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ziiz\Desktop\"/>
    </mc:Choice>
  </mc:AlternateContent>
  <bookViews>
    <workbookView xWindow="0" yWindow="30" windowWidth="19155" windowHeight="8505"/>
  </bookViews>
  <sheets>
    <sheet name="الرئيسية" sheetId="8" r:id="rId1"/>
    <sheet name="أكواد" sheetId="9" r:id="rId2"/>
    <sheet name="المخزن" sheetId="1" r:id="rId3"/>
    <sheet name="المشتريات" sheetId="4" r:id="rId4"/>
    <sheet name="المبيعات" sheetId="5" r:id="rId5"/>
    <sheet name="تقرير عن العميل" sheetId="14" r:id="rId6"/>
    <sheet name="تقرير عن مورد" sheetId="11" r:id="rId7"/>
    <sheet name="تقرير عن صنف" sheetId="12" r:id="rId8"/>
    <sheet name="الموردين" sheetId="3" r:id="rId9"/>
    <sheet name="العملاء" sheetId="2" r:id="rId10"/>
    <sheet name="التحصيل من المورد" sheetId="6" r:id="rId11"/>
    <sheet name="التحصيل من العميل" sheetId="7" r:id="rId12"/>
  </sheets>
  <externalReferences>
    <externalReference r:id="rId13"/>
  </externalReferences>
  <definedNames>
    <definedName name="_xlnm._FilterDatabase" localSheetId="2" hidden="1">المخزن!$B$1:$B$3004</definedName>
    <definedName name="عميل">أكواد!$G$6:$G$3000</definedName>
  </definedNames>
  <calcPr calcId="152511"/>
</workbook>
</file>

<file path=xl/calcChain.xml><?xml version="1.0" encoding="utf-8"?>
<calcChain xmlns="http://schemas.openxmlformats.org/spreadsheetml/2006/main">
  <c r="A14" i="5" l="1"/>
  <c r="M18" i="14"/>
  <c r="H17" i="14"/>
  <c r="M18" i="11"/>
  <c r="H17" i="11"/>
  <c r="A3004" i="11" l="1"/>
  <c r="A3003" i="11"/>
  <c r="A3002" i="11"/>
  <c r="A3001" i="11"/>
  <c r="A3000" i="11"/>
  <c r="A2999" i="11"/>
  <c r="A2998" i="11"/>
  <c r="A2997" i="11"/>
  <c r="A2996" i="11"/>
  <c r="A2995" i="11"/>
  <c r="A2994" i="11"/>
  <c r="A2993" i="11"/>
  <c r="A2992" i="11"/>
  <c r="A2991" i="11"/>
  <c r="A2990" i="11"/>
  <c r="A2989" i="11"/>
  <c r="A2988" i="11"/>
  <c r="A2987" i="11"/>
  <c r="A2986" i="11"/>
  <c r="A2985" i="11"/>
  <c r="A2984" i="11"/>
  <c r="A2983" i="11"/>
  <c r="A2982" i="11"/>
  <c r="A2981" i="11"/>
  <c r="A2980" i="11"/>
  <c r="A2979" i="11"/>
  <c r="A2978" i="11"/>
  <c r="A2977" i="11"/>
  <c r="A2976" i="11"/>
  <c r="A2975" i="11"/>
  <c r="A2974" i="11"/>
  <c r="A2973" i="11"/>
  <c r="A2972" i="11"/>
  <c r="A2971" i="11"/>
  <c r="A2970" i="11"/>
  <c r="A2969" i="11"/>
  <c r="A2968" i="11"/>
  <c r="A2967" i="11"/>
  <c r="A2966" i="11"/>
  <c r="A2965" i="11"/>
  <c r="A2964" i="11"/>
  <c r="A2963" i="11"/>
  <c r="A2962" i="11"/>
  <c r="A2961" i="11"/>
  <c r="A2960" i="11"/>
  <c r="A2959" i="11"/>
  <c r="A2958" i="11"/>
  <c r="A2957" i="11"/>
  <c r="A2956" i="11"/>
  <c r="A2955" i="11"/>
  <c r="A2954" i="11"/>
  <c r="A2953" i="11"/>
  <c r="A2952" i="11"/>
  <c r="A2951" i="11"/>
  <c r="A2950" i="11"/>
  <c r="A2949" i="11"/>
  <c r="A2948" i="11"/>
  <c r="A2947" i="11"/>
  <c r="A2946" i="11"/>
  <c r="A2945" i="11"/>
  <c r="A2944" i="11"/>
  <c r="A2943" i="11"/>
  <c r="A2942" i="11"/>
  <c r="A2941" i="11"/>
  <c r="A2940" i="11"/>
  <c r="A2939" i="11"/>
  <c r="A2938" i="11"/>
  <c r="A2937" i="11"/>
  <c r="A2936" i="11"/>
  <c r="A2935" i="11"/>
  <c r="A2934" i="11"/>
  <c r="A2933" i="11"/>
  <c r="A2932" i="11"/>
  <c r="A2931" i="11"/>
  <c r="A2930" i="11"/>
  <c r="A2929" i="11"/>
  <c r="A2928" i="11"/>
  <c r="A2927" i="11"/>
  <c r="A2926" i="11"/>
  <c r="A2925" i="11"/>
  <c r="A2924" i="11"/>
  <c r="A2923" i="11"/>
  <c r="A2922" i="11"/>
  <c r="A2921" i="11"/>
  <c r="A2920" i="11"/>
  <c r="A2919" i="11"/>
  <c r="A2918" i="11"/>
  <c r="A2917" i="11"/>
  <c r="A2916" i="11"/>
  <c r="A2915" i="11"/>
  <c r="A2914" i="11"/>
  <c r="A2913" i="11"/>
  <c r="A2912" i="11"/>
  <c r="A2911" i="11"/>
  <c r="A2910" i="11"/>
  <c r="A2909" i="11"/>
  <c r="A2908" i="11"/>
  <c r="A2907" i="11"/>
  <c r="A2906" i="11"/>
  <c r="A2905" i="11"/>
  <c r="A2904" i="11"/>
  <c r="A2903" i="11"/>
  <c r="A2902" i="11"/>
  <c r="A2901" i="11"/>
  <c r="A2900" i="11"/>
  <c r="A2899" i="11"/>
  <c r="A2898" i="11"/>
  <c r="A2897" i="11"/>
  <c r="A2896" i="11"/>
  <c r="A2895" i="11"/>
  <c r="A2894" i="11"/>
  <c r="A2893" i="11"/>
  <c r="A2892" i="11"/>
  <c r="A2891" i="11"/>
  <c r="A2890" i="11"/>
  <c r="A2889" i="11"/>
  <c r="A2888" i="11"/>
  <c r="A2887" i="11"/>
  <c r="A2886" i="11"/>
  <c r="A2885" i="11"/>
  <c r="A2884" i="11"/>
  <c r="A2883" i="11"/>
  <c r="A2882" i="11"/>
  <c r="A2881" i="11"/>
  <c r="A2880" i="11"/>
  <c r="A2879" i="11"/>
  <c r="A2878" i="11"/>
  <c r="A2877" i="11"/>
  <c r="A2876" i="11"/>
  <c r="A2875" i="11"/>
  <c r="A2874" i="11"/>
  <c r="A2873" i="11"/>
  <c r="A2872" i="11"/>
  <c r="A2871" i="11"/>
  <c r="A2870" i="11"/>
  <c r="A2869" i="11"/>
  <c r="A2868" i="11"/>
  <c r="A2867" i="11"/>
  <c r="A2866" i="11"/>
  <c r="A2865" i="11"/>
  <c r="A2864" i="11"/>
  <c r="A2863" i="11"/>
  <c r="A2862" i="11"/>
  <c r="A2861" i="11"/>
  <c r="A2860" i="11"/>
  <c r="A2859" i="11"/>
  <c r="A2858" i="11"/>
  <c r="A2857" i="11"/>
  <c r="A2856" i="11"/>
  <c r="A2855" i="11"/>
  <c r="A2854" i="11"/>
  <c r="A2853" i="11"/>
  <c r="A2852" i="11"/>
  <c r="A2851" i="11"/>
  <c r="A2850" i="11"/>
  <c r="A2849" i="11"/>
  <c r="A2848" i="11"/>
  <c r="A2847" i="11"/>
  <c r="A2846" i="11"/>
  <c r="A2845" i="11"/>
  <c r="A2844" i="11"/>
  <c r="A2843" i="11"/>
  <c r="A2842" i="11"/>
  <c r="A2841" i="11"/>
  <c r="A2840" i="11"/>
  <c r="A2839" i="11"/>
  <c r="A2838" i="11"/>
  <c r="A2837" i="11"/>
  <c r="A2836" i="11"/>
  <c r="A2835" i="11"/>
  <c r="A2834" i="11"/>
  <c r="A2833" i="11"/>
  <c r="A2832" i="11"/>
  <c r="A2831" i="11"/>
  <c r="A2830" i="11"/>
  <c r="A2829" i="11"/>
  <c r="A2828" i="11"/>
  <c r="A2827" i="11"/>
  <c r="A2826" i="11"/>
  <c r="A2825" i="11"/>
  <c r="A2824" i="11"/>
  <c r="A2823" i="11"/>
  <c r="A2822" i="11"/>
  <c r="A2821" i="11"/>
  <c r="A2820" i="11"/>
  <c r="A2819" i="11"/>
  <c r="A2818" i="11"/>
  <c r="A2817" i="11"/>
  <c r="A2816" i="11"/>
  <c r="A2815" i="11"/>
  <c r="A2814" i="11"/>
  <c r="A2813" i="11"/>
  <c r="A2812" i="11"/>
  <c r="A2811" i="11"/>
  <c r="A2810" i="11"/>
  <c r="A2809" i="11"/>
  <c r="A2808" i="11"/>
  <c r="A2807" i="11"/>
  <c r="A2806" i="11"/>
  <c r="A2805" i="11"/>
  <c r="A2804" i="11"/>
  <c r="A2803" i="11"/>
  <c r="A2802" i="11"/>
  <c r="A2801" i="11"/>
  <c r="A2800" i="11"/>
  <c r="A2799" i="11"/>
  <c r="A2798" i="11"/>
  <c r="A2797" i="11"/>
  <c r="A2796" i="11"/>
  <c r="A2795" i="11"/>
  <c r="A2794" i="11"/>
  <c r="A2793" i="11"/>
  <c r="A2792" i="11"/>
  <c r="A2791" i="11"/>
  <c r="A2790" i="11"/>
  <c r="A2789" i="11"/>
  <c r="A2788" i="11"/>
  <c r="A2787" i="11"/>
  <c r="A2786" i="11"/>
  <c r="A2785" i="11"/>
  <c r="A2784" i="11"/>
  <c r="A2783" i="11"/>
  <c r="A2782" i="11"/>
  <c r="A2781" i="11"/>
  <c r="A2780" i="11"/>
  <c r="A2779" i="11"/>
  <c r="A2778" i="11"/>
  <c r="A2777" i="11"/>
  <c r="A2776" i="11"/>
  <c r="A2775" i="11"/>
  <c r="A2774" i="11"/>
  <c r="A2773" i="11"/>
  <c r="A2772" i="11"/>
  <c r="A2771" i="11"/>
  <c r="A2770" i="11"/>
  <c r="A2769" i="11"/>
  <c r="A2768" i="11"/>
  <c r="A2767" i="11"/>
  <c r="A2766" i="11"/>
  <c r="A2765" i="11"/>
  <c r="A2764" i="11"/>
  <c r="A2763" i="11"/>
  <c r="A2762" i="11"/>
  <c r="A2761" i="11"/>
  <c r="A2760" i="11"/>
  <c r="A2759" i="11"/>
  <c r="A2758" i="11"/>
  <c r="A2757" i="11"/>
  <c r="A2756" i="11"/>
  <c r="A2755" i="11"/>
  <c r="A2754" i="11"/>
  <c r="A2753" i="11"/>
  <c r="A2752" i="11"/>
  <c r="A2751" i="11"/>
  <c r="A2750" i="11"/>
  <c r="A2749" i="11"/>
  <c r="A2748" i="11"/>
  <c r="A2747" i="11"/>
  <c r="A2746" i="11"/>
  <c r="A2745" i="11"/>
  <c r="A2744" i="11"/>
  <c r="A2743" i="11"/>
  <c r="A2742" i="11"/>
  <c r="A2741" i="11"/>
  <c r="A2740" i="11"/>
  <c r="A2739" i="11"/>
  <c r="A2738" i="11"/>
  <c r="A2737" i="11"/>
  <c r="A2736" i="11"/>
  <c r="A2735" i="11"/>
  <c r="A2734" i="11"/>
  <c r="A2733" i="11"/>
  <c r="A2732" i="11"/>
  <c r="A2731" i="11"/>
  <c r="A2730" i="11"/>
  <c r="A2729" i="11"/>
  <c r="A2728" i="11"/>
  <c r="A2727" i="11"/>
  <c r="A2726" i="11"/>
  <c r="A2725" i="11"/>
  <c r="A2724" i="11"/>
  <c r="A2723" i="11"/>
  <c r="A2722" i="11"/>
  <c r="A2721" i="11"/>
  <c r="A2720" i="11"/>
  <c r="A2719" i="11"/>
  <c r="A2718" i="11"/>
  <c r="A2717" i="11"/>
  <c r="A2716" i="11"/>
  <c r="A2715" i="11"/>
  <c r="A2714" i="11"/>
  <c r="A2713" i="11"/>
  <c r="A2712" i="11"/>
  <c r="A2711" i="11"/>
  <c r="A2710" i="11"/>
  <c r="A2709" i="11"/>
  <c r="A2708" i="11"/>
  <c r="A2707" i="11"/>
  <c r="A2706" i="11"/>
  <c r="A2705" i="11"/>
  <c r="A2704" i="11"/>
  <c r="A2703" i="11"/>
  <c r="A2702" i="11"/>
  <c r="A2701" i="11"/>
  <c r="A2700" i="11"/>
  <c r="A2699" i="11"/>
  <c r="A2698" i="11"/>
  <c r="A2697" i="11"/>
  <c r="A2696" i="11"/>
  <c r="A2695" i="11"/>
  <c r="A2694" i="11"/>
  <c r="A2693" i="11"/>
  <c r="A2692" i="11"/>
  <c r="A2691" i="11"/>
  <c r="A2690" i="11"/>
  <c r="A2689" i="11"/>
  <c r="A2688" i="11"/>
  <c r="A2687" i="11"/>
  <c r="A2686" i="11"/>
  <c r="A2685" i="11"/>
  <c r="A2684" i="11"/>
  <c r="A2683" i="11"/>
  <c r="A2682" i="11"/>
  <c r="A2681" i="11"/>
  <c r="A2680" i="11"/>
  <c r="A2679" i="11"/>
  <c r="A2678" i="11"/>
  <c r="A2677" i="11"/>
  <c r="A2676" i="11"/>
  <c r="A2675" i="11"/>
  <c r="A2674" i="11"/>
  <c r="A2673" i="11"/>
  <c r="A2672" i="11"/>
  <c r="A2671" i="11"/>
  <c r="A2670" i="11"/>
  <c r="A2669" i="11"/>
  <c r="A2668" i="11"/>
  <c r="A2667" i="11"/>
  <c r="A2666" i="11"/>
  <c r="A2665" i="11"/>
  <c r="A2664" i="11"/>
  <c r="A2663" i="11"/>
  <c r="A2662" i="11"/>
  <c r="A2661" i="11"/>
  <c r="A2660" i="11"/>
  <c r="A2659" i="11"/>
  <c r="A2658" i="11"/>
  <c r="A2657" i="11"/>
  <c r="A2656" i="11"/>
  <c r="A2655" i="11"/>
  <c r="A2654" i="11"/>
  <c r="A2653" i="11"/>
  <c r="A2652" i="11"/>
  <c r="A2651" i="11"/>
  <c r="A2650" i="11"/>
  <c r="A2649" i="11"/>
  <c r="A2648" i="11"/>
  <c r="A2647" i="11"/>
  <c r="A2646" i="11"/>
  <c r="A2645" i="11"/>
  <c r="A2644" i="11"/>
  <c r="A2643" i="11"/>
  <c r="A2642" i="11"/>
  <c r="A2641" i="11"/>
  <c r="A2640" i="11"/>
  <c r="A2639" i="11"/>
  <c r="A2638" i="11"/>
  <c r="A2637" i="11"/>
  <c r="A2636" i="11"/>
  <c r="A2635" i="11"/>
  <c r="A2634" i="11"/>
  <c r="A2633" i="11"/>
  <c r="A2632" i="11"/>
  <c r="A2631" i="11"/>
  <c r="A2630" i="11"/>
  <c r="A2629" i="11"/>
  <c r="A2628" i="11"/>
  <c r="A2627" i="11"/>
  <c r="A2626" i="11"/>
  <c r="A2625" i="11"/>
  <c r="A2624" i="11"/>
  <c r="A2623" i="11"/>
  <c r="A2622" i="11"/>
  <c r="A2621" i="11"/>
  <c r="A2620" i="11"/>
  <c r="A2619" i="11"/>
  <c r="A2618" i="11"/>
  <c r="A2617" i="11"/>
  <c r="A2616" i="11"/>
  <c r="A2615" i="11"/>
  <c r="A2614" i="11"/>
  <c r="A2613" i="11"/>
  <c r="A2612" i="11"/>
  <c r="A2611" i="11"/>
  <c r="A2610" i="11"/>
  <c r="A2609" i="11"/>
  <c r="A2608" i="11"/>
  <c r="A2607" i="11"/>
  <c r="A2606" i="11"/>
  <c r="A2605" i="11"/>
  <c r="A2604" i="11"/>
  <c r="A2603" i="11"/>
  <c r="A2602" i="11"/>
  <c r="A2601" i="11"/>
  <c r="A2600" i="11"/>
  <c r="A2599" i="11"/>
  <c r="A2598" i="11"/>
  <c r="A2597" i="11"/>
  <c r="A2596" i="11"/>
  <c r="A2595" i="11"/>
  <c r="A2594" i="11"/>
  <c r="A2593" i="11"/>
  <c r="A2592" i="11"/>
  <c r="A2591" i="11"/>
  <c r="A2590" i="11"/>
  <c r="A2589" i="11"/>
  <c r="A2588" i="11"/>
  <c r="A2587" i="11"/>
  <c r="A2586" i="11"/>
  <c r="A2585" i="11"/>
  <c r="A2584" i="11"/>
  <c r="A2583" i="11"/>
  <c r="A2582" i="11"/>
  <c r="A2581" i="11"/>
  <c r="A2580" i="11"/>
  <c r="A2579" i="11"/>
  <c r="A2578" i="11"/>
  <c r="A2577" i="11"/>
  <c r="A2576" i="11"/>
  <c r="A2575" i="11"/>
  <c r="A2574" i="11"/>
  <c r="A2573" i="11"/>
  <c r="A2572" i="11"/>
  <c r="A2571" i="11"/>
  <c r="A2570" i="11"/>
  <c r="A2569" i="11"/>
  <c r="A2568" i="11"/>
  <c r="A2567" i="11"/>
  <c r="A2566" i="11"/>
  <c r="A2565" i="11"/>
  <c r="A2564" i="11"/>
  <c r="A2563" i="11"/>
  <c r="A2562" i="11"/>
  <c r="A2561" i="11"/>
  <c r="A2560" i="11"/>
  <c r="A2559" i="11"/>
  <c r="A2558" i="11"/>
  <c r="A2557" i="11"/>
  <c r="A2556" i="11"/>
  <c r="A2555" i="11"/>
  <c r="A2554" i="11"/>
  <c r="A2553" i="11"/>
  <c r="A2552" i="11"/>
  <c r="A2551" i="11"/>
  <c r="A2550" i="11"/>
  <c r="A2549" i="11"/>
  <c r="A2548" i="11"/>
  <c r="A2547" i="11"/>
  <c r="A2546" i="11"/>
  <c r="A2545" i="11"/>
  <c r="A2544" i="11"/>
  <c r="A2543" i="11"/>
  <c r="A2542" i="11"/>
  <c r="A2541" i="11"/>
  <c r="A2540" i="11"/>
  <c r="A2539" i="11"/>
  <c r="A2538" i="11"/>
  <c r="A2537" i="11"/>
  <c r="A2536" i="11"/>
  <c r="A2535" i="11"/>
  <c r="A2534" i="11"/>
  <c r="A2533" i="11"/>
  <c r="A2532" i="11"/>
  <c r="A2531" i="11"/>
  <c r="A2530" i="11"/>
  <c r="A2529" i="11"/>
  <c r="A2528" i="11"/>
  <c r="A2527" i="11"/>
  <c r="A2526" i="11"/>
  <c r="A2525" i="11"/>
  <c r="A2524" i="11"/>
  <c r="A2523" i="11"/>
  <c r="A2522" i="11"/>
  <c r="A2521" i="11"/>
  <c r="A2520" i="11"/>
  <c r="A2519" i="11"/>
  <c r="A2518" i="11"/>
  <c r="A2517" i="11"/>
  <c r="A2516" i="11"/>
  <c r="A2515" i="11"/>
  <c r="A2514" i="11"/>
  <c r="A2513" i="11"/>
  <c r="A2512" i="11"/>
  <c r="A2511" i="11"/>
  <c r="A2510" i="11"/>
  <c r="A2509" i="11"/>
  <c r="A2508" i="11"/>
  <c r="A2507" i="11"/>
  <c r="A2506" i="11"/>
  <c r="A2505" i="11"/>
  <c r="A2504" i="11"/>
  <c r="A2503" i="11"/>
  <c r="A2502" i="11"/>
  <c r="A2501" i="11"/>
  <c r="A2500" i="11"/>
  <c r="A2499" i="11"/>
  <c r="A2498" i="11"/>
  <c r="A2497" i="11"/>
  <c r="A2496" i="11"/>
  <c r="A2495" i="11"/>
  <c r="A2494" i="11"/>
  <c r="A2493" i="11"/>
  <c r="A2492" i="11"/>
  <c r="A2491" i="11"/>
  <c r="A2490" i="11"/>
  <c r="A2489" i="11"/>
  <c r="A2488" i="11"/>
  <c r="A2487" i="11"/>
  <c r="A2486" i="11"/>
  <c r="A2485" i="11"/>
  <c r="A2484" i="11"/>
  <c r="A2483" i="11"/>
  <c r="A2482" i="11"/>
  <c r="A2481" i="11"/>
  <c r="A2480" i="11"/>
  <c r="A2479" i="11"/>
  <c r="A2478" i="11"/>
  <c r="A2477" i="11"/>
  <c r="A2476" i="11"/>
  <c r="A2475" i="11"/>
  <c r="A2474" i="11"/>
  <c r="A2473" i="11"/>
  <c r="A2472" i="11"/>
  <c r="A2471" i="11"/>
  <c r="A2470" i="11"/>
  <c r="A2469" i="11"/>
  <c r="A2468" i="11"/>
  <c r="A2467" i="11"/>
  <c r="A2466" i="11"/>
  <c r="A2465" i="11"/>
  <c r="A2464" i="11"/>
  <c r="A2463" i="11"/>
  <c r="A2462" i="11"/>
  <c r="A2461" i="11"/>
  <c r="A2460" i="11"/>
  <c r="A2459" i="11"/>
  <c r="A2458" i="11"/>
  <c r="A2457" i="11"/>
  <c r="A2456" i="11"/>
  <c r="A2455" i="11"/>
  <c r="A2454" i="11"/>
  <c r="A2453" i="11"/>
  <c r="A2452" i="11"/>
  <c r="A2451" i="11"/>
  <c r="A2450" i="11"/>
  <c r="A2449" i="11"/>
  <c r="A2448" i="11"/>
  <c r="A2447" i="11"/>
  <c r="A2446" i="11"/>
  <c r="A2445" i="11"/>
  <c r="A2444" i="11"/>
  <c r="A2443" i="11"/>
  <c r="A2442" i="11"/>
  <c r="A2441" i="11"/>
  <c r="A2440" i="11"/>
  <c r="A2439" i="11"/>
  <c r="A2438" i="11"/>
  <c r="A2437" i="11"/>
  <c r="A2436" i="11"/>
  <c r="A2435" i="11"/>
  <c r="A2434" i="11"/>
  <c r="A2433" i="11"/>
  <c r="A2432" i="11"/>
  <c r="A2431" i="11"/>
  <c r="A2430" i="11"/>
  <c r="A2429" i="11"/>
  <c r="A2428" i="11"/>
  <c r="A2427" i="11"/>
  <c r="A2426" i="11"/>
  <c r="A2425" i="11"/>
  <c r="A2424" i="11"/>
  <c r="A2423" i="11"/>
  <c r="A2422" i="11"/>
  <c r="A2421" i="11"/>
  <c r="A2420" i="11"/>
  <c r="A2419" i="11"/>
  <c r="A2418" i="11"/>
  <c r="A2417" i="11"/>
  <c r="A2416" i="11"/>
  <c r="A2415" i="11"/>
  <c r="A2414" i="11"/>
  <c r="A2413" i="11"/>
  <c r="A2412" i="11"/>
  <c r="A2411" i="11"/>
  <c r="A2410" i="11"/>
  <c r="A2409" i="11"/>
  <c r="A2408" i="11"/>
  <c r="A2407" i="11"/>
  <c r="A2406" i="11"/>
  <c r="A2405" i="11"/>
  <c r="A2404" i="11"/>
  <c r="A2403" i="11"/>
  <c r="A2402" i="11"/>
  <c r="A2401" i="11"/>
  <c r="A2400" i="11"/>
  <c r="A2399" i="11"/>
  <c r="A2398" i="11"/>
  <c r="A2397" i="11"/>
  <c r="A2396" i="11"/>
  <c r="A2395" i="11"/>
  <c r="A2394" i="11"/>
  <c r="A2393" i="11"/>
  <c r="A2392" i="11"/>
  <c r="A2391" i="11"/>
  <c r="A2390" i="11"/>
  <c r="A2389" i="11"/>
  <c r="A2388" i="11"/>
  <c r="A2387" i="11"/>
  <c r="A2386" i="11"/>
  <c r="A2385" i="11"/>
  <c r="A2384" i="11"/>
  <c r="A2383" i="11"/>
  <c r="A2382" i="11"/>
  <c r="A2381" i="11"/>
  <c r="A2380" i="11"/>
  <c r="A2379" i="11"/>
  <c r="A2378" i="11"/>
  <c r="A2377" i="11"/>
  <c r="A2376" i="11"/>
  <c r="A2375" i="11"/>
  <c r="A2374" i="11"/>
  <c r="A2373" i="11"/>
  <c r="A2372" i="11"/>
  <c r="A2371" i="11"/>
  <c r="A2370" i="11"/>
  <c r="A2369" i="11"/>
  <c r="A2368" i="11"/>
  <c r="A2367" i="11"/>
  <c r="A2366" i="11"/>
  <c r="A2365" i="11"/>
  <c r="A2364" i="11"/>
  <c r="A2363" i="11"/>
  <c r="A2362" i="11"/>
  <c r="A2361" i="11"/>
  <c r="A2360" i="11"/>
  <c r="A2359" i="11"/>
  <c r="A2358" i="11"/>
  <c r="A2357" i="11"/>
  <c r="A2356" i="11"/>
  <c r="A2355" i="11"/>
  <c r="A2354" i="11"/>
  <c r="A2353" i="11"/>
  <c r="A2352" i="11"/>
  <c r="A2351" i="11"/>
  <c r="A2350" i="11"/>
  <c r="A2349" i="11"/>
  <c r="A2348" i="11"/>
  <c r="A2347" i="11"/>
  <c r="A2346" i="11"/>
  <c r="A2345" i="11"/>
  <c r="A2344" i="11"/>
  <c r="A2343" i="11"/>
  <c r="A2342" i="11"/>
  <c r="A2341" i="11"/>
  <c r="A2340" i="11"/>
  <c r="A2339" i="11"/>
  <c r="A2338" i="11"/>
  <c r="A2337" i="11"/>
  <c r="A2336" i="11"/>
  <c r="A2335" i="11"/>
  <c r="A2334" i="11"/>
  <c r="A2333" i="11"/>
  <c r="A2332" i="11"/>
  <c r="A2331" i="11"/>
  <c r="A2330" i="11"/>
  <c r="A2329" i="11"/>
  <c r="A2328" i="11"/>
  <c r="A2327" i="11"/>
  <c r="A2326" i="11"/>
  <c r="A2325" i="11"/>
  <c r="A2324" i="11"/>
  <c r="A2323" i="11"/>
  <c r="A2322" i="11"/>
  <c r="A2321" i="11"/>
  <c r="A2320" i="11"/>
  <c r="A2319" i="11"/>
  <c r="A2318" i="11"/>
  <c r="A2317" i="11"/>
  <c r="A2316" i="11"/>
  <c r="A2315" i="11"/>
  <c r="A2314" i="11"/>
  <c r="A2313" i="11"/>
  <c r="A2312" i="11"/>
  <c r="A2311" i="11"/>
  <c r="A2310" i="11"/>
  <c r="A2309" i="11"/>
  <c r="A2308" i="11"/>
  <c r="A2307" i="11"/>
  <c r="A2306" i="11"/>
  <c r="A2305" i="11"/>
  <c r="A2304" i="11"/>
  <c r="A2303" i="11"/>
  <c r="A2302" i="11"/>
  <c r="A2301" i="11"/>
  <c r="A2300" i="11"/>
  <c r="A2299" i="11"/>
  <c r="A2298" i="11"/>
  <c r="A2297" i="11"/>
  <c r="A2296" i="11"/>
  <c r="A2295" i="11"/>
  <c r="A2294" i="11"/>
  <c r="A2293" i="11"/>
  <c r="A2292" i="11"/>
  <c r="A2291" i="11"/>
  <c r="A2290" i="11"/>
  <c r="A2289" i="11"/>
  <c r="A2288" i="11"/>
  <c r="A2287" i="11"/>
  <c r="A2286" i="11"/>
  <c r="A2285" i="11"/>
  <c r="A2284" i="11"/>
  <c r="A2283" i="11"/>
  <c r="A2282" i="11"/>
  <c r="A2281" i="11"/>
  <c r="A2280" i="11"/>
  <c r="A2279" i="11"/>
  <c r="A2278" i="11"/>
  <c r="A2277" i="11"/>
  <c r="A2276" i="11"/>
  <c r="A2275" i="11"/>
  <c r="A2274" i="11"/>
  <c r="A2273" i="11"/>
  <c r="A2272" i="11"/>
  <c r="A2271" i="11"/>
  <c r="A2270" i="11"/>
  <c r="A2269" i="11"/>
  <c r="A2268" i="11"/>
  <c r="A2267" i="11"/>
  <c r="A2266" i="11"/>
  <c r="A2265" i="11"/>
  <c r="A2264" i="11"/>
  <c r="A2263" i="11"/>
  <c r="A2262" i="11"/>
  <c r="A2261" i="11"/>
  <c r="A2260" i="11"/>
  <c r="A2259" i="11"/>
  <c r="A2258" i="11"/>
  <c r="A2257" i="11"/>
  <c r="A2256" i="11"/>
  <c r="A2255" i="11"/>
  <c r="A2254" i="11"/>
  <c r="A2253" i="11"/>
  <c r="A2252" i="11"/>
  <c r="A2251" i="11"/>
  <c r="A2250" i="11"/>
  <c r="A2249" i="11"/>
  <c r="A2248" i="11"/>
  <c r="A2247" i="11"/>
  <c r="A2246" i="11"/>
  <c r="A2245" i="11"/>
  <c r="A2244" i="11"/>
  <c r="A2243" i="11"/>
  <c r="A2242" i="11"/>
  <c r="A2241" i="11"/>
  <c r="A2240" i="11"/>
  <c r="A2239" i="11"/>
  <c r="A2238" i="11"/>
  <c r="A2237" i="11"/>
  <c r="A2236" i="11"/>
  <c r="A2235" i="11"/>
  <c r="A2234" i="11"/>
  <c r="A2233" i="11"/>
  <c r="A2232" i="11"/>
  <c r="A2231" i="11"/>
  <c r="A2230" i="11"/>
  <c r="A2229" i="11"/>
  <c r="A2228" i="11"/>
  <c r="A2227" i="11"/>
  <c r="A2226" i="11"/>
  <c r="A2225" i="11"/>
  <c r="A2224" i="11"/>
  <c r="A2223" i="11"/>
  <c r="A2222" i="11"/>
  <c r="A2221" i="11"/>
  <c r="A2220" i="11"/>
  <c r="A2219" i="11"/>
  <c r="A2218" i="11"/>
  <c r="A2217" i="11"/>
  <c r="A2216" i="11"/>
  <c r="A2215" i="11"/>
  <c r="A2214" i="11"/>
  <c r="A2213" i="11"/>
  <c r="A2212" i="11"/>
  <c r="A2211" i="11"/>
  <c r="A2210" i="11"/>
  <c r="A2209" i="11"/>
  <c r="A2208" i="11"/>
  <c r="A2207" i="11"/>
  <c r="A2206" i="11"/>
  <c r="A2205" i="11"/>
  <c r="A2204" i="11"/>
  <c r="A2203" i="11"/>
  <c r="A2202" i="11"/>
  <c r="A2201" i="11"/>
  <c r="A2200" i="11"/>
  <c r="A2199" i="11"/>
  <c r="A2198" i="11"/>
  <c r="A2197" i="11"/>
  <c r="A2196" i="11"/>
  <c r="A2195" i="11"/>
  <c r="A2194" i="11"/>
  <c r="A2193" i="11"/>
  <c r="A2192" i="11"/>
  <c r="A2191" i="11"/>
  <c r="A2190" i="11"/>
  <c r="A2189" i="11"/>
  <c r="A2188" i="11"/>
  <c r="A2187" i="11"/>
  <c r="A2186" i="11"/>
  <c r="A2185" i="11"/>
  <c r="A2184" i="11"/>
  <c r="A2183" i="11"/>
  <c r="A2182" i="11"/>
  <c r="A2181" i="11"/>
  <c r="A2180" i="11"/>
  <c r="A2179" i="11"/>
  <c r="A2178" i="11"/>
  <c r="A2177" i="11"/>
  <c r="A2176" i="11"/>
  <c r="A2175" i="11"/>
  <c r="A2174" i="11"/>
  <c r="A2173" i="11"/>
  <c r="A2172" i="11"/>
  <c r="A2171" i="11"/>
  <c r="A2170" i="11"/>
  <c r="A2169" i="11"/>
  <c r="A2168" i="11"/>
  <c r="A2167" i="11"/>
  <c r="A2166" i="11"/>
  <c r="A2165" i="11"/>
  <c r="A2164" i="11"/>
  <c r="A2163" i="11"/>
  <c r="A2162" i="11"/>
  <c r="A2161" i="11"/>
  <c r="A2160" i="11"/>
  <c r="A2159" i="11"/>
  <c r="A2158" i="11"/>
  <c r="A2157" i="11"/>
  <c r="A2156" i="11"/>
  <c r="A2155" i="11"/>
  <c r="A2154" i="11"/>
  <c r="A2153" i="11"/>
  <c r="A2152" i="11"/>
  <c r="A2151" i="11"/>
  <c r="A2150" i="11"/>
  <c r="A2149" i="11"/>
  <c r="A2148" i="11"/>
  <c r="A2147" i="11"/>
  <c r="A2146" i="11"/>
  <c r="A2145" i="11"/>
  <c r="A2144" i="11"/>
  <c r="A2143" i="11"/>
  <c r="A2142" i="11"/>
  <c r="A2141" i="11"/>
  <c r="A2140" i="11"/>
  <c r="A2139" i="11"/>
  <c r="A2138" i="11"/>
  <c r="A2137" i="11"/>
  <c r="A2136" i="11"/>
  <c r="A2135" i="11"/>
  <c r="A2134" i="11"/>
  <c r="A2133" i="11"/>
  <c r="A2132" i="11"/>
  <c r="A2131" i="11"/>
  <c r="A2130" i="11"/>
  <c r="A2129" i="11"/>
  <c r="A2128" i="11"/>
  <c r="A2127" i="11"/>
  <c r="A2126" i="11"/>
  <c r="A2125" i="11"/>
  <c r="A2124" i="11"/>
  <c r="A2123" i="11"/>
  <c r="A2122" i="11"/>
  <c r="A2121" i="11"/>
  <c r="A2120" i="11"/>
  <c r="A2119" i="11"/>
  <c r="A2118" i="11"/>
  <c r="A2117" i="11"/>
  <c r="A2116" i="11"/>
  <c r="A2115" i="11"/>
  <c r="A2114" i="11"/>
  <c r="A2113" i="11"/>
  <c r="A2112" i="11"/>
  <c r="A2111" i="11"/>
  <c r="A2110" i="11"/>
  <c r="A2109" i="11"/>
  <c r="A2108" i="11"/>
  <c r="A2107" i="11"/>
  <c r="A2106" i="11"/>
  <c r="A2105" i="11"/>
  <c r="A2104" i="11"/>
  <c r="A2103" i="11"/>
  <c r="A2102" i="11"/>
  <c r="A2101" i="11"/>
  <c r="A2100" i="11"/>
  <c r="A2099" i="11"/>
  <c r="A2098" i="11"/>
  <c r="A2097" i="11"/>
  <c r="A2096" i="11"/>
  <c r="A2095" i="11"/>
  <c r="A2094" i="11"/>
  <c r="A2093" i="11"/>
  <c r="A2092" i="11"/>
  <c r="A2091" i="11"/>
  <c r="A2090" i="11"/>
  <c r="A2089" i="11"/>
  <c r="A2088" i="11"/>
  <c r="A2087" i="11"/>
  <c r="A2086" i="11"/>
  <c r="A2085" i="11"/>
  <c r="A2084" i="11"/>
  <c r="A2083" i="11"/>
  <c r="A2082" i="11"/>
  <c r="A2081" i="11"/>
  <c r="A2080" i="11"/>
  <c r="A2079" i="11"/>
  <c r="A2078" i="11"/>
  <c r="A2077" i="11"/>
  <c r="A2076" i="11"/>
  <c r="A2075" i="11"/>
  <c r="A2074" i="11"/>
  <c r="A2073" i="11"/>
  <c r="A2072" i="11"/>
  <c r="A2071" i="11"/>
  <c r="A2070" i="11"/>
  <c r="A2069" i="11"/>
  <c r="A2068" i="11"/>
  <c r="A2067" i="11"/>
  <c r="A2066" i="11"/>
  <c r="A2065" i="11"/>
  <c r="A2064" i="11"/>
  <c r="A2063" i="11"/>
  <c r="A2062" i="11"/>
  <c r="A2061" i="11"/>
  <c r="A2060" i="11"/>
  <c r="A2059" i="11"/>
  <c r="A2058" i="11"/>
  <c r="A2057" i="11"/>
  <c r="A2056" i="11"/>
  <c r="A2055" i="11"/>
  <c r="A2054" i="11"/>
  <c r="A2053" i="11"/>
  <c r="A2052" i="11"/>
  <c r="A2051" i="11"/>
  <c r="A2050" i="11"/>
  <c r="A2049" i="11"/>
  <c r="A2048" i="11"/>
  <c r="A2047" i="11"/>
  <c r="A2046" i="11"/>
  <c r="A2045" i="11"/>
  <c r="A2044" i="11"/>
  <c r="A2043" i="11"/>
  <c r="A2042" i="11"/>
  <c r="A2041" i="11"/>
  <c r="A2040" i="11"/>
  <c r="A2039" i="11"/>
  <c r="A2038" i="11"/>
  <c r="A2037" i="11"/>
  <c r="A2036" i="11"/>
  <c r="A2035" i="11"/>
  <c r="A2034" i="11"/>
  <c r="A2033" i="11"/>
  <c r="A2032" i="11"/>
  <c r="A2031" i="11"/>
  <c r="A2030" i="11"/>
  <c r="A2029" i="11"/>
  <c r="A2028" i="11"/>
  <c r="A2027" i="11"/>
  <c r="A2026" i="11"/>
  <c r="A2025" i="11"/>
  <c r="A2024" i="11"/>
  <c r="A2023" i="11"/>
  <c r="A2022" i="11"/>
  <c r="A2021" i="11"/>
  <c r="A2020" i="11"/>
  <c r="A2019" i="11"/>
  <c r="A2018" i="11"/>
  <c r="A2017" i="11"/>
  <c r="A2016" i="11"/>
  <c r="A2015" i="11"/>
  <c r="A2014" i="11"/>
  <c r="A2013" i="11"/>
  <c r="A2012" i="11"/>
  <c r="A2011" i="11"/>
  <c r="A2010" i="11"/>
  <c r="A2009" i="11"/>
  <c r="A2008" i="11"/>
  <c r="A2007" i="11"/>
  <c r="A2006" i="11"/>
  <c r="A2005" i="11"/>
  <c r="A2004" i="11"/>
  <c r="A2003" i="11"/>
  <c r="A2002" i="11"/>
  <c r="A2001" i="11"/>
  <c r="A2000" i="11"/>
  <c r="A1999" i="11"/>
  <c r="A1998" i="11"/>
  <c r="A1997" i="11"/>
  <c r="A1996" i="11"/>
  <c r="A1995" i="11"/>
  <c r="A1994" i="11"/>
  <c r="A1993" i="11"/>
  <c r="A1992" i="11"/>
  <c r="A1991" i="11"/>
  <c r="A1990" i="11"/>
  <c r="A1989" i="11"/>
  <c r="A1988" i="11"/>
  <c r="A1987" i="11"/>
  <c r="A1986" i="11"/>
  <c r="A1985" i="11"/>
  <c r="A1984" i="11"/>
  <c r="A1983" i="11"/>
  <c r="A1982" i="11"/>
  <c r="A1981" i="11"/>
  <c r="A1980" i="11"/>
  <c r="A1979" i="11"/>
  <c r="A1978" i="11"/>
  <c r="A1977" i="11"/>
  <c r="A1976" i="11"/>
  <c r="A1975" i="11"/>
  <c r="A1974" i="11"/>
  <c r="A1973" i="11"/>
  <c r="A1972" i="11"/>
  <c r="A1971" i="11"/>
  <c r="A1970" i="11"/>
  <c r="A1969" i="11"/>
  <c r="A1968" i="11"/>
  <c r="A1967" i="11"/>
  <c r="A1966" i="11"/>
  <c r="A1965" i="11"/>
  <c r="A1964" i="11"/>
  <c r="A1963" i="11"/>
  <c r="A1962" i="11"/>
  <c r="A1961" i="11"/>
  <c r="A1960" i="11"/>
  <c r="A1959" i="11"/>
  <c r="A1958" i="11"/>
  <c r="A1957" i="11"/>
  <c r="A1956" i="11"/>
  <c r="A1955" i="11"/>
  <c r="A1954" i="11"/>
  <c r="A1953" i="11"/>
  <c r="A1952" i="11"/>
  <c r="A1951" i="11"/>
  <c r="A1950" i="11"/>
  <c r="A1949" i="11"/>
  <c r="A1948" i="11"/>
  <c r="A1947" i="11"/>
  <c r="A1946" i="11"/>
  <c r="A1945" i="11"/>
  <c r="A1944" i="11"/>
  <c r="A1943" i="11"/>
  <c r="A1942" i="11"/>
  <c r="A1941" i="11"/>
  <c r="A1940" i="11"/>
  <c r="A1939" i="11"/>
  <c r="A1938" i="11"/>
  <c r="A1937" i="11"/>
  <c r="A1936" i="11"/>
  <c r="A1935" i="11"/>
  <c r="A1934" i="11"/>
  <c r="A1933" i="11"/>
  <c r="A1932" i="11"/>
  <c r="A1931" i="11"/>
  <c r="A1930" i="11"/>
  <c r="A1929" i="11"/>
  <c r="A1928" i="11"/>
  <c r="A1927" i="11"/>
  <c r="A1926" i="11"/>
  <c r="A1925" i="11"/>
  <c r="A1924" i="11"/>
  <c r="A1923" i="11"/>
  <c r="A1922" i="11"/>
  <c r="A1921" i="11"/>
  <c r="A1920" i="11"/>
  <c r="A1919" i="11"/>
  <c r="A1918" i="11"/>
  <c r="A1917" i="11"/>
  <c r="A1916" i="11"/>
  <c r="A1915" i="11"/>
  <c r="A1914" i="11"/>
  <c r="A1913" i="11"/>
  <c r="A1912" i="11"/>
  <c r="A1911" i="11"/>
  <c r="A1910" i="11"/>
  <c r="A1909" i="11"/>
  <c r="A1908" i="11"/>
  <c r="A1907" i="11"/>
  <c r="A1906" i="11"/>
  <c r="A1905" i="11"/>
  <c r="A1904" i="11"/>
  <c r="A1903" i="11"/>
  <c r="A1902" i="11"/>
  <c r="A1901" i="11"/>
  <c r="A1900" i="11"/>
  <c r="A1899" i="11"/>
  <c r="A1898" i="11"/>
  <c r="A1897" i="11"/>
  <c r="A1896" i="11"/>
  <c r="A1895" i="11"/>
  <c r="A1894" i="11"/>
  <c r="A1893" i="11"/>
  <c r="A1892" i="11"/>
  <c r="A1891" i="11"/>
  <c r="A1890" i="11"/>
  <c r="A1889" i="11"/>
  <c r="A1888" i="11"/>
  <c r="A1887" i="11"/>
  <c r="A1886" i="11"/>
  <c r="A1885" i="11"/>
  <c r="A1884" i="11"/>
  <c r="A1883" i="11"/>
  <c r="A1882" i="11"/>
  <c r="A1881" i="11"/>
  <c r="A1880" i="11"/>
  <c r="A1879" i="11"/>
  <c r="A1878" i="11"/>
  <c r="A1877" i="11"/>
  <c r="A1876" i="11"/>
  <c r="A1875" i="11"/>
  <c r="A1874" i="11"/>
  <c r="A1873" i="11"/>
  <c r="A1872" i="11"/>
  <c r="A1871" i="11"/>
  <c r="A1870" i="11"/>
  <c r="A1869" i="11"/>
  <c r="A1868" i="11"/>
  <c r="A1867" i="11"/>
  <c r="A1866" i="11"/>
  <c r="A1865" i="11"/>
  <c r="A1864" i="11"/>
  <c r="A1863" i="11"/>
  <c r="A1862" i="11"/>
  <c r="A1861" i="11"/>
  <c r="A1860" i="11"/>
  <c r="A1859" i="11"/>
  <c r="A1858" i="11"/>
  <c r="A1857" i="11"/>
  <c r="A1856" i="11"/>
  <c r="A1855" i="11"/>
  <c r="A1854" i="11"/>
  <c r="A1853" i="11"/>
  <c r="A1852" i="11"/>
  <c r="A1851" i="11"/>
  <c r="A1850" i="11"/>
  <c r="A1849" i="11"/>
  <c r="A1848" i="11"/>
  <c r="A1847" i="11"/>
  <c r="A1846" i="11"/>
  <c r="A1845" i="11"/>
  <c r="A1844" i="11"/>
  <c r="A1843" i="11"/>
  <c r="A1842" i="11"/>
  <c r="A1841" i="11"/>
  <c r="A1840" i="11"/>
  <c r="A1839" i="11"/>
  <c r="A1838" i="11"/>
  <c r="A1837" i="11"/>
  <c r="A1836" i="11"/>
  <c r="A1835" i="11"/>
  <c r="A1834" i="11"/>
  <c r="A1833" i="11"/>
  <c r="A1832" i="11"/>
  <c r="A1831" i="11"/>
  <c r="A1830" i="11"/>
  <c r="A1829" i="11"/>
  <c r="A1828" i="11"/>
  <c r="A1827" i="11"/>
  <c r="A1826" i="11"/>
  <c r="A1825" i="11"/>
  <c r="A1824" i="11"/>
  <c r="A1823" i="11"/>
  <c r="A1822" i="11"/>
  <c r="A1821" i="11"/>
  <c r="A1820" i="11"/>
  <c r="A1819" i="11"/>
  <c r="A1818" i="11"/>
  <c r="A1817" i="11"/>
  <c r="A1816" i="11"/>
  <c r="A1815" i="11"/>
  <c r="A1814" i="11"/>
  <c r="A1813" i="11"/>
  <c r="A1812" i="11"/>
  <c r="A1811" i="11"/>
  <c r="A1810" i="11"/>
  <c r="A1809" i="11"/>
  <c r="A1808" i="11"/>
  <c r="A1807" i="11"/>
  <c r="A1806" i="11"/>
  <c r="A1805" i="11"/>
  <c r="A1804" i="11"/>
  <c r="A1803" i="11"/>
  <c r="A1802" i="11"/>
  <c r="A1801" i="11"/>
  <c r="A1800" i="11"/>
  <c r="A1799" i="11"/>
  <c r="A1798" i="11"/>
  <c r="A1797" i="11"/>
  <c r="A1796" i="11"/>
  <c r="A1795" i="11"/>
  <c r="A1794" i="11"/>
  <c r="A1793" i="11"/>
  <c r="A1792" i="11"/>
  <c r="A1791" i="11"/>
  <c r="A1790" i="11"/>
  <c r="A1789" i="11"/>
  <c r="A1788" i="11"/>
  <c r="A1787" i="11"/>
  <c r="A1786" i="11"/>
  <c r="A1785" i="11"/>
  <c r="A1784" i="11"/>
  <c r="A1783" i="11"/>
  <c r="A1782" i="11"/>
  <c r="A1781" i="11"/>
  <c r="A1780" i="11"/>
  <c r="A1779" i="11"/>
  <c r="A1778" i="11"/>
  <c r="A1777" i="11"/>
  <c r="A1776" i="11"/>
  <c r="A1775" i="11"/>
  <c r="A1774" i="11"/>
  <c r="A1773" i="11"/>
  <c r="A1772" i="11"/>
  <c r="A1771" i="11"/>
  <c r="A1770" i="11"/>
  <c r="A1769" i="11"/>
  <c r="A1768" i="11"/>
  <c r="A1767" i="11"/>
  <c r="A1766" i="11"/>
  <c r="A1765" i="11"/>
  <c r="A1764" i="11"/>
  <c r="A1763" i="11"/>
  <c r="A1762" i="11"/>
  <c r="A1761" i="11"/>
  <c r="A1760" i="11"/>
  <c r="A1759" i="11"/>
  <c r="A1758" i="11"/>
  <c r="A1757" i="11"/>
  <c r="A1756" i="11"/>
  <c r="A1755" i="11"/>
  <c r="A1754" i="11"/>
  <c r="A1753" i="11"/>
  <c r="A1752" i="11"/>
  <c r="A1751" i="11"/>
  <c r="A1750" i="11"/>
  <c r="A1749" i="11"/>
  <c r="A1748" i="11"/>
  <c r="A1747" i="11"/>
  <c r="A1746" i="11"/>
  <c r="A1745" i="11"/>
  <c r="A1744" i="11"/>
  <c r="A1743" i="11"/>
  <c r="A1742" i="11"/>
  <c r="A1741" i="11"/>
  <c r="A1740" i="11"/>
  <c r="A1739" i="11"/>
  <c r="A1738" i="11"/>
  <c r="A1737" i="11"/>
  <c r="A1736" i="11"/>
  <c r="A1735" i="11"/>
  <c r="A1734" i="11"/>
  <c r="A1733" i="11"/>
  <c r="A1732" i="11"/>
  <c r="A1731" i="11"/>
  <c r="A1730" i="11"/>
  <c r="A1729" i="11"/>
  <c r="A1728" i="11"/>
  <c r="A1727" i="11"/>
  <c r="A1726" i="11"/>
  <c r="A1725" i="11"/>
  <c r="A1724" i="11"/>
  <c r="A1723" i="11"/>
  <c r="A1722" i="11"/>
  <c r="A1721" i="11"/>
  <c r="A1720" i="11"/>
  <c r="A1719" i="11"/>
  <c r="A1718" i="11"/>
  <c r="A1717" i="11"/>
  <c r="A1716" i="11"/>
  <c r="A1715" i="11"/>
  <c r="A1714" i="11"/>
  <c r="A1713" i="11"/>
  <c r="A1712" i="11"/>
  <c r="A1711" i="11"/>
  <c r="A1710" i="11"/>
  <c r="A1709" i="11"/>
  <c r="A1708" i="11"/>
  <c r="A1707" i="11"/>
  <c r="A1706" i="11"/>
  <c r="A1705" i="11"/>
  <c r="A1704" i="11"/>
  <c r="A1703" i="11"/>
  <c r="A1702" i="11"/>
  <c r="A1701" i="11"/>
  <c r="A1700" i="11"/>
  <c r="A1699" i="11"/>
  <c r="A1698" i="11"/>
  <c r="A1697" i="11"/>
  <c r="A1696" i="11"/>
  <c r="A1695" i="11"/>
  <c r="A1694" i="11"/>
  <c r="A1693" i="11"/>
  <c r="A1692" i="11"/>
  <c r="A1691" i="11"/>
  <c r="A1690" i="11"/>
  <c r="A1689" i="11"/>
  <c r="A1688" i="11"/>
  <c r="A1687" i="11"/>
  <c r="A1686" i="11"/>
  <c r="A1685" i="11"/>
  <c r="A1684" i="11"/>
  <c r="A1683" i="11"/>
  <c r="A1682" i="11"/>
  <c r="A1681" i="11"/>
  <c r="A1680" i="11"/>
  <c r="A1679" i="11"/>
  <c r="A1678" i="11"/>
  <c r="A1677" i="11"/>
  <c r="A1676" i="11"/>
  <c r="A1675" i="11"/>
  <c r="A1674" i="11"/>
  <c r="A1673" i="11"/>
  <c r="A1672" i="11"/>
  <c r="A1671" i="11"/>
  <c r="A1670" i="11"/>
  <c r="A1669" i="11"/>
  <c r="A1668" i="11"/>
  <c r="A1667" i="11"/>
  <c r="A1666" i="11"/>
  <c r="A1665" i="11"/>
  <c r="A1664" i="11"/>
  <c r="A1663" i="11"/>
  <c r="A1662" i="11"/>
  <c r="A1661" i="11"/>
  <c r="A1660" i="11"/>
  <c r="A1659" i="11"/>
  <c r="A1658" i="11"/>
  <c r="A1657" i="11"/>
  <c r="A1656" i="11"/>
  <c r="A1655" i="11"/>
  <c r="A1654" i="11"/>
  <c r="A1653" i="11"/>
  <c r="A1652" i="11"/>
  <c r="A1651" i="11"/>
  <c r="A1650" i="11"/>
  <c r="A1649" i="11"/>
  <c r="A1648" i="11"/>
  <c r="A1647" i="11"/>
  <c r="A1646" i="11"/>
  <c r="A1645" i="11"/>
  <c r="A1644" i="11"/>
  <c r="A1643" i="11"/>
  <c r="A1642" i="11"/>
  <c r="A1641" i="11"/>
  <c r="A1640" i="11"/>
  <c r="A1639" i="11"/>
  <c r="A1638" i="11"/>
  <c r="A1637" i="11"/>
  <c r="A1636" i="11"/>
  <c r="A1635" i="11"/>
  <c r="A1634" i="11"/>
  <c r="A1633" i="11"/>
  <c r="A1632" i="11"/>
  <c r="A1631" i="11"/>
  <c r="A1630" i="11"/>
  <c r="A1629" i="11"/>
  <c r="A1628" i="11"/>
  <c r="A1627" i="11"/>
  <c r="A1626" i="11"/>
  <c r="A1625" i="11"/>
  <c r="A1624" i="11"/>
  <c r="A1623" i="11"/>
  <c r="A1622" i="11"/>
  <c r="A1621" i="11"/>
  <c r="A1620" i="11"/>
  <c r="A1619" i="11"/>
  <c r="A1618" i="11"/>
  <c r="A1617" i="11"/>
  <c r="A1616" i="11"/>
  <c r="A1615" i="11"/>
  <c r="A1614" i="11"/>
  <c r="A1613" i="11"/>
  <c r="A1612" i="11"/>
  <c r="A1611" i="11"/>
  <c r="A1610" i="11"/>
  <c r="A1609" i="11"/>
  <c r="A1608" i="11"/>
  <c r="A1607" i="11"/>
  <c r="A1606" i="11"/>
  <c r="A1605" i="11"/>
  <c r="A1604" i="11"/>
  <c r="A1603" i="11"/>
  <c r="A1602" i="11"/>
  <c r="A1601" i="11"/>
  <c r="A1600" i="11"/>
  <c r="A1599" i="11"/>
  <c r="A1598" i="11"/>
  <c r="A1597" i="11"/>
  <c r="A1596" i="11"/>
  <c r="A1595" i="11"/>
  <c r="A1594" i="11"/>
  <c r="A1593" i="11"/>
  <c r="A1592" i="11"/>
  <c r="A1591" i="11"/>
  <c r="A1590" i="11"/>
  <c r="A1589" i="11"/>
  <c r="A1588" i="11"/>
  <c r="A1587" i="11"/>
  <c r="A1586" i="11"/>
  <c r="A1585" i="11"/>
  <c r="A1584" i="11"/>
  <c r="A1583" i="11"/>
  <c r="A1582" i="11"/>
  <c r="A1581" i="11"/>
  <c r="A1580" i="11"/>
  <c r="A1579" i="11"/>
  <c r="A1578" i="11"/>
  <c r="A1577" i="11"/>
  <c r="A1576" i="11"/>
  <c r="A1575" i="11"/>
  <c r="A1574" i="11"/>
  <c r="A1573" i="11"/>
  <c r="A1572" i="11"/>
  <c r="A1571" i="11"/>
  <c r="A1570" i="11"/>
  <c r="A1569" i="11"/>
  <c r="A1568" i="11"/>
  <c r="A1567" i="11"/>
  <c r="A1566" i="11"/>
  <c r="A1565" i="11"/>
  <c r="A1564" i="11"/>
  <c r="A1563" i="11"/>
  <c r="A1562" i="11"/>
  <c r="A1561" i="11"/>
  <c r="A1560" i="11"/>
  <c r="A1559" i="11"/>
  <c r="A1558" i="11"/>
  <c r="A1557" i="11"/>
  <c r="A1556" i="11"/>
  <c r="A1555" i="11"/>
  <c r="A1554" i="11"/>
  <c r="A1553" i="11"/>
  <c r="A1552" i="11"/>
  <c r="A1551" i="11"/>
  <c r="A1550" i="11"/>
  <c r="A1549" i="11"/>
  <c r="A1548" i="11"/>
  <c r="A1547" i="11"/>
  <c r="A1546" i="11"/>
  <c r="A1545" i="11"/>
  <c r="A1544" i="11"/>
  <c r="A1543" i="11"/>
  <c r="A1542" i="11"/>
  <c r="A1541" i="11"/>
  <c r="A1540" i="11"/>
  <c r="A1539" i="11"/>
  <c r="A1538" i="11"/>
  <c r="A1537" i="11"/>
  <c r="A1536" i="11"/>
  <c r="A1535" i="11"/>
  <c r="A1534" i="11"/>
  <c r="A1533" i="11"/>
  <c r="A1532" i="11"/>
  <c r="A1531" i="11"/>
  <c r="A1530" i="11"/>
  <c r="A1529" i="11"/>
  <c r="A1528" i="11"/>
  <c r="A1527" i="11"/>
  <c r="A1526" i="11"/>
  <c r="A1525" i="11"/>
  <c r="A1524" i="11"/>
  <c r="A1523" i="11"/>
  <c r="A1522" i="11"/>
  <c r="A1521" i="11"/>
  <c r="A1520" i="11"/>
  <c r="A1519" i="11"/>
  <c r="A1518" i="11"/>
  <c r="A1517" i="11"/>
  <c r="A1516" i="11"/>
  <c r="A1515" i="11"/>
  <c r="A1514" i="11"/>
  <c r="A1513" i="11"/>
  <c r="A1512" i="11"/>
  <c r="A1511" i="11"/>
  <c r="A1510" i="11"/>
  <c r="A1509" i="11"/>
  <c r="A1508" i="11"/>
  <c r="A1507" i="11"/>
  <c r="A1506" i="11"/>
  <c r="A1505" i="11"/>
  <c r="A1504" i="11"/>
  <c r="A1503" i="11"/>
  <c r="A1502" i="11"/>
  <c r="A1501" i="11"/>
  <c r="A1500" i="11"/>
  <c r="A1499" i="11"/>
  <c r="A1498" i="11"/>
  <c r="A1497" i="11"/>
  <c r="A1496" i="11"/>
  <c r="A1495" i="11"/>
  <c r="A1494" i="11"/>
  <c r="A1493" i="11"/>
  <c r="A1492" i="11"/>
  <c r="A1491" i="11"/>
  <c r="A1490" i="11"/>
  <c r="A1489" i="11"/>
  <c r="A1488" i="11"/>
  <c r="A1487" i="11"/>
  <c r="A1486" i="11"/>
  <c r="A1485" i="11"/>
  <c r="A1484" i="11"/>
  <c r="A1483" i="11"/>
  <c r="A1482" i="11"/>
  <c r="A1481" i="11"/>
  <c r="A1480" i="11"/>
  <c r="A1479" i="11"/>
  <c r="A1478" i="11"/>
  <c r="A1477" i="11"/>
  <c r="A1476" i="11"/>
  <c r="A1475" i="11"/>
  <c r="A1474" i="11"/>
  <c r="A1473" i="11"/>
  <c r="A1472" i="11"/>
  <c r="A1471" i="11"/>
  <c r="A1470" i="11"/>
  <c r="A1469" i="11"/>
  <c r="A1468" i="11"/>
  <c r="A1467" i="11"/>
  <c r="A1466" i="11"/>
  <c r="A1465" i="11"/>
  <c r="A1464" i="11"/>
  <c r="A1463" i="11"/>
  <c r="A1462" i="11"/>
  <c r="A1461" i="11"/>
  <c r="A1460" i="11"/>
  <c r="A1459" i="11"/>
  <c r="A1458" i="11"/>
  <c r="A1457" i="11"/>
  <c r="A1456" i="11"/>
  <c r="A1455" i="11"/>
  <c r="A1454" i="11"/>
  <c r="A1453" i="11"/>
  <c r="A1452" i="11"/>
  <c r="A1451" i="11"/>
  <c r="A1450" i="11"/>
  <c r="A1449" i="11"/>
  <c r="A1448" i="11"/>
  <c r="A1447" i="11"/>
  <c r="A1446" i="11"/>
  <c r="A1445" i="11"/>
  <c r="A1444" i="11"/>
  <c r="A1443" i="11"/>
  <c r="A1442" i="11"/>
  <c r="A1441" i="11"/>
  <c r="A1440" i="11"/>
  <c r="A1439" i="11"/>
  <c r="A1438" i="11"/>
  <c r="A1437" i="11"/>
  <c r="A1436" i="11"/>
  <c r="A1435" i="11"/>
  <c r="A1434" i="11"/>
  <c r="A1433" i="11"/>
  <c r="A1432" i="11"/>
  <c r="A1431" i="11"/>
  <c r="A1430" i="11"/>
  <c r="A1429" i="11"/>
  <c r="A1428" i="11"/>
  <c r="A1427" i="11"/>
  <c r="A1426" i="11"/>
  <c r="A1425" i="11"/>
  <c r="A1424" i="11"/>
  <c r="A1423" i="11"/>
  <c r="A1422" i="11"/>
  <c r="A1421" i="11"/>
  <c r="A1420" i="11"/>
  <c r="A1419" i="11"/>
  <c r="A1418" i="11"/>
  <c r="A1417" i="11"/>
  <c r="A1416" i="11"/>
  <c r="A1415" i="11"/>
  <c r="A1414" i="11"/>
  <c r="A1413" i="11"/>
  <c r="A1412" i="11"/>
  <c r="A1411" i="11"/>
  <c r="A1410" i="11"/>
  <c r="A1409" i="11"/>
  <c r="A1408" i="11"/>
  <c r="A1407" i="11"/>
  <c r="A1406" i="11"/>
  <c r="A1405" i="11"/>
  <c r="A1404" i="11"/>
  <c r="A1403" i="11"/>
  <c r="A1402" i="11"/>
  <c r="A1401" i="11"/>
  <c r="A1400" i="11"/>
  <c r="A1399" i="11"/>
  <c r="A1398" i="11"/>
  <c r="A1397" i="11"/>
  <c r="A1396" i="11"/>
  <c r="A1395" i="11"/>
  <c r="A1394" i="11"/>
  <c r="A1393" i="11"/>
  <c r="A1392" i="11"/>
  <c r="A1391" i="11"/>
  <c r="A1390" i="11"/>
  <c r="A1389" i="11"/>
  <c r="A1388" i="11"/>
  <c r="A1387" i="11"/>
  <c r="A1386" i="11"/>
  <c r="A1385" i="11"/>
  <c r="A1384" i="11"/>
  <c r="A1383" i="11"/>
  <c r="A1382" i="11"/>
  <c r="A1381" i="11"/>
  <c r="A1380" i="11"/>
  <c r="A1379" i="11"/>
  <c r="A1378" i="11"/>
  <c r="A1377" i="11"/>
  <c r="A1376" i="11"/>
  <c r="A1375" i="11"/>
  <c r="A1374" i="11"/>
  <c r="A1373" i="11"/>
  <c r="A1372" i="11"/>
  <c r="A1371" i="11"/>
  <c r="A1370" i="11"/>
  <c r="A1369" i="11"/>
  <c r="A1368" i="11"/>
  <c r="A1367" i="11"/>
  <c r="A1366" i="11"/>
  <c r="A1365" i="11"/>
  <c r="A1364" i="11"/>
  <c r="A1363" i="11"/>
  <c r="A1362" i="11"/>
  <c r="A1361" i="11"/>
  <c r="A1360" i="11"/>
  <c r="A1359" i="11"/>
  <c r="A1358" i="11"/>
  <c r="A1357" i="11"/>
  <c r="A1356" i="11"/>
  <c r="A1355" i="11"/>
  <c r="A1354" i="11"/>
  <c r="A1353" i="11"/>
  <c r="A1352" i="11"/>
  <c r="A1351" i="11"/>
  <c r="A1350" i="11"/>
  <c r="A1349" i="11"/>
  <c r="A1348" i="11"/>
  <c r="A1347" i="11"/>
  <c r="A1346" i="11"/>
  <c r="A1345" i="11"/>
  <c r="A1344" i="11"/>
  <c r="A1343" i="11"/>
  <c r="A1342" i="11"/>
  <c r="A1341" i="11"/>
  <c r="A1340" i="11"/>
  <c r="A1339" i="11"/>
  <c r="A1338" i="11"/>
  <c r="A1337" i="11"/>
  <c r="A1336" i="11"/>
  <c r="A1335" i="11"/>
  <c r="A1334" i="11"/>
  <c r="A1333" i="11"/>
  <c r="A1332" i="11"/>
  <c r="A1331" i="11"/>
  <c r="A1330" i="11"/>
  <c r="A1329" i="11"/>
  <c r="A1328" i="11"/>
  <c r="A1327" i="11"/>
  <c r="A1326" i="11"/>
  <c r="A1325" i="11"/>
  <c r="A1324" i="11"/>
  <c r="A1323" i="11"/>
  <c r="A1322" i="11"/>
  <c r="A1321" i="11"/>
  <c r="A1320" i="11"/>
  <c r="A1319" i="11"/>
  <c r="A1318" i="11"/>
  <c r="A1317" i="11"/>
  <c r="A1316" i="11"/>
  <c r="A1315" i="11"/>
  <c r="A1314" i="11"/>
  <c r="A1313" i="11"/>
  <c r="A1312" i="11"/>
  <c r="A1311" i="11"/>
  <c r="A1310" i="11"/>
  <c r="A1309" i="11"/>
  <c r="A1308" i="11"/>
  <c r="A1307" i="11"/>
  <c r="A1306" i="11"/>
  <c r="A1305" i="11"/>
  <c r="A1304" i="11"/>
  <c r="A1303" i="11"/>
  <c r="A1302" i="11"/>
  <c r="A1301" i="11"/>
  <c r="A1300" i="11"/>
  <c r="A1299" i="11"/>
  <c r="A1298" i="11"/>
  <c r="A1297" i="11"/>
  <c r="A1296" i="11"/>
  <c r="A1295" i="11"/>
  <c r="A1294" i="11"/>
  <c r="A1293" i="11"/>
  <c r="A1292" i="11"/>
  <c r="A1291" i="11"/>
  <c r="A1290" i="11"/>
  <c r="A1289" i="11"/>
  <c r="A1288" i="11"/>
  <c r="A1287" i="11"/>
  <c r="A1286" i="11"/>
  <c r="A1285" i="11"/>
  <c r="A1284" i="11"/>
  <c r="A1283" i="11"/>
  <c r="A1282" i="11"/>
  <c r="A1281" i="11"/>
  <c r="A1280" i="11"/>
  <c r="A1279" i="11"/>
  <c r="A1278" i="11"/>
  <c r="A1277" i="11"/>
  <c r="A1276" i="11"/>
  <c r="A1275" i="11"/>
  <c r="A1274" i="11"/>
  <c r="A1273" i="11"/>
  <c r="A1272" i="11"/>
  <c r="A1271" i="11"/>
  <c r="A1270" i="11"/>
  <c r="A1269" i="11"/>
  <c r="A1268" i="11"/>
  <c r="A1267" i="11"/>
  <c r="A1266" i="11"/>
  <c r="A1265" i="11"/>
  <c r="A1264" i="11"/>
  <c r="A1263" i="11"/>
  <c r="A1262" i="11"/>
  <c r="A1261" i="11"/>
  <c r="A1260" i="11"/>
  <c r="A1259" i="11"/>
  <c r="A1258" i="11"/>
  <c r="A1257" i="11"/>
  <c r="A1256" i="11"/>
  <c r="A1255" i="11"/>
  <c r="A1254" i="11"/>
  <c r="A1253" i="11"/>
  <c r="A1252" i="11"/>
  <c r="A1251" i="11"/>
  <c r="A1250" i="11"/>
  <c r="A1249" i="11"/>
  <c r="A1248" i="11"/>
  <c r="A1247" i="11"/>
  <c r="A1246" i="11"/>
  <c r="A1245" i="11"/>
  <c r="A1244" i="11"/>
  <c r="A1243" i="11"/>
  <c r="A1242" i="11"/>
  <c r="A1241" i="11"/>
  <c r="A1240" i="11"/>
  <c r="A1239" i="11"/>
  <c r="A1238" i="11"/>
  <c r="A1237" i="11"/>
  <c r="A1236" i="11"/>
  <c r="A1235" i="11"/>
  <c r="A1234" i="11"/>
  <c r="A1233" i="11"/>
  <c r="A1232" i="11"/>
  <c r="A1231" i="11"/>
  <c r="A1230" i="11"/>
  <c r="A1229" i="11"/>
  <c r="A1228" i="11"/>
  <c r="A1227" i="11"/>
  <c r="A1226" i="11"/>
  <c r="A1225" i="11"/>
  <c r="A1224" i="11"/>
  <c r="A1223" i="11"/>
  <c r="A1222" i="11"/>
  <c r="A1221" i="11"/>
  <c r="A1220" i="11"/>
  <c r="A1219" i="11"/>
  <c r="A1218" i="11"/>
  <c r="A1217" i="11"/>
  <c r="A1216" i="11"/>
  <c r="A1215" i="11"/>
  <c r="A1214" i="11"/>
  <c r="A1213" i="11"/>
  <c r="A1212" i="11"/>
  <c r="A1211" i="11"/>
  <c r="A1210" i="11"/>
  <c r="A1209" i="11"/>
  <c r="A1208" i="11"/>
  <c r="A1207" i="11"/>
  <c r="A1206" i="11"/>
  <c r="A1205" i="11"/>
  <c r="A1204" i="11"/>
  <c r="A1203" i="11"/>
  <c r="A1202" i="11"/>
  <c r="A1201" i="11"/>
  <c r="A1200" i="11"/>
  <c r="A1199" i="11"/>
  <c r="A1198" i="11"/>
  <c r="A1197" i="11"/>
  <c r="A1196" i="11"/>
  <c r="A1195" i="11"/>
  <c r="A1194" i="11"/>
  <c r="A1193" i="11"/>
  <c r="A1192" i="11"/>
  <c r="A1191" i="11"/>
  <c r="A1190" i="11"/>
  <c r="A1189" i="11"/>
  <c r="A1188" i="11"/>
  <c r="A1187" i="11"/>
  <c r="A1186" i="11"/>
  <c r="A1185" i="11"/>
  <c r="A1184" i="11"/>
  <c r="A1183" i="11"/>
  <c r="A1182" i="11"/>
  <c r="A1181" i="11"/>
  <c r="A1180" i="11"/>
  <c r="A1179" i="11"/>
  <c r="A1178" i="11"/>
  <c r="A1177" i="11"/>
  <c r="A1176" i="11"/>
  <c r="A1175" i="11"/>
  <c r="A1174" i="11"/>
  <c r="A1173" i="11"/>
  <c r="A1172" i="11"/>
  <c r="A1171" i="11"/>
  <c r="A1170" i="11"/>
  <c r="A1169" i="11"/>
  <c r="A1168" i="11"/>
  <c r="A1167" i="11"/>
  <c r="A1166" i="11"/>
  <c r="A1165" i="11"/>
  <c r="A1164" i="11"/>
  <c r="A1163" i="11"/>
  <c r="A1162" i="11"/>
  <c r="A1161" i="11"/>
  <c r="A1160" i="11"/>
  <c r="A1159" i="11"/>
  <c r="A1158" i="11"/>
  <c r="A1157" i="11"/>
  <c r="A1156" i="11"/>
  <c r="A1155" i="11"/>
  <c r="A1154" i="11"/>
  <c r="A1153" i="11"/>
  <c r="A1152" i="11"/>
  <c r="A1151" i="11"/>
  <c r="A1150" i="11"/>
  <c r="A1149" i="11"/>
  <c r="A1148" i="11"/>
  <c r="A1147" i="11"/>
  <c r="A1146" i="11"/>
  <c r="A1145" i="11"/>
  <c r="A1144" i="11"/>
  <c r="A1143" i="11"/>
  <c r="A1142" i="11"/>
  <c r="A1141" i="11"/>
  <c r="A1140" i="11"/>
  <c r="A1139" i="11"/>
  <c r="A1138" i="11"/>
  <c r="A1137" i="11"/>
  <c r="A1136" i="11"/>
  <c r="A1135" i="11"/>
  <c r="A1134" i="11"/>
  <c r="A1133" i="11"/>
  <c r="A1132" i="11"/>
  <c r="A1131" i="11"/>
  <c r="A1130" i="11"/>
  <c r="A1129" i="11"/>
  <c r="A1128" i="11"/>
  <c r="A1127" i="11"/>
  <c r="A1126" i="11"/>
  <c r="A1125" i="11"/>
  <c r="A1124" i="11"/>
  <c r="A1123" i="11"/>
  <c r="A1122" i="11"/>
  <c r="A1121" i="11"/>
  <c r="A1120" i="11"/>
  <c r="A1119" i="11"/>
  <c r="A1118" i="11"/>
  <c r="A1117" i="11"/>
  <c r="A1116" i="11"/>
  <c r="A1115" i="11"/>
  <c r="A1114" i="11"/>
  <c r="A1113" i="11"/>
  <c r="A1112" i="11"/>
  <c r="A1111" i="11"/>
  <c r="A1110" i="11"/>
  <c r="A1109" i="11"/>
  <c r="A1108" i="11"/>
  <c r="A1107" i="11"/>
  <c r="A1106" i="11"/>
  <c r="A1105" i="11"/>
  <c r="A1104" i="11"/>
  <c r="A1103" i="11"/>
  <c r="A1102" i="11"/>
  <c r="A1101" i="11"/>
  <c r="A1100" i="11"/>
  <c r="A1099" i="11"/>
  <c r="A1098" i="11"/>
  <c r="A1097" i="11"/>
  <c r="A1096" i="11"/>
  <c r="A1095" i="11"/>
  <c r="A1094" i="11"/>
  <c r="A1093" i="11"/>
  <c r="A1092" i="11"/>
  <c r="A1091" i="11"/>
  <c r="A1090" i="11"/>
  <c r="A1089" i="11"/>
  <c r="A1088" i="11"/>
  <c r="A1087" i="11"/>
  <c r="A1086" i="11"/>
  <c r="A1085" i="11"/>
  <c r="A1084" i="11"/>
  <c r="A1083" i="11"/>
  <c r="A1082" i="11"/>
  <c r="A1081" i="11"/>
  <c r="A1080" i="11"/>
  <c r="A1079" i="11"/>
  <c r="A1078" i="11"/>
  <c r="A1077" i="11"/>
  <c r="A1076" i="11"/>
  <c r="A1075" i="11"/>
  <c r="A1074" i="11"/>
  <c r="A1073" i="11"/>
  <c r="A1072" i="11"/>
  <c r="A1071" i="11"/>
  <c r="A1070" i="11"/>
  <c r="A1069" i="11"/>
  <c r="A1068" i="11"/>
  <c r="A1067" i="11"/>
  <c r="A1066" i="11"/>
  <c r="A1065" i="11"/>
  <c r="A1064" i="11"/>
  <c r="A1063" i="11"/>
  <c r="A1062" i="11"/>
  <c r="A1061" i="11"/>
  <c r="A1060" i="11"/>
  <c r="A1059" i="11"/>
  <c r="A1058" i="11"/>
  <c r="A1057" i="11"/>
  <c r="A1056" i="11"/>
  <c r="A1055" i="11"/>
  <c r="A1054" i="11"/>
  <c r="A1053" i="11"/>
  <c r="A1052" i="11"/>
  <c r="A1051" i="11"/>
  <c r="A1050" i="11"/>
  <c r="A1049" i="11"/>
  <c r="A1048" i="11"/>
  <c r="A1047" i="11"/>
  <c r="A1046" i="11"/>
  <c r="A1045" i="11"/>
  <c r="A1044" i="11"/>
  <c r="A1043" i="11"/>
  <c r="A1042" i="11"/>
  <c r="A1041" i="11"/>
  <c r="A1040" i="11"/>
  <c r="A1039" i="11"/>
  <c r="A1038" i="11"/>
  <c r="A1037" i="11"/>
  <c r="A1036" i="11"/>
  <c r="A1035" i="11"/>
  <c r="A1034" i="11"/>
  <c r="A1033" i="11"/>
  <c r="A1032" i="11"/>
  <c r="A1031" i="11"/>
  <c r="A1030" i="11"/>
  <c r="A1029" i="11"/>
  <c r="A1028" i="11"/>
  <c r="A1027" i="11"/>
  <c r="A1026" i="11"/>
  <c r="A1025" i="11"/>
  <c r="A1024" i="11"/>
  <c r="A1023" i="11"/>
  <c r="A1022" i="11"/>
  <c r="A1021" i="11"/>
  <c r="A1020" i="11"/>
  <c r="A1019" i="11"/>
  <c r="A1018" i="11"/>
  <c r="A1017" i="11"/>
  <c r="A1016" i="11"/>
  <c r="A1015" i="11"/>
  <c r="A1014" i="11"/>
  <c r="A1013" i="11"/>
  <c r="A1012" i="11"/>
  <c r="A1011" i="11"/>
  <c r="A1010" i="11"/>
  <c r="A1009" i="11"/>
  <c r="A1008" i="11"/>
  <c r="A1007" i="11"/>
  <c r="A1006" i="11"/>
  <c r="A1005" i="11"/>
  <c r="A1004" i="11"/>
  <c r="A1003" i="11"/>
  <c r="A1002" i="11"/>
  <c r="A1001" i="11"/>
  <c r="A1000" i="11"/>
  <c r="A999" i="11"/>
  <c r="A998" i="11"/>
  <c r="A997" i="11"/>
  <c r="A996" i="11"/>
  <c r="A995" i="11"/>
  <c r="A994" i="11"/>
  <c r="A993" i="11"/>
  <c r="A992" i="11"/>
  <c r="A991" i="11"/>
  <c r="A990" i="11"/>
  <c r="A989" i="11"/>
  <c r="A988" i="11"/>
  <c r="A987" i="11"/>
  <c r="A986" i="11"/>
  <c r="A985" i="11"/>
  <c r="A984" i="11"/>
  <c r="A983" i="11"/>
  <c r="A982" i="11"/>
  <c r="A981" i="11"/>
  <c r="A980" i="11"/>
  <c r="A979" i="11"/>
  <c r="A978" i="11"/>
  <c r="A977" i="11"/>
  <c r="A976" i="11"/>
  <c r="A975" i="11"/>
  <c r="A974" i="11"/>
  <c r="A973" i="11"/>
  <c r="A972" i="11"/>
  <c r="A971" i="11"/>
  <c r="A970" i="11"/>
  <c r="A969" i="11"/>
  <c r="A968" i="11"/>
  <c r="A967" i="11"/>
  <c r="A966" i="11"/>
  <c r="A965" i="11"/>
  <c r="A964" i="11"/>
  <c r="A963" i="11"/>
  <c r="A962" i="11"/>
  <c r="A961" i="11"/>
  <c r="A960" i="11"/>
  <c r="A959" i="11"/>
  <c r="A958" i="11"/>
  <c r="A957" i="11"/>
  <c r="A956" i="11"/>
  <c r="A955" i="11"/>
  <c r="A954" i="11"/>
  <c r="A953" i="11"/>
  <c r="A952" i="11"/>
  <c r="A951" i="11"/>
  <c r="A950" i="11"/>
  <c r="A949" i="11"/>
  <c r="A948" i="11"/>
  <c r="A947" i="11"/>
  <c r="A946" i="11"/>
  <c r="A945" i="11"/>
  <c r="A944" i="11"/>
  <c r="A943" i="11"/>
  <c r="A942" i="11"/>
  <c r="A941" i="11"/>
  <c r="A940" i="11"/>
  <c r="A939" i="11"/>
  <c r="A938" i="11"/>
  <c r="A937" i="11"/>
  <c r="A936" i="11"/>
  <c r="A935" i="11"/>
  <c r="A934" i="11"/>
  <c r="A933" i="11"/>
  <c r="A932" i="11"/>
  <c r="A931" i="11"/>
  <c r="A930" i="11"/>
  <c r="A929" i="11"/>
  <c r="A928" i="11"/>
  <c r="A927" i="11"/>
  <c r="A926" i="11"/>
  <c r="A925" i="11"/>
  <c r="A924" i="11"/>
  <c r="A923" i="11"/>
  <c r="A922" i="11"/>
  <c r="A921" i="11"/>
  <c r="A920" i="11"/>
  <c r="A919" i="11"/>
  <c r="A918" i="11"/>
  <c r="A917" i="11"/>
  <c r="A916" i="11"/>
  <c r="A915" i="11"/>
  <c r="A914" i="11"/>
  <c r="A913" i="11"/>
  <c r="A912" i="11"/>
  <c r="A911" i="11"/>
  <c r="A910" i="11"/>
  <c r="A909" i="11"/>
  <c r="A908" i="11"/>
  <c r="A907" i="11"/>
  <c r="A906" i="11"/>
  <c r="A905" i="11"/>
  <c r="A904" i="11"/>
  <c r="A903" i="11"/>
  <c r="A902" i="11"/>
  <c r="A901" i="11"/>
  <c r="A900" i="11"/>
  <c r="A899" i="11"/>
  <c r="A898" i="11"/>
  <c r="A897" i="11"/>
  <c r="A896" i="11"/>
  <c r="A895" i="11"/>
  <c r="A894" i="11"/>
  <c r="A893" i="11"/>
  <c r="A892" i="11"/>
  <c r="A891" i="11"/>
  <c r="A890" i="11"/>
  <c r="A889" i="11"/>
  <c r="A888" i="11"/>
  <c r="A887" i="11"/>
  <c r="A886" i="11"/>
  <c r="A885" i="11"/>
  <c r="A884" i="11"/>
  <c r="A883" i="11"/>
  <c r="A882" i="11"/>
  <c r="A881" i="11"/>
  <c r="A880" i="11"/>
  <c r="A879" i="11"/>
  <c r="A878" i="11"/>
  <c r="A877" i="11"/>
  <c r="A876" i="11"/>
  <c r="A875" i="11"/>
  <c r="A874" i="11"/>
  <c r="A873" i="11"/>
  <c r="A872" i="11"/>
  <c r="A871" i="11"/>
  <c r="A870" i="11"/>
  <c r="A869" i="11"/>
  <c r="A868" i="11"/>
  <c r="A867" i="11"/>
  <c r="A866" i="11"/>
  <c r="A865" i="11"/>
  <c r="A864" i="11"/>
  <c r="A863" i="11"/>
  <c r="A862" i="11"/>
  <c r="A861" i="11"/>
  <c r="A860" i="11"/>
  <c r="A859" i="11"/>
  <c r="A858" i="11"/>
  <c r="A857" i="11"/>
  <c r="A856" i="11"/>
  <c r="A855" i="11"/>
  <c r="A854" i="11"/>
  <c r="A853" i="11"/>
  <c r="A852" i="11"/>
  <c r="A851" i="11"/>
  <c r="A850" i="11"/>
  <c r="A849" i="11"/>
  <c r="A848" i="11"/>
  <c r="A847" i="11"/>
  <c r="A846" i="11"/>
  <c r="A845" i="11"/>
  <c r="A844" i="11"/>
  <c r="A843" i="11"/>
  <c r="A842" i="11"/>
  <c r="A841" i="11"/>
  <c r="A840" i="11"/>
  <c r="A839" i="11"/>
  <c r="A838" i="11"/>
  <c r="A837" i="11"/>
  <c r="A836" i="11"/>
  <c r="A835" i="11"/>
  <c r="A834" i="11"/>
  <c r="A833" i="11"/>
  <c r="A832" i="11"/>
  <c r="A831" i="11"/>
  <c r="A830" i="11"/>
  <c r="A829" i="11"/>
  <c r="A828" i="11"/>
  <c r="A827" i="11"/>
  <c r="A826" i="11"/>
  <c r="A825" i="11"/>
  <c r="A824" i="11"/>
  <c r="A823" i="11"/>
  <c r="A822" i="11"/>
  <c r="A821" i="11"/>
  <c r="A820" i="11"/>
  <c r="A819" i="11"/>
  <c r="A818" i="11"/>
  <c r="A817" i="11"/>
  <c r="A816" i="11"/>
  <c r="A815" i="11"/>
  <c r="A814" i="11"/>
  <c r="A813" i="11"/>
  <c r="A812" i="11"/>
  <c r="A811" i="11"/>
  <c r="A810" i="11"/>
  <c r="A809" i="11"/>
  <c r="A808" i="11"/>
  <c r="A807" i="11"/>
  <c r="A806" i="11"/>
  <c r="A805" i="11"/>
  <c r="A804" i="11"/>
  <c r="A803" i="11"/>
  <c r="A802" i="11"/>
  <c r="A801" i="11"/>
  <c r="A800" i="11"/>
  <c r="A799" i="11"/>
  <c r="A798" i="11"/>
  <c r="A797" i="11"/>
  <c r="A796" i="11"/>
  <c r="A795" i="11"/>
  <c r="A794" i="11"/>
  <c r="A793" i="11"/>
  <c r="A792" i="11"/>
  <c r="A791" i="11"/>
  <c r="A790" i="11"/>
  <c r="A789" i="11"/>
  <c r="A788" i="11"/>
  <c r="A787" i="11"/>
  <c r="A786" i="11"/>
  <c r="A785" i="11"/>
  <c r="A784" i="11"/>
  <c r="A783" i="11"/>
  <c r="A782" i="11"/>
  <c r="A781" i="11"/>
  <c r="A780" i="11"/>
  <c r="A779" i="11"/>
  <c r="A778" i="11"/>
  <c r="A777" i="11"/>
  <c r="A776" i="11"/>
  <c r="A775" i="11"/>
  <c r="A774" i="11"/>
  <c r="A773" i="11"/>
  <c r="A772" i="11"/>
  <c r="A771" i="11"/>
  <c r="A770" i="11"/>
  <c r="A769" i="11"/>
  <c r="A768" i="11"/>
  <c r="A767" i="11"/>
  <c r="A766" i="11"/>
  <c r="A765" i="11"/>
  <c r="A764" i="11"/>
  <c r="A763" i="11"/>
  <c r="A762" i="11"/>
  <c r="A761" i="11"/>
  <c r="A760" i="11"/>
  <c r="A759" i="11"/>
  <c r="A758" i="11"/>
  <c r="A757" i="11"/>
  <c r="A756" i="11"/>
  <c r="A755" i="11"/>
  <c r="A754" i="11"/>
  <c r="A753" i="11"/>
  <c r="A752" i="11"/>
  <c r="A751" i="11"/>
  <c r="A750" i="11"/>
  <c r="A749" i="11"/>
  <c r="A748" i="11"/>
  <c r="A747" i="11"/>
  <c r="A746" i="11"/>
  <c r="A745" i="11"/>
  <c r="A744" i="11"/>
  <c r="A743" i="11"/>
  <c r="A742" i="11"/>
  <c r="A741" i="11"/>
  <c r="A740" i="11"/>
  <c r="A739" i="11"/>
  <c r="A738" i="11"/>
  <c r="A737" i="11"/>
  <c r="A736" i="11"/>
  <c r="A735" i="11"/>
  <c r="A734" i="11"/>
  <c r="A733" i="11"/>
  <c r="A732" i="11"/>
  <c r="A731" i="11"/>
  <c r="A730" i="11"/>
  <c r="A729" i="11"/>
  <c r="A728" i="11"/>
  <c r="A727" i="11"/>
  <c r="A726" i="11"/>
  <c r="A725" i="11"/>
  <c r="A724" i="11"/>
  <c r="A723" i="11"/>
  <c r="A722" i="11"/>
  <c r="A721" i="11"/>
  <c r="A720" i="11"/>
  <c r="A719" i="11"/>
  <c r="A718" i="11"/>
  <c r="A717" i="11"/>
  <c r="A716" i="11"/>
  <c r="A715" i="11"/>
  <c r="A714" i="11"/>
  <c r="A713" i="11"/>
  <c r="A712" i="11"/>
  <c r="A711" i="11"/>
  <c r="A710" i="11"/>
  <c r="A709" i="11"/>
  <c r="A708" i="11"/>
  <c r="A707" i="11"/>
  <c r="A706" i="11"/>
  <c r="A705" i="11"/>
  <c r="A704" i="11"/>
  <c r="A703" i="11"/>
  <c r="A702" i="11"/>
  <c r="A701" i="11"/>
  <c r="A700" i="11"/>
  <c r="A699" i="11"/>
  <c r="A698" i="11"/>
  <c r="A697" i="11"/>
  <c r="A696" i="11"/>
  <c r="A695" i="11"/>
  <c r="A694" i="11"/>
  <c r="A693" i="11"/>
  <c r="A692" i="11"/>
  <c r="A691" i="11"/>
  <c r="A690" i="11"/>
  <c r="A689" i="11"/>
  <c r="A688" i="11"/>
  <c r="A687" i="11"/>
  <c r="A686" i="11"/>
  <c r="A685" i="11"/>
  <c r="A684" i="11"/>
  <c r="A683" i="11"/>
  <c r="A682" i="11"/>
  <c r="A681" i="11"/>
  <c r="A680" i="11"/>
  <c r="A679" i="11"/>
  <c r="A678" i="11"/>
  <c r="A677" i="11"/>
  <c r="A676" i="11"/>
  <c r="A675" i="11"/>
  <c r="A674" i="11"/>
  <c r="A673" i="11"/>
  <c r="A672" i="11"/>
  <c r="A671" i="11"/>
  <c r="A670" i="11"/>
  <c r="A669" i="11"/>
  <c r="A668" i="11"/>
  <c r="A667" i="11"/>
  <c r="A666" i="11"/>
  <c r="A665" i="11"/>
  <c r="A664" i="11"/>
  <c r="A663" i="11"/>
  <c r="A662" i="11"/>
  <c r="A661" i="11"/>
  <c r="A660" i="11"/>
  <c r="A659" i="11"/>
  <c r="A658" i="11"/>
  <c r="A657" i="11"/>
  <c r="A656" i="11"/>
  <c r="A655" i="11"/>
  <c r="A654" i="11"/>
  <c r="A653" i="11"/>
  <c r="A652" i="11"/>
  <c r="A651" i="11"/>
  <c r="A650" i="11"/>
  <c r="A649" i="11"/>
  <c r="A648" i="11"/>
  <c r="A647" i="11"/>
  <c r="A646" i="11"/>
  <c r="A645" i="11"/>
  <c r="A644" i="11"/>
  <c r="A643" i="11"/>
  <c r="A642" i="11"/>
  <c r="A641" i="11"/>
  <c r="A640" i="11"/>
  <c r="A639" i="11"/>
  <c r="A638" i="11"/>
  <c r="A637" i="11"/>
  <c r="A636" i="11"/>
  <c r="A635" i="11"/>
  <c r="A634" i="11"/>
  <c r="A633" i="11"/>
  <c r="A632" i="11"/>
  <c r="A631" i="11"/>
  <c r="A630" i="11"/>
  <c r="A629" i="11"/>
  <c r="A628" i="11"/>
  <c r="A627" i="11"/>
  <c r="A626" i="11"/>
  <c r="A625" i="11"/>
  <c r="A624" i="11"/>
  <c r="A623" i="11"/>
  <c r="A622" i="11"/>
  <c r="A621" i="11"/>
  <c r="A620" i="11"/>
  <c r="A619" i="11"/>
  <c r="A618" i="11"/>
  <c r="A617" i="11"/>
  <c r="A616" i="11"/>
  <c r="A615" i="11"/>
  <c r="A614" i="11"/>
  <c r="A613" i="11"/>
  <c r="A612" i="11"/>
  <c r="A611" i="11"/>
  <c r="A610" i="11"/>
  <c r="A609" i="11"/>
  <c r="A608" i="11"/>
  <c r="A607" i="11"/>
  <c r="A606" i="11"/>
  <c r="A605" i="11"/>
  <c r="A604" i="11"/>
  <c r="A603" i="11"/>
  <c r="A602" i="11"/>
  <c r="A601" i="11"/>
  <c r="A600" i="11"/>
  <c r="A599" i="11"/>
  <c r="A598" i="11"/>
  <c r="A597" i="11"/>
  <c r="A596" i="11"/>
  <c r="A595" i="11"/>
  <c r="A594" i="11"/>
  <c r="A593" i="11"/>
  <c r="A592" i="11"/>
  <c r="A591" i="11"/>
  <c r="A590" i="11"/>
  <c r="A589" i="11"/>
  <c r="A588" i="11"/>
  <c r="A587" i="11"/>
  <c r="A586" i="11"/>
  <c r="A585" i="11"/>
  <c r="A584" i="11"/>
  <c r="A583" i="11"/>
  <c r="A582" i="11"/>
  <c r="A581" i="11"/>
  <c r="A580" i="11"/>
  <c r="A579" i="11"/>
  <c r="A578" i="11"/>
  <c r="A577" i="11"/>
  <c r="A576" i="11"/>
  <c r="A575" i="11"/>
  <c r="A574" i="11"/>
  <c r="A573" i="11"/>
  <c r="A572" i="11"/>
  <c r="A571" i="11"/>
  <c r="A570" i="11"/>
  <c r="A569" i="11"/>
  <c r="A568" i="11"/>
  <c r="A567" i="11"/>
  <c r="A566" i="11"/>
  <c r="A565" i="11"/>
  <c r="A564" i="11"/>
  <c r="A563" i="11"/>
  <c r="A562" i="11"/>
  <c r="A561" i="11"/>
  <c r="A560" i="11"/>
  <c r="A559" i="11"/>
  <c r="A558" i="11"/>
  <c r="A557" i="11"/>
  <c r="A556" i="11"/>
  <c r="A555" i="11"/>
  <c r="A554" i="11"/>
  <c r="A553" i="11"/>
  <c r="A552" i="11"/>
  <c r="A551" i="11"/>
  <c r="A550" i="11"/>
  <c r="A549" i="11"/>
  <c r="A548" i="11"/>
  <c r="A547" i="11"/>
  <c r="A546" i="11"/>
  <c r="A545" i="11"/>
  <c r="A544" i="11"/>
  <c r="A543" i="11"/>
  <c r="A542" i="11"/>
  <c r="A541" i="11"/>
  <c r="A540" i="11"/>
  <c r="A539" i="11"/>
  <c r="A538" i="11"/>
  <c r="A537" i="11"/>
  <c r="A536" i="11"/>
  <c r="A535" i="11"/>
  <c r="A534" i="11"/>
  <c r="A533" i="11"/>
  <c r="A532" i="11"/>
  <c r="A531" i="11"/>
  <c r="A530" i="11"/>
  <c r="A529" i="11"/>
  <c r="A528" i="11"/>
  <c r="A527" i="11"/>
  <c r="A526" i="11"/>
  <c r="A525" i="11"/>
  <c r="A524" i="11"/>
  <c r="A523" i="11"/>
  <c r="A522" i="11"/>
  <c r="A521" i="11"/>
  <c r="A520" i="11"/>
  <c r="A519" i="11"/>
  <c r="A518" i="11"/>
  <c r="A517" i="11"/>
  <c r="A516" i="11"/>
  <c r="A515" i="11"/>
  <c r="A514" i="11"/>
  <c r="A513" i="11"/>
  <c r="A512" i="11"/>
  <c r="A511" i="11"/>
  <c r="A510" i="11"/>
  <c r="A509" i="11"/>
  <c r="A508" i="11"/>
  <c r="A507" i="11"/>
  <c r="A506" i="11"/>
  <c r="A505" i="11"/>
  <c r="A504" i="11"/>
  <c r="A503" i="11"/>
  <c r="A502" i="11"/>
  <c r="A501" i="11"/>
  <c r="A500" i="11"/>
  <c r="A499" i="11"/>
  <c r="A498" i="11"/>
  <c r="A497" i="11"/>
  <c r="A496" i="11"/>
  <c r="A495" i="11"/>
  <c r="A494" i="11"/>
  <c r="A493" i="11"/>
  <c r="A492" i="11"/>
  <c r="A491" i="11"/>
  <c r="A490" i="11"/>
  <c r="A489" i="11"/>
  <c r="A488" i="11"/>
  <c r="A487" i="11"/>
  <c r="A486" i="11"/>
  <c r="A485" i="11"/>
  <c r="A484" i="11"/>
  <c r="A483" i="11"/>
  <c r="A482" i="11"/>
  <c r="A481" i="11"/>
  <c r="A480" i="11"/>
  <c r="A479" i="11"/>
  <c r="A478" i="11"/>
  <c r="A477" i="11"/>
  <c r="A476" i="11"/>
  <c r="A475" i="11"/>
  <c r="A474" i="11"/>
  <c r="A473" i="11"/>
  <c r="A472" i="11"/>
  <c r="A471" i="11"/>
  <c r="A470" i="11"/>
  <c r="A469" i="11"/>
  <c r="A468" i="11"/>
  <c r="A467" i="11"/>
  <c r="A466" i="11"/>
  <c r="A465" i="11"/>
  <c r="A464" i="11"/>
  <c r="A463" i="11"/>
  <c r="A462" i="11"/>
  <c r="A461" i="11"/>
  <c r="A460" i="11"/>
  <c r="A459" i="11"/>
  <c r="A458" i="11"/>
  <c r="A457" i="11"/>
  <c r="A456" i="11"/>
  <c r="A455" i="11"/>
  <c r="A454" i="11"/>
  <c r="A453" i="11"/>
  <c r="A452" i="11"/>
  <c r="A451" i="11"/>
  <c r="A450" i="11"/>
  <c r="A449" i="11"/>
  <c r="A448" i="11"/>
  <c r="A447" i="11"/>
  <c r="A446" i="11"/>
  <c r="A445" i="11"/>
  <c r="A444" i="11"/>
  <c r="A443" i="11"/>
  <c r="A442" i="11"/>
  <c r="A441" i="11"/>
  <c r="A440" i="11"/>
  <c r="A439" i="11"/>
  <c r="A438" i="11"/>
  <c r="A437" i="11"/>
  <c r="A436" i="11"/>
  <c r="A435" i="11"/>
  <c r="A434" i="11"/>
  <c r="A433" i="11"/>
  <c r="A432" i="11"/>
  <c r="A431" i="11"/>
  <c r="A430" i="11"/>
  <c r="A429" i="11"/>
  <c r="A428" i="11"/>
  <c r="A427" i="11"/>
  <c r="A426" i="11"/>
  <c r="A425" i="11"/>
  <c r="A424" i="11"/>
  <c r="A423" i="11"/>
  <c r="A422" i="11"/>
  <c r="A421" i="11"/>
  <c r="A420" i="11"/>
  <c r="A419" i="11"/>
  <c r="A418" i="11"/>
  <c r="A417" i="11"/>
  <c r="A416" i="11"/>
  <c r="A415" i="11"/>
  <c r="A414" i="11"/>
  <c r="A413" i="11"/>
  <c r="A412" i="11"/>
  <c r="A411" i="11"/>
  <c r="A410" i="11"/>
  <c r="A409" i="11"/>
  <c r="A408" i="11"/>
  <c r="A407" i="11"/>
  <c r="A406" i="11"/>
  <c r="A405" i="11"/>
  <c r="A404" i="11"/>
  <c r="A403" i="11"/>
  <c r="A402" i="11"/>
  <c r="A401" i="11"/>
  <c r="A400" i="11"/>
  <c r="A399" i="11"/>
  <c r="A398" i="11"/>
  <c r="A397" i="11"/>
  <c r="A396" i="11"/>
  <c r="A395" i="11"/>
  <c r="A394" i="11"/>
  <c r="A393" i="11"/>
  <c r="A392" i="11"/>
  <c r="A391" i="11"/>
  <c r="A390" i="11"/>
  <c r="A389" i="11"/>
  <c r="A388" i="11"/>
  <c r="A387" i="11"/>
  <c r="A386" i="11"/>
  <c r="A385" i="11"/>
  <c r="A384" i="11"/>
  <c r="A383" i="11"/>
  <c r="A382" i="11"/>
  <c r="A381" i="11"/>
  <c r="A380" i="11"/>
  <c r="A379" i="11"/>
  <c r="A378" i="11"/>
  <c r="A377" i="11"/>
  <c r="A376" i="11"/>
  <c r="A375" i="11"/>
  <c r="A374" i="11"/>
  <c r="A373" i="11"/>
  <c r="A372" i="11"/>
  <c r="A371" i="11"/>
  <c r="A370" i="11"/>
  <c r="A369" i="11"/>
  <c r="A368" i="11"/>
  <c r="A367" i="11"/>
  <c r="A366" i="11"/>
  <c r="A365" i="11"/>
  <c r="A364" i="11"/>
  <c r="A363" i="11"/>
  <c r="A362" i="11"/>
  <c r="A361" i="11"/>
  <c r="A360" i="11"/>
  <c r="A359" i="11"/>
  <c r="A358" i="11"/>
  <c r="A357" i="11"/>
  <c r="A356" i="11"/>
  <c r="A355" i="11"/>
  <c r="A354" i="11"/>
  <c r="A353" i="11"/>
  <c r="A352" i="11"/>
  <c r="A351" i="11"/>
  <c r="A350" i="11"/>
  <c r="A349" i="11"/>
  <c r="A348" i="11"/>
  <c r="A347" i="11"/>
  <c r="A346" i="11"/>
  <c r="A345" i="11"/>
  <c r="A344" i="11"/>
  <c r="A343" i="11"/>
  <c r="A342" i="11"/>
  <c r="A341" i="11"/>
  <c r="A340" i="11"/>
  <c r="A339" i="11"/>
  <c r="A338" i="11"/>
  <c r="A337" i="11"/>
  <c r="A336" i="11"/>
  <c r="A335" i="11"/>
  <c r="A334" i="11"/>
  <c r="A333" i="11"/>
  <c r="A332" i="11"/>
  <c r="A331" i="11"/>
  <c r="A330" i="11"/>
  <c r="A329" i="11"/>
  <c r="A328" i="11"/>
  <c r="A327" i="11"/>
  <c r="A326" i="11"/>
  <c r="A325" i="11"/>
  <c r="A324" i="11"/>
  <c r="A323" i="11"/>
  <c r="A322" i="11"/>
  <c r="A321" i="11"/>
  <c r="A320" i="11"/>
  <c r="A319" i="11"/>
  <c r="A318" i="11"/>
  <c r="A317" i="11"/>
  <c r="A316" i="11"/>
  <c r="A315" i="11"/>
  <c r="A314" i="11"/>
  <c r="A313" i="11"/>
  <c r="A312" i="11"/>
  <c r="A311" i="11"/>
  <c r="A310" i="11"/>
  <c r="A309" i="11"/>
  <c r="A308" i="11"/>
  <c r="A307" i="11"/>
  <c r="A306" i="11"/>
  <c r="A305" i="11"/>
  <c r="A304" i="11"/>
  <c r="A303" i="11"/>
  <c r="A302" i="11"/>
  <c r="A301" i="11"/>
  <c r="A300" i="11"/>
  <c r="A299" i="11"/>
  <c r="A298" i="11"/>
  <c r="A297" i="11"/>
  <c r="A296" i="11"/>
  <c r="A295" i="11"/>
  <c r="A294" i="11"/>
  <c r="A293" i="11"/>
  <c r="A292" i="11"/>
  <c r="A291" i="11"/>
  <c r="A290" i="11"/>
  <c r="A289" i="11"/>
  <c r="A288" i="11"/>
  <c r="A287" i="11"/>
  <c r="A286" i="11"/>
  <c r="A285" i="11"/>
  <c r="A284" i="11"/>
  <c r="A283" i="11"/>
  <c r="A282" i="11"/>
  <c r="A281" i="11"/>
  <c r="A280" i="11"/>
  <c r="A279" i="11"/>
  <c r="A278" i="11"/>
  <c r="A277" i="11"/>
  <c r="A276" i="11"/>
  <c r="A275" i="11"/>
  <c r="A274" i="11"/>
  <c r="A273" i="11"/>
  <c r="A272" i="11"/>
  <c r="A271" i="11"/>
  <c r="A270" i="11"/>
  <c r="A269" i="11"/>
  <c r="A268" i="11"/>
  <c r="A267" i="11"/>
  <c r="A266" i="11"/>
  <c r="A265" i="11"/>
  <c r="A264" i="11"/>
  <c r="A263" i="11"/>
  <c r="A262" i="11"/>
  <c r="A261" i="11"/>
  <c r="A260" i="11"/>
  <c r="A259" i="11"/>
  <c r="A258" i="11"/>
  <c r="A257" i="11"/>
  <c r="A256" i="11"/>
  <c r="A255" i="11"/>
  <c r="A254" i="11"/>
  <c r="A253" i="11"/>
  <c r="A252" i="11"/>
  <c r="A251" i="11"/>
  <c r="A250" i="11"/>
  <c r="A249" i="11"/>
  <c r="A248" i="11"/>
  <c r="A247" i="11"/>
  <c r="A246" i="11"/>
  <c r="A245" i="11"/>
  <c r="A244" i="11"/>
  <c r="A243" i="11"/>
  <c r="A242" i="11"/>
  <c r="A241" i="11"/>
  <c r="A240" i="11"/>
  <c r="A239" i="11"/>
  <c r="A238" i="11"/>
  <c r="A237" i="11"/>
  <c r="A236" i="11"/>
  <c r="A235" i="11"/>
  <c r="A234" i="11"/>
  <c r="A233" i="11"/>
  <c r="A232" i="11"/>
  <c r="A231" i="11"/>
  <c r="A230" i="11"/>
  <c r="A229" i="11"/>
  <c r="A228" i="11"/>
  <c r="A227" i="11"/>
  <c r="A226" i="11"/>
  <c r="A225" i="11"/>
  <c r="A224" i="11"/>
  <c r="A223" i="11"/>
  <c r="A222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B18" i="11"/>
  <c r="A18" i="11" s="1"/>
  <c r="B18" i="14"/>
  <c r="A18" i="14" s="1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A103" i="14"/>
  <c r="A104" i="14"/>
  <c r="A105" i="14"/>
  <c r="A106" i="14"/>
  <c r="A107" i="14"/>
  <c r="A108" i="14"/>
  <c r="A109" i="14"/>
  <c r="A110" i="14"/>
  <c r="A111" i="14"/>
  <c r="A112" i="14"/>
  <c r="A113" i="14"/>
  <c r="A114" i="14"/>
  <c r="A115" i="14"/>
  <c r="A116" i="14"/>
  <c r="A117" i="14"/>
  <c r="A118" i="14"/>
  <c r="A119" i="14"/>
  <c r="A120" i="14"/>
  <c r="A121" i="14"/>
  <c r="A122" i="14"/>
  <c r="A123" i="14"/>
  <c r="A124" i="14"/>
  <c r="A125" i="14"/>
  <c r="A126" i="14"/>
  <c r="A127" i="14"/>
  <c r="A128" i="14"/>
  <c r="A129" i="14"/>
  <c r="A130" i="14"/>
  <c r="A131" i="14"/>
  <c r="A132" i="14"/>
  <c r="A133" i="14"/>
  <c r="A134" i="14"/>
  <c r="A135" i="14"/>
  <c r="A136" i="14"/>
  <c r="A137" i="14"/>
  <c r="A138" i="14"/>
  <c r="A139" i="14"/>
  <c r="A140" i="14"/>
  <c r="A141" i="14"/>
  <c r="A142" i="14"/>
  <c r="A143" i="14"/>
  <c r="A144" i="14"/>
  <c r="A145" i="14"/>
  <c r="A146" i="14"/>
  <c r="A147" i="14"/>
  <c r="A148" i="14"/>
  <c r="A149" i="14"/>
  <c r="A150" i="14"/>
  <c r="A151" i="14"/>
  <c r="A152" i="14"/>
  <c r="A153" i="14"/>
  <c r="A154" i="14"/>
  <c r="A155" i="14"/>
  <c r="A156" i="14"/>
  <c r="A157" i="14"/>
  <c r="A158" i="14"/>
  <c r="A159" i="14"/>
  <c r="A160" i="14"/>
  <c r="A161" i="14"/>
  <c r="A162" i="14"/>
  <c r="A163" i="14"/>
  <c r="A164" i="14"/>
  <c r="A165" i="14"/>
  <c r="A166" i="14"/>
  <c r="A167" i="14"/>
  <c r="A168" i="14"/>
  <c r="A169" i="14"/>
  <c r="A170" i="14"/>
  <c r="A171" i="14"/>
  <c r="A172" i="14"/>
  <c r="A173" i="14"/>
  <c r="A174" i="14"/>
  <c r="A175" i="14"/>
  <c r="A176" i="14"/>
  <c r="A177" i="14"/>
  <c r="A178" i="14"/>
  <c r="A179" i="14"/>
  <c r="A180" i="14"/>
  <c r="A181" i="14"/>
  <c r="A182" i="14"/>
  <c r="A183" i="14"/>
  <c r="A184" i="14"/>
  <c r="A185" i="14"/>
  <c r="A186" i="14"/>
  <c r="A187" i="14"/>
  <c r="A188" i="14"/>
  <c r="A189" i="14"/>
  <c r="A190" i="14"/>
  <c r="A191" i="14"/>
  <c r="A192" i="14"/>
  <c r="A193" i="14"/>
  <c r="A194" i="14"/>
  <c r="A195" i="14"/>
  <c r="A196" i="14"/>
  <c r="A197" i="14"/>
  <c r="A198" i="14"/>
  <c r="A199" i="14"/>
  <c r="A200" i="14"/>
  <c r="A201" i="14"/>
  <c r="A202" i="14"/>
  <c r="A203" i="14"/>
  <c r="A204" i="14"/>
  <c r="A205" i="14"/>
  <c r="A206" i="14"/>
  <c r="A207" i="14"/>
  <c r="A208" i="14"/>
  <c r="A209" i="14"/>
  <c r="A210" i="14"/>
  <c r="A211" i="14"/>
  <c r="A212" i="14"/>
  <c r="A213" i="14"/>
  <c r="A214" i="14"/>
  <c r="A215" i="14"/>
  <c r="A216" i="14"/>
  <c r="A217" i="14"/>
  <c r="A218" i="14"/>
  <c r="A219" i="14"/>
  <c r="A220" i="14"/>
  <c r="A221" i="14"/>
  <c r="A222" i="14"/>
  <c r="A223" i="14"/>
  <c r="A224" i="14"/>
  <c r="A225" i="14"/>
  <c r="A226" i="14"/>
  <c r="A227" i="14"/>
  <c r="A228" i="14"/>
  <c r="A229" i="14"/>
  <c r="A230" i="14"/>
  <c r="A231" i="14"/>
  <c r="A232" i="14"/>
  <c r="A233" i="14"/>
  <c r="A234" i="14"/>
  <c r="A235" i="14"/>
  <c r="A236" i="14"/>
  <c r="A237" i="14"/>
  <c r="A238" i="14"/>
  <c r="A239" i="14"/>
  <c r="A240" i="14"/>
  <c r="A241" i="14"/>
  <c r="A242" i="14"/>
  <c r="A243" i="14"/>
  <c r="A244" i="14"/>
  <c r="A245" i="14"/>
  <c r="A246" i="14"/>
  <c r="A247" i="14"/>
  <c r="A248" i="14"/>
  <c r="A249" i="14"/>
  <c r="A250" i="14"/>
  <c r="A251" i="14"/>
  <c r="A252" i="14"/>
  <c r="A253" i="14"/>
  <c r="A254" i="14"/>
  <c r="A255" i="14"/>
  <c r="A256" i="14"/>
  <c r="A257" i="14"/>
  <c r="A258" i="14"/>
  <c r="A259" i="14"/>
  <c r="A260" i="14"/>
  <c r="A261" i="14"/>
  <c r="A262" i="14"/>
  <c r="A263" i="14"/>
  <c r="A264" i="14"/>
  <c r="A265" i="14"/>
  <c r="A266" i="14"/>
  <c r="A267" i="14"/>
  <c r="A268" i="14"/>
  <c r="A269" i="14"/>
  <c r="A270" i="14"/>
  <c r="A271" i="14"/>
  <c r="A272" i="14"/>
  <c r="A273" i="14"/>
  <c r="A274" i="14"/>
  <c r="A275" i="14"/>
  <c r="A276" i="14"/>
  <c r="A277" i="14"/>
  <c r="A278" i="14"/>
  <c r="A279" i="14"/>
  <c r="A280" i="14"/>
  <c r="A281" i="14"/>
  <c r="A282" i="14"/>
  <c r="A283" i="14"/>
  <c r="A284" i="14"/>
  <c r="A285" i="14"/>
  <c r="A286" i="14"/>
  <c r="A287" i="14"/>
  <c r="A288" i="14"/>
  <c r="A289" i="14"/>
  <c r="A290" i="14"/>
  <c r="A291" i="14"/>
  <c r="A292" i="14"/>
  <c r="A293" i="14"/>
  <c r="A294" i="14"/>
  <c r="A295" i="14"/>
  <c r="A296" i="14"/>
  <c r="A297" i="14"/>
  <c r="A298" i="14"/>
  <c r="A299" i="14"/>
  <c r="A300" i="14"/>
  <c r="A301" i="14"/>
  <c r="A302" i="14"/>
  <c r="A303" i="14"/>
  <c r="A304" i="14"/>
  <c r="A305" i="14"/>
  <c r="A306" i="14"/>
  <c r="A307" i="14"/>
  <c r="A308" i="14"/>
  <c r="A309" i="14"/>
  <c r="A310" i="14"/>
  <c r="A311" i="14"/>
  <c r="A312" i="14"/>
  <c r="A313" i="14"/>
  <c r="A314" i="14"/>
  <c r="A315" i="14"/>
  <c r="A316" i="14"/>
  <c r="A317" i="14"/>
  <c r="A318" i="14"/>
  <c r="A319" i="14"/>
  <c r="A320" i="14"/>
  <c r="A321" i="14"/>
  <c r="A322" i="14"/>
  <c r="A323" i="14"/>
  <c r="A324" i="14"/>
  <c r="A325" i="14"/>
  <c r="A326" i="14"/>
  <c r="A327" i="14"/>
  <c r="A328" i="14"/>
  <c r="A329" i="14"/>
  <c r="A330" i="14"/>
  <c r="A331" i="14"/>
  <c r="A332" i="14"/>
  <c r="A333" i="14"/>
  <c r="A334" i="14"/>
  <c r="A335" i="14"/>
  <c r="A336" i="14"/>
  <c r="A337" i="14"/>
  <c r="A338" i="14"/>
  <c r="A339" i="14"/>
  <c r="A340" i="14"/>
  <c r="A341" i="14"/>
  <c r="A342" i="14"/>
  <c r="A343" i="14"/>
  <c r="A344" i="14"/>
  <c r="A345" i="14"/>
  <c r="A346" i="14"/>
  <c r="A347" i="14"/>
  <c r="A348" i="14"/>
  <c r="A349" i="14"/>
  <c r="A350" i="14"/>
  <c r="A351" i="14"/>
  <c r="A352" i="14"/>
  <c r="A353" i="14"/>
  <c r="A354" i="14"/>
  <c r="A355" i="14"/>
  <c r="A356" i="14"/>
  <c r="A357" i="14"/>
  <c r="A358" i="14"/>
  <c r="A359" i="14"/>
  <c r="A360" i="14"/>
  <c r="A361" i="14"/>
  <c r="A362" i="14"/>
  <c r="A363" i="14"/>
  <c r="A364" i="14"/>
  <c r="A365" i="14"/>
  <c r="A366" i="14"/>
  <c r="A367" i="14"/>
  <c r="A368" i="14"/>
  <c r="A369" i="14"/>
  <c r="A370" i="14"/>
  <c r="A371" i="14"/>
  <c r="A372" i="14"/>
  <c r="A373" i="14"/>
  <c r="A374" i="14"/>
  <c r="A375" i="14"/>
  <c r="A376" i="14"/>
  <c r="A377" i="14"/>
  <c r="A378" i="14"/>
  <c r="A379" i="14"/>
  <c r="A380" i="14"/>
  <c r="A381" i="14"/>
  <c r="A382" i="14"/>
  <c r="A383" i="14"/>
  <c r="A384" i="14"/>
  <c r="A385" i="14"/>
  <c r="A386" i="14"/>
  <c r="A387" i="14"/>
  <c r="A388" i="14"/>
  <c r="A389" i="14"/>
  <c r="A390" i="14"/>
  <c r="A391" i="14"/>
  <c r="A392" i="14"/>
  <c r="A393" i="14"/>
  <c r="A394" i="14"/>
  <c r="A395" i="14"/>
  <c r="A396" i="14"/>
  <c r="A397" i="14"/>
  <c r="A398" i="14"/>
  <c r="A399" i="14"/>
  <c r="A400" i="14"/>
  <c r="A401" i="14"/>
  <c r="A402" i="14"/>
  <c r="A403" i="14"/>
  <c r="A404" i="14"/>
  <c r="A405" i="14"/>
  <c r="A406" i="14"/>
  <c r="A407" i="14"/>
  <c r="A408" i="14"/>
  <c r="A409" i="14"/>
  <c r="A410" i="14"/>
  <c r="A411" i="14"/>
  <c r="A412" i="14"/>
  <c r="A413" i="14"/>
  <c r="A414" i="14"/>
  <c r="A415" i="14"/>
  <c r="A416" i="14"/>
  <c r="A417" i="14"/>
  <c r="A418" i="14"/>
  <c r="A419" i="14"/>
  <c r="A420" i="14"/>
  <c r="A421" i="14"/>
  <c r="A422" i="14"/>
  <c r="A423" i="14"/>
  <c r="A424" i="14"/>
  <c r="A425" i="14"/>
  <c r="A426" i="14"/>
  <c r="A427" i="14"/>
  <c r="A428" i="14"/>
  <c r="A429" i="14"/>
  <c r="A430" i="14"/>
  <c r="A431" i="14"/>
  <c r="A432" i="14"/>
  <c r="A433" i="14"/>
  <c r="A434" i="14"/>
  <c r="A435" i="14"/>
  <c r="A436" i="14"/>
  <c r="A437" i="14"/>
  <c r="A438" i="14"/>
  <c r="A439" i="14"/>
  <c r="A440" i="14"/>
  <c r="A441" i="14"/>
  <c r="A442" i="14"/>
  <c r="A443" i="14"/>
  <c r="A444" i="14"/>
  <c r="A445" i="14"/>
  <c r="A446" i="14"/>
  <c r="A447" i="14"/>
  <c r="A448" i="14"/>
  <c r="A449" i="14"/>
  <c r="A450" i="14"/>
  <c r="A451" i="14"/>
  <c r="A452" i="14"/>
  <c r="A453" i="14"/>
  <c r="A454" i="14"/>
  <c r="A455" i="14"/>
  <c r="A456" i="14"/>
  <c r="A457" i="14"/>
  <c r="A458" i="14"/>
  <c r="A459" i="14"/>
  <c r="A460" i="14"/>
  <c r="A461" i="14"/>
  <c r="A462" i="14"/>
  <c r="A463" i="14"/>
  <c r="A464" i="14"/>
  <c r="A465" i="14"/>
  <c r="A466" i="14"/>
  <c r="A467" i="14"/>
  <c r="A468" i="14"/>
  <c r="A469" i="14"/>
  <c r="A470" i="14"/>
  <c r="A471" i="14"/>
  <c r="A472" i="14"/>
  <c r="A473" i="14"/>
  <c r="A474" i="14"/>
  <c r="A475" i="14"/>
  <c r="A476" i="14"/>
  <c r="A477" i="14"/>
  <c r="A478" i="14"/>
  <c r="A479" i="14"/>
  <c r="A480" i="14"/>
  <c r="A481" i="14"/>
  <c r="A482" i="14"/>
  <c r="A483" i="14"/>
  <c r="A484" i="14"/>
  <c r="A485" i="14"/>
  <c r="A486" i="14"/>
  <c r="A487" i="14"/>
  <c r="A488" i="14"/>
  <c r="A489" i="14"/>
  <c r="A490" i="14"/>
  <c r="A491" i="14"/>
  <c r="A492" i="14"/>
  <c r="A493" i="14"/>
  <c r="A494" i="14"/>
  <c r="A495" i="14"/>
  <c r="A496" i="14"/>
  <c r="A497" i="14"/>
  <c r="A498" i="14"/>
  <c r="A499" i="14"/>
  <c r="A500" i="14"/>
  <c r="A501" i="14"/>
  <c r="A502" i="14"/>
  <c r="A503" i="14"/>
  <c r="A504" i="14"/>
  <c r="A505" i="14"/>
  <c r="A506" i="14"/>
  <c r="A507" i="14"/>
  <c r="A508" i="14"/>
  <c r="A509" i="14"/>
  <c r="A510" i="14"/>
  <c r="A511" i="14"/>
  <c r="A512" i="14"/>
  <c r="A513" i="14"/>
  <c r="A514" i="14"/>
  <c r="A515" i="14"/>
  <c r="A516" i="14"/>
  <c r="A517" i="14"/>
  <c r="A518" i="14"/>
  <c r="A519" i="14"/>
  <c r="A520" i="14"/>
  <c r="A521" i="14"/>
  <c r="A522" i="14"/>
  <c r="A523" i="14"/>
  <c r="A524" i="14"/>
  <c r="A525" i="14"/>
  <c r="A526" i="14"/>
  <c r="A527" i="14"/>
  <c r="A528" i="14"/>
  <c r="A529" i="14"/>
  <c r="A530" i="14"/>
  <c r="A531" i="14"/>
  <c r="A532" i="14"/>
  <c r="A533" i="14"/>
  <c r="A534" i="14"/>
  <c r="A535" i="14"/>
  <c r="A536" i="14"/>
  <c r="A537" i="14"/>
  <c r="A538" i="14"/>
  <c r="A539" i="14"/>
  <c r="A540" i="14"/>
  <c r="A541" i="14"/>
  <c r="A542" i="14"/>
  <c r="A543" i="14"/>
  <c r="A544" i="14"/>
  <c r="A545" i="14"/>
  <c r="A546" i="14"/>
  <c r="A547" i="14"/>
  <c r="A548" i="14"/>
  <c r="A549" i="14"/>
  <c r="A550" i="14"/>
  <c r="A551" i="14"/>
  <c r="A552" i="14"/>
  <c r="A553" i="14"/>
  <c r="A554" i="14"/>
  <c r="A555" i="14"/>
  <c r="A556" i="14"/>
  <c r="A557" i="14"/>
  <c r="A558" i="14"/>
  <c r="A559" i="14"/>
  <c r="A560" i="14"/>
  <c r="A561" i="14"/>
  <c r="A562" i="14"/>
  <c r="A563" i="14"/>
  <c r="A564" i="14"/>
  <c r="A565" i="14"/>
  <c r="A566" i="14"/>
  <c r="A567" i="14"/>
  <c r="A568" i="14"/>
  <c r="A569" i="14"/>
  <c r="A570" i="14"/>
  <c r="A571" i="14"/>
  <c r="A572" i="14"/>
  <c r="A573" i="14"/>
  <c r="A574" i="14"/>
  <c r="A575" i="14"/>
  <c r="A576" i="14"/>
  <c r="A577" i="14"/>
  <c r="A578" i="14"/>
  <c r="A579" i="14"/>
  <c r="A580" i="14"/>
  <c r="A581" i="14"/>
  <c r="A582" i="14"/>
  <c r="A583" i="14"/>
  <c r="A584" i="14"/>
  <c r="A585" i="14"/>
  <c r="A586" i="14"/>
  <c r="A587" i="14"/>
  <c r="A588" i="14"/>
  <c r="A589" i="14"/>
  <c r="A590" i="14"/>
  <c r="A591" i="14"/>
  <c r="A592" i="14"/>
  <c r="A593" i="14"/>
  <c r="A594" i="14"/>
  <c r="A595" i="14"/>
  <c r="A596" i="14"/>
  <c r="A597" i="14"/>
  <c r="A598" i="14"/>
  <c r="A599" i="14"/>
  <c r="A600" i="14"/>
  <c r="A601" i="14"/>
  <c r="A602" i="14"/>
  <c r="A603" i="14"/>
  <c r="A604" i="14"/>
  <c r="A605" i="14"/>
  <c r="A606" i="14"/>
  <c r="A607" i="14"/>
  <c r="A608" i="14"/>
  <c r="A609" i="14"/>
  <c r="A610" i="14"/>
  <c r="A611" i="14"/>
  <c r="A612" i="14"/>
  <c r="A613" i="14"/>
  <c r="A614" i="14"/>
  <c r="A615" i="14"/>
  <c r="A616" i="14"/>
  <c r="A617" i="14"/>
  <c r="A618" i="14"/>
  <c r="A619" i="14"/>
  <c r="A620" i="14"/>
  <c r="A621" i="14"/>
  <c r="A622" i="14"/>
  <c r="A623" i="14"/>
  <c r="A624" i="14"/>
  <c r="A625" i="14"/>
  <c r="A626" i="14"/>
  <c r="A627" i="14"/>
  <c r="A628" i="14"/>
  <c r="A629" i="14"/>
  <c r="A630" i="14"/>
  <c r="A631" i="14"/>
  <c r="A632" i="14"/>
  <c r="A633" i="14"/>
  <c r="A634" i="14"/>
  <c r="A635" i="14"/>
  <c r="A636" i="14"/>
  <c r="A637" i="14"/>
  <c r="A638" i="14"/>
  <c r="A639" i="14"/>
  <c r="A640" i="14"/>
  <c r="A641" i="14"/>
  <c r="A642" i="14"/>
  <c r="A643" i="14"/>
  <c r="A644" i="14"/>
  <c r="A645" i="14"/>
  <c r="A646" i="14"/>
  <c r="A647" i="14"/>
  <c r="A648" i="14"/>
  <c r="A649" i="14"/>
  <c r="A650" i="14"/>
  <c r="A651" i="14"/>
  <c r="A652" i="14"/>
  <c r="A653" i="14"/>
  <c r="A654" i="14"/>
  <c r="A655" i="14"/>
  <c r="A656" i="14"/>
  <c r="A657" i="14"/>
  <c r="A658" i="14"/>
  <c r="A659" i="14"/>
  <c r="A660" i="14"/>
  <c r="A661" i="14"/>
  <c r="A662" i="14"/>
  <c r="A663" i="14"/>
  <c r="A664" i="14"/>
  <c r="A665" i="14"/>
  <c r="A666" i="14"/>
  <c r="A667" i="14"/>
  <c r="A668" i="14"/>
  <c r="A669" i="14"/>
  <c r="A670" i="14"/>
  <c r="A671" i="14"/>
  <c r="A672" i="14"/>
  <c r="A673" i="14"/>
  <c r="A674" i="14"/>
  <c r="A675" i="14"/>
  <c r="A676" i="14"/>
  <c r="A677" i="14"/>
  <c r="A678" i="14"/>
  <c r="A679" i="14"/>
  <c r="A680" i="14"/>
  <c r="A681" i="14"/>
  <c r="A682" i="14"/>
  <c r="A683" i="14"/>
  <c r="A684" i="14"/>
  <c r="A685" i="14"/>
  <c r="A686" i="14"/>
  <c r="A687" i="14"/>
  <c r="A688" i="14"/>
  <c r="A689" i="14"/>
  <c r="A690" i="14"/>
  <c r="A691" i="14"/>
  <c r="A692" i="14"/>
  <c r="A693" i="14"/>
  <c r="A694" i="14"/>
  <c r="A695" i="14"/>
  <c r="A696" i="14"/>
  <c r="A697" i="14"/>
  <c r="A698" i="14"/>
  <c r="A699" i="14"/>
  <c r="A700" i="14"/>
  <c r="A701" i="14"/>
  <c r="A702" i="14"/>
  <c r="A703" i="14"/>
  <c r="A704" i="14"/>
  <c r="A705" i="14"/>
  <c r="A706" i="14"/>
  <c r="A707" i="14"/>
  <c r="A708" i="14"/>
  <c r="A709" i="14"/>
  <c r="A710" i="14"/>
  <c r="A711" i="14"/>
  <c r="A712" i="14"/>
  <c r="A713" i="14"/>
  <c r="A714" i="14"/>
  <c r="A715" i="14"/>
  <c r="A716" i="14"/>
  <c r="A717" i="14"/>
  <c r="A718" i="14"/>
  <c r="A719" i="14"/>
  <c r="A720" i="14"/>
  <c r="A721" i="14"/>
  <c r="A722" i="14"/>
  <c r="A723" i="14"/>
  <c r="A724" i="14"/>
  <c r="A725" i="14"/>
  <c r="A726" i="14"/>
  <c r="A727" i="14"/>
  <c r="A728" i="14"/>
  <c r="A729" i="14"/>
  <c r="A730" i="14"/>
  <c r="A731" i="14"/>
  <c r="A732" i="14"/>
  <c r="A733" i="14"/>
  <c r="A734" i="14"/>
  <c r="A735" i="14"/>
  <c r="A736" i="14"/>
  <c r="A737" i="14"/>
  <c r="A738" i="14"/>
  <c r="A739" i="14"/>
  <c r="A740" i="14"/>
  <c r="A741" i="14"/>
  <c r="A742" i="14"/>
  <c r="A743" i="14"/>
  <c r="A744" i="14"/>
  <c r="A745" i="14"/>
  <c r="A746" i="14"/>
  <c r="A747" i="14"/>
  <c r="A748" i="14"/>
  <c r="A749" i="14"/>
  <c r="A750" i="14"/>
  <c r="A751" i="14"/>
  <c r="A752" i="14"/>
  <c r="A753" i="14"/>
  <c r="A754" i="14"/>
  <c r="A755" i="14"/>
  <c r="A756" i="14"/>
  <c r="A757" i="14"/>
  <c r="A758" i="14"/>
  <c r="A759" i="14"/>
  <c r="A760" i="14"/>
  <c r="A761" i="14"/>
  <c r="A762" i="14"/>
  <c r="A763" i="14"/>
  <c r="A764" i="14"/>
  <c r="A765" i="14"/>
  <c r="A766" i="14"/>
  <c r="A767" i="14"/>
  <c r="A768" i="14"/>
  <c r="A769" i="14"/>
  <c r="A770" i="14"/>
  <c r="A771" i="14"/>
  <c r="A772" i="14"/>
  <c r="A773" i="14"/>
  <c r="A774" i="14"/>
  <c r="A775" i="14"/>
  <c r="A776" i="14"/>
  <c r="A777" i="14"/>
  <c r="A778" i="14"/>
  <c r="A779" i="14"/>
  <c r="A780" i="14"/>
  <c r="A781" i="14"/>
  <c r="A782" i="14"/>
  <c r="A783" i="14"/>
  <c r="A784" i="14"/>
  <c r="A785" i="14"/>
  <c r="A786" i="14"/>
  <c r="A787" i="14"/>
  <c r="A788" i="14"/>
  <c r="A789" i="14"/>
  <c r="A790" i="14"/>
  <c r="A791" i="14"/>
  <c r="A792" i="14"/>
  <c r="A793" i="14"/>
  <c r="A794" i="14"/>
  <c r="A795" i="14"/>
  <c r="A796" i="14"/>
  <c r="A797" i="14"/>
  <c r="A798" i="14"/>
  <c r="A799" i="14"/>
  <c r="A800" i="14"/>
  <c r="A801" i="14"/>
  <c r="A802" i="14"/>
  <c r="A803" i="14"/>
  <c r="A804" i="14"/>
  <c r="A805" i="14"/>
  <c r="A806" i="14"/>
  <c r="A807" i="14"/>
  <c r="A808" i="14"/>
  <c r="A809" i="14"/>
  <c r="A810" i="14"/>
  <c r="A811" i="14"/>
  <c r="A812" i="14"/>
  <c r="A813" i="14"/>
  <c r="A814" i="14"/>
  <c r="A815" i="14"/>
  <c r="A816" i="14"/>
  <c r="A817" i="14"/>
  <c r="A818" i="14"/>
  <c r="A819" i="14"/>
  <c r="A820" i="14"/>
  <c r="A821" i="14"/>
  <c r="A822" i="14"/>
  <c r="A823" i="14"/>
  <c r="A824" i="14"/>
  <c r="A825" i="14"/>
  <c r="A826" i="14"/>
  <c r="A827" i="14"/>
  <c r="A828" i="14"/>
  <c r="A829" i="14"/>
  <c r="A830" i="14"/>
  <c r="A831" i="14"/>
  <c r="A832" i="14"/>
  <c r="A833" i="14"/>
  <c r="A834" i="14"/>
  <c r="A835" i="14"/>
  <c r="A836" i="14"/>
  <c r="A837" i="14"/>
  <c r="A838" i="14"/>
  <c r="A839" i="14"/>
  <c r="A840" i="14"/>
  <c r="A841" i="14"/>
  <c r="A842" i="14"/>
  <c r="A843" i="14"/>
  <c r="A844" i="14"/>
  <c r="A845" i="14"/>
  <c r="A846" i="14"/>
  <c r="A847" i="14"/>
  <c r="A848" i="14"/>
  <c r="A849" i="14"/>
  <c r="A850" i="14"/>
  <c r="A851" i="14"/>
  <c r="A852" i="14"/>
  <c r="A853" i="14"/>
  <c r="A854" i="14"/>
  <c r="A855" i="14"/>
  <c r="A856" i="14"/>
  <c r="A857" i="14"/>
  <c r="A858" i="14"/>
  <c r="A859" i="14"/>
  <c r="A860" i="14"/>
  <c r="A861" i="14"/>
  <c r="A862" i="14"/>
  <c r="A863" i="14"/>
  <c r="A864" i="14"/>
  <c r="A865" i="14"/>
  <c r="A866" i="14"/>
  <c r="A867" i="14"/>
  <c r="A868" i="14"/>
  <c r="A869" i="14"/>
  <c r="A870" i="14"/>
  <c r="A871" i="14"/>
  <c r="A872" i="14"/>
  <c r="A873" i="14"/>
  <c r="A874" i="14"/>
  <c r="A875" i="14"/>
  <c r="A876" i="14"/>
  <c r="A877" i="14"/>
  <c r="A878" i="14"/>
  <c r="A879" i="14"/>
  <c r="A880" i="14"/>
  <c r="A881" i="14"/>
  <c r="A882" i="14"/>
  <c r="A883" i="14"/>
  <c r="A884" i="14"/>
  <c r="A885" i="14"/>
  <c r="A886" i="14"/>
  <c r="A887" i="14"/>
  <c r="A888" i="14"/>
  <c r="A889" i="14"/>
  <c r="A890" i="14"/>
  <c r="A891" i="14"/>
  <c r="A892" i="14"/>
  <c r="A893" i="14"/>
  <c r="A894" i="14"/>
  <c r="A895" i="14"/>
  <c r="A896" i="14"/>
  <c r="A897" i="14"/>
  <c r="A898" i="14"/>
  <c r="A899" i="14"/>
  <c r="A900" i="14"/>
  <c r="A901" i="14"/>
  <c r="A902" i="14"/>
  <c r="A903" i="14"/>
  <c r="A904" i="14"/>
  <c r="A905" i="14"/>
  <c r="A906" i="14"/>
  <c r="A907" i="14"/>
  <c r="A908" i="14"/>
  <c r="A909" i="14"/>
  <c r="A910" i="14"/>
  <c r="A911" i="14"/>
  <c r="A912" i="14"/>
  <c r="A913" i="14"/>
  <c r="A914" i="14"/>
  <c r="A915" i="14"/>
  <c r="A916" i="14"/>
  <c r="A917" i="14"/>
  <c r="A918" i="14"/>
  <c r="A919" i="14"/>
  <c r="A920" i="14"/>
  <c r="A921" i="14"/>
  <c r="A922" i="14"/>
  <c r="A923" i="14"/>
  <c r="A924" i="14"/>
  <c r="A925" i="14"/>
  <c r="A926" i="14"/>
  <c r="A927" i="14"/>
  <c r="A928" i="14"/>
  <c r="A929" i="14"/>
  <c r="A930" i="14"/>
  <c r="A931" i="14"/>
  <c r="A932" i="14"/>
  <c r="A933" i="14"/>
  <c r="A934" i="14"/>
  <c r="A935" i="14"/>
  <c r="A936" i="14"/>
  <c r="A937" i="14"/>
  <c r="A938" i="14"/>
  <c r="A939" i="14"/>
  <c r="A940" i="14"/>
  <c r="A941" i="14"/>
  <c r="A942" i="14"/>
  <c r="A943" i="14"/>
  <c r="A944" i="14"/>
  <c r="A945" i="14"/>
  <c r="A946" i="14"/>
  <c r="A947" i="14"/>
  <c r="A948" i="14"/>
  <c r="A949" i="14"/>
  <c r="A950" i="14"/>
  <c r="A951" i="14"/>
  <c r="A952" i="14"/>
  <c r="A953" i="14"/>
  <c r="A954" i="14"/>
  <c r="A955" i="14"/>
  <c r="A956" i="14"/>
  <c r="A957" i="14"/>
  <c r="A958" i="14"/>
  <c r="A959" i="14"/>
  <c r="A960" i="14"/>
  <c r="A961" i="14"/>
  <c r="A962" i="14"/>
  <c r="A963" i="14"/>
  <c r="A964" i="14"/>
  <c r="A965" i="14"/>
  <c r="A966" i="14"/>
  <c r="A967" i="14"/>
  <c r="A968" i="14"/>
  <c r="A969" i="14"/>
  <c r="A970" i="14"/>
  <c r="A971" i="14"/>
  <c r="A972" i="14"/>
  <c r="A973" i="14"/>
  <c r="A974" i="14"/>
  <c r="A975" i="14"/>
  <c r="A976" i="14"/>
  <c r="A977" i="14"/>
  <c r="A978" i="14"/>
  <c r="A979" i="14"/>
  <c r="A980" i="14"/>
  <c r="A981" i="14"/>
  <c r="A982" i="14"/>
  <c r="A983" i="14"/>
  <c r="A984" i="14"/>
  <c r="A985" i="14"/>
  <c r="A986" i="14"/>
  <c r="A987" i="14"/>
  <c r="A988" i="14"/>
  <c r="A989" i="14"/>
  <c r="A990" i="14"/>
  <c r="A991" i="14"/>
  <c r="A992" i="14"/>
  <c r="A993" i="14"/>
  <c r="A994" i="14"/>
  <c r="A995" i="14"/>
  <c r="A996" i="14"/>
  <c r="A997" i="14"/>
  <c r="A998" i="14"/>
  <c r="A999" i="14"/>
  <c r="A1000" i="14"/>
  <c r="A1001" i="14"/>
  <c r="A1002" i="14"/>
  <c r="A1003" i="14"/>
  <c r="A1004" i="14"/>
  <c r="A1005" i="14"/>
  <c r="A1006" i="14"/>
  <c r="A1007" i="14"/>
  <c r="A1008" i="14"/>
  <c r="A1009" i="14"/>
  <c r="A1010" i="14"/>
  <c r="A1011" i="14"/>
  <c r="A1012" i="14"/>
  <c r="A1013" i="14"/>
  <c r="A1014" i="14"/>
  <c r="A1015" i="14"/>
  <c r="A1016" i="14"/>
  <c r="A1017" i="14"/>
  <c r="A1018" i="14"/>
  <c r="A1019" i="14"/>
  <c r="A1020" i="14"/>
  <c r="A1021" i="14"/>
  <c r="A1022" i="14"/>
  <c r="A1023" i="14"/>
  <c r="A1024" i="14"/>
  <c r="A1025" i="14"/>
  <c r="A1026" i="14"/>
  <c r="A1027" i="14"/>
  <c r="A1028" i="14"/>
  <c r="A1029" i="14"/>
  <c r="A1030" i="14"/>
  <c r="A1031" i="14"/>
  <c r="A1032" i="14"/>
  <c r="A1033" i="14"/>
  <c r="A1034" i="14"/>
  <c r="A1035" i="14"/>
  <c r="A1036" i="14"/>
  <c r="A1037" i="14"/>
  <c r="A1038" i="14"/>
  <c r="A1039" i="14"/>
  <c r="A1040" i="14"/>
  <c r="A1041" i="14"/>
  <c r="A1042" i="14"/>
  <c r="A1043" i="14"/>
  <c r="A1044" i="14"/>
  <c r="A1045" i="14"/>
  <c r="A1046" i="14"/>
  <c r="A1047" i="14"/>
  <c r="A1048" i="14"/>
  <c r="A1049" i="14"/>
  <c r="A1050" i="14"/>
  <c r="A1051" i="14"/>
  <c r="A1052" i="14"/>
  <c r="A1053" i="14"/>
  <c r="A1054" i="14"/>
  <c r="A1055" i="14"/>
  <c r="A1056" i="14"/>
  <c r="A1057" i="14"/>
  <c r="A1058" i="14"/>
  <c r="A1059" i="14"/>
  <c r="A1060" i="14"/>
  <c r="A1061" i="14"/>
  <c r="A1062" i="14"/>
  <c r="A1063" i="14"/>
  <c r="A1064" i="14"/>
  <c r="A1065" i="14"/>
  <c r="A1066" i="14"/>
  <c r="A1067" i="14"/>
  <c r="A1068" i="14"/>
  <c r="A1069" i="14"/>
  <c r="A1070" i="14"/>
  <c r="A1071" i="14"/>
  <c r="A1072" i="14"/>
  <c r="A1073" i="14"/>
  <c r="A1074" i="14"/>
  <c r="A1075" i="14"/>
  <c r="A1076" i="14"/>
  <c r="A1077" i="14"/>
  <c r="A1078" i="14"/>
  <c r="A1079" i="14"/>
  <c r="A1080" i="14"/>
  <c r="A1081" i="14"/>
  <c r="A1082" i="14"/>
  <c r="A1083" i="14"/>
  <c r="A1084" i="14"/>
  <c r="A1085" i="14"/>
  <c r="A1086" i="14"/>
  <c r="A1087" i="14"/>
  <c r="A1088" i="14"/>
  <c r="A1089" i="14"/>
  <c r="A1090" i="14"/>
  <c r="A1091" i="14"/>
  <c r="A1092" i="14"/>
  <c r="A1093" i="14"/>
  <c r="A1094" i="14"/>
  <c r="A1095" i="14"/>
  <c r="A1096" i="14"/>
  <c r="A1097" i="14"/>
  <c r="A1098" i="14"/>
  <c r="A1099" i="14"/>
  <c r="A1100" i="14"/>
  <c r="A1101" i="14"/>
  <c r="A1102" i="14"/>
  <c r="A1103" i="14"/>
  <c r="A1104" i="14"/>
  <c r="A1105" i="14"/>
  <c r="A1106" i="14"/>
  <c r="A1107" i="14"/>
  <c r="A1108" i="14"/>
  <c r="A1109" i="14"/>
  <c r="A1110" i="14"/>
  <c r="A1111" i="14"/>
  <c r="A1112" i="14"/>
  <c r="A1113" i="14"/>
  <c r="A1114" i="14"/>
  <c r="A1115" i="14"/>
  <c r="A1116" i="14"/>
  <c r="A1117" i="14"/>
  <c r="A1118" i="14"/>
  <c r="A1119" i="14"/>
  <c r="A1120" i="14"/>
  <c r="A1121" i="14"/>
  <c r="A1122" i="14"/>
  <c r="A1123" i="14"/>
  <c r="A1124" i="14"/>
  <c r="A1125" i="14"/>
  <c r="A1126" i="14"/>
  <c r="A1127" i="14"/>
  <c r="A1128" i="14"/>
  <c r="A1129" i="14"/>
  <c r="A1130" i="14"/>
  <c r="A1131" i="14"/>
  <c r="A1132" i="14"/>
  <c r="A1133" i="14"/>
  <c r="A1134" i="14"/>
  <c r="A1135" i="14"/>
  <c r="A1136" i="14"/>
  <c r="A1137" i="14"/>
  <c r="A1138" i="14"/>
  <c r="A1139" i="14"/>
  <c r="A1140" i="14"/>
  <c r="A1141" i="14"/>
  <c r="A1142" i="14"/>
  <c r="A1143" i="14"/>
  <c r="A1144" i="14"/>
  <c r="A1145" i="14"/>
  <c r="A1146" i="14"/>
  <c r="A1147" i="14"/>
  <c r="A1148" i="14"/>
  <c r="A1149" i="14"/>
  <c r="A1150" i="14"/>
  <c r="A1151" i="14"/>
  <c r="A1152" i="14"/>
  <c r="A1153" i="14"/>
  <c r="A1154" i="14"/>
  <c r="A1155" i="14"/>
  <c r="A1156" i="14"/>
  <c r="A1157" i="14"/>
  <c r="A1158" i="14"/>
  <c r="A1159" i="14"/>
  <c r="A1160" i="14"/>
  <c r="A1161" i="14"/>
  <c r="A1162" i="14"/>
  <c r="A1163" i="14"/>
  <c r="A1164" i="14"/>
  <c r="A1165" i="14"/>
  <c r="A1166" i="14"/>
  <c r="A1167" i="14"/>
  <c r="A1168" i="14"/>
  <c r="A1169" i="14"/>
  <c r="A1170" i="14"/>
  <c r="A1171" i="14"/>
  <c r="A1172" i="14"/>
  <c r="A1173" i="14"/>
  <c r="A1174" i="14"/>
  <c r="A1175" i="14"/>
  <c r="A1176" i="14"/>
  <c r="A1177" i="14"/>
  <c r="A1178" i="14"/>
  <c r="A1179" i="14"/>
  <c r="A1180" i="14"/>
  <c r="A1181" i="14"/>
  <c r="A1182" i="14"/>
  <c r="A1183" i="14"/>
  <c r="A1184" i="14"/>
  <c r="A1185" i="14"/>
  <c r="A1186" i="14"/>
  <c r="A1187" i="14"/>
  <c r="A1188" i="14"/>
  <c r="A1189" i="14"/>
  <c r="A1190" i="14"/>
  <c r="A1191" i="14"/>
  <c r="A1192" i="14"/>
  <c r="A1193" i="14"/>
  <c r="A1194" i="14"/>
  <c r="A1195" i="14"/>
  <c r="A1196" i="14"/>
  <c r="A1197" i="14"/>
  <c r="A1198" i="14"/>
  <c r="A1199" i="14"/>
  <c r="A1200" i="14"/>
  <c r="A1201" i="14"/>
  <c r="A1202" i="14"/>
  <c r="A1203" i="14"/>
  <c r="A1204" i="14"/>
  <c r="A1205" i="14"/>
  <c r="A1206" i="14"/>
  <c r="A1207" i="14"/>
  <c r="A1208" i="14"/>
  <c r="A1209" i="14"/>
  <c r="A1210" i="14"/>
  <c r="A1211" i="14"/>
  <c r="A1212" i="14"/>
  <c r="A1213" i="14"/>
  <c r="A1214" i="14"/>
  <c r="A1215" i="14"/>
  <c r="A1216" i="14"/>
  <c r="A1217" i="14"/>
  <c r="A1218" i="14"/>
  <c r="A1219" i="14"/>
  <c r="A1220" i="14"/>
  <c r="A1221" i="14"/>
  <c r="A1222" i="14"/>
  <c r="A1223" i="14"/>
  <c r="A1224" i="14"/>
  <c r="A1225" i="14"/>
  <c r="A1226" i="14"/>
  <c r="A1227" i="14"/>
  <c r="A1228" i="14"/>
  <c r="A1229" i="14"/>
  <c r="A1230" i="14"/>
  <c r="A1231" i="14"/>
  <c r="A1232" i="14"/>
  <c r="A1233" i="14"/>
  <c r="A1234" i="14"/>
  <c r="A1235" i="14"/>
  <c r="A1236" i="14"/>
  <c r="A1237" i="14"/>
  <c r="A1238" i="14"/>
  <c r="A1239" i="14"/>
  <c r="A1240" i="14"/>
  <c r="A1241" i="14"/>
  <c r="A1242" i="14"/>
  <c r="A1243" i="14"/>
  <c r="A1244" i="14"/>
  <c r="A1245" i="14"/>
  <c r="A1246" i="14"/>
  <c r="A1247" i="14"/>
  <c r="A1248" i="14"/>
  <c r="A1249" i="14"/>
  <c r="A1250" i="14"/>
  <c r="A1251" i="14"/>
  <c r="A1252" i="14"/>
  <c r="A1253" i="14"/>
  <c r="A1254" i="14"/>
  <c r="A1255" i="14"/>
  <c r="A1256" i="14"/>
  <c r="A1257" i="14"/>
  <c r="A1258" i="14"/>
  <c r="A1259" i="14"/>
  <c r="A1260" i="14"/>
  <c r="A1261" i="14"/>
  <c r="A1262" i="14"/>
  <c r="A1263" i="14"/>
  <c r="A1264" i="14"/>
  <c r="A1265" i="14"/>
  <c r="A1266" i="14"/>
  <c r="A1267" i="14"/>
  <c r="A1268" i="14"/>
  <c r="A1269" i="14"/>
  <c r="A1270" i="14"/>
  <c r="A1271" i="14"/>
  <c r="A1272" i="14"/>
  <c r="A1273" i="14"/>
  <c r="A1274" i="14"/>
  <c r="A1275" i="14"/>
  <c r="A1276" i="14"/>
  <c r="A1277" i="14"/>
  <c r="A1278" i="14"/>
  <c r="A1279" i="14"/>
  <c r="A1280" i="14"/>
  <c r="A1281" i="14"/>
  <c r="A1282" i="14"/>
  <c r="A1283" i="14"/>
  <c r="A1284" i="14"/>
  <c r="A1285" i="14"/>
  <c r="A1286" i="14"/>
  <c r="A1287" i="14"/>
  <c r="A1288" i="14"/>
  <c r="A1289" i="14"/>
  <c r="A1290" i="14"/>
  <c r="A1291" i="14"/>
  <c r="A1292" i="14"/>
  <c r="A1293" i="14"/>
  <c r="A1294" i="14"/>
  <c r="A1295" i="14"/>
  <c r="A1296" i="14"/>
  <c r="A1297" i="14"/>
  <c r="A1298" i="14"/>
  <c r="A1299" i="14"/>
  <c r="A1300" i="14"/>
  <c r="A1301" i="14"/>
  <c r="A1302" i="14"/>
  <c r="A1303" i="14"/>
  <c r="A1304" i="14"/>
  <c r="A1305" i="14"/>
  <c r="A1306" i="14"/>
  <c r="A1307" i="14"/>
  <c r="A1308" i="14"/>
  <c r="A1309" i="14"/>
  <c r="A1310" i="14"/>
  <c r="A1311" i="14"/>
  <c r="A1312" i="14"/>
  <c r="A1313" i="14"/>
  <c r="A1314" i="14"/>
  <c r="A1315" i="14"/>
  <c r="A1316" i="14"/>
  <c r="A1317" i="14"/>
  <c r="A1318" i="14"/>
  <c r="A1319" i="14"/>
  <c r="A1320" i="14"/>
  <c r="A1321" i="14"/>
  <c r="A1322" i="14"/>
  <c r="A1323" i="14"/>
  <c r="A1324" i="14"/>
  <c r="A1325" i="14"/>
  <c r="A1326" i="14"/>
  <c r="A1327" i="14"/>
  <c r="A1328" i="14"/>
  <c r="A1329" i="14"/>
  <c r="A1330" i="14"/>
  <c r="A1331" i="14"/>
  <c r="A1332" i="14"/>
  <c r="A1333" i="14"/>
  <c r="A1334" i="14"/>
  <c r="A1335" i="14"/>
  <c r="A1336" i="14"/>
  <c r="A1337" i="14"/>
  <c r="A1338" i="14"/>
  <c r="A1339" i="14"/>
  <c r="A1340" i="14"/>
  <c r="A1341" i="14"/>
  <c r="A1342" i="14"/>
  <c r="A1343" i="14"/>
  <c r="A1344" i="14"/>
  <c r="A1345" i="14"/>
  <c r="A1346" i="14"/>
  <c r="A1347" i="14"/>
  <c r="A1348" i="14"/>
  <c r="A1349" i="14"/>
  <c r="A1350" i="14"/>
  <c r="A1351" i="14"/>
  <c r="A1352" i="14"/>
  <c r="A1353" i="14"/>
  <c r="A1354" i="14"/>
  <c r="A1355" i="14"/>
  <c r="A1356" i="14"/>
  <c r="A1357" i="14"/>
  <c r="A1358" i="14"/>
  <c r="A1359" i="14"/>
  <c r="A1360" i="14"/>
  <c r="A1361" i="14"/>
  <c r="A1362" i="14"/>
  <c r="A1363" i="14"/>
  <c r="A1364" i="14"/>
  <c r="A1365" i="14"/>
  <c r="A1366" i="14"/>
  <c r="A1367" i="14"/>
  <c r="A1368" i="14"/>
  <c r="A1369" i="14"/>
  <c r="A1370" i="14"/>
  <c r="A1371" i="14"/>
  <c r="A1372" i="14"/>
  <c r="A1373" i="14"/>
  <c r="A1374" i="14"/>
  <c r="A1375" i="14"/>
  <c r="A1376" i="14"/>
  <c r="A1377" i="14"/>
  <c r="A1378" i="14"/>
  <c r="A1379" i="14"/>
  <c r="A1380" i="14"/>
  <c r="A1381" i="14"/>
  <c r="A1382" i="14"/>
  <c r="A1383" i="14"/>
  <c r="A1384" i="14"/>
  <c r="A1385" i="14"/>
  <c r="A1386" i="14"/>
  <c r="A1387" i="14"/>
  <c r="A1388" i="14"/>
  <c r="A1389" i="14"/>
  <c r="A1390" i="14"/>
  <c r="A1391" i="14"/>
  <c r="A1392" i="14"/>
  <c r="A1393" i="14"/>
  <c r="A1394" i="14"/>
  <c r="A1395" i="14"/>
  <c r="A1396" i="14"/>
  <c r="A1397" i="14"/>
  <c r="A1398" i="14"/>
  <c r="A1399" i="14"/>
  <c r="A1400" i="14"/>
  <c r="A1401" i="14"/>
  <c r="A1402" i="14"/>
  <c r="A1403" i="14"/>
  <c r="A1404" i="14"/>
  <c r="A1405" i="14"/>
  <c r="A1406" i="14"/>
  <c r="A1407" i="14"/>
  <c r="A1408" i="14"/>
  <c r="A1409" i="14"/>
  <c r="A1410" i="14"/>
  <c r="A1411" i="14"/>
  <c r="A1412" i="14"/>
  <c r="A1413" i="14"/>
  <c r="A1414" i="14"/>
  <c r="A1415" i="14"/>
  <c r="A1416" i="14"/>
  <c r="A1417" i="14"/>
  <c r="A1418" i="14"/>
  <c r="A1419" i="14"/>
  <c r="A1420" i="14"/>
  <c r="A1421" i="14"/>
  <c r="A1422" i="14"/>
  <c r="A1423" i="14"/>
  <c r="A1424" i="14"/>
  <c r="A1425" i="14"/>
  <c r="A1426" i="14"/>
  <c r="A1427" i="14"/>
  <c r="A1428" i="14"/>
  <c r="A1429" i="14"/>
  <c r="A1430" i="14"/>
  <c r="A1431" i="14"/>
  <c r="A1432" i="14"/>
  <c r="A1433" i="14"/>
  <c r="A1434" i="14"/>
  <c r="A1435" i="14"/>
  <c r="A1436" i="14"/>
  <c r="A1437" i="14"/>
  <c r="A1438" i="14"/>
  <c r="A1439" i="14"/>
  <c r="A1440" i="14"/>
  <c r="A1441" i="14"/>
  <c r="A1442" i="14"/>
  <c r="A1443" i="14"/>
  <c r="A1444" i="14"/>
  <c r="A1445" i="14"/>
  <c r="A1446" i="14"/>
  <c r="A1447" i="14"/>
  <c r="A1448" i="14"/>
  <c r="A1449" i="14"/>
  <c r="A1450" i="14"/>
  <c r="A1451" i="14"/>
  <c r="A1452" i="14"/>
  <c r="A1453" i="14"/>
  <c r="A1454" i="14"/>
  <c r="A1455" i="14"/>
  <c r="A1456" i="14"/>
  <c r="A1457" i="14"/>
  <c r="A1458" i="14"/>
  <c r="A1459" i="14"/>
  <c r="A1460" i="14"/>
  <c r="A1461" i="14"/>
  <c r="A1462" i="14"/>
  <c r="A1463" i="14"/>
  <c r="A1464" i="14"/>
  <c r="A1465" i="14"/>
  <c r="A1466" i="14"/>
  <c r="A1467" i="14"/>
  <c r="A1468" i="14"/>
  <c r="A1469" i="14"/>
  <c r="A1470" i="14"/>
  <c r="A1471" i="14"/>
  <c r="A1472" i="14"/>
  <c r="A1473" i="14"/>
  <c r="A1474" i="14"/>
  <c r="A1475" i="14"/>
  <c r="A1476" i="14"/>
  <c r="A1477" i="14"/>
  <c r="A1478" i="14"/>
  <c r="A1479" i="14"/>
  <c r="A1480" i="14"/>
  <c r="A1481" i="14"/>
  <c r="A1482" i="14"/>
  <c r="A1483" i="14"/>
  <c r="A1484" i="14"/>
  <c r="A1485" i="14"/>
  <c r="A1486" i="14"/>
  <c r="A1487" i="14"/>
  <c r="A1488" i="14"/>
  <c r="A1489" i="14"/>
  <c r="A1490" i="14"/>
  <c r="A1491" i="14"/>
  <c r="A1492" i="14"/>
  <c r="A1493" i="14"/>
  <c r="A1494" i="14"/>
  <c r="A1495" i="14"/>
  <c r="A1496" i="14"/>
  <c r="A1497" i="14"/>
  <c r="A1498" i="14"/>
  <c r="A1499" i="14"/>
  <c r="A1500" i="14"/>
  <c r="A1501" i="14"/>
  <c r="A1502" i="14"/>
  <c r="A1503" i="14"/>
  <c r="A1504" i="14"/>
  <c r="A1505" i="14"/>
  <c r="A1506" i="14"/>
  <c r="A1507" i="14"/>
  <c r="A1508" i="14"/>
  <c r="A1509" i="14"/>
  <c r="A1510" i="14"/>
  <c r="A1511" i="14"/>
  <c r="A1512" i="14"/>
  <c r="A1513" i="14"/>
  <c r="A1514" i="14"/>
  <c r="A1515" i="14"/>
  <c r="A1516" i="14"/>
  <c r="A1517" i="14"/>
  <c r="A1518" i="14"/>
  <c r="A1519" i="14"/>
  <c r="A1520" i="14"/>
  <c r="A1521" i="14"/>
  <c r="A1522" i="14"/>
  <c r="A1523" i="14"/>
  <c r="A1524" i="14"/>
  <c r="A1525" i="14"/>
  <c r="A1526" i="14"/>
  <c r="A1527" i="14"/>
  <c r="A1528" i="14"/>
  <c r="A1529" i="14"/>
  <c r="A1530" i="14"/>
  <c r="A1531" i="14"/>
  <c r="A1532" i="14"/>
  <c r="A1533" i="14"/>
  <c r="A1534" i="14"/>
  <c r="A1535" i="14"/>
  <c r="A1536" i="14"/>
  <c r="A1537" i="14"/>
  <c r="A1538" i="14"/>
  <c r="A1539" i="14"/>
  <c r="A1540" i="14"/>
  <c r="A1541" i="14"/>
  <c r="A1542" i="14"/>
  <c r="A1543" i="14"/>
  <c r="A1544" i="14"/>
  <c r="A1545" i="14"/>
  <c r="A1546" i="14"/>
  <c r="A1547" i="14"/>
  <c r="A1548" i="14"/>
  <c r="A1549" i="14"/>
  <c r="A1550" i="14"/>
  <c r="A1551" i="14"/>
  <c r="A1552" i="14"/>
  <c r="A1553" i="14"/>
  <c r="A1554" i="14"/>
  <c r="A1555" i="14"/>
  <c r="A1556" i="14"/>
  <c r="A1557" i="14"/>
  <c r="A1558" i="14"/>
  <c r="A1559" i="14"/>
  <c r="A1560" i="14"/>
  <c r="A1561" i="14"/>
  <c r="A1562" i="14"/>
  <c r="A1563" i="14"/>
  <c r="A1564" i="14"/>
  <c r="A1565" i="14"/>
  <c r="A1566" i="14"/>
  <c r="A1567" i="14"/>
  <c r="A1568" i="14"/>
  <c r="A1569" i="14"/>
  <c r="A1570" i="14"/>
  <c r="A1571" i="14"/>
  <c r="A1572" i="14"/>
  <c r="A1573" i="14"/>
  <c r="A1574" i="14"/>
  <c r="A1575" i="14"/>
  <c r="A1576" i="14"/>
  <c r="A1577" i="14"/>
  <c r="A1578" i="14"/>
  <c r="A1579" i="14"/>
  <c r="A1580" i="14"/>
  <c r="A1581" i="14"/>
  <c r="A1582" i="14"/>
  <c r="A1583" i="14"/>
  <c r="A1584" i="14"/>
  <c r="A1585" i="14"/>
  <c r="A1586" i="14"/>
  <c r="A1587" i="14"/>
  <c r="A1588" i="14"/>
  <c r="A1589" i="14"/>
  <c r="A1590" i="14"/>
  <c r="A1591" i="14"/>
  <c r="A1592" i="14"/>
  <c r="A1593" i="14"/>
  <c r="A1594" i="14"/>
  <c r="A1595" i="14"/>
  <c r="A1596" i="14"/>
  <c r="A1597" i="14"/>
  <c r="A1598" i="14"/>
  <c r="A1599" i="14"/>
  <c r="A1600" i="14"/>
  <c r="A1601" i="14"/>
  <c r="A1602" i="14"/>
  <c r="A1603" i="14"/>
  <c r="A1604" i="14"/>
  <c r="A1605" i="14"/>
  <c r="A1606" i="14"/>
  <c r="A1607" i="14"/>
  <c r="A1608" i="14"/>
  <c r="A1609" i="14"/>
  <c r="A1610" i="14"/>
  <c r="A1611" i="14"/>
  <c r="A1612" i="14"/>
  <c r="A1613" i="14"/>
  <c r="A1614" i="14"/>
  <c r="A1615" i="14"/>
  <c r="A1616" i="14"/>
  <c r="A1617" i="14"/>
  <c r="A1618" i="14"/>
  <c r="A1619" i="14"/>
  <c r="A1620" i="14"/>
  <c r="A1621" i="14"/>
  <c r="A1622" i="14"/>
  <c r="A1623" i="14"/>
  <c r="A1624" i="14"/>
  <c r="A1625" i="14"/>
  <c r="A1626" i="14"/>
  <c r="A1627" i="14"/>
  <c r="A1628" i="14"/>
  <c r="A1629" i="14"/>
  <c r="A1630" i="14"/>
  <c r="A1631" i="14"/>
  <c r="A1632" i="14"/>
  <c r="A1633" i="14"/>
  <c r="A1634" i="14"/>
  <c r="A1635" i="14"/>
  <c r="A1636" i="14"/>
  <c r="A1637" i="14"/>
  <c r="A1638" i="14"/>
  <c r="A1639" i="14"/>
  <c r="A1640" i="14"/>
  <c r="A1641" i="14"/>
  <c r="A1642" i="14"/>
  <c r="A1643" i="14"/>
  <c r="A1644" i="14"/>
  <c r="A1645" i="14"/>
  <c r="A1646" i="14"/>
  <c r="A1647" i="14"/>
  <c r="A1648" i="14"/>
  <c r="A1649" i="14"/>
  <c r="A1650" i="14"/>
  <c r="A1651" i="14"/>
  <c r="A1652" i="14"/>
  <c r="A1653" i="14"/>
  <c r="A1654" i="14"/>
  <c r="A1655" i="14"/>
  <c r="A1656" i="14"/>
  <c r="A1657" i="14"/>
  <c r="A1658" i="14"/>
  <c r="A1659" i="14"/>
  <c r="A1660" i="14"/>
  <c r="A1661" i="14"/>
  <c r="A1662" i="14"/>
  <c r="A1663" i="14"/>
  <c r="A1664" i="14"/>
  <c r="A1665" i="14"/>
  <c r="A1666" i="14"/>
  <c r="A1667" i="14"/>
  <c r="A1668" i="14"/>
  <c r="A1669" i="14"/>
  <c r="A1670" i="14"/>
  <c r="A1671" i="14"/>
  <c r="A1672" i="14"/>
  <c r="A1673" i="14"/>
  <c r="A1674" i="14"/>
  <c r="A1675" i="14"/>
  <c r="A1676" i="14"/>
  <c r="A1677" i="14"/>
  <c r="A1678" i="14"/>
  <c r="A1679" i="14"/>
  <c r="A1680" i="14"/>
  <c r="A1681" i="14"/>
  <c r="A1682" i="14"/>
  <c r="A1683" i="14"/>
  <c r="A1684" i="14"/>
  <c r="A1685" i="14"/>
  <c r="A1686" i="14"/>
  <c r="A1687" i="14"/>
  <c r="A1688" i="14"/>
  <c r="A1689" i="14"/>
  <c r="A1690" i="14"/>
  <c r="A1691" i="14"/>
  <c r="A1692" i="14"/>
  <c r="A1693" i="14"/>
  <c r="A1694" i="14"/>
  <c r="A1695" i="14"/>
  <c r="A1696" i="14"/>
  <c r="A1697" i="14"/>
  <c r="A1698" i="14"/>
  <c r="A1699" i="14"/>
  <c r="A1700" i="14"/>
  <c r="A1701" i="14"/>
  <c r="A1702" i="14"/>
  <c r="A1703" i="14"/>
  <c r="A1704" i="14"/>
  <c r="A1705" i="14"/>
  <c r="A1706" i="14"/>
  <c r="A1707" i="14"/>
  <c r="A1708" i="14"/>
  <c r="A1709" i="14"/>
  <c r="A1710" i="14"/>
  <c r="A1711" i="14"/>
  <c r="A1712" i="14"/>
  <c r="A1713" i="14"/>
  <c r="A1714" i="14"/>
  <c r="A1715" i="14"/>
  <c r="A1716" i="14"/>
  <c r="A1717" i="14"/>
  <c r="A1718" i="14"/>
  <c r="A1719" i="14"/>
  <c r="A1720" i="14"/>
  <c r="A1721" i="14"/>
  <c r="A1722" i="14"/>
  <c r="A1723" i="14"/>
  <c r="A1724" i="14"/>
  <c r="A1725" i="14"/>
  <c r="A1726" i="14"/>
  <c r="A1727" i="14"/>
  <c r="A1728" i="14"/>
  <c r="A1729" i="14"/>
  <c r="A1730" i="14"/>
  <c r="A1731" i="14"/>
  <c r="A1732" i="14"/>
  <c r="A1733" i="14"/>
  <c r="A1734" i="14"/>
  <c r="A1735" i="14"/>
  <c r="A1736" i="14"/>
  <c r="A1737" i="14"/>
  <c r="A1738" i="14"/>
  <c r="A1739" i="14"/>
  <c r="A1740" i="14"/>
  <c r="A1741" i="14"/>
  <c r="A1742" i="14"/>
  <c r="A1743" i="14"/>
  <c r="A1744" i="14"/>
  <c r="A1745" i="14"/>
  <c r="A1746" i="14"/>
  <c r="A1747" i="14"/>
  <c r="A1748" i="14"/>
  <c r="A1749" i="14"/>
  <c r="A1750" i="14"/>
  <c r="A1751" i="14"/>
  <c r="A1752" i="14"/>
  <c r="A1753" i="14"/>
  <c r="A1754" i="14"/>
  <c r="A1755" i="14"/>
  <c r="A1756" i="14"/>
  <c r="A1757" i="14"/>
  <c r="A1758" i="14"/>
  <c r="A1759" i="14"/>
  <c r="A1760" i="14"/>
  <c r="A1761" i="14"/>
  <c r="A1762" i="14"/>
  <c r="A1763" i="14"/>
  <c r="A1764" i="14"/>
  <c r="A1765" i="14"/>
  <c r="A1766" i="14"/>
  <c r="A1767" i="14"/>
  <c r="A1768" i="14"/>
  <c r="A1769" i="14"/>
  <c r="A1770" i="14"/>
  <c r="A1771" i="14"/>
  <c r="A1772" i="14"/>
  <c r="A1773" i="14"/>
  <c r="A1774" i="14"/>
  <c r="A1775" i="14"/>
  <c r="A1776" i="14"/>
  <c r="A1777" i="14"/>
  <c r="A1778" i="14"/>
  <c r="A1779" i="14"/>
  <c r="A1780" i="14"/>
  <c r="A1781" i="14"/>
  <c r="A1782" i="14"/>
  <c r="A1783" i="14"/>
  <c r="A1784" i="14"/>
  <c r="A1785" i="14"/>
  <c r="A1786" i="14"/>
  <c r="A1787" i="14"/>
  <c r="A1788" i="14"/>
  <c r="A1789" i="14"/>
  <c r="A1790" i="14"/>
  <c r="A1791" i="14"/>
  <c r="A1792" i="14"/>
  <c r="A1793" i="14"/>
  <c r="A1794" i="14"/>
  <c r="A1795" i="14"/>
  <c r="A1796" i="14"/>
  <c r="A1797" i="14"/>
  <c r="A1798" i="14"/>
  <c r="A1799" i="14"/>
  <c r="A1800" i="14"/>
  <c r="A1801" i="14"/>
  <c r="A1802" i="14"/>
  <c r="A1803" i="14"/>
  <c r="A1804" i="14"/>
  <c r="A1805" i="14"/>
  <c r="A1806" i="14"/>
  <c r="A1807" i="14"/>
  <c r="A1808" i="14"/>
  <c r="A1809" i="14"/>
  <c r="A1810" i="14"/>
  <c r="A1811" i="14"/>
  <c r="A1812" i="14"/>
  <c r="A1813" i="14"/>
  <c r="A1814" i="14"/>
  <c r="A1815" i="14"/>
  <c r="A1816" i="14"/>
  <c r="A1817" i="14"/>
  <c r="A1818" i="14"/>
  <c r="A1819" i="14"/>
  <c r="A1820" i="14"/>
  <c r="A1821" i="14"/>
  <c r="A1822" i="14"/>
  <c r="A1823" i="14"/>
  <c r="A1824" i="14"/>
  <c r="A1825" i="14"/>
  <c r="A1826" i="14"/>
  <c r="A1827" i="14"/>
  <c r="A1828" i="14"/>
  <c r="A1829" i="14"/>
  <c r="A1830" i="14"/>
  <c r="A1831" i="14"/>
  <c r="A1832" i="14"/>
  <c r="A1833" i="14"/>
  <c r="A1834" i="14"/>
  <c r="A1835" i="14"/>
  <c r="A1836" i="14"/>
  <c r="A1837" i="14"/>
  <c r="A1838" i="14"/>
  <c r="A1839" i="14"/>
  <c r="A1840" i="14"/>
  <c r="A1841" i="14"/>
  <c r="A1842" i="14"/>
  <c r="A1843" i="14"/>
  <c r="A1844" i="14"/>
  <c r="A1845" i="14"/>
  <c r="A1846" i="14"/>
  <c r="A1847" i="14"/>
  <c r="A1848" i="14"/>
  <c r="A1849" i="14"/>
  <c r="A1850" i="14"/>
  <c r="A1851" i="14"/>
  <c r="A1852" i="14"/>
  <c r="A1853" i="14"/>
  <c r="A1854" i="14"/>
  <c r="A1855" i="14"/>
  <c r="A1856" i="14"/>
  <c r="A1857" i="14"/>
  <c r="A1858" i="14"/>
  <c r="A1859" i="14"/>
  <c r="A1860" i="14"/>
  <c r="A1861" i="14"/>
  <c r="A1862" i="14"/>
  <c r="A1863" i="14"/>
  <c r="A1864" i="14"/>
  <c r="A1865" i="14"/>
  <c r="A1866" i="14"/>
  <c r="A1867" i="14"/>
  <c r="A1868" i="14"/>
  <c r="A1869" i="14"/>
  <c r="A1870" i="14"/>
  <c r="A1871" i="14"/>
  <c r="A1872" i="14"/>
  <c r="A1873" i="14"/>
  <c r="A1874" i="14"/>
  <c r="A1875" i="14"/>
  <c r="A1876" i="14"/>
  <c r="A1877" i="14"/>
  <c r="A1878" i="14"/>
  <c r="A1879" i="14"/>
  <c r="A1880" i="14"/>
  <c r="A1881" i="14"/>
  <c r="A1882" i="14"/>
  <c r="A1883" i="14"/>
  <c r="A1884" i="14"/>
  <c r="A1885" i="14"/>
  <c r="A1886" i="14"/>
  <c r="A1887" i="14"/>
  <c r="A1888" i="14"/>
  <c r="A1889" i="14"/>
  <c r="A1890" i="14"/>
  <c r="A1891" i="14"/>
  <c r="A1892" i="14"/>
  <c r="A1893" i="14"/>
  <c r="A1894" i="14"/>
  <c r="A1895" i="14"/>
  <c r="A1896" i="14"/>
  <c r="A1897" i="14"/>
  <c r="A1898" i="14"/>
  <c r="A1899" i="14"/>
  <c r="A1900" i="14"/>
  <c r="A1901" i="14"/>
  <c r="A1902" i="14"/>
  <c r="A1903" i="14"/>
  <c r="A1904" i="14"/>
  <c r="A1905" i="14"/>
  <c r="A1906" i="14"/>
  <c r="A1907" i="14"/>
  <c r="A1908" i="14"/>
  <c r="A1909" i="14"/>
  <c r="A1910" i="14"/>
  <c r="A1911" i="14"/>
  <c r="A1912" i="14"/>
  <c r="A1913" i="14"/>
  <c r="A1914" i="14"/>
  <c r="A1915" i="14"/>
  <c r="A1916" i="14"/>
  <c r="A1917" i="14"/>
  <c r="A1918" i="14"/>
  <c r="A1919" i="14"/>
  <c r="A1920" i="14"/>
  <c r="A1921" i="14"/>
  <c r="A1922" i="14"/>
  <c r="A1923" i="14"/>
  <c r="A1924" i="14"/>
  <c r="A1925" i="14"/>
  <c r="A1926" i="14"/>
  <c r="A1927" i="14"/>
  <c r="A1928" i="14"/>
  <c r="A1929" i="14"/>
  <c r="A1930" i="14"/>
  <c r="A1931" i="14"/>
  <c r="A1932" i="14"/>
  <c r="A1933" i="14"/>
  <c r="A1934" i="14"/>
  <c r="A1935" i="14"/>
  <c r="A1936" i="14"/>
  <c r="A1937" i="14"/>
  <c r="A1938" i="14"/>
  <c r="A1939" i="14"/>
  <c r="A1940" i="14"/>
  <c r="A1941" i="14"/>
  <c r="A1942" i="14"/>
  <c r="A1943" i="14"/>
  <c r="A1944" i="14"/>
  <c r="A1945" i="14"/>
  <c r="A1946" i="14"/>
  <c r="A1947" i="14"/>
  <c r="A1948" i="14"/>
  <c r="A1949" i="14"/>
  <c r="A1950" i="14"/>
  <c r="A1951" i="14"/>
  <c r="A1952" i="14"/>
  <c r="A1953" i="14"/>
  <c r="A1954" i="14"/>
  <c r="A1955" i="14"/>
  <c r="A1956" i="14"/>
  <c r="A1957" i="14"/>
  <c r="A1958" i="14"/>
  <c r="A1959" i="14"/>
  <c r="A1960" i="14"/>
  <c r="A1961" i="14"/>
  <c r="A1962" i="14"/>
  <c r="A1963" i="14"/>
  <c r="A1964" i="14"/>
  <c r="A1965" i="14"/>
  <c r="A1966" i="14"/>
  <c r="A1967" i="14"/>
  <c r="A1968" i="14"/>
  <c r="A1969" i="14"/>
  <c r="A1970" i="14"/>
  <c r="A1971" i="14"/>
  <c r="A1972" i="14"/>
  <c r="A1973" i="14"/>
  <c r="A1974" i="14"/>
  <c r="A1975" i="14"/>
  <c r="A1976" i="14"/>
  <c r="A1977" i="14"/>
  <c r="A1978" i="14"/>
  <c r="A1979" i="14"/>
  <c r="A1980" i="14"/>
  <c r="A1981" i="14"/>
  <c r="A1982" i="14"/>
  <c r="A1983" i="14"/>
  <c r="A1984" i="14"/>
  <c r="A1985" i="14"/>
  <c r="A1986" i="14"/>
  <c r="A1987" i="14"/>
  <c r="A1988" i="14"/>
  <c r="A1989" i="14"/>
  <c r="A1990" i="14"/>
  <c r="A1991" i="14"/>
  <c r="A1992" i="14"/>
  <c r="A1993" i="14"/>
  <c r="A1994" i="14"/>
  <c r="A1995" i="14"/>
  <c r="A1996" i="14"/>
  <c r="A1997" i="14"/>
  <c r="A1998" i="14"/>
  <c r="A1999" i="14"/>
  <c r="A2000" i="14"/>
  <c r="A2001" i="14"/>
  <c r="A2002" i="14"/>
  <c r="A2003" i="14"/>
  <c r="A2004" i="14"/>
  <c r="A2005" i="14"/>
  <c r="A2006" i="14"/>
  <c r="A2007" i="14"/>
  <c r="A2008" i="14"/>
  <c r="A2009" i="14"/>
  <c r="A2010" i="14"/>
  <c r="A2011" i="14"/>
  <c r="A2012" i="14"/>
  <c r="A2013" i="14"/>
  <c r="A2014" i="14"/>
  <c r="A2015" i="14"/>
  <c r="A2016" i="14"/>
  <c r="A2017" i="14"/>
  <c r="A2018" i="14"/>
  <c r="A2019" i="14"/>
  <c r="A2020" i="14"/>
  <c r="A2021" i="14"/>
  <c r="A2022" i="14"/>
  <c r="A2023" i="14"/>
  <c r="A2024" i="14"/>
  <c r="A2025" i="14"/>
  <c r="A2026" i="14"/>
  <c r="A2027" i="14"/>
  <c r="A2028" i="14"/>
  <c r="A2029" i="14"/>
  <c r="A2030" i="14"/>
  <c r="A2031" i="14"/>
  <c r="A2032" i="14"/>
  <c r="A2033" i="14"/>
  <c r="A2034" i="14"/>
  <c r="A2035" i="14"/>
  <c r="A2036" i="14"/>
  <c r="A2037" i="14"/>
  <c r="A2038" i="14"/>
  <c r="A2039" i="14"/>
  <c r="A2040" i="14"/>
  <c r="A2041" i="14"/>
  <c r="A2042" i="14"/>
  <c r="A2043" i="14"/>
  <c r="A2044" i="14"/>
  <c r="A2045" i="14"/>
  <c r="A2046" i="14"/>
  <c r="A2047" i="14"/>
  <c r="A2048" i="14"/>
  <c r="A2049" i="14"/>
  <c r="A2050" i="14"/>
  <c r="A2051" i="14"/>
  <c r="A2052" i="14"/>
  <c r="A2053" i="14"/>
  <c r="A2054" i="14"/>
  <c r="A2055" i="14"/>
  <c r="A2056" i="14"/>
  <c r="A2057" i="14"/>
  <c r="A2058" i="14"/>
  <c r="A2059" i="14"/>
  <c r="A2060" i="14"/>
  <c r="A2061" i="14"/>
  <c r="A2062" i="14"/>
  <c r="A2063" i="14"/>
  <c r="A2064" i="14"/>
  <c r="A2065" i="14"/>
  <c r="A2066" i="14"/>
  <c r="A2067" i="14"/>
  <c r="A2068" i="14"/>
  <c r="A2069" i="14"/>
  <c r="A2070" i="14"/>
  <c r="A2071" i="14"/>
  <c r="A2072" i="14"/>
  <c r="A2073" i="14"/>
  <c r="A2074" i="14"/>
  <c r="A2075" i="14"/>
  <c r="A2076" i="14"/>
  <c r="A2077" i="14"/>
  <c r="A2078" i="14"/>
  <c r="A2079" i="14"/>
  <c r="A2080" i="14"/>
  <c r="A2081" i="14"/>
  <c r="A2082" i="14"/>
  <c r="A2083" i="14"/>
  <c r="A2084" i="14"/>
  <c r="A2085" i="14"/>
  <c r="A2086" i="14"/>
  <c r="A2087" i="14"/>
  <c r="A2088" i="14"/>
  <c r="A2089" i="14"/>
  <c r="A2090" i="14"/>
  <c r="A2091" i="14"/>
  <c r="A2092" i="14"/>
  <c r="A2093" i="14"/>
  <c r="A2094" i="14"/>
  <c r="A2095" i="14"/>
  <c r="A2096" i="14"/>
  <c r="A2097" i="14"/>
  <c r="A2098" i="14"/>
  <c r="A2099" i="14"/>
  <c r="A2100" i="14"/>
  <c r="A2101" i="14"/>
  <c r="A2102" i="14"/>
  <c r="A2103" i="14"/>
  <c r="A2104" i="14"/>
  <c r="A2105" i="14"/>
  <c r="A2106" i="14"/>
  <c r="A2107" i="14"/>
  <c r="A2108" i="14"/>
  <c r="A2109" i="14"/>
  <c r="A2110" i="14"/>
  <c r="A2111" i="14"/>
  <c r="A2112" i="14"/>
  <c r="A2113" i="14"/>
  <c r="A2114" i="14"/>
  <c r="A2115" i="14"/>
  <c r="A2116" i="14"/>
  <c r="A2117" i="14"/>
  <c r="A2118" i="14"/>
  <c r="A2119" i="14"/>
  <c r="A2120" i="14"/>
  <c r="A2121" i="14"/>
  <c r="A2122" i="14"/>
  <c r="A2123" i="14"/>
  <c r="A2124" i="14"/>
  <c r="A2125" i="14"/>
  <c r="A2126" i="14"/>
  <c r="A2127" i="14"/>
  <c r="A2128" i="14"/>
  <c r="A2129" i="14"/>
  <c r="A2130" i="14"/>
  <c r="A2131" i="14"/>
  <c r="A2132" i="14"/>
  <c r="A2133" i="14"/>
  <c r="A2134" i="14"/>
  <c r="A2135" i="14"/>
  <c r="A2136" i="14"/>
  <c r="A2137" i="14"/>
  <c r="A2138" i="14"/>
  <c r="A2139" i="14"/>
  <c r="A2140" i="14"/>
  <c r="A2141" i="14"/>
  <c r="A2142" i="14"/>
  <c r="A2143" i="14"/>
  <c r="A2144" i="14"/>
  <c r="A2145" i="14"/>
  <c r="A2146" i="14"/>
  <c r="A2147" i="14"/>
  <c r="A2148" i="14"/>
  <c r="A2149" i="14"/>
  <c r="A2150" i="14"/>
  <c r="A2151" i="14"/>
  <c r="A2152" i="14"/>
  <c r="A2153" i="14"/>
  <c r="A2154" i="14"/>
  <c r="A2155" i="14"/>
  <c r="A2156" i="14"/>
  <c r="A2157" i="14"/>
  <c r="A2158" i="14"/>
  <c r="A2159" i="14"/>
  <c r="A2160" i="14"/>
  <c r="A2161" i="14"/>
  <c r="A2162" i="14"/>
  <c r="A2163" i="14"/>
  <c r="A2164" i="14"/>
  <c r="A2165" i="14"/>
  <c r="A2166" i="14"/>
  <c r="A2167" i="14"/>
  <c r="A2168" i="14"/>
  <c r="A2169" i="14"/>
  <c r="A2170" i="14"/>
  <c r="A2171" i="14"/>
  <c r="A2172" i="14"/>
  <c r="A2173" i="14"/>
  <c r="A2174" i="14"/>
  <c r="A2175" i="14"/>
  <c r="A2176" i="14"/>
  <c r="A2177" i="14"/>
  <c r="A2178" i="14"/>
  <c r="A2179" i="14"/>
  <c r="A2180" i="14"/>
  <c r="A2181" i="14"/>
  <c r="A2182" i="14"/>
  <c r="A2183" i="14"/>
  <c r="A2184" i="14"/>
  <c r="A2185" i="14"/>
  <c r="A2186" i="14"/>
  <c r="A2187" i="14"/>
  <c r="A2188" i="14"/>
  <c r="A2189" i="14"/>
  <c r="A2190" i="14"/>
  <c r="A2191" i="14"/>
  <c r="A2192" i="14"/>
  <c r="A2193" i="14"/>
  <c r="A2194" i="14"/>
  <c r="A2195" i="14"/>
  <c r="A2196" i="14"/>
  <c r="A2197" i="14"/>
  <c r="A2198" i="14"/>
  <c r="A2199" i="14"/>
  <c r="A2200" i="14"/>
  <c r="A2201" i="14"/>
  <c r="A2202" i="14"/>
  <c r="A2203" i="14"/>
  <c r="A2204" i="14"/>
  <c r="A2205" i="14"/>
  <c r="A2206" i="14"/>
  <c r="A2207" i="14"/>
  <c r="A2208" i="14"/>
  <c r="A2209" i="14"/>
  <c r="A2210" i="14"/>
  <c r="A2211" i="14"/>
  <c r="A2212" i="14"/>
  <c r="A2213" i="14"/>
  <c r="A2214" i="14"/>
  <c r="A2215" i="14"/>
  <c r="A2216" i="14"/>
  <c r="A2217" i="14"/>
  <c r="A2218" i="14"/>
  <c r="A2219" i="14"/>
  <c r="A2220" i="14"/>
  <c r="A2221" i="14"/>
  <c r="A2222" i="14"/>
  <c r="A2223" i="14"/>
  <c r="A2224" i="14"/>
  <c r="A2225" i="14"/>
  <c r="A2226" i="14"/>
  <c r="A2227" i="14"/>
  <c r="A2228" i="14"/>
  <c r="A2229" i="14"/>
  <c r="A2230" i="14"/>
  <c r="A2231" i="14"/>
  <c r="A2232" i="14"/>
  <c r="A2233" i="14"/>
  <c r="A2234" i="14"/>
  <c r="A2235" i="14"/>
  <c r="A2236" i="14"/>
  <c r="A2237" i="14"/>
  <c r="A2238" i="14"/>
  <c r="A2239" i="14"/>
  <c r="A2240" i="14"/>
  <c r="A2241" i="14"/>
  <c r="A2242" i="14"/>
  <c r="A2243" i="14"/>
  <c r="A2244" i="14"/>
  <c r="A2245" i="14"/>
  <c r="A2246" i="14"/>
  <c r="A2247" i="14"/>
  <c r="A2248" i="14"/>
  <c r="A2249" i="14"/>
  <c r="A2250" i="14"/>
  <c r="A2251" i="14"/>
  <c r="A2252" i="14"/>
  <c r="A2253" i="14"/>
  <c r="A2254" i="14"/>
  <c r="A2255" i="14"/>
  <c r="A2256" i="14"/>
  <c r="A2257" i="14"/>
  <c r="A2258" i="14"/>
  <c r="A2259" i="14"/>
  <c r="A2260" i="14"/>
  <c r="A2261" i="14"/>
  <c r="A2262" i="14"/>
  <c r="A2263" i="14"/>
  <c r="A2264" i="14"/>
  <c r="A2265" i="14"/>
  <c r="A2266" i="14"/>
  <c r="A2267" i="14"/>
  <c r="A2268" i="14"/>
  <c r="A2269" i="14"/>
  <c r="A2270" i="14"/>
  <c r="A2271" i="14"/>
  <c r="A2272" i="14"/>
  <c r="A2273" i="14"/>
  <c r="A2274" i="14"/>
  <c r="A2275" i="14"/>
  <c r="A2276" i="14"/>
  <c r="A2277" i="14"/>
  <c r="A2278" i="14"/>
  <c r="A2279" i="14"/>
  <c r="A2280" i="14"/>
  <c r="A2281" i="14"/>
  <c r="A2282" i="14"/>
  <c r="A2283" i="14"/>
  <c r="A2284" i="14"/>
  <c r="A2285" i="14"/>
  <c r="A2286" i="14"/>
  <c r="A2287" i="14"/>
  <c r="A2288" i="14"/>
  <c r="A2289" i="14"/>
  <c r="A2290" i="14"/>
  <c r="A2291" i="14"/>
  <c r="A2292" i="14"/>
  <c r="A2293" i="14"/>
  <c r="A2294" i="14"/>
  <c r="A2295" i="14"/>
  <c r="A2296" i="14"/>
  <c r="A2297" i="14"/>
  <c r="A2298" i="14"/>
  <c r="A2299" i="14"/>
  <c r="A2300" i="14"/>
  <c r="A2301" i="14"/>
  <c r="A2302" i="14"/>
  <c r="A2303" i="14"/>
  <c r="A2304" i="14"/>
  <c r="A2305" i="14"/>
  <c r="A2306" i="14"/>
  <c r="A2307" i="14"/>
  <c r="A2308" i="14"/>
  <c r="A2309" i="14"/>
  <c r="A2310" i="14"/>
  <c r="A2311" i="14"/>
  <c r="A2312" i="14"/>
  <c r="A2313" i="14"/>
  <c r="A2314" i="14"/>
  <c r="A2315" i="14"/>
  <c r="A2316" i="14"/>
  <c r="A2317" i="14"/>
  <c r="A2318" i="14"/>
  <c r="A2319" i="14"/>
  <c r="A2320" i="14"/>
  <c r="A2321" i="14"/>
  <c r="A2322" i="14"/>
  <c r="A2323" i="14"/>
  <c r="A2324" i="14"/>
  <c r="A2325" i="14"/>
  <c r="A2326" i="14"/>
  <c r="A2327" i="14"/>
  <c r="A2328" i="14"/>
  <c r="A2329" i="14"/>
  <c r="A2330" i="14"/>
  <c r="A2331" i="14"/>
  <c r="A2332" i="14"/>
  <c r="A2333" i="14"/>
  <c r="A2334" i="14"/>
  <c r="A2335" i="14"/>
  <c r="A2336" i="14"/>
  <c r="A2337" i="14"/>
  <c r="A2338" i="14"/>
  <c r="A2339" i="14"/>
  <c r="A2340" i="14"/>
  <c r="A2341" i="14"/>
  <c r="A2342" i="14"/>
  <c r="A2343" i="14"/>
  <c r="A2344" i="14"/>
  <c r="A2345" i="14"/>
  <c r="A2346" i="14"/>
  <c r="A2347" i="14"/>
  <c r="A2348" i="14"/>
  <c r="A2349" i="14"/>
  <c r="A2350" i="14"/>
  <c r="A2351" i="14"/>
  <c r="A2352" i="14"/>
  <c r="A2353" i="14"/>
  <c r="A2354" i="14"/>
  <c r="A2355" i="14"/>
  <c r="A2356" i="14"/>
  <c r="A2357" i="14"/>
  <c r="A2358" i="14"/>
  <c r="A2359" i="14"/>
  <c r="A2360" i="14"/>
  <c r="A2361" i="14"/>
  <c r="A2362" i="14"/>
  <c r="A2363" i="14"/>
  <c r="A2364" i="14"/>
  <c r="A2365" i="14"/>
  <c r="A2366" i="14"/>
  <c r="A2367" i="14"/>
  <c r="A2368" i="14"/>
  <c r="A2369" i="14"/>
  <c r="A2370" i="14"/>
  <c r="A2371" i="14"/>
  <c r="A2372" i="14"/>
  <c r="A2373" i="14"/>
  <c r="A2374" i="14"/>
  <c r="A2375" i="14"/>
  <c r="A2376" i="14"/>
  <c r="A2377" i="14"/>
  <c r="A2378" i="14"/>
  <c r="A2379" i="14"/>
  <c r="A2380" i="14"/>
  <c r="A2381" i="14"/>
  <c r="A2382" i="14"/>
  <c r="A2383" i="14"/>
  <c r="A2384" i="14"/>
  <c r="A2385" i="14"/>
  <c r="A2386" i="14"/>
  <c r="A2387" i="14"/>
  <c r="A2388" i="14"/>
  <c r="A2389" i="14"/>
  <c r="A2390" i="14"/>
  <c r="A2391" i="14"/>
  <c r="A2392" i="14"/>
  <c r="A2393" i="14"/>
  <c r="A2394" i="14"/>
  <c r="A2395" i="14"/>
  <c r="A2396" i="14"/>
  <c r="A2397" i="14"/>
  <c r="A2398" i="14"/>
  <c r="A2399" i="14"/>
  <c r="A2400" i="14"/>
  <c r="A2401" i="14"/>
  <c r="A2402" i="14"/>
  <c r="A2403" i="14"/>
  <c r="A2404" i="14"/>
  <c r="A2405" i="14"/>
  <c r="A2406" i="14"/>
  <c r="A2407" i="14"/>
  <c r="A2408" i="14"/>
  <c r="A2409" i="14"/>
  <c r="A2410" i="14"/>
  <c r="A2411" i="14"/>
  <c r="A2412" i="14"/>
  <c r="A2413" i="14"/>
  <c r="A2414" i="14"/>
  <c r="A2415" i="14"/>
  <c r="A2416" i="14"/>
  <c r="A2417" i="14"/>
  <c r="A2418" i="14"/>
  <c r="A2419" i="14"/>
  <c r="A2420" i="14"/>
  <c r="A2421" i="14"/>
  <c r="A2422" i="14"/>
  <c r="A2423" i="14"/>
  <c r="A2424" i="14"/>
  <c r="A2425" i="14"/>
  <c r="A2426" i="14"/>
  <c r="A2427" i="14"/>
  <c r="A2428" i="14"/>
  <c r="A2429" i="14"/>
  <c r="A2430" i="14"/>
  <c r="A2431" i="14"/>
  <c r="A2432" i="14"/>
  <c r="A2433" i="14"/>
  <c r="A2434" i="14"/>
  <c r="A2435" i="14"/>
  <c r="A2436" i="14"/>
  <c r="A2437" i="14"/>
  <c r="A2438" i="14"/>
  <c r="A2439" i="14"/>
  <c r="A2440" i="14"/>
  <c r="A2441" i="14"/>
  <c r="A2442" i="14"/>
  <c r="A2443" i="14"/>
  <c r="A2444" i="14"/>
  <c r="A2445" i="14"/>
  <c r="A2446" i="14"/>
  <c r="A2447" i="14"/>
  <c r="A2448" i="14"/>
  <c r="A2449" i="14"/>
  <c r="A2450" i="14"/>
  <c r="A2451" i="14"/>
  <c r="A2452" i="14"/>
  <c r="A2453" i="14"/>
  <c r="A2454" i="14"/>
  <c r="A2455" i="14"/>
  <c r="A2456" i="14"/>
  <c r="A2457" i="14"/>
  <c r="A2458" i="14"/>
  <c r="A2459" i="14"/>
  <c r="A2460" i="14"/>
  <c r="A2461" i="14"/>
  <c r="A2462" i="14"/>
  <c r="A2463" i="14"/>
  <c r="A2464" i="14"/>
  <c r="A2465" i="14"/>
  <c r="A2466" i="14"/>
  <c r="A2467" i="14"/>
  <c r="A2468" i="14"/>
  <c r="A2469" i="14"/>
  <c r="A2470" i="14"/>
  <c r="A2471" i="14"/>
  <c r="A2472" i="14"/>
  <c r="A2473" i="14"/>
  <c r="A2474" i="14"/>
  <c r="A2475" i="14"/>
  <c r="A2476" i="14"/>
  <c r="A2477" i="14"/>
  <c r="A2478" i="14"/>
  <c r="A2479" i="14"/>
  <c r="A2480" i="14"/>
  <c r="A2481" i="14"/>
  <c r="A2482" i="14"/>
  <c r="A2483" i="14"/>
  <c r="A2484" i="14"/>
  <c r="A2485" i="14"/>
  <c r="A2486" i="14"/>
  <c r="A2487" i="14"/>
  <c r="A2488" i="14"/>
  <c r="A2489" i="14"/>
  <c r="A2490" i="14"/>
  <c r="A2491" i="14"/>
  <c r="A2492" i="14"/>
  <c r="A2493" i="14"/>
  <c r="A2494" i="14"/>
  <c r="A2495" i="14"/>
  <c r="A2496" i="14"/>
  <c r="A2497" i="14"/>
  <c r="A2498" i="14"/>
  <c r="A2499" i="14"/>
  <c r="A2500" i="14"/>
  <c r="A2501" i="14"/>
  <c r="A2502" i="14"/>
  <c r="A2503" i="14"/>
  <c r="A2504" i="14"/>
  <c r="A2505" i="14"/>
  <c r="A2506" i="14"/>
  <c r="A2507" i="14"/>
  <c r="A2508" i="14"/>
  <c r="A2509" i="14"/>
  <c r="A2510" i="14"/>
  <c r="A2511" i="14"/>
  <c r="A2512" i="14"/>
  <c r="A2513" i="14"/>
  <c r="A2514" i="14"/>
  <c r="A2515" i="14"/>
  <c r="A2516" i="14"/>
  <c r="A2517" i="14"/>
  <c r="A2518" i="14"/>
  <c r="A2519" i="14"/>
  <c r="A2520" i="14"/>
  <c r="A2521" i="14"/>
  <c r="A2522" i="14"/>
  <c r="A2523" i="14"/>
  <c r="A2524" i="14"/>
  <c r="A2525" i="14"/>
  <c r="A2526" i="14"/>
  <c r="A2527" i="14"/>
  <c r="A2528" i="14"/>
  <c r="A2529" i="14"/>
  <c r="A2530" i="14"/>
  <c r="A2531" i="14"/>
  <c r="A2532" i="14"/>
  <c r="A2533" i="14"/>
  <c r="A2534" i="14"/>
  <c r="A2535" i="14"/>
  <c r="A2536" i="14"/>
  <c r="A2537" i="14"/>
  <c r="A2538" i="14"/>
  <c r="A2539" i="14"/>
  <c r="A2540" i="14"/>
  <c r="A2541" i="14"/>
  <c r="A2542" i="14"/>
  <c r="A2543" i="14"/>
  <c r="A2544" i="14"/>
  <c r="A2545" i="14"/>
  <c r="A2546" i="14"/>
  <c r="A2547" i="14"/>
  <c r="A2548" i="14"/>
  <c r="A2549" i="14"/>
  <c r="A2550" i="14"/>
  <c r="A2551" i="14"/>
  <c r="A2552" i="14"/>
  <c r="A2553" i="14"/>
  <c r="A2554" i="14"/>
  <c r="A2555" i="14"/>
  <c r="A2556" i="14"/>
  <c r="A2557" i="14"/>
  <c r="A2558" i="14"/>
  <c r="A2559" i="14"/>
  <c r="A2560" i="14"/>
  <c r="A2561" i="14"/>
  <c r="A2562" i="14"/>
  <c r="A2563" i="14"/>
  <c r="A2564" i="14"/>
  <c r="A2565" i="14"/>
  <c r="A2566" i="14"/>
  <c r="A2567" i="14"/>
  <c r="A2568" i="14"/>
  <c r="A2569" i="14"/>
  <c r="A2570" i="14"/>
  <c r="A2571" i="14"/>
  <c r="A2572" i="14"/>
  <c r="A2573" i="14"/>
  <c r="A2574" i="14"/>
  <c r="A2575" i="14"/>
  <c r="A2576" i="14"/>
  <c r="A2577" i="14"/>
  <c r="A2578" i="14"/>
  <c r="A2579" i="14"/>
  <c r="A2580" i="14"/>
  <c r="A2581" i="14"/>
  <c r="A2582" i="14"/>
  <c r="A2583" i="14"/>
  <c r="A2584" i="14"/>
  <c r="A2585" i="14"/>
  <c r="A2586" i="14"/>
  <c r="A2587" i="14"/>
  <c r="A2588" i="14"/>
  <c r="A2589" i="14"/>
  <c r="A2590" i="14"/>
  <c r="A2591" i="14"/>
  <c r="A2592" i="14"/>
  <c r="A2593" i="14"/>
  <c r="A2594" i="14"/>
  <c r="A2595" i="14"/>
  <c r="A2596" i="14"/>
  <c r="A2597" i="14"/>
  <c r="A2598" i="14"/>
  <c r="A2599" i="14"/>
  <c r="A2600" i="14"/>
  <c r="A2601" i="14"/>
  <c r="A2602" i="14"/>
  <c r="A2603" i="14"/>
  <c r="A2604" i="14"/>
  <c r="A2605" i="14"/>
  <c r="A2606" i="14"/>
  <c r="A2607" i="14"/>
  <c r="A2608" i="14"/>
  <c r="A2609" i="14"/>
  <c r="A2610" i="14"/>
  <c r="A2611" i="14"/>
  <c r="A2612" i="14"/>
  <c r="A2613" i="14"/>
  <c r="A2614" i="14"/>
  <c r="A2615" i="14"/>
  <c r="A2616" i="14"/>
  <c r="A2617" i="14"/>
  <c r="A2618" i="14"/>
  <c r="A2619" i="14"/>
  <c r="A2620" i="14"/>
  <c r="A2621" i="14"/>
  <c r="A2622" i="14"/>
  <c r="A2623" i="14"/>
  <c r="A2624" i="14"/>
  <c r="A2625" i="14"/>
  <c r="A2626" i="14"/>
  <c r="A2627" i="14"/>
  <c r="A2628" i="14"/>
  <c r="A2629" i="14"/>
  <c r="A2630" i="14"/>
  <c r="A2631" i="14"/>
  <c r="A2632" i="14"/>
  <c r="A2633" i="14"/>
  <c r="A2634" i="14"/>
  <c r="A2635" i="14"/>
  <c r="A2636" i="14"/>
  <c r="A2637" i="14"/>
  <c r="A2638" i="14"/>
  <c r="A2639" i="14"/>
  <c r="A2640" i="14"/>
  <c r="A2641" i="14"/>
  <c r="A2642" i="14"/>
  <c r="A2643" i="14"/>
  <c r="A2644" i="14"/>
  <c r="A2645" i="14"/>
  <c r="A2646" i="14"/>
  <c r="A2647" i="14"/>
  <c r="A2648" i="14"/>
  <c r="A2649" i="14"/>
  <c r="A2650" i="14"/>
  <c r="A2651" i="14"/>
  <c r="A2652" i="14"/>
  <c r="A2653" i="14"/>
  <c r="A2654" i="14"/>
  <c r="A2655" i="14"/>
  <c r="A2656" i="14"/>
  <c r="A2657" i="14"/>
  <c r="A2658" i="14"/>
  <c r="A2659" i="14"/>
  <c r="A2660" i="14"/>
  <c r="A2661" i="14"/>
  <c r="A2662" i="14"/>
  <c r="A2663" i="14"/>
  <c r="A2664" i="14"/>
  <c r="A2665" i="14"/>
  <c r="A2666" i="14"/>
  <c r="A2667" i="14"/>
  <c r="A2668" i="14"/>
  <c r="A2669" i="14"/>
  <c r="A2670" i="14"/>
  <c r="A2671" i="14"/>
  <c r="A2672" i="14"/>
  <c r="A2673" i="14"/>
  <c r="A2674" i="14"/>
  <c r="A2675" i="14"/>
  <c r="A2676" i="14"/>
  <c r="A2677" i="14"/>
  <c r="A2678" i="14"/>
  <c r="A2679" i="14"/>
  <c r="A2680" i="14"/>
  <c r="A2681" i="14"/>
  <c r="A2682" i="14"/>
  <c r="A2683" i="14"/>
  <c r="A2684" i="14"/>
  <c r="A2685" i="14"/>
  <c r="A2686" i="14"/>
  <c r="A2687" i="14"/>
  <c r="A2688" i="14"/>
  <c r="A2689" i="14"/>
  <c r="A2690" i="14"/>
  <c r="A2691" i="14"/>
  <c r="A2692" i="14"/>
  <c r="A2693" i="14"/>
  <c r="A2694" i="14"/>
  <c r="A2695" i="14"/>
  <c r="A2696" i="14"/>
  <c r="A2697" i="14"/>
  <c r="A2698" i="14"/>
  <c r="A2699" i="14"/>
  <c r="A2700" i="14"/>
  <c r="A2701" i="14"/>
  <c r="A2702" i="14"/>
  <c r="A2703" i="14"/>
  <c r="A2704" i="14"/>
  <c r="A2705" i="14"/>
  <c r="A2706" i="14"/>
  <c r="A2707" i="14"/>
  <c r="A2708" i="14"/>
  <c r="A2709" i="14"/>
  <c r="A2710" i="14"/>
  <c r="A2711" i="14"/>
  <c r="A2712" i="14"/>
  <c r="A2713" i="14"/>
  <c r="A2714" i="14"/>
  <c r="A2715" i="14"/>
  <c r="A2716" i="14"/>
  <c r="A2717" i="14"/>
  <c r="A2718" i="14"/>
  <c r="A2719" i="14"/>
  <c r="A2720" i="14"/>
  <c r="A2721" i="14"/>
  <c r="A2722" i="14"/>
  <c r="A2723" i="14"/>
  <c r="A2724" i="14"/>
  <c r="A2725" i="14"/>
  <c r="A2726" i="14"/>
  <c r="A2727" i="14"/>
  <c r="A2728" i="14"/>
  <c r="A2729" i="14"/>
  <c r="A2730" i="14"/>
  <c r="A2731" i="14"/>
  <c r="A2732" i="14"/>
  <c r="A2733" i="14"/>
  <c r="A2734" i="14"/>
  <c r="A2735" i="14"/>
  <c r="A2736" i="14"/>
  <c r="A2737" i="14"/>
  <c r="A2738" i="14"/>
  <c r="A2739" i="14"/>
  <c r="A2740" i="14"/>
  <c r="A2741" i="14"/>
  <c r="A2742" i="14"/>
  <c r="A2743" i="14"/>
  <c r="A2744" i="14"/>
  <c r="A2745" i="14"/>
  <c r="A2746" i="14"/>
  <c r="A2747" i="14"/>
  <c r="A2748" i="14"/>
  <c r="A2749" i="14"/>
  <c r="A2750" i="14"/>
  <c r="A2751" i="14"/>
  <c r="A2752" i="14"/>
  <c r="A2753" i="14"/>
  <c r="A2754" i="14"/>
  <c r="A2755" i="14"/>
  <c r="A2756" i="14"/>
  <c r="A2757" i="14"/>
  <c r="A2758" i="14"/>
  <c r="A2759" i="14"/>
  <c r="A2760" i="14"/>
  <c r="A2761" i="14"/>
  <c r="A2762" i="14"/>
  <c r="A2763" i="14"/>
  <c r="A2764" i="14"/>
  <c r="A2765" i="14"/>
  <c r="A2766" i="14"/>
  <c r="A2767" i="14"/>
  <c r="A2768" i="14"/>
  <c r="A2769" i="14"/>
  <c r="A2770" i="14"/>
  <c r="A2771" i="14"/>
  <c r="A2772" i="14"/>
  <c r="A2773" i="14"/>
  <c r="A2774" i="14"/>
  <c r="A2775" i="14"/>
  <c r="A2776" i="14"/>
  <c r="A2777" i="14"/>
  <c r="A2778" i="14"/>
  <c r="A2779" i="14"/>
  <c r="A2780" i="14"/>
  <c r="A2781" i="14"/>
  <c r="A2782" i="14"/>
  <c r="A2783" i="14"/>
  <c r="A2784" i="14"/>
  <c r="A2785" i="14"/>
  <c r="A2786" i="14"/>
  <c r="A2787" i="14"/>
  <c r="A2788" i="14"/>
  <c r="A2789" i="14"/>
  <c r="A2790" i="14"/>
  <c r="A2791" i="14"/>
  <c r="A2792" i="14"/>
  <c r="A2793" i="14"/>
  <c r="A2794" i="14"/>
  <c r="A2795" i="14"/>
  <c r="A2796" i="14"/>
  <c r="A2797" i="14"/>
  <c r="A2798" i="14"/>
  <c r="A2799" i="14"/>
  <c r="A2800" i="14"/>
  <c r="A2801" i="14"/>
  <c r="A2802" i="14"/>
  <c r="A2803" i="14"/>
  <c r="A2804" i="14"/>
  <c r="A2805" i="14"/>
  <c r="A2806" i="14"/>
  <c r="A2807" i="14"/>
  <c r="A2808" i="14"/>
  <c r="A2809" i="14"/>
  <c r="A2810" i="14"/>
  <c r="A2811" i="14"/>
  <c r="A2812" i="14"/>
  <c r="A2813" i="14"/>
  <c r="A2814" i="14"/>
  <c r="A2815" i="14"/>
  <c r="A2816" i="14"/>
  <c r="A2817" i="14"/>
  <c r="A2818" i="14"/>
  <c r="A2819" i="14"/>
  <c r="A2820" i="14"/>
  <c r="A2821" i="14"/>
  <c r="A2822" i="14"/>
  <c r="A2823" i="14"/>
  <c r="A2824" i="14"/>
  <c r="A2825" i="14"/>
  <c r="A2826" i="14"/>
  <c r="A2827" i="14"/>
  <c r="A2828" i="14"/>
  <c r="A2829" i="14"/>
  <c r="A2830" i="14"/>
  <c r="A2831" i="14"/>
  <c r="A2832" i="14"/>
  <c r="A2833" i="14"/>
  <c r="A2834" i="14"/>
  <c r="A2835" i="14"/>
  <c r="A2836" i="14"/>
  <c r="A2837" i="14"/>
  <c r="A2838" i="14"/>
  <c r="A2839" i="14"/>
  <c r="A2840" i="14"/>
  <c r="A2841" i="14"/>
  <c r="A2842" i="14"/>
  <c r="A2843" i="14"/>
  <c r="A2844" i="14"/>
  <c r="A2845" i="14"/>
  <c r="A2846" i="14"/>
  <c r="A2847" i="14"/>
  <c r="A2848" i="14"/>
  <c r="A2849" i="14"/>
  <c r="A2850" i="14"/>
  <c r="A2851" i="14"/>
  <c r="A2852" i="14"/>
  <c r="A2853" i="14"/>
  <c r="A2854" i="14"/>
  <c r="A2855" i="14"/>
  <c r="A2856" i="14"/>
  <c r="A2857" i="14"/>
  <c r="A2858" i="14"/>
  <c r="A2859" i="14"/>
  <c r="A2860" i="14"/>
  <c r="A2861" i="14"/>
  <c r="A2862" i="14"/>
  <c r="A2863" i="14"/>
  <c r="A2864" i="14"/>
  <c r="A2865" i="14"/>
  <c r="A2866" i="14"/>
  <c r="A2867" i="14"/>
  <c r="A2868" i="14"/>
  <c r="A2869" i="14"/>
  <c r="A2870" i="14"/>
  <c r="A2871" i="14"/>
  <c r="A2872" i="14"/>
  <c r="A2873" i="14"/>
  <c r="A2874" i="14"/>
  <c r="A2875" i="14"/>
  <c r="A2876" i="14"/>
  <c r="A2877" i="14"/>
  <c r="A2878" i="14"/>
  <c r="A2879" i="14"/>
  <c r="A2880" i="14"/>
  <c r="A2881" i="14"/>
  <c r="A2882" i="14"/>
  <c r="A2883" i="14"/>
  <c r="A2884" i="14"/>
  <c r="A2885" i="14"/>
  <c r="A2886" i="14"/>
  <c r="A2887" i="14"/>
  <c r="A2888" i="14"/>
  <c r="A2889" i="14"/>
  <c r="A2890" i="14"/>
  <c r="A2891" i="14"/>
  <c r="A2892" i="14"/>
  <c r="A2893" i="14"/>
  <c r="A2894" i="14"/>
  <c r="A2895" i="14"/>
  <c r="A2896" i="14"/>
  <c r="A2897" i="14"/>
  <c r="A2898" i="14"/>
  <c r="A2899" i="14"/>
  <c r="A2900" i="14"/>
  <c r="A2901" i="14"/>
  <c r="A2902" i="14"/>
  <c r="A2903" i="14"/>
  <c r="A2904" i="14"/>
  <c r="A2905" i="14"/>
  <c r="A2906" i="14"/>
  <c r="A2907" i="14"/>
  <c r="A2908" i="14"/>
  <c r="A2909" i="14"/>
  <c r="A2910" i="14"/>
  <c r="A2911" i="14"/>
  <c r="A2912" i="14"/>
  <c r="A2913" i="14"/>
  <c r="A2914" i="14"/>
  <c r="A2915" i="14"/>
  <c r="A2916" i="14"/>
  <c r="A2917" i="14"/>
  <c r="A2918" i="14"/>
  <c r="A2919" i="14"/>
  <c r="A2920" i="14"/>
  <c r="A2921" i="14"/>
  <c r="A2922" i="14"/>
  <c r="A2923" i="14"/>
  <c r="A2924" i="14"/>
  <c r="A2925" i="14"/>
  <c r="A2926" i="14"/>
  <c r="A2927" i="14"/>
  <c r="A2928" i="14"/>
  <c r="A2929" i="14"/>
  <c r="A2930" i="14"/>
  <c r="A2931" i="14"/>
  <c r="A2932" i="14"/>
  <c r="A2933" i="14"/>
  <c r="A2934" i="14"/>
  <c r="A2935" i="14"/>
  <c r="A2936" i="14"/>
  <c r="A2937" i="14"/>
  <c r="A2938" i="14"/>
  <c r="A2939" i="14"/>
  <c r="A2940" i="14"/>
  <c r="A2941" i="14"/>
  <c r="A2942" i="14"/>
  <c r="A2943" i="14"/>
  <c r="A2944" i="14"/>
  <c r="A2945" i="14"/>
  <c r="A2946" i="14"/>
  <c r="A2947" i="14"/>
  <c r="A2948" i="14"/>
  <c r="A2949" i="14"/>
  <c r="A2950" i="14"/>
  <c r="A2951" i="14"/>
  <c r="A2952" i="14"/>
  <c r="A2953" i="14"/>
  <c r="A2954" i="14"/>
  <c r="A2955" i="14"/>
  <c r="A2956" i="14"/>
  <c r="A2957" i="14"/>
  <c r="A2958" i="14"/>
  <c r="A2959" i="14"/>
  <c r="A2960" i="14"/>
  <c r="A2961" i="14"/>
  <c r="A2962" i="14"/>
  <c r="A2963" i="14"/>
  <c r="A2964" i="14"/>
  <c r="A2965" i="14"/>
  <c r="A2966" i="14"/>
  <c r="A2967" i="14"/>
  <c r="A2968" i="14"/>
  <c r="A2969" i="14"/>
  <c r="A2970" i="14"/>
  <c r="A2971" i="14"/>
  <c r="A2972" i="14"/>
  <c r="A2973" i="14"/>
  <c r="A2974" i="14"/>
  <c r="A2975" i="14"/>
  <c r="A2976" i="14"/>
  <c r="A2977" i="14"/>
  <c r="A2978" i="14"/>
  <c r="A2979" i="14"/>
  <c r="A2980" i="14"/>
  <c r="A2981" i="14"/>
  <c r="A2982" i="14"/>
  <c r="A2983" i="14"/>
  <c r="A2984" i="14"/>
  <c r="A2985" i="14"/>
  <c r="A2986" i="14"/>
  <c r="A2987" i="14"/>
  <c r="A2988" i="14"/>
  <c r="A2989" i="14"/>
  <c r="A2990" i="14"/>
  <c r="A2991" i="14"/>
  <c r="A2992" i="14"/>
  <c r="A2993" i="14"/>
  <c r="A2994" i="14"/>
  <c r="A2995" i="14"/>
  <c r="A2996" i="14"/>
  <c r="A2997" i="14"/>
  <c r="A2998" i="14"/>
  <c r="A2999" i="14"/>
  <c r="A3000" i="14"/>
  <c r="A3001" i="14"/>
  <c r="A3002" i="14"/>
  <c r="A3003" i="14"/>
  <c r="A3004" i="14"/>
  <c r="A4" i="5" l="1"/>
  <c r="A3000" i="5"/>
  <c r="A2999" i="5"/>
  <c r="A2998" i="5"/>
  <c r="A2997" i="5"/>
  <c r="A2996" i="5"/>
  <c r="A2995" i="5"/>
  <c r="A2994" i="5"/>
  <c r="A2993" i="5"/>
  <c r="A2992" i="5"/>
  <c r="A2991" i="5"/>
  <c r="A2990" i="5"/>
  <c r="A2989" i="5"/>
  <c r="A2988" i="5"/>
  <c r="A2987" i="5"/>
  <c r="A2986" i="5"/>
  <c r="A2985" i="5"/>
  <c r="A2984" i="5"/>
  <c r="A2983" i="5"/>
  <c r="A2982" i="5"/>
  <c r="A2981" i="5"/>
  <c r="A2980" i="5"/>
  <c r="A2979" i="5"/>
  <c r="A2978" i="5"/>
  <c r="A2977" i="5"/>
  <c r="A2976" i="5"/>
  <c r="A2975" i="5"/>
  <c r="A2974" i="5"/>
  <c r="A2973" i="5"/>
  <c r="A2972" i="5"/>
  <c r="A2971" i="5"/>
  <c r="A2970" i="5"/>
  <c r="A2969" i="5"/>
  <c r="A2968" i="5"/>
  <c r="A2967" i="5"/>
  <c r="A2966" i="5"/>
  <c r="A2965" i="5"/>
  <c r="A2964" i="5"/>
  <c r="A2963" i="5"/>
  <c r="A2962" i="5"/>
  <c r="A2961" i="5"/>
  <c r="A2960" i="5"/>
  <c r="A2959" i="5"/>
  <c r="A2958" i="5"/>
  <c r="A2957" i="5"/>
  <c r="A2956" i="5"/>
  <c r="A2955" i="5"/>
  <c r="A2954" i="5"/>
  <c r="A2953" i="5"/>
  <c r="A2952" i="5"/>
  <c r="A2951" i="5"/>
  <c r="A2950" i="5"/>
  <c r="A2949" i="5"/>
  <c r="A2948" i="5"/>
  <c r="A2947" i="5"/>
  <c r="A2946" i="5"/>
  <c r="A2945" i="5"/>
  <c r="A2944" i="5"/>
  <c r="A2943" i="5"/>
  <c r="A2942" i="5"/>
  <c r="A2941" i="5"/>
  <c r="A2940" i="5"/>
  <c r="A2939" i="5"/>
  <c r="A2938" i="5"/>
  <c r="A2937" i="5"/>
  <c r="A2936" i="5"/>
  <c r="A2935" i="5"/>
  <c r="A2934" i="5"/>
  <c r="A2933" i="5"/>
  <c r="A2932" i="5"/>
  <c r="A2931" i="5"/>
  <c r="A2930" i="5"/>
  <c r="A2929" i="5"/>
  <c r="A2928" i="5"/>
  <c r="A2927" i="5"/>
  <c r="A2926" i="5"/>
  <c r="A2925" i="5"/>
  <c r="A2924" i="5"/>
  <c r="A2923" i="5"/>
  <c r="A2922" i="5"/>
  <c r="A2921" i="5"/>
  <c r="A2920" i="5"/>
  <c r="A2919" i="5"/>
  <c r="A2918" i="5"/>
  <c r="A2917" i="5"/>
  <c r="A2916" i="5"/>
  <c r="A2915" i="5"/>
  <c r="A2914" i="5"/>
  <c r="A2913" i="5"/>
  <c r="A2912" i="5"/>
  <c r="A2911" i="5"/>
  <c r="A2910" i="5"/>
  <c r="A2909" i="5"/>
  <c r="A2908" i="5"/>
  <c r="A2907" i="5"/>
  <c r="A2906" i="5"/>
  <c r="A2905" i="5"/>
  <c r="A2904" i="5"/>
  <c r="A2903" i="5"/>
  <c r="A2902" i="5"/>
  <c r="A2901" i="5"/>
  <c r="A2900" i="5"/>
  <c r="A2899" i="5"/>
  <c r="A2898" i="5"/>
  <c r="A2897" i="5"/>
  <c r="A2896" i="5"/>
  <c r="A2895" i="5"/>
  <c r="A2894" i="5"/>
  <c r="A2893" i="5"/>
  <c r="A2892" i="5"/>
  <c r="A2891" i="5"/>
  <c r="A2890" i="5"/>
  <c r="A2889" i="5"/>
  <c r="A2888" i="5"/>
  <c r="A2887" i="5"/>
  <c r="A2886" i="5"/>
  <c r="A2885" i="5"/>
  <c r="A2884" i="5"/>
  <c r="A2883" i="5"/>
  <c r="A2882" i="5"/>
  <c r="A2881" i="5"/>
  <c r="A2880" i="5"/>
  <c r="A2879" i="5"/>
  <c r="A2878" i="5"/>
  <c r="A2877" i="5"/>
  <c r="A2876" i="5"/>
  <c r="A2875" i="5"/>
  <c r="A2874" i="5"/>
  <c r="A2873" i="5"/>
  <c r="A2872" i="5"/>
  <c r="A2871" i="5"/>
  <c r="A2870" i="5"/>
  <c r="A2869" i="5"/>
  <c r="A2868" i="5"/>
  <c r="A2867" i="5"/>
  <c r="A2866" i="5"/>
  <c r="A2865" i="5"/>
  <c r="A2864" i="5"/>
  <c r="A2863" i="5"/>
  <c r="A2862" i="5"/>
  <c r="A2861" i="5"/>
  <c r="A2860" i="5"/>
  <c r="A2859" i="5"/>
  <c r="A2858" i="5"/>
  <c r="A2857" i="5"/>
  <c r="A2856" i="5"/>
  <c r="A2855" i="5"/>
  <c r="A2854" i="5"/>
  <c r="A2853" i="5"/>
  <c r="A2852" i="5"/>
  <c r="A2851" i="5"/>
  <c r="A2850" i="5"/>
  <c r="A2849" i="5"/>
  <c r="A2848" i="5"/>
  <c r="A2847" i="5"/>
  <c r="A2846" i="5"/>
  <c r="A2845" i="5"/>
  <c r="A2844" i="5"/>
  <c r="A2843" i="5"/>
  <c r="A2842" i="5"/>
  <c r="A2841" i="5"/>
  <c r="A2840" i="5"/>
  <c r="A2839" i="5"/>
  <c r="A2838" i="5"/>
  <c r="A2837" i="5"/>
  <c r="A2836" i="5"/>
  <c r="A2835" i="5"/>
  <c r="A2834" i="5"/>
  <c r="A2833" i="5"/>
  <c r="A2832" i="5"/>
  <c r="A2831" i="5"/>
  <c r="A2830" i="5"/>
  <c r="A2829" i="5"/>
  <c r="A2828" i="5"/>
  <c r="A2827" i="5"/>
  <c r="A2826" i="5"/>
  <c r="A2825" i="5"/>
  <c r="A2824" i="5"/>
  <c r="A2823" i="5"/>
  <c r="A2822" i="5"/>
  <c r="A2821" i="5"/>
  <c r="A2820" i="5"/>
  <c r="A2819" i="5"/>
  <c r="A2818" i="5"/>
  <c r="A2817" i="5"/>
  <c r="A2816" i="5"/>
  <c r="A2815" i="5"/>
  <c r="A2814" i="5"/>
  <c r="A2813" i="5"/>
  <c r="A2812" i="5"/>
  <c r="A2811" i="5"/>
  <c r="A2810" i="5"/>
  <c r="A2809" i="5"/>
  <c r="A2808" i="5"/>
  <c r="A2807" i="5"/>
  <c r="A2806" i="5"/>
  <c r="A2805" i="5"/>
  <c r="A2804" i="5"/>
  <c r="A2803" i="5"/>
  <c r="A2802" i="5"/>
  <c r="A2801" i="5"/>
  <c r="A2800" i="5"/>
  <c r="A2799" i="5"/>
  <c r="A2798" i="5"/>
  <c r="A2797" i="5"/>
  <c r="A2796" i="5"/>
  <c r="A2795" i="5"/>
  <c r="A2794" i="5"/>
  <c r="A2793" i="5"/>
  <c r="A2792" i="5"/>
  <c r="A2791" i="5"/>
  <c r="A2790" i="5"/>
  <c r="A2789" i="5"/>
  <c r="A2788" i="5"/>
  <c r="A2787" i="5"/>
  <c r="A2786" i="5"/>
  <c r="A2785" i="5"/>
  <c r="A2784" i="5"/>
  <c r="A2783" i="5"/>
  <c r="A2782" i="5"/>
  <c r="A2781" i="5"/>
  <c r="A2780" i="5"/>
  <c r="A2779" i="5"/>
  <c r="A2778" i="5"/>
  <c r="A2777" i="5"/>
  <c r="A2776" i="5"/>
  <c r="A2775" i="5"/>
  <c r="A2774" i="5"/>
  <c r="A2773" i="5"/>
  <c r="A2772" i="5"/>
  <c r="A2771" i="5"/>
  <c r="A2770" i="5"/>
  <c r="A2769" i="5"/>
  <c r="A2768" i="5"/>
  <c r="A2767" i="5"/>
  <c r="A2766" i="5"/>
  <c r="A2765" i="5"/>
  <c r="A2764" i="5"/>
  <c r="A2763" i="5"/>
  <c r="A2762" i="5"/>
  <c r="A2761" i="5"/>
  <c r="A2760" i="5"/>
  <c r="A2759" i="5"/>
  <c r="A2758" i="5"/>
  <c r="A2757" i="5"/>
  <c r="A2756" i="5"/>
  <c r="A2755" i="5"/>
  <c r="A2754" i="5"/>
  <c r="A2753" i="5"/>
  <c r="A2752" i="5"/>
  <c r="A2751" i="5"/>
  <c r="A2750" i="5"/>
  <c r="A2749" i="5"/>
  <c r="A2748" i="5"/>
  <c r="A2747" i="5"/>
  <c r="A2746" i="5"/>
  <c r="A2745" i="5"/>
  <c r="A2744" i="5"/>
  <c r="A2743" i="5"/>
  <c r="A2742" i="5"/>
  <c r="A2741" i="5"/>
  <c r="A2740" i="5"/>
  <c r="A2739" i="5"/>
  <c r="A2738" i="5"/>
  <c r="A2737" i="5"/>
  <c r="A2736" i="5"/>
  <c r="A2735" i="5"/>
  <c r="A2734" i="5"/>
  <c r="A2733" i="5"/>
  <c r="A2732" i="5"/>
  <c r="A2731" i="5"/>
  <c r="A2730" i="5"/>
  <c r="A2729" i="5"/>
  <c r="A2728" i="5"/>
  <c r="A2727" i="5"/>
  <c r="A2726" i="5"/>
  <c r="A2725" i="5"/>
  <c r="A2724" i="5"/>
  <c r="A2723" i="5"/>
  <c r="A2722" i="5"/>
  <c r="A2721" i="5"/>
  <c r="A2720" i="5"/>
  <c r="A2719" i="5"/>
  <c r="A2718" i="5"/>
  <c r="A2717" i="5"/>
  <c r="A2716" i="5"/>
  <c r="A2715" i="5"/>
  <c r="A2714" i="5"/>
  <c r="A2713" i="5"/>
  <c r="A2712" i="5"/>
  <c r="A2711" i="5"/>
  <c r="A2710" i="5"/>
  <c r="A2709" i="5"/>
  <c r="A2708" i="5"/>
  <c r="A2707" i="5"/>
  <c r="A2706" i="5"/>
  <c r="A2705" i="5"/>
  <c r="A2704" i="5"/>
  <c r="A2703" i="5"/>
  <c r="A2702" i="5"/>
  <c r="A2701" i="5"/>
  <c r="A2700" i="5"/>
  <c r="A2699" i="5"/>
  <c r="A2698" i="5"/>
  <c r="A2697" i="5"/>
  <c r="A2696" i="5"/>
  <c r="A2695" i="5"/>
  <c r="A2694" i="5"/>
  <c r="A2693" i="5"/>
  <c r="A2692" i="5"/>
  <c r="A2691" i="5"/>
  <c r="A2690" i="5"/>
  <c r="A2689" i="5"/>
  <c r="A2688" i="5"/>
  <c r="A2687" i="5"/>
  <c r="A2686" i="5"/>
  <c r="A2685" i="5"/>
  <c r="A2684" i="5"/>
  <c r="A2683" i="5"/>
  <c r="A2682" i="5"/>
  <c r="A2681" i="5"/>
  <c r="A2680" i="5"/>
  <c r="A2679" i="5"/>
  <c r="A2678" i="5"/>
  <c r="A2677" i="5"/>
  <c r="A2676" i="5"/>
  <c r="A2675" i="5"/>
  <c r="A2674" i="5"/>
  <c r="A2673" i="5"/>
  <c r="A2672" i="5"/>
  <c r="A2671" i="5"/>
  <c r="A2670" i="5"/>
  <c r="A2669" i="5"/>
  <c r="A2668" i="5"/>
  <c r="A2667" i="5"/>
  <c r="A2666" i="5"/>
  <c r="A2665" i="5"/>
  <c r="A2664" i="5"/>
  <c r="A2663" i="5"/>
  <c r="A2662" i="5"/>
  <c r="A2661" i="5"/>
  <c r="A2660" i="5"/>
  <c r="A2659" i="5"/>
  <c r="A2658" i="5"/>
  <c r="A2657" i="5"/>
  <c r="A2656" i="5"/>
  <c r="A2655" i="5"/>
  <c r="A2654" i="5"/>
  <c r="A2653" i="5"/>
  <c r="A2652" i="5"/>
  <c r="A2651" i="5"/>
  <c r="A2650" i="5"/>
  <c r="A2649" i="5"/>
  <c r="A2648" i="5"/>
  <c r="A2647" i="5"/>
  <c r="A2646" i="5"/>
  <c r="A2645" i="5"/>
  <c r="A2644" i="5"/>
  <c r="A2643" i="5"/>
  <c r="A2642" i="5"/>
  <c r="A2641" i="5"/>
  <c r="A2640" i="5"/>
  <c r="A2639" i="5"/>
  <c r="A2638" i="5"/>
  <c r="A2637" i="5"/>
  <c r="A2636" i="5"/>
  <c r="A2635" i="5"/>
  <c r="A2634" i="5"/>
  <c r="A2633" i="5"/>
  <c r="A2632" i="5"/>
  <c r="A2631" i="5"/>
  <c r="A2630" i="5"/>
  <c r="A2629" i="5"/>
  <c r="A2628" i="5"/>
  <c r="A2627" i="5"/>
  <c r="A2626" i="5"/>
  <c r="A2625" i="5"/>
  <c r="A2624" i="5"/>
  <c r="A2623" i="5"/>
  <c r="A2622" i="5"/>
  <c r="A2621" i="5"/>
  <c r="A2620" i="5"/>
  <c r="A2619" i="5"/>
  <c r="A2618" i="5"/>
  <c r="A2617" i="5"/>
  <c r="A2616" i="5"/>
  <c r="A2615" i="5"/>
  <c r="A2614" i="5"/>
  <c r="A2613" i="5"/>
  <c r="A2612" i="5"/>
  <c r="A2611" i="5"/>
  <c r="A2610" i="5"/>
  <c r="A2609" i="5"/>
  <c r="A2608" i="5"/>
  <c r="A2607" i="5"/>
  <c r="A2606" i="5"/>
  <c r="A2605" i="5"/>
  <c r="A2604" i="5"/>
  <c r="A2603" i="5"/>
  <c r="A2602" i="5"/>
  <c r="A2601" i="5"/>
  <c r="A2600" i="5"/>
  <c r="A2599" i="5"/>
  <c r="A2598" i="5"/>
  <c r="A2597" i="5"/>
  <c r="A2596" i="5"/>
  <c r="A2595" i="5"/>
  <c r="A2594" i="5"/>
  <c r="A2593" i="5"/>
  <c r="A2592" i="5"/>
  <c r="A2591" i="5"/>
  <c r="A2590" i="5"/>
  <c r="A2589" i="5"/>
  <c r="A2588" i="5"/>
  <c r="A2587" i="5"/>
  <c r="A2586" i="5"/>
  <c r="A2585" i="5"/>
  <c r="A2584" i="5"/>
  <c r="A2583" i="5"/>
  <c r="A2582" i="5"/>
  <c r="A2581" i="5"/>
  <c r="A2580" i="5"/>
  <c r="A2579" i="5"/>
  <c r="A2578" i="5"/>
  <c r="A2577" i="5"/>
  <c r="A2576" i="5"/>
  <c r="A2575" i="5"/>
  <c r="A2574" i="5"/>
  <c r="A2573" i="5"/>
  <c r="A2572" i="5"/>
  <c r="A2571" i="5"/>
  <c r="A2570" i="5"/>
  <c r="A2569" i="5"/>
  <c r="A2568" i="5"/>
  <c r="A2567" i="5"/>
  <c r="A2566" i="5"/>
  <c r="A2565" i="5"/>
  <c r="A2564" i="5"/>
  <c r="A2563" i="5"/>
  <c r="A2562" i="5"/>
  <c r="A2561" i="5"/>
  <c r="A2560" i="5"/>
  <c r="A2559" i="5"/>
  <c r="A2558" i="5"/>
  <c r="A2557" i="5"/>
  <c r="A2556" i="5"/>
  <c r="A2555" i="5"/>
  <c r="A2554" i="5"/>
  <c r="A2553" i="5"/>
  <c r="A2552" i="5"/>
  <c r="A2551" i="5"/>
  <c r="A2550" i="5"/>
  <c r="A2549" i="5"/>
  <c r="A2548" i="5"/>
  <c r="A2547" i="5"/>
  <c r="A2546" i="5"/>
  <c r="A2545" i="5"/>
  <c r="A2544" i="5"/>
  <c r="A2543" i="5"/>
  <c r="A2542" i="5"/>
  <c r="A2541" i="5"/>
  <c r="A2540" i="5"/>
  <c r="A2539" i="5"/>
  <c r="A2538" i="5"/>
  <c r="A2537" i="5"/>
  <c r="A2536" i="5"/>
  <c r="A2535" i="5"/>
  <c r="A2534" i="5"/>
  <c r="A2533" i="5"/>
  <c r="A2532" i="5"/>
  <c r="A2531" i="5"/>
  <c r="A2530" i="5"/>
  <c r="A2529" i="5"/>
  <c r="A2528" i="5"/>
  <c r="A2527" i="5"/>
  <c r="A2526" i="5"/>
  <c r="A2525" i="5"/>
  <c r="A2524" i="5"/>
  <c r="A2523" i="5"/>
  <c r="A2522" i="5"/>
  <c r="A2521" i="5"/>
  <c r="A2520" i="5"/>
  <c r="A2519" i="5"/>
  <c r="A2518" i="5"/>
  <c r="A2517" i="5"/>
  <c r="A2516" i="5"/>
  <c r="A2515" i="5"/>
  <c r="A2514" i="5"/>
  <c r="A2513" i="5"/>
  <c r="A2512" i="5"/>
  <c r="A2511" i="5"/>
  <c r="A2510" i="5"/>
  <c r="A2509" i="5"/>
  <c r="A2508" i="5"/>
  <c r="A2507" i="5"/>
  <c r="A2506" i="5"/>
  <c r="A2505" i="5"/>
  <c r="A2504" i="5"/>
  <c r="A2503" i="5"/>
  <c r="A2502" i="5"/>
  <c r="A2501" i="5"/>
  <c r="A2500" i="5"/>
  <c r="A2499" i="5"/>
  <c r="A2498" i="5"/>
  <c r="A2497" i="5"/>
  <c r="A2496" i="5"/>
  <c r="A2495" i="5"/>
  <c r="A2494" i="5"/>
  <c r="A2493" i="5"/>
  <c r="A2492" i="5"/>
  <c r="A2491" i="5"/>
  <c r="A2490" i="5"/>
  <c r="A2489" i="5"/>
  <c r="A2488" i="5"/>
  <c r="A2487" i="5"/>
  <c r="A2486" i="5"/>
  <c r="A2485" i="5"/>
  <c r="A2484" i="5"/>
  <c r="A2483" i="5"/>
  <c r="A2482" i="5"/>
  <c r="A2481" i="5"/>
  <c r="A2480" i="5"/>
  <c r="A2479" i="5"/>
  <c r="A2478" i="5"/>
  <c r="A2477" i="5"/>
  <c r="A2476" i="5"/>
  <c r="A2475" i="5"/>
  <c r="A2474" i="5"/>
  <c r="A2473" i="5"/>
  <c r="A2472" i="5"/>
  <c r="A2471" i="5"/>
  <c r="A2470" i="5"/>
  <c r="A2469" i="5"/>
  <c r="A2468" i="5"/>
  <c r="A2467" i="5"/>
  <c r="A2466" i="5"/>
  <c r="A2465" i="5"/>
  <c r="A2464" i="5"/>
  <c r="A2463" i="5"/>
  <c r="A2462" i="5"/>
  <c r="A2461" i="5"/>
  <c r="A2460" i="5"/>
  <c r="A2459" i="5"/>
  <c r="A2458" i="5"/>
  <c r="A2457" i="5"/>
  <c r="A2456" i="5"/>
  <c r="A2455" i="5"/>
  <c r="A2454" i="5"/>
  <c r="A2453" i="5"/>
  <c r="A2452" i="5"/>
  <c r="A2451" i="5"/>
  <c r="A2450" i="5"/>
  <c r="A2449" i="5"/>
  <c r="A2448" i="5"/>
  <c r="A2447" i="5"/>
  <c r="A2446" i="5"/>
  <c r="A2445" i="5"/>
  <c r="A2444" i="5"/>
  <c r="A2443" i="5"/>
  <c r="A2442" i="5"/>
  <c r="A2441" i="5"/>
  <c r="A2440" i="5"/>
  <c r="A2439" i="5"/>
  <c r="A2438" i="5"/>
  <c r="A2437" i="5"/>
  <c r="A2436" i="5"/>
  <c r="A2435" i="5"/>
  <c r="A2434" i="5"/>
  <c r="A2433" i="5"/>
  <c r="A2432" i="5"/>
  <c r="A2431" i="5"/>
  <c r="A2430" i="5"/>
  <c r="A2429" i="5"/>
  <c r="A2428" i="5"/>
  <c r="A2427" i="5"/>
  <c r="A2426" i="5"/>
  <c r="A2425" i="5"/>
  <c r="A2424" i="5"/>
  <c r="A2423" i="5"/>
  <c r="A2422" i="5"/>
  <c r="A2421" i="5"/>
  <c r="A2420" i="5"/>
  <c r="A2419" i="5"/>
  <c r="A2418" i="5"/>
  <c r="A2417" i="5"/>
  <c r="A2416" i="5"/>
  <c r="A2415" i="5"/>
  <c r="A2414" i="5"/>
  <c r="A2413" i="5"/>
  <c r="A2412" i="5"/>
  <c r="A2411" i="5"/>
  <c r="A2410" i="5"/>
  <c r="A2409" i="5"/>
  <c r="A2408" i="5"/>
  <c r="A2407" i="5"/>
  <c r="A2406" i="5"/>
  <c r="A2405" i="5"/>
  <c r="A2404" i="5"/>
  <c r="A2403" i="5"/>
  <c r="A2402" i="5"/>
  <c r="A2401" i="5"/>
  <c r="A2400" i="5"/>
  <c r="A2399" i="5"/>
  <c r="A2398" i="5"/>
  <c r="A2397" i="5"/>
  <c r="A2396" i="5"/>
  <c r="A2395" i="5"/>
  <c r="A2394" i="5"/>
  <c r="A2393" i="5"/>
  <c r="A2392" i="5"/>
  <c r="A2391" i="5"/>
  <c r="A2390" i="5"/>
  <c r="A2389" i="5"/>
  <c r="A2388" i="5"/>
  <c r="A2387" i="5"/>
  <c r="A2386" i="5"/>
  <c r="A2385" i="5"/>
  <c r="A2384" i="5"/>
  <c r="A2383" i="5"/>
  <c r="A2382" i="5"/>
  <c r="A2381" i="5"/>
  <c r="A2380" i="5"/>
  <c r="A2379" i="5"/>
  <c r="A2378" i="5"/>
  <c r="A2377" i="5"/>
  <c r="A2376" i="5"/>
  <c r="A2375" i="5"/>
  <c r="A2374" i="5"/>
  <c r="A2373" i="5"/>
  <c r="A2372" i="5"/>
  <c r="A2371" i="5"/>
  <c r="A2370" i="5"/>
  <c r="A2369" i="5"/>
  <c r="A2368" i="5"/>
  <c r="A2367" i="5"/>
  <c r="A2366" i="5"/>
  <c r="A2365" i="5"/>
  <c r="A2364" i="5"/>
  <c r="A2363" i="5"/>
  <c r="A2362" i="5"/>
  <c r="A2361" i="5"/>
  <c r="A2360" i="5"/>
  <c r="A2359" i="5"/>
  <c r="A2358" i="5"/>
  <c r="A2357" i="5"/>
  <c r="A2356" i="5"/>
  <c r="A2355" i="5"/>
  <c r="A2354" i="5"/>
  <c r="A2353" i="5"/>
  <c r="A2352" i="5"/>
  <c r="A2351" i="5"/>
  <c r="A2350" i="5"/>
  <c r="A2349" i="5"/>
  <c r="A2348" i="5"/>
  <c r="A2347" i="5"/>
  <c r="A2346" i="5"/>
  <c r="A2345" i="5"/>
  <c r="A2344" i="5"/>
  <c r="A2343" i="5"/>
  <c r="A2342" i="5"/>
  <c r="A2341" i="5"/>
  <c r="A2340" i="5"/>
  <c r="A2339" i="5"/>
  <c r="A2338" i="5"/>
  <c r="A2337" i="5"/>
  <c r="A2336" i="5"/>
  <c r="A2335" i="5"/>
  <c r="A2334" i="5"/>
  <c r="A2333" i="5"/>
  <c r="A2332" i="5"/>
  <c r="A2331" i="5"/>
  <c r="A2330" i="5"/>
  <c r="A2329" i="5"/>
  <c r="A2328" i="5"/>
  <c r="A2327" i="5"/>
  <c r="A2326" i="5"/>
  <c r="A2325" i="5"/>
  <c r="A2324" i="5"/>
  <c r="A2323" i="5"/>
  <c r="A2322" i="5"/>
  <c r="A2321" i="5"/>
  <c r="A2320" i="5"/>
  <c r="A2319" i="5"/>
  <c r="A2318" i="5"/>
  <c r="A2317" i="5"/>
  <c r="A2316" i="5"/>
  <c r="A2315" i="5"/>
  <c r="A2314" i="5"/>
  <c r="A2313" i="5"/>
  <c r="A2312" i="5"/>
  <c r="A2311" i="5"/>
  <c r="A2310" i="5"/>
  <c r="A2309" i="5"/>
  <c r="A2308" i="5"/>
  <c r="A2307" i="5"/>
  <c r="A2306" i="5"/>
  <c r="A2305" i="5"/>
  <c r="A2304" i="5"/>
  <c r="A2303" i="5"/>
  <c r="A2302" i="5"/>
  <c r="A2301" i="5"/>
  <c r="A2300" i="5"/>
  <c r="A2299" i="5"/>
  <c r="A2298" i="5"/>
  <c r="A2297" i="5"/>
  <c r="A2296" i="5"/>
  <c r="A2295" i="5"/>
  <c r="A2294" i="5"/>
  <c r="A2293" i="5"/>
  <c r="A2292" i="5"/>
  <c r="A2291" i="5"/>
  <c r="A2290" i="5"/>
  <c r="A2289" i="5"/>
  <c r="A2288" i="5"/>
  <c r="A2287" i="5"/>
  <c r="A2286" i="5"/>
  <c r="A2285" i="5"/>
  <c r="A2284" i="5"/>
  <c r="A2283" i="5"/>
  <c r="A2282" i="5"/>
  <c r="A2281" i="5"/>
  <c r="A2280" i="5"/>
  <c r="A2279" i="5"/>
  <c r="A2278" i="5"/>
  <c r="A2277" i="5"/>
  <c r="A2276" i="5"/>
  <c r="A2275" i="5"/>
  <c r="A2274" i="5"/>
  <c r="A2273" i="5"/>
  <c r="A2272" i="5"/>
  <c r="A2271" i="5"/>
  <c r="A2270" i="5"/>
  <c r="A2269" i="5"/>
  <c r="A2268" i="5"/>
  <c r="A2267" i="5"/>
  <c r="A2266" i="5"/>
  <c r="A2265" i="5"/>
  <c r="A2264" i="5"/>
  <c r="A2263" i="5"/>
  <c r="A2262" i="5"/>
  <c r="A2261" i="5"/>
  <c r="A2260" i="5"/>
  <c r="A2259" i="5"/>
  <c r="A2258" i="5"/>
  <c r="A2257" i="5"/>
  <c r="A2256" i="5"/>
  <c r="A2255" i="5"/>
  <c r="A2254" i="5"/>
  <c r="A2253" i="5"/>
  <c r="A2252" i="5"/>
  <c r="A2251" i="5"/>
  <c r="A2250" i="5"/>
  <c r="A2249" i="5"/>
  <c r="A2248" i="5"/>
  <c r="A2247" i="5"/>
  <c r="A2246" i="5"/>
  <c r="A2245" i="5"/>
  <c r="A2244" i="5"/>
  <c r="A2243" i="5"/>
  <c r="A2242" i="5"/>
  <c r="A2241" i="5"/>
  <c r="A2240" i="5"/>
  <c r="A2239" i="5"/>
  <c r="A2238" i="5"/>
  <c r="A2237" i="5"/>
  <c r="A2236" i="5"/>
  <c r="A2235" i="5"/>
  <c r="A2234" i="5"/>
  <c r="A2233" i="5"/>
  <c r="A2232" i="5"/>
  <c r="A2231" i="5"/>
  <c r="A2230" i="5"/>
  <c r="A2229" i="5"/>
  <c r="A2228" i="5"/>
  <c r="A2227" i="5"/>
  <c r="A2226" i="5"/>
  <c r="A2225" i="5"/>
  <c r="A2224" i="5"/>
  <c r="A2223" i="5"/>
  <c r="A2222" i="5"/>
  <c r="A2221" i="5"/>
  <c r="A2220" i="5"/>
  <c r="A2219" i="5"/>
  <c r="A2218" i="5"/>
  <c r="A2217" i="5"/>
  <c r="A2216" i="5"/>
  <c r="A2215" i="5"/>
  <c r="A2214" i="5"/>
  <c r="A2213" i="5"/>
  <c r="A2212" i="5"/>
  <c r="A2211" i="5"/>
  <c r="A2210" i="5"/>
  <c r="A2209" i="5"/>
  <c r="A2208" i="5"/>
  <c r="A2207" i="5"/>
  <c r="A2206" i="5"/>
  <c r="A2205" i="5"/>
  <c r="A2204" i="5"/>
  <c r="A2203" i="5"/>
  <c r="A2202" i="5"/>
  <c r="A2201" i="5"/>
  <c r="A2200" i="5"/>
  <c r="A2199" i="5"/>
  <c r="A2198" i="5"/>
  <c r="A2197" i="5"/>
  <c r="A2196" i="5"/>
  <c r="A2195" i="5"/>
  <c r="A2194" i="5"/>
  <c r="A2193" i="5"/>
  <c r="A2192" i="5"/>
  <c r="A2191" i="5"/>
  <c r="A2190" i="5"/>
  <c r="A2189" i="5"/>
  <c r="A2188" i="5"/>
  <c r="A2187" i="5"/>
  <c r="A2186" i="5"/>
  <c r="A2185" i="5"/>
  <c r="A2184" i="5"/>
  <c r="A2183" i="5"/>
  <c r="A2182" i="5"/>
  <c r="A2181" i="5"/>
  <c r="A2180" i="5"/>
  <c r="A2179" i="5"/>
  <c r="A2178" i="5"/>
  <c r="A2177" i="5"/>
  <c r="A2176" i="5"/>
  <c r="A2175" i="5"/>
  <c r="A2174" i="5"/>
  <c r="A2173" i="5"/>
  <c r="A2172" i="5"/>
  <c r="A2171" i="5"/>
  <c r="A2170" i="5"/>
  <c r="A2169" i="5"/>
  <c r="A2168" i="5"/>
  <c r="A2167" i="5"/>
  <c r="A2166" i="5"/>
  <c r="A2165" i="5"/>
  <c r="A2164" i="5"/>
  <c r="A2163" i="5"/>
  <c r="A2162" i="5"/>
  <c r="A2161" i="5"/>
  <c r="A2160" i="5"/>
  <c r="A2159" i="5"/>
  <c r="A2158" i="5"/>
  <c r="A2157" i="5"/>
  <c r="A2156" i="5"/>
  <c r="A2155" i="5"/>
  <c r="A2154" i="5"/>
  <c r="A2153" i="5"/>
  <c r="A2152" i="5"/>
  <c r="A2151" i="5"/>
  <c r="A2150" i="5"/>
  <c r="A2149" i="5"/>
  <c r="A2148" i="5"/>
  <c r="A2147" i="5"/>
  <c r="A2146" i="5"/>
  <c r="A2145" i="5"/>
  <c r="A2144" i="5"/>
  <c r="A2143" i="5"/>
  <c r="A2142" i="5"/>
  <c r="A2141" i="5"/>
  <c r="A2140" i="5"/>
  <c r="A2139" i="5"/>
  <c r="A2138" i="5"/>
  <c r="A2137" i="5"/>
  <c r="A2136" i="5"/>
  <c r="A2135" i="5"/>
  <c r="A2134" i="5"/>
  <c r="A2133" i="5"/>
  <c r="A2132" i="5"/>
  <c r="A2131" i="5"/>
  <c r="A2130" i="5"/>
  <c r="A2129" i="5"/>
  <c r="A2128" i="5"/>
  <c r="A2127" i="5"/>
  <c r="A2126" i="5"/>
  <c r="A2125" i="5"/>
  <c r="A2124" i="5"/>
  <c r="A2123" i="5"/>
  <c r="A2122" i="5"/>
  <c r="A2121" i="5"/>
  <c r="A2120" i="5"/>
  <c r="A2119" i="5"/>
  <c r="A2118" i="5"/>
  <c r="A2117" i="5"/>
  <c r="A2116" i="5"/>
  <c r="A2115" i="5"/>
  <c r="A2114" i="5"/>
  <c r="A2113" i="5"/>
  <c r="A2112" i="5"/>
  <c r="A2111" i="5"/>
  <c r="A2110" i="5"/>
  <c r="A2109" i="5"/>
  <c r="A2108" i="5"/>
  <c r="A2107" i="5"/>
  <c r="A2106" i="5"/>
  <c r="A2105" i="5"/>
  <c r="A2104" i="5"/>
  <c r="A2103" i="5"/>
  <c r="A2102" i="5"/>
  <c r="A2101" i="5"/>
  <c r="A2100" i="5"/>
  <c r="A2099" i="5"/>
  <c r="A2098" i="5"/>
  <c r="A2097" i="5"/>
  <c r="A2096" i="5"/>
  <c r="A2095" i="5"/>
  <c r="A2094" i="5"/>
  <c r="A2093" i="5"/>
  <c r="A2092" i="5"/>
  <c r="A2091" i="5"/>
  <c r="A2090" i="5"/>
  <c r="A2089" i="5"/>
  <c r="A2088" i="5"/>
  <c r="A2087" i="5"/>
  <c r="A2086" i="5"/>
  <c r="A2085" i="5"/>
  <c r="A2084" i="5"/>
  <c r="A2083" i="5"/>
  <c r="A2082" i="5"/>
  <c r="A2081" i="5"/>
  <c r="A2080" i="5"/>
  <c r="A2079" i="5"/>
  <c r="A2078" i="5"/>
  <c r="A2077" i="5"/>
  <c r="A2076" i="5"/>
  <c r="A2075" i="5"/>
  <c r="A2074" i="5"/>
  <c r="A2073" i="5"/>
  <c r="A2072" i="5"/>
  <c r="A2071" i="5"/>
  <c r="A2070" i="5"/>
  <c r="A2069" i="5"/>
  <c r="A2068" i="5"/>
  <c r="A2067" i="5"/>
  <c r="A2066" i="5"/>
  <c r="A2065" i="5"/>
  <c r="A2064" i="5"/>
  <c r="A2063" i="5"/>
  <c r="A2062" i="5"/>
  <c r="A2061" i="5"/>
  <c r="A2060" i="5"/>
  <c r="A2059" i="5"/>
  <c r="A2058" i="5"/>
  <c r="A2057" i="5"/>
  <c r="A2056" i="5"/>
  <c r="A2055" i="5"/>
  <c r="A2054" i="5"/>
  <c r="A2053" i="5"/>
  <c r="A2052" i="5"/>
  <c r="A2051" i="5"/>
  <c r="A2050" i="5"/>
  <c r="A2049" i="5"/>
  <c r="A2048" i="5"/>
  <c r="A2047" i="5"/>
  <c r="A2046" i="5"/>
  <c r="A2045" i="5"/>
  <c r="A2044" i="5"/>
  <c r="A2043" i="5"/>
  <c r="A2042" i="5"/>
  <c r="A2041" i="5"/>
  <c r="A2040" i="5"/>
  <c r="A2039" i="5"/>
  <c r="A2038" i="5"/>
  <c r="A2037" i="5"/>
  <c r="A2036" i="5"/>
  <c r="A2035" i="5"/>
  <c r="A2034" i="5"/>
  <c r="A2033" i="5"/>
  <c r="A2032" i="5"/>
  <c r="A2031" i="5"/>
  <c r="A2030" i="5"/>
  <c r="A2029" i="5"/>
  <c r="A2028" i="5"/>
  <c r="A2027" i="5"/>
  <c r="A2026" i="5"/>
  <c r="A2025" i="5"/>
  <c r="A2024" i="5"/>
  <c r="A2023" i="5"/>
  <c r="A2022" i="5"/>
  <c r="A2021" i="5"/>
  <c r="A2020" i="5"/>
  <c r="A2019" i="5"/>
  <c r="A2018" i="5"/>
  <c r="A2017" i="5"/>
  <c r="A2016" i="5"/>
  <c r="A2015" i="5"/>
  <c r="A2014" i="5"/>
  <c r="A2013" i="5"/>
  <c r="A2012" i="5"/>
  <c r="A2011" i="5"/>
  <c r="A2010" i="5"/>
  <c r="A2009" i="5"/>
  <c r="A2008" i="5"/>
  <c r="A2007" i="5"/>
  <c r="A2006" i="5"/>
  <c r="A2005" i="5"/>
  <c r="A2004" i="5"/>
  <c r="A2003" i="5"/>
  <c r="A2002" i="5"/>
  <c r="A2001" i="5"/>
  <c r="A2000" i="5"/>
  <c r="A1999" i="5"/>
  <c r="A1998" i="5"/>
  <c r="A1997" i="5"/>
  <c r="A1996" i="5"/>
  <c r="A1995" i="5"/>
  <c r="A1994" i="5"/>
  <c r="A1993" i="5"/>
  <c r="A1992" i="5"/>
  <c r="A1991" i="5"/>
  <c r="A1990" i="5"/>
  <c r="A1989" i="5"/>
  <c r="A1988" i="5"/>
  <c r="A1987" i="5"/>
  <c r="A1986" i="5"/>
  <c r="A1985" i="5"/>
  <c r="A1984" i="5"/>
  <c r="A1983" i="5"/>
  <c r="A1982" i="5"/>
  <c r="A1981" i="5"/>
  <c r="A1980" i="5"/>
  <c r="A1979" i="5"/>
  <c r="A1978" i="5"/>
  <c r="A1977" i="5"/>
  <c r="A1976" i="5"/>
  <c r="A1975" i="5"/>
  <c r="A1974" i="5"/>
  <c r="A1973" i="5"/>
  <c r="A1972" i="5"/>
  <c r="A1971" i="5"/>
  <c r="A1970" i="5"/>
  <c r="A1969" i="5"/>
  <c r="A1968" i="5"/>
  <c r="A1967" i="5"/>
  <c r="A1966" i="5"/>
  <c r="A1965" i="5"/>
  <c r="A1964" i="5"/>
  <c r="A1963" i="5"/>
  <c r="A1962" i="5"/>
  <c r="A1961" i="5"/>
  <c r="A1960" i="5"/>
  <c r="A1959" i="5"/>
  <c r="A1958" i="5"/>
  <c r="A1957" i="5"/>
  <c r="A1956" i="5"/>
  <c r="A1955" i="5"/>
  <c r="A1954" i="5"/>
  <c r="A1953" i="5"/>
  <c r="A1952" i="5"/>
  <c r="A1951" i="5"/>
  <c r="A1950" i="5"/>
  <c r="A1949" i="5"/>
  <c r="A1948" i="5"/>
  <c r="A1947" i="5"/>
  <c r="A1946" i="5"/>
  <c r="A1945" i="5"/>
  <c r="A1944" i="5"/>
  <c r="A1943" i="5"/>
  <c r="A1942" i="5"/>
  <c r="A1941" i="5"/>
  <c r="A1940" i="5"/>
  <c r="A1939" i="5"/>
  <c r="A1938" i="5"/>
  <c r="A1937" i="5"/>
  <c r="A1936" i="5"/>
  <c r="A1935" i="5"/>
  <c r="A1934" i="5"/>
  <c r="A1933" i="5"/>
  <c r="A1932" i="5"/>
  <c r="A1931" i="5"/>
  <c r="A1930" i="5"/>
  <c r="A1929" i="5"/>
  <c r="A1928" i="5"/>
  <c r="A1927" i="5"/>
  <c r="A1926" i="5"/>
  <c r="A1925" i="5"/>
  <c r="A1924" i="5"/>
  <c r="A1923" i="5"/>
  <c r="A1922" i="5"/>
  <c r="A1921" i="5"/>
  <c r="A1920" i="5"/>
  <c r="A1919" i="5"/>
  <c r="A1918" i="5"/>
  <c r="A1917" i="5"/>
  <c r="A1916" i="5"/>
  <c r="A1915" i="5"/>
  <c r="A1914" i="5"/>
  <c r="A1913" i="5"/>
  <c r="A1912" i="5"/>
  <c r="A1911" i="5"/>
  <c r="A1910" i="5"/>
  <c r="A1909" i="5"/>
  <c r="A1908" i="5"/>
  <c r="A1907" i="5"/>
  <c r="A1906" i="5"/>
  <c r="A1905" i="5"/>
  <c r="A1904" i="5"/>
  <c r="A1903" i="5"/>
  <c r="A1902" i="5"/>
  <c r="A1901" i="5"/>
  <c r="A1900" i="5"/>
  <c r="A1899" i="5"/>
  <c r="A1898" i="5"/>
  <c r="A1897" i="5"/>
  <c r="A1896" i="5"/>
  <c r="A1895" i="5"/>
  <c r="A1894" i="5"/>
  <c r="A1893" i="5"/>
  <c r="A1892" i="5"/>
  <c r="A1891" i="5"/>
  <c r="A1890" i="5"/>
  <c r="A1889" i="5"/>
  <c r="A1888" i="5"/>
  <c r="A1887" i="5"/>
  <c r="A1886" i="5"/>
  <c r="A1885" i="5"/>
  <c r="A1884" i="5"/>
  <c r="A1883" i="5"/>
  <c r="A1882" i="5"/>
  <c r="A1881" i="5"/>
  <c r="A1880" i="5"/>
  <c r="A1879" i="5"/>
  <c r="A1878" i="5"/>
  <c r="A1877" i="5"/>
  <c r="A1876" i="5"/>
  <c r="A1875" i="5"/>
  <c r="A1874" i="5"/>
  <c r="A1873" i="5"/>
  <c r="A1872" i="5"/>
  <c r="A1871" i="5"/>
  <c r="A1870" i="5"/>
  <c r="A1869" i="5"/>
  <c r="A1868" i="5"/>
  <c r="A1867" i="5"/>
  <c r="A1866" i="5"/>
  <c r="A1865" i="5"/>
  <c r="A1864" i="5"/>
  <c r="A1863" i="5"/>
  <c r="A1862" i="5"/>
  <c r="A1861" i="5"/>
  <c r="A1860" i="5"/>
  <c r="A1859" i="5"/>
  <c r="A1858" i="5"/>
  <c r="A1857" i="5"/>
  <c r="A1856" i="5"/>
  <c r="A1855" i="5"/>
  <c r="A1854" i="5"/>
  <c r="A1853" i="5"/>
  <c r="A1852" i="5"/>
  <c r="A1851" i="5"/>
  <c r="A1850" i="5"/>
  <c r="A1849" i="5"/>
  <c r="A1848" i="5"/>
  <c r="A1847" i="5"/>
  <c r="A1846" i="5"/>
  <c r="A1845" i="5"/>
  <c r="A1844" i="5"/>
  <c r="A1843" i="5"/>
  <c r="A1842" i="5"/>
  <c r="A1841" i="5"/>
  <c r="A1840" i="5"/>
  <c r="A1839" i="5"/>
  <c r="A1838" i="5"/>
  <c r="A1837" i="5"/>
  <c r="A1836" i="5"/>
  <c r="A1835" i="5"/>
  <c r="A1834" i="5"/>
  <c r="A1833" i="5"/>
  <c r="A1832" i="5"/>
  <c r="A1831" i="5"/>
  <c r="A1830" i="5"/>
  <c r="A1829" i="5"/>
  <c r="A1828" i="5"/>
  <c r="A1827" i="5"/>
  <c r="A1826" i="5"/>
  <c r="A1825" i="5"/>
  <c r="A1824" i="5"/>
  <c r="A1823" i="5"/>
  <c r="A1822" i="5"/>
  <c r="A1821" i="5"/>
  <c r="A1820" i="5"/>
  <c r="A1819" i="5"/>
  <c r="A1818" i="5"/>
  <c r="A1817" i="5"/>
  <c r="A1816" i="5"/>
  <c r="A1815" i="5"/>
  <c r="A1814" i="5"/>
  <c r="A1813" i="5"/>
  <c r="A1812" i="5"/>
  <c r="A1811" i="5"/>
  <c r="A1810" i="5"/>
  <c r="A1809" i="5"/>
  <c r="A1808" i="5"/>
  <c r="A1807" i="5"/>
  <c r="A1806" i="5"/>
  <c r="A1805" i="5"/>
  <c r="A1804" i="5"/>
  <c r="A1803" i="5"/>
  <c r="A1802" i="5"/>
  <c r="A1801" i="5"/>
  <c r="A1800" i="5"/>
  <c r="A1799" i="5"/>
  <c r="A1798" i="5"/>
  <c r="A1797" i="5"/>
  <c r="A1796" i="5"/>
  <c r="A1795" i="5"/>
  <c r="A1794" i="5"/>
  <c r="A1793" i="5"/>
  <c r="A1792" i="5"/>
  <c r="A1791" i="5"/>
  <c r="A1790" i="5"/>
  <c r="A1789" i="5"/>
  <c r="A1788" i="5"/>
  <c r="A1787" i="5"/>
  <c r="A1786" i="5"/>
  <c r="A1785" i="5"/>
  <c r="A1784" i="5"/>
  <c r="A1783" i="5"/>
  <c r="A1782" i="5"/>
  <c r="A1781" i="5"/>
  <c r="A1780" i="5"/>
  <c r="A1779" i="5"/>
  <c r="A1778" i="5"/>
  <c r="A1777" i="5"/>
  <c r="A1776" i="5"/>
  <c r="A1775" i="5"/>
  <c r="A1774" i="5"/>
  <c r="A1773" i="5"/>
  <c r="A1772" i="5"/>
  <c r="A1771" i="5"/>
  <c r="A1770" i="5"/>
  <c r="A1769" i="5"/>
  <c r="A1768" i="5"/>
  <c r="A1767" i="5"/>
  <c r="A1766" i="5"/>
  <c r="A1765" i="5"/>
  <c r="A1764" i="5"/>
  <c r="A1763" i="5"/>
  <c r="A1762" i="5"/>
  <c r="A1761" i="5"/>
  <c r="A1760" i="5"/>
  <c r="A1759" i="5"/>
  <c r="A1758" i="5"/>
  <c r="A1757" i="5"/>
  <c r="A1756" i="5"/>
  <c r="A1755" i="5"/>
  <c r="A1754" i="5"/>
  <c r="A1753" i="5"/>
  <c r="A1752" i="5"/>
  <c r="A1751" i="5"/>
  <c r="A1750" i="5"/>
  <c r="A1749" i="5"/>
  <c r="A1748" i="5"/>
  <c r="A1747" i="5"/>
  <c r="A1746" i="5"/>
  <c r="A1745" i="5"/>
  <c r="A1744" i="5"/>
  <c r="A1743" i="5"/>
  <c r="A1742" i="5"/>
  <c r="A1741" i="5"/>
  <c r="A1740" i="5"/>
  <c r="A1739" i="5"/>
  <c r="A1738" i="5"/>
  <c r="A1737" i="5"/>
  <c r="A1736" i="5"/>
  <c r="A1735" i="5"/>
  <c r="A1734" i="5"/>
  <c r="A1733" i="5"/>
  <c r="A1732" i="5"/>
  <c r="A1731" i="5"/>
  <c r="A1730" i="5"/>
  <c r="A1729" i="5"/>
  <c r="A1728" i="5"/>
  <c r="A1727" i="5"/>
  <c r="A1726" i="5"/>
  <c r="A1725" i="5"/>
  <c r="A1724" i="5"/>
  <c r="A1723" i="5"/>
  <c r="A1722" i="5"/>
  <c r="A1721" i="5"/>
  <c r="A1720" i="5"/>
  <c r="A1719" i="5"/>
  <c r="A1718" i="5"/>
  <c r="A1717" i="5"/>
  <c r="A1716" i="5"/>
  <c r="A1715" i="5"/>
  <c r="A1714" i="5"/>
  <c r="A1713" i="5"/>
  <c r="A1712" i="5"/>
  <c r="A1711" i="5"/>
  <c r="A1710" i="5"/>
  <c r="A1709" i="5"/>
  <c r="A1708" i="5"/>
  <c r="A1707" i="5"/>
  <c r="A1706" i="5"/>
  <c r="A1705" i="5"/>
  <c r="A1704" i="5"/>
  <c r="A1703" i="5"/>
  <c r="A1702" i="5"/>
  <c r="A1701" i="5"/>
  <c r="A1700" i="5"/>
  <c r="A1699" i="5"/>
  <c r="A1698" i="5"/>
  <c r="A1697" i="5"/>
  <c r="A1696" i="5"/>
  <c r="A1695" i="5"/>
  <c r="A1694" i="5"/>
  <c r="A1693" i="5"/>
  <c r="A1692" i="5"/>
  <c r="A1691" i="5"/>
  <c r="A1690" i="5"/>
  <c r="A1689" i="5"/>
  <c r="A1688" i="5"/>
  <c r="A1687" i="5"/>
  <c r="A1686" i="5"/>
  <c r="A1685" i="5"/>
  <c r="A1684" i="5"/>
  <c r="A1683" i="5"/>
  <c r="A1682" i="5"/>
  <c r="A1681" i="5"/>
  <c r="A1680" i="5"/>
  <c r="A1679" i="5"/>
  <c r="A1678" i="5"/>
  <c r="A1677" i="5"/>
  <c r="A1676" i="5"/>
  <c r="A1675" i="5"/>
  <c r="A1674" i="5"/>
  <c r="A1673" i="5"/>
  <c r="A1672" i="5"/>
  <c r="A1671" i="5"/>
  <c r="A1670" i="5"/>
  <c r="A1669" i="5"/>
  <c r="A1668" i="5"/>
  <c r="A1667" i="5"/>
  <c r="A1666" i="5"/>
  <c r="A1665" i="5"/>
  <c r="A1664" i="5"/>
  <c r="A1663" i="5"/>
  <c r="A1662" i="5"/>
  <c r="A1661" i="5"/>
  <c r="A1660" i="5"/>
  <c r="A1659" i="5"/>
  <c r="A1658" i="5"/>
  <c r="A1657" i="5"/>
  <c r="A1656" i="5"/>
  <c r="A1655" i="5"/>
  <c r="A1654" i="5"/>
  <c r="A1653" i="5"/>
  <c r="A1652" i="5"/>
  <c r="A1651" i="5"/>
  <c r="A1650" i="5"/>
  <c r="A1649" i="5"/>
  <c r="A1648" i="5"/>
  <c r="A1647" i="5"/>
  <c r="A1646" i="5"/>
  <c r="A1645" i="5"/>
  <c r="A1644" i="5"/>
  <c r="A1643" i="5"/>
  <c r="A1642" i="5"/>
  <c r="A1641" i="5"/>
  <c r="A1640" i="5"/>
  <c r="A1639" i="5"/>
  <c r="A1638" i="5"/>
  <c r="A1637" i="5"/>
  <c r="A1636" i="5"/>
  <c r="A1635" i="5"/>
  <c r="A1634" i="5"/>
  <c r="A1633" i="5"/>
  <c r="A1632" i="5"/>
  <c r="A1631" i="5"/>
  <c r="A1630" i="5"/>
  <c r="A1629" i="5"/>
  <c r="A1628" i="5"/>
  <c r="A1627" i="5"/>
  <c r="A1626" i="5"/>
  <c r="A1625" i="5"/>
  <c r="A1624" i="5"/>
  <c r="A1623" i="5"/>
  <c r="A1622" i="5"/>
  <c r="A1621" i="5"/>
  <c r="A1620" i="5"/>
  <c r="A1619" i="5"/>
  <c r="A1618" i="5"/>
  <c r="A1617" i="5"/>
  <c r="A1616" i="5"/>
  <c r="A1615" i="5"/>
  <c r="A1614" i="5"/>
  <c r="A1613" i="5"/>
  <c r="A1612" i="5"/>
  <c r="A1611" i="5"/>
  <c r="A1610" i="5"/>
  <c r="A1609" i="5"/>
  <c r="A1608" i="5"/>
  <c r="A1607" i="5"/>
  <c r="A1606" i="5"/>
  <c r="A1605" i="5"/>
  <c r="A1604" i="5"/>
  <c r="A1603" i="5"/>
  <c r="A1602" i="5"/>
  <c r="A1601" i="5"/>
  <c r="A1600" i="5"/>
  <c r="A1599" i="5"/>
  <c r="A1598" i="5"/>
  <c r="A1597" i="5"/>
  <c r="A1596" i="5"/>
  <c r="A1595" i="5"/>
  <c r="A1594" i="5"/>
  <c r="A1593" i="5"/>
  <c r="A1592" i="5"/>
  <c r="A1591" i="5"/>
  <c r="A1590" i="5"/>
  <c r="A1589" i="5"/>
  <c r="A1588" i="5"/>
  <c r="A1587" i="5"/>
  <c r="A1586" i="5"/>
  <c r="A1585" i="5"/>
  <c r="A1584" i="5"/>
  <c r="A1583" i="5"/>
  <c r="A1582" i="5"/>
  <c r="A1581" i="5"/>
  <c r="A1580" i="5"/>
  <c r="A1579" i="5"/>
  <c r="A1578" i="5"/>
  <c r="A1577" i="5"/>
  <c r="A1576" i="5"/>
  <c r="A1575" i="5"/>
  <c r="A1574" i="5"/>
  <c r="A1573" i="5"/>
  <c r="A1572" i="5"/>
  <c r="A1571" i="5"/>
  <c r="A1570" i="5"/>
  <c r="A1569" i="5"/>
  <c r="A1568" i="5"/>
  <c r="A1567" i="5"/>
  <c r="A1566" i="5"/>
  <c r="A1565" i="5"/>
  <c r="A1564" i="5"/>
  <c r="A1563" i="5"/>
  <c r="A1562" i="5"/>
  <c r="A1561" i="5"/>
  <c r="A1560" i="5"/>
  <c r="A1559" i="5"/>
  <c r="A1558" i="5"/>
  <c r="A1557" i="5"/>
  <c r="A1556" i="5"/>
  <c r="A1555" i="5"/>
  <c r="A1554" i="5"/>
  <c r="A1553" i="5"/>
  <c r="A1552" i="5"/>
  <c r="A1551" i="5"/>
  <c r="A1550" i="5"/>
  <c r="A1549" i="5"/>
  <c r="A1548" i="5"/>
  <c r="A1547" i="5"/>
  <c r="A1546" i="5"/>
  <c r="A1545" i="5"/>
  <c r="A1544" i="5"/>
  <c r="A1543" i="5"/>
  <c r="A1542" i="5"/>
  <c r="A1541" i="5"/>
  <c r="A1540" i="5"/>
  <c r="A1539" i="5"/>
  <c r="A1538" i="5"/>
  <c r="A1537" i="5"/>
  <c r="A1536" i="5"/>
  <c r="A1535" i="5"/>
  <c r="A1534" i="5"/>
  <c r="A1533" i="5"/>
  <c r="A1532" i="5"/>
  <c r="A1531" i="5"/>
  <c r="A1530" i="5"/>
  <c r="A1529" i="5"/>
  <c r="A1528" i="5"/>
  <c r="A1527" i="5"/>
  <c r="A1526" i="5"/>
  <c r="A1525" i="5"/>
  <c r="A1524" i="5"/>
  <c r="A1523" i="5"/>
  <c r="A1522" i="5"/>
  <c r="A1521" i="5"/>
  <c r="A1520" i="5"/>
  <c r="A1519" i="5"/>
  <c r="A1518" i="5"/>
  <c r="A1517" i="5"/>
  <c r="A1516" i="5"/>
  <c r="A1515" i="5"/>
  <c r="A1514" i="5"/>
  <c r="A1513" i="5"/>
  <c r="A1512" i="5"/>
  <c r="A1511" i="5"/>
  <c r="A1510" i="5"/>
  <c r="A1509" i="5"/>
  <c r="A1508" i="5"/>
  <c r="A1507" i="5"/>
  <c r="A1506" i="5"/>
  <c r="A1505" i="5"/>
  <c r="A1504" i="5"/>
  <c r="A1503" i="5"/>
  <c r="A1502" i="5"/>
  <c r="A1501" i="5"/>
  <c r="A1500" i="5"/>
  <c r="A1499" i="5"/>
  <c r="A1498" i="5"/>
  <c r="A1497" i="5"/>
  <c r="A1496" i="5"/>
  <c r="A1495" i="5"/>
  <c r="A1494" i="5"/>
  <c r="A1493" i="5"/>
  <c r="A1492" i="5"/>
  <c r="A1491" i="5"/>
  <c r="A1490" i="5"/>
  <c r="A1489" i="5"/>
  <c r="A1488" i="5"/>
  <c r="A1487" i="5"/>
  <c r="A1486" i="5"/>
  <c r="A1485" i="5"/>
  <c r="A1484" i="5"/>
  <c r="A1483" i="5"/>
  <c r="A1482" i="5"/>
  <c r="A1481" i="5"/>
  <c r="A1480" i="5"/>
  <c r="A1479" i="5"/>
  <c r="A1478" i="5"/>
  <c r="A1477" i="5"/>
  <c r="A1476" i="5"/>
  <c r="A1475" i="5"/>
  <c r="A1474" i="5"/>
  <c r="A1473" i="5"/>
  <c r="A1472" i="5"/>
  <c r="A1471" i="5"/>
  <c r="A1470" i="5"/>
  <c r="A1469" i="5"/>
  <c r="A1468" i="5"/>
  <c r="A1467" i="5"/>
  <c r="A1466" i="5"/>
  <c r="A1465" i="5"/>
  <c r="A1464" i="5"/>
  <c r="A1463" i="5"/>
  <c r="A1462" i="5"/>
  <c r="A1461" i="5"/>
  <c r="A1460" i="5"/>
  <c r="A1459" i="5"/>
  <c r="A1458" i="5"/>
  <c r="A1457" i="5"/>
  <c r="A1456" i="5"/>
  <c r="A1455" i="5"/>
  <c r="A1454" i="5"/>
  <c r="A1453" i="5"/>
  <c r="A1452" i="5"/>
  <c r="A1451" i="5"/>
  <c r="A1450" i="5"/>
  <c r="A1449" i="5"/>
  <c r="A1448" i="5"/>
  <c r="A1447" i="5"/>
  <c r="A1446" i="5"/>
  <c r="A1445" i="5"/>
  <c r="A1444" i="5"/>
  <c r="A1443" i="5"/>
  <c r="A1442" i="5"/>
  <c r="A1441" i="5"/>
  <c r="A1440" i="5"/>
  <c r="A1439" i="5"/>
  <c r="A1438" i="5"/>
  <c r="A1437" i="5"/>
  <c r="A1436" i="5"/>
  <c r="A1435" i="5"/>
  <c r="A1434" i="5"/>
  <c r="A1433" i="5"/>
  <c r="A1432" i="5"/>
  <c r="A1431" i="5"/>
  <c r="A1430" i="5"/>
  <c r="A1429" i="5"/>
  <c r="A1428" i="5"/>
  <c r="A1427" i="5"/>
  <c r="A1426" i="5"/>
  <c r="A1425" i="5"/>
  <c r="A1424" i="5"/>
  <c r="A1423" i="5"/>
  <c r="A1422" i="5"/>
  <c r="A1421" i="5"/>
  <c r="A1420" i="5"/>
  <c r="A1419" i="5"/>
  <c r="A1418" i="5"/>
  <c r="A1417" i="5"/>
  <c r="A1416" i="5"/>
  <c r="A1415" i="5"/>
  <c r="A1414" i="5"/>
  <c r="A1413" i="5"/>
  <c r="A1412" i="5"/>
  <c r="A1411" i="5"/>
  <c r="A1410" i="5"/>
  <c r="A1409" i="5"/>
  <c r="A1408" i="5"/>
  <c r="A1407" i="5"/>
  <c r="A1406" i="5"/>
  <c r="A1405" i="5"/>
  <c r="A1404" i="5"/>
  <c r="A1403" i="5"/>
  <c r="A1402" i="5"/>
  <c r="A1401" i="5"/>
  <c r="A1400" i="5"/>
  <c r="A1399" i="5"/>
  <c r="A1398" i="5"/>
  <c r="A1397" i="5"/>
  <c r="A1396" i="5"/>
  <c r="A1395" i="5"/>
  <c r="A1394" i="5"/>
  <c r="A1393" i="5"/>
  <c r="A1392" i="5"/>
  <c r="A1391" i="5"/>
  <c r="A1390" i="5"/>
  <c r="A1389" i="5"/>
  <c r="A1388" i="5"/>
  <c r="A1387" i="5"/>
  <c r="A1386" i="5"/>
  <c r="A1385" i="5"/>
  <c r="A1384" i="5"/>
  <c r="A1383" i="5"/>
  <c r="A1382" i="5"/>
  <c r="A1381" i="5"/>
  <c r="A1380" i="5"/>
  <c r="A1379" i="5"/>
  <c r="A1378" i="5"/>
  <c r="A1377" i="5"/>
  <c r="A1376" i="5"/>
  <c r="A1375" i="5"/>
  <c r="A1374" i="5"/>
  <c r="A1373" i="5"/>
  <c r="A1372" i="5"/>
  <c r="A1371" i="5"/>
  <c r="A1370" i="5"/>
  <c r="A1369" i="5"/>
  <c r="A1368" i="5"/>
  <c r="A1367" i="5"/>
  <c r="A1366" i="5"/>
  <c r="A1365" i="5"/>
  <c r="A1364" i="5"/>
  <c r="A1363" i="5"/>
  <c r="A1362" i="5"/>
  <c r="A1361" i="5"/>
  <c r="A1360" i="5"/>
  <c r="A1359" i="5"/>
  <c r="A1358" i="5"/>
  <c r="A1357" i="5"/>
  <c r="A1356" i="5"/>
  <c r="A1355" i="5"/>
  <c r="A1354" i="5"/>
  <c r="A1353" i="5"/>
  <c r="A1352" i="5"/>
  <c r="A1351" i="5"/>
  <c r="A1350" i="5"/>
  <c r="A1349" i="5"/>
  <c r="A1348" i="5"/>
  <c r="A1347" i="5"/>
  <c r="A1346" i="5"/>
  <c r="A1345" i="5"/>
  <c r="A1344" i="5"/>
  <c r="A1343" i="5"/>
  <c r="A1342" i="5"/>
  <c r="A1341" i="5"/>
  <c r="A1340" i="5"/>
  <c r="A1339" i="5"/>
  <c r="A1338" i="5"/>
  <c r="A1337" i="5"/>
  <c r="A1336" i="5"/>
  <c r="A1335" i="5"/>
  <c r="A1334" i="5"/>
  <c r="A1333" i="5"/>
  <c r="A1332" i="5"/>
  <c r="A1331" i="5"/>
  <c r="A1330" i="5"/>
  <c r="A1329" i="5"/>
  <c r="A1328" i="5"/>
  <c r="A1327" i="5"/>
  <c r="A1326" i="5"/>
  <c r="A1325" i="5"/>
  <c r="A1324" i="5"/>
  <c r="A1323" i="5"/>
  <c r="A1322" i="5"/>
  <c r="A1321" i="5"/>
  <c r="A1320" i="5"/>
  <c r="A1319" i="5"/>
  <c r="A1318" i="5"/>
  <c r="A1317" i="5"/>
  <c r="A1316" i="5"/>
  <c r="A1315" i="5"/>
  <c r="A1314" i="5"/>
  <c r="A1313" i="5"/>
  <c r="A1312" i="5"/>
  <c r="A1311" i="5"/>
  <c r="A1310" i="5"/>
  <c r="A1309" i="5"/>
  <c r="A1308" i="5"/>
  <c r="A1307" i="5"/>
  <c r="A1306" i="5"/>
  <c r="A1305" i="5"/>
  <c r="A1304" i="5"/>
  <c r="A1303" i="5"/>
  <c r="A1302" i="5"/>
  <c r="A1301" i="5"/>
  <c r="A1300" i="5"/>
  <c r="A1299" i="5"/>
  <c r="A1298" i="5"/>
  <c r="A1297" i="5"/>
  <c r="A1296" i="5"/>
  <c r="A1295" i="5"/>
  <c r="A1294" i="5"/>
  <c r="A1293" i="5"/>
  <c r="A1292" i="5"/>
  <c r="A1291" i="5"/>
  <c r="A1290" i="5"/>
  <c r="A1289" i="5"/>
  <c r="A1288" i="5"/>
  <c r="A1287" i="5"/>
  <c r="A1286" i="5"/>
  <c r="A1285" i="5"/>
  <c r="A1284" i="5"/>
  <c r="A1283" i="5"/>
  <c r="A1282" i="5"/>
  <c r="A1281" i="5"/>
  <c r="A1280" i="5"/>
  <c r="A1279" i="5"/>
  <c r="A1278" i="5"/>
  <c r="A1277" i="5"/>
  <c r="A1276" i="5"/>
  <c r="A1275" i="5"/>
  <c r="A1274" i="5"/>
  <c r="A1273" i="5"/>
  <c r="A1272" i="5"/>
  <c r="A1271" i="5"/>
  <c r="A1270" i="5"/>
  <c r="A1269" i="5"/>
  <c r="A1268" i="5"/>
  <c r="A1267" i="5"/>
  <c r="A1266" i="5"/>
  <c r="A1265" i="5"/>
  <c r="A1264" i="5"/>
  <c r="A1263" i="5"/>
  <c r="A1262" i="5"/>
  <c r="A1261" i="5"/>
  <c r="A1260" i="5"/>
  <c r="A1259" i="5"/>
  <c r="A1258" i="5"/>
  <c r="A1257" i="5"/>
  <c r="A1256" i="5"/>
  <c r="A1255" i="5"/>
  <c r="A1254" i="5"/>
  <c r="A1253" i="5"/>
  <c r="A1252" i="5"/>
  <c r="A1251" i="5"/>
  <c r="A1250" i="5"/>
  <c r="A1249" i="5"/>
  <c r="A1248" i="5"/>
  <c r="A1247" i="5"/>
  <c r="A1246" i="5"/>
  <c r="A1245" i="5"/>
  <c r="A1244" i="5"/>
  <c r="A1243" i="5"/>
  <c r="A1242" i="5"/>
  <c r="A1241" i="5"/>
  <c r="A1240" i="5"/>
  <c r="A1239" i="5"/>
  <c r="A1238" i="5"/>
  <c r="A1237" i="5"/>
  <c r="A1236" i="5"/>
  <c r="A1235" i="5"/>
  <c r="A1234" i="5"/>
  <c r="A1233" i="5"/>
  <c r="A1232" i="5"/>
  <c r="A1231" i="5"/>
  <c r="A1230" i="5"/>
  <c r="A1229" i="5"/>
  <c r="A1228" i="5"/>
  <c r="A1227" i="5"/>
  <c r="A1226" i="5"/>
  <c r="A1225" i="5"/>
  <c r="A1224" i="5"/>
  <c r="A1223" i="5"/>
  <c r="A1222" i="5"/>
  <c r="A1221" i="5"/>
  <c r="A1220" i="5"/>
  <c r="A1219" i="5"/>
  <c r="A1218" i="5"/>
  <c r="A1217" i="5"/>
  <c r="A1216" i="5"/>
  <c r="A1215" i="5"/>
  <c r="A1214" i="5"/>
  <c r="A1213" i="5"/>
  <c r="A1212" i="5"/>
  <c r="A1211" i="5"/>
  <c r="A1210" i="5"/>
  <c r="A1209" i="5"/>
  <c r="A1208" i="5"/>
  <c r="A1207" i="5"/>
  <c r="A1206" i="5"/>
  <c r="A1205" i="5"/>
  <c r="A1204" i="5"/>
  <c r="A1203" i="5"/>
  <c r="A1202" i="5"/>
  <c r="A1201" i="5"/>
  <c r="A1200" i="5"/>
  <c r="A1199" i="5"/>
  <c r="A1198" i="5"/>
  <c r="A1197" i="5"/>
  <c r="A1196" i="5"/>
  <c r="A1195" i="5"/>
  <c r="A1194" i="5"/>
  <c r="A1193" i="5"/>
  <c r="A1192" i="5"/>
  <c r="A1191" i="5"/>
  <c r="A1190" i="5"/>
  <c r="A1189" i="5"/>
  <c r="A1188" i="5"/>
  <c r="A1187" i="5"/>
  <c r="A1186" i="5"/>
  <c r="A1185" i="5"/>
  <c r="A1184" i="5"/>
  <c r="A1183" i="5"/>
  <c r="A1182" i="5"/>
  <c r="A1181" i="5"/>
  <c r="A1180" i="5"/>
  <c r="A1179" i="5"/>
  <c r="A1178" i="5"/>
  <c r="A1177" i="5"/>
  <c r="A1176" i="5"/>
  <c r="A1175" i="5"/>
  <c r="A1174" i="5"/>
  <c r="A1173" i="5"/>
  <c r="A1172" i="5"/>
  <c r="A1171" i="5"/>
  <c r="A1170" i="5"/>
  <c r="A1169" i="5"/>
  <c r="A1168" i="5"/>
  <c r="A1167" i="5"/>
  <c r="A1166" i="5"/>
  <c r="A1165" i="5"/>
  <c r="A1164" i="5"/>
  <c r="A1163" i="5"/>
  <c r="A1162" i="5"/>
  <c r="A1161" i="5"/>
  <c r="A1160" i="5"/>
  <c r="A1159" i="5"/>
  <c r="A1158" i="5"/>
  <c r="A1157" i="5"/>
  <c r="A1156" i="5"/>
  <c r="A1155" i="5"/>
  <c r="A1154" i="5"/>
  <c r="A1153" i="5"/>
  <c r="A1152" i="5"/>
  <c r="A1151" i="5"/>
  <c r="A1150" i="5"/>
  <c r="A1149" i="5"/>
  <c r="A1148" i="5"/>
  <c r="A1147" i="5"/>
  <c r="A1146" i="5"/>
  <c r="A1145" i="5"/>
  <c r="A1144" i="5"/>
  <c r="A1143" i="5"/>
  <c r="A1142" i="5"/>
  <c r="A1141" i="5"/>
  <c r="A1140" i="5"/>
  <c r="A1139" i="5"/>
  <c r="A1138" i="5"/>
  <c r="A1137" i="5"/>
  <c r="A1136" i="5"/>
  <c r="A1135" i="5"/>
  <c r="A1134" i="5"/>
  <c r="A1133" i="5"/>
  <c r="A1132" i="5"/>
  <c r="A1131" i="5"/>
  <c r="A1130" i="5"/>
  <c r="A1129" i="5"/>
  <c r="A1128" i="5"/>
  <c r="A1127" i="5"/>
  <c r="A1126" i="5"/>
  <c r="A1125" i="5"/>
  <c r="A1124" i="5"/>
  <c r="A1123" i="5"/>
  <c r="A1122" i="5"/>
  <c r="A1121" i="5"/>
  <c r="A1120" i="5"/>
  <c r="A1119" i="5"/>
  <c r="A1118" i="5"/>
  <c r="A1117" i="5"/>
  <c r="A1116" i="5"/>
  <c r="A1115" i="5"/>
  <c r="A1114" i="5"/>
  <c r="A1113" i="5"/>
  <c r="A1112" i="5"/>
  <c r="A1111" i="5"/>
  <c r="A1110" i="5"/>
  <c r="A1109" i="5"/>
  <c r="A1108" i="5"/>
  <c r="A1107" i="5"/>
  <c r="A1106" i="5"/>
  <c r="A1105" i="5"/>
  <c r="A1104" i="5"/>
  <c r="A1103" i="5"/>
  <c r="A1102" i="5"/>
  <c r="A1101" i="5"/>
  <c r="A1100" i="5"/>
  <c r="A1099" i="5"/>
  <c r="A1098" i="5"/>
  <c r="A1097" i="5"/>
  <c r="A1096" i="5"/>
  <c r="A1095" i="5"/>
  <c r="A1094" i="5"/>
  <c r="A1093" i="5"/>
  <c r="A1092" i="5"/>
  <c r="A1091" i="5"/>
  <c r="A1090" i="5"/>
  <c r="A1089" i="5"/>
  <c r="A1088" i="5"/>
  <c r="A1087" i="5"/>
  <c r="A1086" i="5"/>
  <c r="A1085" i="5"/>
  <c r="A1084" i="5"/>
  <c r="A1083" i="5"/>
  <c r="A1082" i="5"/>
  <c r="A1081" i="5"/>
  <c r="A1080" i="5"/>
  <c r="A1079" i="5"/>
  <c r="A1078" i="5"/>
  <c r="A1077" i="5"/>
  <c r="A1076" i="5"/>
  <c r="A1075" i="5"/>
  <c r="A1074" i="5"/>
  <c r="A1073" i="5"/>
  <c r="A1072" i="5"/>
  <c r="A1071" i="5"/>
  <c r="A1070" i="5"/>
  <c r="A1069" i="5"/>
  <c r="A1068" i="5"/>
  <c r="A1067" i="5"/>
  <c r="A1066" i="5"/>
  <c r="A1065" i="5"/>
  <c r="A1064" i="5"/>
  <c r="A1063" i="5"/>
  <c r="A1062" i="5"/>
  <c r="A1061" i="5"/>
  <c r="A1060" i="5"/>
  <c r="A1059" i="5"/>
  <c r="A1058" i="5"/>
  <c r="A1057" i="5"/>
  <c r="A1056" i="5"/>
  <c r="A1055" i="5"/>
  <c r="A1054" i="5"/>
  <c r="A1053" i="5"/>
  <c r="A1052" i="5"/>
  <c r="A1051" i="5"/>
  <c r="A1050" i="5"/>
  <c r="A1049" i="5"/>
  <c r="A1048" i="5"/>
  <c r="A1047" i="5"/>
  <c r="A1046" i="5"/>
  <c r="A1045" i="5"/>
  <c r="A1044" i="5"/>
  <c r="A1043" i="5"/>
  <c r="A1042" i="5"/>
  <c r="A1041" i="5"/>
  <c r="A1040" i="5"/>
  <c r="A1039" i="5"/>
  <c r="A1038" i="5"/>
  <c r="A1037" i="5"/>
  <c r="A1036" i="5"/>
  <c r="A1035" i="5"/>
  <c r="A1034" i="5"/>
  <c r="A1033" i="5"/>
  <c r="A1032" i="5"/>
  <c r="A1031" i="5"/>
  <c r="A1030" i="5"/>
  <c r="A1029" i="5"/>
  <c r="A1028" i="5"/>
  <c r="A1027" i="5"/>
  <c r="A1026" i="5"/>
  <c r="A1025" i="5"/>
  <c r="A1024" i="5"/>
  <c r="A1023" i="5"/>
  <c r="A1022" i="5"/>
  <c r="A1021" i="5"/>
  <c r="A1020" i="5"/>
  <c r="A1019" i="5"/>
  <c r="A1018" i="5"/>
  <c r="A1017" i="5"/>
  <c r="A1016" i="5"/>
  <c r="A1015" i="5"/>
  <c r="A1014" i="5"/>
  <c r="A1013" i="5"/>
  <c r="A1012" i="5"/>
  <c r="A1011" i="5"/>
  <c r="A1010" i="5"/>
  <c r="A1009" i="5"/>
  <c r="A1008" i="5"/>
  <c r="A1007" i="5"/>
  <c r="A1006" i="5"/>
  <c r="A1005" i="5"/>
  <c r="A1004" i="5"/>
  <c r="A1003" i="5"/>
  <c r="A1002" i="5"/>
  <c r="A1001" i="5"/>
  <c r="A1000" i="5"/>
  <c r="A999" i="5"/>
  <c r="A998" i="5"/>
  <c r="A997" i="5"/>
  <c r="A996" i="5"/>
  <c r="A995" i="5"/>
  <c r="A994" i="5"/>
  <c r="A993" i="5"/>
  <c r="A992" i="5"/>
  <c r="A991" i="5"/>
  <c r="A990" i="5"/>
  <c r="A989" i="5"/>
  <c r="A988" i="5"/>
  <c r="A987" i="5"/>
  <c r="A986" i="5"/>
  <c r="A985" i="5"/>
  <c r="A984" i="5"/>
  <c r="A983" i="5"/>
  <c r="A982" i="5"/>
  <c r="A981" i="5"/>
  <c r="A980" i="5"/>
  <c r="A979" i="5"/>
  <c r="A978" i="5"/>
  <c r="A977" i="5"/>
  <c r="A976" i="5"/>
  <c r="A975" i="5"/>
  <c r="A974" i="5"/>
  <c r="A973" i="5"/>
  <c r="A972" i="5"/>
  <c r="A971" i="5"/>
  <c r="A970" i="5"/>
  <c r="A969" i="5"/>
  <c r="A968" i="5"/>
  <c r="A967" i="5"/>
  <c r="A966" i="5"/>
  <c r="A965" i="5"/>
  <c r="A964" i="5"/>
  <c r="A963" i="5"/>
  <c r="A962" i="5"/>
  <c r="A961" i="5"/>
  <c r="A960" i="5"/>
  <c r="A959" i="5"/>
  <c r="A958" i="5"/>
  <c r="A957" i="5"/>
  <c r="A956" i="5"/>
  <c r="A955" i="5"/>
  <c r="A954" i="5"/>
  <c r="A953" i="5"/>
  <c r="A952" i="5"/>
  <c r="A951" i="5"/>
  <c r="A950" i="5"/>
  <c r="A949" i="5"/>
  <c r="A948" i="5"/>
  <c r="A947" i="5"/>
  <c r="A946" i="5"/>
  <c r="A945" i="5"/>
  <c r="A944" i="5"/>
  <c r="A943" i="5"/>
  <c r="A942" i="5"/>
  <c r="A941" i="5"/>
  <c r="A940" i="5"/>
  <c r="A939" i="5"/>
  <c r="A938" i="5"/>
  <c r="A937" i="5"/>
  <c r="A936" i="5"/>
  <c r="A935" i="5"/>
  <c r="A934" i="5"/>
  <c r="A933" i="5"/>
  <c r="A932" i="5"/>
  <c r="A931" i="5"/>
  <c r="A930" i="5"/>
  <c r="A929" i="5"/>
  <c r="A928" i="5"/>
  <c r="A927" i="5"/>
  <c r="A926" i="5"/>
  <c r="A925" i="5"/>
  <c r="A924" i="5"/>
  <c r="A923" i="5"/>
  <c r="A922" i="5"/>
  <c r="A921" i="5"/>
  <c r="A920" i="5"/>
  <c r="A919" i="5"/>
  <c r="A918" i="5"/>
  <c r="A917" i="5"/>
  <c r="A916" i="5"/>
  <c r="A915" i="5"/>
  <c r="A914" i="5"/>
  <c r="A913" i="5"/>
  <c r="A912" i="5"/>
  <c r="A911" i="5"/>
  <c r="A910" i="5"/>
  <c r="A909" i="5"/>
  <c r="A908" i="5"/>
  <c r="A907" i="5"/>
  <c r="A906" i="5"/>
  <c r="A905" i="5"/>
  <c r="A904" i="5"/>
  <c r="A903" i="5"/>
  <c r="A902" i="5"/>
  <c r="A901" i="5"/>
  <c r="A900" i="5"/>
  <c r="A899" i="5"/>
  <c r="A898" i="5"/>
  <c r="A897" i="5"/>
  <c r="A896" i="5"/>
  <c r="A895" i="5"/>
  <c r="A894" i="5"/>
  <c r="A893" i="5"/>
  <c r="A892" i="5"/>
  <c r="A891" i="5"/>
  <c r="A890" i="5"/>
  <c r="A889" i="5"/>
  <c r="A888" i="5"/>
  <c r="A887" i="5"/>
  <c r="A886" i="5"/>
  <c r="A885" i="5"/>
  <c r="A884" i="5"/>
  <c r="A883" i="5"/>
  <c r="A882" i="5"/>
  <c r="A881" i="5"/>
  <c r="A880" i="5"/>
  <c r="A879" i="5"/>
  <c r="A878" i="5"/>
  <c r="A877" i="5"/>
  <c r="A876" i="5"/>
  <c r="A875" i="5"/>
  <c r="A874" i="5"/>
  <c r="A873" i="5"/>
  <c r="A872" i="5"/>
  <c r="A871" i="5"/>
  <c r="A870" i="5"/>
  <c r="A869" i="5"/>
  <c r="A868" i="5"/>
  <c r="A867" i="5"/>
  <c r="A866" i="5"/>
  <c r="A865" i="5"/>
  <c r="A864" i="5"/>
  <c r="A863" i="5"/>
  <c r="A862" i="5"/>
  <c r="A861" i="5"/>
  <c r="A860" i="5"/>
  <c r="A859" i="5"/>
  <c r="A858" i="5"/>
  <c r="A857" i="5"/>
  <c r="A856" i="5"/>
  <c r="A855" i="5"/>
  <c r="A854" i="5"/>
  <c r="A853" i="5"/>
  <c r="A852" i="5"/>
  <c r="A851" i="5"/>
  <c r="A850" i="5"/>
  <c r="A849" i="5"/>
  <c r="A848" i="5"/>
  <c r="A847" i="5"/>
  <c r="A846" i="5"/>
  <c r="A845" i="5"/>
  <c r="A844" i="5"/>
  <c r="A843" i="5"/>
  <c r="A842" i="5"/>
  <c r="A841" i="5"/>
  <c r="A840" i="5"/>
  <c r="A839" i="5"/>
  <c r="A838" i="5"/>
  <c r="A837" i="5"/>
  <c r="A836" i="5"/>
  <c r="A835" i="5"/>
  <c r="A834" i="5"/>
  <c r="A833" i="5"/>
  <c r="A832" i="5"/>
  <c r="A831" i="5"/>
  <c r="A830" i="5"/>
  <c r="A829" i="5"/>
  <c r="A828" i="5"/>
  <c r="A827" i="5"/>
  <c r="A826" i="5"/>
  <c r="A825" i="5"/>
  <c r="A824" i="5"/>
  <c r="A823" i="5"/>
  <c r="A822" i="5"/>
  <c r="A821" i="5"/>
  <c r="A820" i="5"/>
  <c r="A819" i="5"/>
  <c r="A818" i="5"/>
  <c r="A817" i="5"/>
  <c r="A816" i="5"/>
  <c r="A815" i="5"/>
  <c r="A814" i="5"/>
  <c r="A813" i="5"/>
  <c r="A812" i="5"/>
  <c r="A811" i="5"/>
  <c r="A810" i="5"/>
  <c r="A809" i="5"/>
  <c r="A808" i="5"/>
  <c r="A807" i="5"/>
  <c r="A806" i="5"/>
  <c r="A805" i="5"/>
  <c r="A804" i="5"/>
  <c r="A803" i="5"/>
  <c r="A802" i="5"/>
  <c r="A801" i="5"/>
  <c r="A800" i="5"/>
  <c r="A799" i="5"/>
  <c r="A798" i="5"/>
  <c r="A797" i="5"/>
  <c r="A796" i="5"/>
  <c r="A795" i="5"/>
  <c r="A794" i="5"/>
  <c r="A793" i="5"/>
  <c r="A792" i="5"/>
  <c r="A791" i="5"/>
  <c r="A790" i="5"/>
  <c r="A789" i="5"/>
  <c r="A788" i="5"/>
  <c r="A787" i="5"/>
  <c r="A786" i="5"/>
  <c r="A785" i="5"/>
  <c r="A784" i="5"/>
  <c r="A783" i="5"/>
  <c r="A782" i="5"/>
  <c r="A781" i="5"/>
  <c r="A780" i="5"/>
  <c r="A779" i="5"/>
  <c r="A778" i="5"/>
  <c r="A777" i="5"/>
  <c r="A776" i="5"/>
  <c r="A775" i="5"/>
  <c r="A774" i="5"/>
  <c r="A773" i="5"/>
  <c r="A772" i="5"/>
  <c r="A771" i="5"/>
  <c r="A770" i="5"/>
  <c r="A769" i="5"/>
  <c r="A768" i="5"/>
  <c r="A767" i="5"/>
  <c r="A766" i="5"/>
  <c r="A765" i="5"/>
  <c r="A764" i="5"/>
  <c r="A763" i="5"/>
  <c r="A762" i="5"/>
  <c r="A761" i="5"/>
  <c r="A760" i="5"/>
  <c r="A759" i="5"/>
  <c r="A758" i="5"/>
  <c r="A757" i="5"/>
  <c r="A756" i="5"/>
  <c r="A755" i="5"/>
  <c r="A754" i="5"/>
  <c r="A753" i="5"/>
  <c r="A752" i="5"/>
  <c r="A751" i="5"/>
  <c r="A750" i="5"/>
  <c r="A749" i="5"/>
  <c r="A748" i="5"/>
  <c r="A747" i="5"/>
  <c r="A746" i="5"/>
  <c r="A745" i="5"/>
  <c r="A744" i="5"/>
  <c r="A743" i="5"/>
  <c r="A742" i="5"/>
  <c r="A741" i="5"/>
  <c r="A740" i="5"/>
  <c r="A739" i="5"/>
  <c r="A738" i="5"/>
  <c r="A737" i="5"/>
  <c r="A736" i="5"/>
  <c r="A735" i="5"/>
  <c r="A734" i="5"/>
  <c r="A733" i="5"/>
  <c r="A732" i="5"/>
  <c r="A731" i="5"/>
  <c r="A730" i="5"/>
  <c r="A729" i="5"/>
  <c r="A728" i="5"/>
  <c r="A727" i="5"/>
  <c r="A726" i="5"/>
  <c r="A725" i="5"/>
  <c r="A724" i="5"/>
  <c r="A723" i="5"/>
  <c r="A722" i="5"/>
  <c r="A721" i="5"/>
  <c r="A720" i="5"/>
  <c r="A719" i="5"/>
  <c r="A718" i="5"/>
  <c r="A717" i="5"/>
  <c r="A716" i="5"/>
  <c r="A715" i="5"/>
  <c r="A714" i="5"/>
  <c r="A713" i="5"/>
  <c r="A712" i="5"/>
  <c r="A711" i="5"/>
  <c r="A710" i="5"/>
  <c r="A709" i="5"/>
  <c r="A708" i="5"/>
  <c r="A707" i="5"/>
  <c r="A706" i="5"/>
  <c r="A705" i="5"/>
  <c r="A704" i="5"/>
  <c r="A703" i="5"/>
  <c r="A702" i="5"/>
  <c r="A701" i="5"/>
  <c r="A700" i="5"/>
  <c r="A699" i="5"/>
  <c r="A698" i="5"/>
  <c r="A697" i="5"/>
  <c r="A696" i="5"/>
  <c r="A695" i="5"/>
  <c r="A694" i="5"/>
  <c r="A693" i="5"/>
  <c r="A692" i="5"/>
  <c r="A691" i="5"/>
  <c r="A690" i="5"/>
  <c r="A689" i="5"/>
  <c r="A688" i="5"/>
  <c r="A687" i="5"/>
  <c r="A686" i="5"/>
  <c r="A685" i="5"/>
  <c r="A684" i="5"/>
  <c r="A683" i="5"/>
  <c r="A682" i="5"/>
  <c r="A681" i="5"/>
  <c r="A680" i="5"/>
  <c r="A679" i="5"/>
  <c r="A678" i="5"/>
  <c r="A677" i="5"/>
  <c r="A676" i="5"/>
  <c r="A675" i="5"/>
  <c r="A674" i="5"/>
  <c r="A673" i="5"/>
  <c r="A672" i="5"/>
  <c r="A671" i="5"/>
  <c r="A670" i="5"/>
  <c r="A669" i="5"/>
  <c r="A668" i="5"/>
  <c r="A667" i="5"/>
  <c r="A666" i="5"/>
  <c r="A665" i="5"/>
  <c r="A664" i="5"/>
  <c r="A663" i="5"/>
  <c r="A662" i="5"/>
  <c r="A661" i="5"/>
  <c r="A660" i="5"/>
  <c r="A659" i="5"/>
  <c r="A658" i="5"/>
  <c r="A657" i="5"/>
  <c r="A656" i="5"/>
  <c r="A655" i="5"/>
  <c r="A654" i="5"/>
  <c r="A653" i="5"/>
  <c r="A652" i="5"/>
  <c r="A651" i="5"/>
  <c r="A650" i="5"/>
  <c r="A649" i="5"/>
  <c r="A648" i="5"/>
  <c r="A647" i="5"/>
  <c r="A646" i="5"/>
  <c r="A645" i="5"/>
  <c r="A644" i="5"/>
  <c r="A643" i="5"/>
  <c r="A642" i="5"/>
  <c r="A641" i="5"/>
  <c r="A640" i="5"/>
  <c r="A639" i="5"/>
  <c r="A638" i="5"/>
  <c r="A637" i="5"/>
  <c r="A636" i="5"/>
  <c r="A635" i="5"/>
  <c r="A634" i="5"/>
  <c r="A633" i="5"/>
  <c r="A632" i="5"/>
  <c r="A631" i="5"/>
  <c r="A630" i="5"/>
  <c r="A629" i="5"/>
  <c r="A628" i="5"/>
  <c r="A627" i="5"/>
  <c r="A626" i="5"/>
  <c r="A625" i="5"/>
  <c r="A624" i="5"/>
  <c r="A623" i="5"/>
  <c r="A622" i="5"/>
  <c r="A621" i="5"/>
  <c r="A620" i="5"/>
  <c r="A619" i="5"/>
  <c r="A618" i="5"/>
  <c r="A617" i="5"/>
  <c r="A616" i="5"/>
  <c r="A615" i="5"/>
  <c r="A614" i="5"/>
  <c r="A613" i="5"/>
  <c r="A612" i="5"/>
  <c r="A611" i="5"/>
  <c r="A610" i="5"/>
  <c r="A609" i="5"/>
  <c r="A608" i="5"/>
  <c r="A607" i="5"/>
  <c r="A606" i="5"/>
  <c r="A605" i="5"/>
  <c r="A604" i="5"/>
  <c r="A603" i="5"/>
  <c r="A602" i="5"/>
  <c r="A601" i="5"/>
  <c r="A600" i="5"/>
  <c r="A599" i="5"/>
  <c r="A598" i="5"/>
  <c r="A597" i="5"/>
  <c r="A596" i="5"/>
  <c r="A595" i="5"/>
  <c r="A594" i="5"/>
  <c r="A593" i="5"/>
  <c r="A592" i="5"/>
  <c r="A591" i="5"/>
  <c r="A590" i="5"/>
  <c r="A589" i="5"/>
  <c r="A588" i="5"/>
  <c r="A587" i="5"/>
  <c r="A586" i="5"/>
  <c r="A585" i="5"/>
  <c r="A584" i="5"/>
  <c r="A583" i="5"/>
  <c r="A582" i="5"/>
  <c r="A581" i="5"/>
  <c r="A580" i="5"/>
  <c r="A579" i="5"/>
  <c r="A578" i="5"/>
  <c r="A577" i="5"/>
  <c r="A576" i="5"/>
  <c r="A575" i="5"/>
  <c r="A574" i="5"/>
  <c r="A573" i="5"/>
  <c r="A572" i="5"/>
  <c r="A571" i="5"/>
  <c r="A570" i="5"/>
  <c r="A569" i="5"/>
  <c r="A568" i="5"/>
  <c r="A567" i="5"/>
  <c r="A566" i="5"/>
  <c r="A565" i="5"/>
  <c r="A564" i="5"/>
  <c r="A563" i="5"/>
  <c r="A562" i="5"/>
  <c r="A561" i="5"/>
  <c r="A560" i="5"/>
  <c r="A559" i="5"/>
  <c r="A558" i="5"/>
  <c r="A557" i="5"/>
  <c r="A556" i="5"/>
  <c r="A555" i="5"/>
  <c r="A554" i="5"/>
  <c r="A553" i="5"/>
  <c r="A552" i="5"/>
  <c r="A551" i="5"/>
  <c r="A550" i="5"/>
  <c r="A549" i="5"/>
  <c r="A548" i="5"/>
  <c r="A547" i="5"/>
  <c r="A546" i="5"/>
  <c r="A545" i="5"/>
  <c r="A544" i="5"/>
  <c r="A543" i="5"/>
  <c r="A542" i="5"/>
  <c r="A541" i="5"/>
  <c r="A540" i="5"/>
  <c r="A539" i="5"/>
  <c r="A538" i="5"/>
  <c r="A537" i="5"/>
  <c r="A536" i="5"/>
  <c r="A535" i="5"/>
  <c r="A534" i="5"/>
  <c r="A533" i="5"/>
  <c r="A532" i="5"/>
  <c r="A531" i="5"/>
  <c r="A530" i="5"/>
  <c r="A529" i="5"/>
  <c r="A528" i="5"/>
  <c r="A527" i="5"/>
  <c r="A526" i="5"/>
  <c r="A525" i="5"/>
  <c r="A524" i="5"/>
  <c r="A523" i="5"/>
  <c r="A522" i="5"/>
  <c r="A521" i="5"/>
  <c r="A520" i="5"/>
  <c r="A519" i="5"/>
  <c r="A518" i="5"/>
  <c r="A517" i="5"/>
  <c r="A516" i="5"/>
  <c r="A515" i="5"/>
  <c r="A514" i="5"/>
  <c r="A513" i="5"/>
  <c r="A512" i="5"/>
  <c r="A511" i="5"/>
  <c r="A510" i="5"/>
  <c r="A509" i="5"/>
  <c r="A508" i="5"/>
  <c r="A507" i="5"/>
  <c r="A506" i="5"/>
  <c r="A505" i="5"/>
  <c r="A504" i="5"/>
  <c r="A503" i="5"/>
  <c r="A502" i="5"/>
  <c r="A501" i="5"/>
  <c r="A500" i="5"/>
  <c r="A499" i="5"/>
  <c r="A498" i="5"/>
  <c r="A497" i="5"/>
  <c r="A496" i="5"/>
  <c r="A495" i="5"/>
  <c r="A494" i="5"/>
  <c r="A493" i="5"/>
  <c r="A492" i="5"/>
  <c r="A491" i="5"/>
  <c r="A490" i="5"/>
  <c r="A489" i="5"/>
  <c r="A488" i="5"/>
  <c r="A487" i="5"/>
  <c r="A486" i="5"/>
  <c r="A485" i="5"/>
  <c r="A484" i="5"/>
  <c r="A483" i="5"/>
  <c r="A482" i="5"/>
  <c r="A481" i="5"/>
  <c r="A480" i="5"/>
  <c r="A479" i="5"/>
  <c r="A478" i="5"/>
  <c r="A477" i="5"/>
  <c r="A476" i="5"/>
  <c r="A475" i="5"/>
  <c r="A474" i="5"/>
  <c r="A473" i="5"/>
  <c r="A472" i="5"/>
  <c r="A471" i="5"/>
  <c r="A470" i="5"/>
  <c r="A469" i="5"/>
  <c r="A468" i="5"/>
  <c r="A467" i="5"/>
  <c r="A466" i="5"/>
  <c r="A465" i="5"/>
  <c r="A464" i="5"/>
  <c r="A463" i="5"/>
  <c r="A462" i="5"/>
  <c r="A461" i="5"/>
  <c r="A460" i="5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9" i="5"/>
  <c r="A438" i="5"/>
  <c r="A437" i="5"/>
  <c r="A436" i="5"/>
  <c r="A435" i="5"/>
  <c r="A434" i="5"/>
  <c r="A433" i="5"/>
  <c r="A432" i="5"/>
  <c r="A431" i="5"/>
  <c r="A430" i="5"/>
  <c r="A429" i="5"/>
  <c r="A428" i="5"/>
  <c r="A427" i="5"/>
  <c r="A426" i="5"/>
  <c r="A425" i="5"/>
  <c r="A424" i="5"/>
  <c r="A423" i="5"/>
  <c r="A422" i="5"/>
  <c r="A421" i="5"/>
  <c r="A420" i="5"/>
  <c r="A419" i="5"/>
  <c r="A418" i="5"/>
  <c r="A417" i="5"/>
  <c r="A416" i="5"/>
  <c r="A415" i="5"/>
  <c r="A414" i="5"/>
  <c r="A413" i="5"/>
  <c r="A412" i="5"/>
  <c r="A411" i="5"/>
  <c r="A410" i="5"/>
  <c r="A409" i="5"/>
  <c r="A408" i="5"/>
  <c r="A407" i="5"/>
  <c r="A406" i="5"/>
  <c r="A405" i="5"/>
  <c r="A404" i="5"/>
  <c r="A403" i="5"/>
  <c r="A402" i="5"/>
  <c r="A401" i="5"/>
  <c r="A400" i="5"/>
  <c r="A399" i="5"/>
  <c r="A398" i="5"/>
  <c r="A397" i="5"/>
  <c r="A396" i="5"/>
  <c r="A395" i="5"/>
  <c r="A394" i="5"/>
  <c r="A393" i="5"/>
  <c r="A392" i="5"/>
  <c r="A391" i="5"/>
  <c r="A390" i="5"/>
  <c r="A389" i="5"/>
  <c r="A388" i="5"/>
  <c r="A387" i="5"/>
  <c r="A386" i="5"/>
  <c r="A385" i="5"/>
  <c r="A384" i="5"/>
  <c r="A383" i="5"/>
  <c r="A382" i="5"/>
  <c r="A381" i="5"/>
  <c r="A380" i="5"/>
  <c r="A379" i="5"/>
  <c r="A378" i="5"/>
  <c r="A377" i="5"/>
  <c r="A376" i="5"/>
  <c r="A375" i="5"/>
  <c r="A374" i="5"/>
  <c r="A373" i="5"/>
  <c r="A372" i="5"/>
  <c r="A371" i="5"/>
  <c r="A370" i="5"/>
  <c r="A369" i="5"/>
  <c r="A368" i="5"/>
  <c r="A367" i="5"/>
  <c r="A366" i="5"/>
  <c r="A365" i="5"/>
  <c r="A364" i="5"/>
  <c r="A363" i="5"/>
  <c r="A362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4" i="5"/>
  <c r="A343" i="5"/>
  <c r="A342" i="5"/>
  <c r="A341" i="5"/>
  <c r="A340" i="5"/>
  <c r="A339" i="5"/>
  <c r="A338" i="5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3" i="5"/>
  <c r="A12" i="5"/>
  <c r="A11" i="5"/>
  <c r="A10" i="5"/>
  <c r="A9" i="5"/>
  <c r="A8" i="5"/>
  <c r="A7" i="5"/>
  <c r="A6" i="5"/>
  <c r="A5" i="5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2955" i="4"/>
  <c r="A2956" i="4"/>
  <c r="A2957" i="4"/>
  <c r="A2958" i="4"/>
  <c r="A2959" i="4"/>
  <c r="A2960" i="4"/>
  <c r="A2961" i="4"/>
  <c r="A2962" i="4"/>
  <c r="A2963" i="4"/>
  <c r="A2964" i="4"/>
  <c r="A2965" i="4"/>
  <c r="A2966" i="4"/>
  <c r="A2967" i="4"/>
  <c r="A2968" i="4"/>
  <c r="A2969" i="4"/>
  <c r="A2970" i="4"/>
  <c r="A2971" i="4"/>
  <c r="A2972" i="4"/>
  <c r="A2973" i="4"/>
  <c r="A2974" i="4"/>
  <c r="A2975" i="4"/>
  <c r="A2976" i="4"/>
  <c r="A2977" i="4"/>
  <c r="A2978" i="4"/>
  <c r="A2979" i="4"/>
  <c r="A2980" i="4"/>
  <c r="A2981" i="4"/>
  <c r="A2982" i="4"/>
  <c r="A2983" i="4"/>
  <c r="A2984" i="4"/>
  <c r="A2985" i="4"/>
  <c r="A2986" i="4"/>
  <c r="A2987" i="4"/>
  <c r="A2988" i="4"/>
  <c r="A2989" i="4"/>
  <c r="A2990" i="4"/>
  <c r="A2991" i="4"/>
  <c r="A2992" i="4"/>
  <c r="A2993" i="4"/>
  <c r="A2994" i="4"/>
  <c r="A2995" i="4"/>
  <c r="A2996" i="4"/>
  <c r="A2997" i="4"/>
  <c r="A2998" i="4"/>
  <c r="A2999" i="4"/>
  <c r="A3000" i="4"/>
  <c r="A7" i="4"/>
  <c r="A8" i="4"/>
  <c r="A9" i="4"/>
  <c r="A10" i="4"/>
  <c r="A11" i="4"/>
  <c r="A12" i="4"/>
  <c r="A6" i="4"/>
  <c r="A5" i="4"/>
  <c r="A4" i="4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6" i="1"/>
  <c r="A7" i="1" s="1"/>
  <c r="A8" i="1" s="1"/>
  <c r="A9" i="1" s="1"/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4" i="4"/>
  <c r="E13" i="6" l="1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1562" i="6"/>
  <c r="E1563" i="6"/>
  <c r="E1564" i="6"/>
  <c r="E1565" i="6"/>
  <c r="E1566" i="6"/>
  <c r="E1567" i="6"/>
  <c r="E1568" i="6"/>
  <c r="E1569" i="6"/>
  <c r="E1570" i="6"/>
  <c r="E1571" i="6"/>
  <c r="E1572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5" i="6"/>
  <c r="E1756" i="6"/>
  <c r="E1757" i="6"/>
  <c r="E1758" i="6"/>
  <c r="E1759" i="6"/>
  <c r="E1760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8" i="6"/>
  <c r="E1829" i="6"/>
  <c r="E1830" i="6"/>
  <c r="E1831" i="6"/>
  <c r="E1832" i="6"/>
  <c r="E1833" i="6"/>
  <c r="E1834" i="6"/>
  <c r="E1835" i="6"/>
  <c r="E1836" i="6"/>
  <c r="E1837" i="6"/>
  <c r="E1838" i="6"/>
  <c r="E1839" i="6"/>
  <c r="E1840" i="6"/>
  <c r="E1841" i="6"/>
  <c r="E1842" i="6"/>
  <c r="E1843" i="6"/>
  <c r="E1844" i="6"/>
  <c r="E1845" i="6"/>
  <c r="E1846" i="6"/>
  <c r="E1847" i="6"/>
  <c r="E1848" i="6"/>
  <c r="E1849" i="6"/>
  <c r="E1850" i="6"/>
  <c r="E1851" i="6"/>
  <c r="E1852" i="6"/>
  <c r="E1853" i="6"/>
  <c r="E1854" i="6"/>
  <c r="E1855" i="6"/>
  <c r="E1856" i="6"/>
  <c r="E1857" i="6"/>
  <c r="E1858" i="6"/>
  <c r="E1859" i="6"/>
  <c r="E1860" i="6"/>
  <c r="E1861" i="6"/>
  <c r="E1862" i="6"/>
  <c r="E1863" i="6"/>
  <c r="E1864" i="6"/>
  <c r="E1865" i="6"/>
  <c r="E1866" i="6"/>
  <c r="E1867" i="6"/>
  <c r="E1868" i="6"/>
  <c r="E1869" i="6"/>
  <c r="E1870" i="6"/>
  <c r="E1871" i="6"/>
  <c r="E1872" i="6"/>
  <c r="E1873" i="6"/>
  <c r="E1874" i="6"/>
  <c r="E1875" i="6"/>
  <c r="E1876" i="6"/>
  <c r="E1877" i="6"/>
  <c r="E1878" i="6"/>
  <c r="E1879" i="6"/>
  <c r="E1880" i="6"/>
  <c r="E1881" i="6"/>
  <c r="E1882" i="6"/>
  <c r="E1883" i="6"/>
  <c r="E1884" i="6"/>
  <c r="E1885" i="6"/>
  <c r="E1886" i="6"/>
  <c r="E1887" i="6"/>
  <c r="E1888" i="6"/>
  <c r="E1889" i="6"/>
  <c r="E1890" i="6"/>
  <c r="E1891" i="6"/>
  <c r="E1892" i="6"/>
  <c r="E1893" i="6"/>
  <c r="E1894" i="6"/>
  <c r="E1895" i="6"/>
  <c r="E1896" i="6"/>
  <c r="E1897" i="6"/>
  <c r="E1898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4" i="6"/>
  <c r="E1925" i="6"/>
  <c r="E1926" i="6"/>
  <c r="E1927" i="6"/>
  <c r="E1928" i="6"/>
  <c r="E1929" i="6"/>
  <c r="E1930" i="6"/>
  <c r="E1931" i="6"/>
  <c r="E1932" i="6"/>
  <c r="E1933" i="6"/>
  <c r="E1934" i="6"/>
  <c r="E1935" i="6"/>
  <c r="E1936" i="6"/>
  <c r="E1937" i="6"/>
  <c r="E1938" i="6"/>
  <c r="E1939" i="6"/>
  <c r="E1940" i="6"/>
  <c r="E1941" i="6"/>
  <c r="E1942" i="6"/>
  <c r="E1943" i="6"/>
  <c r="E1944" i="6"/>
  <c r="E1945" i="6"/>
  <c r="E1946" i="6"/>
  <c r="E1947" i="6"/>
  <c r="E1948" i="6"/>
  <c r="E1949" i="6"/>
  <c r="E1950" i="6"/>
  <c r="E1951" i="6"/>
  <c r="E1952" i="6"/>
  <c r="E1953" i="6"/>
  <c r="E1954" i="6"/>
  <c r="E1955" i="6"/>
  <c r="E1956" i="6"/>
  <c r="E1957" i="6"/>
  <c r="E1958" i="6"/>
  <c r="E1959" i="6"/>
  <c r="E1960" i="6"/>
  <c r="E1961" i="6"/>
  <c r="E1962" i="6"/>
  <c r="E1963" i="6"/>
  <c r="E1964" i="6"/>
  <c r="E1965" i="6"/>
  <c r="E1966" i="6"/>
  <c r="E1967" i="6"/>
  <c r="E1968" i="6"/>
  <c r="E1969" i="6"/>
  <c r="E1970" i="6"/>
  <c r="E1971" i="6"/>
  <c r="E1972" i="6"/>
  <c r="E1973" i="6"/>
  <c r="E1974" i="6"/>
  <c r="E1975" i="6"/>
  <c r="E1976" i="6"/>
  <c r="E1977" i="6"/>
  <c r="E1978" i="6"/>
  <c r="E1979" i="6"/>
  <c r="E1980" i="6"/>
  <c r="E1981" i="6"/>
  <c r="E1982" i="6"/>
  <c r="E1983" i="6"/>
  <c r="E1984" i="6"/>
  <c r="E1985" i="6"/>
  <c r="E1986" i="6"/>
  <c r="E1987" i="6"/>
  <c r="E1988" i="6"/>
  <c r="E1989" i="6"/>
  <c r="E1990" i="6"/>
  <c r="E1991" i="6"/>
  <c r="E1992" i="6"/>
  <c r="E1993" i="6"/>
  <c r="E1994" i="6"/>
  <c r="E1995" i="6"/>
  <c r="E1996" i="6"/>
  <c r="E1997" i="6"/>
  <c r="E1998" i="6"/>
  <c r="E1999" i="6"/>
  <c r="E2000" i="6"/>
  <c r="E2001" i="6"/>
  <c r="E2002" i="6"/>
  <c r="E2003" i="6"/>
  <c r="E2004" i="6"/>
  <c r="E2005" i="6"/>
  <c r="E2006" i="6"/>
  <c r="E2007" i="6"/>
  <c r="E2008" i="6"/>
  <c r="E2009" i="6"/>
  <c r="E2010" i="6"/>
  <c r="E2011" i="6"/>
  <c r="E2012" i="6"/>
  <c r="E2013" i="6"/>
  <c r="E2014" i="6"/>
  <c r="E2015" i="6"/>
  <c r="E2016" i="6"/>
  <c r="E2017" i="6"/>
  <c r="E2018" i="6"/>
  <c r="E2019" i="6"/>
  <c r="E2020" i="6"/>
  <c r="E2021" i="6"/>
  <c r="E2022" i="6"/>
  <c r="E2023" i="6"/>
  <c r="E2024" i="6"/>
  <c r="E2025" i="6"/>
  <c r="E2026" i="6"/>
  <c r="E2027" i="6"/>
  <c r="E2028" i="6"/>
  <c r="E2029" i="6"/>
  <c r="E2030" i="6"/>
  <c r="E2031" i="6"/>
  <c r="E2032" i="6"/>
  <c r="E2033" i="6"/>
  <c r="E2034" i="6"/>
  <c r="E2035" i="6"/>
  <c r="E2036" i="6"/>
  <c r="E2037" i="6"/>
  <c r="E2038" i="6"/>
  <c r="E2039" i="6"/>
  <c r="E2040" i="6"/>
  <c r="E2041" i="6"/>
  <c r="E2042" i="6"/>
  <c r="E2043" i="6"/>
  <c r="E2044" i="6"/>
  <c r="E2045" i="6"/>
  <c r="E2046" i="6"/>
  <c r="E2047" i="6"/>
  <c r="E2048" i="6"/>
  <c r="E2049" i="6"/>
  <c r="E2050" i="6"/>
  <c r="E2051" i="6"/>
  <c r="E2052" i="6"/>
  <c r="E2053" i="6"/>
  <c r="E2054" i="6"/>
  <c r="E2055" i="6"/>
  <c r="E2056" i="6"/>
  <c r="E2057" i="6"/>
  <c r="E2058" i="6"/>
  <c r="E2059" i="6"/>
  <c r="E2060" i="6"/>
  <c r="E2061" i="6"/>
  <c r="E2062" i="6"/>
  <c r="E2063" i="6"/>
  <c r="E2064" i="6"/>
  <c r="E2065" i="6"/>
  <c r="E2066" i="6"/>
  <c r="E2067" i="6"/>
  <c r="E2068" i="6"/>
  <c r="E2069" i="6"/>
  <c r="E2070" i="6"/>
  <c r="E2071" i="6"/>
  <c r="E2072" i="6"/>
  <c r="E2073" i="6"/>
  <c r="E2074" i="6"/>
  <c r="E2075" i="6"/>
  <c r="E2076" i="6"/>
  <c r="E2077" i="6"/>
  <c r="E2078" i="6"/>
  <c r="E2079" i="6"/>
  <c r="E2080" i="6"/>
  <c r="E2081" i="6"/>
  <c r="E2082" i="6"/>
  <c r="E2083" i="6"/>
  <c r="E2084" i="6"/>
  <c r="E2085" i="6"/>
  <c r="E2086" i="6"/>
  <c r="E2087" i="6"/>
  <c r="E2088" i="6"/>
  <c r="E2089" i="6"/>
  <c r="E2090" i="6"/>
  <c r="E2091" i="6"/>
  <c r="E2092" i="6"/>
  <c r="E2093" i="6"/>
  <c r="E2094" i="6"/>
  <c r="E2095" i="6"/>
  <c r="E2096" i="6"/>
  <c r="E2097" i="6"/>
  <c r="E2098" i="6"/>
  <c r="E2099" i="6"/>
  <c r="E2100" i="6"/>
  <c r="E2101" i="6"/>
  <c r="E2102" i="6"/>
  <c r="E2103" i="6"/>
  <c r="E2104" i="6"/>
  <c r="E2105" i="6"/>
  <c r="E2106" i="6"/>
  <c r="E2107" i="6"/>
  <c r="E2108" i="6"/>
  <c r="E2109" i="6"/>
  <c r="E2110" i="6"/>
  <c r="E2111" i="6"/>
  <c r="E2112" i="6"/>
  <c r="E2113" i="6"/>
  <c r="E2114" i="6"/>
  <c r="E2115" i="6"/>
  <c r="E2116" i="6"/>
  <c r="E2117" i="6"/>
  <c r="E2118" i="6"/>
  <c r="E2119" i="6"/>
  <c r="E2120" i="6"/>
  <c r="E2121" i="6"/>
  <c r="E2122" i="6"/>
  <c r="E2123" i="6"/>
  <c r="E2124" i="6"/>
  <c r="E2125" i="6"/>
  <c r="E2126" i="6"/>
  <c r="E2127" i="6"/>
  <c r="E2128" i="6"/>
  <c r="E2129" i="6"/>
  <c r="E2130" i="6"/>
  <c r="E2131" i="6"/>
  <c r="E2132" i="6"/>
  <c r="E2133" i="6"/>
  <c r="E2134" i="6"/>
  <c r="E2135" i="6"/>
  <c r="E2136" i="6"/>
  <c r="E2137" i="6"/>
  <c r="E2138" i="6"/>
  <c r="E2139" i="6"/>
  <c r="E2140" i="6"/>
  <c r="E2141" i="6"/>
  <c r="E2142" i="6"/>
  <c r="E2143" i="6"/>
  <c r="E2144" i="6"/>
  <c r="E2145" i="6"/>
  <c r="E2146" i="6"/>
  <c r="E2147" i="6"/>
  <c r="E2148" i="6"/>
  <c r="E2149" i="6"/>
  <c r="E2150" i="6"/>
  <c r="E2151" i="6"/>
  <c r="E2152" i="6"/>
  <c r="E2153" i="6"/>
  <c r="E2154" i="6"/>
  <c r="E2155" i="6"/>
  <c r="E2156" i="6"/>
  <c r="E2157" i="6"/>
  <c r="E2158" i="6"/>
  <c r="E2159" i="6"/>
  <c r="E2160" i="6"/>
  <c r="E2161" i="6"/>
  <c r="E2162" i="6"/>
  <c r="E2163" i="6"/>
  <c r="E2164" i="6"/>
  <c r="E2165" i="6"/>
  <c r="E2166" i="6"/>
  <c r="E2167" i="6"/>
  <c r="E2168" i="6"/>
  <c r="E2169" i="6"/>
  <c r="E2170" i="6"/>
  <c r="E2171" i="6"/>
  <c r="E2172" i="6"/>
  <c r="E2173" i="6"/>
  <c r="E2174" i="6"/>
  <c r="E2175" i="6"/>
  <c r="E2176" i="6"/>
  <c r="E2177" i="6"/>
  <c r="E2178" i="6"/>
  <c r="E2179" i="6"/>
  <c r="E2180" i="6"/>
  <c r="E2181" i="6"/>
  <c r="E2182" i="6"/>
  <c r="E2183" i="6"/>
  <c r="E2184" i="6"/>
  <c r="E2185" i="6"/>
  <c r="E2186" i="6"/>
  <c r="E2187" i="6"/>
  <c r="E2188" i="6"/>
  <c r="E2189" i="6"/>
  <c r="E2190" i="6"/>
  <c r="E2191" i="6"/>
  <c r="E2192" i="6"/>
  <c r="E2193" i="6"/>
  <c r="E2194" i="6"/>
  <c r="E2195" i="6"/>
  <c r="E2196" i="6"/>
  <c r="E2197" i="6"/>
  <c r="E2198" i="6"/>
  <c r="E2199" i="6"/>
  <c r="E2200" i="6"/>
  <c r="E2201" i="6"/>
  <c r="E2202" i="6"/>
  <c r="E2203" i="6"/>
  <c r="E2204" i="6"/>
  <c r="E2205" i="6"/>
  <c r="E2206" i="6"/>
  <c r="E2207" i="6"/>
  <c r="E2208" i="6"/>
  <c r="E2209" i="6"/>
  <c r="E2210" i="6"/>
  <c r="E2211" i="6"/>
  <c r="E2212" i="6"/>
  <c r="E2213" i="6"/>
  <c r="E2214" i="6"/>
  <c r="E2215" i="6"/>
  <c r="E2216" i="6"/>
  <c r="E2217" i="6"/>
  <c r="E2218" i="6"/>
  <c r="E2219" i="6"/>
  <c r="E2220" i="6"/>
  <c r="E2221" i="6"/>
  <c r="E2222" i="6"/>
  <c r="E2223" i="6"/>
  <c r="E2224" i="6"/>
  <c r="E2225" i="6"/>
  <c r="E2226" i="6"/>
  <c r="E2227" i="6"/>
  <c r="E2228" i="6"/>
  <c r="E2229" i="6"/>
  <c r="E2230" i="6"/>
  <c r="E2231" i="6"/>
  <c r="E2232" i="6"/>
  <c r="E2233" i="6"/>
  <c r="E2234" i="6"/>
  <c r="E2235" i="6"/>
  <c r="E2236" i="6"/>
  <c r="E2237" i="6"/>
  <c r="E2238" i="6"/>
  <c r="E2239" i="6"/>
  <c r="E2240" i="6"/>
  <c r="E2241" i="6"/>
  <c r="E2242" i="6"/>
  <c r="E2243" i="6"/>
  <c r="E2244" i="6"/>
  <c r="E2245" i="6"/>
  <c r="E2246" i="6"/>
  <c r="E2247" i="6"/>
  <c r="E2248" i="6"/>
  <c r="E2249" i="6"/>
  <c r="E2250" i="6"/>
  <c r="E2251" i="6"/>
  <c r="E2252" i="6"/>
  <c r="E2253" i="6"/>
  <c r="E2254" i="6"/>
  <c r="E2255" i="6"/>
  <c r="E2256" i="6"/>
  <c r="E2257" i="6"/>
  <c r="E2258" i="6"/>
  <c r="E2259" i="6"/>
  <c r="E2260" i="6"/>
  <c r="E2261" i="6"/>
  <c r="E2262" i="6"/>
  <c r="E2263" i="6"/>
  <c r="E2264" i="6"/>
  <c r="E2265" i="6"/>
  <c r="E2266" i="6"/>
  <c r="E2267" i="6"/>
  <c r="E2268" i="6"/>
  <c r="E2269" i="6"/>
  <c r="E2270" i="6"/>
  <c r="E2271" i="6"/>
  <c r="E2272" i="6"/>
  <c r="E2273" i="6"/>
  <c r="E2274" i="6"/>
  <c r="E2275" i="6"/>
  <c r="E2276" i="6"/>
  <c r="E2277" i="6"/>
  <c r="E2278" i="6"/>
  <c r="E2279" i="6"/>
  <c r="E2280" i="6"/>
  <c r="E2281" i="6"/>
  <c r="E2282" i="6"/>
  <c r="E2283" i="6"/>
  <c r="E2284" i="6"/>
  <c r="E2285" i="6"/>
  <c r="E2286" i="6"/>
  <c r="E2287" i="6"/>
  <c r="E2288" i="6"/>
  <c r="E2289" i="6"/>
  <c r="E2290" i="6"/>
  <c r="E2291" i="6"/>
  <c r="E2292" i="6"/>
  <c r="E2293" i="6"/>
  <c r="E2294" i="6"/>
  <c r="E2295" i="6"/>
  <c r="E2296" i="6"/>
  <c r="E2297" i="6"/>
  <c r="E2298" i="6"/>
  <c r="E2299" i="6"/>
  <c r="E2300" i="6"/>
  <c r="E2301" i="6"/>
  <c r="E2302" i="6"/>
  <c r="E2303" i="6"/>
  <c r="E2304" i="6"/>
  <c r="E2305" i="6"/>
  <c r="E2306" i="6"/>
  <c r="E2307" i="6"/>
  <c r="E2308" i="6"/>
  <c r="E2309" i="6"/>
  <c r="E2310" i="6"/>
  <c r="E2311" i="6"/>
  <c r="E2312" i="6"/>
  <c r="E2313" i="6"/>
  <c r="E2314" i="6"/>
  <c r="E2315" i="6"/>
  <c r="E2316" i="6"/>
  <c r="E2317" i="6"/>
  <c r="E2318" i="6"/>
  <c r="E2319" i="6"/>
  <c r="E2320" i="6"/>
  <c r="E2321" i="6"/>
  <c r="E2322" i="6"/>
  <c r="E2323" i="6"/>
  <c r="E2324" i="6"/>
  <c r="E2325" i="6"/>
  <c r="E2326" i="6"/>
  <c r="E2327" i="6"/>
  <c r="E2328" i="6"/>
  <c r="E2329" i="6"/>
  <c r="E2330" i="6"/>
  <c r="E2331" i="6"/>
  <c r="E2332" i="6"/>
  <c r="E2333" i="6"/>
  <c r="E2334" i="6"/>
  <c r="E2335" i="6"/>
  <c r="E2336" i="6"/>
  <c r="E2337" i="6"/>
  <c r="E2338" i="6"/>
  <c r="E2339" i="6"/>
  <c r="E2340" i="6"/>
  <c r="E2341" i="6"/>
  <c r="E2342" i="6"/>
  <c r="E2343" i="6"/>
  <c r="E2344" i="6"/>
  <c r="E2345" i="6"/>
  <c r="E2346" i="6"/>
  <c r="E2347" i="6"/>
  <c r="E2348" i="6"/>
  <c r="E2349" i="6"/>
  <c r="E2350" i="6"/>
  <c r="E2351" i="6"/>
  <c r="E2352" i="6"/>
  <c r="E2353" i="6"/>
  <c r="E2354" i="6"/>
  <c r="E2355" i="6"/>
  <c r="E2356" i="6"/>
  <c r="E2357" i="6"/>
  <c r="E2358" i="6"/>
  <c r="E2359" i="6"/>
  <c r="E2360" i="6"/>
  <c r="E2361" i="6"/>
  <c r="E2362" i="6"/>
  <c r="E2363" i="6"/>
  <c r="E2364" i="6"/>
  <c r="E2365" i="6"/>
  <c r="E2366" i="6"/>
  <c r="E2367" i="6"/>
  <c r="E2368" i="6"/>
  <c r="E2369" i="6"/>
  <c r="E2370" i="6"/>
  <c r="E2371" i="6"/>
  <c r="E2372" i="6"/>
  <c r="E2373" i="6"/>
  <c r="E2374" i="6"/>
  <c r="E2375" i="6"/>
  <c r="E2376" i="6"/>
  <c r="E2377" i="6"/>
  <c r="E2378" i="6"/>
  <c r="E2379" i="6"/>
  <c r="E2380" i="6"/>
  <c r="E2381" i="6"/>
  <c r="E2382" i="6"/>
  <c r="E2383" i="6"/>
  <c r="E2384" i="6"/>
  <c r="E2385" i="6"/>
  <c r="E2386" i="6"/>
  <c r="E2387" i="6"/>
  <c r="E2388" i="6"/>
  <c r="E2389" i="6"/>
  <c r="E2390" i="6"/>
  <c r="E2391" i="6"/>
  <c r="E2392" i="6"/>
  <c r="E2393" i="6"/>
  <c r="E2394" i="6"/>
  <c r="E2395" i="6"/>
  <c r="E2396" i="6"/>
  <c r="E2397" i="6"/>
  <c r="E2398" i="6"/>
  <c r="E2399" i="6"/>
  <c r="E2400" i="6"/>
  <c r="E2401" i="6"/>
  <c r="E2402" i="6"/>
  <c r="E2403" i="6"/>
  <c r="E2404" i="6"/>
  <c r="E2405" i="6"/>
  <c r="E2406" i="6"/>
  <c r="E2407" i="6"/>
  <c r="E2408" i="6"/>
  <c r="E2409" i="6"/>
  <c r="E2410" i="6"/>
  <c r="E2411" i="6"/>
  <c r="E2412" i="6"/>
  <c r="E2413" i="6"/>
  <c r="E2414" i="6"/>
  <c r="E2415" i="6"/>
  <c r="E2416" i="6"/>
  <c r="E2417" i="6"/>
  <c r="E2418" i="6"/>
  <c r="E2419" i="6"/>
  <c r="E2420" i="6"/>
  <c r="E2421" i="6"/>
  <c r="E2422" i="6"/>
  <c r="E2423" i="6"/>
  <c r="E2424" i="6"/>
  <c r="E2425" i="6"/>
  <c r="E2426" i="6"/>
  <c r="E2427" i="6"/>
  <c r="E2428" i="6"/>
  <c r="E2429" i="6"/>
  <c r="E2430" i="6"/>
  <c r="E2431" i="6"/>
  <c r="E2432" i="6"/>
  <c r="E2433" i="6"/>
  <c r="E2434" i="6"/>
  <c r="E2435" i="6"/>
  <c r="E2436" i="6"/>
  <c r="E2437" i="6"/>
  <c r="E2438" i="6"/>
  <c r="E2439" i="6"/>
  <c r="E2440" i="6"/>
  <c r="E2441" i="6"/>
  <c r="E2442" i="6"/>
  <c r="E2443" i="6"/>
  <c r="E2444" i="6"/>
  <c r="E2445" i="6"/>
  <c r="E2446" i="6"/>
  <c r="E2447" i="6"/>
  <c r="E2448" i="6"/>
  <c r="E2449" i="6"/>
  <c r="E2450" i="6"/>
  <c r="E2451" i="6"/>
  <c r="E2452" i="6"/>
  <c r="E2453" i="6"/>
  <c r="E2454" i="6"/>
  <c r="E2455" i="6"/>
  <c r="E2456" i="6"/>
  <c r="E2457" i="6"/>
  <c r="E2458" i="6"/>
  <c r="E2459" i="6"/>
  <c r="E2460" i="6"/>
  <c r="E2461" i="6"/>
  <c r="E2462" i="6"/>
  <c r="E2463" i="6"/>
  <c r="E2464" i="6"/>
  <c r="E2465" i="6"/>
  <c r="E2466" i="6"/>
  <c r="E2467" i="6"/>
  <c r="E2468" i="6"/>
  <c r="E2469" i="6"/>
  <c r="E2470" i="6"/>
  <c r="E2471" i="6"/>
  <c r="E2472" i="6"/>
  <c r="E2473" i="6"/>
  <c r="E2474" i="6"/>
  <c r="E2475" i="6"/>
  <c r="E2476" i="6"/>
  <c r="E2477" i="6"/>
  <c r="E2478" i="6"/>
  <c r="E2479" i="6"/>
  <c r="E2480" i="6"/>
  <c r="E2481" i="6"/>
  <c r="E2482" i="6"/>
  <c r="E2483" i="6"/>
  <c r="E2484" i="6"/>
  <c r="E2485" i="6"/>
  <c r="E2486" i="6"/>
  <c r="E2487" i="6"/>
  <c r="E2488" i="6"/>
  <c r="E2489" i="6"/>
  <c r="E2490" i="6"/>
  <c r="E2491" i="6"/>
  <c r="E2492" i="6"/>
  <c r="E2493" i="6"/>
  <c r="E2494" i="6"/>
  <c r="E2495" i="6"/>
  <c r="E2496" i="6"/>
  <c r="E2497" i="6"/>
  <c r="E2498" i="6"/>
  <c r="E2499" i="6"/>
  <c r="E2500" i="6"/>
  <c r="E2501" i="6"/>
  <c r="E2502" i="6"/>
  <c r="E2503" i="6"/>
  <c r="E2504" i="6"/>
  <c r="E2505" i="6"/>
  <c r="E2506" i="6"/>
  <c r="E2507" i="6"/>
  <c r="E2508" i="6"/>
  <c r="E2509" i="6"/>
  <c r="E2510" i="6"/>
  <c r="E2511" i="6"/>
  <c r="E2512" i="6"/>
  <c r="E2513" i="6"/>
  <c r="E2514" i="6"/>
  <c r="E2515" i="6"/>
  <c r="E2516" i="6"/>
  <c r="E2517" i="6"/>
  <c r="E2518" i="6"/>
  <c r="E2519" i="6"/>
  <c r="E2520" i="6"/>
  <c r="E2521" i="6"/>
  <c r="E2522" i="6"/>
  <c r="E2523" i="6"/>
  <c r="E2524" i="6"/>
  <c r="E2525" i="6"/>
  <c r="E2526" i="6"/>
  <c r="E2527" i="6"/>
  <c r="E2528" i="6"/>
  <c r="E2529" i="6"/>
  <c r="E2530" i="6"/>
  <c r="E2531" i="6"/>
  <c r="E2532" i="6"/>
  <c r="E2533" i="6"/>
  <c r="E2534" i="6"/>
  <c r="E2535" i="6"/>
  <c r="E2536" i="6"/>
  <c r="E2537" i="6"/>
  <c r="E2538" i="6"/>
  <c r="E2539" i="6"/>
  <c r="E2540" i="6"/>
  <c r="E2541" i="6"/>
  <c r="E2542" i="6"/>
  <c r="E2543" i="6"/>
  <c r="E2544" i="6"/>
  <c r="E2545" i="6"/>
  <c r="E2546" i="6"/>
  <c r="E2547" i="6"/>
  <c r="E2548" i="6"/>
  <c r="E2549" i="6"/>
  <c r="E2550" i="6"/>
  <c r="E2551" i="6"/>
  <c r="E2552" i="6"/>
  <c r="E2553" i="6"/>
  <c r="E2554" i="6"/>
  <c r="E2555" i="6"/>
  <c r="E2556" i="6"/>
  <c r="E2557" i="6"/>
  <c r="E2558" i="6"/>
  <c r="E2559" i="6"/>
  <c r="E2560" i="6"/>
  <c r="E2561" i="6"/>
  <c r="E2562" i="6"/>
  <c r="E2563" i="6"/>
  <c r="E2564" i="6"/>
  <c r="E2565" i="6"/>
  <c r="E2566" i="6"/>
  <c r="E2567" i="6"/>
  <c r="E2568" i="6"/>
  <c r="E2569" i="6"/>
  <c r="E2570" i="6"/>
  <c r="E2571" i="6"/>
  <c r="E2572" i="6"/>
  <c r="E2573" i="6"/>
  <c r="E2574" i="6"/>
  <c r="E2575" i="6"/>
  <c r="E2576" i="6"/>
  <c r="E2577" i="6"/>
  <c r="E2578" i="6"/>
  <c r="E2579" i="6"/>
  <c r="E2580" i="6"/>
  <c r="E2581" i="6"/>
  <c r="E2582" i="6"/>
  <c r="E2583" i="6"/>
  <c r="E2584" i="6"/>
  <c r="E2585" i="6"/>
  <c r="E2586" i="6"/>
  <c r="E2587" i="6"/>
  <c r="E2588" i="6"/>
  <c r="E2589" i="6"/>
  <c r="E2590" i="6"/>
  <c r="E2591" i="6"/>
  <c r="E2592" i="6"/>
  <c r="E2593" i="6"/>
  <c r="E2594" i="6"/>
  <c r="E2595" i="6"/>
  <c r="E2596" i="6"/>
  <c r="E2597" i="6"/>
  <c r="E2598" i="6"/>
  <c r="E2599" i="6"/>
  <c r="E2600" i="6"/>
  <c r="E2601" i="6"/>
  <c r="E2602" i="6"/>
  <c r="E2603" i="6"/>
  <c r="E2604" i="6"/>
  <c r="E2605" i="6"/>
  <c r="E2606" i="6"/>
  <c r="E2607" i="6"/>
  <c r="E2608" i="6"/>
  <c r="E2609" i="6"/>
  <c r="E2610" i="6"/>
  <c r="E2611" i="6"/>
  <c r="E2612" i="6"/>
  <c r="E2613" i="6"/>
  <c r="E2614" i="6"/>
  <c r="E2615" i="6"/>
  <c r="E2616" i="6"/>
  <c r="E2617" i="6"/>
  <c r="E2618" i="6"/>
  <c r="E2619" i="6"/>
  <c r="E2620" i="6"/>
  <c r="E2621" i="6"/>
  <c r="E2622" i="6"/>
  <c r="E2623" i="6"/>
  <c r="E2624" i="6"/>
  <c r="E2625" i="6"/>
  <c r="E2626" i="6"/>
  <c r="E2627" i="6"/>
  <c r="E2628" i="6"/>
  <c r="E2629" i="6"/>
  <c r="E2630" i="6"/>
  <c r="E2631" i="6"/>
  <c r="E2632" i="6"/>
  <c r="E2633" i="6"/>
  <c r="E2634" i="6"/>
  <c r="E2635" i="6"/>
  <c r="E2636" i="6"/>
  <c r="E2637" i="6"/>
  <c r="E2638" i="6"/>
  <c r="E2639" i="6"/>
  <c r="E2640" i="6"/>
  <c r="E2641" i="6"/>
  <c r="E2642" i="6"/>
  <c r="E2643" i="6"/>
  <c r="E2644" i="6"/>
  <c r="E2645" i="6"/>
  <c r="E2646" i="6"/>
  <c r="E2647" i="6"/>
  <c r="E2648" i="6"/>
  <c r="E2649" i="6"/>
  <c r="E2650" i="6"/>
  <c r="E2651" i="6"/>
  <c r="E2652" i="6"/>
  <c r="E2653" i="6"/>
  <c r="E2654" i="6"/>
  <c r="E2655" i="6"/>
  <c r="E2656" i="6"/>
  <c r="E2657" i="6"/>
  <c r="E2658" i="6"/>
  <c r="E2659" i="6"/>
  <c r="E2660" i="6"/>
  <c r="E2661" i="6"/>
  <c r="E2662" i="6"/>
  <c r="E2663" i="6"/>
  <c r="E2664" i="6"/>
  <c r="E2665" i="6"/>
  <c r="E2666" i="6"/>
  <c r="E2667" i="6"/>
  <c r="E2668" i="6"/>
  <c r="E2669" i="6"/>
  <c r="E2670" i="6"/>
  <c r="E2671" i="6"/>
  <c r="E2672" i="6"/>
  <c r="E2673" i="6"/>
  <c r="E2674" i="6"/>
  <c r="E2675" i="6"/>
  <c r="E2676" i="6"/>
  <c r="E2677" i="6"/>
  <c r="E2678" i="6"/>
  <c r="E2679" i="6"/>
  <c r="E2680" i="6"/>
  <c r="E2681" i="6"/>
  <c r="E2682" i="6"/>
  <c r="E2683" i="6"/>
  <c r="E2684" i="6"/>
  <c r="E2685" i="6"/>
  <c r="E2686" i="6"/>
  <c r="E2687" i="6"/>
  <c r="E2688" i="6"/>
  <c r="E2689" i="6"/>
  <c r="E2690" i="6"/>
  <c r="E2691" i="6"/>
  <c r="E2692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5" i="6"/>
  <c r="E6" i="6"/>
  <c r="E7" i="6"/>
  <c r="E8" i="6"/>
  <c r="E9" i="6"/>
  <c r="E10" i="6"/>
  <c r="E11" i="6"/>
  <c r="E12" i="6"/>
  <c r="E4" i="6"/>
  <c r="B6" i="2" l="1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5" i="2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2194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6" i="3"/>
  <c r="B2247" i="3"/>
  <c r="B2248" i="3"/>
  <c r="B2249" i="3"/>
  <c r="B2250" i="3"/>
  <c r="B2251" i="3"/>
  <c r="B2252" i="3"/>
  <c r="B2253" i="3"/>
  <c r="B2254" i="3"/>
  <c r="B2255" i="3"/>
  <c r="B2256" i="3"/>
  <c r="B2257" i="3"/>
  <c r="B2258" i="3"/>
  <c r="B2259" i="3"/>
  <c r="B2260" i="3"/>
  <c r="B2261" i="3"/>
  <c r="B2262" i="3"/>
  <c r="B2263" i="3"/>
  <c r="B2264" i="3"/>
  <c r="B2265" i="3"/>
  <c r="B2266" i="3"/>
  <c r="B2267" i="3"/>
  <c r="B2268" i="3"/>
  <c r="B2269" i="3"/>
  <c r="B2270" i="3"/>
  <c r="B2271" i="3"/>
  <c r="B2272" i="3"/>
  <c r="B2273" i="3"/>
  <c r="B2274" i="3"/>
  <c r="B2275" i="3"/>
  <c r="B2276" i="3"/>
  <c r="B2277" i="3"/>
  <c r="B2278" i="3"/>
  <c r="B2279" i="3"/>
  <c r="B2280" i="3"/>
  <c r="B2281" i="3"/>
  <c r="B2282" i="3"/>
  <c r="B2283" i="3"/>
  <c r="B2284" i="3"/>
  <c r="B2285" i="3"/>
  <c r="B2286" i="3"/>
  <c r="B2287" i="3"/>
  <c r="B2288" i="3"/>
  <c r="B2289" i="3"/>
  <c r="B2290" i="3"/>
  <c r="B2291" i="3"/>
  <c r="B2292" i="3"/>
  <c r="B2293" i="3"/>
  <c r="B2294" i="3"/>
  <c r="B2295" i="3"/>
  <c r="B2296" i="3"/>
  <c r="B2297" i="3"/>
  <c r="B2298" i="3"/>
  <c r="B2299" i="3"/>
  <c r="B2300" i="3"/>
  <c r="B2301" i="3"/>
  <c r="B2302" i="3"/>
  <c r="B2303" i="3"/>
  <c r="B2304" i="3"/>
  <c r="B2305" i="3"/>
  <c r="B2306" i="3"/>
  <c r="B2307" i="3"/>
  <c r="B2308" i="3"/>
  <c r="B2309" i="3"/>
  <c r="B2310" i="3"/>
  <c r="B2311" i="3"/>
  <c r="B2312" i="3"/>
  <c r="B2313" i="3"/>
  <c r="B2314" i="3"/>
  <c r="B2315" i="3"/>
  <c r="B2316" i="3"/>
  <c r="B2317" i="3"/>
  <c r="B2318" i="3"/>
  <c r="B2319" i="3"/>
  <c r="B2320" i="3"/>
  <c r="B2321" i="3"/>
  <c r="B2322" i="3"/>
  <c r="B2323" i="3"/>
  <c r="B2324" i="3"/>
  <c r="B2325" i="3"/>
  <c r="B2326" i="3"/>
  <c r="B2327" i="3"/>
  <c r="B2328" i="3"/>
  <c r="B2329" i="3"/>
  <c r="B2330" i="3"/>
  <c r="B2331" i="3"/>
  <c r="B2332" i="3"/>
  <c r="B2333" i="3"/>
  <c r="B2334" i="3"/>
  <c r="B2335" i="3"/>
  <c r="B2336" i="3"/>
  <c r="B2337" i="3"/>
  <c r="B2338" i="3"/>
  <c r="B2339" i="3"/>
  <c r="B2340" i="3"/>
  <c r="B2341" i="3"/>
  <c r="B2342" i="3"/>
  <c r="B2343" i="3"/>
  <c r="B2344" i="3"/>
  <c r="B2345" i="3"/>
  <c r="B2346" i="3"/>
  <c r="B2347" i="3"/>
  <c r="B2348" i="3"/>
  <c r="B2349" i="3"/>
  <c r="B2350" i="3"/>
  <c r="B2351" i="3"/>
  <c r="B2352" i="3"/>
  <c r="B2353" i="3"/>
  <c r="B2354" i="3"/>
  <c r="B2355" i="3"/>
  <c r="B2356" i="3"/>
  <c r="B2357" i="3"/>
  <c r="B2358" i="3"/>
  <c r="B2359" i="3"/>
  <c r="B2360" i="3"/>
  <c r="B2361" i="3"/>
  <c r="B2362" i="3"/>
  <c r="B2363" i="3"/>
  <c r="B2364" i="3"/>
  <c r="B2365" i="3"/>
  <c r="B2366" i="3"/>
  <c r="B2367" i="3"/>
  <c r="B2368" i="3"/>
  <c r="B2369" i="3"/>
  <c r="B2370" i="3"/>
  <c r="B2371" i="3"/>
  <c r="B2372" i="3"/>
  <c r="B2373" i="3"/>
  <c r="B2374" i="3"/>
  <c r="B2375" i="3"/>
  <c r="B2376" i="3"/>
  <c r="B2377" i="3"/>
  <c r="B2378" i="3"/>
  <c r="B2379" i="3"/>
  <c r="B2380" i="3"/>
  <c r="B2381" i="3"/>
  <c r="B2382" i="3"/>
  <c r="B2383" i="3"/>
  <c r="B2384" i="3"/>
  <c r="B2385" i="3"/>
  <c r="B2386" i="3"/>
  <c r="B2387" i="3"/>
  <c r="B2388" i="3"/>
  <c r="B2389" i="3"/>
  <c r="B2390" i="3"/>
  <c r="B2391" i="3"/>
  <c r="B2392" i="3"/>
  <c r="B2393" i="3"/>
  <c r="B2394" i="3"/>
  <c r="B2395" i="3"/>
  <c r="B2396" i="3"/>
  <c r="B2397" i="3"/>
  <c r="B2398" i="3"/>
  <c r="B2399" i="3"/>
  <c r="B2400" i="3"/>
  <c r="B2401" i="3"/>
  <c r="B2402" i="3"/>
  <c r="B2403" i="3"/>
  <c r="B2404" i="3"/>
  <c r="B2405" i="3"/>
  <c r="B2406" i="3"/>
  <c r="B2407" i="3"/>
  <c r="B2408" i="3"/>
  <c r="B2409" i="3"/>
  <c r="B2410" i="3"/>
  <c r="B2411" i="3"/>
  <c r="B2412" i="3"/>
  <c r="B2413" i="3"/>
  <c r="B2414" i="3"/>
  <c r="B2415" i="3"/>
  <c r="B2416" i="3"/>
  <c r="B2417" i="3"/>
  <c r="B2418" i="3"/>
  <c r="B2419" i="3"/>
  <c r="B2420" i="3"/>
  <c r="B2421" i="3"/>
  <c r="B2422" i="3"/>
  <c r="B2423" i="3"/>
  <c r="B2424" i="3"/>
  <c r="B2425" i="3"/>
  <c r="B2426" i="3"/>
  <c r="B2427" i="3"/>
  <c r="B2428" i="3"/>
  <c r="B2429" i="3"/>
  <c r="B2430" i="3"/>
  <c r="B2431" i="3"/>
  <c r="B2432" i="3"/>
  <c r="B2433" i="3"/>
  <c r="B2434" i="3"/>
  <c r="B2435" i="3"/>
  <c r="B2436" i="3"/>
  <c r="B2437" i="3"/>
  <c r="B2438" i="3"/>
  <c r="B2439" i="3"/>
  <c r="B2440" i="3"/>
  <c r="B2441" i="3"/>
  <c r="B2442" i="3"/>
  <c r="B2443" i="3"/>
  <c r="B2444" i="3"/>
  <c r="B2445" i="3"/>
  <c r="B2446" i="3"/>
  <c r="B2447" i="3"/>
  <c r="B2448" i="3"/>
  <c r="B2449" i="3"/>
  <c r="B2450" i="3"/>
  <c r="B2451" i="3"/>
  <c r="B2452" i="3"/>
  <c r="B2453" i="3"/>
  <c r="B2454" i="3"/>
  <c r="B2455" i="3"/>
  <c r="B2456" i="3"/>
  <c r="B2457" i="3"/>
  <c r="B2458" i="3"/>
  <c r="B2459" i="3"/>
  <c r="B2460" i="3"/>
  <c r="B2461" i="3"/>
  <c r="B2462" i="3"/>
  <c r="B2463" i="3"/>
  <c r="B2464" i="3"/>
  <c r="B2465" i="3"/>
  <c r="B2466" i="3"/>
  <c r="B2467" i="3"/>
  <c r="B2468" i="3"/>
  <c r="B2469" i="3"/>
  <c r="B2470" i="3"/>
  <c r="B2471" i="3"/>
  <c r="B2472" i="3"/>
  <c r="B2473" i="3"/>
  <c r="B2474" i="3"/>
  <c r="B2475" i="3"/>
  <c r="B2476" i="3"/>
  <c r="B2477" i="3"/>
  <c r="B2478" i="3"/>
  <c r="B2479" i="3"/>
  <c r="B2480" i="3"/>
  <c r="B2481" i="3"/>
  <c r="B2482" i="3"/>
  <c r="B2483" i="3"/>
  <c r="B2484" i="3"/>
  <c r="B2485" i="3"/>
  <c r="B2486" i="3"/>
  <c r="B2487" i="3"/>
  <c r="B2488" i="3"/>
  <c r="B2489" i="3"/>
  <c r="B2490" i="3"/>
  <c r="B2491" i="3"/>
  <c r="B2492" i="3"/>
  <c r="B2493" i="3"/>
  <c r="B2494" i="3"/>
  <c r="B2495" i="3"/>
  <c r="B2496" i="3"/>
  <c r="B2497" i="3"/>
  <c r="B2498" i="3"/>
  <c r="B2499" i="3"/>
  <c r="B2500" i="3"/>
  <c r="B2501" i="3"/>
  <c r="B2502" i="3"/>
  <c r="B2503" i="3"/>
  <c r="B2504" i="3"/>
  <c r="B2505" i="3"/>
  <c r="B2506" i="3"/>
  <c r="B2507" i="3"/>
  <c r="B2508" i="3"/>
  <c r="B2509" i="3"/>
  <c r="B2510" i="3"/>
  <c r="B2511" i="3"/>
  <c r="B2512" i="3"/>
  <c r="B2513" i="3"/>
  <c r="B2514" i="3"/>
  <c r="B2515" i="3"/>
  <c r="B2516" i="3"/>
  <c r="B2517" i="3"/>
  <c r="B2518" i="3"/>
  <c r="B2519" i="3"/>
  <c r="B2520" i="3"/>
  <c r="B2521" i="3"/>
  <c r="B2522" i="3"/>
  <c r="B2523" i="3"/>
  <c r="B2524" i="3"/>
  <c r="B2525" i="3"/>
  <c r="B2526" i="3"/>
  <c r="B2527" i="3"/>
  <c r="B2528" i="3"/>
  <c r="B2529" i="3"/>
  <c r="B2530" i="3"/>
  <c r="B2531" i="3"/>
  <c r="B2532" i="3"/>
  <c r="B2533" i="3"/>
  <c r="B2534" i="3"/>
  <c r="B2535" i="3"/>
  <c r="B2536" i="3"/>
  <c r="B2537" i="3"/>
  <c r="B2538" i="3"/>
  <c r="B2539" i="3"/>
  <c r="B2540" i="3"/>
  <c r="B2541" i="3"/>
  <c r="B2542" i="3"/>
  <c r="B2543" i="3"/>
  <c r="B2544" i="3"/>
  <c r="B2545" i="3"/>
  <c r="B2546" i="3"/>
  <c r="B2547" i="3"/>
  <c r="B2548" i="3"/>
  <c r="B2549" i="3"/>
  <c r="B2550" i="3"/>
  <c r="B2551" i="3"/>
  <c r="B2552" i="3"/>
  <c r="B2553" i="3"/>
  <c r="B2554" i="3"/>
  <c r="B2555" i="3"/>
  <c r="B2556" i="3"/>
  <c r="B2557" i="3"/>
  <c r="B2558" i="3"/>
  <c r="B2559" i="3"/>
  <c r="B2560" i="3"/>
  <c r="B2561" i="3"/>
  <c r="B2562" i="3"/>
  <c r="B2563" i="3"/>
  <c r="B2564" i="3"/>
  <c r="B2565" i="3"/>
  <c r="B2566" i="3"/>
  <c r="B2567" i="3"/>
  <c r="B2568" i="3"/>
  <c r="B2569" i="3"/>
  <c r="B2570" i="3"/>
  <c r="B2571" i="3"/>
  <c r="B2572" i="3"/>
  <c r="B2573" i="3"/>
  <c r="B2574" i="3"/>
  <c r="B2575" i="3"/>
  <c r="B2576" i="3"/>
  <c r="B2577" i="3"/>
  <c r="B2578" i="3"/>
  <c r="B2579" i="3"/>
  <c r="B2580" i="3"/>
  <c r="B2581" i="3"/>
  <c r="B2582" i="3"/>
  <c r="B2583" i="3"/>
  <c r="B2584" i="3"/>
  <c r="B2585" i="3"/>
  <c r="B2586" i="3"/>
  <c r="B2587" i="3"/>
  <c r="B2588" i="3"/>
  <c r="B2589" i="3"/>
  <c r="B2590" i="3"/>
  <c r="B2591" i="3"/>
  <c r="B2592" i="3"/>
  <c r="B2593" i="3"/>
  <c r="B2594" i="3"/>
  <c r="B2595" i="3"/>
  <c r="B2596" i="3"/>
  <c r="B2597" i="3"/>
  <c r="B2598" i="3"/>
  <c r="B2599" i="3"/>
  <c r="B2600" i="3"/>
  <c r="B2601" i="3"/>
  <c r="B2602" i="3"/>
  <c r="B2603" i="3"/>
  <c r="B2604" i="3"/>
  <c r="B2605" i="3"/>
  <c r="B2606" i="3"/>
  <c r="B2607" i="3"/>
  <c r="B2608" i="3"/>
  <c r="B2609" i="3"/>
  <c r="B2610" i="3"/>
  <c r="B2611" i="3"/>
  <c r="B2612" i="3"/>
  <c r="B2613" i="3"/>
  <c r="B2614" i="3"/>
  <c r="B2615" i="3"/>
  <c r="B2616" i="3"/>
  <c r="B2617" i="3"/>
  <c r="B2618" i="3"/>
  <c r="B2619" i="3"/>
  <c r="B2620" i="3"/>
  <c r="B2621" i="3"/>
  <c r="B2622" i="3"/>
  <c r="B2623" i="3"/>
  <c r="B2624" i="3"/>
  <c r="B2625" i="3"/>
  <c r="B2626" i="3"/>
  <c r="B2627" i="3"/>
  <c r="B2628" i="3"/>
  <c r="B2629" i="3"/>
  <c r="B2630" i="3"/>
  <c r="B2631" i="3"/>
  <c r="B2632" i="3"/>
  <c r="B2633" i="3"/>
  <c r="B2634" i="3"/>
  <c r="B2635" i="3"/>
  <c r="B2636" i="3"/>
  <c r="B2637" i="3"/>
  <c r="B2638" i="3"/>
  <c r="B2639" i="3"/>
  <c r="B2640" i="3"/>
  <c r="B2641" i="3"/>
  <c r="B2642" i="3"/>
  <c r="B2643" i="3"/>
  <c r="B2644" i="3"/>
  <c r="B2645" i="3"/>
  <c r="B2646" i="3"/>
  <c r="B2647" i="3"/>
  <c r="B2648" i="3"/>
  <c r="B2649" i="3"/>
  <c r="B2650" i="3"/>
  <c r="B2651" i="3"/>
  <c r="B2652" i="3"/>
  <c r="B2653" i="3"/>
  <c r="B2654" i="3"/>
  <c r="B2655" i="3"/>
  <c r="B2656" i="3"/>
  <c r="B2657" i="3"/>
  <c r="B2658" i="3"/>
  <c r="B2659" i="3"/>
  <c r="B2660" i="3"/>
  <c r="B2661" i="3"/>
  <c r="B2662" i="3"/>
  <c r="B2663" i="3"/>
  <c r="B2664" i="3"/>
  <c r="B2665" i="3"/>
  <c r="B2666" i="3"/>
  <c r="B2667" i="3"/>
  <c r="B2668" i="3"/>
  <c r="B2669" i="3"/>
  <c r="B2670" i="3"/>
  <c r="B2671" i="3"/>
  <c r="B2672" i="3"/>
  <c r="B2673" i="3"/>
  <c r="B2674" i="3"/>
  <c r="B2675" i="3"/>
  <c r="B2676" i="3"/>
  <c r="B2677" i="3"/>
  <c r="B2678" i="3"/>
  <c r="B2679" i="3"/>
  <c r="B2680" i="3"/>
  <c r="B2681" i="3"/>
  <c r="B2682" i="3"/>
  <c r="B2683" i="3"/>
  <c r="B2684" i="3"/>
  <c r="B2685" i="3"/>
  <c r="B2686" i="3"/>
  <c r="B2687" i="3"/>
  <c r="B2688" i="3"/>
  <c r="B2689" i="3"/>
  <c r="B2690" i="3"/>
  <c r="B2691" i="3"/>
  <c r="B2692" i="3"/>
  <c r="B2693" i="3"/>
  <c r="B2694" i="3"/>
  <c r="B2695" i="3"/>
  <c r="B2696" i="3"/>
  <c r="B2697" i="3"/>
  <c r="B2698" i="3"/>
  <c r="B2699" i="3"/>
  <c r="B2700" i="3"/>
  <c r="B2701" i="3"/>
  <c r="B2702" i="3"/>
  <c r="B2703" i="3"/>
  <c r="B2704" i="3"/>
  <c r="B2705" i="3"/>
  <c r="B2706" i="3"/>
  <c r="B2707" i="3"/>
  <c r="B2708" i="3"/>
  <c r="B2709" i="3"/>
  <c r="B2710" i="3"/>
  <c r="B2711" i="3"/>
  <c r="B2712" i="3"/>
  <c r="B2713" i="3"/>
  <c r="B2714" i="3"/>
  <c r="B2715" i="3"/>
  <c r="B2716" i="3"/>
  <c r="B2717" i="3"/>
  <c r="B2718" i="3"/>
  <c r="B2719" i="3"/>
  <c r="B2720" i="3"/>
  <c r="B2721" i="3"/>
  <c r="B2722" i="3"/>
  <c r="B2723" i="3"/>
  <c r="B2724" i="3"/>
  <c r="B2725" i="3"/>
  <c r="B2726" i="3"/>
  <c r="B2727" i="3"/>
  <c r="B2728" i="3"/>
  <c r="B2729" i="3"/>
  <c r="B2730" i="3"/>
  <c r="B2731" i="3"/>
  <c r="B2732" i="3"/>
  <c r="B2733" i="3"/>
  <c r="B2734" i="3"/>
  <c r="B2735" i="3"/>
  <c r="B2736" i="3"/>
  <c r="B2737" i="3"/>
  <c r="B2738" i="3"/>
  <c r="B2739" i="3"/>
  <c r="B2740" i="3"/>
  <c r="B2741" i="3"/>
  <c r="B2742" i="3"/>
  <c r="B2743" i="3"/>
  <c r="B2744" i="3"/>
  <c r="B2745" i="3"/>
  <c r="B2746" i="3"/>
  <c r="B2747" i="3"/>
  <c r="B2748" i="3"/>
  <c r="B2749" i="3"/>
  <c r="B2750" i="3"/>
  <c r="B2751" i="3"/>
  <c r="B2752" i="3"/>
  <c r="B2753" i="3"/>
  <c r="B2754" i="3"/>
  <c r="B2755" i="3"/>
  <c r="B2756" i="3"/>
  <c r="B2757" i="3"/>
  <c r="B2758" i="3"/>
  <c r="B2759" i="3"/>
  <c r="B2760" i="3"/>
  <c r="B2761" i="3"/>
  <c r="B2762" i="3"/>
  <c r="B2763" i="3"/>
  <c r="B2764" i="3"/>
  <c r="B2765" i="3"/>
  <c r="B2766" i="3"/>
  <c r="B2767" i="3"/>
  <c r="B2768" i="3"/>
  <c r="B2769" i="3"/>
  <c r="B2770" i="3"/>
  <c r="B2771" i="3"/>
  <c r="B2772" i="3"/>
  <c r="B2773" i="3"/>
  <c r="B2774" i="3"/>
  <c r="B2775" i="3"/>
  <c r="B2776" i="3"/>
  <c r="B2777" i="3"/>
  <c r="B2778" i="3"/>
  <c r="B2779" i="3"/>
  <c r="B2780" i="3"/>
  <c r="B2781" i="3"/>
  <c r="B2782" i="3"/>
  <c r="B2783" i="3"/>
  <c r="B2784" i="3"/>
  <c r="B2785" i="3"/>
  <c r="B2786" i="3"/>
  <c r="B2787" i="3"/>
  <c r="B2788" i="3"/>
  <c r="B2789" i="3"/>
  <c r="B2790" i="3"/>
  <c r="B2791" i="3"/>
  <c r="B2792" i="3"/>
  <c r="B2793" i="3"/>
  <c r="B2794" i="3"/>
  <c r="B2795" i="3"/>
  <c r="B2796" i="3"/>
  <c r="B2797" i="3"/>
  <c r="B2798" i="3"/>
  <c r="B2799" i="3"/>
  <c r="B2800" i="3"/>
  <c r="B2801" i="3"/>
  <c r="B2802" i="3"/>
  <c r="B2803" i="3"/>
  <c r="B2804" i="3"/>
  <c r="B2805" i="3"/>
  <c r="B2806" i="3"/>
  <c r="B2807" i="3"/>
  <c r="B2808" i="3"/>
  <c r="B2809" i="3"/>
  <c r="B2810" i="3"/>
  <c r="B2811" i="3"/>
  <c r="B2812" i="3"/>
  <c r="B2813" i="3"/>
  <c r="B2814" i="3"/>
  <c r="B2815" i="3"/>
  <c r="B2816" i="3"/>
  <c r="B2817" i="3"/>
  <c r="B2818" i="3"/>
  <c r="B2819" i="3"/>
  <c r="B2820" i="3"/>
  <c r="B2821" i="3"/>
  <c r="B2822" i="3"/>
  <c r="B2823" i="3"/>
  <c r="B2824" i="3"/>
  <c r="B2825" i="3"/>
  <c r="B2826" i="3"/>
  <c r="B2827" i="3"/>
  <c r="B2828" i="3"/>
  <c r="B2829" i="3"/>
  <c r="B2830" i="3"/>
  <c r="B2831" i="3"/>
  <c r="B2832" i="3"/>
  <c r="B2833" i="3"/>
  <c r="B2834" i="3"/>
  <c r="B2835" i="3"/>
  <c r="B2836" i="3"/>
  <c r="B2837" i="3"/>
  <c r="B2838" i="3"/>
  <c r="B2839" i="3"/>
  <c r="B2840" i="3"/>
  <c r="B2841" i="3"/>
  <c r="B2842" i="3"/>
  <c r="B2843" i="3"/>
  <c r="B2844" i="3"/>
  <c r="B2845" i="3"/>
  <c r="B2846" i="3"/>
  <c r="B2847" i="3"/>
  <c r="B2848" i="3"/>
  <c r="B2849" i="3"/>
  <c r="B2850" i="3"/>
  <c r="B2851" i="3"/>
  <c r="B2852" i="3"/>
  <c r="B2853" i="3"/>
  <c r="B2854" i="3"/>
  <c r="B2855" i="3"/>
  <c r="B2856" i="3"/>
  <c r="B2857" i="3"/>
  <c r="B2858" i="3"/>
  <c r="B2859" i="3"/>
  <c r="B2860" i="3"/>
  <c r="B2861" i="3"/>
  <c r="B2862" i="3"/>
  <c r="B2863" i="3"/>
  <c r="B2864" i="3"/>
  <c r="B2865" i="3"/>
  <c r="B2866" i="3"/>
  <c r="B2867" i="3"/>
  <c r="B2868" i="3"/>
  <c r="B2869" i="3"/>
  <c r="B2870" i="3"/>
  <c r="B2871" i="3"/>
  <c r="B2872" i="3"/>
  <c r="B2873" i="3"/>
  <c r="B2874" i="3"/>
  <c r="B2875" i="3"/>
  <c r="B2876" i="3"/>
  <c r="B2877" i="3"/>
  <c r="B2878" i="3"/>
  <c r="B2879" i="3"/>
  <c r="B2880" i="3"/>
  <c r="B2881" i="3"/>
  <c r="B2882" i="3"/>
  <c r="B2883" i="3"/>
  <c r="B2884" i="3"/>
  <c r="B2885" i="3"/>
  <c r="B2886" i="3"/>
  <c r="B2887" i="3"/>
  <c r="B2888" i="3"/>
  <c r="B2889" i="3"/>
  <c r="B2890" i="3"/>
  <c r="B2891" i="3"/>
  <c r="B2892" i="3"/>
  <c r="B2893" i="3"/>
  <c r="B2894" i="3"/>
  <c r="B2895" i="3"/>
  <c r="B2896" i="3"/>
  <c r="B2897" i="3"/>
  <c r="B2898" i="3"/>
  <c r="B2899" i="3"/>
  <c r="B2900" i="3"/>
  <c r="B2901" i="3"/>
  <c r="B2902" i="3"/>
  <c r="B2903" i="3"/>
  <c r="B2904" i="3"/>
  <c r="B2905" i="3"/>
  <c r="B2906" i="3"/>
  <c r="B2907" i="3"/>
  <c r="B2908" i="3"/>
  <c r="B2909" i="3"/>
  <c r="B2910" i="3"/>
  <c r="B2911" i="3"/>
  <c r="B2912" i="3"/>
  <c r="B2913" i="3"/>
  <c r="B2914" i="3"/>
  <c r="B2915" i="3"/>
  <c r="B2916" i="3"/>
  <c r="B2917" i="3"/>
  <c r="B2918" i="3"/>
  <c r="B2919" i="3"/>
  <c r="B2920" i="3"/>
  <c r="B2921" i="3"/>
  <c r="B2922" i="3"/>
  <c r="B2923" i="3"/>
  <c r="B2924" i="3"/>
  <c r="B2925" i="3"/>
  <c r="B2926" i="3"/>
  <c r="B2927" i="3"/>
  <c r="B2928" i="3"/>
  <c r="B2929" i="3"/>
  <c r="B2930" i="3"/>
  <c r="B2931" i="3"/>
  <c r="B2932" i="3"/>
  <c r="B2933" i="3"/>
  <c r="B2934" i="3"/>
  <c r="B2935" i="3"/>
  <c r="B2936" i="3"/>
  <c r="B2937" i="3"/>
  <c r="B2938" i="3"/>
  <c r="B2939" i="3"/>
  <c r="B2940" i="3"/>
  <c r="B2941" i="3"/>
  <c r="B2942" i="3"/>
  <c r="B2943" i="3"/>
  <c r="B2944" i="3"/>
  <c r="B2945" i="3"/>
  <c r="B2946" i="3"/>
  <c r="B2947" i="3"/>
  <c r="B2948" i="3"/>
  <c r="B2949" i="3"/>
  <c r="B2950" i="3"/>
  <c r="B2951" i="3"/>
  <c r="B2952" i="3"/>
  <c r="B2953" i="3"/>
  <c r="B2954" i="3"/>
  <c r="B2955" i="3"/>
  <c r="B2956" i="3"/>
  <c r="B2957" i="3"/>
  <c r="B2958" i="3"/>
  <c r="B2959" i="3"/>
  <c r="B2960" i="3"/>
  <c r="B2961" i="3"/>
  <c r="B2962" i="3"/>
  <c r="B2963" i="3"/>
  <c r="B2964" i="3"/>
  <c r="B2965" i="3"/>
  <c r="B2966" i="3"/>
  <c r="B2967" i="3"/>
  <c r="B2968" i="3"/>
  <c r="B2969" i="3"/>
  <c r="B2970" i="3"/>
  <c r="B2971" i="3"/>
  <c r="B2972" i="3"/>
  <c r="B2973" i="3"/>
  <c r="B2974" i="3"/>
  <c r="B2975" i="3"/>
  <c r="B2976" i="3"/>
  <c r="B2977" i="3"/>
  <c r="B2978" i="3"/>
  <c r="B2979" i="3"/>
  <c r="B2980" i="3"/>
  <c r="B2981" i="3"/>
  <c r="B2982" i="3"/>
  <c r="B2983" i="3"/>
  <c r="B2984" i="3"/>
  <c r="B2985" i="3"/>
  <c r="B2986" i="3"/>
  <c r="B2987" i="3"/>
  <c r="B2988" i="3"/>
  <c r="B2989" i="3"/>
  <c r="B2990" i="3"/>
  <c r="B2991" i="3"/>
  <c r="B2992" i="3"/>
  <c r="B2993" i="3"/>
  <c r="B2994" i="3"/>
  <c r="B2995" i="3"/>
  <c r="B2996" i="3"/>
  <c r="B2997" i="3"/>
  <c r="B2998" i="3"/>
  <c r="B2999" i="3"/>
  <c r="B3000" i="3"/>
  <c r="B3001" i="3"/>
  <c r="B6" i="3"/>
  <c r="B7" i="3"/>
  <c r="B8" i="3"/>
  <c r="B9" i="3"/>
  <c r="B5" i="3"/>
  <c r="H4" i="4"/>
  <c r="H3001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1013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H1044" i="5"/>
  <c r="H1045" i="5"/>
  <c r="H1046" i="5"/>
  <c r="H1047" i="5"/>
  <c r="H1048" i="5"/>
  <c r="H1049" i="5"/>
  <c r="H1050" i="5"/>
  <c r="H1051" i="5"/>
  <c r="H1052" i="5"/>
  <c r="H1053" i="5"/>
  <c r="H1054" i="5"/>
  <c r="H1055" i="5"/>
  <c r="H1056" i="5"/>
  <c r="H1057" i="5"/>
  <c r="H1058" i="5"/>
  <c r="H1059" i="5"/>
  <c r="H1060" i="5"/>
  <c r="H1061" i="5"/>
  <c r="H1062" i="5"/>
  <c r="H1063" i="5"/>
  <c r="H1064" i="5"/>
  <c r="H1065" i="5"/>
  <c r="H1066" i="5"/>
  <c r="H1067" i="5"/>
  <c r="H1068" i="5"/>
  <c r="H1069" i="5"/>
  <c r="H1070" i="5"/>
  <c r="H1071" i="5"/>
  <c r="H1072" i="5"/>
  <c r="H1073" i="5"/>
  <c r="H1074" i="5"/>
  <c r="H1075" i="5"/>
  <c r="H1076" i="5"/>
  <c r="H1077" i="5"/>
  <c r="H1078" i="5"/>
  <c r="H1079" i="5"/>
  <c r="H1080" i="5"/>
  <c r="H1081" i="5"/>
  <c r="H1082" i="5"/>
  <c r="H1083" i="5"/>
  <c r="H1084" i="5"/>
  <c r="H1085" i="5"/>
  <c r="H1086" i="5"/>
  <c r="H1087" i="5"/>
  <c r="H1088" i="5"/>
  <c r="H1089" i="5"/>
  <c r="H1090" i="5"/>
  <c r="H1091" i="5"/>
  <c r="H1092" i="5"/>
  <c r="H1093" i="5"/>
  <c r="H1094" i="5"/>
  <c r="H1095" i="5"/>
  <c r="H1096" i="5"/>
  <c r="H1097" i="5"/>
  <c r="H1098" i="5"/>
  <c r="H1099" i="5"/>
  <c r="H1100" i="5"/>
  <c r="H1101" i="5"/>
  <c r="H1102" i="5"/>
  <c r="H1103" i="5"/>
  <c r="H1104" i="5"/>
  <c r="H1105" i="5"/>
  <c r="H1106" i="5"/>
  <c r="H1107" i="5"/>
  <c r="H1108" i="5"/>
  <c r="H1109" i="5"/>
  <c r="H1110" i="5"/>
  <c r="H1111" i="5"/>
  <c r="H1112" i="5"/>
  <c r="H1113" i="5"/>
  <c r="H1114" i="5"/>
  <c r="H1115" i="5"/>
  <c r="H1116" i="5"/>
  <c r="H1117" i="5"/>
  <c r="H1118" i="5"/>
  <c r="H1119" i="5"/>
  <c r="H1120" i="5"/>
  <c r="H1121" i="5"/>
  <c r="H1122" i="5"/>
  <c r="H1123" i="5"/>
  <c r="H1124" i="5"/>
  <c r="H1125" i="5"/>
  <c r="H1126" i="5"/>
  <c r="H1127" i="5"/>
  <c r="H1128" i="5"/>
  <c r="H1129" i="5"/>
  <c r="H1130" i="5"/>
  <c r="H1131" i="5"/>
  <c r="H1132" i="5"/>
  <c r="H1133" i="5"/>
  <c r="H1134" i="5"/>
  <c r="H1135" i="5"/>
  <c r="H1136" i="5"/>
  <c r="H1137" i="5"/>
  <c r="H1138" i="5"/>
  <c r="H1139" i="5"/>
  <c r="H1140" i="5"/>
  <c r="H1141" i="5"/>
  <c r="H1142" i="5"/>
  <c r="H1143" i="5"/>
  <c r="H1144" i="5"/>
  <c r="H1145" i="5"/>
  <c r="H1146" i="5"/>
  <c r="H1147" i="5"/>
  <c r="H1148" i="5"/>
  <c r="H1149" i="5"/>
  <c r="H1150" i="5"/>
  <c r="H1151" i="5"/>
  <c r="H1152" i="5"/>
  <c r="H1153" i="5"/>
  <c r="H1154" i="5"/>
  <c r="H1155" i="5"/>
  <c r="H1156" i="5"/>
  <c r="H1157" i="5"/>
  <c r="H1158" i="5"/>
  <c r="H1159" i="5"/>
  <c r="H1160" i="5"/>
  <c r="H1161" i="5"/>
  <c r="H1162" i="5"/>
  <c r="H1163" i="5"/>
  <c r="H1164" i="5"/>
  <c r="H1165" i="5"/>
  <c r="H1166" i="5"/>
  <c r="H1167" i="5"/>
  <c r="H1168" i="5"/>
  <c r="H1169" i="5"/>
  <c r="H1170" i="5"/>
  <c r="H1171" i="5"/>
  <c r="H1172" i="5"/>
  <c r="H1173" i="5"/>
  <c r="H1174" i="5"/>
  <c r="H1175" i="5"/>
  <c r="H1176" i="5"/>
  <c r="H1177" i="5"/>
  <c r="H1178" i="5"/>
  <c r="H1179" i="5"/>
  <c r="H1180" i="5"/>
  <c r="H1181" i="5"/>
  <c r="H1182" i="5"/>
  <c r="H1183" i="5"/>
  <c r="H1184" i="5"/>
  <c r="H1185" i="5"/>
  <c r="H1186" i="5"/>
  <c r="H1187" i="5"/>
  <c r="H1188" i="5"/>
  <c r="H1189" i="5"/>
  <c r="H1190" i="5"/>
  <c r="H1191" i="5"/>
  <c r="H1192" i="5"/>
  <c r="H1193" i="5"/>
  <c r="H1194" i="5"/>
  <c r="H1195" i="5"/>
  <c r="H1196" i="5"/>
  <c r="H1197" i="5"/>
  <c r="H1198" i="5"/>
  <c r="H1199" i="5"/>
  <c r="H1200" i="5"/>
  <c r="H1201" i="5"/>
  <c r="H1202" i="5"/>
  <c r="H1203" i="5"/>
  <c r="H1204" i="5"/>
  <c r="H1205" i="5"/>
  <c r="H1206" i="5"/>
  <c r="H1207" i="5"/>
  <c r="H1208" i="5"/>
  <c r="H1209" i="5"/>
  <c r="H1210" i="5"/>
  <c r="H1211" i="5"/>
  <c r="H1212" i="5"/>
  <c r="H1213" i="5"/>
  <c r="H1214" i="5"/>
  <c r="H1215" i="5"/>
  <c r="H1216" i="5"/>
  <c r="H1217" i="5"/>
  <c r="H1218" i="5"/>
  <c r="H1219" i="5"/>
  <c r="H1220" i="5"/>
  <c r="H1221" i="5"/>
  <c r="H1222" i="5"/>
  <c r="H1223" i="5"/>
  <c r="H1224" i="5"/>
  <c r="H1225" i="5"/>
  <c r="H1226" i="5"/>
  <c r="H1227" i="5"/>
  <c r="H1228" i="5"/>
  <c r="H1229" i="5"/>
  <c r="H1230" i="5"/>
  <c r="H1231" i="5"/>
  <c r="H1232" i="5"/>
  <c r="H1233" i="5"/>
  <c r="H1234" i="5"/>
  <c r="H1235" i="5"/>
  <c r="H1236" i="5"/>
  <c r="H1237" i="5"/>
  <c r="H1238" i="5"/>
  <c r="H1239" i="5"/>
  <c r="H1240" i="5"/>
  <c r="H1241" i="5"/>
  <c r="H1242" i="5"/>
  <c r="H1243" i="5"/>
  <c r="H1244" i="5"/>
  <c r="H1245" i="5"/>
  <c r="H1246" i="5"/>
  <c r="H1247" i="5"/>
  <c r="H1248" i="5"/>
  <c r="H1249" i="5"/>
  <c r="H1250" i="5"/>
  <c r="H1251" i="5"/>
  <c r="H1252" i="5"/>
  <c r="H1253" i="5"/>
  <c r="H1254" i="5"/>
  <c r="H1255" i="5"/>
  <c r="H1256" i="5"/>
  <c r="H1257" i="5"/>
  <c r="H1258" i="5"/>
  <c r="H1259" i="5"/>
  <c r="H1260" i="5"/>
  <c r="H1261" i="5"/>
  <c r="H1262" i="5"/>
  <c r="H1263" i="5"/>
  <c r="H1264" i="5"/>
  <c r="H1265" i="5"/>
  <c r="H1266" i="5"/>
  <c r="H1267" i="5"/>
  <c r="H1268" i="5"/>
  <c r="H1269" i="5"/>
  <c r="H1270" i="5"/>
  <c r="H1271" i="5"/>
  <c r="H1272" i="5"/>
  <c r="H1273" i="5"/>
  <c r="H1274" i="5"/>
  <c r="H1275" i="5"/>
  <c r="H1276" i="5"/>
  <c r="H1277" i="5"/>
  <c r="H1278" i="5"/>
  <c r="H1279" i="5"/>
  <c r="H1280" i="5"/>
  <c r="H1281" i="5"/>
  <c r="H1282" i="5"/>
  <c r="H1283" i="5"/>
  <c r="H1284" i="5"/>
  <c r="H1285" i="5"/>
  <c r="H1286" i="5"/>
  <c r="H1287" i="5"/>
  <c r="H1288" i="5"/>
  <c r="H1289" i="5"/>
  <c r="H1290" i="5"/>
  <c r="H1291" i="5"/>
  <c r="H1292" i="5"/>
  <c r="H1293" i="5"/>
  <c r="H1294" i="5"/>
  <c r="H1295" i="5"/>
  <c r="H1296" i="5"/>
  <c r="H1297" i="5"/>
  <c r="H1298" i="5"/>
  <c r="H1299" i="5"/>
  <c r="H1300" i="5"/>
  <c r="H1301" i="5"/>
  <c r="H1302" i="5"/>
  <c r="H1303" i="5"/>
  <c r="H1304" i="5"/>
  <c r="H1305" i="5"/>
  <c r="H1306" i="5"/>
  <c r="H1307" i="5"/>
  <c r="H1308" i="5"/>
  <c r="H1309" i="5"/>
  <c r="H1310" i="5"/>
  <c r="H1311" i="5"/>
  <c r="H1312" i="5"/>
  <c r="H1313" i="5"/>
  <c r="H1314" i="5"/>
  <c r="H1315" i="5"/>
  <c r="H1316" i="5"/>
  <c r="H1317" i="5"/>
  <c r="H1318" i="5"/>
  <c r="H1319" i="5"/>
  <c r="H1320" i="5"/>
  <c r="H1321" i="5"/>
  <c r="H1322" i="5"/>
  <c r="H1323" i="5"/>
  <c r="H1324" i="5"/>
  <c r="H1325" i="5"/>
  <c r="H1326" i="5"/>
  <c r="H1327" i="5"/>
  <c r="H1328" i="5"/>
  <c r="H1329" i="5"/>
  <c r="H1330" i="5"/>
  <c r="H1331" i="5"/>
  <c r="H1332" i="5"/>
  <c r="H1333" i="5"/>
  <c r="H1334" i="5"/>
  <c r="H1335" i="5"/>
  <c r="H1336" i="5"/>
  <c r="H1337" i="5"/>
  <c r="H1338" i="5"/>
  <c r="H1339" i="5"/>
  <c r="H1340" i="5"/>
  <c r="H1341" i="5"/>
  <c r="H1342" i="5"/>
  <c r="H1343" i="5"/>
  <c r="H1344" i="5"/>
  <c r="H1345" i="5"/>
  <c r="H1346" i="5"/>
  <c r="H1347" i="5"/>
  <c r="H1348" i="5"/>
  <c r="H1349" i="5"/>
  <c r="H1350" i="5"/>
  <c r="H1351" i="5"/>
  <c r="H1352" i="5"/>
  <c r="H1353" i="5"/>
  <c r="H1354" i="5"/>
  <c r="H1355" i="5"/>
  <c r="H1356" i="5"/>
  <c r="H1357" i="5"/>
  <c r="H1358" i="5"/>
  <c r="H1359" i="5"/>
  <c r="H1360" i="5"/>
  <c r="H1361" i="5"/>
  <c r="H1362" i="5"/>
  <c r="H1363" i="5"/>
  <c r="H1364" i="5"/>
  <c r="H1365" i="5"/>
  <c r="H1366" i="5"/>
  <c r="H1367" i="5"/>
  <c r="H1368" i="5"/>
  <c r="H1369" i="5"/>
  <c r="H1370" i="5"/>
  <c r="H1371" i="5"/>
  <c r="H1372" i="5"/>
  <c r="H1373" i="5"/>
  <c r="H1374" i="5"/>
  <c r="H1375" i="5"/>
  <c r="H1376" i="5"/>
  <c r="H1377" i="5"/>
  <c r="H1378" i="5"/>
  <c r="H1379" i="5"/>
  <c r="H1380" i="5"/>
  <c r="H1381" i="5"/>
  <c r="H1382" i="5"/>
  <c r="H1383" i="5"/>
  <c r="H1384" i="5"/>
  <c r="H1385" i="5"/>
  <c r="H1386" i="5"/>
  <c r="H1387" i="5"/>
  <c r="H1388" i="5"/>
  <c r="H1389" i="5"/>
  <c r="H1390" i="5"/>
  <c r="H1391" i="5"/>
  <c r="H1392" i="5"/>
  <c r="H1393" i="5"/>
  <c r="H1394" i="5"/>
  <c r="H1395" i="5"/>
  <c r="H1396" i="5"/>
  <c r="H1397" i="5"/>
  <c r="H1398" i="5"/>
  <c r="H1399" i="5"/>
  <c r="H1400" i="5"/>
  <c r="H1401" i="5"/>
  <c r="H1402" i="5"/>
  <c r="H1403" i="5"/>
  <c r="H1404" i="5"/>
  <c r="H1405" i="5"/>
  <c r="H1406" i="5"/>
  <c r="H1407" i="5"/>
  <c r="H1408" i="5"/>
  <c r="H1409" i="5"/>
  <c r="H1410" i="5"/>
  <c r="H1411" i="5"/>
  <c r="H1412" i="5"/>
  <c r="H1413" i="5"/>
  <c r="H1414" i="5"/>
  <c r="H1415" i="5"/>
  <c r="H1416" i="5"/>
  <c r="H1417" i="5"/>
  <c r="H1418" i="5"/>
  <c r="H1419" i="5"/>
  <c r="H1420" i="5"/>
  <c r="H1421" i="5"/>
  <c r="H1422" i="5"/>
  <c r="H1423" i="5"/>
  <c r="H1424" i="5"/>
  <c r="H1425" i="5"/>
  <c r="H1426" i="5"/>
  <c r="H1427" i="5"/>
  <c r="H1428" i="5"/>
  <c r="H1429" i="5"/>
  <c r="H1430" i="5"/>
  <c r="H1431" i="5"/>
  <c r="H1432" i="5"/>
  <c r="H1433" i="5"/>
  <c r="H1434" i="5"/>
  <c r="H1435" i="5"/>
  <c r="H1436" i="5"/>
  <c r="H1437" i="5"/>
  <c r="H1438" i="5"/>
  <c r="H1439" i="5"/>
  <c r="H1440" i="5"/>
  <c r="H1441" i="5"/>
  <c r="H1442" i="5"/>
  <c r="H1443" i="5"/>
  <c r="H1444" i="5"/>
  <c r="H1445" i="5"/>
  <c r="H1446" i="5"/>
  <c r="H1447" i="5"/>
  <c r="H1448" i="5"/>
  <c r="H1449" i="5"/>
  <c r="H1450" i="5"/>
  <c r="H1451" i="5"/>
  <c r="H1452" i="5"/>
  <c r="H1453" i="5"/>
  <c r="H1454" i="5"/>
  <c r="H1455" i="5"/>
  <c r="H1456" i="5"/>
  <c r="H1457" i="5"/>
  <c r="H1458" i="5"/>
  <c r="H1459" i="5"/>
  <c r="H1460" i="5"/>
  <c r="H1461" i="5"/>
  <c r="H1462" i="5"/>
  <c r="H1463" i="5"/>
  <c r="H1464" i="5"/>
  <c r="H1465" i="5"/>
  <c r="H1466" i="5"/>
  <c r="H1467" i="5"/>
  <c r="H1468" i="5"/>
  <c r="H1469" i="5"/>
  <c r="H1470" i="5"/>
  <c r="H1471" i="5"/>
  <c r="H1472" i="5"/>
  <c r="H1473" i="5"/>
  <c r="H1474" i="5"/>
  <c r="H1475" i="5"/>
  <c r="H1476" i="5"/>
  <c r="H1477" i="5"/>
  <c r="H1478" i="5"/>
  <c r="H1479" i="5"/>
  <c r="H1480" i="5"/>
  <c r="H1481" i="5"/>
  <c r="H1482" i="5"/>
  <c r="H1483" i="5"/>
  <c r="H1484" i="5"/>
  <c r="H1485" i="5"/>
  <c r="H1486" i="5"/>
  <c r="H1487" i="5"/>
  <c r="H1488" i="5"/>
  <c r="H1489" i="5"/>
  <c r="H1490" i="5"/>
  <c r="H1491" i="5"/>
  <c r="H1492" i="5"/>
  <c r="H1493" i="5"/>
  <c r="H1494" i="5"/>
  <c r="H1495" i="5"/>
  <c r="H1496" i="5"/>
  <c r="H1497" i="5"/>
  <c r="H1498" i="5"/>
  <c r="H1499" i="5"/>
  <c r="H1500" i="5"/>
  <c r="H1501" i="5"/>
  <c r="H1502" i="5"/>
  <c r="H1503" i="5"/>
  <c r="H1504" i="5"/>
  <c r="H1505" i="5"/>
  <c r="H1506" i="5"/>
  <c r="H1507" i="5"/>
  <c r="H1508" i="5"/>
  <c r="H1509" i="5"/>
  <c r="H1510" i="5"/>
  <c r="H1511" i="5"/>
  <c r="H1512" i="5"/>
  <c r="H1513" i="5"/>
  <c r="H1514" i="5"/>
  <c r="H1515" i="5"/>
  <c r="H1516" i="5"/>
  <c r="H1517" i="5"/>
  <c r="H1518" i="5"/>
  <c r="H1519" i="5"/>
  <c r="H1520" i="5"/>
  <c r="H1521" i="5"/>
  <c r="H1522" i="5"/>
  <c r="H1523" i="5"/>
  <c r="H1524" i="5"/>
  <c r="H1525" i="5"/>
  <c r="H1526" i="5"/>
  <c r="H1527" i="5"/>
  <c r="H1528" i="5"/>
  <c r="H1529" i="5"/>
  <c r="H1530" i="5"/>
  <c r="H1531" i="5"/>
  <c r="H1532" i="5"/>
  <c r="H1533" i="5"/>
  <c r="H1534" i="5"/>
  <c r="H1535" i="5"/>
  <c r="H1536" i="5"/>
  <c r="H1537" i="5"/>
  <c r="H1538" i="5"/>
  <c r="H1539" i="5"/>
  <c r="H1540" i="5"/>
  <c r="H1541" i="5"/>
  <c r="H1542" i="5"/>
  <c r="H1543" i="5"/>
  <c r="H1544" i="5"/>
  <c r="H1545" i="5"/>
  <c r="H1546" i="5"/>
  <c r="H1547" i="5"/>
  <c r="H1548" i="5"/>
  <c r="H1549" i="5"/>
  <c r="H1550" i="5"/>
  <c r="H1551" i="5"/>
  <c r="H1552" i="5"/>
  <c r="H1553" i="5"/>
  <c r="H1554" i="5"/>
  <c r="H1555" i="5"/>
  <c r="H1556" i="5"/>
  <c r="H1557" i="5"/>
  <c r="H1558" i="5"/>
  <c r="H1559" i="5"/>
  <c r="H1560" i="5"/>
  <c r="H1561" i="5"/>
  <c r="H1562" i="5"/>
  <c r="H1563" i="5"/>
  <c r="H1564" i="5"/>
  <c r="H1565" i="5"/>
  <c r="H1566" i="5"/>
  <c r="H1567" i="5"/>
  <c r="H1568" i="5"/>
  <c r="H1569" i="5"/>
  <c r="H1570" i="5"/>
  <c r="H1571" i="5"/>
  <c r="H1572" i="5"/>
  <c r="H1573" i="5"/>
  <c r="H1574" i="5"/>
  <c r="H1575" i="5"/>
  <c r="H1576" i="5"/>
  <c r="H1577" i="5"/>
  <c r="H1578" i="5"/>
  <c r="H1579" i="5"/>
  <c r="H1580" i="5"/>
  <c r="H1581" i="5"/>
  <c r="H1582" i="5"/>
  <c r="H1583" i="5"/>
  <c r="H1584" i="5"/>
  <c r="H1585" i="5"/>
  <c r="H1586" i="5"/>
  <c r="H1587" i="5"/>
  <c r="H1588" i="5"/>
  <c r="H1589" i="5"/>
  <c r="H1590" i="5"/>
  <c r="H1591" i="5"/>
  <c r="H1592" i="5"/>
  <c r="H1593" i="5"/>
  <c r="H1594" i="5"/>
  <c r="H1595" i="5"/>
  <c r="H1596" i="5"/>
  <c r="H1597" i="5"/>
  <c r="H1598" i="5"/>
  <c r="H1599" i="5"/>
  <c r="H1600" i="5"/>
  <c r="H1601" i="5"/>
  <c r="H1602" i="5"/>
  <c r="H1603" i="5"/>
  <c r="H1604" i="5"/>
  <c r="H1605" i="5"/>
  <c r="H1606" i="5"/>
  <c r="H1607" i="5"/>
  <c r="H1608" i="5"/>
  <c r="H1609" i="5"/>
  <c r="H1610" i="5"/>
  <c r="H1611" i="5"/>
  <c r="H1612" i="5"/>
  <c r="H1613" i="5"/>
  <c r="H1614" i="5"/>
  <c r="H1615" i="5"/>
  <c r="H1616" i="5"/>
  <c r="H1617" i="5"/>
  <c r="H1618" i="5"/>
  <c r="H1619" i="5"/>
  <c r="H1620" i="5"/>
  <c r="H1621" i="5"/>
  <c r="H1622" i="5"/>
  <c r="H1623" i="5"/>
  <c r="H1624" i="5"/>
  <c r="H1625" i="5"/>
  <c r="H1626" i="5"/>
  <c r="H1627" i="5"/>
  <c r="H1628" i="5"/>
  <c r="H1629" i="5"/>
  <c r="H1630" i="5"/>
  <c r="H1631" i="5"/>
  <c r="H1632" i="5"/>
  <c r="H1633" i="5"/>
  <c r="H1634" i="5"/>
  <c r="H1635" i="5"/>
  <c r="H1636" i="5"/>
  <c r="H1637" i="5"/>
  <c r="H1638" i="5"/>
  <c r="H1639" i="5"/>
  <c r="H1640" i="5"/>
  <c r="H1641" i="5"/>
  <c r="H1642" i="5"/>
  <c r="H1643" i="5"/>
  <c r="H1644" i="5"/>
  <c r="H1645" i="5"/>
  <c r="H1646" i="5"/>
  <c r="H1647" i="5"/>
  <c r="H1648" i="5"/>
  <c r="H1649" i="5"/>
  <c r="H1650" i="5"/>
  <c r="H1651" i="5"/>
  <c r="H1652" i="5"/>
  <c r="H1653" i="5"/>
  <c r="H1654" i="5"/>
  <c r="H1655" i="5"/>
  <c r="H1656" i="5"/>
  <c r="H1657" i="5"/>
  <c r="H1658" i="5"/>
  <c r="H1659" i="5"/>
  <c r="H1660" i="5"/>
  <c r="H1661" i="5"/>
  <c r="H1662" i="5"/>
  <c r="H1663" i="5"/>
  <c r="H1664" i="5"/>
  <c r="H1665" i="5"/>
  <c r="H1666" i="5"/>
  <c r="H1667" i="5"/>
  <c r="H1668" i="5"/>
  <c r="H1669" i="5"/>
  <c r="H1670" i="5"/>
  <c r="H1671" i="5"/>
  <c r="H1672" i="5"/>
  <c r="H1673" i="5"/>
  <c r="H1674" i="5"/>
  <c r="H1675" i="5"/>
  <c r="H1676" i="5"/>
  <c r="H1677" i="5"/>
  <c r="H1678" i="5"/>
  <c r="H1679" i="5"/>
  <c r="H1680" i="5"/>
  <c r="H1681" i="5"/>
  <c r="H1682" i="5"/>
  <c r="H1683" i="5"/>
  <c r="H1684" i="5"/>
  <c r="H1685" i="5"/>
  <c r="H1686" i="5"/>
  <c r="H1687" i="5"/>
  <c r="H1688" i="5"/>
  <c r="H1689" i="5"/>
  <c r="H1690" i="5"/>
  <c r="H1691" i="5"/>
  <c r="H1692" i="5"/>
  <c r="H1693" i="5"/>
  <c r="H1694" i="5"/>
  <c r="H1695" i="5"/>
  <c r="H1696" i="5"/>
  <c r="H1697" i="5"/>
  <c r="H1698" i="5"/>
  <c r="H1699" i="5"/>
  <c r="H1700" i="5"/>
  <c r="H1701" i="5"/>
  <c r="H1702" i="5"/>
  <c r="H1703" i="5"/>
  <c r="H1704" i="5"/>
  <c r="H1705" i="5"/>
  <c r="H1706" i="5"/>
  <c r="H1707" i="5"/>
  <c r="H1708" i="5"/>
  <c r="H1709" i="5"/>
  <c r="H1710" i="5"/>
  <c r="H1711" i="5"/>
  <c r="H1712" i="5"/>
  <c r="H1713" i="5"/>
  <c r="H1714" i="5"/>
  <c r="H1715" i="5"/>
  <c r="H1716" i="5"/>
  <c r="H1717" i="5"/>
  <c r="H1718" i="5"/>
  <c r="H1719" i="5"/>
  <c r="H1720" i="5"/>
  <c r="H1721" i="5"/>
  <c r="H1722" i="5"/>
  <c r="H1723" i="5"/>
  <c r="H1724" i="5"/>
  <c r="H1725" i="5"/>
  <c r="H1726" i="5"/>
  <c r="H1727" i="5"/>
  <c r="H1728" i="5"/>
  <c r="H1729" i="5"/>
  <c r="H1730" i="5"/>
  <c r="H1731" i="5"/>
  <c r="H1732" i="5"/>
  <c r="H1733" i="5"/>
  <c r="H1734" i="5"/>
  <c r="H1735" i="5"/>
  <c r="H1736" i="5"/>
  <c r="H1737" i="5"/>
  <c r="H1738" i="5"/>
  <c r="H1739" i="5"/>
  <c r="H1740" i="5"/>
  <c r="H1741" i="5"/>
  <c r="H1742" i="5"/>
  <c r="H1743" i="5"/>
  <c r="H1744" i="5"/>
  <c r="H1745" i="5"/>
  <c r="H1746" i="5"/>
  <c r="H1747" i="5"/>
  <c r="H1748" i="5"/>
  <c r="H1749" i="5"/>
  <c r="H1750" i="5"/>
  <c r="H1751" i="5"/>
  <c r="H1752" i="5"/>
  <c r="H1753" i="5"/>
  <c r="H1754" i="5"/>
  <c r="H1755" i="5"/>
  <c r="H1756" i="5"/>
  <c r="H1757" i="5"/>
  <c r="H1758" i="5"/>
  <c r="H1759" i="5"/>
  <c r="H1760" i="5"/>
  <c r="H1761" i="5"/>
  <c r="H1762" i="5"/>
  <c r="H1763" i="5"/>
  <c r="H1764" i="5"/>
  <c r="H1765" i="5"/>
  <c r="H1766" i="5"/>
  <c r="H1767" i="5"/>
  <c r="H1768" i="5"/>
  <c r="H1769" i="5"/>
  <c r="H1770" i="5"/>
  <c r="H1771" i="5"/>
  <c r="H1772" i="5"/>
  <c r="H1773" i="5"/>
  <c r="H1774" i="5"/>
  <c r="H1775" i="5"/>
  <c r="H1776" i="5"/>
  <c r="H1777" i="5"/>
  <c r="H1778" i="5"/>
  <c r="H1779" i="5"/>
  <c r="H1780" i="5"/>
  <c r="H1781" i="5"/>
  <c r="H1782" i="5"/>
  <c r="H1783" i="5"/>
  <c r="H1784" i="5"/>
  <c r="H1785" i="5"/>
  <c r="H1786" i="5"/>
  <c r="H1787" i="5"/>
  <c r="H1788" i="5"/>
  <c r="H1789" i="5"/>
  <c r="H1790" i="5"/>
  <c r="H1791" i="5"/>
  <c r="H1792" i="5"/>
  <c r="H1793" i="5"/>
  <c r="H1794" i="5"/>
  <c r="H1795" i="5"/>
  <c r="H1796" i="5"/>
  <c r="H1797" i="5"/>
  <c r="H1798" i="5"/>
  <c r="H1799" i="5"/>
  <c r="H1800" i="5"/>
  <c r="H1801" i="5"/>
  <c r="H1802" i="5"/>
  <c r="H1803" i="5"/>
  <c r="H1804" i="5"/>
  <c r="H1805" i="5"/>
  <c r="H1806" i="5"/>
  <c r="H1807" i="5"/>
  <c r="H1808" i="5"/>
  <c r="H1809" i="5"/>
  <c r="H1810" i="5"/>
  <c r="H1811" i="5"/>
  <c r="H1812" i="5"/>
  <c r="H1813" i="5"/>
  <c r="H1814" i="5"/>
  <c r="H1815" i="5"/>
  <c r="H1816" i="5"/>
  <c r="H1817" i="5"/>
  <c r="H1818" i="5"/>
  <c r="H1819" i="5"/>
  <c r="H1820" i="5"/>
  <c r="H1821" i="5"/>
  <c r="H1822" i="5"/>
  <c r="H1823" i="5"/>
  <c r="H1824" i="5"/>
  <c r="H1825" i="5"/>
  <c r="H1826" i="5"/>
  <c r="H1827" i="5"/>
  <c r="H1828" i="5"/>
  <c r="H1829" i="5"/>
  <c r="H1830" i="5"/>
  <c r="H1831" i="5"/>
  <c r="H1832" i="5"/>
  <c r="H1833" i="5"/>
  <c r="H1834" i="5"/>
  <c r="H1835" i="5"/>
  <c r="H1836" i="5"/>
  <c r="H1837" i="5"/>
  <c r="H1838" i="5"/>
  <c r="H1839" i="5"/>
  <c r="H1840" i="5"/>
  <c r="H1841" i="5"/>
  <c r="H1842" i="5"/>
  <c r="H1843" i="5"/>
  <c r="H1844" i="5"/>
  <c r="H1845" i="5"/>
  <c r="H1846" i="5"/>
  <c r="H1847" i="5"/>
  <c r="H1848" i="5"/>
  <c r="H1849" i="5"/>
  <c r="H1850" i="5"/>
  <c r="H1851" i="5"/>
  <c r="H1852" i="5"/>
  <c r="H1853" i="5"/>
  <c r="H1854" i="5"/>
  <c r="H1855" i="5"/>
  <c r="H1856" i="5"/>
  <c r="H1857" i="5"/>
  <c r="H1858" i="5"/>
  <c r="H1859" i="5"/>
  <c r="H1860" i="5"/>
  <c r="H1861" i="5"/>
  <c r="H1862" i="5"/>
  <c r="H1863" i="5"/>
  <c r="H1864" i="5"/>
  <c r="H1865" i="5"/>
  <c r="H1866" i="5"/>
  <c r="H1867" i="5"/>
  <c r="H1868" i="5"/>
  <c r="H1869" i="5"/>
  <c r="H1870" i="5"/>
  <c r="H1871" i="5"/>
  <c r="H1872" i="5"/>
  <c r="H1873" i="5"/>
  <c r="H1874" i="5"/>
  <c r="H1875" i="5"/>
  <c r="H1876" i="5"/>
  <c r="H1877" i="5"/>
  <c r="H1878" i="5"/>
  <c r="H1879" i="5"/>
  <c r="H1880" i="5"/>
  <c r="H1881" i="5"/>
  <c r="H1882" i="5"/>
  <c r="H1883" i="5"/>
  <c r="H1884" i="5"/>
  <c r="H1885" i="5"/>
  <c r="H1886" i="5"/>
  <c r="H1887" i="5"/>
  <c r="H1888" i="5"/>
  <c r="H1889" i="5"/>
  <c r="H1890" i="5"/>
  <c r="H1891" i="5"/>
  <c r="H1892" i="5"/>
  <c r="H1893" i="5"/>
  <c r="H1894" i="5"/>
  <c r="H1895" i="5"/>
  <c r="H1896" i="5"/>
  <c r="H1897" i="5"/>
  <c r="H1898" i="5"/>
  <c r="H1899" i="5"/>
  <c r="H1900" i="5"/>
  <c r="H1901" i="5"/>
  <c r="H1902" i="5"/>
  <c r="H1903" i="5"/>
  <c r="H1904" i="5"/>
  <c r="H1905" i="5"/>
  <c r="H1906" i="5"/>
  <c r="H1907" i="5"/>
  <c r="H1908" i="5"/>
  <c r="H1909" i="5"/>
  <c r="H1910" i="5"/>
  <c r="H1911" i="5"/>
  <c r="H1912" i="5"/>
  <c r="H1913" i="5"/>
  <c r="H1914" i="5"/>
  <c r="H1915" i="5"/>
  <c r="H1916" i="5"/>
  <c r="H1917" i="5"/>
  <c r="H1918" i="5"/>
  <c r="H1919" i="5"/>
  <c r="H1920" i="5"/>
  <c r="H1921" i="5"/>
  <c r="H1922" i="5"/>
  <c r="H1923" i="5"/>
  <c r="H1924" i="5"/>
  <c r="H1925" i="5"/>
  <c r="H1926" i="5"/>
  <c r="H1927" i="5"/>
  <c r="H1928" i="5"/>
  <c r="H1929" i="5"/>
  <c r="H1930" i="5"/>
  <c r="H1931" i="5"/>
  <c r="H1932" i="5"/>
  <c r="H1933" i="5"/>
  <c r="H1934" i="5"/>
  <c r="H1935" i="5"/>
  <c r="H1936" i="5"/>
  <c r="H1937" i="5"/>
  <c r="H1938" i="5"/>
  <c r="H1939" i="5"/>
  <c r="H1940" i="5"/>
  <c r="H1941" i="5"/>
  <c r="H1942" i="5"/>
  <c r="H1943" i="5"/>
  <c r="H1944" i="5"/>
  <c r="H1945" i="5"/>
  <c r="H1946" i="5"/>
  <c r="H1947" i="5"/>
  <c r="H1948" i="5"/>
  <c r="H1949" i="5"/>
  <c r="H1950" i="5"/>
  <c r="H1951" i="5"/>
  <c r="H1952" i="5"/>
  <c r="H1953" i="5"/>
  <c r="H1954" i="5"/>
  <c r="H1955" i="5"/>
  <c r="H1956" i="5"/>
  <c r="H1957" i="5"/>
  <c r="H1958" i="5"/>
  <c r="H1959" i="5"/>
  <c r="H1960" i="5"/>
  <c r="H1961" i="5"/>
  <c r="H1962" i="5"/>
  <c r="H1963" i="5"/>
  <c r="H1964" i="5"/>
  <c r="H1965" i="5"/>
  <c r="H1966" i="5"/>
  <c r="H1967" i="5"/>
  <c r="H1968" i="5"/>
  <c r="H1969" i="5"/>
  <c r="H1970" i="5"/>
  <c r="H1971" i="5"/>
  <c r="H1972" i="5"/>
  <c r="H1973" i="5"/>
  <c r="H1974" i="5"/>
  <c r="H1975" i="5"/>
  <c r="H1976" i="5"/>
  <c r="H1977" i="5"/>
  <c r="H1978" i="5"/>
  <c r="H1979" i="5"/>
  <c r="H1980" i="5"/>
  <c r="H1981" i="5"/>
  <c r="H1982" i="5"/>
  <c r="H1983" i="5"/>
  <c r="H1984" i="5"/>
  <c r="H1985" i="5"/>
  <c r="H1986" i="5"/>
  <c r="H1987" i="5"/>
  <c r="H1988" i="5"/>
  <c r="H1989" i="5"/>
  <c r="H1990" i="5"/>
  <c r="H1991" i="5"/>
  <c r="H1992" i="5"/>
  <c r="H1993" i="5"/>
  <c r="H1994" i="5"/>
  <c r="H1995" i="5"/>
  <c r="H1996" i="5"/>
  <c r="H1997" i="5"/>
  <c r="H1998" i="5"/>
  <c r="H1999" i="5"/>
  <c r="H2000" i="5"/>
  <c r="H2001" i="5"/>
  <c r="H2002" i="5"/>
  <c r="H2003" i="5"/>
  <c r="H2004" i="5"/>
  <c r="H2005" i="5"/>
  <c r="H2006" i="5"/>
  <c r="H2007" i="5"/>
  <c r="H2008" i="5"/>
  <c r="H2009" i="5"/>
  <c r="H2010" i="5"/>
  <c r="H2011" i="5"/>
  <c r="H2012" i="5"/>
  <c r="H2013" i="5"/>
  <c r="H2014" i="5"/>
  <c r="H2015" i="5"/>
  <c r="H2016" i="5"/>
  <c r="H2017" i="5"/>
  <c r="H2018" i="5"/>
  <c r="H2019" i="5"/>
  <c r="H2020" i="5"/>
  <c r="H2021" i="5"/>
  <c r="H2022" i="5"/>
  <c r="H2023" i="5"/>
  <c r="H2024" i="5"/>
  <c r="H2025" i="5"/>
  <c r="H2026" i="5"/>
  <c r="H2027" i="5"/>
  <c r="H2028" i="5"/>
  <c r="H2029" i="5"/>
  <c r="H2030" i="5"/>
  <c r="H2031" i="5"/>
  <c r="H2032" i="5"/>
  <c r="H2033" i="5"/>
  <c r="H2034" i="5"/>
  <c r="H2035" i="5"/>
  <c r="H2036" i="5"/>
  <c r="H2037" i="5"/>
  <c r="H2038" i="5"/>
  <c r="H2039" i="5"/>
  <c r="H2040" i="5"/>
  <c r="H2041" i="5"/>
  <c r="H2042" i="5"/>
  <c r="H2043" i="5"/>
  <c r="H2044" i="5"/>
  <c r="H2045" i="5"/>
  <c r="H2046" i="5"/>
  <c r="H2047" i="5"/>
  <c r="H2048" i="5"/>
  <c r="H2049" i="5"/>
  <c r="H2050" i="5"/>
  <c r="H2051" i="5"/>
  <c r="H2052" i="5"/>
  <c r="H2053" i="5"/>
  <c r="H2054" i="5"/>
  <c r="H2055" i="5"/>
  <c r="H2056" i="5"/>
  <c r="H2057" i="5"/>
  <c r="H2058" i="5"/>
  <c r="H2059" i="5"/>
  <c r="H2060" i="5"/>
  <c r="H2061" i="5"/>
  <c r="H2062" i="5"/>
  <c r="H2063" i="5"/>
  <c r="H2064" i="5"/>
  <c r="H2065" i="5"/>
  <c r="H2066" i="5"/>
  <c r="H2067" i="5"/>
  <c r="H2068" i="5"/>
  <c r="H2069" i="5"/>
  <c r="H2070" i="5"/>
  <c r="H2071" i="5"/>
  <c r="H2072" i="5"/>
  <c r="H2073" i="5"/>
  <c r="H2074" i="5"/>
  <c r="H2075" i="5"/>
  <c r="H2076" i="5"/>
  <c r="H2077" i="5"/>
  <c r="H2078" i="5"/>
  <c r="H2079" i="5"/>
  <c r="H2080" i="5"/>
  <c r="H2081" i="5"/>
  <c r="H2082" i="5"/>
  <c r="H2083" i="5"/>
  <c r="H2084" i="5"/>
  <c r="H2085" i="5"/>
  <c r="H2086" i="5"/>
  <c r="H2087" i="5"/>
  <c r="H2088" i="5"/>
  <c r="H2089" i="5"/>
  <c r="H2090" i="5"/>
  <c r="H2091" i="5"/>
  <c r="H2092" i="5"/>
  <c r="H2093" i="5"/>
  <c r="H2094" i="5"/>
  <c r="H2095" i="5"/>
  <c r="H2096" i="5"/>
  <c r="H2097" i="5"/>
  <c r="H2098" i="5"/>
  <c r="H2099" i="5"/>
  <c r="H2100" i="5"/>
  <c r="H2101" i="5"/>
  <c r="H2102" i="5"/>
  <c r="H2103" i="5"/>
  <c r="H2104" i="5"/>
  <c r="H2105" i="5"/>
  <c r="H2106" i="5"/>
  <c r="H2107" i="5"/>
  <c r="H2108" i="5"/>
  <c r="H2109" i="5"/>
  <c r="H2110" i="5"/>
  <c r="H2111" i="5"/>
  <c r="H2112" i="5"/>
  <c r="H2113" i="5"/>
  <c r="H2114" i="5"/>
  <c r="H2115" i="5"/>
  <c r="H2116" i="5"/>
  <c r="H2117" i="5"/>
  <c r="H2118" i="5"/>
  <c r="H2119" i="5"/>
  <c r="H2120" i="5"/>
  <c r="H2121" i="5"/>
  <c r="H2122" i="5"/>
  <c r="H2123" i="5"/>
  <c r="H2124" i="5"/>
  <c r="H2125" i="5"/>
  <c r="H2126" i="5"/>
  <c r="H2127" i="5"/>
  <c r="H2128" i="5"/>
  <c r="H2129" i="5"/>
  <c r="H2130" i="5"/>
  <c r="H2131" i="5"/>
  <c r="H2132" i="5"/>
  <c r="H2133" i="5"/>
  <c r="H2134" i="5"/>
  <c r="H2135" i="5"/>
  <c r="H2136" i="5"/>
  <c r="H2137" i="5"/>
  <c r="H2138" i="5"/>
  <c r="H2139" i="5"/>
  <c r="H2140" i="5"/>
  <c r="H2141" i="5"/>
  <c r="H2142" i="5"/>
  <c r="H2143" i="5"/>
  <c r="H2144" i="5"/>
  <c r="H2145" i="5"/>
  <c r="H2146" i="5"/>
  <c r="H2147" i="5"/>
  <c r="H2148" i="5"/>
  <c r="H2149" i="5"/>
  <c r="H2150" i="5"/>
  <c r="H2151" i="5"/>
  <c r="H2152" i="5"/>
  <c r="H2153" i="5"/>
  <c r="H2154" i="5"/>
  <c r="H2155" i="5"/>
  <c r="H2156" i="5"/>
  <c r="H2157" i="5"/>
  <c r="H2158" i="5"/>
  <c r="H2159" i="5"/>
  <c r="H2160" i="5"/>
  <c r="H2161" i="5"/>
  <c r="H2162" i="5"/>
  <c r="H2163" i="5"/>
  <c r="H2164" i="5"/>
  <c r="H2165" i="5"/>
  <c r="H2166" i="5"/>
  <c r="H2167" i="5"/>
  <c r="H2168" i="5"/>
  <c r="H2169" i="5"/>
  <c r="H2170" i="5"/>
  <c r="H2171" i="5"/>
  <c r="H2172" i="5"/>
  <c r="H2173" i="5"/>
  <c r="H2174" i="5"/>
  <c r="H2175" i="5"/>
  <c r="H2176" i="5"/>
  <c r="H2177" i="5"/>
  <c r="H2178" i="5"/>
  <c r="H2179" i="5"/>
  <c r="H2180" i="5"/>
  <c r="H2181" i="5"/>
  <c r="H2182" i="5"/>
  <c r="H2183" i="5"/>
  <c r="H2184" i="5"/>
  <c r="H2185" i="5"/>
  <c r="H2186" i="5"/>
  <c r="H2187" i="5"/>
  <c r="H2188" i="5"/>
  <c r="H2189" i="5"/>
  <c r="H2190" i="5"/>
  <c r="H2191" i="5"/>
  <c r="H2192" i="5"/>
  <c r="H2193" i="5"/>
  <c r="H2194" i="5"/>
  <c r="H2195" i="5"/>
  <c r="H2196" i="5"/>
  <c r="H2197" i="5"/>
  <c r="H2198" i="5"/>
  <c r="H2199" i="5"/>
  <c r="H2200" i="5"/>
  <c r="H2201" i="5"/>
  <c r="H2202" i="5"/>
  <c r="H2203" i="5"/>
  <c r="H2204" i="5"/>
  <c r="H2205" i="5"/>
  <c r="H2206" i="5"/>
  <c r="H2207" i="5"/>
  <c r="H2208" i="5"/>
  <c r="H2209" i="5"/>
  <c r="H2210" i="5"/>
  <c r="H2211" i="5"/>
  <c r="H2212" i="5"/>
  <c r="H2213" i="5"/>
  <c r="H2214" i="5"/>
  <c r="H2215" i="5"/>
  <c r="H2216" i="5"/>
  <c r="H2217" i="5"/>
  <c r="H2218" i="5"/>
  <c r="H2219" i="5"/>
  <c r="H2220" i="5"/>
  <c r="H2221" i="5"/>
  <c r="H2222" i="5"/>
  <c r="H2223" i="5"/>
  <c r="H2224" i="5"/>
  <c r="H2225" i="5"/>
  <c r="H2226" i="5"/>
  <c r="H2227" i="5"/>
  <c r="H2228" i="5"/>
  <c r="H2229" i="5"/>
  <c r="H2230" i="5"/>
  <c r="H2231" i="5"/>
  <c r="H2232" i="5"/>
  <c r="H2233" i="5"/>
  <c r="H2234" i="5"/>
  <c r="H2235" i="5"/>
  <c r="H2236" i="5"/>
  <c r="H2237" i="5"/>
  <c r="H2238" i="5"/>
  <c r="H2239" i="5"/>
  <c r="H2240" i="5"/>
  <c r="H2241" i="5"/>
  <c r="H2242" i="5"/>
  <c r="H2243" i="5"/>
  <c r="H2244" i="5"/>
  <c r="H2245" i="5"/>
  <c r="H2246" i="5"/>
  <c r="H2247" i="5"/>
  <c r="H2248" i="5"/>
  <c r="H2249" i="5"/>
  <c r="H2250" i="5"/>
  <c r="H2251" i="5"/>
  <c r="H2252" i="5"/>
  <c r="H2253" i="5"/>
  <c r="H2254" i="5"/>
  <c r="H2255" i="5"/>
  <c r="H2256" i="5"/>
  <c r="H2257" i="5"/>
  <c r="H2258" i="5"/>
  <c r="H2259" i="5"/>
  <c r="H2260" i="5"/>
  <c r="H2261" i="5"/>
  <c r="H2262" i="5"/>
  <c r="H2263" i="5"/>
  <c r="H2264" i="5"/>
  <c r="H2265" i="5"/>
  <c r="H2266" i="5"/>
  <c r="H2267" i="5"/>
  <c r="H2268" i="5"/>
  <c r="H2269" i="5"/>
  <c r="H2270" i="5"/>
  <c r="H2271" i="5"/>
  <c r="H2272" i="5"/>
  <c r="H2273" i="5"/>
  <c r="H2274" i="5"/>
  <c r="H2275" i="5"/>
  <c r="H2276" i="5"/>
  <c r="H2277" i="5"/>
  <c r="H2278" i="5"/>
  <c r="H2279" i="5"/>
  <c r="H2280" i="5"/>
  <c r="H2281" i="5"/>
  <c r="H2282" i="5"/>
  <c r="H2283" i="5"/>
  <c r="H2284" i="5"/>
  <c r="H2285" i="5"/>
  <c r="H2286" i="5"/>
  <c r="H2287" i="5"/>
  <c r="H2288" i="5"/>
  <c r="H2289" i="5"/>
  <c r="H2290" i="5"/>
  <c r="H2291" i="5"/>
  <c r="H2292" i="5"/>
  <c r="H2293" i="5"/>
  <c r="H2294" i="5"/>
  <c r="H2295" i="5"/>
  <c r="H2296" i="5"/>
  <c r="H2297" i="5"/>
  <c r="H2298" i="5"/>
  <c r="H2299" i="5"/>
  <c r="H2300" i="5"/>
  <c r="H2301" i="5"/>
  <c r="H2302" i="5"/>
  <c r="H2303" i="5"/>
  <c r="H2304" i="5"/>
  <c r="H2305" i="5"/>
  <c r="H2306" i="5"/>
  <c r="H2307" i="5"/>
  <c r="H2308" i="5"/>
  <c r="H2309" i="5"/>
  <c r="H2310" i="5"/>
  <c r="H2311" i="5"/>
  <c r="H2312" i="5"/>
  <c r="H2313" i="5"/>
  <c r="H2314" i="5"/>
  <c r="H2315" i="5"/>
  <c r="H2316" i="5"/>
  <c r="H2317" i="5"/>
  <c r="H2318" i="5"/>
  <c r="H2319" i="5"/>
  <c r="H2320" i="5"/>
  <c r="H2321" i="5"/>
  <c r="H2322" i="5"/>
  <c r="H2323" i="5"/>
  <c r="H2324" i="5"/>
  <c r="H2325" i="5"/>
  <c r="H2326" i="5"/>
  <c r="H2327" i="5"/>
  <c r="H2328" i="5"/>
  <c r="H2329" i="5"/>
  <c r="H2330" i="5"/>
  <c r="H2331" i="5"/>
  <c r="H2332" i="5"/>
  <c r="H2333" i="5"/>
  <c r="H2334" i="5"/>
  <c r="H2335" i="5"/>
  <c r="H2336" i="5"/>
  <c r="H2337" i="5"/>
  <c r="H2338" i="5"/>
  <c r="H2339" i="5"/>
  <c r="H2340" i="5"/>
  <c r="H2341" i="5"/>
  <c r="H2342" i="5"/>
  <c r="H2343" i="5"/>
  <c r="H2344" i="5"/>
  <c r="H2345" i="5"/>
  <c r="H2346" i="5"/>
  <c r="H2347" i="5"/>
  <c r="H2348" i="5"/>
  <c r="H2349" i="5"/>
  <c r="H2350" i="5"/>
  <c r="H2351" i="5"/>
  <c r="H2352" i="5"/>
  <c r="H2353" i="5"/>
  <c r="H2354" i="5"/>
  <c r="H2355" i="5"/>
  <c r="H2356" i="5"/>
  <c r="H2357" i="5"/>
  <c r="H2358" i="5"/>
  <c r="H2359" i="5"/>
  <c r="H2360" i="5"/>
  <c r="H2361" i="5"/>
  <c r="H2362" i="5"/>
  <c r="H2363" i="5"/>
  <c r="H2364" i="5"/>
  <c r="H2365" i="5"/>
  <c r="H2366" i="5"/>
  <c r="H2367" i="5"/>
  <c r="H2368" i="5"/>
  <c r="H2369" i="5"/>
  <c r="H2370" i="5"/>
  <c r="H2371" i="5"/>
  <c r="H2372" i="5"/>
  <c r="H2373" i="5"/>
  <c r="H2374" i="5"/>
  <c r="H2375" i="5"/>
  <c r="H2376" i="5"/>
  <c r="H2377" i="5"/>
  <c r="H2378" i="5"/>
  <c r="H2379" i="5"/>
  <c r="H2380" i="5"/>
  <c r="H2381" i="5"/>
  <c r="H2382" i="5"/>
  <c r="H2383" i="5"/>
  <c r="H2384" i="5"/>
  <c r="H2385" i="5"/>
  <c r="H2386" i="5"/>
  <c r="H2387" i="5"/>
  <c r="H2388" i="5"/>
  <c r="H2389" i="5"/>
  <c r="H2390" i="5"/>
  <c r="H2391" i="5"/>
  <c r="H2392" i="5"/>
  <c r="H2393" i="5"/>
  <c r="H2394" i="5"/>
  <c r="H2395" i="5"/>
  <c r="H2396" i="5"/>
  <c r="H2397" i="5"/>
  <c r="H2398" i="5"/>
  <c r="H2399" i="5"/>
  <c r="H2400" i="5"/>
  <c r="H2401" i="5"/>
  <c r="H2402" i="5"/>
  <c r="H2403" i="5"/>
  <c r="H2404" i="5"/>
  <c r="H2405" i="5"/>
  <c r="H2406" i="5"/>
  <c r="H2407" i="5"/>
  <c r="H2408" i="5"/>
  <c r="H2409" i="5"/>
  <c r="H2410" i="5"/>
  <c r="H2411" i="5"/>
  <c r="H2412" i="5"/>
  <c r="H2413" i="5"/>
  <c r="H2414" i="5"/>
  <c r="H2415" i="5"/>
  <c r="H2416" i="5"/>
  <c r="H2417" i="5"/>
  <c r="H2418" i="5"/>
  <c r="H2419" i="5"/>
  <c r="H2420" i="5"/>
  <c r="H2421" i="5"/>
  <c r="H2422" i="5"/>
  <c r="H2423" i="5"/>
  <c r="H2424" i="5"/>
  <c r="H2425" i="5"/>
  <c r="H2426" i="5"/>
  <c r="H2427" i="5"/>
  <c r="H2428" i="5"/>
  <c r="H2429" i="5"/>
  <c r="H2430" i="5"/>
  <c r="H2431" i="5"/>
  <c r="H2432" i="5"/>
  <c r="H2433" i="5"/>
  <c r="H2434" i="5"/>
  <c r="H2435" i="5"/>
  <c r="H2436" i="5"/>
  <c r="H2437" i="5"/>
  <c r="H2438" i="5"/>
  <c r="H2439" i="5"/>
  <c r="H2440" i="5"/>
  <c r="H2441" i="5"/>
  <c r="H2442" i="5"/>
  <c r="H2443" i="5"/>
  <c r="H2444" i="5"/>
  <c r="H2445" i="5"/>
  <c r="H2446" i="5"/>
  <c r="H2447" i="5"/>
  <c r="H2448" i="5"/>
  <c r="H2449" i="5"/>
  <c r="H2450" i="5"/>
  <c r="H2451" i="5"/>
  <c r="H2452" i="5"/>
  <c r="H2453" i="5"/>
  <c r="H2454" i="5"/>
  <c r="H2455" i="5"/>
  <c r="H2456" i="5"/>
  <c r="H2457" i="5"/>
  <c r="H2458" i="5"/>
  <c r="H2459" i="5"/>
  <c r="H2460" i="5"/>
  <c r="H2461" i="5"/>
  <c r="H2462" i="5"/>
  <c r="H2463" i="5"/>
  <c r="H2464" i="5"/>
  <c r="H2465" i="5"/>
  <c r="H2466" i="5"/>
  <c r="H2467" i="5"/>
  <c r="H2468" i="5"/>
  <c r="H2469" i="5"/>
  <c r="H2470" i="5"/>
  <c r="H2471" i="5"/>
  <c r="H2472" i="5"/>
  <c r="H2473" i="5"/>
  <c r="H2474" i="5"/>
  <c r="H2475" i="5"/>
  <c r="H2476" i="5"/>
  <c r="H2477" i="5"/>
  <c r="H2478" i="5"/>
  <c r="H2479" i="5"/>
  <c r="H2480" i="5"/>
  <c r="H2481" i="5"/>
  <c r="H2482" i="5"/>
  <c r="H2483" i="5"/>
  <c r="H2484" i="5"/>
  <c r="H2485" i="5"/>
  <c r="H2486" i="5"/>
  <c r="H2487" i="5"/>
  <c r="H2488" i="5"/>
  <c r="H2489" i="5"/>
  <c r="H2490" i="5"/>
  <c r="H2491" i="5"/>
  <c r="H2492" i="5"/>
  <c r="H2493" i="5"/>
  <c r="H2494" i="5"/>
  <c r="H2495" i="5"/>
  <c r="H2496" i="5"/>
  <c r="H2497" i="5"/>
  <c r="H2498" i="5"/>
  <c r="H2499" i="5"/>
  <c r="H2500" i="5"/>
  <c r="H2501" i="5"/>
  <c r="H2502" i="5"/>
  <c r="H2503" i="5"/>
  <c r="H2504" i="5"/>
  <c r="H2505" i="5"/>
  <c r="H2506" i="5"/>
  <c r="H2507" i="5"/>
  <c r="H2508" i="5"/>
  <c r="H2509" i="5"/>
  <c r="H2510" i="5"/>
  <c r="H2511" i="5"/>
  <c r="H2512" i="5"/>
  <c r="H2513" i="5"/>
  <c r="H2514" i="5"/>
  <c r="H2515" i="5"/>
  <c r="H2516" i="5"/>
  <c r="H2517" i="5"/>
  <c r="H2518" i="5"/>
  <c r="H2519" i="5"/>
  <c r="H2520" i="5"/>
  <c r="H2521" i="5"/>
  <c r="H2522" i="5"/>
  <c r="H2523" i="5"/>
  <c r="H2524" i="5"/>
  <c r="H2525" i="5"/>
  <c r="H2526" i="5"/>
  <c r="H2527" i="5"/>
  <c r="H2528" i="5"/>
  <c r="H2529" i="5"/>
  <c r="H2530" i="5"/>
  <c r="H2531" i="5"/>
  <c r="H2532" i="5"/>
  <c r="H2533" i="5"/>
  <c r="H2534" i="5"/>
  <c r="H2535" i="5"/>
  <c r="H2536" i="5"/>
  <c r="H2537" i="5"/>
  <c r="H2538" i="5"/>
  <c r="H2539" i="5"/>
  <c r="H2540" i="5"/>
  <c r="H2541" i="5"/>
  <c r="H2542" i="5"/>
  <c r="H2543" i="5"/>
  <c r="H2544" i="5"/>
  <c r="H2545" i="5"/>
  <c r="H2546" i="5"/>
  <c r="H2547" i="5"/>
  <c r="H2548" i="5"/>
  <c r="H2549" i="5"/>
  <c r="H2550" i="5"/>
  <c r="H2551" i="5"/>
  <c r="H2552" i="5"/>
  <c r="H2553" i="5"/>
  <c r="H2554" i="5"/>
  <c r="H2555" i="5"/>
  <c r="H2556" i="5"/>
  <c r="H2557" i="5"/>
  <c r="H2558" i="5"/>
  <c r="H2559" i="5"/>
  <c r="H2560" i="5"/>
  <c r="H2561" i="5"/>
  <c r="H2562" i="5"/>
  <c r="H2563" i="5"/>
  <c r="H2564" i="5"/>
  <c r="H2565" i="5"/>
  <c r="H2566" i="5"/>
  <c r="H2567" i="5"/>
  <c r="H2568" i="5"/>
  <c r="H2569" i="5"/>
  <c r="H2570" i="5"/>
  <c r="H2571" i="5"/>
  <c r="H2572" i="5"/>
  <c r="H2573" i="5"/>
  <c r="H2574" i="5"/>
  <c r="H2575" i="5"/>
  <c r="H2576" i="5"/>
  <c r="H2577" i="5"/>
  <c r="H2578" i="5"/>
  <c r="H2579" i="5"/>
  <c r="H2580" i="5"/>
  <c r="H2581" i="5"/>
  <c r="H2582" i="5"/>
  <c r="H2583" i="5"/>
  <c r="H2584" i="5"/>
  <c r="H2585" i="5"/>
  <c r="H2586" i="5"/>
  <c r="H2587" i="5"/>
  <c r="H2588" i="5"/>
  <c r="H2589" i="5"/>
  <c r="H2590" i="5"/>
  <c r="H2591" i="5"/>
  <c r="H2592" i="5"/>
  <c r="H2593" i="5"/>
  <c r="H2594" i="5"/>
  <c r="H2595" i="5"/>
  <c r="H2596" i="5"/>
  <c r="H2597" i="5"/>
  <c r="H2598" i="5"/>
  <c r="H2599" i="5"/>
  <c r="H2600" i="5"/>
  <c r="H2601" i="5"/>
  <c r="H2602" i="5"/>
  <c r="H2603" i="5"/>
  <c r="H2604" i="5"/>
  <c r="H2605" i="5"/>
  <c r="H2606" i="5"/>
  <c r="H2607" i="5"/>
  <c r="H2608" i="5"/>
  <c r="H2609" i="5"/>
  <c r="H2610" i="5"/>
  <c r="H2611" i="5"/>
  <c r="H2612" i="5"/>
  <c r="H2613" i="5"/>
  <c r="H2614" i="5"/>
  <c r="H2615" i="5"/>
  <c r="H2616" i="5"/>
  <c r="H2617" i="5"/>
  <c r="H2618" i="5"/>
  <c r="H2619" i="5"/>
  <c r="H2620" i="5"/>
  <c r="H2621" i="5"/>
  <c r="H2622" i="5"/>
  <c r="H2623" i="5"/>
  <c r="H2624" i="5"/>
  <c r="H2625" i="5"/>
  <c r="H2626" i="5"/>
  <c r="H2627" i="5"/>
  <c r="H2628" i="5"/>
  <c r="H2629" i="5"/>
  <c r="H2630" i="5"/>
  <c r="H2631" i="5"/>
  <c r="H2632" i="5"/>
  <c r="H2633" i="5"/>
  <c r="H2634" i="5"/>
  <c r="H2635" i="5"/>
  <c r="H2636" i="5"/>
  <c r="H2637" i="5"/>
  <c r="H2638" i="5"/>
  <c r="H2639" i="5"/>
  <c r="H2640" i="5"/>
  <c r="H2641" i="5"/>
  <c r="H2642" i="5"/>
  <c r="H2643" i="5"/>
  <c r="H2644" i="5"/>
  <c r="H2645" i="5"/>
  <c r="H2646" i="5"/>
  <c r="H2647" i="5"/>
  <c r="H2648" i="5"/>
  <c r="H2649" i="5"/>
  <c r="H2650" i="5"/>
  <c r="H2651" i="5"/>
  <c r="H2652" i="5"/>
  <c r="H2653" i="5"/>
  <c r="H2654" i="5"/>
  <c r="H2655" i="5"/>
  <c r="H2656" i="5"/>
  <c r="H2657" i="5"/>
  <c r="H2658" i="5"/>
  <c r="H2659" i="5"/>
  <c r="H2660" i="5"/>
  <c r="H2661" i="5"/>
  <c r="H2662" i="5"/>
  <c r="H2663" i="5"/>
  <c r="H2664" i="5"/>
  <c r="H2665" i="5"/>
  <c r="H2666" i="5"/>
  <c r="H2667" i="5"/>
  <c r="H2668" i="5"/>
  <c r="H2669" i="5"/>
  <c r="H2670" i="5"/>
  <c r="H2671" i="5"/>
  <c r="H2672" i="5"/>
  <c r="H2673" i="5"/>
  <c r="H2674" i="5"/>
  <c r="H2675" i="5"/>
  <c r="H2676" i="5"/>
  <c r="H2677" i="5"/>
  <c r="H2678" i="5"/>
  <c r="H2679" i="5"/>
  <c r="H2680" i="5"/>
  <c r="H2681" i="5"/>
  <c r="H2682" i="5"/>
  <c r="H2683" i="5"/>
  <c r="H2684" i="5"/>
  <c r="H2685" i="5"/>
  <c r="H2686" i="5"/>
  <c r="H2687" i="5"/>
  <c r="H2688" i="5"/>
  <c r="H2689" i="5"/>
  <c r="H2690" i="5"/>
  <c r="H2691" i="5"/>
  <c r="H2692" i="5"/>
  <c r="H2693" i="5"/>
  <c r="H2694" i="5"/>
  <c r="H2695" i="5"/>
  <c r="H2696" i="5"/>
  <c r="H2697" i="5"/>
  <c r="H2698" i="5"/>
  <c r="H2699" i="5"/>
  <c r="H2700" i="5"/>
  <c r="H2701" i="5"/>
  <c r="H2702" i="5"/>
  <c r="H2703" i="5"/>
  <c r="H2704" i="5"/>
  <c r="H2705" i="5"/>
  <c r="H2706" i="5"/>
  <c r="H2707" i="5"/>
  <c r="H2708" i="5"/>
  <c r="H2709" i="5"/>
  <c r="H2710" i="5"/>
  <c r="H2711" i="5"/>
  <c r="H2712" i="5"/>
  <c r="H2713" i="5"/>
  <c r="H2714" i="5"/>
  <c r="H2715" i="5"/>
  <c r="H2716" i="5"/>
  <c r="H2717" i="5"/>
  <c r="H2718" i="5"/>
  <c r="H2719" i="5"/>
  <c r="H2720" i="5"/>
  <c r="H2721" i="5"/>
  <c r="H2722" i="5"/>
  <c r="H2723" i="5"/>
  <c r="H2724" i="5"/>
  <c r="H2725" i="5"/>
  <c r="H2726" i="5"/>
  <c r="H2727" i="5"/>
  <c r="H2728" i="5"/>
  <c r="H2729" i="5"/>
  <c r="H2730" i="5"/>
  <c r="H2731" i="5"/>
  <c r="H2732" i="5"/>
  <c r="H2733" i="5"/>
  <c r="H2734" i="5"/>
  <c r="H2735" i="5"/>
  <c r="H2736" i="5"/>
  <c r="H2737" i="5"/>
  <c r="H2738" i="5"/>
  <c r="H2739" i="5"/>
  <c r="H2740" i="5"/>
  <c r="H2741" i="5"/>
  <c r="H2742" i="5"/>
  <c r="H2743" i="5"/>
  <c r="H2744" i="5"/>
  <c r="H2745" i="5"/>
  <c r="H2746" i="5"/>
  <c r="H2747" i="5"/>
  <c r="H2748" i="5"/>
  <c r="H2749" i="5"/>
  <c r="H2750" i="5"/>
  <c r="H2751" i="5"/>
  <c r="H2752" i="5"/>
  <c r="H2753" i="5"/>
  <c r="H2754" i="5"/>
  <c r="H2755" i="5"/>
  <c r="H2756" i="5"/>
  <c r="H2757" i="5"/>
  <c r="H2758" i="5"/>
  <c r="H2759" i="5"/>
  <c r="H2760" i="5"/>
  <c r="H2761" i="5"/>
  <c r="H2762" i="5"/>
  <c r="H2763" i="5"/>
  <c r="H2764" i="5"/>
  <c r="H2765" i="5"/>
  <c r="H2766" i="5"/>
  <c r="H2767" i="5"/>
  <c r="H2768" i="5"/>
  <c r="H2769" i="5"/>
  <c r="H2770" i="5"/>
  <c r="H2771" i="5"/>
  <c r="H2772" i="5"/>
  <c r="H2773" i="5"/>
  <c r="H2774" i="5"/>
  <c r="H2775" i="5"/>
  <c r="H2776" i="5"/>
  <c r="H2777" i="5"/>
  <c r="H2778" i="5"/>
  <c r="H2779" i="5"/>
  <c r="H2780" i="5"/>
  <c r="H2781" i="5"/>
  <c r="H2782" i="5"/>
  <c r="H2783" i="5"/>
  <c r="H2784" i="5"/>
  <c r="H2785" i="5"/>
  <c r="H2786" i="5"/>
  <c r="H2787" i="5"/>
  <c r="H2788" i="5"/>
  <c r="H2789" i="5"/>
  <c r="H2790" i="5"/>
  <c r="H2791" i="5"/>
  <c r="H2792" i="5"/>
  <c r="H2793" i="5"/>
  <c r="H2794" i="5"/>
  <c r="H2795" i="5"/>
  <c r="H2796" i="5"/>
  <c r="H2797" i="5"/>
  <c r="H2798" i="5"/>
  <c r="H2799" i="5"/>
  <c r="H2800" i="5"/>
  <c r="H2801" i="5"/>
  <c r="H2802" i="5"/>
  <c r="H2803" i="5"/>
  <c r="H2804" i="5"/>
  <c r="H2805" i="5"/>
  <c r="H2806" i="5"/>
  <c r="H2807" i="5"/>
  <c r="H2808" i="5"/>
  <c r="H2809" i="5"/>
  <c r="H2810" i="5"/>
  <c r="H2811" i="5"/>
  <c r="H2812" i="5"/>
  <c r="H2813" i="5"/>
  <c r="H2814" i="5"/>
  <c r="H2815" i="5"/>
  <c r="H2816" i="5"/>
  <c r="H2817" i="5"/>
  <c r="H2818" i="5"/>
  <c r="H2819" i="5"/>
  <c r="H2820" i="5"/>
  <c r="H2821" i="5"/>
  <c r="H2822" i="5"/>
  <c r="H2823" i="5"/>
  <c r="H2824" i="5"/>
  <c r="H2825" i="5"/>
  <c r="H2826" i="5"/>
  <c r="H2827" i="5"/>
  <c r="H2828" i="5"/>
  <c r="H2829" i="5"/>
  <c r="H2830" i="5"/>
  <c r="H2831" i="5"/>
  <c r="H2832" i="5"/>
  <c r="H2833" i="5"/>
  <c r="H2834" i="5"/>
  <c r="H2835" i="5"/>
  <c r="H2836" i="5"/>
  <c r="H2837" i="5"/>
  <c r="H2838" i="5"/>
  <c r="H2839" i="5"/>
  <c r="H2840" i="5"/>
  <c r="H2841" i="5"/>
  <c r="H2842" i="5"/>
  <c r="H2843" i="5"/>
  <c r="H2844" i="5"/>
  <c r="H2845" i="5"/>
  <c r="H2846" i="5"/>
  <c r="H2847" i="5"/>
  <c r="H2848" i="5"/>
  <c r="H2849" i="5"/>
  <c r="H2850" i="5"/>
  <c r="H2851" i="5"/>
  <c r="H2852" i="5"/>
  <c r="H2853" i="5"/>
  <c r="H2854" i="5"/>
  <c r="H2855" i="5"/>
  <c r="H2856" i="5"/>
  <c r="H2857" i="5"/>
  <c r="H2858" i="5"/>
  <c r="H2859" i="5"/>
  <c r="H2860" i="5"/>
  <c r="H2861" i="5"/>
  <c r="H2862" i="5"/>
  <c r="H2863" i="5"/>
  <c r="H2864" i="5"/>
  <c r="H2865" i="5"/>
  <c r="H2866" i="5"/>
  <c r="H2867" i="5"/>
  <c r="H2868" i="5"/>
  <c r="H2869" i="5"/>
  <c r="H2870" i="5"/>
  <c r="H2871" i="5"/>
  <c r="H2872" i="5"/>
  <c r="H2873" i="5"/>
  <c r="H2874" i="5"/>
  <c r="H2875" i="5"/>
  <c r="H2876" i="5"/>
  <c r="H2877" i="5"/>
  <c r="H2878" i="5"/>
  <c r="H2879" i="5"/>
  <c r="H2880" i="5"/>
  <c r="H2881" i="5"/>
  <c r="H2882" i="5"/>
  <c r="H2883" i="5"/>
  <c r="H2884" i="5"/>
  <c r="H2885" i="5"/>
  <c r="H2886" i="5"/>
  <c r="H2887" i="5"/>
  <c r="H2888" i="5"/>
  <c r="H2889" i="5"/>
  <c r="H2890" i="5"/>
  <c r="H2891" i="5"/>
  <c r="H2892" i="5"/>
  <c r="H2893" i="5"/>
  <c r="H2894" i="5"/>
  <c r="H2895" i="5"/>
  <c r="H2896" i="5"/>
  <c r="H2897" i="5"/>
  <c r="H2898" i="5"/>
  <c r="H2899" i="5"/>
  <c r="H2900" i="5"/>
  <c r="H2901" i="5"/>
  <c r="H2902" i="5"/>
  <c r="H2903" i="5"/>
  <c r="H2904" i="5"/>
  <c r="H2905" i="5"/>
  <c r="H2906" i="5"/>
  <c r="H2907" i="5"/>
  <c r="H2908" i="5"/>
  <c r="H2909" i="5"/>
  <c r="H2910" i="5"/>
  <c r="H2911" i="5"/>
  <c r="H2912" i="5"/>
  <c r="H2913" i="5"/>
  <c r="H2914" i="5"/>
  <c r="H2915" i="5"/>
  <c r="H2916" i="5"/>
  <c r="H2917" i="5"/>
  <c r="H2918" i="5"/>
  <c r="H2919" i="5"/>
  <c r="H2920" i="5"/>
  <c r="H2921" i="5"/>
  <c r="H2922" i="5"/>
  <c r="H2923" i="5"/>
  <c r="H2924" i="5"/>
  <c r="H2925" i="5"/>
  <c r="H2926" i="5"/>
  <c r="H2927" i="5"/>
  <c r="H2928" i="5"/>
  <c r="H2929" i="5"/>
  <c r="H2930" i="5"/>
  <c r="H2931" i="5"/>
  <c r="H2932" i="5"/>
  <c r="H2933" i="5"/>
  <c r="H2934" i="5"/>
  <c r="H2935" i="5"/>
  <c r="H2936" i="5"/>
  <c r="H2937" i="5"/>
  <c r="H2938" i="5"/>
  <c r="H2939" i="5"/>
  <c r="H2940" i="5"/>
  <c r="H2941" i="5"/>
  <c r="H2942" i="5"/>
  <c r="H2943" i="5"/>
  <c r="H2944" i="5"/>
  <c r="H2945" i="5"/>
  <c r="H2946" i="5"/>
  <c r="H2947" i="5"/>
  <c r="H2948" i="5"/>
  <c r="H2949" i="5"/>
  <c r="H2950" i="5"/>
  <c r="H2951" i="5"/>
  <c r="H2952" i="5"/>
  <c r="H2953" i="5"/>
  <c r="H2954" i="5"/>
  <c r="H2955" i="5"/>
  <c r="H2956" i="5"/>
  <c r="H2957" i="5"/>
  <c r="H2958" i="5"/>
  <c r="H2959" i="5"/>
  <c r="H2960" i="5"/>
  <c r="H2961" i="5"/>
  <c r="H2962" i="5"/>
  <c r="H2963" i="5"/>
  <c r="H2964" i="5"/>
  <c r="H2965" i="5"/>
  <c r="H2966" i="5"/>
  <c r="H2967" i="5"/>
  <c r="H2968" i="5"/>
  <c r="H2969" i="5"/>
  <c r="H2970" i="5"/>
  <c r="H2971" i="5"/>
  <c r="H2972" i="5"/>
  <c r="H2973" i="5"/>
  <c r="H2974" i="5"/>
  <c r="H2975" i="5"/>
  <c r="H2976" i="5"/>
  <c r="H2977" i="5"/>
  <c r="H2978" i="5"/>
  <c r="H2979" i="5"/>
  <c r="H2980" i="5"/>
  <c r="H2981" i="5"/>
  <c r="H2982" i="5"/>
  <c r="H2983" i="5"/>
  <c r="H2984" i="5"/>
  <c r="H2985" i="5"/>
  <c r="H2986" i="5"/>
  <c r="H2987" i="5"/>
  <c r="H2988" i="5"/>
  <c r="H2989" i="5"/>
  <c r="H2990" i="5"/>
  <c r="H2991" i="5"/>
  <c r="H2992" i="5"/>
  <c r="H2993" i="5"/>
  <c r="H2994" i="5"/>
  <c r="H2995" i="5"/>
  <c r="H2996" i="5"/>
  <c r="H2997" i="5"/>
  <c r="H2998" i="5"/>
  <c r="H2999" i="5"/>
  <c r="H3000" i="5"/>
  <c r="H5" i="5"/>
  <c r="H4" i="5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H2301" i="4"/>
  <c r="H2302" i="4"/>
  <c r="H2303" i="4"/>
  <c r="H2304" i="4"/>
  <c r="H2305" i="4"/>
  <c r="H2306" i="4"/>
  <c r="H2307" i="4"/>
  <c r="H2308" i="4"/>
  <c r="H2309" i="4"/>
  <c r="H2310" i="4"/>
  <c r="H2311" i="4"/>
  <c r="H2312" i="4"/>
  <c r="H2313" i="4"/>
  <c r="H2314" i="4"/>
  <c r="H2315" i="4"/>
  <c r="H2316" i="4"/>
  <c r="H2317" i="4"/>
  <c r="H2318" i="4"/>
  <c r="H2319" i="4"/>
  <c r="H2320" i="4"/>
  <c r="H2321" i="4"/>
  <c r="H2322" i="4"/>
  <c r="H2323" i="4"/>
  <c r="H2324" i="4"/>
  <c r="H2325" i="4"/>
  <c r="H2326" i="4"/>
  <c r="H2327" i="4"/>
  <c r="H2328" i="4"/>
  <c r="H2329" i="4"/>
  <c r="H2330" i="4"/>
  <c r="H2331" i="4"/>
  <c r="H2332" i="4"/>
  <c r="H2333" i="4"/>
  <c r="H2334" i="4"/>
  <c r="H2335" i="4"/>
  <c r="H2336" i="4"/>
  <c r="H2337" i="4"/>
  <c r="H2338" i="4"/>
  <c r="H2339" i="4"/>
  <c r="H2340" i="4"/>
  <c r="H2341" i="4"/>
  <c r="H2342" i="4"/>
  <c r="H2343" i="4"/>
  <c r="H2344" i="4"/>
  <c r="H2345" i="4"/>
  <c r="H2346" i="4"/>
  <c r="H2347" i="4"/>
  <c r="H2348" i="4"/>
  <c r="H2349" i="4"/>
  <c r="H2350" i="4"/>
  <c r="H2351" i="4"/>
  <c r="H2352" i="4"/>
  <c r="H2353" i="4"/>
  <c r="H2354" i="4"/>
  <c r="H2355" i="4"/>
  <c r="H2356" i="4"/>
  <c r="H2357" i="4"/>
  <c r="H2358" i="4"/>
  <c r="H2359" i="4"/>
  <c r="H2360" i="4"/>
  <c r="H2361" i="4"/>
  <c r="H2362" i="4"/>
  <c r="H2363" i="4"/>
  <c r="H2364" i="4"/>
  <c r="H2365" i="4"/>
  <c r="H2366" i="4"/>
  <c r="H2367" i="4"/>
  <c r="H2368" i="4"/>
  <c r="H2369" i="4"/>
  <c r="H2370" i="4"/>
  <c r="H2371" i="4"/>
  <c r="H2372" i="4"/>
  <c r="H2373" i="4"/>
  <c r="H2374" i="4"/>
  <c r="H2375" i="4"/>
  <c r="H2376" i="4"/>
  <c r="H2377" i="4"/>
  <c r="H2378" i="4"/>
  <c r="H2379" i="4"/>
  <c r="H2380" i="4"/>
  <c r="H2381" i="4"/>
  <c r="H2382" i="4"/>
  <c r="H2383" i="4"/>
  <c r="H2384" i="4"/>
  <c r="H2385" i="4"/>
  <c r="H2386" i="4"/>
  <c r="H2387" i="4"/>
  <c r="H2388" i="4"/>
  <c r="H2389" i="4"/>
  <c r="H2390" i="4"/>
  <c r="H2391" i="4"/>
  <c r="H2392" i="4"/>
  <c r="H2393" i="4"/>
  <c r="H2394" i="4"/>
  <c r="H2395" i="4"/>
  <c r="H2396" i="4"/>
  <c r="H2397" i="4"/>
  <c r="H2398" i="4"/>
  <c r="H2399" i="4"/>
  <c r="H2400" i="4"/>
  <c r="H2401" i="4"/>
  <c r="H2402" i="4"/>
  <c r="H2403" i="4"/>
  <c r="H2404" i="4"/>
  <c r="H2405" i="4"/>
  <c r="H2406" i="4"/>
  <c r="H2407" i="4"/>
  <c r="H2408" i="4"/>
  <c r="H2409" i="4"/>
  <c r="H2410" i="4"/>
  <c r="H2411" i="4"/>
  <c r="H2412" i="4"/>
  <c r="H2413" i="4"/>
  <c r="H2414" i="4"/>
  <c r="H2415" i="4"/>
  <c r="H2416" i="4"/>
  <c r="H2417" i="4"/>
  <c r="H2418" i="4"/>
  <c r="H2419" i="4"/>
  <c r="H2420" i="4"/>
  <c r="H2421" i="4"/>
  <c r="H2422" i="4"/>
  <c r="H2423" i="4"/>
  <c r="H2424" i="4"/>
  <c r="H2425" i="4"/>
  <c r="H2426" i="4"/>
  <c r="H2427" i="4"/>
  <c r="H2428" i="4"/>
  <c r="H2429" i="4"/>
  <c r="H2430" i="4"/>
  <c r="H2431" i="4"/>
  <c r="H2432" i="4"/>
  <c r="H2433" i="4"/>
  <c r="H2434" i="4"/>
  <c r="H2435" i="4"/>
  <c r="H2436" i="4"/>
  <c r="H2437" i="4"/>
  <c r="H2438" i="4"/>
  <c r="H2439" i="4"/>
  <c r="H2440" i="4"/>
  <c r="H2441" i="4"/>
  <c r="H2442" i="4"/>
  <c r="H2443" i="4"/>
  <c r="H2444" i="4"/>
  <c r="H2445" i="4"/>
  <c r="H2446" i="4"/>
  <c r="H2447" i="4"/>
  <c r="H2448" i="4"/>
  <c r="H2449" i="4"/>
  <c r="H2450" i="4"/>
  <c r="H2451" i="4"/>
  <c r="H2452" i="4"/>
  <c r="H2453" i="4"/>
  <c r="H2454" i="4"/>
  <c r="H2455" i="4"/>
  <c r="H2456" i="4"/>
  <c r="H2457" i="4"/>
  <c r="H2458" i="4"/>
  <c r="H2459" i="4"/>
  <c r="H2460" i="4"/>
  <c r="H2461" i="4"/>
  <c r="H2462" i="4"/>
  <c r="H2463" i="4"/>
  <c r="H2464" i="4"/>
  <c r="H2465" i="4"/>
  <c r="H2466" i="4"/>
  <c r="H2467" i="4"/>
  <c r="H2468" i="4"/>
  <c r="H2469" i="4"/>
  <c r="H2470" i="4"/>
  <c r="H2471" i="4"/>
  <c r="H2472" i="4"/>
  <c r="H2473" i="4"/>
  <c r="H2474" i="4"/>
  <c r="H2475" i="4"/>
  <c r="H2476" i="4"/>
  <c r="H2477" i="4"/>
  <c r="H2478" i="4"/>
  <c r="H2479" i="4"/>
  <c r="H2480" i="4"/>
  <c r="H2481" i="4"/>
  <c r="H2482" i="4"/>
  <c r="H2483" i="4"/>
  <c r="H2484" i="4"/>
  <c r="H2485" i="4"/>
  <c r="H2486" i="4"/>
  <c r="H2487" i="4"/>
  <c r="H2488" i="4"/>
  <c r="H2489" i="4"/>
  <c r="H2490" i="4"/>
  <c r="H2491" i="4"/>
  <c r="H2492" i="4"/>
  <c r="H2493" i="4"/>
  <c r="H2494" i="4"/>
  <c r="H2495" i="4"/>
  <c r="H2496" i="4"/>
  <c r="H2497" i="4"/>
  <c r="H2498" i="4"/>
  <c r="H2499" i="4"/>
  <c r="H2500" i="4"/>
  <c r="H2501" i="4"/>
  <c r="H2502" i="4"/>
  <c r="H2503" i="4"/>
  <c r="H2504" i="4"/>
  <c r="H2505" i="4"/>
  <c r="H2506" i="4"/>
  <c r="H2507" i="4"/>
  <c r="H2508" i="4"/>
  <c r="H2509" i="4"/>
  <c r="H2510" i="4"/>
  <c r="H2511" i="4"/>
  <c r="H2512" i="4"/>
  <c r="H2513" i="4"/>
  <c r="H2514" i="4"/>
  <c r="H2515" i="4"/>
  <c r="H2516" i="4"/>
  <c r="H2517" i="4"/>
  <c r="H2518" i="4"/>
  <c r="H2519" i="4"/>
  <c r="H2520" i="4"/>
  <c r="H2521" i="4"/>
  <c r="H2522" i="4"/>
  <c r="H2523" i="4"/>
  <c r="H2524" i="4"/>
  <c r="H2525" i="4"/>
  <c r="H2526" i="4"/>
  <c r="H2527" i="4"/>
  <c r="H2528" i="4"/>
  <c r="H2529" i="4"/>
  <c r="H2530" i="4"/>
  <c r="H2531" i="4"/>
  <c r="H2532" i="4"/>
  <c r="H2533" i="4"/>
  <c r="H2534" i="4"/>
  <c r="H2535" i="4"/>
  <c r="H2536" i="4"/>
  <c r="H2537" i="4"/>
  <c r="H2538" i="4"/>
  <c r="H2539" i="4"/>
  <c r="H2540" i="4"/>
  <c r="H2541" i="4"/>
  <c r="H2542" i="4"/>
  <c r="H2543" i="4"/>
  <c r="H2544" i="4"/>
  <c r="H2545" i="4"/>
  <c r="H2546" i="4"/>
  <c r="H2547" i="4"/>
  <c r="H2548" i="4"/>
  <c r="H2549" i="4"/>
  <c r="H2550" i="4"/>
  <c r="H2551" i="4"/>
  <c r="H2552" i="4"/>
  <c r="H2553" i="4"/>
  <c r="H2554" i="4"/>
  <c r="H2555" i="4"/>
  <c r="H2556" i="4"/>
  <c r="H2557" i="4"/>
  <c r="H2558" i="4"/>
  <c r="H2559" i="4"/>
  <c r="H2560" i="4"/>
  <c r="H2561" i="4"/>
  <c r="H2562" i="4"/>
  <c r="H2563" i="4"/>
  <c r="H2564" i="4"/>
  <c r="H2565" i="4"/>
  <c r="H2566" i="4"/>
  <c r="H2567" i="4"/>
  <c r="H2568" i="4"/>
  <c r="H2569" i="4"/>
  <c r="H2570" i="4"/>
  <c r="H2571" i="4"/>
  <c r="H2572" i="4"/>
  <c r="H2573" i="4"/>
  <c r="H2574" i="4"/>
  <c r="H2575" i="4"/>
  <c r="H2576" i="4"/>
  <c r="H2577" i="4"/>
  <c r="H2578" i="4"/>
  <c r="H2579" i="4"/>
  <c r="H2580" i="4"/>
  <c r="H2581" i="4"/>
  <c r="H2582" i="4"/>
  <c r="H2583" i="4"/>
  <c r="H2584" i="4"/>
  <c r="H2585" i="4"/>
  <c r="H2586" i="4"/>
  <c r="H2587" i="4"/>
  <c r="H2588" i="4"/>
  <c r="H2589" i="4"/>
  <c r="H2590" i="4"/>
  <c r="H2591" i="4"/>
  <c r="H2592" i="4"/>
  <c r="H2593" i="4"/>
  <c r="H2594" i="4"/>
  <c r="H2595" i="4"/>
  <c r="H2596" i="4"/>
  <c r="H2597" i="4"/>
  <c r="H2598" i="4"/>
  <c r="H2599" i="4"/>
  <c r="H2600" i="4"/>
  <c r="H2601" i="4"/>
  <c r="H2602" i="4"/>
  <c r="H2603" i="4"/>
  <c r="H2604" i="4"/>
  <c r="H2605" i="4"/>
  <c r="H2606" i="4"/>
  <c r="H2607" i="4"/>
  <c r="H2608" i="4"/>
  <c r="H2609" i="4"/>
  <c r="H2610" i="4"/>
  <c r="H2611" i="4"/>
  <c r="H2612" i="4"/>
  <c r="H2613" i="4"/>
  <c r="H2614" i="4"/>
  <c r="H2615" i="4"/>
  <c r="H2616" i="4"/>
  <c r="H2617" i="4"/>
  <c r="H2618" i="4"/>
  <c r="H2619" i="4"/>
  <c r="H2620" i="4"/>
  <c r="H2621" i="4"/>
  <c r="H2622" i="4"/>
  <c r="H2623" i="4"/>
  <c r="H2624" i="4"/>
  <c r="H2625" i="4"/>
  <c r="H2626" i="4"/>
  <c r="H2627" i="4"/>
  <c r="H2628" i="4"/>
  <c r="H2629" i="4"/>
  <c r="H2630" i="4"/>
  <c r="H2631" i="4"/>
  <c r="H2632" i="4"/>
  <c r="H2633" i="4"/>
  <c r="H2634" i="4"/>
  <c r="H2635" i="4"/>
  <c r="H2636" i="4"/>
  <c r="H2637" i="4"/>
  <c r="H2638" i="4"/>
  <c r="H2639" i="4"/>
  <c r="H2640" i="4"/>
  <c r="H2641" i="4"/>
  <c r="H2642" i="4"/>
  <c r="H2643" i="4"/>
  <c r="H2644" i="4"/>
  <c r="H2645" i="4"/>
  <c r="H2646" i="4"/>
  <c r="H2647" i="4"/>
  <c r="H2648" i="4"/>
  <c r="H2649" i="4"/>
  <c r="H2650" i="4"/>
  <c r="H2651" i="4"/>
  <c r="H2652" i="4"/>
  <c r="H2653" i="4"/>
  <c r="H2654" i="4"/>
  <c r="H2655" i="4"/>
  <c r="H2656" i="4"/>
  <c r="H2657" i="4"/>
  <c r="H2658" i="4"/>
  <c r="H2659" i="4"/>
  <c r="H2660" i="4"/>
  <c r="H2661" i="4"/>
  <c r="H2662" i="4"/>
  <c r="H2663" i="4"/>
  <c r="H2664" i="4"/>
  <c r="H2665" i="4"/>
  <c r="H2666" i="4"/>
  <c r="H2667" i="4"/>
  <c r="H2668" i="4"/>
  <c r="H2669" i="4"/>
  <c r="H2670" i="4"/>
  <c r="H2671" i="4"/>
  <c r="H2672" i="4"/>
  <c r="H2673" i="4"/>
  <c r="H2674" i="4"/>
  <c r="H2675" i="4"/>
  <c r="H2676" i="4"/>
  <c r="H2677" i="4"/>
  <c r="H2678" i="4"/>
  <c r="H2679" i="4"/>
  <c r="H2680" i="4"/>
  <c r="H2681" i="4"/>
  <c r="H2682" i="4"/>
  <c r="H2683" i="4"/>
  <c r="H2684" i="4"/>
  <c r="H2685" i="4"/>
  <c r="H2686" i="4"/>
  <c r="H2687" i="4"/>
  <c r="H2688" i="4"/>
  <c r="H2689" i="4"/>
  <c r="H2690" i="4"/>
  <c r="H2691" i="4"/>
  <c r="H2692" i="4"/>
  <c r="H2693" i="4"/>
  <c r="H2694" i="4"/>
  <c r="H2695" i="4"/>
  <c r="H2696" i="4"/>
  <c r="H2697" i="4"/>
  <c r="H2698" i="4"/>
  <c r="H2699" i="4"/>
  <c r="H2700" i="4"/>
  <c r="H2701" i="4"/>
  <c r="H2702" i="4"/>
  <c r="H2703" i="4"/>
  <c r="H2704" i="4"/>
  <c r="H2705" i="4"/>
  <c r="H2706" i="4"/>
  <c r="H2707" i="4"/>
  <c r="H2708" i="4"/>
  <c r="H2709" i="4"/>
  <c r="H2710" i="4"/>
  <c r="H2711" i="4"/>
  <c r="H2712" i="4"/>
  <c r="H2713" i="4"/>
  <c r="H2714" i="4"/>
  <c r="H2715" i="4"/>
  <c r="H2716" i="4"/>
  <c r="H2717" i="4"/>
  <c r="H2718" i="4"/>
  <c r="H2719" i="4"/>
  <c r="H2720" i="4"/>
  <c r="H2721" i="4"/>
  <c r="H2722" i="4"/>
  <c r="H2723" i="4"/>
  <c r="H2724" i="4"/>
  <c r="H2725" i="4"/>
  <c r="H2726" i="4"/>
  <c r="H2727" i="4"/>
  <c r="H2728" i="4"/>
  <c r="H2729" i="4"/>
  <c r="H2730" i="4"/>
  <c r="H2731" i="4"/>
  <c r="H2732" i="4"/>
  <c r="H2733" i="4"/>
  <c r="H2734" i="4"/>
  <c r="H2735" i="4"/>
  <c r="H2736" i="4"/>
  <c r="H2737" i="4"/>
  <c r="H2738" i="4"/>
  <c r="H2739" i="4"/>
  <c r="H2740" i="4"/>
  <c r="H2741" i="4"/>
  <c r="H2742" i="4"/>
  <c r="H2743" i="4"/>
  <c r="H2744" i="4"/>
  <c r="H2745" i="4"/>
  <c r="H2746" i="4"/>
  <c r="H2747" i="4"/>
  <c r="H2748" i="4"/>
  <c r="H2749" i="4"/>
  <c r="H2750" i="4"/>
  <c r="H2751" i="4"/>
  <c r="H2752" i="4"/>
  <c r="H2753" i="4"/>
  <c r="H2754" i="4"/>
  <c r="H2755" i="4"/>
  <c r="H2756" i="4"/>
  <c r="H2757" i="4"/>
  <c r="H2758" i="4"/>
  <c r="H2759" i="4"/>
  <c r="H2760" i="4"/>
  <c r="H2761" i="4"/>
  <c r="H2762" i="4"/>
  <c r="H2763" i="4"/>
  <c r="H2764" i="4"/>
  <c r="H2765" i="4"/>
  <c r="H2766" i="4"/>
  <c r="H2767" i="4"/>
  <c r="H2768" i="4"/>
  <c r="H2769" i="4"/>
  <c r="H2770" i="4"/>
  <c r="H2771" i="4"/>
  <c r="H2772" i="4"/>
  <c r="H2773" i="4"/>
  <c r="H2774" i="4"/>
  <c r="H2775" i="4"/>
  <c r="H2776" i="4"/>
  <c r="H2777" i="4"/>
  <c r="H2778" i="4"/>
  <c r="H2779" i="4"/>
  <c r="H2780" i="4"/>
  <c r="H2781" i="4"/>
  <c r="H2782" i="4"/>
  <c r="H2783" i="4"/>
  <c r="H2784" i="4"/>
  <c r="H2785" i="4"/>
  <c r="H2786" i="4"/>
  <c r="H2787" i="4"/>
  <c r="H2788" i="4"/>
  <c r="H2789" i="4"/>
  <c r="H2790" i="4"/>
  <c r="H2791" i="4"/>
  <c r="H2792" i="4"/>
  <c r="H2793" i="4"/>
  <c r="H2794" i="4"/>
  <c r="H2795" i="4"/>
  <c r="H2796" i="4"/>
  <c r="H2797" i="4"/>
  <c r="H2798" i="4"/>
  <c r="H2799" i="4"/>
  <c r="H2800" i="4"/>
  <c r="H2801" i="4"/>
  <c r="H2802" i="4"/>
  <c r="H2803" i="4"/>
  <c r="H2804" i="4"/>
  <c r="H2805" i="4"/>
  <c r="H2806" i="4"/>
  <c r="H2807" i="4"/>
  <c r="H2808" i="4"/>
  <c r="H2809" i="4"/>
  <c r="H2810" i="4"/>
  <c r="H2811" i="4"/>
  <c r="H2812" i="4"/>
  <c r="H2813" i="4"/>
  <c r="H2814" i="4"/>
  <c r="H2815" i="4"/>
  <c r="H2816" i="4"/>
  <c r="H2817" i="4"/>
  <c r="H2818" i="4"/>
  <c r="H2819" i="4"/>
  <c r="H2820" i="4"/>
  <c r="H2821" i="4"/>
  <c r="H2822" i="4"/>
  <c r="H2823" i="4"/>
  <c r="H2824" i="4"/>
  <c r="H2825" i="4"/>
  <c r="H2826" i="4"/>
  <c r="H2827" i="4"/>
  <c r="H2828" i="4"/>
  <c r="H2829" i="4"/>
  <c r="H2830" i="4"/>
  <c r="H2831" i="4"/>
  <c r="H2832" i="4"/>
  <c r="H2833" i="4"/>
  <c r="H2834" i="4"/>
  <c r="H2835" i="4"/>
  <c r="H2836" i="4"/>
  <c r="H2837" i="4"/>
  <c r="H2838" i="4"/>
  <c r="H2839" i="4"/>
  <c r="H2840" i="4"/>
  <c r="H2841" i="4"/>
  <c r="H2842" i="4"/>
  <c r="H2843" i="4"/>
  <c r="H2844" i="4"/>
  <c r="H2845" i="4"/>
  <c r="H2846" i="4"/>
  <c r="H2847" i="4"/>
  <c r="H2848" i="4"/>
  <c r="H2849" i="4"/>
  <c r="H2850" i="4"/>
  <c r="H2851" i="4"/>
  <c r="H2852" i="4"/>
  <c r="H2853" i="4"/>
  <c r="H2854" i="4"/>
  <c r="H2855" i="4"/>
  <c r="H2856" i="4"/>
  <c r="H2857" i="4"/>
  <c r="H2858" i="4"/>
  <c r="H2859" i="4"/>
  <c r="H2860" i="4"/>
  <c r="H2861" i="4"/>
  <c r="H2862" i="4"/>
  <c r="H2863" i="4"/>
  <c r="H2864" i="4"/>
  <c r="H2865" i="4"/>
  <c r="H2866" i="4"/>
  <c r="H2867" i="4"/>
  <c r="H2868" i="4"/>
  <c r="H2869" i="4"/>
  <c r="H2870" i="4"/>
  <c r="H2871" i="4"/>
  <c r="H2872" i="4"/>
  <c r="H2873" i="4"/>
  <c r="H2874" i="4"/>
  <c r="H2875" i="4"/>
  <c r="H2876" i="4"/>
  <c r="H2877" i="4"/>
  <c r="H2878" i="4"/>
  <c r="H2879" i="4"/>
  <c r="H2880" i="4"/>
  <c r="H2881" i="4"/>
  <c r="H2882" i="4"/>
  <c r="H2883" i="4"/>
  <c r="H2884" i="4"/>
  <c r="H2885" i="4"/>
  <c r="H2886" i="4"/>
  <c r="H2887" i="4"/>
  <c r="H2888" i="4"/>
  <c r="H2889" i="4"/>
  <c r="H2890" i="4"/>
  <c r="H2891" i="4"/>
  <c r="H2892" i="4"/>
  <c r="H2893" i="4"/>
  <c r="H2894" i="4"/>
  <c r="H2895" i="4"/>
  <c r="H2896" i="4"/>
  <c r="H2897" i="4"/>
  <c r="H2898" i="4"/>
  <c r="H2899" i="4"/>
  <c r="H2900" i="4"/>
  <c r="H2901" i="4"/>
  <c r="H2902" i="4"/>
  <c r="H2903" i="4"/>
  <c r="H2904" i="4"/>
  <c r="H2905" i="4"/>
  <c r="H2906" i="4"/>
  <c r="H2907" i="4"/>
  <c r="H2908" i="4"/>
  <c r="H2909" i="4"/>
  <c r="H2910" i="4"/>
  <c r="H2911" i="4"/>
  <c r="H2912" i="4"/>
  <c r="H2913" i="4"/>
  <c r="H2914" i="4"/>
  <c r="H2915" i="4"/>
  <c r="H2916" i="4"/>
  <c r="H2917" i="4"/>
  <c r="H2918" i="4"/>
  <c r="H2919" i="4"/>
  <c r="H2920" i="4"/>
  <c r="H2921" i="4"/>
  <c r="H2922" i="4"/>
  <c r="H2923" i="4"/>
  <c r="H2924" i="4"/>
  <c r="H2925" i="4"/>
  <c r="H2926" i="4"/>
  <c r="H2927" i="4"/>
  <c r="H2928" i="4"/>
  <c r="H2929" i="4"/>
  <c r="H2930" i="4"/>
  <c r="H2931" i="4"/>
  <c r="H2932" i="4"/>
  <c r="H2933" i="4"/>
  <c r="H2934" i="4"/>
  <c r="H2935" i="4"/>
  <c r="H2936" i="4"/>
  <c r="H2937" i="4"/>
  <c r="H2938" i="4"/>
  <c r="H2939" i="4"/>
  <c r="H2940" i="4"/>
  <c r="H2941" i="4"/>
  <c r="H2942" i="4"/>
  <c r="H2943" i="4"/>
  <c r="H2944" i="4"/>
  <c r="H2945" i="4"/>
  <c r="H2946" i="4"/>
  <c r="H2947" i="4"/>
  <c r="H2948" i="4"/>
  <c r="H2949" i="4"/>
  <c r="H2950" i="4"/>
  <c r="H2951" i="4"/>
  <c r="H2952" i="4"/>
  <c r="H2953" i="4"/>
  <c r="H2954" i="4"/>
  <c r="H2955" i="4"/>
  <c r="H2956" i="4"/>
  <c r="H2957" i="4"/>
  <c r="H2958" i="4"/>
  <c r="H2959" i="4"/>
  <c r="H2960" i="4"/>
  <c r="H2961" i="4"/>
  <c r="H2962" i="4"/>
  <c r="H2963" i="4"/>
  <c r="H2964" i="4"/>
  <c r="H2965" i="4"/>
  <c r="H2966" i="4"/>
  <c r="H2967" i="4"/>
  <c r="H2968" i="4"/>
  <c r="H2969" i="4"/>
  <c r="H2970" i="4"/>
  <c r="H2971" i="4"/>
  <c r="H2972" i="4"/>
  <c r="H2973" i="4"/>
  <c r="H2974" i="4"/>
  <c r="H2975" i="4"/>
  <c r="H2976" i="4"/>
  <c r="H2977" i="4"/>
  <c r="H2978" i="4"/>
  <c r="H2979" i="4"/>
  <c r="H2980" i="4"/>
  <c r="H2981" i="4"/>
  <c r="H2982" i="4"/>
  <c r="H2983" i="4"/>
  <c r="H2984" i="4"/>
  <c r="H2985" i="4"/>
  <c r="H2986" i="4"/>
  <c r="H2987" i="4"/>
  <c r="H2988" i="4"/>
  <c r="H2989" i="4"/>
  <c r="H2990" i="4"/>
  <c r="H2991" i="4"/>
  <c r="H2992" i="4"/>
  <c r="H2993" i="4"/>
  <c r="H2994" i="4"/>
  <c r="H2995" i="4"/>
  <c r="H2996" i="4"/>
  <c r="H2997" i="4"/>
  <c r="H2998" i="4"/>
  <c r="H2999" i="4"/>
  <c r="H3000" i="4"/>
  <c r="H3001" i="4"/>
  <c r="H5" i="4"/>
  <c r="H6" i="4"/>
  <c r="H7" i="4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E9" i="2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F2511" i="2"/>
  <c r="F2512" i="2"/>
  <c r="F2513" i="2"/>
  <c r="F2514" i="2"/>
  <c r="F2515" i="2"/>
  <c r="F2516" i="2"/>
  <c r="F2517" i="2"/>
  <c r="F2518" i="2"/>
  <c r="F2519" i="2"/>
  <c r="F2520" i="2"/>
  <c r="F2521" i="2"/>
  <c r="F2522" i="2"/>
  <c r="F2523" i="2"/>
  <c r="F2524" i="2"/>
  <c r="F2525" i="2"/>
  <c r="F2526" i="2"/>
  <c r="F2527" i="2"/>
  <c r="F2528" i="2"/>
  <c r="F2529" i="2"/>
  <c r="F2530" i="2"/>
  <c r="F2531" i="2"/>
  <c r="F2532" i="2"/>
  <c r="F2533" i="2"/>
  <c r="F2534" i="2"/>
  <c r="F2535" i="2"/>
  <c r="F2536" i="2"/>
  <c r="F2537" i="2"/>
  <c r="F2538" i="2"/>
  <c r="F2539" i="2"/>
  <c r="F2540" i="2"/>
  <c r="F2541" i="2"/>
  <c r="F2542" i="2"/>
  <c r="F2543" i="2"/>
  <c r="F2544" i="2"/>
  <c r="F2545" i="2"/>
  <c r="F2546" i="2"/>
  <c r="F2547" i="2"/>
  <c r="F2548" i="2"/>
  <c r="F2549" i="2"/>
  <c r="F2550" i="2"/>
  <c r="F2551" i="2"/>
  <c r="F2552" i="2"/>
  <c r="F2553" i="2"/>
  <c r="F2554" i="2"/>
  <c r="F2555" i="2"/>
  <c r="F2556" i="2"/>
  <c r="F2557" i="2"/>
  <c r="F2558" i="2"/>
  <c r="F2559" i="2"/>
  <c r="F2560" i="2"/>
  <c r="F2561" i="2"/>
  <c r="F2562" i="2"/>
  <c r="F2563" i="2"/>
  <c r="F2564" i="2"/>
  <c r="F2565" i="2"/>
  <c r="F2566" i="2"/>
  <c r="F2567" i="2"/>
  <c r="F2568" i="2"/>
  <c r="F2569" i="2"/>
  <c r="F2570" i="2"/>
  <c r="F2571" i="2"/>
  <c r="F2572" i="2"/>
  <c r="F2573" i="2"/>
  <c r="F2574" i="2"/>
  <c r="F2575" i="2"/>
  <c r="F2576" i="2"/>
  <c r="F2577" i="2"/>
  <c r="F2578" i="2"/>
  <c r="F2579" i="2"/>
  <c r="F2580" i="2"/>
  <c r="F2581" i="2"/>
  <c r="F2582" i="2"/>
  <c r="F2583" i="2"/>
  <c r="F2584" i="2"/>
  <c r="F2585" i="2"/>
  <c r="F2586" i="2"/>
  <c r="F2587" i="2"/>
  <c r="F2588" i="2"/>
  <c r="F2589" i="2"/>
  <c r="F2590" i="2"/>
  <c r="F2591" i="2"/>
  <c r="F2592" i="2"/>
  <c r="F2593" i="2"/>
  <c r="F2594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F2896" i="2"/>
  <c r="F2897" i="2"/>
  <c r="F2898" i="2"/>
  <c r="F2899" i="2"/>
  <c r="F2900" i="2"/>
  <c r="F2901" i="2"/>
  <c r="F2902" i="2"/>
  <c r="F2903" i="2"/>
  <c r="F2904" i="2"/>
  <c r="F2905" i="2"/>
  <c r="F2906" i="2"/>
  <c r="F2907" i="2"/>
  <c r="F2908" i="2"/>
  <c r="F2909" i="2"/>
  <c r="F2910" i="2"/>
  <c r="F2911" i="2"/>
  <c r="F2912" i="2"/>
  <c r="F2913" i="2"/>
  <c r="F2914" i="2"/>
  <c r="F2915" i="2"/>
  <c r="F2916" i="2"/>
  <c r="F2917" i="2"/>
  <c r="F2918" i="2"/>
  <c r="F2919" i="2"/>
  <c r="F2920" i="2"/>
  <c r="F2921" i="2"/>
  <c r="F2922" i="2"/>
  <c r="F2923" i="2"/>
  <c r="F2924" i="2"/>
  <c r="F2925" i="2"/>
  <c r="F2926" i="2"/>
  <c r="F2927" i="2"/>
  <c r="F2928" i="2"/>
  <c r="F2929" i="2"/>
  <c r="F2930" i="2"/>
  <c r="F2931" i="2"/>
  <c r="F2932" i="2"/>
  <c r="F2933" i="2"/>
  <c r="F2934" i="2"/>
  <c r="F2935" i="2"/>
  <c r="F2936" i="2"/>
  <c r="F2937" i="2"/>
  <c r="F2938" i="2"/>
  <c r="F2939" i="2"/>
  <c r="F2940" i="2"/>
  <c r="F2941" i="2"/>
  <c r="F2942" i="2"/>
  <c r="F2943" i="2"/>
  <c r="F2944" i="2"/>
  <c r="F2945" i="2"/>
  <c r="F2946" i="2"/>
  <c r="F2947" i="2"/>
  <c r="F2948" i="2"/>
  <c r="F2949" i="2"/>
  <c r="F2950" i="2"/>
  <c r="F2951" i="2"/>
  <c r="F2952" i="2"/>
  <c r="F2953" i="2"/>
  <c r="F2954" i="2"/>
  <c r="F2955" i="2"/>
  <c r="F2956" i="2"/>
  <c r="F2957" i="2"/>
  <c r="F2958" i="2"/>
  <c r="F2959" i="2"/>
  <c r="F2960" i="2"/>
  <c r="F2961" i="2"/>
  <c r="F2962" i="2"/>
  <c r="F2963" i="2"/>
  <c r="F2964" i="2"/>
  <c r="F2965" i="2"/>
  <c r="F2966" i="2"/>
  <c r="F2967" i="2"/>
  <c r="F2968" i="2"/>
  <c r="F2969" i="2"/>
  <c r="F2970" i="2"/>
  <c r="F2971" i="2"/>
  <c r="F2972" i="2"/>
  <c r="F2973" i="2"/>
  <c r="F2974" i="2"/>
  <c r="F2975" i="2"/>
  <c r="F2976" i="2"/>
  <c r="F2977" i="2"/>
  <c r="F2978" i="2"/>
  <c r="F2979" i="2"/>
  <c r="F2980" i="2"/>
  <c r="F2981" i="2"/>
  <c r="F2982" i="2"/>
  <c r="F2983" i="2"/>
  <c r="F2984" i="2"/>
  <c r="F2985" i="2"/>
  <c r="F2986" i="2"/>
  <c r="F2987" i="2"/>
  <c r="F2988" i="2"/>
  <c r="F2989" i="2"/>
  <c r="F2990" i="2"/>
  <c r="F2991" i="2"/>
  <c r="F2992" i="2"/>
  <c r="F2993" i="2"/>
  <c r="F2994" i="2"/>
  <c r="F2995" i="2"/>
  <c r="F2996" i="2"/>
  <c r="F2997" i="2"/>
  <c r="F2998" i="2"/>
  <c r="F2999" i="2"/>
  <c r="F3000" i="2"/>
  <c r="F3001" i="2"/>
  <c r="F5" i="2"/>
  <c r="E8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5" i="3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K3001" i="5"/>
  <c r="K3000" i="5"/>
  <c r="K2999" i="5"/>
  <c r="K2998" i="5"/>
  <c r="K2997" i="5"/>
  <c r="K2996" i="5"/>
  <c r="K2995" i="5"/>
  <c r="K2994" i="5"/>
  <c r="K2993" i="5"/>
  <c r="K2992" i="5"/>
  <c r="K2991" i="5"/>
  <c r="K2990" i="5"/>
  <c r="K2989" i="5"/>
  <c r="K2988" i="5"/>
  <c r="K2987" i="5"/>
  <c r="K2986" i="5"/>
  <c r="K2985" i="5"/>
  <c r="K2984" i="5"/>
  <c r="K2983" i="5"/>
  <c r="K2982" i="5"/>
  <c r="K2981" i="5"/>
  <c r="K2980" i="5"/>
  <c r="K2979" i="5"/>
  <c r="K2978" i="5"/>
  <c r="K2977" i="5"/>
  <c r="K2976" i="5"/>
  <c r="K2975" i="5"/>
  <c r="K2974" i="5"/>
  <c r="K2973" i="5"/>
  <c r="K2972" i="5"/>
  <c r="K2971" i="5"/>
  <c r="K2970" i="5"/>
  <c r="K2969" i="5"/>
  <c r="K2968" i="5"/>
  <c r="K2967" i="5"/>
  <c r="K2966" i="5"/>
  <c r="K2965" i="5"/>
  <c r="K2964" i="5"/>
  <c r="K2963" i="5"/>
  <c r="K2962" i="5"/>
  <c r="K2961" i="5"/>
  <c r="K2960" i="5"/>
  <c r="K2959" i="5"/>
  <c r="K2958" i="5"/>
  <c r="K2957" i="5"/>
  <c r="K2956" i="5"/>
  <c r="K2955" i="5"/>
  <c r="K2954" i="5"/>
  <c r="K2953" i="5"/>
  <c r="K2952" i="5"/>
  <c r="K2951" i="5"/>
  <c r="K2950" i="5"/>
  <c r="K2949" i="5"/>
  <c r="K2948" i="5"/>
  <c r="K2947" i="5"/>
  <c r="K2946" i="5"/>
  <c r="K2945" i="5"/>
  <c r="K2944" i="5"/>
  <c r="K2943" i="5"/>
  <c r="K2942" i="5"/>
  <c r="K2941" i="5"/>
  <c r="K2940" i="5"/>
  <c r="K2939" i="5"/>
  <c r="K2938" i="5"/>
  <c r="K2937" i="5"/>
  <c r="K2936" i="5"/>
  <c r="K2935" i="5"/>
  <c r="K2934" i="5"/>
  <c r="K2933" i="5"/>
  <c r="K2932" i="5"/>
  <c r="K2931" i="5"/>
  <c r="K2930" i="5"/>
  <c r="K2929" i="5"/>
  <c r="K2928" i="5"/>
  <c r="K2927" i="5"/>
  <c r="K2926" i="5"/>
  <c r="K2925" i="5"/>
  <c r="K2924" i="5"/>
  <c r="K2923" i="5"/>
  <c r="K2922" i="5"/>
  <c r="K2921" i="5"/>
  <c r="K2920" i="5"/>
  <c r="K2919" i="5"/>
  <c r="K2918" i="5"/>
  <c r="K2917" i="5"/>
  <c r="K2916" i="5"/>
  <c r="K2915" i="5"/>
  <c r="K2914" i="5"/>
  <c r="K2913" i="5"/>
  <c r="K2912" i="5"/>
  <c r="K2911" i="5"/>
  <c r="K2910" i="5"/>
  <c r="K2909" i="5"/>
  <c r="K2908" i="5"/>
  <c r="K2907" i="5"/>
  <c r="K2906" i="5"/>
  <c r="K2905" i="5"/>
  <c r="K2904" i="5"/>
  <c r="K2903" i="5"/>
  <c r="K2902" i="5"/>
  <c r="K2901" i="5"/>
  <c r="K2900" i="5"/>
  <c r="K2899" i="5"/>
  <c r="K2898" i="5"/>
  <c r="K2897" i="5"/>
  <c r="K2896" i="5"/>
  <c r="K2895" i="5"/>
  <c r="K2894" i="5"/>
  <c r="K2893" i="5"/>
  <c r="K2892" i="5"/>
  <c r="K2891" i="5"/>
  <c r="K2890" i="5"/>
  <c r="K2889" i="5"/>
  <c r="K2888" i="5"/>
  <c r="K2887" i="5"/>
  <c r="K2886" i="5"/>
  <c r="K2885" i="5"/>
  <c r="K2884" i="5"/>
  <c r="K2883" i="5"/>
  <c r="K2882" i="5"/>
  <c r="K2881" i="5"/>
  <c r="K2880" i="5"/>
  <c r="K2879" i="5"/>
  <c r="K2878" i="5"/>
  <c r="K2877" i="5"/>
  <c r="K2876" i="5"/>
  <c r="K2875" i="5"/>
  <c r="K2874" i="5"/>
  <c r="K2873" i="5"/>
  <c r="K2872" i="5"/>
  <c r="K2871" i="5"/>
  <c r="K2870" i="5"/>
  <c r="K2869" i="5"/>
  <c r="K2868" i="5"/>
  <c r="K2867" i="5"/>
  <c r="K2866" i="5"/>
  <c r="K2865" i="5"/>
  <c r="K2864" i="5"/>
  <c r="K2863" i="5"/>
  <c r="K2862" i="5"/>
  <c r="K2861" i="5"/>
  <c r="K2860" i="5"/>
  <c r="K2859" i="5"/>
  <c r="K2858" i="5"/>
  <c r="K2857" i="5"/>
  <c r="K2856" i="5"/>
  <c r="K2855" i="5"/>
  <c r="K2854" i="5"/>
  <c r="K2853" i="5"/>
  <c r="K2852" i="5"/>
  <c r="K2851" i="5"/>
  <c r="K2850" i="5"/>
  <c r="K2849" i="5"/>
  <c r="K2848" i="5"/>
  <c r="K2847" i="5"/>
  <c r="K2846" i="5"/>
  <c r="K2845" i="5"/>
  <c r="K2844" i="5"/>
  <c r="K2843" i="5"/>
  <c r="K2842" i="5"/>
  <c r="K2841" i="5"/>
  <c r="K2840" i="5"/>
  <c r="K2839" i="5"/>
  <c r="K2838" i="5"/>
  <c r="K2837" i="5"/>
  <c r="K2836" i="5"/>
  <c r="K2835" i="5"/>
  <c r="K2834" i="5"/>
  <c r="K2833" i="5"/>
  <c r="K2832" i="5"/>
  <c r="K2831" i="5"/>
  <c r="K2830" i="5"/>
  <c r="K2829" i="5"/>
  <c r="K2828" i="5"/>
  <c r="K2827" i="5"/>
  <c r="K2826" i="5"/>
  <c r="K2825" i="5"/>
  <c r="K2824" i="5"/>
  <c r="K2823" i="5"/>
  <c r="K2822" i="5"/>
  <c r="K2821" i="5"/>
  <c r="K2820" i="5"/>
  <c r="K2819" i="5"/>
  <c r="K2818" i="5"/>
  <c r="K2817" i="5"/>
  <c r="K2816" i="5"/>
  <c r="K2815" i="5"/>
  <c r="K2814" i="5"/>
  <c r="K2813" i="5"/>
  <c r="K2812" i="5"/>
  <c r="K2811" i="5"/>
  <c r="K2810" i="5"/>
  <c r="K2809" i="5"/>
  <c r="K2808" i="5"/>
  <c r="K2807" i="5"/>
  <c r="K2806" i="5"/>
  <c r="K2805" i="5"/>
  <c r="K2804" i="5"/>
  <c r="K2803" i="5"/>
  <c r="K2802" i="5"/>
  <c r="K2801" i="5"/>
  <c r="K2800" i="5"/>
  <c r="K2799" i="5"/>
  <c r="K2798" i="5"/>
  <c r="K2797" i="5"/>
  <c r="K2796" i="5"/>
  <c r="K2795" i="5"/>
  <c r="K2794" i="5"/>
  <c r="K2793" i="5"/>
  <c r="K2792" i="5"/>
  <c r="K2791" i="5"/>
  <c r="K2790" i="5"/>
  <c r="K2789" i="5"/>
  <c r="K2788" i="5"/>
  <c r="K2787" i="5"/>
  <c r="K2786" i="5"/>
  <c r="K2785" i="5"/>
  <c r="K2784" i="5"/>
  <c r="K2783" i="5"/>
  <c r="K2782" i="5"/>
  <c r="K2781" i="5"/>
  <c r="K2780" i="5"/>
  <c r="K2779" i="5"/>
  <c r="K2778" i="5"/>
  <c r="K2777" i="5"/>
  <c r="K2776" i="5"/>
  <c r="K2775" i="5"/>
  <c r="K2774" i="5"/>
  <c r="K2773" i="5"/>
  <c r="K2772" i="5"/>
  <c r="K2771" i="5"/>
  <c r="K2770" i="5"/>
  <c r="K2769" i="5"/>
  <c r="K2768" i="5"/>
  <c r="K2767" i="5"/>
  <c r="K2766" i="5"/>
  <c r="K2765" i="5"/>
  <c r="K2764" i="5"/>
  <c r="K2763" i="5"/>
  <c r="K2762" i="5"/>
  <c r="K2761" i="5"/>
  <c r="K2760" i="5"/>
  <c r="K2759" i="5"/>
  <c r="K2758" i="5"/>
  <c r="K2757" i="5"/>
  <c r="K2756" i="5"/>
  <c r="K2755" i="5"/>
  <c r="K2754" i="5"/>
  <c r="K2753" i="5"/>
  <c r="K2752" i="5"/>
  <c r="K2751" i="5"/>
  <c r="K2750" i="5"/>
  <c r="K2749" i="5"/>
  <c r="K2748" i="5"/>
  <c r="K2747" i="5"/>
  <c r="K2746" i="5"/>
  <c r="K2745" i="5"/>
  <c r="K2744" i="5"/>
  <c r="K2743" i="5"/>
  <c r="K2742" i="5"/>
  <c r="K2741" i="5"/>
  <c r="K2740" i="5"/>
  <c r="K2739" i="5"/>
  <c r="K2738" i="5"/>
  <c r="K2737" i="5"/>
  <c r="K2736" i="5"/>
  <c r="K2735" i="5"/>
  <c r="K2734" i="5"/>
  <c r="K2733" i="5"/>
  <c r="K2732" i="5"/>
  <c r="K2731" i="5"/>
  <c r="K2730" i="5"/>
  <c r="K2729" i="5"/>
  <c r="K2728" i="5"/>
  <c r="K2727" i="5"/>
  <c r="K2726" i="5"/>
  <c r="K2725" i="5"/>
  <c r="K2724" i="5"/>
  <c r="K2723" i="5"/>
  <c r="K2722" i="5"/>
  <c r="K2721" i="5"/>
  <c r="K2720" i="5"/>
  <c r="K2719" i="5"/>
  <c r="K2718" i="5"/>
  <c r="K2717" i="5"/>
  <c r="K2716" i="5"/>
  <c r="K2715" i="5"/>
  <c r="K2714" i="5"/>
  <c r="K2713" i="5"/>
  <c r="K2712" i="5"/>
  <c r="K2711" i="5"/>
  <c r="K2710" i="5"/>
  <c r="K2709" i="5"/>
  <c r="K2708" i="5"/>
  <c r="K2707" i="5"/>
  <c r="K2706" i="5"/>
  <c r="K2705" i="5"/>
  <c r="K2704" i="5"/>
  <c r="K2703" i="5"/>
  <c r="K2702" i="5"/>
  <c r="K2701" i="5"/>
  <c r="K2700" i="5"/>
  <c r="K2699" i="5"/>
  <c r="K2698" i="5"/>
  <c r="K2697" i="5"/>
  <c r="K2696" i="5"/>
  <c r="K2695" i="5"/>
  <c r="K2694" i="5"/>
  <c r="K2693" i="5"/>
  <c r="K2692" i="5"/>
  <c r="K2691" i="5"/>
  <c r="K2690" i="5"/>
  <c r="K2689" i="5"/>
  <c r="K2688" i="5"/>
  <c r="K2687" i="5"/>
  <c r="K2686" i="5"/>
  <c r="K2685" i="5"/>
  <c r="K2684" i="5"/>
  <c r="K2683" i="5"/>
  <c r="K2682" i="5"/>
  <c r="K2681" i="5"/>
  <c r="K2680" i="5"/>
  <c r="K2679" i="5"/>
  <c r="K2678" i="5"/>
  <c r="K2677" i="5"/>
  <c r="K2676" i="5"/>
  <c r="K2675" i="5"/>
  <c r="K2674" i="5"/>
  <c r="K2673" i="5"/>
  <c r="K2672" i="5"/>
  <c r="K2671" i="5"/>
  <c r="K2670" i="5"/>
  <c r="K2669" i="5"/>
  <c r="K2668" i="5"/>
  <c r="K2667" i="5"/>
  <c r="K2666" i="5"/>
  <c r="K2665" i="5"/>
  <c r="K2664" i="5"/>
  <c r="K2663" i="5"/>
  <c r="K2662" i="5"/>
  <c r="K2661" i="5"/>
  <c r="K2660" i="5"/>
  <c r="K2659" i="5"/>
  <c r="K2658" i="5"/>
  <c r="K2657" i="5"/>
  <c r="K2656" i="5"/>
  <c r="K2655" i="5"/>
  <c r="K2654" i="5"/>
  <c r="K2653" i="5"/>
  <c r="K2652" i="5"/>
  <c r="K2651" i="5"/>
  <c r="K2650" i="5"/>
  <c r="K2649" i="5"/>
  <c r="K2648" i="5"/>
  <c r="K2647" i="5"/>
  <c r="K2646" i="5"/>
  <c r="K2645" i="5"/>
  <c r="K2644" i="5"/>
  <c r="K2643" i="5"/>
  <c r="K2642" i="5"/>
  <c r="K2641" i="5"/>
  <c r="K2640" i="5"/>
  <c r="K2639" i="5"/>
  <c r="K2638" i="5"/>
  <c r="K2637" i="5"/>
  <c r="K2636" i="5"/>
  <c r="K2635" i="5"/>
  <c r="K2634" i="5"/>
  <c r="K2633" i="5"/>
  <c r="K2632" i="5"/>
  <c r="K2631" i="5"/>
  <c r="K2630" i="5"/>
  <c r="K2629" i="5"/>
  <c r="K2628" i="5"/>
  <c r="K2627" i="5"/>
  <c r="K2626" i="5"/>
  <c r="K2625" i="5"/>
  <c r="K2624" i="5"/>
  <c r="K2623" i="5"/>
  <c r="K2622" i="5"/>
  <c r="K2621" i="5"/>
  <c r="K2620" i="5"/>
  <c r="K2619" i="5"/>
  <c r="K2618" i="5"/>
  <c r="K2617" i="5"/>
  <c r="K2616" i="5"/>
  <c r="K2615" i="5"/>
  <c r="K2614" i="5"/>
  <c r="K2613" i="5"/>
  <c r="K2612" i="5"/>
  <c r="K2611" i="5"/>
  <c r="K2610" i="5"/>
  <c r="K2609" i="5"/>
  <c r="K2608" i="5"/>
  <c r="K2607" i="5"/>
  <c r="K2606" i="5"/>
  <c r="K2605" i="5"/>
  <c r="K2604" i="5"/>
  <c r="K2603" i="5"/>
  <c r="K2602" i="5"/>
  <c r="K2601" i="5"/>
  <c r="K2600" i="5"/>
  <c r="K2599" i="5"/>
  <c r="K2598" i="5"/>
  <c r="K2597" i="5"/>
  <c r="K2596" i="5"/>
  <c r="K2595" i="5"/>
  <c r="K2594" i="5"/>
  <c r="K2593" i="5"/>
  <c r="K2592" i="5"/>
  <c r="K2591" i="5"/>
  <c r="K2590" i="5"/>
  <c r="K2589" i="5"/>
  <c r="K2588" i="5"/>
  <c r="K2587" i="5"/>
  <c r="K2586" i="5"/>
  <c r="K2585" i="5"/>
  <c r="K2584" i="5"/>
  <c r="K2583" i="5"/>
  <c r="K2582" i="5"/>
  <c r="K2581" i="5"/>
  <c r="K2580" i="5"/>
  <c r="K2579" i="5"/>
  <c r="K2578" i="5"/>
  <c r="K2577" i="5"/>
  <c r="K2576" i="5"/>
  <c r="K2575" i="5"/>
  <c r="K2574" i="5"/>
  <c r="K2573" i="5"/>
  <c r="K2572" i="5"/>
  <c r="K2571" i="5"/>
  <c r="K2570" i="5"/>
  <c r="K2569" i="5"/>
  <c r="K2568" i="5"/>
  <c r="K2567" i="5"/>
  <c r="K2566" i="5"/>
  <c r="K2565" i="5"/>
  <c r="K2564" i="5"/>
  <c r="K2563" i="5"/>
  <c r="K2562" i="5"/>
  <c r="K2561" i="5"/>
  <c r="K2560" i="5"/>
  <c r="K2559" i="5"/>
  <c r="K2558" i="5"/>
  <c r="K2557" i="5"/>
  <c r="K2556" i="5"/>
  <c r="K2555" i="5"/>
  <c r="K2554" i="5"/>
  <c r="K2553" i="5"/>
  <c r="K2552" i="5"/>
  <c r="K2551" i="5"/>
  <c r="K2550" i="5"/>
  <c r="K2549" i="5"/>
  <c r="K2548" i="5"/>
  <c r="K2547" i="5"/>
  <c r="K2546" i="5"/>
  <c r="K2545" i="5"/>
  <c r="K2544" i="5"/>
  <c r="K2543" i="5"/>
  <c r="K2542" i="5"/>
  <c r="K2541" i="5"/>
  <c r="K2540" i="5"/>
  <c r="K2539" i="5"/>
  <c r="K2538" i="5"/>
  <c r="K2537" i="5"/>
  <c r="K2536" i="5"/>
  <c r="K2535" i="5"/>
  <c r="K2534" i="5"/>
  <c r="K2533" i="5"/>
  <c r="K2532" i="5"/>
  <c r="K2531" i="5"/>
  <c r="K2530" i="5"/>
  <c r="K2529" i="5"/>
  <c r="K2528" i="5"/>
  <c r="K2527" i="5"/>
  <c r="K2526" i="5"/>
  <c r="K2525" i="5"/>
  <c r="K2524" i="5"/>
  <c r="K2523" i="5"/>
  <c r="K2522" i="5"/>
  <c r="K2521" i="5"/>
  <c r="K2520" i="5"/>
  <c r="K2519" i="5"/>
  <c r="K2518" i="5"/>
  <c r="K2517" i="5"/>
  <c r="K2516" i="5"/>
  <c r="K2515" i="5"/>
  <c r="K2514" i="5"/>
  <c r="K2513" i="5"/>
  <c r="K2512" i="5"/>
  <c r="K2511" i="5"/>
  <c r="K2510" i="5"/>
  <c r="K2509" i="5"/>
  <c r="K2508" i="5"/>
  <c r="K2507" i="5"/>
  <c r="K2506" i="5"/>
  <c r="K2505" i="5"/>
  <c r="K2504" i="5"/>
  <c r="K2503" i="5"/>
  <c r="K2502" i="5"/>
  <c r="K2501" i="5"/>
  <c r="K2500" i="5"/>
  <c r="K2499" i="5"/>
  <c r="K2498" i="5"/>
  <c r="K2497" i="5"/>
  <c r="K2496" i="5"/>
  <c r="K2495" i="5"/>
  <c r="K2494" i="5"/>
  <c r="K2493" i="5"/>
  <c r="K2492" i="5"/>
  <c r="K2491" i="5"/>
  <c r="K2490" i="5"/>
  <c r="K2489" i="5"/>
  <c r="K2488" i="5"/>
  <c r="K2487" i="5"/>
  <c r="K2486" i="5"/>
  <c r="K2485" i="5"/>
  <c r="K2484" i="5"/>
  <c r="K2483" i="5"/>
  <c r="K2482" i="5"/>
  <c r="K2481" i="5"/>
  <c r="K2480" i="5"/>
  <c r="K2479" i="5"/>
  <c r="K2478" i="5"/>
  <c r="K2477" i="5"/>
  <c r="K2476" i="5"/>
  <c r="K2475" i="5"/>
  <c r="K2474" i="5"/>
  <c r="K2473" i="5"/>
  <c r="K2472" i="5"/>
  <c r="K2471" i="5"/>
  <c r="K2470" i="5"/>
  <c r="K2469" i="5"/>
  <c r="K2468" i="5"/>
  <c r="K2467" i="5"/>
  <c r="K2466" i="5"/>
  <c r="K2465" i="5"/>
  <c r="K2464" i="5"/>
  <c r="K2463" i="5"/>
  <c r="K2462" i="5"/>
  <c r="K2461" i="5"/>
  <c r="K2460" i="5"/>
  <c r="K2459" i="5"/>
  <c r="K2458" i="5"/>
  <c r="K2457" i="5"/>
  <c r="K2456" i="5"/>
  <c r="K2455" i="5"/>
  <c r="K2454" i="5"/>
  <c r="K2453" i="5"/>
  <c r="K2452" i="5"/>
  <c r="K2451" i="5"/>
  <c r="K2450" i="5"/>
  <c r="K2449" i="5"/>
  <c r="K2448" i="5"/>
  <c r="K2447" i="5"/>
  <c r="K2446" i="5"/>
  <c r="K2445" i="5"/>
  <c r="K2444" i="5"/>
  <c r="K2443" i="5"/>
  <c r="K2442" i="5"/>
  <c r="K2441" i="5"/>
  <c r="K2440" i="5"/>
  <c r="K2439" i="5"/>
  <c r="K2438" i="5"/>
  <c r="K2437" i="5"/>
  <c r="K2436" i="5"/>
  <c r="K2435" i="5"/>
  <c r="K2434" i="5"/>
  <c r="K2433" i="5"/>
  <c r="K2432" i="5"/>
  <c r="K2431" i="5"/>
  <c r="K2430" i="5"/>
  <c r="K2429" i="5"/>
  <c r="K2428" i="5"/>
  <c r="K2427" i="5"/>
  <c r="K2426" i="5"/>
  <c r="K2425" i="5"/>
  <c r="K2424" i="5"/>
  <c r="K2423" i="5"/>
  <c r="K2422" i="5"/>
  <c r="K2421" i="5"/>
  <c r="K2420" i="5"/>
  <c r="K2419" i="5"/>
  <c r="K2418" i="5"/>
  <c r="K2417" i="5"/>
  <c r="K2416" i="5"/>
  <c r="K2415" i="5"/>
  <c r="K2414" i="5"/>
  <c r="K2413" i="5"/>
  <c r="K2412" i="5"/>
  <c r="K2411" i="5"/>
  <c r="K2410" i="5"/>
  <c r="K2409" i="5"/>
  <c r="K2408" i="5"/>
  <c r="K2407" i="5"/>
  <c r="K2406" i="5"/>
  <c r="K2405" i="5"/>
  <c r="K2404" i="5"/>
  <c r="K2403" i="5"/>
  <c r="K2402" i="5"/>
  <c r="K2401" i="5"/>
  <c r="K2400" i="5"/>
  <c r="K2399" i="5"/>
  <c r="K2398" i="5"/>
  <c r="K2397" i="5"/>
  <c r="K2396" i="5"/>
  <c r="K2395" i="5"/>
  <c r="K2394" i="5"/>
  <c r="K2393" i="5"/>
  <c r="K2392" i="5"/>
  <c r="K2391" i="5"/>
  <c r="K2390" i="5"/>
  <c r="K2389" i="5"/>
  <c r="K2388" i="5"/>
  <c r="K2387" i="5"/>
  <c r="K2386" i="5"/>
  <c r="K2385" i="5"/>
  <c r="K2384" i="5"/>
  <c r="K2383" i="5"/>
  <c r="K2382" i="5"/>
  <c r="K2381" i="5"/>
  <c r="K2380" i="5"/>
  <c r="K2379" i="5"/>
  <c r="K2378" i="5"/>
  <c r="K2377" i="5"/>
  <c r="K2376" i="5"/>
  <c r="K2375" i="5"/>
  <c r="K2374" i="5"/>
  <c r="K2373" i="5"/>
  <c r="K2372" i="5"/>
  <c r="K2371" i="5"/>
  <c r="K2370" i="5"/>
  <c r="K2369" i="5"/>
  <c r="K2368" i="5"/>
  <c r="K2367" i="5"/>
  <c r="K2366" i="5"/>
  <c r="K2365" i="5"/>
  <c r="K2364" i="5"/>
  <c r="K2363" i="5"/>
  <c r="K2362" i="5"/>
  <c r="K2361" i="5"/>
  <c r="K2360" i="5"/>
  <c r="K2359" i="5"/>
  <c r="K2358" i="5"/>
  <c r="K2357" i="5"/>
  <c r="K2356" i="5"/>
  <c r="K2355" i="5"/>
  <c r="K2354" i="5"/>
  <c r="K2353" i="5"/>
  <c r="K2352" i="5"/>
  <c r="K2351" i="5"/>
  <c r="K2350" i="5"/>
  <c r="K2349" i="5"/>
  <c r="K2348" i="5"/>
  <c r="K2347" i="5"/>
  <c r="K2346" i="5"/>
  <c r="K2345" i="5"/>
  <c r="K2344" i="5"/>
  <c r="K2343" i="5"/>
  <c r="K2342" i="5"/>
  <c r="K2341" i="5"/>
  <c r="K2340" i="5"/>
  <c r="K2339" i="5"/>
  <c r="K2338" i="5"/>
  <c r="K2337" i="5"/>
  <c r="K2336" i="5"/>
  <c r="K2335" i="5"/>
  <c r="K2334" i="5"/>
  <c r="K2333" i="5"/>
  <c r="K2332" i="5"/>
  <c r="K2331" i="5"/>
  <c r="K2330" i="5"/>
  <c r="K2329" i="5"/>
  <c r="K2328" i="5"/>
  <c r="K2327" i="5"/>
  <c r="K2326" i="5"/>
  <c r="K2325" i="5"/>
  <c r="K2324" i="5"/>
  <c r="K2323" i="5"/>
  <c r="K2322" i="5"/>
  <c r="K2321" i="5"/>
  <c r="K2320" i="5"/>
  <c r="K2319" i="5"/>
  <c r="K2318" i="5"/>
  <c r="K2317" i="5"/>
  <c r="K2316" i="5"/>
  <c r="K2315" i="5"/>
  <c r="K2314" i="5"/>
  <c r="K2313" i="5"/>
  <c r="K2312" i="5"/>
  <c r="K2311" i="5"/>
  <c r="K2310" i="5"/>
  <c r="K2309" i="5"/>
  <c r="K2308" i="5"/>
  <c r="K2307" i="5"/>
  <c r="K2306" i="5"/>
  <c r="K2305" i="5"/>
  <c r="K2304" i="5"/>
  <c r="K2303" i="5"/>
  <c r="K2302" i="5"/>
  <c r="K2301" i="5"/>
  <c r="K2300" i="5"/>
  <c r="K2299" i="5"/>
  <c r="K2298" i="5"/>
  <c r="K2297" i="5"/>
  <c r="K2296" i="5"/>
  <c r="K2295" i="5"/>
  <c r="K2294" i="5"/>
  <c r="K2293" i="5"/>
  <c r="K2292" i="5"/>
  <c r="K2291" i="5"/>
  <c r="K2290" i="5"/>
  <c r="K2289" i="5"/>
  <c r="K2288" i="5"/>
  <c r="K2287" i="5"/>
  <c r="K2286" i="5"/>
  <c r="K2285" i="5"/>
  <c r="K2284" i="5"/>
  <c r="K2283" i="5"/>
  <c r="K2282" i="5"/>
  <c r="K2281" i="5"/>
  <c r="K2280" i="5"/>
  <c r="K2279" i="5"/>
  <c r="K2278" i="5"/>
  <c r="K2277" i="5"/>
  <c r="K2276" i="5"/>
  <c r="K2275" i="5"/>
  <c r="K2274" i="5"/>
  <c r="K2273" i="5"/>
  <c r="K2272" i="5"/>
  <c r="K2271" i="5"/>
  <c r="K2270" i="5"/>
  <c r="K2269" i="5"/>
  <c r="K2268" i="5"/>
  <c r="K2267" i="5"/>
  <c r="K2266" i="5"/>
  <c r="K2265" i="5"/>
  <c r="K2264" i="5"/>
  <c r="K2263" i="5"/>
  <c r="K2262" i="5"/>
  <c r="K2261" i="5"/>
  <c r="K2260" i="5"/>
  <c r="K2259" i="5"/>
  <c r="K2258" i="5"/>
  <c r="K2257" i="5"/>
  <c r="K2256" i="5"/>
  <c r="K2255" i="5"/>
  <c r="K2254" i="5"/>
  <c r="K2253" i="5"/>
  <c r="K2252" i="5"/>
  <c r="K2251" i="5"/>
  <c r="K2250" i="5"/>
  <c r="K2249" i="5"/>
  <c r="K2248" i="5"/>
  <c r="K2247" i="5"/>
  <c r="K2246" i="5"/>
  <c r="K2245" i="5"/>
  <c r="K2244" i="5"/>
  <c r="K2243" i="5"/>
  <c r="K2242" i="5"/>
  <c r="K2241" i="5"/>
  <c r="K2240" i="5"/>
  <c r="K2239" i="5"/>
  <c r="K2238" i="5"/>
  <c r="K2237" i="5"/>
  <c r="K2236" i="5"/>
  <c r="K2235" i="5"/>
  <c r="K2234" i="5"/>
  <c r="K2233" i="5"/>
  <c r="K2232" i="5"/>
  <c r="K2231" i="5"/>
  <c r="K2230" i="5"/>
  <c r="K2229" i="5"/>
  <c r="K2228" i="5"/>
  <c r="K2227" i="5"/>
  <c r="K2226" i="5"/>
  <c r="K2225" i="5"/>
  <c r="K2224" i="5"/>
  <c r="K2223" i="5"/>
  <c r="K2222" i="5"/>
  <c r="K2221" i="5"/>
  <c r="K2220" i="5"/>
  <c r="K2219" i="5"/>
  <c r="K2218" i="5"/>
  <c r="K2217" i="5"/>
  <c r="K2216" i="5"/>
  <c r="K2215" i="5"/>
  <c r="K2214" i="5"/>
  <c r="K2213" i="5"/>
  <c r="K2212" i="5"/>
  <c r="K2211" i="5"/>
  <c r="K2210" i="5"/>
  <c r="K2209" i="5"/>
  <c r="K2208" i="5"/>
  <c r="K2207" i="5"/>
  <c r="K2206" i="5"/>
  <c r="K2205" i="5"/>
  <c r="K2204" i="5"/>
  <c r="K2203" i="5"/>
  <c r="K2202" i="5"/>
  <c r="K2201" i="5"/>
  <c r="K2200" i="5"/>
  <c r="K2199" i="5"/>
  <c r="K2198" i="5"/>
  <c r="K2197" i="5"/>
  <c r="K2196" i="5"/>
  <c r="K2195" i="5"/>
  <c r="K2194" i="5"/>
  <c r="K2193" i="5"/>
  <c r="K2192" i="5"/>
  <c r="K2191" i="5"/>
  <c r="K2190" i="5"/>
  <c r="K2189" i="5"/>
  <c r="K2188" i="5"/>
  <c r="K2187" i="5"/>
  <c r="K2186" i="5"/>
  <c r="K2185" i="5"/>
  <c r="K2184" i="5"/>
  <c r="K2183" i="5"/>
  <c r="K2182" i="5"/>
  <c r="K2181" i="5"/>
  <c r="K2180" i="5"/>
  <c r="K2179" i="5"/>
  <c r="K2178" i="5"/>
  <c r="K2177" i="5"/>
  <c r="K2176" i="5"/>
  <c r="K2175" i="5"/>
  <c r="K2174" i="5"/>
  <c r="K2173" i="5"/>
  <c r="K2172" i="5"/>
  <c r="K2171" i="5"/>
  <c r="K2170" i="5"/>
  <c r="K2169" i="5"/>
  <c r="K2168" i="5"/>
  <c r="K2167" i="5"/>
  <c r="K2166" i="5"/>
  <c r="K2165" i="5"/>
  <c r="K2164" i="5"/>
  <c r="K2163" i="5"/>
  <c r="K2162" i="5"/>
  <c r="K2161" i="5"/>
  <c r="K2160" i="5"/>
  <c r="K2159" i="5"/>
  <c r="K2158" i="5"/>
  <c r="K2157" i="5"/>
  <c r="K2156" i="5"/>
  <c r="K2155" i="5"/>
  <c r="K2154" i="5"/>
  <c r="K2153" i="5"/>
  <c r="K2152" i="5"/>
  <c r="K2151" i="5"/>
  <c r="K2150" i="5"/>
  <c r="K2149" i="5"/>
  <c r="K2148" i="5"/>
  <c r="K2147" i="5"/>
  <c r="K2146" i="5"/>
  <c r="K2145" i="5"/>
  <c r="K2144" i="5"/>
  <c r="K2143" i="5"/>
  <c r="K2142" i="5"/>
  <c r="K2141" i="5"/>
  <c r="K2140" i="5"/>
  <c r="K2139" i="5"/>
  <c r="K2138" i="5"/>
  <c r="K2137" i="5"/>
  <c r="K2136" i="5"/>
  <c r="K2135" i="5"/>
  <c r="K2134" i="5"/>
  <c r="K2133" i="5"/>
  <c r="K2132" i="5"/>
  <c r="K2131" i="5"/>
  <c r="K2130" i="5"/>
  <c r="K2129" i="5"/>
  <c r="K2128" i="5"/>
  <c r="K2127" i="5"/>
  <c r="K2126" i="5"/>
  <c r="K2125" i="5"/>
  <c r="K2124" i="5"/>
  <c r="K2123" i="5"/>
  <c r="K2122" i="5"/>
  <c r="K2121" i="5"/>
  <c r="K2120" i="5"/>
  <c r="K2119" i="5"/>
  <c r="K2118" i="5"/>
  <c r="K2117" i="5"/>
  <c r="K2116" i="5"/>
  <c r="K2115" i="5"/>
  <c r="K2114" i="5"/>
  <c r="K2113" i="5"/>
  <c r="K2112" i="5"/>
  <c r="K2111" i="5"/>
  <c r="K2110" i="5"/>
  <c r="K2109" i="5"/>
  <c r="K2108" i="5"/>
  <c r="K2107" i="5"/>
  <c r="K2106" i="5"/>
  <c r="K2105" i="5"/>
  <c r="K2104" i="5"/>
  <c r="K2103" i="5"/>
  <c r="K2102" i="5"/>
  <c r="K2101" i="5"/>
  <c r="K2100" i="5"/>
  <c r="K2099" i="5"/>
  <c r="K2098" i="5"/>
  <c r="K2097" i="5"/>
  <c r="K2096" i="5"/>
  <c r="K2095" i="5"/>
  <c r="K2094" i="5"/>
  <c r="K2093" i="5"/>
  <c r="K2092" i="5"/>
  <c r="K2091" i="5"/>
  <c r="K2090" i="5"/>
  <c r="K2089" i="5"/>
  <c r="K2088" i="5"/>
  <c r="K2087" i="5"/>
  <c r="K2086" i="5"/>
  <c r="K2085" i="5"/>
  <c r="K2084" i="5"/>
  <c r="K2083" i="5"/>
  <c r="K2082" i="5"/>
  <c r="K2081" i="5"/>
  <c r="K2080" i="5"/>
  <c r="K2079" i="5"/>
  <c r="K2078" i="5"/>
  <c r="K2077" i="5"/>
  <c r="K2076" i="5"/>
  <c r="K2075" i="5"/>
  <c r="K2074" i="5"/>
  <c r="K2073" i="5"/>
  <c r="K2072" i="5"/>
  <c r="K2071" i="5"/>
  <c r="K2070" i="5"/>
  <c r="K2069" i="5"/>
  <c r="K2068" i="5"/>
  <c r="K2067" i="5"/>
  <c r="K2066" i="5"/>
  <c r="K2065" i="5"/>
  <c r="K2064" i="5"/>
  <c r="K2063" i="5"/>
  <c r="K2062" i="5"/>
  <c r="K2061" i="5"/>
  <c r="K2060" i="5"/>
  <c r="K2059" i="5"/>
  <c r="K2058" i="5"/>
  <c r="K2057" i="5"/>
  <c r="K2056" i="5"/>
  <c r="K2055" i="5"/>
  <c r="K2054" i="5"/>
  <c r="K2053" i="5"/>
  <c r="K2052" i="5"/>
  <c r="K2051" i="5"/>
  <c r="K2050" i="5"/>
  <c r="K2049" i="5"/>
  <c r="K2048" i="5"/>
  <c r="K2047" i="5"/>
  <c r="K2046" i="5"/>
  <c r="K2045" i="5"/>
  <c r="K2044" i="5"/>
  <c r="K2043" i="5"/>
  <c r="K2042" i="5"/>
  <c r="K2041" i="5"/>
  <c r="K2040" i="5"/>
  <c r="K2039" i="5"/>
  <c r="K2038" i="5"/>
  <c r="K2037" i="5"/>
  <c r="K2036" i="5"/>
  <c r="K2035" i="5"/>
  <c r="K2034" i="5"/>
  <c r="K2033" i="5"/>
  <c r="K2032" i="5"/>
  <c r="K2031" i="5"/>
  <c r="K2030" i="5"/>
  <c r="K2029" i="5"/>
  <c r="K2028" i="5"/>
  <c r="K2027" i="5"/>
  <c r="K2026" i="5"/>
  <c r="K2025" i="5"/>
  <c r="K2024" i="5"/>
  <c r="K2023" i="5"/>
  <c r="K2022" i="5"/>
  <c r="K2021" i="5"/>
  <c r="K2020" i="5"/>
  <c r="K2019" i="5"/>
  <c r="K2018" i="5"/>
  <c r="K2017" i="5"/>
  <c r="K2016" i="5"/>
  <c r="K2015" i="5"/>
  <c r="K2014" i="5"/>
  <c r="K2013" i="5"/>
  <c r="K2012" i="5"/>
  <c r="K2011" i="5"/>
  <c r="K2010" i="5"/>
  <c r="K2009" i="5"/>
  <c r="K2008" i="5"/>
  <c r="K2007" i="5"/>
  <c r="K2006" i="5"/>
  <c r="K2005" i="5"/>
  <c r="K2004" i="5"/>
  <c r="K2003" i="5"/>
  <c r="K2002" i="5"/>
  <c r="K2001" i="5"/>
  <c r="K2000" i="5"/>
  <c r="K1999" i="5"/>
  <c r="K1998" i="5"/>
  <c r="K1997" i="5"/>
  <c r="K1996" i="5"/>
  <c r="K1995" i="5"/>
  <c r="K1994" i="5"/>
  <c r="K1993" i="5"/>
  <c r="K1992" i="5"/>
  <c r="K1991" i="5"/>
  <c r="K1990" i="5"/>
  <c r="K1989" i="5"/>
  <c r="K1988" i="5"/>
  <c r="K1987" i="5"/>
  <c r="K1986" i="5"/>
  <c r="K1985" i="5"/>
  <c r="K1984" i="5"/>
  <c r="K1983" i="5"/>
  <c r="K1982" i="5"/>
  <c r="K1981" i="5"/>
  <c r="K1980" i="5"/>
  <c r="K1979" i="5"/>
  <c r="K1978" i="5"/>
  <c r="K1977" i="5"/>
  <c r="K1976" i="5"/>
  <c r="K1975" i="5"/>
  <c r="K1974" i="5"/>
  <c r="K1973" i="5"/>
  <c r="K1972" i="5"/>
  <c r="K1971" i="5"/>
  <c r="K1970" i="5"/>
  <c r="K1969" i="5"/>
  <c r="K1968" i="5"/>
  <c r="K1967" i="5"/>
  <c r="K1966" i="5"/>
  <c r="K1965" i="5"/>
  <c r="K1964" i="5"/>
  <c r="K1963" i="5"/>
  <c r="K1962" i="5"/>
  <c r="K1961" i="5"/>
  <c r="K1960" i="5"/>
  <c r="K1959" i="5"/>
  <c r="K1958" i="5"/>
  <c r="K1957" i="5"/>
  <c r="K1956" i="5"/>
  <c r="K1955" i="5"/>
  <c r="K1954" i="5"/>
  <c r="K1953" i="5"/>
  <c r="K1952" i="5"/>
  <c r="K1951" i="5"/>
  <c r="K1950" i="5"/>
  <c r="K1949" i="5"/>
  <c r="K1948" i="5"/>
  <c r="K1947" i="5"/>
  <c r="K1946" i="5"/>
  <c r="K1945" i="5"/>
  <c r="K1944" i="5"/>
  <c r="K1943" i="5"/>
  <c r="K1942" i="5"/>
  <c r="K1941" i="5"/>
  <c r="K1940" i="5"/>
  <c r="K1939" i="5"/>
  <c r="K1938" i="5"/>
  <c r="K1937" i="5"/>
  <c r="K1936" i="5"/>
  <c r="K1935" i="5"/>
  <c r="K1934" i="5"/>
  <c r="K1933" i="5"/>
  <c r="K1932" i="5"/>
  <c r="K1931" i="5"/>
  <c r="K1930" i="5"/>
  <c r="K1929" i="5"/>
  <c r="K1928" i="5"/>
  <c r="K1927" i="5"/>
  <c r="K1926" i="5"/>
  <c r="K1925" i="5"/>
  <c r="K1924" i="5"/>
  <c r="K1923" i="5"/>
  <c r="K1922" i="5"/>
  <c r="K1921" i="5"/>
  <c r="K1920" i="5"/>
  <c r="K1919" i="5"/>
  <c r="K1918" i="5"/>
  <c r="K1917" i="5"/>
  <c r="K1916" i="5"/>
  <c r="K1915" i="5"/>
  <c r="K1914" i="5"/>
  <c r="K1913" i="5"/>
  <c r="K1912" i="5"/>
  <c r="K1911" i="5"/>
  <c r="K1910" i="5"/>
  <c r="K1909" i="5"/>
  <c r="K1908" i="5"/>
  <c r="K1907" i="5"/>
  <c r="K1906" i="5"/>
  <c r="K1905" i="5"/>
  <c r="K1904" i="5"/>
  <c r="K1903" i="5"/>
  <c r="K1902" i="5"/>
  <c r="K1901" i="5"/>
  <c r="K1900" i="5"/>
  <c r="K1899" i="5"/>
  <c r="K1898" i="5"/>
  <c r="K1897" i="5"/>
  <c r="K1896" i="5"/>
  <c r="K1895" i="5"/>
  <c r="K1894" i="5"/>
  <c r="K1893" i="5"/>
  <c r="K1892" i="5"/>
  <c r="K1891" i="5"/>
  <c r="K1890" i="5"/>
  <c r="K1889" i="5"/>
  <c r="K1888" i="5"/>
  <c r="K1887" i="5"/>
  <c r="K1886" i="5"/>
  <c r="K1885" i="5"/>
  <c r="K1884" i="5"/>
  <c r="K1883" i="5"/>
  <c r="K1882" i="5"/>
  <c r="K1881" i="5"/>
  <c r="K1880" i="5"/>
  <c r="K1879" i="5"/>
  <c r="K1878" i="5"/>
  <c r="K1877" i="5"/>
  <c r="K1876" i="5"/>
  <c r="K1875" i="5"/>
  <c r="K1874" i="5"/>
  <c r="K1873" i="5"/>
  <c r="K1872" i="5"/>
  <c r="K1871" i="5"/>
  <c r="K1870" i="5"/>
  <c r="K1869" i="5"/>
  <c r="K1868" i="5"/>
  <c r="K1867" i="5"/>
  <c r="K1866" i="5"/>
  <c r="K1865" i="5"/>
  <c r="K1864" i="5"/>
  <c r="K1863" i="5"/>
  <c r="K1862" i="5"/>
  <c r="K1861" i="5"/>
  <c r="K1860" i="5"/>
  <c r="K1859" i="5"/>
  <c r="K1858" i="5"/>
  <c r="K1857" i="5"/>
  <c r="K1856" i="5"/>
  <c r="K1855" i="5"/>
  <c r="K1854" i="5"/>
  <c r="K1853" i="5"/>
  <c r="K1852" i="5"/>
  <c r="K1851" i="5"/>
  <c r="K1850" i="5"/>
  <c r="K1849" i="5"/>
  <c r="K1848" i="5"/>
  <c r="K1847" i="5"/>
  <c r="K1846" i="5"/>
  <c r="K1845" i="5"/>
  <c r="K1844" i="5"/>
  <c r="K1843" i="5"/>
  <c r="K1842" i="5"/>
  <c r="K1841" i="5"/>
  <c r="K1840" i="5"/>
  <c r="K1839" i="5"/>
  <c r="K1838" i="5"/>
  <c r="K1837" i="5"/>
  <c r="K1836" i="5"/>
  <c r="K1835" i="5"/>
  <c r="K1834" i="5"/>
  <c r="K1833" i="5"/>
  <c r="K1832" i="5"/>
  <c r="K1831" i="5"/>
  <c r="K1830" i="5"/>
  <c r="K1829" i="5"/>
  <c r="K1828" i="5"/>
  <c r="K1827" i="5"/>
  <c r="K1826" i="5"/>
  <c r="K1825" i="5"/>
  <c r="K1824" i="5"/>
  <c r="K1823" i="5"/>
  <c r="K1822" i="5"/>
  <c r="K1821" i="5"/>
  <c r="K1820" i="5"/>
  <c r="K1819" i="5"/>
  <c r="K1818" i="5"/>
  <c r="K1817" i="5"/>
  <c r="K1816" i="5"/>
  <c r="K1815" i="5"/>
  <c r="K1814" i="5"/>
  <c r="K1813" i="5"/>
  <c r="K1812" i="5"/>
  <c r="K1811" i="5"/>
  <c r="K1810" i="5"/>
  <c r="K1809" i="5"/>
  <c r="K1808" i="5"/>
  <c r="K1807" i="5"/>
  <c r="K1806" i="5"/>
  <c r="K1805" i="5"/>
  <c r="K1804" i="5"/>
  <c r="K1803" i="5"/>
  <c r="K1802" i="5"/>
  <c r="K1801" i="5"/>
  <c r="K1800" i="5"/>
  <c r="K1799" i="5"/>
  <c r="K1798" i="5"/>
  <c r="K1797" i="5"/>
  <c r="K1796" i="5"/>
  <c r="K1795" i="5"/>
  <c r="K1794" i="5"/>
  <c r="K1793" i="5"/>
  <c r="K1792" i="5"/>
  <c r="K1791" i="5"/>
  <c r="K1790" i="5"/>
  <c r="K1789" i="5"/>
  <c r="K1788" i="5"/>
  <c r="K1787" i="5"/>
  <c r="K1786" i="5"/>
  <c r="K1785" i="5"/>
  <c r="K1784" i="5"/>
  <c r="K1783" i="5"/>
  <c r="K1782" i="5"/>
  <c r="K1781" i="5"/>
  <c r="K1780" i="5"/>
  <c r="K1779" i="5"/>
  <c r="K1778" i="5"/>
  <c r="K1777" i="5"/>
  <c r="K1776" i="5"/>
  <c r="K1775" i="5"/>
  <c r="K1774" i="5"/>
  <c r="K1773" i="5"/>
  <c r="K1772" i="5"/>
  <c r="K1771" i="5"/>
  <c r="K1770" i="5"/>
  <c r="K1769" i="5"/>
  <c r="K1768" i="5"/>
  <c r="K1767" i="5"/>
  <c r="K1766" i="5"/>
  <c r="K1765" i="5"/>
  <c r="K1764" i="5"/>
  <c r="K1763" i="5"/>
  <c r="K1762" i="5"/>
  <c r="K1761" i="5"/>
  <c r="K1760" i="5"/>
  <c r="K1759" i="5"/>
  <c r="K1758" i="5"/>
  <c r="K1757" i="5"/>
  <c r="K1756" i="5"/>
  <c r="K1755" i="5"/>
  <c r="K1754" i="5"/>
  <c r="K1753" i="5"/>
  <c r="K1752" i="5"/>
  <c r="K1751" i="5"/>
  <c r="K1750" i="5"/>
  <c r="K1749" i="5"/>
  <c r="K1748" i="5"/>
  <c r="K1747" i="5"/>
  <c r="K1746" i="5"/>
  <c r="K1745" i="5"/>
  <c r="K1744" i="5"/>
  <c r="K1743" i="5"/>
  <c r="K1742" i="5"/>
  <c r="K1741" i="5"/>
  <c r="K1740" i="5"/>
  <c r="K1739" i="5"/>
  <c r="K1738" i="5"/>
  <c r="K1737" i="5"/>
  <c r="K1736" i="5"/>
  <c r="K1735" i="5"/>
  <c r="K1734" i="5"/>
  <c r="K1733" i="5"/>
  <c r="K1732" i="5"/>
  <c r="K1731" i="5"/>
  <c r="K1730" i="5"/>
  <c r="K1729" i="5"/>
  <c r="K1728" i="5"/>
  <c r="K1727" i="5"/>
  <c r="K1726" i="5"/>
  <c r="K1725" i="5"/>
  <c r="K1724" i="5"/>
  <c r="K1723" i="5"/>
  <c r="K1722" i="5"/>
  <c r="K1721" i="5"/>
  <c r="K1720" i="5"/>
  <c r="K1719" i="5"/>
  <c r="K1718" i="5"/>
  <c r="K1717" i="5"/>
  <c r="K1716" i="5"/>
  <c r="K1715" i="5"/>
  <c r="K1714" i="5"/>
  <c r="K1713" i="5"/>
  <c r="K1712" i="5"/>
  <c r="K1711" i="5"/>
  <c r="K1710" i="5"/>
  <c r="K1709" i="5"/>
  <c r="K1708" i="5"/>
  <c r="K1707" i="5"/>
  <c r="K1706" i="5"/>
  <c r="K1705" i="5"/>
  <c r="K1704" i="5"/>
  <c r="K1703" i="5"/>
  <c r="K1702" i="5"/>
  <c r="K1701" i="5"/>
  <c r="K1700" i="5"/>
  <c r="K1699" i="5"/>
  <c r="K1698" i="5"/>
  <c r="K1697" i="5"/>
  <c r="K1696" i="5"/>
  <c r="K1695" i="5"/>
  <c r="K1694" i="5"/>
  <c r="K1693" i="5"/>
  <c r="K1692" i="5"/>
  <c r="K1691" i="5"/>
  <c r="K1690" i="5"/>
  <c r="K1689" i="5"/>
  <c r="K1688" i="5"/>
  <c r="K1687" i="5"/>
  <c r="K1686" i="5"/>
  <c r="K1685" i="5"/>
  <c r="K1684" i="5"/>
  <c r="K1683" i="5"/>
  <c r="K1682" i="5"/>
  <c r="K1681" i="5"/>
  <c r="K1680" i="5"/>
  <c r="K1679" i="5"/>
  <c r="K1678" i="5"/>
  <c r="K1677" i="5"/>
  <c r="K1676" i="5"/>
  <c r="K1675" i="5"/>
  <c r="K1674" i="5"/>
  <c r="K1673" i="5"/>
  <c r="K1672" i="5"/>
  <c r="K1671" i="5"/>
  <c r="K1670" i="5"/>
  <c r="K1669" i="5"/>
  <c r="K1668" i="5"/>
  <c r="K1667" i="5"/>
  <c r="K1666" i="5"/>
  <c r="K1665" i="5"/>
  <c r="K1664" i="5"/>
  <c r="K1663" i="5"/>
  <c r="K1662" i="5"/>
  <c r="K1661" i="5"/>
  <c r="K1660" i="5"/>
  <c r="K1659" i="5"/>
  <c r="K1658" i="5"/>
  <c r="K1657" i="5"/>
  <c r="K1656" i="5"/>
  <c r="K1655" i="5"/>
  <c r="K1654" i="5"/>
  <c r="K1653" i="5"/>
  <c r="K1652" i="5"/>
  <c r="K1651" i="5"/>
  <c r="K1650" i="5"/>
  <c r="K1649" i="5"/>
  <c r="K1648" i="5"/>
  <c r="K1647" i="5"/>
  <c r="K1646" i="5"/>
  <c r="K1645" i="5"/>
  <c r="K1644" i="5"/>
  <c r="K1643" i="5"/>
  <c r="K1642" i="5"/>
  <c r="K1641" i="5"/>
  <c r="K1640" i="5"/>
  <c r="K1639" i="5"/>
  <c r="K1638" i="5"/>
  <c r="K1637" i="5"/>
  <c r="K1636" i="5"/>
  <c r="K1635" i="5"/>
  <c r="K1634" i="5"/>
  <c r="K1633" i="5"/>
  <c r="K1632" i="5"/>
  <c r="K1631" i="5"/>
  <c r="K1630" i="5"/>
  <c r="K1629" i="5"/>
  <c r="K1628" i="5"/>
  <c r="K1627" i="5"/>
  <c r="K1626" i="5"/>
  <c r="K1625" i="5"/>
  <c r="K1624" i="5"/>
  <c r="K1623" i="5"/>
  <c r="K1622" i="5"/>
  <c r="K1621" i="5"/>
  <c r="K1620" i="5"/>
  <c r="K1619" i="5"/>
  <c r="K1618" i="5"/>
  <c r="K1617" i="5"/>
  <c r="K1616" i="5"/>
  <c r="K1615" i="5"/>
  <c r="K1614" i="5"/>
  <c r="K1613" i="5"/>
  <c r="K1612" i="5"/>
  <c r="K1611" i="5"/>
  <c r="K1610" i="5"/>
  <c r="K1609" i="5"/>
  <c r="K1608" i="5"/>
  <c r="K1607" i="5"/>
  <c r="K1606" i="5"/>
  <c r="K1605" i="5"/>
  <c r="K1604" i="5"/>
  <c r="K1603" i="5"/>
  <c r="K1602" i="5"/>
  <c r="K1601" i="5"/>
  <c r="K1600" i="5"/>
  <c r="K1599" i="5"/>
  <c r="K1598" i="5"/>
  <c r="K1597" i="5"/>
  <c r="K1596" i="5"/>
  <c r="K1595" i="5"/>
  <c r="K1594" i="5"/>
  <c r="K1593" i="5"/>
  <c r="K1592" i="5"/>
  <c r="K1591" i="5"/>
  <c r="K1590" i="5"/>
  <c r="K1589" i="5"/>
  <c r="K1588" i="5"/>
  <c r="K1587" i="5"/>
  <c r="K1586" i="5"/>
  <c r="K1585" i="5"/>
  <c r="K1584" i="5"/>
  <c r="K1583" i="5"/>
  <c r="K1582" i="5"/>
  <c r="K1581" i="5"/>
  <c r="K1580" i="5"/>
  <c r="K1579" i="5"/>
  <c r="K1578" i="5"/>
  <c r="K1577" i="5"/>
  <c r="K1576" i="5"/>
  <c r="K1575" i="5"/>
  <c r="K1574" i="5"/>
  <c r="K1573" i="5"/>
  <c r="K1572" i="5"/>
  <c r="K1571" i="5"/>
  <c r="K1570" i="5"/>
  <c r="K1569" i="5"/>
  <c r="K1568" i="5"/>
  <c r="K1567" i="5"/>
  <c r="K1566" i="5"/>
  <c r="K1565" i="5"/>
  <c r="K1564" i="5"/>
  <c r="K1563" i="5"/>
  <c r="K1562" i="5"/>
  <c r="K1561" i="5"/>
  <c r="K1560" i="5"/>
  <c r="K1559" i="5"/>
  <c r="K1558" i="5"/>
  <c r="K1557" i="5"/>
  <c r="K1556" i="5"/>
  <c r="K1555" i="5"/>
  <c r="K1554" i="5"/>
  <c r="K1553" i="5"/>
  <c r="K1552" i="5"/>
  <c r="K1551" i="5"/>
  <c r="K1550" i="5"/>
  <c r="K1549" i="5"/>
  <c r="K1548" i="5"/>
  <c r="K1547" i="5"/>
  <c r="K1546" i="5"/>
  <c r="K1545" i="5"/>
  <c r="K1544" i="5"/>
  <c r="K1543" i="5"/>
  <c r="K1542" i="5"/>
  <c r="K1541" i="5"/>
  <c r="K1540" i="5"/>
  <c r="K1539" i="5"/>
  <c r="K1538" i="5"/>
  <c r="K1537" i="5"/>
  <c r="K1536" i="5"/>
  <c r="K1535" i="5"/>
  <c r="K1534" i="5"/>
  <c r="K1533" i="5"/>
  <c r="K1532" i="5"/>
  <c r="K1531" i="5"/>
  <c r="K1530" i="5"/>
  <c r="K1529" i="5"/>
  <c r="K1528" i="5"/>
  <c r="K1527" i="5"/>
  <c r="K1526" i="5"/>
  <c r="K1525" i="5"/>
  <c r="K1524" i="5"/>
  <c r="K1523" i="5"/>
  <c r="K1522" i="5"/>
  <c r="K1521" i="5"/>
  <c r="K1520" i="5"/>
  <c r="K1519" i="5"/>
  <c r="K1518" i="5"/>
  <c r="K1517" i="5"/>
  <c r="K1516" i="5"/>
  <c r="K1515" i="5"/>
  <c r="K1514" i="5"/>
  <c r="K1513" i="5"/>
  <c r="K1512" i="5"/>
  <c r="K1511" i="5"/>
  <c r="K1510" i="5"/>
  <c r="K1509" i="5"/>
  <c r="K1508" i="5"/>
  <c r="K1507" i="5"/>
  <c r="K1506" i="5"/>
  <c r="K1505" i="5"/>
  <c r="K1504" i="5"/>
  <c r="K1503" i="5"/>
  <c r="K1502" i="5"/>
  <c r="K1501" i="5"/>
  <c r="K1500" i="5"/>
  <c r="K1499" i="5"/>
  <c r="K1498" i="5"/>
  <c r="K1497" i="5"/>
  <c r="K1496" i="5"/>
  <c r="K1495" i="5"/>
  <c r="K1494" i="5"/>
  <c r="K1493" i="5"/>
  <c r="K1492" i="5"/>
  <c r="K1491" i="5"/>
  <c r="K1490" i="5"/>
  <c r="K1489" i="5"/>
  <c r="K1488" i="5"/>
  <c r="K1487" i="5"/>
  <c r="K1486" i="5"/>
  <c r="K1485" i="5"/>
  <c r="K1484" i="5"/>
  <c r="K1483" i="5"/>
  <c r="K1482" i="5"/>
  <c r="K1481" i="5"/>
  <c r="K1480" i="5"/>
  <c r="K1479" i="5"/>
  <c r="K1478" i="5"/>
  <c r="K1477" i="5"/>
  <c r="K1476" i="5"/>
  <c r="K1475" i="5"/>
  <c r="K1474" i="5"/>
  <c r="K1473" i="5"/>
  <c r="K1472" i="5"/>
  <c r="K1471" i="5"/>
  <c r="K1470" i="5"/>
  <c r="K1469" i="5"/>
  <c r="K1468" i="5"/>
  <c r="K1467" i="5"/>
  <c r="K1466" i="5"/>
  <c r="K1465" i="5"/>
  <c r="K1464" i="5"/>
  <c r="K1463" i="5"/>
  <c r="K1462" i="5"/>
  <c r="K1461" i="5"/>
  <c r="K1460" i="5"/>
  <c r="K1459" i="5"/>
  <c r="K1458" i="5"/>
  <c r="K1457" i="5"/>
  <c r="K1456" i="5"/>
  <c r="K1455" i="5"/>
  <c r="K1454" i="5"/>
  <c r="K1453" i="5"/>
  <c r="K1452" i="5"/>
  <c r="K1451" i="5"/>
  <c r="K1450" i="5"/>
  <c r="K1449" i="5"/>
  <c r="K1448" i="5"/>
  <c r="K1447" i="5"/>
  <c r="K1446" i="5"/>
  <c r="K1445" i="5"/>
  <c r="K1444" i="5"/>
  <c r="K1443" i="5"/>
  <c r="K1442" i="5"/>
  <c r="K1441" i="5"/>
  <c r="K1440" i="5"/>
  <c r="K1439" i="5"/>
  <c r="K1438" i="5"/>
  <c r="K1437" i="5"/>
  <c r="K1436" i="5"/>
  <c r="K1435" i="5"/>
  <c r="K1434" i="5"/>
  <c r="K1433" i="5"/>
  <c r="K1432" i="5"/>
  <c r="K1431" i="5"/>
  <c r="K1430" i="5"/>
  <c r="K1429" i="5"/>
  <c r="K1428" i="5"/>
  <c r="K1427" i="5"/>
  <c r="K1426" i="5"/>
  <c r="K1425" i="5"/>
  <c r="K1424" i="5"/>
  <c r="K1423" i="5"/>
  <c r="K1422" i="5"/>
  <c r="K1421" i="5"/>
  <c r="K1420" i="5"/>
  <c r="K1419" i="5"/>
  <c r="K1418" i="5"/>
  <c r="K1417" i="5"/>
  <c r="K1416" i="5"/>
  <c r="K1415" i="5"/>
  <c r="K1414" i="5"/>
  <c r="K1413" i="5"/>
  <c r="K1412" i="5"/>
  <c r="K1411" i="5"/>
  <c r="K1410" i="5"/>
  <c r="K1409" i="5"/>
  <c r="K1408" i="5"/>
  <c r="K1407" i="5"/>
  <c r="K1406" i="5"/>
  <c r="K1405" i="5"/>
  <c r="K1404" i="5"/>
  <c r="K1403" i="5"/>
  <c r="K1402" i="5"/>
  <c r="K1401" i="5"/>
  <c r="K1400" i="5"/>
  <c r="K1399" i="5"/>
  <c r="K1398" i="5"/>
  <c r="K1397" i="5"/>
  <c r="K1396" i="5"/>
  <c r="K1395" i="5"/>
  <c r="K1394" i="5"/>
  <c r="K1393" i="5"/>
  <c r="K1392" i="5"/>
  <c r="K1391" i="5"/>
  <c r="K1390" i="5"/>
  <c r="K1389" i="5"/>
  <c r="K1388" i="5"/>
  <c r="K1387" i="5"/>
  <c r="K1386" i="5"/>
  <c r="K1385" i="5"/>
  <c r="K1384" i="5"/>
  <c r="K1383" i="5"/>
  <c r="K1382" i="5"/>
  <c r="K1381" i="5"/>
  <c r="K1380" i="5"/>
  <c r="K1379" i="5"/>
  <c r="K1378" i="5"/>
  <c r="K1377" i="5"/>
  <c r="K1376" i="5"/>
  <c r="K1375" i="5"/>
  <c r="K1374" i="5"/>
  <c r="K1373" i="5"/>
  <c r="K1372" i="5"/>
  <c r="K1371" i="5"/>
  <c r="K1370" i="5"/>
  <c r="K1369" i="5"/>
  <c r="K1368" i="5"/>
  <c r="K1367" i="5"/>
  <c r="K1366" i="5"/>
  <c r="K1365" i="5"/>
  <c r="K1364" i="5"/>
  <c r="K1363" i="5"/>
  <c r="K1362" i="5"/>
  <c r="K1361" i="5"/>
  <c r="K1360" i="5"/>
  <c r="K1359" i="5"/>
  <c r="K1358" i="5"/>
  <c r="K1357" i="5"/>
  <c r="K1356" i="5"/>
  <c r="K1355" i="5"/>
  <c r="K1354" i="5"/>
  <c r="K1353" i="5"/>
  <c r="K1352" i="5"/>
  <c r="K1351" i="5"/>
  <c r="K1350" i="5"/>
  <c r="K1349" i="5"/>
  <c r="K1348" i="5"/>
  <c r="K1347" i="5"/>
  <c r="K1346" i="5"/>
  <c r="K1345" i="5"/>
  <c r="K1344" i="5"/>
  <c r="K1343" i="5"/>
  <c r="K1342" i="5"/>
  <c r="K1341" i="5"/>
  <c r="K1340" i="5"/>
  <c r="K1339" i="5"/>
  <c r="K1338" i="5"/>
  <c r="K1337" i="5"/>
  <c r="K1336" i="5"/>
  <c r="K1335" i="5"/>
  <c r="K1334" i="5"/>
  <c r="K1333" i="5"/>
  <c r="K1332" i="5"/>
  <c r="K1331" i="5"/>
  <c r="K1330" i="5"/>
  <c r="K1329" i="5"/>
  <c r="K1328" i="5"/>
  <c r="K1327" i="5"/>
  <c r="K1326" i="5"/>
  <c r="K1325" i="5"/>
  <c r="K1324" i="5"/>
  <c r="K1323" i="5"/>
  <c r="K1322" i="5"/>
  <c r="K1321" i="5"/>
  <c r="K1320" i="5"/>
  <c r="K1319" i="5"/>
  <c r="K1318" i="5"/>
  <c r="K1317" i="5"/>
  <c r="K1316" i="5"/>
  <c r="K1315" i="5"/>
  <c r="K1314" i="5"/>
  <c r="K1313" i="5"/>
  <c r="K1312" i="5"/>
  <c r="K1311" i="5"/>
  <c r="K1310" i="5"/>
  <c r="K1309" i="5"/>
  <c r="K1308" i="5"/>
  <c r="K1307" i="5"/>
  <c r="K1306" i="5"/>
  <c r="K1305" i="5"/>
  <c r="K1304" i="5"/>
  <c r="K1303" i="5"/>
  <c r="K1302" i="5"/>
  <c r="K1301" i="5"/>
  <c r="K1300" i="5"/>
  <c r="K1299" i="5"/>
  <c r="K1298" i="5"/>
  <c r="K1297" i="5"/>
  <c r="K1296" i="5"/>
  <c r="K1295" i="5"/>
  <c r="K1294" i="5"/>
  <c r="K1293" i="5"/>
  <c r="K1292" i="5"/>
  <c r="K1291" i="5"/>
  <c r="K1290" i="5"/>
  <c r="K1289" i="5"/>
  <c r="K1288" i="5"/>
  <c r="K1287" i="5"/>
  <c r="K1286" i="5"/>
  <c r="K1285" i="5"/>
  <c r="K1284" i="5"/>
  <c r="K1283" i="5"/>
  <c r="K1282" i="5"/>
  <c r="K1281" i="5"/>
  <c r="K1280" i="5"/>
  <c r="K1279" i="5"/>
  <c r="K1278" i="5"/>
  <c r="K1277" i="5"/>
  <c r="K1276" i="5"/>
  <c r="K1275" i="5"/>
  <c r="K1274" i="5"/>
  <c r="K1273" i="5"/>
  <c r="K1272" i="5"/>
  <c r="K1271" i="5"/>
  <c r="K1270" i="5"/>
  <c r="K1269" i="5"/>
  <c r="K1268" i="5"/>
  <c r="K1267" i="5"/>
  <c r="K1266" i="5"/>
  <c r="K1265" i="5"/>
  <c r="K1264" i="5"/>
  <c r="K1263" i="5"/>
  <c r="K1262" i="5"/>
  <c r="K1261" i="5"/>
  <c r="K1260" i="5"/>
  <c r="K1259" i="5"/>
  <c r="K1258" i="5"/>
  <c r="K1257" i="5"/>
  <c r="K1256" i="5"/>
  <c r="K1255" i="5"/>
  <c r="K1254" i="5"/>
  <c r="K1253" i="5"/>
  <c r="K1252" i="5"/>
  <c r="K1251" i="5"/>
  <c r="K1250" i="5"/>
  <c r="K1249" i="5"/>
  <c r="K1248" i="5"/>
  <c r="K1247" i="5"/>
  <c r="K1246" i="5"/>
  <c r="K1245" i="5"/>
  <c r="K1244" i="5"/>
  <c r="K1243" i="5"/>
  <c r="K1242" i="5"/>
  <c r="K1241" i="5"/>
  <c r="K1240" i="5"/>
  <c r="K1239" i="5"/>
  <c r="K1238" i="5"/>
  <c r="K1237" i="5"/>
  <c r="K1236" i="5"/>
  <c r="K1235" i="5"/>
  <c r="K1234" i="5"/>
  <c r="K1233" i="5"/>
  <c r="K1232" i="5"/>
  <c r="K1231" i="5"/>
  <c r="K1230" i="5"/>
  <c r="K1229" i="5"/>
  <c r="K1228" i="5"/>
  <c r="K1227" i="5"/>
  <c r="K1226" i="5"/>
  <c r="K1225" i="5"/>
  <c r="K1224" i="5"/>
  <c r="K1223" i="5"/>
  <c r="K1222" i="5"/>
  <c r="K1221" i="5"/>
  <c r="K1220" i="5"/>
  <c r="K1219" i="5"/>
  <c r="K1218" i="5"/>
  <c r="K1217" i="5"/>
  <c r="K1216" i="5"/>
  <c r="K1215" i="5"/>
  <c r="K1214" i="5"/>
  <c r="K1213" i="5"/>
  <c r="K1212" i="5"/>
  <c r="K1211" i="5"/>
  <c r="K1210" i="5"/>
  <c r="K1209" i="5"/>
  <c r="K1208" i="5"/>
  <c r="K1207" i="5"/>
  <c r="K1206" i="5"/>
  <c r="K1205" i="5"/>
  <c r="K1204" i="5"/>
  <c r="K1203" i="5"/>
  <c r="K1202" i="5"/>
  <c r="K1201" i="5"/>
  <c r="K1200" i="5"/>
  <c r="K1199" i="5"/>
  <c r="K1198" i="5"/>
  <c r="K1197" i="5"/>
  <c r="K1196" i="5"/>
  <c r="K1195" i="5"/>
  <c r="K1194" i="5"/>
  <c r="K1193" i="5"/>
  <c r="K1192" i="5"/>
  <c r="K1191" i="5"/>
  <c r="K1190" i="5"/>
  <c r="K1189" i="5"/>
  <c r="K1188" i="5"/>
  <c r="K1187" i="5"/>
  <c r="K1186" i="5"/>
  <c r="K1185" i="5"/>
  <c r="K1184" i="5"/>
  <c r="K1183" i="5"/>
  <c r="K1182" i="5"/>
  <c r="K1181" i="5"/>
  <c r="K1180" i="5"/>
  <c r="K1179" i="5"/>
  <c r="K1178" i="5"/>
  <c r="K1177" i="5"/>
  <c r="K1176" i="5"/>
  <c r="K1175" i="5"/>
  <c r="K1174" i="5"/>
  <c r="K1173" i="5"/>
  <c r="K1172" i="5"/>
  <c r="K1171" i="5"/>
  <c r="K1170" i="5"/>
  <c r="K1169" i="5"/>
  <c r="K1168" i="5"/>
  <c r="K1167" i="5"/>
  <c r="K1166" i="5"/>
  <c r="K1165" i="5"/>
  <c r="K1164" i="5"/>
  <c r="K1163" i="5"/>
  <c r="K1162" i="5"/>
  <c r="K1161" i="5"/>
  <c r="K1160" i="5"/>
  <c r="K1159" i="5"/>
  <c r="K1158" i="5"/>
  <c r="K1157" i="5"/>
  <c r="K1156" i="5"/>
  <c r="K1155" i="5"/>
  <c r="K1154" i="5"/>
  <c r="K1153" i="5"/>
  <c r="K1152" i="5"/>
  <c r="K1151" i="5"/>
  <c r="K1150" i="5"/>
  <c r="K1149" i="5"/>
  <c r="K1148" i="5"/>
  <c r="K1147" i="5"/>
  <c r="K1146" i="5"/>
  <c r="K1145" i="5"/>
  <c r="K1144" i="5"/>
  <c r="K1143" i="5"/>
  <c r="K1142" i="5"/>
  <c r="K1141" i="5"/>
  <c r="K1140" i="5"/>
  <c r="K1139" i="5"/>
  <c r="K1138" i="5"/>
  <c r="K1137" i="5"/>
  <c r="K1136" i="5"/>
  <c r="K1135" i="5"/>
  <c r="K1134" i="5"/>
  <c r="K1133" i="5"/>
  <c r="K1132" i="5"/>
  <c r="K1131" i="5"/>
  <c r="K1130" i="5"/>
  <c r="K1129" i="5"/>
  <c r="K1128" i="5"/>
  <c r="K1127" i="5"/>
  <c r="K1126" i="5"/>
  <c r="K1125" i="5"/>
  <c r="K1124" i="5"/>
  <c r="K1123" i="5"/>
  <c r="K1122" i="5"/>
  <c r="K1121" i="5"/>
  <c r="K1120" i="5"/>
  <c r="K1119" i="5"/>
  <c r="K1118" i="5"/>
  <c r="K1117" i="5"/>
  <c r="K1116" i="5"/>
  <c r="K1115" i="5"/>
  <c r="K1114" i="5"/>
  <c r="K1113" i="5"/>
  <c r="K1112" i="5"/>
  <c r="K1111" i="5"/>
  <c r="K1110" i="5"/>
  <c r="K1109" i="5"/>
  <c r="K1108" i="5"/>
  <c r="K1107" i="5"/>
  <c r="K1106" i="5"/>
  <c r="K1105" i="5"/>
  <c r="K1104" i="5"/>
  <c r="K1103" i="5"/>
  <c r="K1102" i="5"/>
  <c r="K1101" i="5"/>
  <c r="K1100" i="5"/>
  <c r="K1099" i="5"/>
  <c r="K1098" i="5"/>
  <c r="K1097" i="5"/>
  <c r="K1096" i="5"/>
  <c r="K1095" i="5"/>
  <c r="K1094" i="5"/>
  <c r="K1093" i="5"/>
  <c r="K1092" i="5"/>
  <c r="K1091" i="5"/>
  <c r="K1090" i="5"/>
  <c r="K1089" i="5"/>
  <c r="K1088" i="5"/>
  <c r="K1087" i="5"/>
  <c r="K1086" i="5"/>
  <c r="K1085" i="5"/>
  <c r="K1084" i="5"/>
  <c r="K1083" i="5"/>
  <c r="K1082" i="5"/>
  <c r="K1081" i="5"/>
  <c r="K1080" i="5"/>
  <c r="K1079" i="5"/>
  <c r="K1078" i="5"/>
  <c r="K1077" i="5"/>
  <c r="K1076" i="5"/>
  <c r="K1075" i="5"/>
  <c r="K1074" i="5"/>
  <c r="K1073" i="5"/>
  <c r="K1072" i="5"/>
  <c r="K1071" i="5"/>
  <c r="K1070" i="5"/>
  <c r="K1069" i="5"/>
  <c r="K1068" i="5"/>
  <c r="K1067" i="5"/>
  <c r="K1066" i="5"/>
  <c r="K1065" i="5"/>
  <c r="K1064" i="5"/>
  <c r="K1063" i="5"/>
  <c r="K1062" i="5"/>
  <c r="K1061" i="5"/>
  <c r="K1060" i="5"/>
  <c r="K1059" i="5"/>
  <c r="K1058" i="5"/>
  <c r="K1057" i="5"/>
  <c r="K1056" i="5"/>
  <c r="K1055" i="5"/>
  <c r="K1054" i="5"/>
  <c r="K1053" i="5"/>
  <c r="K1052" i="5"/>
  <c r="K1051" i="5"/>
  <c r="K1050" i="5"/>
  <c r="K1049" i="5"/>
  <c r="K1048" i="5"/>
  <c r="K1047" i="5"/>
  <c r="K1046" i="5"/>
  <c r="K1045" i="5"/>
  <c r="K1044" i="5"/>
  <c r="K1043" i="5"/>
  <c r="K1042" i="5"/>
  <c r="K1041" i="5"/>
  <c r="K1040" i="5"/>
  <c r="K1039" i="5"/>
  <c r="K1038" i="5"/>
  <c r="K1037" i="5"/>
  <c r="K1036" i="5"/>
  <c r="K1035" i="5"/>
  <c r="K1034" i="5"/>
  <c r="K1033" i="5"/>
  <c r="K1032" i="5"/>
  <c r="K1031" i="5"/>
  <c r="K1030" i="5"/>
  <c r="K1029" i="5"/>
  <c r="K1028" i="5"/>
  <c r="K1027" i="5"/>
  <c r="K1026" i="5"/>
  <c r="K1025" i="5"/>
  <c r="K1024" i="5"/>
  <c r="K1023" i="5"/>
  <c r="K1022" i="5"/>
  <c r="K1021" i="5"/>
  <c r="K1020" i="5"/>
  <c r="K1019" i="5"/>
  <c r="K1018" i="5"/>
  <c r="K1017" i="5"/>
  <c r="K1016" i="5"/>
  <c r="K1015" i="5"/>
  <c r="K1014" i="5"/>
  <c r="K1013" i="5"/>
  <c r="K1012" i="5"/>
  <c r="K1011" i="5"/>
  <c r="K1010" i="5"/>
  <c r="K1009" i="5"/>
  <c r="K1008" i="5"/>
  <c r="K1007" i="5"/>
  <c r="K1006" i="5"/>
  <c r="K1005" i="5"/>
  <c r="K1004" i="5"/>
  <c r="K1003" i="5"/>
  <c r="K1002" i="5"/>
  <c r="K1001" i="5"/>
  <c r="K1000" i="5"/>
  <c r="K999" i="5"/>
  <c r="K998" i="5"/>
  <c r="K997" i="5"/>
  <c r="K996" i="5"/>
  <c r="K995" i="5"/>
  <c r="K994" i="5"/>
  <c r="K993" i="5"/>
  <c r="K992" i="5"/>
  <c r="K991" i="5"/>
  <c r="K990" i="5"/>
  <c r="K989" i="5"/>
  <c r="K988" i="5"/>
  <c r="K987" i="5"/>
  <c r="K986" i="5"/>
  <c r="K985" i="5"/>
  <c r="K984" i="5"/>
  <c r="K983" i="5"/>
  <c r="K982" i="5"/>
  <c r="K981" i="5"/>
  <c r="K980" i="5"/>
  <c r="K979" i="5"/>
  <c r="K978" i="5"/>
  <c r="K977" i="5"/>
  <c r="K976" i="5"/>
  <c r="K975" i="5"/>
  <c r="K974" i="5"/>
  <c r="K973" i="5"/>
  <c r="K972" i="5"/>
  <c r="K971" i="5"/>
  <c r="K970" i="5"/>
  <c r="K969" i="5"/>
  <c r="K968" i="5"/>
  <c r="K967" i="5"/>
  <c r="K966" i="5"/>
  <c r="K965" i="5"/>
  <c r="K964" i="5"/>
  <c r="K963" i="5"/>
  <c r="K962" i="5"/>
  <c r="K961" i="5"/>
  <c r="K960" i="5"/>
  <c r="K959" i="5"/>
  <c r="K958" i="5"/>
  <c r="K957" i="5"/>
  <c r="K956" i="5"/>
  <c r="K955" i="5"/>
  <c r="K954" i="5"/>
  <c r="K953" i="5"/>
  <c r="K952" i="5"/>
  <c r="K951" i="5"/>
  <c r="K950" i="5"/>
  <c r="K949" i="5"/>
  <c r="K948" i="5"/>
  <c r="K947" i="5"/>
  <c r="K946" i="5"/>
  <c r="K945" i="5"/>
  <c r="K944" i="5"/>
  <c r="K943" i="5"/>
  <c r="K942" i="5"/>
  <c r="K941" i="5"/>
  <c r="K940" i="5"/>
  <c r="K939" i="5"/>
  <c r="K938" i="5"/>
  <c r="K937" i="5"/>
  <c r="K936" i="5"/>
  <c r="K935" i="5"/>
  <c r="K934" i="5"/>
  <c r="K933" i="5"/>
  <c r="K932" i="5"/>
  <c r="K931" i="5"/>
  <c r="K930" i="5"/>
  <c r="K929" i="5"/>
  <c r="K928" i="5"/>
  <c r="K927" i="5"/>
  <c r="K926" i="5"/>
  <c r="K925" i="5"/>
  <c r="K924" i="5"/>
  <c r="K923" i="5"/>
  <c r="K922" i="5"/>
  <c r="K921" i="5"/>
  <c r="K920" i="5"/>
  <c r="K919" i="5"/>
  <c r="K918" i="5"/>
  <c r="K917" i="5"/>
  <c r="K916" i="5"/>
  <c r="K915" i="5"/>
  <c r="K914" i="5"/>
  <c r="K913" i="5"/>
  <c r="K912" i="5"/>
  <c r="K911" i="5"/>
  <c r="K910" i="5"/>
  <c r="K909" i="5"/>
  <c r="K908" i="5"/>
  <c r="K907" i="5"/>
  <c r="K906" i="5"/>
  <c r="K905" i="5"/>
  <c r="K904" i="5"/>
  <c r="K903" i="5"/>
  <c r="K902" i="5"/>
  <c r="K901" i="5"/>
  <c r="K900" i="5"/>
  <c r="K899" i="5"/>
  <c r="K898" i="5"/>
  <c r="K897" i="5"/>
  <c r="K896" i="5"/>
  <c r="K895" i="5"/>
  <c r="K894" i="5"/>
  <c r="K893" i="5"/>
  <c r="K892" i="5"/>
  <c r="K891" i="5"/>
  <c r="K890" i="5"/>
  <c r="K889" i="5"/>
  <c r="K888" i="5"/>
  <c r="K887" i="5"/>
  <c r="K886" i="5"/>
  <c r="K885" i="5"/>
  <c r="K884" i="5"/>
  <c r="K883" i="5"/>
  <c r="K882" i="5"/>
  <c r="K881" i="5"/>
  <c r="K880" i="5"/>
  <c r="K879" i="5"/>
  <c r="K878" i="5"/>
  <c r="K877" i="5"/>
  <c r="K876" i="5"/>
  <c r="K875" i="5"/>
  <c r="K874" i="5"/>
  <c r="K873" i="5"/>
  <c r="K872" i="5"/>
  <c r="K871" i="5"/>
  <c r="K870" i="5"/>
  <c r="K869" i="5"/>
  <c r="K868" i="5"/>
  <c r="K867" i="5"/>
  <c r="K866" i="5"/>
  <c r="K865" i="5"/>
  <c r="K864" i="5"/>
  <c r="K863" i="5"/>
  <c r="K862" i="5"/>
  <c r="K861" i="5"/>
  <c r="K860" i="5"/>
  <c r="K859" i="5"/>
  <c r="K858" i="5"/>
  <c r="K857" i="5"/>
  <c r="K856" i="5"/>
  <c r="K855" i="5"/>
  <c r="K854" i="5"/>
  <c r="K853" i="5"/>
  <c r="K852" i="5"/>
  <c r="K851" i="5"/>
  <c r="K850" i="5"/>
  <c r="K849" i="5"/>
  <c r="K848" i="5"/>
  <c r="K847" i="5"/>
  <c r="K846" i="5"/>
  <c r="K845" i="5"/>
  <c r="K844" i="5"/>
  <c r="K843" i="5"/>
  <c r="K842" i="5"/>
  <c r="K841" i="5"/>
  <c r="K840" i="5"/>
  <c r="K839" i="5"/>
  <c r="K838" i="5"/>
  <c r="K837" i="5"/>
  <c r="K836" i="5"/>
  <c r="K835" i="5"/>
  <c r="K834" i="5"/>
  <c r="K833" i="5"/>
  <c r="K832" i="5"/>
  <c r="K831" i="5"/>
  <c r="K830" i="5"/>
  <c r="K829" i="5"/>
  <c r="K828" i="5"/>
  <c r="K827" i="5"/>
  <c r="K826" i="5"/>
  <c r="K825" i="5"/>
  <c r="K824" i="5"/>
  <c r="K823" i="5"/>
  <c r="K822" i="5"/>
  <c r="K821" i="5"/>
  <c r="K820" i="5"/>
  <c r="K819" i="5"/>
  <c r="K818" i="5"/>
  <c r="K817" i="5"/>
  <c r="K816" i="5"/>
  <c r="K815" i="5"/>
  <c r="K814" i="5"/>
  <c r="K813" i="5"/>
  <c r="K812" i="5"/>
  <c r="K811" i="5"/>
  <c r="K810" i="5"/>
  <c r="K809" i="5"/>
  <c r="K808" i="5"/>
  <c r="K807" i="5"/>
  <c r="K806" i="5"/>
  <c r="K805" i="5"/>
  <c r="K804" i="5"/>
  <c r="K803" i="5"/>
  <c r="K802" i="5"/>
  <c r="K801" i="5"/>
  <c r="K800" i="5"/>
  <c r="K799" i="5"/>
  <c r="K798" i="5"/>
  <c r="K797" i="5"/>
  <c r="K796" i="5"/>
  <c r="K795" i="5"/>
  <c r="K794" i="5"/>
  <c r="K793" i="5"/>
  <c r="K792" i="5"/>
  <c r="K791" i="5"/>
  <c r="K790" i="5"/>
  <c r="K789" i="5"/>
  <c r="K788" i="5"/>
  <c r="K787" i="5"/>
  <c r="K786" i="5"/>
  <c r="K785" i="5"/>
  <c r="K784" i="5"/>
  <c r="K783" i="5"/>
  <c r="K782" i="5"/>
  <c r="K781" i="5"/>
  <c r="K780" i="5"/>
  <c r="K779" i="5"/>
  <c r="K778" i="5"/>
  <c r="K777" i="5"/>
  <c r="K776" i="5"/>
  <c r="K775" i="5"/>
  <c r="K774" i="5"/>
  <c r="K773" i="5"/>
  <c r="K772" i="5"/>
  <c r="K771" i="5"/>
  <c r="K770" i="5"/>
  <c r="K769" i="5"/>
  <c r="K768" i="5"/>
  <c r="K767" i="5"/>
  <c r="K766" i="5"/>
  <c r="K765" i="5"/>
  <c r="K764" i="5"/>
  <c r="K763" i="5"/>
  <c r="K762" i="5"/>
  <c r="K761" i="5"/>
  <c r="K760" i="5"/>
  <c r="K759" i="5"/>
  <c r="K758" i="5"/>
  <c r="K757" i="5"/>
  <c r="K756" i="5"/>
  <c r="K755" i="5"/>
  <c r="K754" i="5"/>
  <c r="K753" i="5"/>
  <c r="K752" i="5"/>
  <c r="K751" i="5"/>
  <c r="K750" i="5"/>
  <c r="K749" i="5"/>
  <c r="K748" i="5"/>
  <c r="K747" i="5"/>
  <c r="K746" i="5"/>
  <c r="K745" i="5"/>
  <c r="K744" i="5"/>
  <c r="K743" i="5"/>
  <c r="K742" i="5"/>
  <c r="K741" i="5"/>
  <c r="K740" i="5"/>
  <c r="K739" i="5"/>
  <c r="K738" i="5"/>
  <c r="K737" i="5"/>
  <c r="K736" i="5"/>
  <c r="K735" i="5"/>
  <c r="K734" i="5"/>
  <c r="K733" i="5"/>
  <c r="K732" i="5"/>
  <c r="K731" i="5"/>
  <c r="K730" i="5"/>
  <c r="K729" i="5"/>
  <c r="K728" i="5"/>
  <c r="K727" i="5"/>
  <c r="K726" i="5"/>
  <c r="K725" i="5"/>
  <c r="K724" i="5"/>
  <c r="K723" i="5"/>
  <c r="K722" i="5"/>
  <c r="K721" i="5"/>
  <c r="K720" i="5"/>
  <c r="K719" i="5"/>
  <c r="K718" i="5"/>
  <c r="K717" i="5"/>
  <c r="K716" i="5"/>
  <c r="K715" i="5"/>
  <c r="K714" i="5"/>
  <c r="K713" i="5"/>
  <c r="K712" i="5"/>
  <c r="K711" i="5"/>
  <c r="K710" i="5"/>
  <c r="K709" i="5"/>
  <c r="K708" i="5"/>
  <c r="K707" i="5"/>
  <c r="K706" i="5"/>
  <c r="K705" i="5"/>
  <c r="K704" i="5"/>
  <c r="K703" i="5"/>
  <c r="K702" i="5"/>
  <c r="K701" i="5"/>
  <c r="K700" i="5"/>
  <c r="K699" i="5"/>
  <c r="K698" i="5"/>
  <c r="K697" i="5"/>
  <c r="K696" i="5"/>
  <c r="K695" i="5"/>
  <c r="K694" i="5"/>
  <c r="K693" i="5"/>
  <c r="K692" i="5"/>
  <c r="K691" i="5"/>
  <c r="K690" i="5"/>
  <c r="K689" i="5"/>
  <c r="K688" i="5"/>
  <c r="K687" i="5"/>
  <c r="K686" i="5"/>
  <c r="K685" i="5"/>
  <c r="K684" i="5"/>
  <c r="K683" i="5"/>
  <c r="K682" i="5"/>
  <c r="K681" i="5"/>
  <c r="K680" i="5"/>
  <c r="K679" i="5"/>
  <c r="K678" i="5"/>
  <c r="K677" i="5"/>
  <c r="K676" i="5"/>
  <c r="K675" i="5"/>
  <c r="K674" i="5"/>
  <c r="K673" i="5"/>
  <c r="K672" i="5"/>
  <c r="K671" i="5"/>
  <c r="K670" i="5"/>
  <c r="K669" i="5"/>
  <c r="K668" i="5"/>
  <c r="K667" i="5"/>
  <c r="K666" i="5"/>
  <c r="K665" i="5"/>
  <c r="K664" i="5"/>
  <c r="K663" i="5"/>
  <c r="K662" i="5"/>
  <c r="K661" i="5"/>
  <c r="K660" i="5"/>
  <c r="K659" i="5"/>
  <c r="K658" i="5"/>
  <c r="K657" i="5"/>
  <c r="K656" i="5"/>
  <c r="K655" i="5"/>
  <c r="K654" i="5"/>
  <c r="K653" i="5"/>
  <c r="K652" i="5"/>
  <c r="K651" i="5"/>
  <c r="K650" i="5"/>
  <c r="K649" i="5"/>
  <c r="K648" i="5"/>
  <c r="K647" i="5"/>
  <c r="K646" i="5"/>
  <c r="K645" i="5"/>
  <c r="K644" i="5"/>
  <c r="K643" i="5"/>
  <c r="K642" i="5"/>
  <c r="K641" i="5"/>
  <c r="K640" i="5"/>
  <c r="K639" i="5"/>
  <c r="K638" i="5"/>
  <c r="K637" i="5"/>
  <c r="K636" i="5"/>
  <c r="K635" i="5"/>
  <c r="K634" i="5"/>
  <c r="K633" i="5"/>
  <c r="K632" i="5"/>
  <c r="K631" i="5"/>
  <c r="K630" i="5"/>
  <c r="K629" i="5"/>
  <c r="K628" i="5"/>
  <c r="K627" i="5"/>
  <c r="K626" i="5"/>
  <c r="K625" i="5"/>
  <c r="K624" i="5"/>
  <c r="K623" i="5"/>
  <c r="K622" i="5"/>
  <c r="K621" i="5"/>
  <c r="K620" i="5"/>
  <c r="K619" i="5"/>
  <c r="K618" i="5"/>
  <c r="K617" i="5"/>
  <c r="K616" i="5"/>
  <c r="K615" i="5"/>
  <c r="K614" i="5"/>
  <c r="K613" i="5"/>
  <c r="K612" i="5"/>
  <c r="K611" i="5"/>
  <c r="K610" i="5"/>
  <c r="K609" i="5"/>
  <c r="K608" i="5"/>
  <c r="K607" i="5"/>
  <c r="K606" i="5"/>
  <c r="K605" i="5"/>
  <c r="K604" i="5"/>
  <c r="K603" i="5"/>
  <c r="K602" i="5"/>
  <c r="K601" i="5"/>
  <c r="K600" i="5"/>
  <c r="K599" i="5"/>
  <c r="K598" i="5"/>
  <c r="K597" i="5"/>
  <c r="K596" i="5"/>
  <c r="K595" i="5"/>
  <c r="K594" i="5"/>
  <c r="K593" i="5"/>
  <c r="K592" i="5"/>
  <c r="K591" i="5"/>
  <c r="K590" i="5"/>
  <c r="K589" i="5"/>
  <c r="K588" i="5"/>
  <c r="K587" i="5"/>
  <c r="K586" i="5"/>
  <c r="K585" i="5"/>
  <c r="K584" i="5"/>
  <c r="K583" i="5"/>
  <c r="K582" i="5"/>
  <c r="K581" i="5"/>
  <c r="K580" i="5"/>
  <c r="K579" i="5"/>
  <c r="K578" i="5"/>
  <c r="K577" i="5"/>
  <c r="K576" i="5"/>
  <c r="K575" i="5"/>
  <c r="K574" i="5"/>
  <c r="K573" i="5"/>
  <c r="K572" i="5"/>
  <c r="K571" i="5"/>
  <c r="K570" i="5"/>
  <c r="K569" i="5"/>
  <c r="K568" i="5"/>
  <c r="K567" i="5"/>
  <c r="K566" i="5"/>
  <c r="K565" i="5"/>
  <c r="K564" i="5"/>
  <c r="K563" i="5"/>
  <c r="K562" i="5"/>
  <c r="K561" i="5"/>
  <c r="K560" i="5"/>
  <c r="K559" i="5"/>
  <c r="K558" i="5"/>
  <c r="K557" i="5"/>
  <c r="K556" i="5"/>
  <c r="K555" i="5"/>
  <c r="K554" i="5"/>
  <c r="K553" i="5"/>
  <c r="K552" i="5"/>
  <c r="K551" i="5"/>
  <c r="K550" i="5"/>
  <c r="K549" i="5"/>
  <c r="K548" i="5"/>
  <c r="K547" i="5"/>
  <c r="K546" i="5"/>
  <c r="K545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32" i="5"/>
  <c r="K531" i="5"/>
  <c r="K530" i="5"/>
  <c r="K529" i="5"/>
  <c r="K528" i="5"/>
  <c r="K527" i="5"/>
  <c r="K526" i="5"/>
  <c r="K525" i="5"/>
  <c r="K524" i="5"/>
  <c r="K523" i="5"/>
  <c r="K522" i="5"/>
  <c r="K521" i="5"/>
  <c r="K520" i="5"/>
  <c r="K519" i="5"/>
  <c r="K518" i="5"/>
  <c r="K517" i="5"/>
  <c r="K516" i="5"/>
  <c r="K515" i="5"/>
  <c r="K514" i="5"/>
  <c r="K513" i="5"/>
  <c r="K512" i="5"/>
  <c r="K511" i="5"/>
  <c r="K510" i="5"/>
  <c r="K509" i="5"/>
  <c r="K508" i="5"/>
  <c r="K507" i="5"/>
  <c r="K506" i="5"/>
  <c r="K505" i="5"/>
  <c r="K504" i="5"/>
  <c r="K503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90" i="5"/>
  <c r="K489" i="5"/>
  <c r="K488" i="5"/>
  <c r="K487" i="5"/>
  <c r="K486" i="5"/>
  <c r="K485" i="5"/>
  <c r="K484" i="5"/>
  <c r="K483" i="5"/>
  <c r="K482" i="5"/>
  <c r="K481" i="5"/>
  <c r="K480" i="5"/>
  <c r="K479" i="5"/>
  <c r="K478" i="5"/>
  <c r="K477" i="5"/>
  <c r="K476" i="5"/>
  <c r="K475" i="5"/>
  <c r="K474" i="5"/>
  <c r="K473" i="5"/>
  <c r="K472" i="5"/>
  <c r="K471" i="5"/>
  <c r="K470" i="5"/>
  <c r="K469" i="5"/>
  <c r="K468" i="5"/>
  <c r="K467" i="5"/>
  <c r="K466" i="5"/>
  <c r="K465" i="5"/>
  <c r="K464" i="5"/>
  <c r="K463" i="5"/>
  <c r="K462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47" i="5"/>
  <c r="K446" i="5"/>
  <c r="K445" i="5"/>
  <c r="K444" i="5"/>
  <c r="K443" i="5"/>
  <c r="K442" i="5"/>
  <c r="K441" i="5"/>
  <c r="K440" i="5"/>
  <c r="K439" i="5"/>
  <c r="K438" i="5"/>
  <c r="K437" i="5"/>
  <c r="K436" i="5"/>
  <c r="K435" i="5"/>
  <c r="K434" i="5"/>
  <c r="K433" i="5"/>
  <c r="K432" i="5"/>
  <c r="K431" i="5"/>
  <c r="K430" i="5"/>
  <c r="K429" i="5"/>
  <c r="K428" i="5"/>
  <c r="K427" i="5"/>
  <c r="K426" i="5"/>
  <c r="K425" i="5"/>
  <c r="K424" i="5"/>
  <c r="K423" i="5"/>
  <c r="K422" i="5"/>
  <c r="K421" i="5"/>
  <c r="K420" i="5"/>
  <c r="K419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E7" i="2" s="1"/>
  <c r="K4" i="5"/>
  <c r="E6" i="2" s="1"/>
  <c r="F3" i="7"/>
  <c r="F3" i="6"/>
  <c r="K5" i="4"/>
  <c r="K6" i="4"/>
  <c r="K7" i="4"/>
  <c r="K8" i="4"/>
  <c r="I8" i="1" s="1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K2301" i="4"/>
  <c r="K2302" i="4"/>
  <c r="K2303" i="4"/>
  <c r="K2304" i="4"/>
  <c r="K2305" i="4"/>
  <c r="K2306" i="4"/>
  <c r="K2307" i="4"/>
  <c r="K2308" i="4"/>
  <c r="K2309" i="4"/>
  <c r="K2310" i="4"/>
  <c r="K2311" i="4"/>
  <c r="K2312" i="4"/>
  <c r="K2313" i="4"/>
  <c r="K2314" i="4"/>
  <c r="K2315" i="4"/>
  <c r="K2316" i="4"/>
  <c r="K2317" i="4"/>
  <c r="K2318" i="4"/>
  <c r="K2319" i="4"/>
  <c r="K2320" i="4"/>
  <c r="K2321" i="4"/>
  <c r="K2322" i="4"/>
  <c r="K2323" i="4"/>
  <c r="K2324" i="4"/>
  <c r="K2325" i="4"/>
  <c r="K2326" i="4"/>
  <c r="K2327" i="4"/>
  <c r="K2328" i="4"/>
  <c r="K2329" i="4"/>
  <c r="K2330" i="4"/>
  <c r="K2331" i="4"/>
  <c r="K2332" i="4"/>
  <c r="K2333" i="4"/>
  <c r="K2334" i="4"/>
  <c r="K2335" i="4"/>
  <c r="K2336" i="4"/>
  <c r="K2337" i="4"/>
  <c r="K2338" i="4"/>
  <c r="K2339" i="4"/>
  <c r="K2340" i="4"/>
  <c r="K2341" i="4"/>
  <c r="K2342" i="4"/>
  <c r="K2343" i="4"/>
  <c r="K2344" i="4"/>
  <c r="K2345" i="4"/>
  <c r="K2346" i="4"/>
  <c r="K2347" i="4"/>
  <c r="K2348" i="4"/>
  <c r="K2349" i="4"/>
  <c r="K2350" i="4"/>
  <c r="K2351" i="4"/>
  <c r="K2352" i="4"/>
  <c r="K2353" i="4"/>
  <c r="K2354" i="4"/>
  <c r="K2355" i="4"/>
  <c r="K2356" i="4"/>
  <c r="K2357" i="4"/>
  <c r="K2358" i="4"/>
  <c r="K2359" i="4"/>
  <c r="K2360" i="4"/>
  <c r="K2361" i="4"/>
  <c r="K2362" i="4"/>
  <c r="K2363" i="4"/>
  <c r="K2364" i="4"/>
  <c r="K2365" i="4"/>
  <c r="K2366" i="4"/>
  <c r="K2367" i="4"/>
  <c r="K2368" i="4"/>
  <c r="K2369" i="4"/>
  <c r="K2370" i="4"/>
  <c r="K2371" i="4"/>
  <c r="K2372" i="4"/>
  <c r="K2373" i="4"/>
  <c r="K2374" i="4"/>
  <c r="K2375" i="4"/>
  <c r="K2376" i="4"/>
  <c r="K2377" i="4"/>
  <c r="K2378" i="4"/>
  <c r="K2379" i="4"/>
  <c r="K2380" i="4"/>
  <c r="K2381" i="4"/>
  <c r="K2382" i="4"/>
  <c r="K2383" i="4"/>
  <c r="K2384" i="4"/>
  <c r="K2385" i="4"/>
  <c r="K2386" i="4"/>
  <c r="K2387" i="4"/>
  <c r="K2388" i="4"/>
  <c r="K2389" i="4"/>
  <c r="K2390" i="4"/>
  <c r="K2391" i="4"/>
  <c r="K2392" i="4"/>
  <c r="K2393" i="4"/>
  <c r="K2394" i="4"/>
  <c r="K2395" i="4"/>
  <c r="K2396" i="4"/>
  <c r="K2397" i="4"/>
  <c r="K2398" i="4"/>
  <c r="K2399" i="4"/>
  <c r="K2400" i="4"/>
  <c r="K2401" i="4"/>
  <c r="K2402" i="4"/>
  <c r="K2403" i="4"/>
  <c r="K2404" i="4"/>
  <c r="K2405" i="4"/>
  <c r="K2406" i="4"/>
  <c r="K2407" i="4"/>
  <c r="K2408" i="4"/>
  <c r="K2409" i="4"/>
  <c r="K2410" i="4"/>
  <c r="K2411" i="4"/>
  <c r="K2412" i="4"/>
  <c r="K2413" i="4"/>
  <c r="K2414" i="4"/>
  <c r="K2415" i="4"/>
  <c r="K2416" i="4"/>
  <c r="K2417" i="4"/>
  <c r="K2418" i="4"/>
  <c r="K2419" i="4"/>
  <c r="K2420" i="4"/>
  <c r="K2421" i="4"/>
  <c r="K2422" i="4"/>
  <c r="K2423" i="4"/>
  <c r="K2424" i="4"/>
  <c r="K2425" i="4"/>
  <c r="K2426" i="4"/>
  <c r="K2427" i="4"/>
  <c r="K2428" i="4"/>
  <c r="K2429" i="4"/>
  <c r="K2430" i="4"/>
  <c r="K2431" i="4"/>
  <c r="K2432" i="4"/>
  <c r="K2433" i="4"/>
  <c r="K2434" i="4"/>
  <c r="K2435" i="4"/>
  <c r="K2436" i="4"/>
  <c r="K2437" i="4"/>
  <c r="K2438" i="4"/>
  <c r="K2439" i="4"/>
  <c r="K2440" i="4"/>
  <c r="K2441" i="4"/>
  <c r="K2442" i="4"/>
  <c r="K2443" i="4"/>
  <c r="K2444" i="4"/>
  <c r="K2445" i="4"/>
  <c r="K2446" i="4"/>
  <c r="K2447" i="4"/>
  <c r="K2448" i="4"/>
  <c r="K2449" i="4"/>
  <c r="K2450" i="4"/>
  <c r="K2451" i="4"/>
  <c r="K2452" i="4"/>
  <c r="K2453" i="4"/>
  <c r="K2454" i="4"/>
  <c r="K2455" i="4"/>
  <c r="K2456" i="4"/>
  <c r="K2457" i="4"/>
  <c r="K2458" i="4"/>
  <c r="K2459" i="4"/>
  <c r="K2460" i="4"/>
  <c r="K2461" i="4"/>
  <c r="K2462" i="4"/>
  <c r="K2463" i="4"/>
  <c r="K2464" i="4"/>
  <c r="K2465" i="4"/>
  <c r="K2466" i="4"/>
  <c r="K2467" i="4"/>
  <c r="K2468" i="4"/>
  <c r="K2469" i="4"/>
  <c r="K2470" i="4"/>
  <c r="K2471" i="4"/>
  <c r="K2472" i="4"/>
  <c r="K2473" i="4"/>
  <c r="K2474" i="4"/>
  <c r="K2475" i="4"/>
  <c r="K2476" i="4"/>
  <c r="K2477" i="4"/>
  <c r="K2478" i="4"/>
  <c r="K2479" i="4"/>
  <c r="K2480" i="4"/>
  <c r="K2481" i="4"/>
  <c r="K2482" i="4"/>
  <c r="K2483" i="4"/>
  <c r="K2484" i="4"/>
  <c r="K2485" i="4"/>
  <c r="K2486" i="4"/>
  <c r="K2487" i="4"/>
  <c r="K2488" i="4"/>
  <c r="K2489" i="4"/>
  <c r="K2490" i="4"/>
  <c r="K2491" i="4"/>
  <c r="K2492" i="4"/>
  <c r="K2493" i="4"/>
  <c r="K2494" i="4"/>
  <c r="K2495" i="4"/>
  <c r="K2496" i="4"/>
  <c r="K2497" i="4"/>
  <c r="K2498" i="4"/>
  <c r="K2499" i="4"/>
  <c r="K2500" i="4"/>
  <c r="K2501" i="4"/>
  <c r="K2502" i="4"/>
  <c r="K2503" i="4"/>
  <c r="K2504" i="4"/>
  <c r="K2505" i="4"/>
  <c r="K2506" i="4"/>
  <c r="K2507" i="4"/>
  <c r="K2508" i="4"/>
  <c r="K2509" i="4"/>
  <c r="K2510" i="4"/>
  <c r="K2511" i="4"/>
  <c r="K2512" i="4"/>
  <c r="K2513" i="4"/>
  <c r="K2514" i="4"/>
  <c r="K2515" i="4"/>
  <c r="K2516" i="4"/>
  <c r="K2517" i="4"/>
  <c r="K2518" i="4"/>
  <c r="K2519" i="4"/>
  <c r="K2520" i="4"/>
  <c r="K2521" i="4"/>
  <c r="K2522" i="4"/>
  <c r="K2523" i="4"/>
  <c r="K2524" i="4"/>
  <c r="K2525" i="4"/>
  <c r="K2526" i="4"/>
  <c r="K2527" i="4"/>
  <c r="K2528" i="4"/>
  <c r="K2529" i="4"/>
  <c r="K2530" i="4"/>
  <c r="K2531" i="4"/>
  <c r="K2532" i="4"/>
  <c r="K2533" i="4"/>
  <c r="K2534" i="4"/>
  <c r="K2535" i="4"/>
  <c r="K2536" i="4"/>
  <c r="K2537" i="4"/>
  <c r="K2538" i="4"/>
  <c r="K2539" i="4"/>
  <c r="K2540" i="4"/>
  <c r="K2541" i="4"/>
  <c r="K2542" i="4"/>
  <c r="K2543" i="4"/>
  <c r="K2544" i="4"/>
  <c r="K2545" i="4"/>
  <c r="K2546" i="4"/>
  <c r="K2547" i="4"/>
  <c r="K2548" i="4"/>
  <c r="K2549" i="4"/>
  <c r="K2550" i="4"/>
  <c r="K2551" i="4"/>
  <c r="K2552" i="4"/>
  <c r="K2553" i="4"/>
  <c r="K2554" i="4"/>
  <c r="K2555" i="4"/>
  <c r="K2556" i="4"/>
  <c r="K2557" i="4"/>
  <c r="K2558" i="4"/>
  <c r="K2559" i="4"/>
  <c r="K2560" i="4"/>
  <c r="K2561" i="4"/>
  <c r="K2562" i="4"/>
  <c r="K2563" i="4"/>
  <c r="K2564" i="4"/>
  <c r="K2565" i="4"/>
  <c r="K2566" i="4"/>
  <c r="K2567" i="4"/>
  <c r="K2568" i="4"/>
  <c r="K2569" i="4"/>
  <c r="K2570" i="4"/>
  <c r="K2571" i="4"/>
  <c r="K2572" i="4"/>
  <c r="K2573" i="4"/>
  <c r="K2574" i="4"/>
  <c r="K2575" i="4"/>
  <c r="K2576" i="4"/>
  <c r="K2577" i="4"/>
  <c r="K2578" i="4"/>
  <c r="K2579" i="4"/>
  <c r="K2580" i="4"/>
  <c r="K2581" i="4"/>
  <c r="K2582" i="4"/>
  <c r="K2583" i="4"/>
  <c r="K2584" i="4"/>
  <c r="K2585" i="4"/>
  <c r="K2586" i="4"/>
  <c r="K2587" i="4"/>
  <c r="K2588" i="4"/>
  <c r="K2589" i="4"/>
  <c r="K2590" i="4"/>
  <c r="K2591" i="4"/>
  <c r="K2592" i="4"/>
  <c r="K2593" i="4"/>
  <c r="K2594" i="4"/>
  <c r="K2595" i="4"/>
  <c r="K2596" i="4"/>
  <c r="K2597" i="4"/>
  <c r="K2598" i="4"/>
  <c r="K2599" i="4"/>
  <c r="K2600" i="4"/>
  <c r="K2601" i="4"/>
  <c r="K2602" i="4"/>
  <c r="K2603" i="4"/>
  <c r="K2604" i="4"/>
  <c r="K2605" i="4"/>
  <c r="K2606" i="4"/>
  <c r="K2607" i="4"/>
  <c r="K2608" i="4"/>
  <c r="K2609" i="4"/>
  <c r="K2610" i="4"/>
  <c r="K2611" i="4"/>
  <c r="K2612" i="4"/>
  <c r="K2613" i="4"/>
  <c r="K2614" i="4"/>
  <c r="K2615" i="4"/>
  <c r="K2616" i="4"/>
  <c r="K2617" i="4"/>
  <c r="K2618" i="4"/>
  <c r="K2619" i="4"/>
  <c r="K2620" i="4"/>
  <c r="K2621" i="4"/>
  <c r="K2622" i="4"/>
  <c r="K2623" i="4"/>
  <c r="K2624" i="4"/>
  <c r="K2625" i="4"/>
  <c r="K2626" i="4"/>
  <c r="K2627" i="4"/>
  <c r="K2628" i="4"/>
  <c r="K2629" i="4"/>
  <c r="K2630" i="4"/>
  <c r="K2631" i="4"/>
  <c r="K2632" i="4"/>
  <c r="K2633" i="4"/>
  <c r="K2634" i="4"/>
  <c r="K2635" i="4"/>
  <c r="K2636" i="4"/>
  <c r="K2637" i="4"/>
  <c r="K2638" i="4"/>
  <c r="K2639" i="4"/>
  <c r="K2640" i="4"/>
  <c r="K2641" i="4"/>
  <c r="K2642" i="4"/>
  <c r="K2643" i="4"/>
  <c r="K2644" i="4"/>
  <c r="K2645" i="4"/>
  <c r="K2646" i="4"/>
  <c r="K2647" i="4"/>
  <c r="K2648" i="4"/>
  <c r="K2649" i="4"/>
  <c r="K2650" i="4"/>
  <c r="K2651" i="4"/>
  <c r="K2652" i="4"/>
  <c r="K2653" i="4"/>
  <c r="K2654" i="4"/>
  <c r="K2655" i="4"/>
  <c r="K2656" i="4"/>
  <c r="K2657" i="4"/>
  <c r="K2658" i="4"/>
  <c r="K2659" i="4"/>
  <c r="K2660" i="4"/>
  <c r="K2661" i="4"/>
  <c r="K2662" i="4"/>
  <c r="K2663" i="4"/>
  <c r="K2664" i="4"/>
  <c r="K2665" i="4"/>
  <c r="K2666" i="4"/>
  <c r="K2667" i="4"/>
  <c r="K2668" i="4"/>
  <c r="K2669" i="4"/>
  <c r="K2670" i="4"/>
  <c r="K2671" i="4"/>
  <c r="K2672" i="4"/>
  <c r="K2673" i="4"/>
  <c r="K2674" i="4"/>
  <c r="K2675" i="4"/>
  <c r="K2676" i="4"/>
  <c r="K2677" i="4"/>
  <c r="K2678" i="4"/>
  <c r="K2679" i="4"/>
  <c r="K2680" i="4"/>
  <c r="K2681" i="4"/>
  <c r="K2682" i="4"/>
  <c r="K2683" i="4"/>
  <c r="K2684" i="4"/>
  <c r="K2685" i="4"/>
  <c r="K2686" i="4"/>
  <c r="K2687" i="4"/>
  <c r="K2688" i="4"/>
  <c r="K2689" i="4"/>
  <c r="K2690" i="4"/>
  <c r="K2691" i="4"/>
  <c r="K2692" i="4"/>
  <c r="K2693" i="4"/>
  <c r="K2694" i="4"/>
  <c r="K2695" i="4"/>
  <c r="K2696" i="4"/>
  <c r="K2697" i="4"/>
  <c r="K2698" i="4"/>
  <c r="K2699" i="4"/>
  <c r="K2700" i="4"/>
  <c r="K2701" i="4"/>
  <c r="K2702" i="4"/>
  <c r="K2703" i="4"/>
  <c r="K2704" i="4"/>
  <c r="K2705" i="4"/>
  <c r="K2706" i="4"/>
  <c r="K2707" i="4"/>
  <c r="K2708" i="4"/>
  <c r="K2709" i="4"/>
  <c r="K2710" i="4"/>
  <c r="K2711" i="4"/>
  <c r="K2712" i="4"/>
  <c r="K2713" i="4"/>
  <c r="K2714" i="4"/>
  <c r="K2715" i="4"/>
  <c r="K2716" i="4"/>
  <c r="K2717" i="4"/>
  <c r="K2718" i="4"/>
  <c r="K2719" i="4"/>
  <c r="K2720" i="4"/>
  <c r="K2721" i="4"/>
  <c r="K2722" i="4"/>
  <c r="K2723" i="4"/>
  <c r="K2724" i="4"/>
  <c r="K2725" i="4"/>
  <c r="K2726" i="4"/>
  <c r="K2727" i="4"/>
  <c r="K2728" i="4"/>
  <c r="K2729" i="4"/>
  <c r="K2730" i="4"/>
  <c r="K2731" i="4"/>
  <c r="K2732" i="4"/>
  <c r="K2733" i="4"/>
  <c r="K2734" i="4"/>
  <c r="K2735" i="4"/>
  <c r="K2736" i="4"/>
  <c r="K2737" i="4"/>
  <c r="K2738" i="4"/>
  <c r="K2739" i="4"/>
  <c r="K2740" i="4"/>
  <c r="K2741" i="4"/>
  <c r="K2742" i="4"/>
  <c r="K2743" i="4"/>
  <c r="K2744" i="4"/>
  <c r="K2745" i="4"/>
  <c r="K2746" i="4"/>
  <c r="K2747" i="4"/>
  <c r="K2748" i="4"/>
  <c r="K2749" i="4"/>
  <c r="K2750" i="4"/>
  <c r="K2751" i="4"/>
  <c r="K2752" i="4"/>
  <c r="K2753" i="4"/>
  <c r="K2754" i="4"/>
  <c r="K2755" i="4"/>
  <c r="K2756" i="4"/>
  <c r="K2757" i="4"/>
  <c r="K2758" i="4"/>
  <c r="K2759" i="4"/>
  <c r="K2760" i="4"/>
  <c r="K2761" i="4"/>
  <c r="K2762" i="4"/>
  <c r="K2763" i="4"/>
  <c r="K2764" i="4"/>
  <c r="K2765" i="4"/>
  <c r="K2766" i="4"/>
  <c r="K2767" i="4"/>
  <c r="K2768" i="4"/>
  <c r="K2769" i="4"/>
  <c r="K2770" i="4"/>
  <c r="K2771" i="4"/>
  <c r="K2772" i="4"/>
  <c r="K2773" i="4"/>
  <c r="K2774" i="4"/>
  <c r="K2775" i="4"/>
  <c r="K2776" i="4"/>
  <c r="K2777" i="4"/>
  <c r="K2778" i="4"/>
  <c r="K2779" i="4"/>
  <c r="K2780" i="4"/>
  <c r="K2781" i="4"/>
  <c r="K2782" i="4"/>
  <c r="K2783" i="4"/>
  <c r="K2784" i="4"/>
  <c r="K2785" i="4"/>
  <c r="K2786" i="4"/>
  <c r="K2787" i="4"/>
  <c r="K2788" i="4"/>
  <c r="K2789" i="4"/>
  <c r="K2790" i="4"/>
  <c r="K2791" i="4"/>
  <c r="K2792" i="4"/>
  <c r="K2793" i="4"/>
  <c r="K2794" i="4"/>
  <c r="K2795" i="4"/>
  <c r="K2796" i="4"/>
  <c r="K2797" i="4"/>
  <c r="K2798" i="4"/>
  <c r="K2799" i="4"/>
  <c r="K2800" i="4"/>
  <c r="K2801" i="4"/>
  <c r="K2802" i="4"/>
  <c r="K2803" i="4"/>
  <c r="K2804" i="4"/>
  <c r="K2805" i="4"/>
  <c r="K2806" i="4"/>
  <c r="K2807" i="4"/>
  <c r="K2808" i="4"/>
  <c r="K2809" i="4"/>
  <c r="K2810" i="4"/>
  <c r="K2811" i="4"/>
  <c r="K2812" i="4"/>
  <c r="K2813" i="4"/>
  <c r="K2814" i="4"/>
  <c r="K2815" i="4"/>
  <c r="K2816" i="4"/>
  <c r="K2817" i="4"/>
  <c r="K2818" i="4"/>
  <c r="K2819" i="4"/>
  <c r="K2820" i="4"/>
  <c r="K2821" i="4"/>
  <c r="K2822" i="4"/>
  <c r="K2823" i="4"/>
  <c r="K2824" i="4"/>
  <c r="K2825" i="4"/>
  <c r="K2826" i="4"/>
  <c r="K2827" i="4"/>
  <c r="K2828" i="4"/>
  <c r="K2829" i="4"/>
  <c r="K2830" i="4"/>
  <c r="K2831" i="4"/>
  <c r="K2832" i="4"/>
  <c r="K2833" i="4"/>
  <c r="K2834" i="4"/>
  <c r="K2835" i="4"/>
  <c r="K2836" i="4"/>
  <c r="K2837" i="4"/>
  <c r="K2838" i="4"/>
  <c r="K2839" i="4"/>
  <c r="K2840" i="4"/>
  <c r="K2841" i="4"/>
  <c r="K2842" i="4"/>
  <c r="K2843" i="4"/>
  <c r="K2844" i="4"/>
  <c r="K2845" i="4"/>
  <c r="K2846" i="4"/>
  <c r="K2847" i="4"/>
  <c r="K2848" i="4"/>
  <c r="K2849" i="4"/>
  <c r="K2850" i="4"/>
  <c r="K2851" i="4"/>
  <c r="K2852" i="4"/>
  <c r="K2853" i="4"/>
  <c r="K2854" i="4"/>
  <c r="K2855" i="4"/>
  <c r="K2856" i="4"/>
  <c r="K2857" i="4"/>
  <c r="K2858" i="4"/>
  <c r="K2859" i="4"/>
  <c r="K2860" i="4"/>
  <c r="K2861" i="4"/>
  <c r="K2862" i="4"/>
  <c r="K2863" i="4"/>
  <c r="K2864" i="4"/>
  <c r="K2865" i="4"/>
  <c r="K2866" i="4"/>
  <c r="K2867" i="4"/>
  <c r="K2868" i="4"/>
  <c r="K2869" i="4"/>
  <c r="K2870" i="4"/>
  <c r="K2871" i="4"/>
  <c r="K2872" i="4"/>
  <c r="K2873" i="4"/>
  <c r="K2874" i="4"/>
  <c r="K2875" i="4"/>
  <c r="K2876" i="4"/>
  <c r="K2877" i="4"/>
  <c r="K2878" i="4"/>
  <c r="K2879" i="4"/>
  <c r="K2880" i="4"/>
  <c r="K2881" i="4"/>
  <c r="K2882" i="4"/>
  <c r="K2883" i="4"/>
  <c r="K2884" i="4"/>
  <c r="K2885" i="4"/>
  <c r="K2886" i="4"/>
  <c r="K2887" i="4"/>
  <c r="K2888" i="4"/>
  <c r="K2889" i="4"/>
  <c r="K2890" i="4"/>
  <c r="K2891" i="4"/>
  <c r="K2892" i="4"/>
  <c r="K2893" i="4"/>
  <c r="K2894" i="4"/>
  <c r="K2895" i="4"/>
  <c r="K2896" i="4"/>
  <c r="K2897" i="4"/>
  <c r="K2898" i="4"/>
  <c r="K2899" i="4"/>
  <c r="K2900" i="4"/>
  <c r="K2901" i="4"/>
  <c r="K2902" i="4"/>
  <c r="K2903" i="4"/>
  <c r="K2904" i="4"/>
  <c r="K2905" i="4"/>
  <c r="K2906" i="4"/>
  <c r="K2907" i="4"/>
  <c r="K2908" i="4"/>
  <c r="K2909" i="4"/>
  <c r="K2910" i="4"/>
  <c r="K2911" i="4"/>
  <c r="K2912" i="4"/>
  <c r="K2913" i="4"/>
  <c r="K2914" i="4"/>
  <c r="K2915" i="4"/>
  <c r="K2916" i="4"/>
  <c r="K2917" i="4"/>
  <c r="K2918" i="4"/>
  <c r="K2919" i="4"/>
  <c r="K2920" i="4"/>
  <c r="K2921" i="4"/>
  <c r="K2922" i="4"/>
  <c r="K2923" i="4"/>
  <c r="K2924" i="4"/>
  <c r="K2925" i="4"/>
  <c r="K2926" i="4"/>
  <c r="K2927" i="4"/>
  <c r="K2928" i="4"/>
  <c r="K2929" i="4"/>
  <c r="K2930" i="4"/>
  <c r="K2931" i="4"/>
  <c r="K2932" i="4"/>
  <c r="K2933" i="4"/>
  <c r="K2934" i="4"/>
  <c r="K2935" i="4"/>
  <c r="K2936" i="4"/>
  <c r="K2937" i="4"/>
  <c r="K2938" i="4"/>
  <c r="K2939" i="4"/>
  <c r="K2940" i="4"/>
  <c r="K2941" i="4"/>
  <c r="K2942" i="4"/>
  <c r="K2943" i="4"/>
  <c r="K2944" i="4"/>
  <c r="K2945" i="4"/>
  <c r="K2946" i="4"/>
  <c r="K2947" i="4"/>
  <c r="K2948" i="4"/>
  <c r="K2949" i="4"/>
  <c r="K2950" i="4"/>
  <c r="K2951" i="4"/>
  <c r="K2952" i="4"/>
  <c r="K2953" i="4"/>
  <c r="K2954" i="4"/>
  <c r="K2955" i="4"/>
  <c r="K2956" i="4"/>
  <c r="K2957" i="4"/>
  <c r="K2958" i="4"/>
  <c r="K2959" i="4"/>
  <c r="K2960" i="4"/>
  <c r="K2961" i="4"/>
  <c r="K2962" i="4"/>
  <c r="K2963" i="4"/>
  <c r="K2964" i="4"/>
  <c r="K2965" i="4"/>
  <c r="K2966" i="4"/>
  <c r="K2967" i="4"/>
  <c r="K2968" i="4"/>
  <c r="K2969" i="4"/>
  <c r="K2970" i="4"/>
  <c r="K2971" i="4"/>
  <c r="K2972" i="4"/>
  <c r="K2973" i="4"/>
  <c r="K2974" i="4"/>
  <c r="K2975" i="4"/>
  <c r="K2976" i="4"/>
  <c r="K2977" i="4"/>
  <c r="K2978" i="4"/>
  <c r="K2979" i="4"/>
  <c r="K2980" i="4"/>
  <c r="K2981" i="4"/>
  <c r="K2982" i="4"/>
  <c r="K2983" i="4"/>
  <c r="K2984" i="4"/>
  <c r="K2985" i="4"/>
  <c r="K2986" i="4"/>
  <c r="K2987" i="4"/>
  <c r="K2988" i="4"/>
  <c r="K2989" i="4"/>
  <c r="K2990" i="4"/>
  <c r="K2991" i="4"/>
  <c r="K2992" i="4"/>
  <c r="K2993" i="4"/>
  <c r="K2994" i="4"/>
  <c r="K2995" i="4"/>
  <c r="K2996" i="4"/>
  <c r="K2997" i="4"/>
  <c r="K2998" i="4"/>
  <c r="K2999" i="4"/>
  <c r="K3000" i="4"/>
  <c r="K3001" i="4"/>
  <c r="K4" i="4"/>
  <c r="E3002" i="7"/>
  <c r="E3001" i="7"/>
  <c r="E3000" i="7"/>
  <c r="E2999" i="7"/>
  <c r="E2998" i="7"/>
  <c r="E2997" i="7"/>
  <c r="E2996" i="7"/>
  <c r="E2995" i="7"/>
  <c r="E2994" i="7"/>
  <c r="E2993" i="7"/>
  <c r="E2992" i="7"/>
  <c r="E2991" i="7"/>
  <c r="E2990" i="7"/>
  <c r="E2989" i="7"/>
  <c r="E2988" i="7"/>
  <c r="E2987" i="7"/>
  <c r="E2986" i="7"/>
  <c r="E2985" i="7"/>
  <c r="E2984" i="7"/>
  <c r="E2983" i="7"/>
  <c r="E2982" i="7"/>
  <c r="E2981" i="7"/>
  <c r="E2980" i="7"/>
  <c r="E2979" i="7"/>
  <c r="E2978" i="7"/>
  <c r="E2977" i="7"/>
  <c r="E2976" i="7"/>
  <c r="E2975" i="7"/>
  <c r="E2974" i="7"/>
  <c r="E2973" i="7"/>
  <c r="E2972" i="7"/>
  <c r="E2971" i="7"/>
  <c r="E2970" i="7"/>
  <c r="E2969" i="7"/>
  <c r="E2968" i="7"/>
  <c r="E2967" i="7"/>
  <c r="E2966" i="7"/>
  <c r="E2965" i="7"/>
  <c r="E2964" i="7"/>
  <c r="E2963" i="7"/>
  <c r="E2962" i="7"/>
  <c r="E2961" i="7"/>
  <c r="E2960" i="7"/>
  <c r="E2959" i="7"/>
  <c r="E2958" i="7"/>
  <c r="E2957" i="7"/>
  <c r="E2956" i="7"/>
  <c r="E2955" i="7"/>
  <c r="E2954" i="7"/>
  <c r="E2953" i="7"/>
  <c r="E2952" i="7"/>
  <c r="E2951" i="7"/>
  <c r="E2950" i="7"/>
  <c r="E2949" i="7"/>
  <c r="E2948" i="7"/>
  <c r="E2947" i="7"/>
  <c r="E2946" i="7"/>
  <c r="E2945" i="7"/>
  <c r="E2944" i="7"/>
  <c r="E2943" i="7"/>
  <c r="E2942" i="7"/>
  <c r="E2941" i="7"/>
  <c r="E2940" i="7"/>
  <c r="E2939" i="7"/>
  <c r="E2938" i="7"/>
  <c r="E2937" i="7"/>
  <c r="E2936" i="7"/>
  <c r="E2935" i="7"/>
  <c r="E2934" i="7"/>
  <c r="E2933" i="7"/>
  <c r="E2932" i="7"/>
  <c r="E2931" i="7"/>
  <c r="E2930" i="7"/>
  <c r="E2929" i="7"/>
  <c r="E2928" i="7"/>
  <c r="E2927" i="7"/>
  <c r="E2926" i="7"/>
  <c r="E2925" i="7"/>
  <c r="E2924" i="7"/>
  <c r="E2923" i="7"/>
  <c r="E2922" i="7"/>
  <c r="E2921" i="7"/>
  <c r="E2920" i="7"/>
  <c r="E2919" i="7"/>
  <c r="E2918" i="7"/>
  <c r="E2917" i="7"/>
  <c r="E2916" i="7"/>
  <c r="E2915" i="7"/>
  <c r="E2914" i="7"/>
  <c r="E2913" i="7"/>
  <c r="E2912" i="7"/>
  <c r="E2911" i="7"/>
  <c r="E2910" i="7"/>
  <c r="E2909" i="7"/>
  <c r="E2908" i="7"/>
  <c r="E2907" i="7"/>
  <c r="E2906" i="7"/>
  <c r="E2905" i="7"/>
  <c r="E2904" i="7"/>
  <c r="E2903" i="7"/>
  <c r="E2902" i="7"/>
  <c r="E2901" i="7"/>
  <c r="E2900" i="7"/>
  <c r="E2899" i="7"/>
  <c r="E2898" i="7"/>
  <c r="E2897" i="7"/>
  <c r="E2896" i="7"/>
  <c r="E2895" i="7"/>
  <c r="E2894" i="7"/>
  <c r="E2893" i="7"/>
  <c r="E2892" i="7"/>
  <c r="E2891" i="7"/>
  <c r="E2890" i="7"/>
  <c r="E2889" i="7"/>
  <c r="E2888" i="7"/>
  <c r="E2887" i="7"/>
  <c r="E2886" i="7"/>
  <c r="E2885" i="7"/>
  <c r="E2884" i="7"/>
  <c r="E2883" i="7"/>
  <c r="E2882" i="7"/>
  <c r="E2881" i="7"/>
  <c r="E2880" i="7"/>
  <c r="E2879" i="7"/>
  <c r="E2878" i="7"/>
  <c r="E2877" i="7"/>
  <c r="E2876" i="7"/>
  <c r="E2875" i="7"/>
  <c r="E2874" i="7"/>
  <c r="E2873" i="7"/>
  <c r="E2872" i="7"/>
  <c r="E2871" i="7"/>
  <c r="E2870" i="7"/>
  <c r="E2869" i="7"/>
  <c r="E2868" i="7"/>
  <c r="E2867" i="7"/>
  <c r="E2866" i="7"/>
  <c r="E2865" i="7"/>
  <c r="E2864" i="7"/>
  <c r="E2863" i="7"/>
  <c r="E2862" i="7"/>
  <c r="E2861" i="7"/>
  <c r="E2860" i="7"/>
  <c r="E2859" i="7"/>
  <c r="E2858" i="7"/>
  <c r="E2857" i="7"/>
  <c r="E2856" i="7"/>
  <c r="E2855" i="7"/>
  <c r="E2854" i="7"/>
  <c r="E2853" i="7"/>
  <c r="E2852" i="7"/>
  <c r="E2851" i="7"/>
  <c r="E2850" i="7"/>
  <c r="E2849" i="7"/>
  <c r="E2848" i="7"/>
  <c r="E2847" i="7"/>
  <c r="E2846" i="7"/>
  <c r="E2845" i="7"/>
  <c r="E2844" i="7"/>
  <c r="E2843" i="7"/>
  <c r="E2842" i="7"/>
  <c r="E2841" i="7"/>
  <c r="E2840" i="7"/>
  <c r="E2839" i="7"/>
  <c r="E2838" i="7"/>
  <c r="E2837" i="7"/>
  <c r="E2836" i="7"/>
  <c r="E2835" i="7"/>
  <c r="E2834" i="7"/>
  <c r="E2833" i="7"/>
  <c r="E2832" i="7"/>
  <c r="E2831" i="7"/>
  <c r="E2830" i="7"/>
  <c r="E2829" i="7"/>
  <c r="E2828" i="7"/>
  <c r="E2827" i="7"/>
  <c r="E2826" i="7"/>
  <c r="E2825" i="7"/>
  <c r="E2824" i="7"/>
  <c r="E2823" i="7"/>
  <c r="E2822" i="7"/>
  <c r="E2821" i="7"/>
  <c r="E2820" i="7"/>
  <c r="E2819" i="7"/>
  <c r="E2818" i="7"/>
  <c r="E2817" i="7"/>
  <c r="E2816" i="7"/>
  <c r="E2815" i="7"/>
  <c r="E2814" i="7"/>
  <c r="E2813" i="7"/>
  <c r="E2812" i="7"/>
  <c r="E2811" i="7"/>
  <c r="E2810" i="7"/>
  <c r="E2809" i="7"/>
  <c r="E2808" i="7"/>
  <c r="E2807" i="7"/>
  <c r="E2806" i="7"/>
  <c r="E2805" i="7"/>
  <c r="E2804" i="7"/>
  <c r="E2803" i="7"/>
  <c r="E2802" i="7"/>
  <c r="E2801" i="7"/>
  <c r="E2800" i="7"/>
  <c r="E2799" i="7"/>
  <c r="E2798" i="7"/>
  <c r="E2797" i="7"/>
  <c r="E2796" i="7"/>
  <c r="E2795" i="7"/>
  <c r="E2794" i="7"/>
  <c r="E2793" i="7"/>
  <c r="E2792" i="7"/>
  <c r="E2791" i="7"/>
  <c r="E2790" i="7"/>
  <c r="E2789" i="7"/>
  <c r="E2788" i="7"/>
  <c r="E2787" i="7"/>
  <c r="E2786" i="7"/>
  <c r="E2785" i="7"/>
  <c r="E2784" i="7"/>
  <c r="E2783" i="7"/>
  <c r="E2782" i="7"/>
  <c r="E2781" i="7"/>
  <c r="E2780" i="7"/>
  <c r="E2779" i="7"/>
  <c r="E2778" i="7"/>
  <c r="E2777" i="7"/>
  <c r="E2776" i="7"/>
  <c r="E2775" i="7"/>
  <c r="E2774" i="7"/>
  <c r="E2773" i="7"/>
  <c r="E2772" i="7"/>
  <c r="E2771" i="7"/>
  <c r="E2770" i="7"/>
  <c r="E2769" i="7"/>
  <c r="E2768" i="7"/>
  <c r="E2767" i="7"/>
  <c r="E2766" i="7"/>
  <c r="E2765" i="7"/>
  <c r="E2764" i="7"/>
  <c r="E2763" i="7"/>
  <c r="E2762" i="7"/>
  <c r="E2761" i="7"/>
  <c r="E2760" i="7"/>
  <c r="E2759" i="7"/>
  <c r="E2758" i="7"/>
  <c r="E2757" i="7"/>
  <c r="E2756" i="7"/>
  <c r="E2755" i="7"/>
  <c r="E2754" i="7"/>
  <c r="E2753" i="7"/>
  <c r="E2752" i="7"/>
  <c r="E2751" i="7"/>
  <c r="E2750" i="7"/>
  <c r="E2749" i="7"/>
  <c r="E2748" i="7"/>
  <c r="E2747" i="7"/>
  <c r="E2746" i="7"/>
  <c r="E2745" i="7"/>
  <c r="E2744" i="7"/>
  <c r="E2743" i="7"/>
  <c r="E2742" i="7"/>
  <c r="E2741" i="7"/>
  <c r="E2740" i="7"/>
  <c r="E2739" i="7"/>
  <c r="E2738" i="7"/>
  <c r="E2737" i="7"/>
  <c r="E2736" i="7"/>
  <c r="E2735" i="7"/>
  <c r="E2734" i="7"/>
  <c r="E2733" i="7"/>
  <c r="E2732" i="7"/>
  <c r="E2731" i="7"/>
  <c r="E2730" i="7"/>
  <c r="E2729" i="7"/>
  <c r="E2728" i="7"/>
  <c r="E2727" i="7"/>
  <c r="E2726" i="7"/>
  <c r="E2725" i="7"/>
  <c r="E2724" i="7"/>
  <c r="E2723" i="7"/>
  <c r="E2722" i="7"/>
  <c r="E2721" i="7"/>
  <c r="E2720" i="7"/>
  <c r="E2719" i="7"/>
  <c r="E2718" i="7"/>
  <c r="E2717" i="7"/>
  <c r="E2716" i="7"/>
  <c r="E2715" i="7"/>
  <c r="E2714" i="7"/>
  <c r="E2713" i="7"/>
  <c r="E2712" i="7"/>
  <c r="E2711" i="7"/>
  <c r="E2710" i="7"/>
  <c r="E2709" i="7"/>
  <c r="E2708" i="7"/>
  <c r="E2707" i="7"/>
  <c r="E2706" i="7"/>
  <c r="E2705" i="7"/>
  <c r="E2704" i="7"/>
  <c r="E2703" i="7"/>
  <c r="E2702" i="7"/>
  <c r="E2701" i="7"/>
  <c r="E2700" i="7"/>
  <c r="E2699" i="7"/>
  <c r="E2698" i="7"/>
  <c r="E2697" i="7"/>
  <c r="E2696" i="7"/>
  <c r="E2695" i="7"/>
  <c r="E2694" i="7"/>
  <c r="E2693" i="7"/>
  <c r="E2692" i="7"/>
  <c r="E2691" i="7"/>
  <c r="E2690" i="7"/>
  <c r="E2689" i="7"/>
  <c r="E2688" i="7"/>
  <c r="E2687" i="7"/>
  <c r="E2686" i="7"/>
  <c r="E2685" i="7"/>
  <c r="E2684" i="7"/>
  <c r="E2683" i="7"/>
  <c r="E2682" i="7"/>
  <c r="E2681" i="7"/>
  <c r="E2680" i="7"/>
  <c r="E2679" i="7"/>
  <c r="E2678" i="7"/>
  <c r="E2677" i="7"/>
  <c r="E2676" i="7"/>
  <c r="E2675" i="7"/>
  <c r="E2674" i="7"/>
  <c r="E2673" i="7"/>
  <c r="E2672" i="7"/>
  <c r="E2671" i="7"/>
  <c r="E2670" i="7"/>
  <c r="E2669" i="7"/>
  <c r="E2668" i="7"/>
  <c r="E2667" i="7"/>
  <c r="E2666" i="7"/>
  <c r="E2665" i="7"/>
  <c r="E2664" i="7"/>
  <c r="E2663" i="7"/>
  <c r="E2662" i="7"/>
  <c r="E2661" i="7"/>
  <c r="E2660" i="7"/>
  <c r="E2659" i="7"/>
  <c r="E2658" i="7"/>
  <c r="E2657" i="7"/>
  <c r="E2656" i="7"/>
  <c r="E2655" i="7"/>
  <c r="E2654" i="7"/>
  <c r="E2653" i="7"/>
  <c r="E2652" i="7"/>
  <c r="E2651" i="7"/>
  <c r="E2650" i="7"/>
  <c r="E2649" i="7"/>
  <c r="E2648" i="7"/>
  <c r="E2647" i="7"/>
  <c r="E2646" i="7"/>
  <c r="E2645" i="7"/>
  <c r="E2644" i="7"/>
  <c r="E2643" i="7"/>
  <c r="E2642" i="7"/>
  <c r="E2641" i="7"/>
  <c r="E2640" i="7"/>
  <c r="E2639" i="7"/>
  <c r="E2638" i="7"/>
  <c r="E2637" i="7"/>
  <c r="E2636" i="7"/>
  <c r="E2635" i="7"/>
  <c r="E2634" i="7"/>
  <c r="E2633" i="7"/>
  <c r="E2632" i="7"/>
  <c r="E2631" i="7"/>
  <c r="E2630" i="7"/>
  <c r="E2629" i="7"/>
  <c r="E2628" i="7"/>
  <c r="E2627" i="7"/>
  <c r="E2626" i="7"/>
  <c r="E2625" i="7"/>
  <c r="E2624" i="7"/>
  <c r="E2623" i="7"/>
  <c r="E2622" i="7"/>
  <c r="E2621" i="7"/>
  <c r="E2620" i="7"/>
  <c r="E2619" i="7"/>
  <c r="E2618" i="7"/>
  <c r="E2617" i="7"/>
  <c r="E2616" i="7"/>
  <c r="E2615" i="7"/>
  <c r="E2614" i="7"/>
  <c r="E2613" i="7"/>
  <c r="E2612" i="7"/>
  <c r="E2611" i="7"/>
  <c r="E2610" i="7"/>
  <c r="E2609" i="7"/>
  <c r="E2608" i="7"/>
  <c r="E2607" i="7"/>
  <c r="E2606" i="7"/>
  <c r="E2605" i="7"/>
  <c r="E2604" i="7"/>
  <c r="E2603" i="7"/>
  <c r="E2602" i="7"/>
  <c r="E2601" i="7"/>
  <c r="E2600" i="7"/>
  <c r="E2599" i="7"/>
  <c r="E2598" i="7"/>
  <c r="E2597" i="7"/>
  <c r="E2596" i="7"/>
  <c r="E2595" i="7"/>
  <c r="E2594" i="7"/>
  <c r="E2593" i="7"/>
  <c r="E2592" i="7"/>
  <c r="E2591" i="7"/>
  <c r="E2590" i="7"/>
  <c r="E2589" i="7"/>
  <c r="E2588" i="7"/>
  <c r="E2587" i="7"/>
  <c r="E2586" i="7"/>
  <c r="E2585" i="7"/>
  <c r="E2584" i="7"/>
  <c r="E2583" i="7"/>
  <c r="E2582" i="7"/>
  <c r="E2581" i="7"/>
  <c r="E2580" i="7"/>
  <c r="E2579" i="7"/>
  <c r="E2578" i="7"/>
  <c r="E2577" i="7"/>
  <c r="E2576" i="7"/>
  <c r="E2575" i="7"/>
  <c r="E2574" i="7"/>
  <c r="E2573" i="7"/>
  <c r="E2572" i="7"/>
  <c r="E2571" i="7"/>
  <c r="E2570" i="7"/>
  <c r="E2569" i="7"/>
  <c r="E2568" i="7"/>
  <c r="E2567" i="7"/>
  <c r="E2566" i="7"/>
  <c r="E2565" i="7"/>
  <c r="E2564" i="7"/>
  <c r="E2563" i="7"/>
  <c r="E2562" i="7"/>
  <c r="E2561" i="7"/>
  <c r="E2560" i="7"/>
  <c r="E2559" i="7"/>
  <c r="E2558" i="7"/>
  <c r="E2557" i="7"/>
  <c r="E2556" i="7"/>
  <c r="E2555" i="7"/>
  <c r="E2554" i="7"/>
  <c r="E2553" i="7"/>
  <c r="E2552" i="7"/>
  <c r="E2551" i="7"/>
  <c r="E2550" i="7"/>
  <c r="E2549" i="7"/>
  <c r="E2548" i="7"/>
  <c r="E2547" i="7"/>
  <c r="E2546" i="7"/>
  <c r="E2545" i="7"/>
  <c r="E2544" i="7"/>
  <c r="E2543" i="7"/>
  <c r="E2542" i="7"/>
  <c r="E2541" i="7"/>
  <c r="E2540" i="7"/>
  <c r="E2539" i="7"/>
  <c r="E2538" i="7"/>
  <c r="E2537" i="7"/>
  <c r="E2536" i="7"/>
  <c r="E2535" i="7"/>
  <c r="E2534" i="7"/>
  <c r="E2533" i="7"/>
  <c r="E2532" i="7"/>
  <c r="E2531" i="7"/>
  <c r="E2530" i="7"/>
  <c r="E2529" i="7"/>
  <c r="E2528" i="7"/>
  <c r="E2527" i="7"/>
  <c r="E2526" i="7"/>
  <c r="E2525" i="7"/>
  <c r="E2524" i="7"/>
  <c r="E2523" i="7"/>
  <c r="E2522" i="7"/>
  <c r="E2521" i="7"/>
  <c r="E2520" i="7"/>
  <c r="E2519" i="7"/>
  <c r="E2518" i="7"/>
  <c r="E2517" i="7"/>
  <c r="E2516" i="7"/>
  <c r="E2515" i="7"/>
  <c r="E2514" i="7"/>
  <c r="E2513" i="7"/>
  <c r="E2512" i="7"/>
  <c r="E2511" i="7"/>
  <c r="E2510" i="7"/>
  <c r="E2509" i="7"/>
  <c r="E2508" i="7"/>
  <c r="E2507" i="7"/>
  <c r="E2506" i="7"/>
  <c r="E2505" i="7"/>
  <c r="E2504" i="7"/>
  <c r="E2503" i="7"/>
  <c r="E2502" i="7"/>
  <c r="E2501" i="7"/>
  <c r="E2500" i="7"/>
  <c r="E2499" i="7"/>
  <c r="E2498" i="7"/>
  <c r="E2497" i="7"/>
  <c r="E2496" i="7"/>
  <c r="E2495" i="7"/>
  <c r="E2494" i="7"/>
  <c r="E2493" i="7"/>
  <c r="E2492" i="7"/>
  <c r="E2491" i="7"/>
  <c r="E2490" i="7"/>
  <c r="E2489" i="7"/>
  <c r="E2488" i="7"/>
  <c r="E2487" i="7"/>
  <c r="E2486" i="7"/>
  <c r="E2485" i="7"/>
  <c r="E2484" i="7"/>
  <c r="E2483" i="7"/>
  <c r="E2482" i="7"/>
  <c r="E2481" i="7"/>
  <c r="E2480" i="7"/>
  <c r="E2479" i="7"/>
  <c r="E2478" i="7"/>
  <c r="E2477" i="7"/>
  <c r="E2476" i="7"/>
  <c r="E2475" i="7"/>
  <c r="E2474" i="7"/>
  <c r="E2473" i="7"/>
  <c r="E2472" i="7"/>
  <c r="E2471" i="7"/>
  <c r="E2470" i="7"/>
  <c r="E2469" i="7"/>
  <c r="E2468" i="7"/>
  <c r="E2467" i="7"/>
  <c r="E2466" i="7"/>
  <c r="E2465" i="7"/>
  <c r="E2464" i="7"/>
  <c r="E2463" i="7"/>
  <c r="E2462" i="7"/>
  <c r="E2461" i="7"/>
  <c r="E2460" i="7"/>
  <c r="E2459" i="7"/>
  <c r="E2458" i="7"/>
  <c r="E2457" i="7"/>
  <c r="E2456" i="7"/>
  <c r="E2455" i="7"/>
  <c r="E2454" i="7"/>
  <c r="E2453" i="7"/>
  <c r="E2452" i="7"/>
  <c r="E2451" i="7"/>
  <c r="E2450" i="7"/>
  <c r="E2449" i="7"/>
  <c r="E2448" i="7"/>
  <c r="E2447" i="7"/>
  <c r="E2446" i="7"/>
  <c r="E2445" i="7"/>
  <c r="E2444" i="7"/>
  <c r="E2443" i="7"/>
  <c r="E2442" i="7"/>
  <c r="E2441" i="7"/>
  <c r="E2440" i="7"/>
  <c r="E2439" i="7"/>
  <c r="E2438" i="7"/>
  <c r="E2437" i="7"/>
  <c r="E2436" i="7"/>
  <c r="E2435" i="7"/>
  <c r="E2434" i="7"/>
  <c r="E2433" i="7"/>
  <c r="E2432" i="7"/>
  <c r="E2431" i="7"/>
  <c r="E2430" i="7"/>
  <c r="E2429" i="7"/>
  <c r="E2428" i="7"/>
  <c r="E2427" i="7"/>
  <c r="E2426" i="7"/>
  <c r="E2425" i="7"/>
  <c r="E2424" i="7"/>
  <c r="E2423" i="7"/>
  <c r="E2422" i="7"/>
  <c r="E2421" i="7"/>
  <c r="E2420" i="7"/>
  <c r="E2419" i="7"/>
  <c r="E2418" i="7"/>
  <c r="E2417" i="7"/>
  <c r="E2416" i="7"/>
  <c r="E2415" i="7"/>
  <c r="E2414" i="7"/>
  <c r="E2413" i="7"/>
  <c r="E2412" i="7"/>
  <c r="E2411" i="7"/>
  <c r="E2410" i="7"/>
  <c r="E2409" i="7"/>
  <c r="E2408" i="7"/>
  <c r="E2407" i="7"/>
  <c r="E2406" i="7"/>
  <c r="E2405" i="7"/>
  <c r="E2404" i="7"/>
  <c r="E2403" i="7"/>
  <c r="E2402" i="7"/>
  <c r="E2401" i="7"/>
  <c r="E2400" i="7"/>
  <c r="E2399" i="7"/>
  <c r="E2398" i="7"/>
  <c r="E2397" i="7"/>
  <c r="E2396" i="7"/>
  <c r="E2395" i="7"/>
  <c r="E2394" i="7"/>
  <c r="E2393" i="7"/>
  <c r="E2392" i="7"/>
  <c r="E2391" i="7"/>
  <c r="E2390" i="7"/>
  <c r="E2389" i="7"/>
  <c r="E2388" i="7"/>
  <c r="E2387" i="7"/>
  <c r="E2386" i="7"/>
  <c r="E2385" i="7"/>
  <c r="E2384" i="7"/>
  <c r="E2383" i="7"/>
  <c r="E2382" i="7"/>
  <c r="E2381" i="7"/>
  <c r="E2380" i="7"/>
  <c r="E2379" i="7"/>
  <c r="E2378" i="7"/>
  <c r="E2377" i="7"/>
  <c r="E2376" i="7"/>
  <c r="E2375" i="7"/>
  <c r="E2374" i="7"/>
  <c r="E2373" i="7"/>
  <c r="E2372" i="7"/>
  <c r="E2371" i="7"/>
  <c r="E2370" i="7"/>
  <c r="E2369" i="7"/>
  <c r="E2368" i="7"/>
  <c r="E2367" i="7"/>
  <c r="E2366" i="7"/>
  <c r="E2365" i="7"/>
  <c r="E2364" i="7"/>
  <c r="E2363" i="7"/>
  <c r="E2362" i="7"/>
  <c r="E2361" i="7"/>
  <c r="E2360" i="7"/>
  <c r="E2359" i="7"/>
  <c r="E2358" i="7"/>
  <c r="E2357" i="7"/>
  <c r="E2356" i="7"/>
  <c r="E2355" i="7"/>
  <c r="E2354" i="7"/>
  <c r="E2353" i="7"/>
  <c r="E2352" i="7"/>
  <c r="E2351" i="7"/>
  <c r="E2350" i="7"/>
  <c r="E2349" i="7"/>
  <c r="E2348" i="7"/>
  <c r="E2347" i="7"/>
  <c r="E2346" i="7"/>
  <c r="E2345" i="7"/>
  <c r="E2344" i="7"/>
  <c r="E2343" i="7"/>
  <c r="E2342" i="7"/>
  <c r="E2341" i="7"/>
  <c r="E2340" i="7"/>
  <c r="E2339" i="7"/>
  <c r="E2338" i="7"/>
  <c r="E2337" i="7"/>
  <c r="E2336" i="7"/>
  <c r="E2335" i="7"/>
  <c r="E2334" i="7"/>
  <c r="E2333" i="7"/>
  <c r="E2332" i="7"/>
  <c r="E2331" i="7"/>
  <c r="E2330" i="7"/>
  <c r="E2329" i="7"/>
  <c r="E2328" i="7"/>
  <c r="E2327" i="7"/>
  <c r="E2326" i="7"/>
  <c r="E2325" i="7"/>
  <c r="E2324" i="7"/>
  <c r="E2323" i="7"/>
  <c r="E2322" i="7"/>
  <c r="E2321" i="7"/>
  <c r="E2320" i="7"/>
  <c r="E2319" i="7"/>
  <c r="E2318" i="7"/>
  <c r="E2317" i="7"/>
  <c r="E2316" i="7"/>
  <c r="E2315" i="7"/>
  <c r="E2314" i="7"/>
  <c r="E2313" i="7"/>
  <c r="E2312" i="7"/>
  <c r="E2311" i="7"/>
  <c r="E2310" i="7"/>
  <c r="E2309" i="7"/>
  <c r="E2308" i="7"/>
  <c r="E2307" i="7"/>
  <c r="E2306" i="7"/>
  <c r="E2305" i="7"/>
  <c r="E2304" i="7"/>
  <c r="E2303" i="7"/>
  <c r="E2302" i="7"/>
  <c r="E2301" i="7"/>
  <c r="E2300" i="7"/>
  <c r="E2299" i="7"/>
  <c r="E2298" i="7"/>
  <c r="E2297" i="7"/>
  <c r="E2296" i="7"/>
  <c r="E2295" i="7"/>
  <c r="E2294" i="7"/>
  <c r="E2293" i="7"/>
  <c r="E2292" i="7"/>
  <c r="E2291" i="7"/>
  <c r="E2290" i="7"/>
  <c r="E2289" i="7"/>
  <c r="E2288" i="7"/>
  <c r="E2287" i="7"/>
  <c r="E2286" i="7"/>
  <c r="E2285" i="7"/>
  <c r="E2284" i="7"/>
  <c r="E2283" i="7"/>
  <c r="E2282" i="7"/>
  <c r="E2281" i="7"/>
  <c r="E2280" i="7"/>
  <c r="E2279" i="7"/>
  <c r="E2278" i="7"/>
  <c r="E2277" i="7"/>
  <c r="E2276" i="7"/>
  <c r="E2275" i="7"/>
  <c r="E2274" i="7"/>
  <c r="E2273" i="7"/>
  <c r="E2272" i="7"/>
  <c r="E2271" i="7"/>
  <c r="E2270" i="7"/>
  <c r="E2269" i="7"/>
  <c r="E2268" i="7"/>
  <c r="E2267" i="7"/>
  <c r="E2266" i="7"/>
  <c r="E2265" i="7"/>
  <c r="E2264" i="7"/>
  <c r="E2263" i="7"/>
  <c r="E2262" i="7"/>
  <c r="E2261" i="7"/>
  <c r="E2260" i="7"/>
  <c r="E2259" i="7"/>
  <c r="E2258" i="7"/>
  <c r="E2257" i="7"/>
  <c r="E2256" i="7"/>
  <c r="E2255" i="7"/>
  <c r="E2254" i="7"/>
  <c r="E2253" i="7"/>
  <c r="E2252" i="7"/>
  <c r="E2251" i="7"/>
  <c r="E2250" i="7"/>
  <c r="E2249" i="7"/>
  <c r="E2248" i="7"/>
  <c r="E2247" i="7"/>
  <c r="E2246" i="7"/>
  <c r="E2245" i="7"/>
  <c r="E2244" i="7"/>
  <c r="E2243" i="7"/>
  <c r="E2242" i="7"/>
  <c r="E2241" i="7"/>
  <c r="E2240" i="7"/>
  <c r="E2239" i="7"/>
  <c r="E2238" i="7"/>
  <c r="E2237" i="7"/>
  <c r="E2236" i="7"/>
  <c r="E2235" i="7"/>
  <c r="E2234" i="7"/>
  <c r="E2233" i="7"/>
  <c r="E2232" i="7"/>
  <c r="E2231" i="7"/>
  <c r="E2230" i="7"/>
  <c r="E2229" i="7"/>
  <c r="E2228" i="7"/>
  <c r="E2227" i="7"/>
  <c r="E2226" i="7"/>
  <c r="E2225" i="7"/>
  <c r="E2224" i="7"/>
  <c r="E2223" i="7"/>
  <c r="E2222" i="7"/>
  <c r="E2221" i="7"/>
  <c r="E2220" i="7"/>
  <c r="E2219" i="7"/>
  <c r="E2218" i="7"/>
  <c r="E2217" i="7"/>
  <c r="E2216" i="7"/>
  <c r="E2215" i="7"/>
  <c r="E2214" i="7"/>
  <c r="E2213" i="7"/>
  <c r="E2212" i="7"/>
  <c r="E2211" i="7"/>
  <c r="E2210" i="7"/>
  <c r="E2209" i="7"/>
  <c r="E2208" i="7"/>
  <c r="E2207" i="7"/>
  <c r="E2206" i="7"/>
  <c r="E2205" i="7"/>
  <c r="E2204" i="7"/>
  <c r="E2203" i="7"/>
  <c r="E2202" i="7"/>
  <c r="E2201" i="7"/>
  <c r="E2200" i="7"/>
  <c r="E2199" i="7"/>
  <c r="E2198" i="7"/>
  <c r="E2197" i="7"/>
  <c r="E2196" i="7"/>
  <c r="E2195" i="7"/>
  <c r="E2194" i="7"/>
  <c r="E2193" i="7"/>
  <c r="E2192" i="7"/>
  <c r="E2191" i="7"/>
  <c r="E2190" i="7"/>
  <c r="E2189" i="7"/>
  <c r="E2188" i="7"/>
  <c r="E2187" i="7"/>
  <c r="E2186" i="7"/>
  <c r="E2185" i="7"/>
  <c r="E2184" i="7"/>
  <c r="E2183" i="7"/>
  <c r="E2182" i="7"/>
  <c r="E2181" i="7"/>
  <c r="E2180" i="7"/>
  <c r="E2179" i="7"/>
  <c r="E2178" i="7"/>
  <c r="E2177" i="7"/>
  <c r="E2176" i="7"/>
  <c r="E2175" i="7"/>
  <c r="E2174" i="7"/>
  <c r="E2173" i="7"/>
  <c r="E2172" i="7"/>
  <c r="E2171" i="7"/>
  <c r="E2170" i="7"/>
  <c r="E2169" i="7"/>
  <c r="E2168" i="7"/>
  <c r="E2167" i="7"/>
  <c r="E2166" i="7"/>
  <c r="E2165" i="7"/>
  <c r="E2164" i="7"/>
  <c r="E2163" i="7"/>
  <c r="E2162" i="7"/>
  <c r="E2161" i="7"/>
  <c r="E2160" i="7"/>
  <c r="E2159" i="7"/>
  <c r="E2158" i="7"/>
  <c r="E2157" i="7"/>
  <c r="E2156" i="7"/>
  <c r="E2155" i="7"/>
  <c r="E2154" i="7"/>
  <c r="E2153" i="7"/>
  <c r="E2152" i="7"/>
  <c r="E2151" i="7"/>
  <c r="E2150" i="7"/>
  <c r="E2149" i="7"/>
  <c r="E2148" i="7"/>
  <c r="E2147" i="7"/>
  <c r="E2146" i="7"/>
  <c r="E2145" i="7"/>
  <c r="E2144" i="7"/>
  <c r="E2143" i="7"/>
  <c r="E2142" i="7"/>
  <c r="E2141" i="7"/>
  <c r="E2140" i="7"/>
  <c r="E2139" i="7"/>
  <c r="E2138" i="7"/>
  <c r="E2137" i="7"/>
  <c r="E2136" i="7"/>
  <c r="E2135" i="7"/>
  <c r="E2134" i="7"/>
  <c r="E2133" i="7"/>
  <c r="E2132" i="7"/>
  <c r="E2131" i="7"/>
  <c r="E2130" i="7"/>
  <c r="E2129" i="7"/>
  <c r="E2128" i="7"/>
  <c r="E2127" i="7"/>
  <c r="E2126" i="7"/>
  <c r="E2125" i="7"/>
  <c r="E2124" i="7"/>
  <c r="E2123" i="7"/>
  <c r="E2122" i="7"/>
  <c r="E2121" i="7"/>
  <c r="E2120" i="7"/>
  <c r="E2119" i="7"/>
  <c r="E2118" i="7"/>
  <c r="E2117" i="7"/>
  <c r="E2116" i="7"/>
  <c r="E2115" i="7"/>
  <c r="E2114" i="7"/>
  <c r="E2113" i="7"/>
  <c r="E2112" i="7"/>
  <c r="E2111" i="7"/>
  <c r="E2110" i="7"/>
  <c r="E2109" i="7"/>
  <c r="E2108" i="7"/>
  <c r="E2107" i="7"/>
  <c r="E2106" i="7"/>
  <c r="E2105" i="7"/>
  <c r="E2104" i="7"/>
  <c r="E2103" i="7"/>
  <c r="E2102" i="7"/>
  <c r="E2101" i="7"/>
  <c r="E2100" i="7"/>
  <c r="E2099" i="7"/>
  <c r="E2098" i="7"/>
  <c r="E2097" i="7"/>
  <c r="E2096" i="7"/>
  <c r="E2095" i="7"/>
  <c r="E2094" i="7"/>
  <c r="E2093" i="7"/>
  <c r="E2092" i="7"/>
  <c r="E2091" i="7"/>
  <c r="E2090" i="7"/>
  <c r="E2089" i="7"/>
  <c r="E2088" i="7"/>
  <c r="E2087" i="7"/>
  <c r="E2086" i="7"/>
  <c r="E2085" i="7"/>
  <c r="E2084" i="7"/>
  <c r="E2083" i="7"/>
  <c r="E2082" i="7"/>
  <c r="E2081" i="7"/>
  <c r="E2080" i="7"/>
  <c r="E2079" i="7"/>
  <c r="E2078" i="7"/>
  <c r="E2077" i="7"/>
  <c r="E2076" i="7"/>
  <c r="E2075" i="7"/>
  <c r="E2074" i="7"/>
  <c r="E2073" i="7"/>
  <c r="E2072" i="7"/>
  <c r="E2071" i="7"/>
  <c r="E2070" i="7"/>
  <c r="E2069" i="7"/>
  <c r="E2068" i="7"/>
  <c r="E2067" i="7"/>
  <c r="E2066" i="7"/>
  <c r="E2065" i="7"/>
  <c r="E2064" i="7"/>
  <c r="E2063" i="7"/>
  <c r="E2062" i="7"/>
  <c r="E2061" i="7"/>
  <c r="E2060" i="7"/>
  <c r="E2059" i="7"/>
  <c r="E2058" i="7"/>
  <c r="E2057" i="7"/>
  <c r="E2056" i="7"/>
  <c r="E2055" i="7"/>
  <c r="E2054" i="7"/>
  <c r="E2053" i="7"/>
  <c r="E2052" i="7"/>
  <c r="E2051" i="7"/>
  <c r="E2050" i="7"/>
  <c r="E2049" i="7"/>
  <c r="E2048" i="7"/>
  <c r="E2047" i="7"/>
  <c r="E2046" i="7"/>
  <c r="E2045" i="7"/>
  <c r="E2044" i="7"/>
  <c r="E2043" i="7"/>
  <c r="E2042" i="7"/>
  <c r="E2041" i="7"/>
  <c r="E2040" i="7"/>
  <c r="E2039" i="7"/>
  <c r="E2038" i="7"/>
  <c r="E2037" i="7"/>
  <c r="E2036" i="7"/>
  <c r="E2035" i="7"/>
  <c r="E2034" i="7"/>
  <c r="E2033" i="7"/>
  <c r="E2032" i="7"/>
  <c r="E2031" i="7"/>
  <c r="E2030" i="7"/>
  <c r="E2029" i="7"/>
  <c r="E2028" i="7"/>
  <c r="E2027" i="7"/>
  <c r="E2026" i="7"/>
  <c r="E2025" i="7"/>
  <c r="E2024" i="7"/>
  <c r="E2023" i="7"/>
  <c r="E2022" i="7"/>
  <c r="E2021" i="7"/>
  <c r="E2020" i="7"/>
  <c r="E2019" i="7"/>
  <c r="E2018" i="7"/>
  <c r="E2017" i="7"/>
  <c r="E2016" i="7"/>
  <c r="E2015" i="7"/>
  <c r="E2014" i="7"/>
  <c r="E2013" i="7"/>
  <c r="E2012" i="7"/>
  <c r="E2011" i="7"/>
  <c r="E2010" i="7"/>
  <c r="E2009" i="7"/>
  <c r="E2008" i="7"/>
  <c r="E2007" i="7"/>
  <c r="E2006" i="7"/>
  <c r="E2005" i="7"/>
  <c r="E2004" i="7"/>
  <c r="E2003" i="7"/>
  <c r="E2002" i="7"/>
  <c r="E2001" i="7"/>
  <c r="E2000" i="7"/>
  <c r="E1999" i="7"/>
  <c r="E1998" i="7"/>
  <c r="E1997" i="7"/>
  <c r="E1996" i="7"/>
  <c r="E1995" i="7"/>
  <c r="E1994" i="7"/>
  <c r="E1993" i="7"/>
  <c r="E1992" i="7"/>
  <c r="E1991" i="7"/>
  <c r="E1990" i="7"/>
  <c r="E1989" i="7"/>
  <c r="E1988" i="7"/>
  <c r="E1987" i="7"/>
  <c r="E1986" i="7"/>
  <c r="E1985" i="7"/>
  <c r="E1984" i="7"/>
  <c r="E1983" i="7"/>
  <c r="E1982" i="7"/>
  <c r="E1981" i="7"/>
  <c r="E1980" i="7"/>
  <c r="E1979" i="7"/>
  <c r="E1978" i="7"/>
  <c r="E1977" i="7"/>
  <c r="E1976" i="7"/>
  <c r="E1975" i="7"/>
  <c r="E1974" i="7"/>
  <c r="E1973" i="7"/>
  <c r="E1972" i="7"/>
  <c r="E1971" i="7"/>
  <c r="E1970" i="7"/>
  <c r="E1969" i="7"/>
  <c r="E1968" i="7"/>
  <c r="E1967" i="7"/>
  <c r="E1966" i="7"/>
  <c r="E1965" i="7"/>
  <c r="E1964" i="7"/>
  <c r="E1963" i="7"/>
  <c r="E1962" i="7"/>
  <c r="E1961" i="7"/>
  <c r="E1960" i="7"/>
  <c r="E1959" i="7"/>
  <c r="E1958" i="7"/>
  <c r="E1957" i="7"/>
  <c r="E1956" i="7"/>
  <c r="E1955" i="7"/>
  <c r="E1954" i="7"/>
  <c r="E1953" i="7"/>
  <c r="E1952" i="7"/>
  <c r="E1951" i="7"/>
  <c r="E1950" i="7"/>
  <c r="E1949" i="7"/>
  <c r="E1948" i="7"/>
  <c r="E1947" i="7"/>
  <c r="E1946" i="7"/>
  <c r="E1945" i="7"/>
  <c r="E1944" i="7"/>
  <c r="E1943" i="7"/>
  <c r="E1942" i="7"/>
  <c r="E1941" i="7"/>
  <c r="E1940" i="7"/>
  <c r="E1939" i="7"/>
  <c r="E1938" i="7"/>
  <c r="E1937" i="7"/>
  <c r="E1936" i="7"/>
  <c r="E1935" i="7"/>
  <c r="E1934" i="7"/>
  <c r="E1933" i="7"/>
  <c r="E1932" i="7"/>
  <c r="E1931" i="7"/>
  <c r="E1930" i="7"/>
  <c r="E1929" i="7"/>
  <c r="E1928" i="7"/>
  <c r="E1927" i="7"/>
  <c r="E1926" i="7"/>
  <c r="E1925" i="7"/>
  <c r="E1924" i="7"/>
  <c r="E1923" i="7"/>
  <c r="E1922" i="7"/>
  <c r="E1921" i="7"/>
  <c r="E1920" i="7"/>
  <c r="E1919" i="7"/>
  <c r="E1918" i="7"/>
  <c r="E1917" i="7"/>
  <c r="E1916" i="7"/>
  <c r="E1915" i="7"/>
  <c r="E1914" i="7"/>
  <c r="E1913" i="7"/>
  <c r="E1912" i="7"/>
  <c r="E1911" i="7"/>
  <c r="E1910" i="7"/>
  <c r="E1909" i="7"/>
  <c r="E1908" i="7"/>
  <c r="E1907" i="7"/>
  <c r="E1906" i="7"/>
  <c r="E1905" i="7"/>
  <c r="E1904" i="7"/>
  <c r="E1903" i="7"/>
  <c r="E1902" i="7"/>
  <c r="E1901" i="7"/>
  <c r="E1900" i="7"/>
  <c r="E1899" i="7"/>
  <c r="E1898" i="7"/>
  <c r="E1897" i="7"/>
  <c r="E1896" i="7"/>
  <c r="E1895" i="7"/>
  <c r="E1894" i="7"/>
  <c r="E1893" i="7"/>
  <c r="E1892" i="7"/>
  <c r="E1891" i="7"/>
  <c r="E1890" i="7"/>
  <c r="E1889" i="7"/>
  <c r="E1888" i="7"/>
  <c r="E1887" i="7"/>
  <c r="E1886" i="7"/>
  <c r="E1885" i="7"/>
  <c r="E1884" i="7"/>
  <c r="E1883" i="7"/>
  <c r="E1882" i="7"/>
  <c r="E1881" i="7"/>
  <c r="E1880" i="7"/>
  <c r="E1879" i="7"/>
  <c r="E1878" i="7"/>
  <c r="E1877" i="7"/>
  <c r="E1876" i="7"/>
  <c r="E1875" i="7"/>
  <c r="E1874" i="7"/>
  <c r="E1873" i="7"/>
  <c r="E1872" i="7"/>
  <c r="E1871" i="7"/>
  <c r="E1870" i="7"/>
  <c r="E1869" i="7"/>
  <c r="E1868" i="7"/>
  <c r="E1867" i="7"/>
  <c r="E1866" i="7"/>
  <c r="E1865" i="7"/>
  <c r="E1864" i="7"/>
  <c r="E1863" i="7"/>
  <c r="E1862" i="7"/>
  <c r="E1861" i="7"/>
  <c r="E1860" i="7"/>
  <c r="E1859" i="7"/>
  <c r="E1858" i="7"/>
  <c r="E1857" i="7"/>
  <c r="E1856" i="7"/>
  <c r="E1855" i="7"/>
  <c r="E1854" i="7"/>
  <c r="E1853" i="7"/>
  <c r="E1852" i="7"/>
  <c r="E1851" i="7"/>
  <c r="E1850" i="7"/>
  <c r="E1849" i="7"/>
  <c r="E1848" i="7"/>
  <c r="E1847" i="7"/>
  <c r="E1846" i="7"/>
  <c r="E1845" i="7"/>
  <c r="E1844" i="7"/>
  <c r="E1843" i="7"/>
  <c r="E1842" i="7"/>
  <c r="E1841" i="7"/>
  <c r="E1840" i="7"/>
  <c r="E1839" i="7"/>
  <c r="E1838" i="7"/>
  <c r="E1837" i="7"/>
  <c r="E1836" i="7"/>
  <c r="E1835" i="7"/>
  <c r="E1834" i="7"/>
  <c r="E1833" i="7"/>
  <c r="E1832" i="7"/>
  <c r="E1831" i="7"/>
  <c r="E1830" i="7"/>
  <c r="E1829" i="7"/>
  <c r="E1828" i="7"/>
  <c r="E1827" i="7"/>
  <c r="E1826" i="7"/>
  <c r="E1825" i="7"/>
  <c r="E1824" i="7"/>
  <c r="E1823" i="7"/>
  <c r="E1822" i="7"/>
  <c r="E1821" i="7"/>
  <c r="E1820" i="7"/>
  <c r="E1819" i="7"/>
  <c r="E1818" i="7"/>
  <c r="E1817" i="7"/>
  <c r="E1816" i="7"/>
  <c r="E1815" i="7"/>
  <c r="E1814" i="7"/>
  <c r="E1813" i="7"/>
  <c r="E1812" i="7"/>
  <c r="E1811" i="7"/>
  <c r="E1810" i="7"/>
  <c r="E1809" i="7"/>
  <c r="E1808" i="7"/>
  <c r="E1807" i="7"/>
  <c r="E1806" i="7"/>
  <c r="E1805" i="7"/>
  <c r="E1804" i="7"/>
  <c r="E1803" i="7"/>
  <c r="E1802" i="7"/>
  <c r="E1801" i="7"/>
  <c r="E1800" i="7"/>
  <c r="E1799" i="7"/>
  <c r="E1798" i="7"/>
  <c r="E1797" i="7"/>
  <c r="E1796" i="7"/>
  <c r="E1795" i="7"/>
  <c r="E1794" i="7"/>
  <c r="E1793" i="7"/>
  <c r="E1792" i="7"/>
  <c r="E1791" i="7"/>
  <c r="E1790" i="7"/>
  <c r="E1789" i="7"/>
  <c r="E1788" i="7"/>
  <c r="E1787" i="7"/>
  <c r="E1786" i="7"/>
  <c r="E1785" i="7"/>
  <c r="E1784" i="7"/>
  <c r="E1783" i="7"/>
  <c r="E1782" i="7"/>
  <c r="E1781" i="7"/>
  <c r="E1780" i="7"/>
  <c r="E1779" i="7"/>
  <c r="E1778" i="7"/>
  <c r="E1777" i="7"/>
  <c r="E1776" i="7"/>
  <c r="E1775" i="7"/>
  <c r="E1774" i="7"/>
  <c r="E1773" i="7"/>
  <c r="E1772" i="7"/>
  <c r="E1771" i="7"/>
  <c r="E1770" i="7"/>
  <c r="E1769" i="7"/>
  <c r="E1768" i="7"/>
  <c r="E1767" i="7"/>
  <c r="E1766" i="7"/>
  <c r="E1765" i="7"/>
  <c r="E1764" i="7"/>
  <c r="E1763" i="7"/>
  <c r="E1762" i="7"/>
  <c r="E1761" i="7"/>
  <c r="E1760" i="7"/>
  <c r="E1759" i="7"/>
  <c r="E1758" i="7"/>
  <c r="E1757" i="7"/>
  <c r="E1756" i="7"/>
  <c r="E1755" i="7"/>
  <c r="E1754" i="7"/>
  <c r="E1753" i="7"/>
  <c r="E1752" i="7"/>
  <c r="E1751" i="7"/>
  <c r="E1750" i="7"/>
  <c r="E1749" i="7"/>
  <c r="E1748" i="7"/>
  <c r="E1747" i="7"/>
  <c r="E1746" i="7"/>
  <c r="E1745" i="7"/>
  <c r="E1744" i="7"/>
  <c r="E1743" i="7"/>
  <c r="E1742" i="7"/>
  <c r="E1741" i="7"/>
  <c r="E1740" i="7"/>
  <c r="E1739" i="7"/>
  <c r="E1738" i="7"/>
  <c r="E1737" i="7"/>
  <c r="E1736" i="7"/>
  <c r="E1735" i="7"/>
  <c r="E1734" i="7"/>
  <c r="E1733" i="7"/>
  <c r="E1732" i="7"/>
  <c r="E1731" i="7"/>
  <c r="E1730" i="7"/>
  <c r="E1729" i="7"/>
  <c r="E1728" i="7"/>
  <c r="E1727" i="7"/>
  <c r="E1726" i="7"/>
  <c r="E1725" i="7"/>
  <c r="E1724" i="7"/>
  <c r="E1723" i="7"/>
  <c r="E1722" i="7"/>
  <c r="E1721" i="7"/>
  <c r="E1720" i="7"/>
  <c r="E1719" i="7"/>
  <c r="E1718" i="7"/>
  <c r="E1717" i="7"/>
  <c r="E1716" i="7"/>
  <c r="E1715" i="7"/>
  <c r="E1714" i="7"/>
  <c r="E1713" i="7"/>
  <c r="E1712" i="7"/>
  <c r="E1711" i="7"/>
  <c r="E1710" i="7"/>
  <c r="E1709" i="7"/>
  <c r="E1708" i="7"/>
  <c r="E1707" i="7"/>
  <c r="E1706" i="7"/>
  <c r="E1705" i="7"/>
  <c r="E1704" i="7"/>
  <c r="E1703" i="7"/>
  <c r="E1702" i="7"/>
  <c r="E1701" i="7"/>
  <c r="E1700" i="7"/>
  <c r="E1699" i="7"/>
  <c r="E1698" i="7"/>
  <c r="E1697" i="7"/>
  <c r="E1696" i="7"/>
  <c r="E1695" i="7"/>
  <c r="E1694" i="7"/>
  <c r="E1693" i="7"/>
  <c r="E1692" i="7"/>
  <c r="E1691" i="7"/>
  <c r="E1690" i="7"/>
  <c r="E1689" i="7"/>
  <c r="E1688" i="7"/>
  <c r="E1687" i="7"/>
  <c r="E1686" i="7"/>
  <c r="E1685" i="7"/>
  <c r="E1684" i="7"/>
  <c r="E1683" i="7"/>
  <c r="E1682" i="7"/>
  <c r="E1681" i="7"/>
  <c r="E1680" i="7"/>
  <c r="E1679" i="7"/>
  <c r="E1678" i="7"/>
  <c r="E1677" i="7"/>
  <c r="E1676" i="7"/>
  <c r="E1675" i="7"/>
  <c r="E1674" i="7"/>
  <c r="E1673" i="7"/>
  <c r="E1672" i="7"/>
  <c r="E1671" i="7"/>
  <c r="E1670" i="7"/>
  <c r="E1669" i="7"/>
  <c r="E1668" i="7"/>
  <c r="E1667" i="7"/>
  <c r="E1666" i="7"/>
  <c r="E1665" i="7"/>
  <c r="E1664" i="7"/>
  <c r="E1663" i="7"/>
  <c r="E1662" i="7"/>
  <c r="E1661" i="7"/>
  <c r="E1660" i="7"/>
  <c r="E1659" i="7"/>
  <c r="E1658" i="7"/>
  <c r="E1657" i="7"/>
  <c r="E1656" i="7"/>
  <c r="E1655" i="7"/>
  <c r="E1654" i="7"/>
  <c r="E1653" i="7"/>
  <c r="E1652" i="7"/>
  <c r="E1651" i="7"/>
  <c r="E1650" i="7"/>
  <c r="E1649" i="7"/>
  <c r="E1648" i="7"/>
  <c r="E1647" i="7"/>
  <c r="E1646" i="7"/>
  <c r="E1645" i="7"/>
  <c r="E1644" i="7"/>
  <c r="E1643" i="7"/>
  <c r="E1642" i="7"/>
  <c r="E1641" i="7"/>
  <c r="E1640" i="7"/>
  <c r="E1639" i="7"/>
  <c r="E1638" i="7"/>
  <c r="E1637" i="7"/>
  <c r="E1636" i="7"/>
  <c r="E1635" i="7"/>
  <c r="E1634" i="7"/>
  <c r="E1633" i="7"/>
  <c r="E1632" i="7"/>
  <c r="E1631" i="7"/>
  <c r="E1630" i="7"/>
  <c r="E1629" i="7"/>
  <c r="E1628" i="7"/>
  <c r="E1627" i="7"/>
  <c r="E1626" i="7"/>
  <c r="E1625" i="7"/>
  <c r="E1624" i="7"/>
  <c r="E1623" i="7"/>
  <c r="E1622" i="7"/>
  <c r="E1621" i="7"/>
  <c r="E1620" i="7"/>
  <c r="E1619" i="7"/>
  <c r="E1618" i="7"/>
  <c r="E1617" i="7"/>
  <c r="E1616" i="7"/>
  <c r="E1615" i="7"/>
  <c r="E1614" i="7"/>
  <c r="E1613" i="7"/>
  <c r="E1612" i="7"/>
  <c r="E1611" i="7"/>
  <c r="E1610" i="7"/>
  <c r="E1609" i="7"/>
  <c r="E1608" i="7"/>
  <c r="E1607" i="7"/>
  <c r="E1606" i="7"/>
  <c r="E1605" i="7"/>
  <c r="E1604" i="7"/>
  <c r="E1603" i="7"/>
  <c r="E1602" i="7"/>
  <c r="E1601" i="7"/>
  <c r="E1600" i="7"/>
  <c r="E1599" i="7"/>
  <c r="E1598" i="7"/>
  <c r="E1597" i="7"/>
  <c r="E1596" i="7"/>
  <c r="E1595" i="7"/>
  <c r="E1594" i="7"/>
  <c r="E1593" i="7"/>
  <c r="E1592" i="7"/>
  <c r="E1591" i="7"/>
  <c r="E1590" i="7"/>
  <c r="E1589" i="7"/>
  <c r="E1588" i="7"/>
  <c r="E1587" i="7"/>
  <c r="E1586" i="7"/>
  <c r="E1585" i="7"/>
  <c r="E1584" i="7"/>
  <c r="E1583" i="7"/>
  <c r="E1582" i="7"/>
  <c r="E1581" i="7"/>
  <c r="E1580" i="7"/>
  <c r="E1579" i="7"/>
  <c r="E1578" i="7"/>
  <c r="E1577" i="7"/>
  <c r="E1576" i="7"/>
  <c r="E1575" i="7"/>
  <c r="E1574" i="7"/>
  <c r="E1573" i="7"/>
  <c r="E1572" i="7"/>
  <c r="E1571" i="7"/>
  <c r="E1570" i="7"/>
  <c r="E1569" i="7"/>
  <c r="E1568" i="7"/>
  <c r="E1567" i="7"/>
  <c r="E1566" i="7"/>
  <c r="E1565" i="7"/>
  <c r="E1564" i="7"/>
  <c r="E1563" i="7"/>
  <c r="E1562" i="7"/>
  <c r="E1561" i="7"/>
  <c r="E1560" i="7"/>
  <c r="E1559" i="7"/>
  <c r="E1558" i="7"/>
  <c r="E1557" i="7"/>
  <c r="E1556" i="7"/>
  <c r="E1555" i="7"/>
  <c r="E1554" i="7"/>
  <c r="E1553" i="7"/>
  <c r="E1552" i="7"/>
  <c r="E1551" i="7"/>
  <c r="E1550" i="7"/>
  <c r="E1549" i="7"/>
  <c r="E1548" i="7"/>
  <c r="E1547" i="7"/>
  <c r="E1546" i="7"/>
  <c r="E1545" i="7"/>
  <c r="E1544" i="7"/>
  <c r="E1543" i="7"/>
  <c r="E1542" i="7"/>
  <c r="E1541" i="7"/>
  <c r="E1540" i="7"/>
  <c r="E1539" i="7"/>
  <c r="E1538" i="7"/>
  <c r="E1537" i="7"/>
  <c r="E1536" i="7"/>
  <c r="E1535" i="7"/>
  <c r="E1534" i="7"/>
  <c r="E1533" i="7"/>
  <c r="E1532" i="7"/>
  <c r="E1531" i="7"/>
  <c r="E1530" i="7"/>
  <c r="E1529" i="7"/>
  <c r="E1528" i="7"/>
  <c r="E1527" i="7"/>
  <c r="E1526" i="7"/>
  <c r="E1525" i="7"/>
  <c r="E1524" i="7"/>
  <c r="E1523" i="7"/>
  <c r="E1522" i="7"/>
  <c r="E1521" i="7"/>
  <c r="E1520" i="7"/>
  <c r="E1519" i="7"/>
  <c r="E1518" i="7"/>
  <c r="E1517" i="7"/>
  <c r="E1516" i="7"/>
  <c r="E1515" i="7"/>
  <c r="E1514" i="7"/>
  <c r="E1513" i="7"/>
  <c r="E1512" i="7"/>
  <c r="E1511" i="7"/>
  <c r="E1510" i="7"/>
  <c r="E1509" i="7"/>
  <c r="E1508" i="7"/>
  <c r="E1507" i="7"/>
  <c r="E1506" i="7"/>
  <c r="E1505" i="7"/>
  <c r="E1504" i="7"/>
  <c r="E1503" i="7"/>
  <c r="E1502" i="7"/>
  <c r="E1501" i="7"/>
  <c r="E1500" i="7"/>
  <c r="E1499" i="7"/>
  <c r="E1498" i="7"/>
  <c r="E1497" i="7"/>
  <c r="E1496" i="7"/>
  <c r="E1495" i="7"/>
  <c r="E1494" i="7"/>
  <c r="E1493" i="7"/>
  <c r="E1492" i="7"/>
  <c r="E1491" i="7"/>
  <c r="E1490" i="7"/>
  <c r="E1489" i="7"/>
  <c r="E1488" i="7"/>
  <c r="E1487" i="7"/>
  <c r="E1486" i="7"/>
  <c r="E1485" i="7"/>
  <c r="E1484" i="7"/>
  <c r="E1483" i="7"/>
  <c r="E1482" i="7"/>
  <c r="E1481" i="7"/>
  <c r="E1480" i="7"/>
  <c r="E1479" i="7"/>
  <c r="E1478" i="7"/>
  <c r="E1477" i="7"/>
  <c r="E1476" i="7"/>
  <c r="E1475" i="7"/>
  <c r="E1474" i="7"/>
  <c r="E1473" i="7"/>
  <c r="E1472" i="7"/>
  <c r="E1471" i="7"/>
  <c r="E1470" i="7"/>
  <c r="E1469" i="7"/>
  <c r="E1468" i="7"/>
  <c r="E1467" i="7"/>
  <c r="E1466" i="7"/>
  <c r="E1465" i="7"/>
  <c r="E1464" i="7"/>
  <c r="E1463" i="7"/>
  <c r="E1462" i="7"/>
  <c r="E1461" i="7"/>
  <c r="E1460" i="7"/>
  <c r="E1459" i="7"/>
  <c r="E1458" i="7"/>
  <c r="E1457" i="7"/>
  <c r="E1456" i="7"/>
  <c r="E1455" i="7"/>
  <c r="E1454" i="7"/>
  <c r="E1453" i="7"/>
  <c r="E1452" i="7"/>
  <c r="E1451" i="7"/>
  <c r="E1450" i="7"/>
  <c r="E1449" i="7"/>
  <c r="E1448" i="7"/>
  <c r="E1447" i="7"/>
  <c r="E1446" i="7"/>
  <c r="E1445" i="7"/>
  <c r="E1444" i="7"/>
  <c r="E1443" i="7"/>
  <c r="E1442" i="7"/>
  <c r="E1441" i="7"/>
  <c r="E1440" i="7"/>
  <c r="E1439" i="7"/>
  <c r="E1438" i="7"/>
  <c r="E1437" i="7"/>
  <c r="E1436" i="7"/>
  <c r="E1435" i="7"/>
  <c r="E1434" i="7"/>
  <c r="E1433" i="7"/>
  <c r="E1432" i="7"/>
  <c r="E1431" i="7"/>
  <c r="E1430" i="7"/>
  <c r="E1429" i="7"/>
  <c r="E1428" i="7"/>
  <c r="E1427" i="7"/>
  <c r="E1426" i="7"/>
  <c r="E1425" i="7"/>
  <c r="E1424" i="7"/>
  <c r="E1423" i="7"/>
  <c r="E1422" i="7"/>
  <c r="E1421" i="7"/>
  <c r="E1420" i="7"/>
  <c r="E1419" i="7"/>
  <c r="E1418" i="7"/>
  <c r="E1417" i="7"/>
  <c r="E1416" i="7"/>
  <c r="E1415" i="7"/>
  <c r="E1414" i="7"/>
  <c r="E1413" i="7"/>
  <c r="E1412" i="7"/>
  <c r="E1411" i="7"/>
  <c r="E1410" i="7"/>
  <c r="E1409" i="7"/>
  <c r="E1408" i="7"/>
  <c r="E1407" i="7"/>
  <c r="E1406" i="7"/>
  <c r="E1405" i="7"/>
  <c r="E1404" i="7"/>
  <c r="E1403" i="7"/>
  <c r="E1402" i="7"/>
  <c r="E1401" i="7"/>
  <c r="E1400" i="7"/>
  <c r="E1399" i="7"/>
  <c r="E1398" i="7"/>
  <c r="E1397" i="7"/>
  <c r="E1396" i="7"/>
  <c r="E1395" i="7"/>
  <c r="E1394" i="7"/>
  <c r="E1393" i="7"/>
  <c r="E1392" i="7"/>
  <c r="E1391" i="7"/>
  <c r="E1390" i="7"/>
  <c r="E1389" i="7"/>
  <c r="E1388" i="7"/>
  <c r="E1387" i="7"/>
  <c r="E1386" i="7"/>
  <c r="E1385" i="7"/>
  <c r="E1384" i="7"/>
  <c r="E1383" i="7"/>
  <c r="E1382" i="7"/>
  <c r="E1381" i="7"/>
  <c r="E1380" i="7"/>
  <c r="E1379" i="7"/>
  <c r="E1378" i="7"/>
  <c r="E1377" i="7"/>
  <c r="E1376" i="7"/>
  <c r="E1375" i="7"/>
  <c r="E1374" i="7"/>
  <c r="E1373" i="7"/>
  <c r="E1372" i="7"/>
  <c r="E1371" i="7"/>
  <c r="E1370" i="7"/>
  <c r="E1369" i="7"/>
  <c r="E1368" i="7"/>
  <c r="E1367" i="7"/>
  <c r="E1366" i="7"/>
  <c r="E1365" i="7"/>
  <c r="E1364" i="7"/>
  <c r="E1363" i="7"/>
  <c r="E1362" i="7"/>
  <c r="E1361" i="7"/>
  <c r="E1360" i="7"/>
  <c r="E1359" i="7"/>
  <c r="E1358" i="7"/>
  <c r="E1357" i="7"/>
  <c r="E1356" i="7"/>
  <c r="E1355" i="7"/>
  <c r="E1354" i="7"/>
  <c r="E1353" i="7"/>
  <c r="E1352" i="7"/>
  <c r="E1351" i="7"/>
  <c r="E1350" i="7"/>
  <c r="E1349" i="7"/>
  <c r="E1348" i="7"/>
  <c r="E1347" i="7"/>
  <c r="E1346" i="7"/>
  <c r="E1345" i="7"/>
  <c r="E1344" i="7"/>
  <c r="E1343" i="7"/>
  <c r="E1342" i="7"/>
  <c r="E1341" i="7"/>
  <c r="E1340" i="7"/>
  <c r="E1339" i="7"/>
  <c r="E1338" i="7"/>
  <c r="E1337" i="7"/>
  <c r="E1336" i="7"/>
  <c r="E1335" i="7"/>
  <c r="E1334" i="7"/>
  <c r="E1333" i="7"/>
  <c r="E1332" i="7"/>
  <c r="E1331" i="7"/>
  <c r="E1330" i="7"/>
  <c r="E1329" i="7"/>
  <c r="E1328" i="7"/>
  <c r="E1327" i="7"/>
  <c r="E1326" i="7"/>
  <c r="E1325" i="7"/>
  <c r="E1324" i="7"/>
  <c r="E1323" i="7"/>
  <c r="E1322" i="7"/>
  <c r="E1321" i="7"/>
  <c r="E1320" i="7"/>
  <c r="E1319" i="7"/>
  <c r="E1318" i="7"/>
  <c r="E1317" i="7"/>
  <c r="E1316" i="7"/>
  <c r="E1315" i="7"/>
  <c r="E1314" i="7"/>
  <c r="E1313" i="7"/>
  <c r="E1312" i="7"/>
  <c r="E1311" i="7"/>
  <c r="E1310" i="7"/>
  <c r="E1309" i="7"/>
  <c r="E1308" i="7"/>
  <c r="E1307" i="7"/>
  <c r="E1306" i="7"/>
  <c r="E1305" i="7"/>
  <c r="E1304" i="7"/>
  <c r="E1303" i="7"/>
  <c r="E1302" i="7"/>
  <c r="E1301" i="7"/>
  <c r="E1300" i="7"/>
  <c r="E1299" i="7"/>
  <c r="E1298" i="7"/>
  <c r="E1297" i="7"/>
  <c r="E1296" i="7"/>
  <c r="E1295" i="7"/>
  <c r="E1294" i="7"/>
  <c r="E1293" i="7"/>
  <c r="E1292" i="7"/>
  <c r="E1291" i="7"/>
  <c r="E1290" i="7"/>
  <c r="E1289" i="7"/>
  <c r="E1288" i="7"/>
  <c r="E1287" i="7"/>
  <c r="E1286" i="7"/>
  <c r="E1285" i="7"/>
  <c r="E1284" i="7"/>
  <c r="E1283" i="7"/>
  <c r="E1282" i="7"/>
  <c r="E1281" i="7"/>
  <c r="E1280" i="7"/>
  <c r="E1279" i="7"/>
  <c r="E1278" i="7"/>
  <c r="E1277" i="7"/>
  <c r="E1276" i="7"/>
  <c r="E1275" i="7"/>
  <c r="E1274" i="7"/>
  <c r="E1273" i="7"/>
  <c r="E1272" i="7"/>
  <c r="E1271" i="7"/>
  <c r="E1270" i="7"/>
  <c r="E1269" i="7"/>
  <c r="E1268" i="7"/>
  <c r="E1267" i="7"/>
  <c r="E1266" i="7"/>
  <c r="E1265" i="7"/>
  <c r="E1264" i="7"/>
  <c r="E1263" i="7"/>
  <c r="E1262" i="7"/>
  <c r="E1261" i="7"/>
  <c r="E1260" i="7"/>
  <c r="E1259" i="7"/>
  <c r="E1258" i="7"/>
  <c r="E1257" i="7"/>
  <c r="E1256" i="7"/>
  <c r="E1255" i="7"/>
  <c r="E1254" i="7"/>
  <c r="E1253" i="7"/>
  <c r="E1252" i="7"/>
  <c r="E1251" i="7"/>
  <c r="E1250" i="7"/>
  <c r="E1249" i="7"/>
  <c r="E1248" i="7"/>
  <c r="E1247" i="7"/>
  <c r="E1246" i="7"/>
  <c r="E1245" i="7"/>
  <c r="E1244" i="7"/>
  <c r="E1243" i="7"/>
  <c r="E1242" i="7"/>
  <c r="E1241" i="7"/>
  <c r="E1240" i="7"/>
  <c r="E1239" i="7"/>
  <c r="E1238" i="7"/>
  <c r="E1237" i="7"/>
  <c r="E1236" i="7"/>
  <c r="E1235" i="7"/>
  <c r="E1234" i="7"/>
  <c r="E1233" i="7"/>
  <c r="E1232" i="7"/>
  <c r="E1231" i="7"/>
  <c r="E1230" i="7"/>
  <c r="E1229" i="7"/>
  <c r="E1228" i="7"/>
  <c r="E1227" i="7"/>
  <c r="E1226" i="7"/>
  <c r="E1225" i="7"/>
  <c r="E1224" i="7"/>
  <c r="E1223" i="7"/>
  <c r="E1222" i="7"/>
  <c r="E1221" i="7"/>
  <c r="E1220" i="7"/>
  <c r="E1219" i="7"/>
  <c r="E1218" i="7"/>
  <c r="E1217" i="7"/>
  <c r="E1216" i="7"/>
  <c r="E1215" i="7"/>
  <c r="E1214" i="7"/>
  <c r="E1213" i="7"/>
  <c r="E1212" i="7"/>
  <c r="E1211" i="7"/>
  <c r="E1210" i="7"/>
  <c r="E1209" i="7"/>
  <c r="E1208" i="7"/>
  <c r="E1207" i="7"/>
  <c r="E1206" i="7"/>
  <c r="E1205" i="7"/>
  <c r="E1204" i="7"/>
  <c r="E1203" i="7"/>
  <c r="E1202" i="7"/>
  <c r="E1201" i="7"/>
  <c r="E1200" i="7"/>
  <c r="E1199" i="7"/>
  <c r="E1198" i="7"/>
  <c r="E1197" i="7"/>
  <c r="E1196" i="7"/>
  <c r="E1195" i="7"/>
  <c r="E1194" i="7"/>
  <c r="E1193" i="7"/>
  <c r="E1192" i="7"/>
  <c r="E1191" i="7"/>
  <c r="E1190" i="7"/>
  <c r="E1189" i="7"/>
  <c r="E1188" i="7"/>
  <c r="E1187" i="7"/>
  <c r="E1186" i="7"/>
  <c r="E1185" i="7"/>
  <c r="E1184" i="7"/>
  <c r="E1183" i="7"/>
  <c r="E1182" i="7"/>
  <c r="E1181" i="7"/>
  <c r="E1180" i="7"/>
  <c r="E1179" i="7"/>
  <c r="E1178" i="7"/>
  <c r="E1177" i="7"/>
  <c r="E1176" i="7"/>
  <c r="E1175" i="7"/>
  <c r="E1174" i="7"/>
  <c r="E1173" i="7"/>
  <c r="E1172" i="7"/>
  <c r="E1171" i="7"/>
  <c r="E1170" i="7"/>
  <c r="E1169" i="7"/>
  <c r="E1168" i="7"/>
  <c r="E1167" i="7"/>
  <c r="E1166" i="7"/>
  <c r="E1165" i="7"/>
  <c r="E1164" i="7"/>
  <c r="E1163" i="7"/>
  <c r="E1162" i="7"/>
  <c r="E1161" i="7"/>
  <c r="E1160" i="7"/>
  <c r="E1159" i="7"/>
  <c r="E1158" i="7"/>
  <c r="E1157" i="7"/>
  <c r="E1156" i="7"/>
  <c r="E1155" i="7"/>
  <c r="E1154" i="7"/>
  <c r="E1153" i="7"/>
  <c r="E1152" i="7"/>
  <c r="E1151" i="7"/>
  <c r="E1150" i="7"/>
  <c r="E1149" i="7"/>
  <c r="E1148" i="7"/>
  <c r="E1147" i="7"/>
  <c r="E1146" i="7"/>
  <c r="E1145" i="7"/>
  <c r="E1144" i="7"/>
  <c r="E1143" i="7"/>
  <c r="E1142" i="7"/>
  <c r="E1141" i="7"/>
  <c r="E1140" i="7"/>
  <c r="E1139" i="7"/>
  <c r="E1138" i="7"/>
  <c r="E1137" i="7"/>
  <c r="E1136" i="7"/>
  <c r="E1135" i="7"/>
  <c r="E1134" i="7"/>
  <c r="E1133" i="7"/>
  <c r="E1132" i="7"/>
  <c r="E1131" i="7"/>
  <c r="E1130" i="7"/>
  <c r="E1129" i="7"/>
  <c r="E1128" i="7"/>
  <c r="E1127" i="7"/>
  <c r="E1126" i="7"/>
  <c r="E1125" i="7"/>
  <c r="E1124" i="7"/>
  <c r="E1123" i="7"/>
  <c r="E1122" i="7"/>
  <c r="E1121" i="7"/>
  <c r="E1120" i="7"/>
  <c r="E1119" i="7"/>
  <c r="E1118" i="7"/>
  <c r="E1117" i="7"/>
  <c r="E1116" i="7"/>
  <c r="E1115" i="7"/>
  <c r="E1114" i="7"/>
  <c r="E1113" i="7"/>
  <c r="E1112" i="7"/>
  <c r="E1111" i="7"/>
  <c r="E1110" i="7"/>
  <c r="E1109" i="7"/>
  <c r="E1108" i="7"/>
  <c r="E1107" i="7"/>
  <c r="E1106" i="7"/>
  <c r="E1105" i="7"/>
  <c r="E1104" i="7"/>
  <c r="E1103" i="7"/>
  <c r="E1102" i="7"/>
  <c r="E1101" i="7"/>
  <c r="E1100" i="7"/>
  <c r="E1099" i="7"/>
  <c r="E1098" i="7"/>
  <c r="E1097" i="7"/>
  <c r="E1096" i="7"/>
  <c r="E1095" i="7"/>
  <c r="E1094" i="7"/>
  <c r="E1093" i="7"/>
  <c r="E1092" i="7"/>
  <c r="E1091" i="7"/>
  <c r="E1090" i="7"/>
  <c r="E1089" i="7"/>
  <c r="E1088" i="7"/>
  <c r="E1087" i="7"/>
  <c r="E1086" i="7"/>
  <c r="E1085" i="7"/>
  <c r="E1084" i="7"/>
  <c r="E1083" i="7"/>
  <c r="E1082" i="7"/>
  <c r="E1081" i="7"/>
  <c r="E1080" i="7"/>
  <c r="E1079" i="7"/>
  <c r="E1078" i="7"/>
  <c r="E1077" i="7"/>
  <c r="E1076" i="7"/>
  <c r="E1075" i="7"/>
  <c r="E1074" i="7"/>
  <c r="E1073" i="7"/>
  <c r="E1072" i="7"/>
  <c r="E1071" i="7"/>
  <c r="E1070" i="7"/>
  <c r="E1069" i="7"/>
  <c r="E1068" i="7"/>
  <c r="E1067" i="7"/>
  <c r="E1066" i="7"/>
  <c r="E1065" i="7"/>
  <c r="E1064" i="7"/>
  <c r="E1063" i="7"/>
  <c r="E1062" i="7"/>
  <c r="E1061" i="7"/>
  <c r="E1060" i="7"/>
  <c r="E1059" i="7"/>
  <c r="E1058" i="7"/>
  <c r="E1057" i="7"/>
  <c r="E1056" i="7"/>
  <c r="E1055" i="7"/>
  <c r="E1054" i="7"/>
  <c r="E1053" i="7"/>
  <c r="E1052" i="7"/>
  <c r="E1051" i="7"/>
  <c r="E1050" i="7"/>
  <c r="E1049" i="7"/>
  <c r="E1048" i="7"/>
  <c r="E1047" i="7"/>
  <c r="E1046" i="7"/>
  <c r="E1045" i="7"/>
  <c r="E1044" i="7"/>
  <c r="E1043" i="7"/>
  <c r="E1042" i="7"/>
  <c r="E1041" i="7"/>
  <c r="E1040" i="7"/>
  <c r="E1039" i="7"/>
  <c r="E1038" i="7"/>
  <c r="E1037" i="7"/>
  <c r="E1036" i="7"/>
  <c r="E1035" i="7"/>
  <c r="E1034" i="7"/>
  <c r="E1033" i="7"/>
  <c r="E1032" i="7"/>
  <c r="E1031" i="7"/>
  <c r="E1030" i="7"/>
  <c r="E1029" i="7"/>
  <c r="E1028" i="7"/>
  <c r="E1027" i="7"/>
  <c r="E1026" i="7"/>
  <c r="E1025" i="7"/>
  <c r="E1024" i="7"/>
  <c r="E1023" i="7"/>
  <c r="E1022" i="7"/>
  <c r="E1021" i="7"/>
  <c r="E1020" i="7"/>
  <c r="E1019" i="7"/>
  <c r="E1018" i="7"/>
  <c r="E1017" i="7"/>
  <c r="E1016" i="7"/>
  <c r="E1015" i="7"/>
  <c r="E1014" i="7"/>
  <c r="E1013" i="7"/>
  <c r="E1012" i="7"/>
  <c r="E1011" i="7"/>
  <c r="E1010" i="7"/>
  <c r="E1009" i="7"/>
  <c r="E1008" i="7"/>
  <c r="E1007" i="7"/>
  <c r="E1006" i="7"/>
  <c r="E1005" i="7"/>
  <c r="E1004" i="7"/>
  <c r="E1003" i="7"/>
  <c r="E1002" i="7"/>
  <c r="E1001" i="7"/>
  <c r="E1000" i="7"/>
  <c r="E999" i="7"/>
  <c r="E998" i="7"/>
  <c r="E997" i="7"/>
  <c r="E996" i="7"/>
  <c r="E995" i="7"/>
  <c r="E994" i="7"/>
  <c r="E993" i="7"/>
  <c r="E992" i="7"/>
  <c r="E991" i="7"/>
  <c r="E990" i="7"/>
  <c r="E989" i="7"/>
  <c r="E988" i="7"/>
  <c r="E987" i="7"/>
  <c r="E986" i="7"/>
  <c r="E985" i="7"/>
  <c r="E984" i="7"/>
  <c r="E983" i="7"/>
  <c r="E982" i="7"/>
  <c r="E981" i="7"/>
  <c r="E980" i="7"/>
  <c r="E979" i="7"/>
  <c r="E978" i="7"/>
  <c r="E977" i="7"/>
  <c r="E976" i="7"/>
  <c r="E975" i="7"/>
  <c r="E974" i="7"/>
  <c r="E973" i="7"/>
  <c r="E972" i="7"/>
  <c r="E971" i="7"/>
  <c r="E970" i="7"/>
  <c r="E969" i="7"/>
  <c r="E968" i="7"/>
  <c r="E967" i="7"/>
  <c r="E966" i="7"/>
  <c r="E965" i="7"/>
  <c r="E964" i="7"/>
  <c r="E963" i="7"/>
  <c r="E962" i="7"/>
  <c r="E961" i="7"/>
  <c r="E960" i="7"/>
  <c r="E959" i="7"/>
  <c r="E958" i="7"/>
  <c r="E957" i="7"/>
  <c r="E956" i="7"/>
  <c r="E955" i="7"/>
  <c r="E954" i="7"/>
  <c r="E953" i="7"/>
  <c r="E952" i="7"/>
  <c r="E951" i="7"/>
  <c r="E950" i="7"/>
  <c r="E949" i="7"/>
  <c r="E948" i="7"/>
  <c r="E947" i="7"/>
  <c r="E946" i="7"/>
  <c r="E945" i="7"/>
  <c r="E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E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E910" i="7"/>
  <c r="E909" i="7"/>
  <c r="E908" i="7"/>
  <c r="E907" i="7"/>
  <c r="E906" i="7"/>
  <c r="E905" i="7"/>
  <c r="E904" i="7"/>
  <c r="E903" i="7"/>
  <c r="E902" i="7"/>
  <c r="E901" i="7"/>
  <c r="E900" i="7"/>
  <c r="E899" i="7"/>
  <c r="E898" i="7"/>
  <c r="E897" i="7"/>
  <c r="E896" i="7"/>
  <c r="E895" i="7"/>
  <c r="E894" i="7"/>
  <c r="E893" i="7"/>
  <c r="E892" i="7"/>
  <c r="E891" i="7"/>
  <c r="E890" i="7"/>
  <c r="E889" i="7"/>
  <c r="E888" i="7"/>
  <c r="E887" i="7"/>
  <c r="E886" i="7"/>
  <c r="E885" i="7"/>
  <c r="E884" i="7"/>
  <c r="E883" i="7"/>
  <c r="E882" i="7"/>
  <c r="E881" i="7"/>
  <c r="E880" i="7"/>
  <c r="E879" i="7"/>
  <c r="E878" i="7"/>
  <c r="E877" i="7"/>
  <c r="E876" i="7"/>
  <c r="E875" i="7"/>
  <c r="E874" i="7"/>
  <c r="E873" i="7"/>
  <c r="E872" i="7"/>
  <c r="E871" i="7"/>
  <c r="E870" i="7"/>
  <c r="E869" i="7"/>
  <c r="E868" i="7"/>
  <c r="E867" i="7"/>
  <c r="E866" i="7"/>
  <c r="E865" i="7"/>
  <c r="E864" i="7"/>
  <c r="E863" i="7"/>
  <c r="E862" i="7"/>
  <c r="E861" i="7"/>
  <c r="E860" i="7"/>
  <c r="E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E842" i="7"/>
  <c r="E841" i="7"/>
  <c r="E840" i="7"/>
  <c r="E839" i="7"/>
  <c r="E838" i="7"/>
  <c r="E837" i="7"/>
  <c r="E836" i="7"/>
  <c r="E835" i="7"/>
  <c r="E834" i="7"/>
  <c r="E833" i="7"/>
  <c r="E832" i="7"/>
  <c r="E831" i="7"/>
  <c r="E830" i="7"/>
  <c r="E829" i="7"/>
  <c r="E828" i="7"/>
  <c r="E827" i="7"/>
  <c r="E826" i="7"/>
  <c r="E825" i="7"/>
  <c r="E824" i="7"/>
  <c r="E823" i="7"/>
  <c r="E822" i="7"/>
  <c r="E821" i="7"/>
  <c r="E820" i="7"/>
  <c r="E819" i="7"/>
  <c r="E818" i="7"/>
  <c r="E817" i="7"/>
  <c r="E816" i="7"/>
  <c r="E815" i="7"/>
  <c r="E814" i="7"/>
  <c r="E813" i="7"/>
  <c r="E812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002" i="6"/>
  <c r="H3002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804" i="5"/>
  <c r="F805" i="5"/>
  <c r="F806" i="5"/>
  <c r="F807" i="5"/>
  <c r="F808" i="5"/>
  <c r="F809" i="5"/>
  <c r="F810" i="5"/>
  <c r="F811" i="5"/>
  <c r="F812" i="5"/>
  <c r="F813" i="5"/>
  <c r="F814" i="5"/>
  <c r="F815" i="5"/>
  <c r="F816" i="5"/>
  <c r="F817" i="5"/>
  <c r="F818" i="5"/>
  <c r="F819" i="5"/>
  <c r="F820" i="5"/>
  <c r="F821" i="5"/>
  <c r="F822" i="5"/>
  <c r="F823" i="5"/>
  <c r="F824" i="5"/>
  <c r="F825" i="5"/>
  <c r="F826" i="5"/>
  <c r="F827" i="5"/>
  <c r="F828" i="5"/>
  <c r="F829" i="5"/>
  <c r="F830" i="5"/>
  <c r="F831" i="5"/>
  <c r="F832" i="5"/>
  <c r="F833" i="5"/>
  <c r="F834" i="5"/>
  <c r="F835" i="5"/>
  <c r="F836" i="5"/>
  <c r="F837" i="5"/>
  <c r="F838" i="5"/>
  <c r="F839" i="5"/>
  <c r="F840" i="5"/>
  <c r="F841" i="5"/>
  <c r="F842" i="5"/>
  <c r="F843" i="5"/>
  <c r="F844" i="5"/>
  <c r="F845" i="5"/>
  <c r="F846" i="5"/>
  <c r="F847" i="5"/>
  <c r="F848" i="5"/>
  <c r="F849" i="5"/>
  <c r="F850" i="5"/>
  <c r="F851" i="5"/>
  <c r="F852" i="5"/>
  <c r="F853" i="5"/>
  <c r="F854" i="5"/>
  <c r="F855" i="5"/>
  <c r="F856" i="5"/>
  <c r="F857" i="5"/>
  <c r="F858" i="5"/>
  <c r="F859" i="5"/>
  <c r="F860" i="5"/>
  <c r="F861" i="5"/>
  <c r="F862" i="5"/>
  <c r="F863" i="5"/>
  <c r="F864" i="5"/>
  <c r="F865" i="5"/>
  <c r="F866" i="5"/>
  <c r="F867" i="5"/>
  <c r="F868" i="5"/>
  <c r="F869" i="5"/>
  <c r="F870" i="5"/>
  <c r="F871" i="5"/>
  <c r="F872" i="5"/>
  <c r="F873" i="5"/>
  <c r="F874" i="5"/>
  <c r="F875" i="5"/>
  <c r="F876" i="5"/>
  <c r="F877" i="5"/>
  <c r="F878" i="5"/>
  <c r="F879" i="5"/>
  <c r="F880" i="5"/>
  <c r="F881" i="5"/>
  <c r="F882" i="5"/>
  <c r="F883" i="5"/>
  <c r="F884" i="5"/>
  <c r="F885" i="5"/>
  <c r="F886" i="5"/>
  <c r="F887" i="5"/>
  <c r="F888" i="5"/>
  <c r="F889" i="5"/>
  <c r="F890" i="5"/>
  <c r="F891" i="5"/>
  <c r="F892" i="5"/>
  <c r="F893" i="5"/>
  <c r="F894" i="5"/>
  <c r="F895" i="5"/>
  <c r="F896" i="5"/>
  <c r="F897" i="5"/>
  <c r="F898" i="5"/>
  <c r="F899" i="5"/>
  <c r="F900" i="5"/>
  <c r="F901" i="5"/>
  <c r="F902" i="5"/>
  <c r="F903" i="5"/>
  <c r="F904" i="5"/>
  <c r="F905" i="5"/>
  <c r="F906" i="5"/>
  <c r="F907" i="5"/>
  <c r="F908" i="5"/>
  <c r="F909" i="5"/>
  <c r="F910" i="5"/>
  <c r="F911" i="5"/>
  <c r="F912" i="5"/>
  <c r="F913" i="5"/>
  <c r="F914" i="5"/>
  <c r="F915" i="5"/>
  <c r="F916" i="5"/>
  <c r="F917" i="5"/>
  <c r="F918" i="5"/>
  <c r="F919" i="5"/>
  <c r="F920" i="5"/>
  <c r="F921" i="5"/>
  <c r="F922" i="5"/>
  <c r="F923" i="5"/>
  <c r="F924" i="5"/>
  <c r="F925" i="5"/>
  <c r="F926" i="5"/>
  <c r="F927" i="5"/>
  <c r="F928" i="5"/>
  <c r="F929" i="5"/>
  <c r="F930" i="5"/>
  <c r="F931" i="5"/>
  <c r="F932" i="5"/>
  <c r="F933" i="5"/>
  <c r="F934" i="5"/>
  <c r="F935" i="5"/>
  <c r="F936" i="5"/>
  <c r="F937" i="5"/>
  <c r="F938" i="5"/>
  <c r="F939" i="5"/>
  <c r="F940" i="5"/>
  <c r="F941" i="5"/>
  <c r="F942" i="5"/>
  <c r="F943" i="5"/>
  <c r="F944" i="5"/>
  <c r="F945" i="5"/>
  <c r="F946" i="5"/>
  <c r="F947" i="5"/>
  <c r="F948" i="5"/>
  <c r="F949" i="5"/>
  <c r="F950" i="5"/>
  <c r="F951" i="5"/>
  <c r="F952" i="5"/>
  <c r="F953" i="5"/>
  <c r="F954" i="5"/>
  <c r="F955" i="5"/>
  <c r="F956" i="5"/>
  <c r="F957" i="5"/>
  <c r="F958" i="5"/>
  <c r="F959" i="5"/>
  <c r="F960" i="5"/>
  <c r="F961" i="5"/>
  <c r="F962" i="5"/>
  <c r="F963" i="5"/>
  <c r="F964" i="5"/>
  <c r="F965" i="5"/>
  <c r="F966" i="5"/>
  <c r="F967" i="5"/>
  <c r="F968" i="5"/>
  <c r="F969" i="5"/>
  <c r="F970" i="5"/>
  <c r="F971" i="5"/>
  <c r="F972" i="5"/>
  <c r="F973" i="5"/>
  <c r="F974" i="5"/>
  <c r="F975" i="5"/>
  <c r="F976" i="5"/>
  <c r="F977" i="5"/>
  <c r="F978" i="5"/>
  <c r="F979" i="5"/>
  <c r="F980" i="5"/>
  <c r="F981" i="5"/>
  <c r="F982" i="5"/>
  <c r="F983" i="5"/>
  <c r="F984" i="5"/>
  <c r="F985" i="5"/>
  <c r="F986" i="5"/>
  <c r="F987" i="5"/>
  <c r="F988" i="5"/>
  <c r="F989" i="5"/>
  <c r="F990" i="5"/>
  <c r="F991" i="5"/>
  <c r="F992" i="5"/>
  <c r="F993" i="5"/>
  <c r="F994" i="5"/>
  <c r="F995" i="5"/>
  <c r="F996" i="5"/>
  <c r="F997" i="5"/>
  <c r="F998" i="5"/>
  <c r="F999" i="5"/>
  <c r="F1000" i="5"/>
  <c r="F1001" i="5"/>
  <c r="F1002" i="5"/>
  <c r="F1003" i="5"/>
  <c r="F1004" i="5"/>
  <c r="F1005" i="5"/>
  <c r="F1006" i="5"/>
  <c r="F1007" i="5"/>
  <c r="F1008" i="5"/>
  <c r="F1009" i="5"/>
  <c r="F1010" i="5"/>
  <c r="F1011" i="5"/>
  <c r="F1012" i="5"/>
  <c r="F1013" i="5"/>
  <c r="F1014" i="5"/>
  <c r="F1015" i="5"/>
  <c r="F1016" i="5"/>
  <c r="F1017" i="5"/>
  <c r="F1018" i="5"/>
  <c r="F1019" i="5"/>
  <c r="F1020" i="5"/>
  <c r="F1021" i="5"/>
  <c r="F1022" i="5"/>
  <c r="F1023" i="5"/>
  <c r="F1024" i="5"/>
  <c r="F1025" i="5"/>
  <c r="F1026" i="5"/>
  <c r="F1027" i="5"/>
  <c r="F1028" i="5"/>
  <c r="F1029" i="5"/>
  <c r="F1030" i="5"/>
  <c r="F1031" i="5"/>
  <c r="F1032" i="5"/>
  <c r="F1033" i="5"/>
  <c r="F1034" i="5"/>
  <c r="F1035" i="5"/>
  <c r="F1036" i="5"/>
  <c r="F1037" i="5"/>
  <c r="F1038" i="5"/>
  <c r="F1039" i="5"/>
  <c r="F1040" i="5"/>
  <c r="F1041" i="5"/>
  <c r="F1042" i="5"/>
  <c r="F1043" i="5"/>
  <c r="F1044" i="5"/>
  <c r="F1045" i="5"/>
  <c r="F1046" i="5"/>
  <c r="F1047" i="5"/>
  <c r="F1048" i="5"/>
  <c r="F1049" i="5"/>
  <c r="F1050" i="5"/>
  <c r="F1051" i="5"/>
  <c r="F1052" i="5"/>
  <c r="F1053" i="5"/>
  <c r="F1054" i="5"/>
  <c r="F1055" i="5"/>
  <c r="F1056" i="5"/>
  <c r="F1057" i="5"/>
  <c r="F1058" i="5"/>
  <c r="F1059" i="5"/>
  <c r="F1060" i="5"/>
  <c r="F1061" i="5"/>
  <c r="F1062" i="5"/>
  <c r="F1063" i="5"/>
  <c r="F1064" i="5"/>
  <c r="F1065" i="5"/>
  <c r="F1066" i="5"/>
  <c r="F1067" i="5"/>
  <c r="F1068" i="5"/>
  <c r="F1069" i="5"/>
  <c r="F1070" i="5"/>
  <c r="F1071" i="5"/>
  <c r="F1072" i="5"/>
  <c r="F1073" i="5"/>
  <c r="F1074" i="5"/>
  <c r="F1075" i="5"/>
  <c r="F1076" i="5"/>
  <c r="F1077" i="5"/>
  <c r="F1078" i="5"/>
  <c r="F1079" i="5"/>
  <c r="F1080" i="5"/>
  <c r="F1081" i="5"/>
  <c r="F1082" i="5"/>
  <c r="F1083" i="5"/>
  <c r="F1084" i="5"/>
  <c r="F1085" i="5"/>
  <c r="F1086" i="5"/>
  <c r="F1087" i="5"/>
  <c r="F1088" i="5"/>
  <c r="F1089" i="5"/>
  <c r="F1090" i="5"/>
  <c r="F1091" i="5"/>
  <c r="F1092" i="5"/>
  <c r="F1093" i="5"/>
  <c r="F1094" i="5"/>
  <c r="F1095" i="5"/>
  <c r="F1096" i="5"/>
  <c r="F1097" i="5"/>
  <c r="F1098" i="5"/>
  <c r="F1099" i="5"/>
  <c r="F1100" i="5"/>
  <c r="F1101" i="5"/>
  <c r="F1102" i="5"/>
  <c r="F1103" i="5"/>
  <c r="F1104" i="5"/>
  <c r="F1105" i="5"/>
  <c r="F1106" i="5"/>
  <c r="F1107" i="5"/>
  <c r="F1108" i="5"/>
  <c r="F1109" i="5"/>
  <c r="F1110" i="5"/>
  <c r="F1111" i="5"/>
  <c r="F1112" i="5"/>
  <c r="F1113" i="5"/>
  <c r="F1114" i="5"/>
  <c r="F1115" i="5"/>
  <c r="F1116" i="5"/>
  <c r="F1117" i="5"/>
  <c r="F1118" i="5"/>
  <c r="F1119" i="5"/>
  <c r="F1120" i="5"/>
  <c r="F1121" i="5"/>
  <c r="F1122" i="5"/>
  <c r="F1123" i="5"/>
  <c r="F1124" i="5"/>
  <c r="F1125" i="5"/>
  <c r="F1126" i="5"/>
  <c r="F1127" i="5"/>
  <c r="F1128" i="5"/>
  <c r="F1129" i="5"/>
  <c r="F1130" i="5"/>
  <c r="F1131" i="5"/>
  <c r="F1132" i="5"/>
  <c r="F1133" i="5"/>
  <c r="F1134" i="5"/>
  <c r="F1135" i="5"/>
  <c r="F1136" i="5"/>
  <c r="F1137" i="5"/>
  <c r="F1138" i="5"/>
  <c r="F1139" i="5"/>
  <c r="F1140" i="5"/>
  <c r="F1141" i="5"/>
  <c r="F1142" i="5"/>
  <c r="F1143" i="5"/>
  <c r="F1144" i="5"/>
  <c r="F1145" i="5"/>
  <c r="F1146" i="5"/>
  <c r="F1147" i="5"/>
  <c r="F1148" i="5"/>
  <c r="F1149" i="5"/>
  <c r="F1150" i="5"/>
  <c r="F1151" i="5"/>
  <c r="F1152" i="5"/>
  <c r="F1153" i="5"/>
  <c r="F1154" i="5"/>
  <c r="F1155" i="5"/>
  <c r="F1156" i="5"/>
  <c r="F1157" i="5"/>
  <c r="F1158" i="5"/>
  <c r="F1159" i="5"/>
  <c r="F1160" i="5"/>
  <c r="F1161" i="5"/>
  <c r="F1162" i="5"/>
  <c r="F1163" i="5"/>
  <c r="F1164" i="5"/>
  <c r="F1165" i="5"/>
  <c r="F1166" i="5"/>
  <c r="F1167" i="5"/>
  <c r="F1168" i="5"/>
  <c r="F1169" i="5"/>
  <c r="F1170" i="5"/>
  <c r="F1171" i="5"/>
  <c r="F1172" i="5"/>
  <c r="F1173" i="5"/>
  <c r="F1174" i="5"/>
  <c r="F1175" i="5"/>
  <c r="F1176" i="5"/>
  <c r="F1177" i="5"/>
  <c r="F1178" i="5"/>
  <c r="F1179" i="5"/>
  <c r="F1180" i="5"/>
  <c r="F1181" i="5"/>
  <c r="F1182" i="5"/>
  <c r="F1183" i="5"/>
  <c r="F1184" i="5"/>
  <c r="F1185" i="5"/>
  <c r="F1186" i="5"/>
  <c r="F1187" i="5"/>
  <c r="F1188" i="5"/>
  <c r="F1189" i="5"/>
  <c r="F1190" i="5"/>
  <c r="F1191" i="5"/>
  <c r="F1192" i="5"/>
  <c r="F1193" i="5"/>
  <c r="F1194" i="5"/>
  <c r="F1195" i="5"/>
  <c r="F1196" i="5"/>
  <c r="F1197" i="5"/>
  <c r="F1198" i="5"/>
  <c r="F1199" i="5"/>
  <c r="F1200" i="5"/>
  <c r="F1201" i="5"/>
  <c r="F1202" i="5"/>
  <c r="F1203" i="5"/>
  <c r="F1204" i="5"/>
  <c r="F1205" i="5"/>
  <c r="F1206" i="5"/>
  <c r="F1207" i="5"/>
  <c r="F1208" i="5"/>
  <c r="F1209" i="5"/>
  <c r="F1210" i="5"/>
  <c r="F1211" i="5"/>
  <c r="F1212" i="5"/>
  <c r="F1213" i="5"/>
  <c r="F1214" i="5"/>
  <c r="F1215" i="5"/>
  <c r="F1216" i="5"/>
  <c r="F1217" i="5"/>
  <c r="F1218" i="5"/>
  <c r="F1219" i="5"/>
  <c r="F1220" i="5"/>
  <c r="F1221" i="5"/>
  <c r="F1222" i="5"/>
  <c r="F1223" i="5"/>
  <c r="F1224" i="5"/>
  <c r="F1225" i="5"/>
  <c r="F1226" i="5"/>
  <c r="F1227" i="5"/>
  <c r="F1228" i="5"/>
  <c r="F1229" i="5"/>
  <c r="F1230" i="5"/>
  <c r="F1231" i="5"/>
  <c r="F1232" i="5"/>
  <c r="F1233" i="5"/>
  <c r="F1234" i="5"/>
  <c r="F1235" i="5"/>
  <c r="F1236" i="5"/>
  <c r="F1237" i="5"/>
  <c r="F1238" i="5"/>
  <c r="F1239" i="5"/>
  <c r="F1240" i="5"/>
  <c r="F1241" i="5"/>
  <c r="F1242" i="5"/>
  <c r="F1243" i="5"/>
  <c r="F1244" i="5"/>
  <c r="F1245" i="5"/>
  <c r="F1246" i="5"/>
  <c r="F1247" i="5"/>
  <c r="F1248" i="5"/>
  <c r="F1249" i="5"/>
  <c r="F1250" i="5"/>
  <c r="F1251" i="5"/>
  <c r="F1252" i="5"/>
  <c r="F1253" i="5"/>
  <c r="F1254" i="5"/>
  <c r="F1255" i="5"/>
  <c r="F1256" i="5"/>
  <c r="F1257" i="5"/>
  <c r="F1258" i="5"/>
  <c r="F1259" i="5"/>
  <c r="F1260" i="5"/>
  <c r="F1261" i="5"/>
  <c r="F1262" i="5"/>
  <c r="F1263" i="5"/>
  <c r="F1264" i="5"/>
  <c r="F1265" i="5"/>
  <c r="F1266" i="5"/>
  <c r="F1267" i="5"/>
  <c r="F1268" i="5"/>
  <c r="F1269" i="5"/>
  <c r="F1270" i="5"/>
  <c r="F1271" i="5"/>
  <c r="F1272" i="5"/>
  <c r="F1273" i="5"/>
  <c r="F1274" i="5"/>
  <c r="F1275" i="5"/>
  <c r="F1276" i="5"/>
  <c r="F1277" i="5"/>
  <c r="F1278" i="5"/>
  <c r="F1279" i="5"/>
  <c r="F1280" i="5"/>
  <c r="F1281" i="5"/>
  <c r="F1282" i="5"/>
  <c r="F1283" i="5"/>
  <c r="F1284" i="5"/>
  <c r="F1285" i="5"/>
  <c r="F1286" i="5"/>
  <c r="F1287" i="5"/>
  <c r="F1288" i="5"/>
  <c r="F1289" i="5"/>
  <c r="F1290" i="5"/>
  <c r="F1291" i="5"/>
  <c r="F1292" i="5"/>
  <c r="F1293" i="5"/>
  <c r="F1294" i="5"/>
  <c r="F1295" i="5"/>
  <c r="F1296" i="5"/>
  <c r="F1297" i="5"/>
  <c r="F1298" i="5"/>
  <c r="F1299" i="5"/>
  <c r="F1300" i="5"/>
  <c r="F1301" i="5"/>
  <c r="F1302" i="5"/>
  <c r="F1303" i="5"/>
  <c r="F1304" i="5"/>
  <c r="F1305" i="5"/>
  <c r="F1306" i="5"/>
  <c r="F1307" i="5"/>
  <c r="F1308" i="5"/>
  <c r="F1309" i="5"/>
  <c r="F1310" i="5"/>
  <c r="F1311" i="5"/>
  <c r="F1312" i="5"/>
  <c r="F1313" i="5"/>
  <c r="F1314" i="5"/>
  <c r="F1315" i="5"/>
  <c r="F1316" i="5"/>
  <c r="F1317" i="5"/>
  <c r="F1318" i="5"/>
  <c r="F1319" i="5"/>
  <c r="F1320" i="5"/>
  <c r="F1321" i="5"/>
  <c r="F1322" i="5"/>
  <c r="F1323" i="5"/>
  <c r="F1324" i="5"/>
  <c r="F1325" i="5"/>
  <c r="F1326" i="5"/>
  <c r="F1327" i="5"/>
  <c r="F1328" i="5"/>
  <c r="F1329" i="5"/>
  <c r="F1330" i="5"/>
  <c r="F1331" i="5"/>
  <c r="F1332" i="5"/>
  <c r="F1333" i="5"/>
  <c r="F1334" i="5"/>
  <c r="F1335" i="5"/>
  <c r="F1336" i="5"/>
  <c r="F1337" i="5"/>
  <c r="F1338" i="5"/>
  <c r="F1339" i="5"/>
  <c r="F1340" i="5"/>
  <c r="F1341" i="5"/>
  <c r="F1342" i="5"/>
  <c r="F1343" i="5"/>
  <c r="F1344" i="5"/>
  <c r="F1345" i="5"/>
  <c r="F1346" i="5"/>
  <c r="F1347" i="5"/>
  <c r="F1348" i="5"/>
  <c r="F1349" i="5"/>
  <c r="F1350" i="5"/>
  <c r="F1351" i="5"/>
  <c r="F1352" i="5"/>
  <c r="F1353" i="5"/>
  <c r="F1354" i="5"/>
  <c r="F1355" i="5"/>
  <c r="F1356" i="5"/>
  <c r="F1357" i="5"/>
  <c r="F1358" i="5"/>
  <c r="F1359" i="5"/>
  <c r="F1360" i="5"/>
  <c r="F1361" i="5"/>
  <c r="F1362" i="5"/>
  <c r="F1363" i="5"/>
  <c r="F1364" i="5"/>
  <c r="F1365" i="5"/>
  <c r="F1366" i="5"/>
  <c r="F1367" i="5"/>
  <c r="F1368" i="5"/>
  <c r="F1369" i="5"/>
  <c r="F1370" i="5"/>
  <c r="F1371" i="5"/>
  <c r="F1372" i="5"/>
  <c r="F1373" i="5"/>
  <c r="F1374" i="5"/>
  <c r="F1375" i="5"/>
  <c r="F1376" i="5"/>
  <c r="F1377" i="5"/>
  <c r="F1378" i="5"/>
  <c r="F1379" i="5"/>
  <c r="F1380" i="5"/>
  <c r="F1381" i="5"/>
  <c r="F1382" i="5"/>
  <c r="F1383" i="5"/>
  <c r="F1384" i="5"/>
  <c r="F1385" i="5"/>
  <c r="F1386" i="5"/>
  <c r="F1387" i="5"/>
  <c r="F1388" i="5"/>
  <c r="F1389" i="5"/>
  <c r="F1390" i="5"/>
  <c r="F1391" i="5"/>
  <c r="F1392" i="5"/>
  <c r="F1393" i="5"/>
  <c r="F1394" i="5"/>
  <c r="F1395" i="5"/>
  <c r="F1396" i="5"/>
  <c r="F1397" i="5"/>
  <c r="F1398" i="5"/>
  <c r="F1399" i="5"/>
  <c r="F1400" i="5"/>
  <c r="F1401" i="5"/>
  <c r="F1402" i="5"/>
  <c r="F1403" i="5"/>
  <c r="F1404" i="5"/>
  <c r="F1405" i="5"/>
  <c r="F1406" i="5"/>
  <c r="F1407" i="5"/>
  <c r="F1408" i="5"/>
  <c r="F1409" i="5"/>
  <c r="F1410" i="5"/>
  <c r="F1411" i="5"/>
  <c r="F1412" i="5"/>
  <c r="F1413" i="5"/>
  <c r="F1414" i="5"/>
  <c r="F1415" i="5"/>
  <c r="F1416" i="5"/>
  <c r="F1417" i="5"/>
  <c r="F1418" i="5"/>
  <c r="F1419" i="5"/>
  <c r="F1420" i="5"/>
  <c r="F1421" i="5"/>
  <c r="F1422" i="5"/>
  <c r="F1423" i="5"/>
  <c r="F1424" i="5"/>
  <c r="F1425" i="5"/>
  <c r="F1426" i="5"/>
  <c r="F1427" i="5"/>
  <c r="F1428" i="5"/>
  <c r="F1429" i="5"/>
  <c r="F1430" i="5"/>
  <c r="F1431" i="5"/>
  <c r="F1432" i="5"/>
  <c r="F1433" i="5"/>
  <c r="F1434" i="5"/>
  <c r="F1435" i="5"/>
  <c r="F1436" i="5"/>
  <c r="F1437" i="5"/>
  <c r="F1438" i="5"/>
  <c r="F1439" i="5"/>
  <c r="F1440" i="5"/>
  <c r="F1441" i="5"/>
  <c r="F1442" i="5"/>
  <c r="F1443" i="5"/>
  <c r="F1444" i="5"/>
  <c r="F1445" i="5"/>
  <c r="F1446" i="5"/>
  <c r="F1447" i="5"/>
  <c r="F1448" i="5"/>
  <c r="F1449" i="5"/>
  <c r="F1450" i="5"/>
  <c r="F1451" i="5"/>
  <c r="F1452" i="5"/>
  <c r="F1453" i="5"/>
  <c r="F1454" i="5"/>
  <c r="F1455" i="5"/>
  <c r="F1456" i="5"/>
  <c r="F1457" i="5"/>
  <c r="F1458" i="5"/>
  <c r="F1459" i="5"/>
  <c r="F1460" i="5"/>
  <c r="F1461" i="5"/>
  <c r="F1462" i="5"/>
  <c r="F1463" i="5"/>
  <c r="F1464" i="5"/>
  <c r="F1465" i="5"/>
  <c r="F1466" i="5"/>
  <c r="F1467" i="5"/>
  <c r="F1468" i="5"/>
  <c r="F1469" i="5"/>
  <c r="F1470" i="5"/>
  <c r="F1471" i="5"/>
  <c r="F1472" i="5"/>
  <c r="F1473" i="5"/>
  <c r="F1474" i="5"/>
  <c r="F1475" i="5"/>
  <c r="F1476" i="5"/>
  <c r="F1477" i="5"/>
  <c r="F1478" i="5"/>
  <c r="F1479" i="5"/>
  <c r="F1480" i="5"/>
  <c r="F1481" i="5"/>
  <c r="F1482" i="5"/>
  <c r="F1483" i="5"/>
  <c r="F1484" i="5"/>
  <c r="F1485" i="5"/>
  <c r="F1486" i="5"/>
  <c r="F1487" i="5"/>
  <c r="F1488" i="5"/>
  <c r="F1489" i="5"/>
  <c r="F1490" i="5"/>
  <c r="F1491" i="5"/>
  <c r="F1492" i="5"/>
  <c r="F1493" i="5"/>
  <c r="F1494" i="5"/>
  <c r="F1495" i="5"/>
  <c r="F1496" i="5"/>
  <c r="F1497" i="5"/>
  <c r="F1498" i="5"/>
  <c r="F1499" i="5"/>
  <c r="F1500" i="5"/>
  <c r="F1501" i="5"/>
  <c r="F1502" i="5"/>
  <c r="F1503" i="5"/>
  <c r="F1504" i="5"/>
  <c r="F1505" i="5"/>
  <c r="F1506" i="5"/>
  <c r="F1507" i="5"/>
  <c r="F1508" i="5"/>
  <c r="F1509" i="5"/>
  <c r="F1510" i="5"/>
  <c r="F1511" i="5"/>
  <c r="F1512" i="5"/>
  <c r="F1513" i="5"/>
  <c r="F1514" i="5"/>
  <c r="F1515" i="5"/>
  <c r="F1516" i="5"/>
  <c r="F1517" i="5"/>
  <c r="F1518" i="5"/>
  <c r="F1519" i="5"/>
  <c r="F1520" i="5"/>
  <c r="F1521" i="5"/>
  <c r="F1522" i="5"/>
  <c r="F1523" i="5"/>
  <c r="F1524" i="5"/>
  <c r="F1525" i="5"/>
  <c r="F1526" i="5"/>
  <c r="F1527" i="5"/>
  <c r="F1528" i="5"/>
  <c r="F1529" i="5"/>
  <c r="F1530" i="5"/>
  <c r="F1531" i="5"/>
  <c r="F1532" i="5"/>
  <c r="F1533" i="5"/>
  <c r="F1534" i="5"/>
  <c r="F1535" i="5"/>
  <c r="F1536" i="5"/>
  <c r="F1537" i="5"/>
  <c r="F1538" i="5"/>
  <c r="F1539" i="5"/>
  <c r="F1540" i="5"/>
  <c r="F1541" i="5"/>
  <c r="F1542" i="5"/>
  <c r="F1543" i="5"/>
  <c r="F1544" i="5"/>
  <c r="F1545" i="5"/>
  <c r="F1546" i="5"/>
  <c r="F1547" i="5"/>
  <c r="F1548" i="5"/>
  <c r="F1549" i="5"/>
  <c r="F1550" i="5"/>
  <c r="F1551" i="5"/>
  <c r="F1552" i="5"/>
  <c r="F1553" i="5"/>
  <c r="F1554" i="5"/>
  <c r="F1555" i="5"/>
  <c r="F1556" i="5"/>
  <c r="F1557" i="5"/>
  <c r="F1558" i="5"/>
  <c r="F1559" i="5"/>
  <c r="F1560" i="5"/>
  <c r="F1561" i="5"/>
  <c r="F1562" i="5"/>
  <c r="F1563" i="5"/>
  <c r="F1564" i="5"/>
  <c r="F1565" i="5"/>
  <c r="F1566" i="5"/>
  <c r="F1567" i="5"/>
  <c r="F1568" i="5"/>
  <c r="F1569" i="5"/>
  <c r="F1570" i="5"/>
  <c r="F1571" i="5"/>
  <c r="F1572" i="5"/>
  <c r="F1573" i="5"/>
  <c r="F1574" i="5"/>
  <c r="F1575" i="5"/>
  <c r="F1576" i="5"/>
  <c r="F1577" i="5"/>
  <c r="F1578" i="5"/>
  <c r="F1579" i="5"/>
  <c r="F1580" i="5"/>
  <c r="F1581" i="5"/>
  <c r="F1582" i="5"/>
  <c r="F1583" i="5"/>
  <c r="F1584" i="5"/>
  <c r="F1585" i="5"/>
  <c r="F1586" i="5"/>
  <c r="F1587" i="5"/>
  <c r="F1588" i="5"/>
  <c r="F1589" i="5"/>
  <c r="F1590" i="5"/>
  <c r="F1591" i="5"/>
  <c r="F1592" i="5"/>
  <c r="F1593" i="5"/>
  <c r="F1594" i="5"/>
  <c r="F1595" i="5"/>
  <c r="F1596" i="5"/>
  <c r="F1597" i="5"/>
  <c r="F1598" i="5"/>
  <c r="F1599" i="5"/>
  <c r="F1600" i="5"/>
  <c r="F1601" i="5"/>
  <c r="F1602" i="5"/>
  <c r="F1603" i="5"/>
  <c r="F1604" i="5"/>
  <c r="F1605" i="5"/>
  <c r="F1606" i="5"/>
  <c r="F1607" i="5"/>
  <c r="F1608" i="5"/>
  <c r="F1609" i="5"/>
  <c r="F1610" i="5"/>
  <c r="F1611" i="5"/>
  <c r="F1612" i="5"/>
  <c r="F1613" i="5"/>
  <c r="F1614" i="5"/>
  <c r="F1615" i="5"/>
  <c r="F1616" i="5"/>
  <c r="F1617" i="5"/>
  <c r="F1618" i="5"/>
  <c r="F1619" i="5"/>
  <c r="F1620" i="5"/>
  <c r="F1621" i="5"/>
  <c r="F1622" i="5"/>
  <c r="F1623" i="5"/>
  <c r="F1624" i="5"/>
  <c r="F1625" i="5"/>
  <c r="F1626" i="5"/>
  <c r="F1627" i="5"/>
  <c r="F1628" i="5"/>
  <c r="F1629" i="5"/>
  <c r="F1630" i="5"/>
  <c r="F1631" i="5"/>
  <c r="F1632" i="5"/>
  <c r="F1633" i="5"/>
  <c r="F1634" i="5"/>
  <c r="F1635" i="5"/>
  <c r="F1636" i="5"/>
  <c r="F1637" i="5"/>
  <c r="F1638" i="5"/>
  <c r="F1639" i="5"/>
  <c r="F1640" i="5"/>
  <c r="F1641" i="5"/>
  <c r="F1642" i="5"/>
  <c r="F1643" i="5"/>
  <c r="F1644" i="5"/>
  <c r="F1645" i="5"/>
  <c r="F1646" i="5"/>
  <c r="F1647" i="5"/>
  <c r="F1648" i="5"/>
  <c r="F1649" i="5"/>
  <c r="F1650" i="5"/>
  <c r="F1651" i="5"/>
  <c r="F1652" i="5"/>
  <c r="F1653" i="5"/>
  <c r="F1654" i="5"/>
  <c r="F1655" i="5"/>
  <c r="F1656" i="5"/>
  <c r="F1657" i="5"/>
  <c r="F1658" i="5"/>
  <c r="F1659" i="5"/>
  <c r="F1660" i="5"/>
  <c r="F1661" i="5"/>
  <c r="F1662" i="5"/>
  <c r="F1663" i="5"/>
  <c r="F1664" i="5"/>
  <c r="F1665" i="5"/>
  <c r="F1666" i="5"/>
  <c r="F1667" i="5"/>
  <c r="F1668" i="5"/>
  <c r="F1669" i="5"/>
  <c r="F1670" i="5"/>
  <c r="F1671" i="5"/>
  <c r="F1672" i="5"/>
  <c r="F1673" i="5"/>
  <c r="F1674" i="5"/>
  <c r="F1675" i="5"/>
  <c r="F1676" i="5"/>
  <c r="F1677" i="5"/>
  <c r="F1678" i="5"/>
  <c r="F1679" i="5"/>
  <c r="F1680" i="5"/>
  <c r="F1681" i="5"/>
  <c r="F1682" i="5"/>
  <c r="F1683" i="5"/>
  <c r="F1684" i="5"/>
  <c r="F1685" i="5"/>
  <c r="F1686" i="5"/>
  <c r="F1687" i="5"/>
  <c r="F1688" i="5"/>
  <c r="F1689" i="5"/>
  <c r="F1690" i="5"/>
  <c r="F1691" i="5"/>
  <c r="F1692" i="5"/>
  <c r="F1693" i="5"/>
  <c r="F1694" i="5"/>
  <c r="F1695" i="5"/>
  <c r="F1696" i="5"/>
  <c r="F1697" i="5"/>
  <c r="F1698" i="5"/>
  <c r="F1699" i="5"/>
  <c r="F1700" i="5"/>
  <c r="F1701" i="5"/>
  <c r="F1702" i="5"/>
  <c r="F1703" i="5"/>
  <c r="F1704" i="5"/>
  <c r="F1705" i="5"/>
  <c r="F1706" i="5"/>
  <c r="F1707" i="5"/>
  <c r="F1708" i="5"/>
  <c r="F1709" i="5"/>
  <c r="F1710" i="5"/>
  <c r="F1711" i="5"/>
  <c r="F1712" i="5"/>
  <c r="F1713" i="5"/>
  <c r="F1714" i="5"/>
  <c r="F1715" i="5"/>
  <c r="F1716" i="5"/>
  <c r="F1717" i="5"/>
  <c r="F1718" i="5"/>
  <c r="F1719" i="5"/>
  <c r="F1720" i="5"/>
  <c r="F1721" i="5"/>
  <c r="F1722" i="5"/>
  <c r="F1723" i="5"/>
  <c r="F1724" i="5"/>
  <c r="F1725" i="5"/>
  <c r="F1726" i="5"/>
  <c r="F1727" i="5"/>
  <c r="F1728" i="5"/>
  <c r="F1729" i="5"/>
  <c r="F1730" i="5"/>
  <c r="F1731" i="5"/>
  <c r="F1732" i="5"/>
  <c r="F1733" i="5"/>
  <c r="F1734" i="5"/>
  <c r="F1735" i="5"/>
  <c r="F1736" i="5"/>
  <c r="F1737" i="5"/>
  <c r="F1738" i="5"/>
  <c r="F1739" i="5"/>
  <c r="F1740" i="5"/>
  <c r="F1741" i="5"/>
  <c r="F1742" i="5"/>
  <c r="F1743" i="5"/>
  <c r="F1744" i="5"/>
  <c r="F1745" i="5"/>
  <c r="F1746" i="5"/>
  <c r="F1747" i="5"/>
  <c r="F1748" i="5"/>
  <c r="F1749" i="5"/>
  <c r="F1750" i="5"/>
  <c r="F1751" i="5"/>
  <c r="F1752" i="5"/>
  <c r="F1753" i="5"/>
  <c r="F1754" i="5"/>
  <c r="F1755" i="5"/>
  <c r="F1756" i="5"/>
  <c r="F1757" i="5"/>
  <c r="F1758" i="5"/>
  <c r="F1759" i="5"/>
  <c r="F1760" i="5"/>
  <c r="F1761" i="5"/>
  <c r="F1762" i="5"/>
  <c r="F1763" i="5"/>
  <c r="F1764" i="5"/>
  <c r="F1765" i="5"/>
  <c r="F1766" i="5"/>
  <c r="F1767" i="5"/>
  <c r="F1768" i="5"/>
  <c r="F1769" i="5"/>
  <c r="F1770" i="5"/>
  <c r="F1771" i="5"/>
  <c r="F1772" i="5"/>
  <c r="F1773" i="5"/>
  <c r="F1774" i="5"/>
  <c r="F1775" i="5"/>
  <c r="F1776" i="5"/>
  <c r="F1777" i="5"/>
  <c r="F1778" i="5"/>
  <c r="F1779" i="5"/>
  <c r="F1780" i="5"/>
  <c r="F1781" i="5"/>
  <c r="F1782" i="5"/>
  <c r="F1783" i="5"/>
  <c r="F1784" i="5"/>
  <c r="F1785" i="5"/>
  <c r="F1786" i="5"/>
  <c r="F1787" i="5"/>
  <c r="F1788" i="5"/>
  <c r="F1789" i="5"/>
  <c r="F1790" i="5"/>
  <c r="F1791" i="5"/>
  <c r="F1792" i="5"/>
  <c r="F1793" i="5"/>
  <c r="F1794" i="5"/>
  <c r="F1795" i="5"/>
  <c r="F1796" i="5"/>
  <c r="F1797" i="5"/>
  <c r="F1798" i="5"/>
  <c r="F1799" i="5"/>
  <c r="F1800" i="5"/>
  <c r="F1801" i="5"/>
  <c r="F1802" i="5"/>
  <c r="F1803" i="5"/>
  <c r="F1804" i="5"/>
  <c r="F1805" i="5"/>
  <c r="F1806" i="5"/>
  <c r="F1807" i="5"/>
  <c r="F1808" i="5"/>
  <c r="F1809" i="5"/>
  <c r="F1810" i="5"/>
  <c r="F1811" i="5"/>
  <c r="F1812" i="5"/>
  <c r="F1813" i="5"/>
  <c r="F1814" i="5"/>
  <c r="F1815" i="5"/>
  <c r="F1816" i="5"/>
  <c r="F1817" i="5"/>
  <c r="F1818" i="5"/>
  <c r="F1819" i="5"/>
  <c r="F1820" i="5"/>
  <c r="F1821" i="5"/>
  <c r="F1822" i="5"/>
  <c r="F1823" i="5"/>
  <c r="F1824" i="5"/>
  <c r="F1825" i="5"/>
  <c r="F1826" i="5"/>
  <c r="F1827" i="5"/>
  <c r="F1828" i="5"/>
  <c r="F1829" i="5"/>
  <c r="F1830" i="5"/>
  <c r="F1831" i="5"/>
  <c r="F1832" i="5"/>
  <c r="F1833" i="5"/>
  <c r="F1834" i="5"/>
  <c r="F1835" i="5"/>
  <c r="F1836" i="5"/>
  <c r="F1837" i="5"/>
  <c r="F1838" i="5"/>
  <c r="F1839" i="5"/>
  <c r="F1840" i="5"/>
  <c r="F1841" i="5"/>
  <c r="F1842" i="5"/>
  <c r="F1843" i="5"/>
  <c r="F1844" i="5"/>
  <c r="F1845" i="5"/>
  <c r="F1846" i="5"/>
  <c r="F1847" i="5"/>
  <c r="F1848" i="5"/>
  <c r="F1849" i="5"/>
  <c r="F1850" i="5"/>
  <c r="F1851" i="5"/>
  <c r="F1852" i="5"/>
  <c r="F1853" i="5"/>
  <c r="F1854" i="5"/>
  <c r="F1855" i="5"/>
  <c r="F1856" i="5"/>
  <c r="F1857" i="5"/>
  <c r="F1858" i="5"/>
  <c r="F1859" i="5"/>
  <c r="F1860" i="5"/>
  <c r="F1861" i="5"/>
  <c r="F1862" i="5"/>
  <c r="F1863" i="5"/>
  <c r="F1864" i="5"/>
  <c r="F1865" i="5"/>
  <c r="F1866" i="5"/>
  <c r="F1867" i="5"/>
  <c r="F1868" i="5"/>
  <c r="F1869" i="5"/>
  <c r="F1870" i="5"/>
  <c r="F1871" i="5"/>
  <c r="F1872" i="5"/>
  <c r="F1873" i="5"/>
  <c r="F1874" i="5"/>
  <c r="F1875" i="5"/>
  <c r="F1876" i="5"/>
  <c r="F1877" i="5"/>
  <c r="F1878" i="5"/>
  <c r="F1879" i="5"/>
  <c r="F1880" i="5"/>
  <c r="F1881" i="5"/>
  <c r="F1882" i="5"/>
  <c r="F1883" i="5"/>
  <c r="F1884" i="5"/>
  <c r="F1885" i="5"/>
  <c r="F1886" i="5"/>
  <c r="F1887" i="5"/>
  <c r="F1888" i="5"/>
  <c r="F1889" i="5"/>
  <c r="F1890" i="5"/>
  <c r="F1891" i="5"/>
  <c r="F1892" i="5"/>
  <c r="F1893" i="5"/>
  <c r="F1894" i="5"/>
  <c r="F1895" i="5"/>
  <c r="F1896" i="5"/>
  <c r="F1897" i="5"/>
  <c r="F1898" i="5"/>
  <c r="F1899" i="5"/>
  <c r="F1900" i="5"/>
  <c r="F1901" i="5"/>
  <c r="F1902" i="5"/>
  <c r="F1903" i="5"/>
  <c r="F1904" i="5"/>
  <c r="F1905" i="5"/>
  <c r="F1906" i="5"/>
  <c r="F1907" i="5"/>
  <c r="F1908" i="5"/>
  <c r="F1909" i="5"/>
  <c r="F1910" i="5"/>
  <c r="F1911" i="5"/>
  <c r="F1912" i="5"/>
  <c r="F1913" i="5"/>
  <c r="F1914" i="5"/>
  <c r="F1915" i="5"/>
  <c r="F1916" i="5"/>
  <c r="F1917" i="5"/>
  <c r="F1918" i="5"/>
  <c r="F1919" i="5"/>
  <c r="F1920" i="5"/>
  <c r="F1921" i="5"/>
  <c r="F1922" i="5"/>
  <c r="F1923" i="5"/>
  <c r="F1924" i="5"/>
  <c r="F1925" i="5"/>
  <c r="F1926" i="5"/>
  <c r="F1927" i="5"/>
  <c r="F1928" i="5"/>
  <c r="F1929" i="5"/>
  <c r="F1930" i="5"/>
  <c r="F1931" i="5"/>
  <c r="F1932" i="5"/>
  <c r="F1933" i="5"/>
  <c r="F1934" i="5"/>
  <c r="F1935" i="5"/>
  <c r="F1936" i="5"/>
  <c r="F1937" i="5"/>
  <c r="F1938" i="5"/>
  <c r="F1939" i="5"/>
  <c r="F1940" i="5"/>
  <c r="F1941" i="5"/>
  <c r="F1942" i="5"/>
  <c r="F1943" i="5"/>
  <c r="F1944" i="5"/>
  <c r="F1945" i="5"/>
  <c r="F1946" i="5"/>
  <c r="F1947" i="5"/>
  <c r="F1948" i="5"/>
  <c r="F1949" i="5"/>
  <c r="F1950" i="5"/>
  <c r="F1951" i="5"/>
  <c r="F1952" i="5"/>
  <c r="F1953" i="5"/>
  <c r="F1954" i="5"/>
  <c r="F1955" i="5"/>
  <c r="F1956" i="5"/>
  <c r="F1957" i="5"/>
  <c r="F1958" i="5"/>
  <c r="F1959" i="5"/>
  <c r="F1960" i="5"/>
  <c r="F1961" i="5"/>
  <c r="F1962" i="5"/>
  <c r="F1963" i="5"/>
  <c r="F1964" i="5"/>
  <c r="F1965" i="5"/>
  <c r="F1966" i="5"/>
  <c r="F1967" i="5"/>
  <c r="F1968" i="5"/>
  <c r="F1969" i="5"/>
  <c r="F1970" i="5"/>
  <c r="F1971" i="5"/>
  <c r="F1972" i="5"/>
  <c r="F1973" i="5"/>
  <c r="F1974" i="5"/>
  <c r="F1975" i="5"/>
  <c r="F1976" i="5"/>
  <c r="F1977" i="5"/>
  <c r="F1978" i="5"/>
  <c r="F1979" i="5"/>
  <c r="F1980" i="5"/>
  <c r="F1981" i="5"/>
  <c r="F1982" i="5"/>
  <c r="F1983" i="5"/>
  <c r="F1984" i="5"/>
  <c r="F1985" i="5"/>
  <c r="F1986" i="5"/>
  <c r="F1987" i="5"/>
  <c r="F1988" i="5"/>
  <c r="F1989" i="5"/>
  <c r="F1990" i="5"/>
  <c r="F1991" i="5"/>
  <c r="F1992" i="5"/>
  <c r="F1993" i="5"/>
  <c r="F1994" i="5"/>
  <c r="F1995" i="5"/>
  <c r="F1996" i="5"/>
  <c r="F1997" i="5"/>
  <c r="F1998" i="5"/>
  <c r="F1999" i="5"/>
  <c r="F2000" i="5"/>
  <c r="F2001" i="5"/>
  <c r="F2002" i="5"/>
  <c r="F2003" i="5"/>
  <c r="F2004" i="5"/>
  <c r="F2005" i="5"/>
  <c r="F2006" i="5"/>
  <c r="F2007" i="5"/>
  <c r="F2008" i="5"/>
  <c r="F2009" i="5"/>
  <c r="F2010" i="5"/>
  <c r="F2011" i="5"/>
  <c r="F2012" i="5"/>
  <c r="F2013" i="5"/>
  <c r="F2014" i="5"/>
  <c r="F2015" i="5"/>
  <c r="F2016" i="5"/>
  <c r="F2017" i="5"/>
  <c r="F2018" i="5"/>
  <c r="F2019" i="5"/>
  <c r="F2020" i="5"/>
  <c r="F2021" i="5"/>
  <c r="F2022" i="5"/>
  <c r="F2023" i="5"/>
  <c r="F2024" i="5"/>
  <c r="F2025" i="5"/>
  <c r="F2026" i="5"/>
  <c r="F2027" i="5"/>
  <c r="F2028" i="5"/>
  <c r="F2029" i="5"/>
  <c r="F2030" i="5"/>
  <c r="F2031" i="5"/>
  <c r="F2032" i="5"/>
  <c r="F2033" i="5"/>
  <c r="F2034" i="5"/>
  <c r="F2035" i="5"/>
  <c r="F2036" i="5"/>
  <c r="F2037" i="5"/>
  <c r="F2038" i="5"/>
  <c r="F2039" i="5"/>
  <c r="F2040" i="5"/>
  <c r="F2041" i="5"/>
  <c r="F2042" i="5"/>
  <c r="F2043" i="5"/>
  <c r="F2044" i="5"/>
  <c r="F2045" i="5"/>
  <c r="F2046" i="5"/>
  <c r="F2047" i="5"/>
  <c r="F2048" i="5"/>
  <c r="F2049" i="5"/>
  <c r="F2050" i="5"/>
  <c r="F2051" i="5"/>
  <c r="F2052" i="5"/>
  <c r="F2053" i="5"/>
  <c r="F2054" i="5"/>
  <c r="F2055" i="5"/>
  <c r="F2056" i="5"/>
  <c r="F2057" i="5"/>
  <c r="F2058" i="5"/>
  <c r="F2059" i="5"/>
  <c r="F2060" i="5"/>
  <c r="F2061" i="5"/>
  <c r="F2062" i="5"/>
  <c r="F2063" i="5"/>
  <c r="F2064" i="5"/>
  <c r="F2065" i="5"/>
  <c r="F2066" i="5"/>
  <c r="F2067" i="5"/>
  <c r="F2068" i="5"/>
  <c r="F2069" i="5"/>
  <c r="F2070" i="5"/>
  <c r="F2071" i="5"/>
  <c r="F2072" i="5"/>
  <c r="F2073" i="5"/>
  <c r="F2074" i="5"/>
  <c r="F2075" i="5"/>
  <c r="F2076" i="5"/>
  <c r="F2077" i="5"/>
  <c r="F2078" i="5"/>
  <c r="F2079" i="5"/>
  <c r="F2080" i="5"/>
  <c r="F2081" i="5"/>
  <c r="F2082" i="5"/>
  <c r="F2083" i="5"/>
  <c r="F2084" i="5"/>
  <c r="F2085" i="5"/>
  <c r="F2086" i="5"/>
  <c r="F2087" i="5"/>
  <c r="F2088" i="5"/>
  <c r="F2089" i="5"/>
  <c r="F2090" i="5"/>
  <c r="F2091" i="5"/>
  <c r="F2092" i="5"/>
  <c r="F2093" i="5"/>
  <c r="F2094" i="5"/>
  <c r="F2095" i="5"/>
  <c r="F2096" i="5"/>
  <c r="F2097" i="5"/>
  <c r="F2098" i="5"/>
  <c r="F2099" i="5"/>
  <c r="F2100" i="5"/>
  <c r="F2101" i="5"/>
  <c r="F2102" i="5"/>
  <c r="F2103" i="5"/>
  <c r="F2104" i="5"/>
  <c r="F2105" i="5"/>
  <c r="F2106" i="5"/>
  <c r="F2107" i="5"/>
  <c r="F2108" i="5"/>
  <c r="F2109" i="5"/>
  <c r="F2110" i="5"/>
  <c r="F2111" i="5"/>
  <c r="F2112" i="5"/>
  <c r="F2113" i="5"/>
  <c r="F2114" i="5"/>
  <c r="F2115" i="5"/>
  <c r="F2116" i="5"/>
  <c r="F2117" i="5"/>
  <c r="F2118" i="5"/>
  <c r="F2119" i="5"/>
  <c r="F2120" i="5"/>
  <c r="F2121" i="5"/>
  <c r="F2122" i="5"/>
  <c r="F2123" i="5"/>
  <c r="F2124" i="5"/>
  <c r="F2125" i="5"/>
  <c r="F2126" i="5"/>
  <c r="F2127" i="5"/>
  <c r="F2128" i="5"/>
  <c r="F2129" i="5"/>
  <c r="F2130" i="5"/>
  <c r="F2131" i="5"/>
  <c r="F2132" i="5"/>
  <c r="F2133" i="5"/>
  <c r="F2134" i="5"/>
  <c r="F2135" i="5"/>
  <c r="F2136" i="5"/>
  <c r="F2137" i="5"/>
  <c r="F2138" i="5"/>
  <c r="F2139" i="5"/>
  <c r="F2140" i="5"/>
  <c r="F2141" i="5"/>
  <c r="F2142" i="5"/>
  <c r="F2143" i="5"/>
  <c r="F2144" i="5"/>
  <c r="F2145" i="5"/>
  <c r="F2146" i="5"/>
  <c r="F2147" i="5"/>
  <c r="F2148" i="5"/>
  <c r="F2149" i="5"/>
  <c r="F2150" i="5"/>
  <c r="F2151" i="5"/>
  <c r="F2152" i="5"/>
  <c r="F2153" i="5"/>
  <c r="F2154" i="5"/>
  <c r="F2155" i="5"/>
  <c r="F2156" i="5"/>
  <c r="F2157" i="5"/>
  <c r="F2158" i="5"/>
  <c r="F2159" i="5"/>
  <c r="F2160" i="5"/>
  <c r="F2161" i="5"/>
  <c r="F2162" i="5"/>
  <c r="F2163" i="5"/>
  <c r="F2164" i="5"/>
  <c r="F2165" i="5"/>
  <c r="F2166" i="5"/>
  <c r="F2167" i="5"/>
  <c r="F2168" i="5"/>
  <c r="F2169" i="5"/>
  <c r="F2170" i="5"/>
  <c r="F2171" i="5"/>
  <c r="F2172" i="5"/>
  <c r="F2173" i="5"/>
  <c r="F2174" i="5"/>
  <c r="F2175" i="5"/>
  <c r="F2176" i="5"/>
  <c r="F2177" i="5"/>
  <c r="F2178" i="5"/>
  <c r="F2179" i="5"/>
  <c r="F2180" i="5"/>
  <c r="F2181" i="5"/>
  <c r="F2182" i="5"/>
  <c r="F2183" i="5"/>
  <c r="F2184" i="5"/>
  <c r="F2185" i="5"/>
  <c r="F2186" i="5"/>
  <c r="F2187" i="5"/>
  <c r="F2188" i="5"/>
  <c r="F2189" i="5"/>
  <c r="F2190" i="5"/>
  <c r="F2191" i="5"/>
  <c r="F2192" i="5"/>
  <c r="F2193" i="5"/>
  <c r="F2194" i="5"/>
  <c r="F2195" i="5"/>
  <c r="F2196" i="5"/>
  <c r="F2197" i="5"/>
  <c r="F2198" i="5"/>
  <c r="F2199" i="5"/>
  <c r="F2200" i="5"/>
  <c r="F2201" i="5"/>
  <c r="F2202" i="5"/>
  <c r="F2203" i="5"/>
  <c r="F2204" i="5"/>
  <c r="F2205" i="5"/>
  <c r="F2206" i="5"/>
  <c r="F2207" i="5"/>
  <c r="F2208" i="5"/>
  <c r="F2209" i="5"/>
  <c r="F2210" i="5"/>
  <c r="F2211" i="5"/>
  <c r="F2212" i="5"/>
  <c r="F2213" i="5"/>
  <c r="F2214" i="5"/>
  <c r="F2215" i="5"/>
  <c r="F2216" i="5"/>
  <c r="F2217" i="5"/>
  <c r="F2218" i="5"/>
  <c r="F2219" i="5"/>
  <c r="F2220" i="5"/>
  <c r="F2221" i="5"/>
  <c r="F2222" i="5"/>
  <c r="F2223" i="5"/>
  <c r="F2224" i="5"/>
  <c r="F2225" i="5"/>
  <c r="F2226" i="5"/>
  <c r="F2227" i="5"/>
  <c r="F2228" i="5"/>
  <c r="F2229" i="5"/>
  <c r="F2230" i="5"/>
  <c r="F2231" i="5"/>
  <c r="F2232" i="5"/>
  <c r="F2233" i="5"/>
  <c r="F2234" i="5"/>
  <c r="F2235" i="5"/>
  <c r="F2236" i="5"/>
  <c r="F2237" i="5"/>
  <c r="F2238" i="5"/>
  <c r="F2239" i="5"/>
  <c r="F2240" i="5"/>
  <c r="F2241" i="5"/>
  <c r="F2242" i="5"/>
  <c r="F2243" i="5"/>
  <c r="F2244" i="5"/>
  <c r="F2245" i="5"/>
  <c r="F2246" i="5"/>
  <c r="F2247" i="5"/>
  <c r="F2248" i="5"/>
  <c r="F2249" i="5"/>
  <c r="F2250" i="5"/>
  <c r="F2251" i="5"/>
  <c r="F2252" i="5"/>
  <c r="F2253" i="5"/>
  <c r="F2254" i="5"/>
  <c r="F2255" i="5"/>
  <c r="F2256" i="5"/>
  <c r="F2257" i="5"/>
  <c r="F2258" i="5"/>
  <c r="F2259" i="5"/>
  <c r="F2260" i="5"/>
  <c r="F2261" i="5"/>
  <c r="F2262" i="5"/>
  <c r="F2263" i="5"/>
  <c r="F2264" i="5"/>
  <c r="F2265" i="5"/>
  <c r="F2266" i="5"/>
  <c r="F2267" i="5"/>
  <c r="F2268" i="5"/>
  <c r="F2269" i="5"/>
  <c r="F2270" i="5"/>
  <c r="F2271" i="5"/>
  <c r="F2272" i="5"/>
  <c r="F2273" i="5"/>
  <c r="F2274" i="5"/>
  <c r="F2275" i="5"/>
  <c r="F2276" i="5"/>
  <c r="F2277" i="5"/>
  <c r="F2278" i="5"/>
  <c r="F2279" i="5"/>
  <c r="F2280" i="5"/>
  <c r="F2281" i="5"/>
  <c r="F2282" i="5"/>
  <c r="F2283" i="5"/>
  <c r="F2284" i="5"/>
  <c r="F2285" i="5"/>
  <c r="F2286" i="5"/>
  <c r="F2287" i="5"/>
  <c r="F2288" i="5"/>
  <c r="F2289" i="5"/>
  <c r="F2290" i="5"/>
  <c r="F2291" i="5"/>
  <c r="F2292" i="5"/>
  <c r="F2293" i="5"/>
  <c r="F2294" i="5"/>
  <c r="F2295" i="5"/>
  <c r="F2296" i="5"/>
  <c r="F2297" i="5"/>
  <c r="F2298" i="5"/>
  <c r="F2299" i="5"/>
  <c r="F2300" i="5"/>
  <c r="F2301" i="5"/>
  <c r="F2302" i="5"/>
  <c r="F2303" i="5"/>
  <c r="F2304" i="5"/>
  <c r="F2305" i="5"/>
  <c r="F2306" i="5"/>
  <c r="F2307" i="5"/>
  <c r="F2308" i="5"/>
  <c r="F2309" i="5"/>
  <c r="F2310" i="5"/>
  <c r="F2311" i="5"/>
  <c r="F2312" i="5"/>
  <c r="F2313" i="5"/>
  <c r="F2314" i="5"/>
  <c r="F2315" i="5"/>
  <c r="F2316" i="5"/>
  <c r="F2317" i="5"/>
  <c r="F2318" i="5"/>
  <c r="F2319" i="5"/>
  <c r="F2320" i="5"/>
  <c r="F2321" i="5"/>
  <c r="F2322" i="5"/>
  <c r="F2323" i="5"/>
  <c r="F2324" i="5"/>
  <c r="F2325" i="5"/>
  <c r="F2326" i="5"/>
  <c r="F2327" i="5"/>
  <c r="F2328" i="5"/>
  <c r="F2329" i="5"/>
  <c r="F2330" i="5"/>
  <c r="F2331" i="5"/>
  <c r="F2332" i="5"/>
  <c r="F2333" i="5"/>
  <c r="F2334" i="5"/>
  <c r="F2335" i="5"/>
  <c r="F2336" i="5"/>
  <c r="F2337" i="5"/>
  <c r="F2338" i="5"/>
  <c r="F2339" i="5"/>
  <c r="F2340" i="5"/>
  <c r="F2341" i="5"/>
  <c r="F2342" i="5"/>
  <c r="F2343" i="5"/>
  <c r="F2344" i="5"/>
  <c r="F2345" i="5"/>
  <c r="F2346" i="5"/>
  <c r="F2347" i="5"/>
  <c r="F2348" i="5"/>
  <c r="F2349" i="5"/>
  <c r="F2350" i="5"/>
  <c r="F2351" i="5"/>
  <c r="F2352" i="5"/>
  <c r="F2353" i="5"/>
  <c r="F2354" i="5"/>
  <c r="F2355" i="5"/>
  <c r="F2356" i="5"/>
  <c r="F2357" i="5"/>
  <c r="F2358" i="5"/>
  <c r="F2359" i="5"/>
  <c r="F2360" i="5"/>
  <c r="F2361" i="5"/>
  <c r="F2362" i="5"/>
  <c r="F2363" i="5"/>
  <c r="F2364" i="5"/>
  <c r="F2365" i="5"/>
  <c r="F2366" i="5"/>
  <c r="F2367" i="5"/>
  <c r="F2368" i="5"/>
  <c r="F2369" i="5"/>
  <c r="F2370" i="5"/>
  <c r="F2371" i="5"/>
  <c r="F2372" i="5"/>
  <c r="F2373" i="5"/>
  <c r="F2374" i="5"/>
  <c r="F2375" i="5"/>
  <c r="F2376" i="5"/>
  <c r="F2377" i="5"/>
  <c r="F2378" i="5"/>
  <c r="F2379" i="5"/>
  <c r="F2380" i="5"/>
  <c r="F2381" i="5"/>
  <c r="F2382" i="5"/>
  <c r="F2383" i="5"/>
  <c r="F2384" i="5"/>
  <c r="F2385" i="5"/>
  <c r="F2386" i="5"/>
  <c r="F2387" i="5"/>
  <c r="F2388" i="5"/>
  <c r="F2389" i="5"/>
  <c r="F2390" i="5"/>
  <c r="F2391" i="5"/>
  <c r="F2392" i="5"/>
  <c r="F2393" i="5"/>
  <c r="F2394" i="5"/>
  <c r="F2395" i="5"/>
  <c r="F2396" i="5"/>
  <c r="F2397" i="5"/>
  <c r="F2398" i="5"/>
  <c r="F2399" i="5"/>
  <c r="F2400" i="5"/>
  <c r="F2401" i="5"/>
  <c r="F2402" i="5"/>
  <c r="F2403" i="5"/>
  <c r="F2404" i="5"/>
  <c r="F2405" i="5"/>
  <c r="F2406" i="5"/>
  <c r="F2407" i="5"/>
  <c r="F2408" i="5"/>
  <c r="F2409" i="5"/>
  <c r="F2410" i="5"/>
  <c r="F2411" i="5"/>
  <c r="F2412" i="5"/>
  <c r="F2413" i="5"/>
  <c r="F2414" i="5"/>
  <c r="F2415" i="5"/>
  <c r="F2416" i="5"/>
  <c r="F2417" i="5"/>
  <c r="F2418" i="5"/>
  <c r="F2419" i="5"/>
  <c r="F2420" i="5"/>
  <c r="F2421" i="5"/>
  <c r="F2422" i="5"/>
  <c r="F2423" i="5"/>
  <c r="F2424" i="5"/>
  <c r="F2425" i="5"/>
  <c r="F2426" i="5"/>
  <c r="F2427" i="5"/>
  <c r="F2428" i="5"/>
  <c r="F2429" i="5"/>
  <c r="F2430" i="5"/>
  <c r="F2431" i="5"/>
  <c r="F2432" i="5"/>
  <c r="F2433" i="5"/>
  <c r="F2434" i="5"/>
  <c r="F2435" i="5"/>
  <c r="F2436" i="5"/>
  <c r="F2437" i="5"/>
  <c r="F2438" i="5"/>
  <c r="F2439" i="5"/>
  <c r="F2440" i="5"/>
  <c r="F2441" i="5"/>
  <c r="F2442" i="5"/>
  <c r="F2443" i="5"/>
  <c r="F2444" i="5"/>
  <c r="F2445" i="5"/>
  <c r="F2446" i="5"/>
  <c r="F2447" i="5"/>
  <c r="F2448" i="5"/>
  <c r="F2449" i="5"/>
  <c r="F2450" i="5"/>
  <c r="F2451" i="5"/>
  <c r="F2452" i="5"/>
  <c r="F2453" i="5"/>
  <c r="F2454" i="5"/>
  <c r="F2455" i="5"/>
  <c r="F2456" i="5"/>
  <c r="F2457" i="5"/>
  <c r="F2458" i="5"/>
  <c r="F2459" i="5"/>
  <c r="F2460" i="5"/>
  <c r="F2461" i="5"/>
  <c r="F2462" i="5"/>
  <c r="F2463" i="5"/>
  <c r="F2464" i="5"/>
  <c r="F2465" i="5"/>
  <c r="F2466" i="5"/>
  <c r="F2467" i="5"/>
  <c r="F2468" i="5"/>
  <c r="F2469" i="5"/>
  <c r="F2470" i="5"/>
  <c r="F2471" i="5"/>
  <c r="F2472" i="5"/>
  <c r="F2473" i="5"/>
  <c r="F2474" i="5"/>
  <c r="F2475" i="5"/>
  <c r="F2476" i="5"/>
  <c r="F2477" i="5"/>
  <c r="F2478" i="5"/>
  <c r="F2479" i="5"/>
  <c r="F2480" i="5"/>
  <c r="F2481" i="5"/>
  <c r="F2482" i="5"/>
  <c r="F2483" i="5"/>
  <c r="F2484" i="5"/>
  <c r="F2485" i="5"/>
  <c r="F2486" i="5"/>
  <c r="F2487" i="5"/>
  <c r="F2488" i="5"/>
  <c r="F2489" i="5"/>
  <c r="F2490" i="5"/>
  <c r="F2491" i="5"/>
  <c r="F2492" i="5"/>
  <c r="F2493" i="5"/>
  <c r="F2494" i="5"/>
  <c r="F2495" i="5"/>
  <c r="F2496" i="5"/>
  <c r="F2497" i="5"/>
  <c r="F2498" i="5"/>
  <c r="F2499" i="5"/>
  <c r="F2500" i="5"/>
  <c r="F2501" i="5"/>
  <c r="F2502" i="5"/>
  <c r="F2503" i="5"/>
  <c r="F2504" i="5"/>
  <c r="F2505" i="5"/>
  <c r="F2506" i="5"/>
  <c r="F2507" i="5"/>
  <c r="F2508" i="5"/>
  <c r="F2509" i="5"/>
  <c r="F2510" i="5"/>
  <c r="F2511" i="5"/>
  <c r="F2512" i="5"/>
  <c r="F2513" i="5"/>
  <c r="F2514" i="5"/>
  <c r="F2515" i="5"/>
  <c r="F2516" i="5"/>
  <c r="F2517" i="5"/>
  <c r="F2518" i="5"/>
  <c r="F2519" i="5"/>
  <c r="F2520" i="5"/>
  <c r="F2521" i="5"/>
  <c r="F2522" i="5"/>
  <c r="F2523" i="5"/>
  <c r="F2524" i="5"/>
  <c r="F2525" i="5"/>
  <c r="F2526" i="5"/>
  <c r="F2527" i="5"/>
  <c r="F2528" i="5"/>
  <c r="F2529" i="5"/>
  <c r="F2530" i="5"/>
  <c r="F2531" i="5"/>
  <c r="F2532" i="5"/>
  <c r="F2533" i="5"/>
  <c r="F2534" i="5"/>
  <c r="F2535" i="5"/>
  <c r="F2536" i="5"/>
  <c r="F2537" i="5"/>
  <c r="F2538" i="5"/>
  <c r="F2539" i="5"/>
  <c r="F2540" i="5"/>
  <c r="F2541" i="5"/>
  <c r="F2542" i="5"/>
  <c r="F2543" i="5"/>
  <c r="F2544" i="5"/>
  <c r="F2545" i="5"/>
  <c r="F2546" i="5"/>
  <c r="F2547" i="5"/>
  <c r="F2548" i="5"/>
  <c r="F2549" i="5"/>
  <c r="F2550" i="5"/>
  <c r="F2551" i="5"/>
  <c r="F2552" i="5"/>
  <c r="F2553" i="5"/>
  <c r="F2554" i="5"/>
  <c r="F2555" i="5"/>
  <c r="F2556" i="5"/>
  <c r="F2557" i="5"/>
  <c r="F2558" i="5"/>
  <c r="F2559" i="5"/>
  <c r="F2560" i="5"/>
  <c r="F2561" i="5"/>
  <c r="F2562" i="5"/>
  <c r="F2563" i="5"/>
  <c r="F2564" i="5"/>
  <c r="F2565" i="5"/>
  <c r="F2566" i="5"/>
  <c r="F2567" i="5"/>
  <c r="F2568" i="5"/>
  <c r="F2569" i="5"/>
  <c r="F2570" i="5"/>
  <c r="F2571" i="5"/>
  <c r="F2572" i="5"/>
  <c r="F2573" i="5"/>
  <c r="F2574" i="5"/>
  <c r="F2575" i="5"/>
  <c r="F2576" i="5"/>
  <c r="F2577" i="5"/>
  <c r="F2578" i="5"/>
  <c r="F2579" i="5"/>
  <c r="F2580" i="5"/>
  <c r="F2581" i="5"/>
  <c r="F2582" i="5"/>
  <c r="F2583" i="5"/>
  <c r="F2584" i="5"/>
  <c r="F2585" i="5"/>
  <c r="F2586" i="5"/>
  <c r="F2587" i="5"/>
  <c r="F2588" i="5"/>
  <c r="F2589" i="5"/>
  <c r="F2590" i="5"/>
  <c r="F2591" i="5"/>
  <c r="F2592" i="5"/>
  <c r="F2593" i="5"/>
  <c r="F2594" i="5"/>
  <c r="F2595" i="5"/>
  <c r="F2596" i="5"/>
  <c r="F2597" i="5"/>
  <c r="F2598" i="5"/>
  <c r="F2599" i="5"/>
  <c r="F2600" i="5"/>
  <c r="F2601" i="5"/>
  <c r="F2602" i="5"/>
  <c r="F2603" i="5"/>
  <c r="F2604" i="5"/>
  <c r="F2605" i="5"/>
  <c r="F2606" i="5"/>
  <c r="F2607" i="5"/>
  <c r="F2608" i="5"/>
  <c r="F2609" i="5"/>
  <c r="F2610" i="5"/>
  <c r="F2611" i="5"/>
  <c r="F2612" i="5"/>
  <c r="F2613" i="5"/>
  <c r="F2614" i="5"/>
  <c r="F2615" i="5"/>
  <c r="F2616" i="5"/>
  <c r="F2617" i="5"/>
  <c r="F2618" i="5"/>
  <c r="F2619" i="5"/>
  <c r="F2620" i="5"/>
  <c r="F2621" i="5"/>
  <c r="F2622" i="5"/>
  <c r="F2623" i="5"/>
  <c r="F2624" i="5"/>
  <c r="F2625" i="5"/>
  <c r="F2626" i="5"/>
  <c r="F2627" i="5"/>
  <c r="F2628" i="5"/>
  <c r="F2629" i="5"/>
  <c r="F2630" i="5"/>
  <c r="F2631" i="5"/>
  <c r="F2632" i="5"/>
  <c r="F2633" i="5"/>
  <c r="F2634" i="5"/>
  <c r="F2635" i="5"/>
  <c r="F2636" i="5"/>
  <c r="F2637" i="5"/>
  <c r="F2638" i="5"/>
  <c r="F2639" i="5"/>
  <c r="F2640" i="5"/>
  <c r="F2641" i="5"/>
  <c r="F2642" i="5"/>
  <c r="F2643" i="5"/>
  <c r="F2644" i="5"/>
  <c r="F2645" i="5"/>
  <c r="F2646" i="5"/>
  <c r="F2647" i="5"/>
  <c r="F2648" i="5"/>
  <c r="F2649" i="5"/>
  <c r="F2650" i="5"/>
  <c r="F2651" i="5"/>
  <c r="F2652" i="5"/>
  <c r="F2653" i="5"/>
  <c r="F2654" i="5"/>
  <c r="F2655" i="5"/>
  <c r="F2656" i="5"/>
  <c r="F2657" i="5"/>
  <c r="F2658" i="5"/>
  <c r="F2659" i="5"/>
  <c r="F2660" i="5"/>
  <c r="F2661" i="5"/>
  <c r="F2662" i="5"/>
  <c r="F2663" i="5"/>
  <c r="F2664" i="5"/>
  <c r="F2665" i="5"/>
  <c r="F2666" i="5"/>
  <c r="F2667" i="5"/>
  <c r="F2668" i="5"/>
  <c r="F2669" i="5"/>
  <c r="F2670" i="5"/>
  <c r="F2671" i="5"/>
  <c r="F2672" i="5"/>
  <c r="F2673" i="5"/>
  <c r="F2674" i="5"/>
  <c r="F2675" i="5"/>
  <c r="F2676" i="5"/>
  <c r="F2677" i="5"/>
  <c r="F2678" i="5"/>
  <c r="F2679" i="5"/>
  <c r="F2680" i="5"/>
  <c r="F2681" i="5"/>
  <c r="F2682" i="5"/>
  <c r="F2683" i="5"/>
  <c r="F2684" i="5"/>
  <c r="F2685" i="5"/>
  <c r="F2686" i="5"/>
  <c r="F2687" i="5"/>
  <c r="F2688" i="5"/>
  <c r="F2689" i="5"/>
  <c r="F2690" i="5"/>
  <c r="F2691" i="5"/>
  <c r="F2692" i="5"/>
  <c r="F2693" i="5"/>
  <c r="F2694" i="5"/>
  <c r="F2695" i="5"/>
  <c r="F2696" i="5"/>
  <c r="F2697" i="5"/>
  <c r="F2698" i="5"/>
  <c r="F2699" i="5"/>
  <c r="F2700" i="5"/>
  <c r="F2701" i="5"/>
  <c r="F2702" i="5"/>
  <c r="F2703" i="5"/>
  <c r="F2704" i="5"/>
  <c r="F2705" i="5"/>
  <c r="F2706" i="5"/>
  <c r="F2707" i="5"/>
  <c r="F2708" i="5"/>
  <c r="F2709" i="5"/>
  <c r="F2710" i="5"/>
  <c r="F2711" i="5"/>
  <c r="F2712" i="5"/>
  <c r="F2713" i="5"/>
  <c r="F2714" i="5"/>
  <c r="F2715" i="5"/>
  <c r="F2716" i="5"/>
  <c r="F2717" i="5"/>
  <c r="F2718" i="5"/>
  <c r="F2719" i="5"/>
  <c r="F2720" i="5"/>
  <c r="F2721" i="5"/>
  <c r="F2722" i="5"/>
  <c r="F2723" i="5"/>
  <c r="F2724" i="5"/>
  <c r="F2725" i="5"/>
  <c r="F2726" i="5"/>
  <c r="F2727" i="5"/>
  <c r="F2728" i="5"/>
  <c r="F2729" i="5"/>
  <c r="F2730" i="5"/>
  <c r="F2731" i="5"/>
  <c r="F2732" i="5"/>
  <c r="F2733" i="5"/>
  <c r="F2734" i="5"/>
  <c r="F2735" i="5"/>
  <c r="F2736" i="5"/>
  <c r="F2737" i="5"/>
  <c r="F2738" i="5"/>
  <c r="F2739" i="5"/>
  <c r="F2740" i="5"/>
  <c r="F2741" i="5"/>
  <c r="F2742" i="5"/>
  <c r="F2743" i="5"/>
  <c r="F2744" i="5"/>
  <c r="F2745" i="5"/>
  <c r="F2746" i="5"/>
  <c r="F2747" i="5"/>
  <c r="F2748" i="5"/>
  <c r="F2749" i="5"/>
  <c r="F2750" i="5"/>
  <c r="F2751" i="5"/>
  <c r="F2752" i="5"/>
  <c r="F2753" i="5"/>
  <c r="F2754" i="5"/>
  <c r="F2755" i="5"/>
  <c r="F2756" i="5"/>
  <c r="F2757" i="5"/>
  <c r="F2758" i="5"/>
  <c r="F2759" i="5"/>
  <c r="F2760" i="5"/>
  <c r="F2761" i="5"/>
  <c r="F2762" i="5"/>
  <c r="F2763" i="5"/>
  <c r="F2764" i="5"/>
  <c r="F2765" i="5"/>
  <c r="F2766" i="5"/>
  <c r="F2767" i="5"/>
  <c r="F2768" i="5"/>
  <c r="F2769" i="5"/>
  <c r="F2770" i="5"/>
  <c r="F2771" i="5"/>
  <c r="F2772" i="5"/>
  <c r="F2773" i="5"/>
  <c r="F2774" i="5"/>
  <c r="F2775" i="5"/>
  <c r="F2776" i="5"/>
  <c r="F2777" i="5"/>
  <c r="F2778" i="5"/>
  <c r="F2779" i="5"/>
  <c r="F2780" i="5"/>
  <c r="F2781" i="5"/>
  <c r="F2782" i="5"/>
  <c r="F2783" i="5"/>
  <c r="F2784" i="5"/>
  <c r="F2785" i="5"/>
  <c r="F2786" i="5"/>
  <c r="F2787" i="5"/>
  <c r="F2788" i="5"/>
  <c r="F2789" i="5"/>
  <c r="F2790" i="5"/>
  <c r="F2791" i="5"/>
  <c r="F2792" i="5"/>
  <c r="F2793" i="5"/>
  <c r="F2794" i="5"/>
  <c r="F2795" i="5"/>
  <c r="F2796" i="5"/>
  <c r="F2797" i="5"/>
  <c r="F2798" i="5"/>
  <c r="F2799" i="5"/>
  <c r="F2800" i="5"/>
  <c r="F2801" i="5"/>
  <c r="F2802" i="5"/>
  <c r="F2803" i="5"/>
  <c r="F2804" i="5"/>
  <c r="F2805" i="5"/>
  <c r="F2806" i="5"/>
  <c r="F2807" i="5"/>
  <c r="F2808" i="5"/>
  <c r="F2809" i="5"/>
  <c r="F2810" i="5"/>
  <c r="F2811" i="5"/>
  <c r="F2812" i="5"/>
  <c r="F2813" i="5"/>
  <c r="F2814" i="5"/>
  <c r="F2815" i="5"/>
  <c r="F2816" i="5"/>
  <c r="F2817" i="5"/>
  <c r="F2818" i="5"/>
  <c r="F2819" i="5"/>
  <c r="F2820" i="5"/>
  <c r="F2821" i="5"/>
  <c r="F2822" i="5"/>
  <c r="F2823" i="5"/>
  <c r="F2824" i="5"/>
  <c r="F2825" i="5"/>
  <c r="F2826" i="5"/>
  <c r="F2827" i="5"/>
  <c r="F2828" i="5"/>
  <c r="F2829" i="5"/>
  <c r="F2830" i="5"/>
  <c r="F2831" i="5"/>
  <c r="F2832" i="5"/>
  <c r="F2833" i="5"/>
  <c r="F2834" i="5"/>
  <c r="F2835" i="5"/>
  <c r="F2836" i="5"/>
  <c r="F2837" i="5"/>
  <c r="F2838" i="5"/>
  <c r="F2839" i="5"/>
  <c r="F2840" i="5"/>
  <c r="F2841" i="5"/>
  <c r="F2842" i="5"/>
  <c r="F2843" i="5"/>
  <c r="F2844" i="5"/>
  <c r="F2845" i="5"/>
  <c r="F2846" i="5"/>
  <c r="F2847" i="5"/>
  <c r="F2848" i="5"/>
  <c r="F2849" i="5"/>
  <c r="F2850" i="5"/>
  <c r="F2851" i="5"/>
  <c r="F2852" i="5"/>
  <c r="F2853" i="5"/>
  <c r="F2854" i="5"/>
  <c r="F2855" i="5"/>
  <c r="F2856" i="5"/>
  <c r="F2857" i="5"/>
  <c r="F2858" i="5"/>
  <c r="F2859" i="5"/>
  <c r="F2860" i="5"/>
  <c r="F2861" i="5"/>
  <c r="F2862" i="5"/>
  <c r="F2863" i="5"/>
  <c r="F2864" i="5"/>
  <c r="F2865" i="5"/>
  <c r="F2866" i="5"/>
  <c r="F2867" i="5"/>
  <c r="F2868" i="5"/>
  <c r="F2869" i="5"/>
  <c r="F2870" i="5"/>
  <c r="F2871" i="5"/>
  <c r="F2872" i="5"/>
  <c r="F2873" i="5"/>
  <c r="F2874" i="5"/>
  <c r="F2875" i="5"/>
  <c r="F2876" i="5"/>
  <c r="F2877" i="5"/>
  <c r="F2878" i="5"/>
  <c r="F2879" i="5"/>
  <c r="F2880" i="5"/>
  <c r="F2881" i="5"/>
  <c r="F2882" i="5"/>
  <c r="F2883" i="5"/>
  <c r="F2884" i="5"/>
  <c r="F2885" i="5"/>
  <c r="F2886" i="5"/>
  <c r="F2887" i="5"/>
  <c r="F2888" i="5"/>
  <c r="F2889" i="5"/>
  <c r="F2890" i="5"/>
  <c r="F2891" i="5"/>
  <c r="F2892" i="5"/>
  <c r="F2893" i="5"/>
  <c r="F2894" i="5"/>
  <c r="F2895" i="5"/>
  <c r="F2896" i="5"/>
  <c r="F2897" i="5"/>
  <c r="F2898" i="5"/>
  <c r="F2899" i="5"/>
  <c r="F2900" i="5"/>
  <c r="F2901" i="5"/>
  <c r="F2902" i="5"/>
  <c r="F2903" i="5"/>
  <c r="F2904" i="5"/>
  <c r="F2905" i="5"/>
  <c r="F2906" i="5"/>
  <c r="F2907" i="5"/>
  <c r="F2908" i="5"/>
  <c r="F2909" i="5"/>
  <c r="F2910" i="5"/>
  <c r="F2911" i="5"/>
  <c r="F2912" i="5"/>
  <c r="F2913" i="5"/>
  <c r="F2914" i="5"/>
  <c r="F2915" i="5"/>
  <c r="F2916" i="5"/>
  <c r="F2917" i="5"/>
  <c r="F2918" i="5"/>
  <c r="F2919" i="5"/>
  <c r="F2920" i="5"/>
  <c r="F2921" i="5"/>
  <c r="F2922" i="5"/>
  <c r="F2923" i="5"/>
  <c r="F2924" i="5"/>
  <c r="F2925" i="5"/>
  <c r="F2926" i="5"/>
  <c r="F2927" i="5"/>
  <c r="F2928" i="5"/>
  <c r="F2929" i="5"/>
  <c r="F2930" i="5"/>
  <c r="F2931" i="5"/>
  <c r="F2932" i="5"/>
  <c r="F2933" i="5"/>
  <c r="F2934" i="5"/>
  <c r="F2935" i="5"/>
  <c r="F2936" i="5"/>
  <c r="F2937" i="5"/>
  <c r="F2938" i="5"/>
  <c r="F2939" i="5"/>
  <c r="F2940" i="5"/>
  <c r="F2941" i="5"/>
  <c r="F2942" i="5"/>
  <c r="F2943" i="5"/>
  <c r="F2944" i="5"/>
  <c r="F2945" i="5"/>
  <c r="F2946" i="5"/>
  <c r="F2947" i="5"/>
  <c r="F2948" i="5"/>
  <c r="F2949" i="5"/>
  <c r="F2950" i="5"/>
  <c r="F2951" i="5"/>
  <c r="F2952" i="5"/>
  <c r="F2953" i="5"/>
  <c r="F2954" i="5"/>
  <c r="F2955" i="5"/>
  <c r="F2956" i="5"/>
  <c r="F2957" i="5"/>
  <c r="F2958" i="5"/>
  <c r="F2959" i="5"/>
  <c r="F2960" i="5"/>
  <c r="F2961" i="5"/>
  <c r="F2962" i="5"/>
  <c r="F2963" i="5"/>
  <c r="F2964" i="5"/>
  <c r="F2965" i="5"/>
  <c r="F2966" i="5"/>
  <c r="F2967" i="5"/>
  <c r="F2968" i="5"/>
  <c r="F2969" i="5"/>
  <c r="F2970" i="5"/>
  <c r="F2971" i="5"/>
  <c r="F2972" i="5"/>
  <c r="F2973" i="5"/>
  <c r="F2974" i="5"/>
  <c r="F2975" i="5"/>
  <c r="F2976" i="5"/>
  <c r="F2977" i="5"/>
  <c r="F2978" i="5"/>
  <c r="F2979" i="5"/>
  <c r="F2980" i="5"/>
  <c r="F2981" i="5"/>
  <c r="F2982" i="5"/>
  <c r="F2983" i="5"/>
  <c r="F2984" i="5"/>
  <c r="F2985" i="5"/>
  <c r="F2986" i="5"/>
  <c r="F2987" i="5"/>
  <c r="F2988" i="5"/>
  <c r="F2989" i="5"/>
  <c r="F2990" i="5"/>
  <c r="F2991" i="5"/>
  <c r="F2992" i="5"/>
  <c r="F2993" i="5"/>
  <c r="F2994" i="5"/>
  <c r="F2995" i="5"/>
  <c r="F2996" i="5"/>
  <c r="F2997" i="5"/>
  <c r="F2998" i="5"/>
  <c r="F2999" i="5"/>
  <c r="F3000" i="5"/>
  <c r="F3001" i="5"/>
  <c r="F4" i="5"/>
  <c r="F3001" i="4"/>
  <c r="F3002" i="5"/>
  <c r="H3002" i="4"/>
  <c r="F3002" i="4"/>
  <c r="I9" i="1" l="1"/>
  <c r="I10" i="1"/>
  <c r="F5" i="3"/>
  <c r="H5" i="3" s="1"/>
  <c r="E5" i="2"/>
  <c r="H1860" i="1"/>
  <c r="K1860" i="1" s="1"/>
  <c r="L1860" i="1" s="1"/>
  <c r="H1858" i="1"/>
  <c r="K1858" i="1" s="1"/>
  <c r="L1858" i="1" s="1"/>
  <c r="H1856" i="1"/>
  <c r="K1856" i="1" s="1"/>
  <c r="L1856" i="1" s="1"/>
  <c r="H1854" i="1"/>
  <c r="K1854" i="1" s="1"/>
  <c r="L1854" i="1" s="1"/>
  <c r="H1852" i="1"/>
  <c r="K1852" i="1" s="1"/>
  <c r="L1852" i="1" s="1"/>
  <c r="H1850" i="1"/>
  <c r="K1850" i="1" s="1"/>
  <c r="L1850" i="1" s="1"/>
  <c r="H1848" i="1"/>
  <c r="K1848" i="1" s="1"/>
  <c r="L1848" i="1" s="1"/>
  <c r="H1846" i="1"/>
  <c r="K1846" i="1" s="1"/>
  <c r="L1846" i="1" s="1"/>
  <c r="H1844" i="1"/>
  <c r="K1844" i="1" s="1"/>
  <c r="L1844" i="1" s="1"/>
  <c r="H1842" i="1"/>
  <c r="K1842" i="1" s="1"/>
  <c r="L1842" i="1" s="1"/>
  <c r="H1840" i="1"/>
  <c r="K1840" i="1" s="1"/>
  <c r="L1840" i="1" s="1"/>
  <c r="H1838" i="1"/>
  <c r="K1838" i="1" s="1"/>
  <c r="L1838" i="1" s="1"/>
  <c r="H1836" i="1"/>
  <c r="K1836" i="1" s="1"/>
  <c r="L1836" i="1" s="1"/>
  <c r="H1834" i="1"/>
  <c r="K1834" i="1" s="1"/>
  <c r="L1834" i="1" s="1"/>
  <c r="H1832" i="1"/>
  <c r="K1832" i="1" s="1"/>
  <c r="L1832" i="1" s="1"/>
  <c r="H1830" i="1"/>
  <c r="K1830" i="1" s="1"/>
  <c r="L1830" i="1" s="1"/>
  <c r="H1828" i="1"/>
  <c r="K1828" i="1" s="1"/>
  <c r="L1828" i="1" s="1"/>
  <c r="H1826" i="1"/>
  <c r="K1826" i="1" s="1"/>
  <c r="L1826" i="1" s="1"/>
  <c r="H1824" i="1"/>
  <c r="K1824" i="1" s="1"/>
  <c r="L1824" i="1" s="1"/>
  <c r="H1822" i="1"/>
  <c r="K1822" i="1" s="1"/>
  <c r="L1822" i="1" s="1"/>
  <c r="H1820" i="1"/>
  <c r="K1820" i="1" s="1"/>
  <c r="L1820" i="1" s="1"/>
  <c r="H1818" i="1"/>
  <c r="K1818" i="1" s="1"/>
  <c r="L1818" i="1" s="1"/>
  <c r="H1816" i="1"/>
  <c r="K1816" i="1" s="1"/>
  <c r="L1816" i="1" s="1"/>
  <c r="H1814" i="1"/>
  <c r="K1814" i="1" s="1"/>
  <c r="L1814" i="1" s="1"/>
  <c r="H1812" i="1"/>
  <c r="K1812" i="1" s="1"/>
  <c r="L1812" i="1" s="1"/>
  <c r="H1810" i="1"/>
  <c r="K1810" i="1" s="1"/>
  <c r="L1810" i="1" s="1"/>
  <c r="H1808" i="1"/>
  <c r="K1808" i="1" s="1"/>
  <c r="L1808" i="1" s="1"/>
  <c r="H1806" i="1"/>
  <c r="K1806" i="1" s="1"/>
  <c r="L1806" i="1" s="1"/>
  <c r="H1804" i="1"/>
  <c r="K1804" i="1" s="1"/>
  <c r="L1804" i="1" s="1"/>
  <c r="H1802" i="1"/>
  <c r="K1802" i="1" s="1"/>
  <c r="L1802" i="1" s="1"/>
  <c r="H1800" i="1"/>
  <c r="K1800" i="1" s="1"/>
  <c r="L1800" i="1" s="1"/>
  <c r="H1798" i="1"/>
  <c r="K1798" i="1" s="1"/>
  <c r="L1798" i="1" s="1"/>
  <c r="H1796" i="1"/>
  <c r="K1796" i="1" s="1"/>
  <c r="L1796" i="1" s="1"/>
  <c r="H1794" i="1"/>
  <c r="K1794" i="1" s="1"/>
  <c r="L1794" i="1" s="1"/>
  <c r="H1792" i="1"/>
  <c r="K1792" i="1" s="1"/>
  <c r="L1792" i="1" s="1"/>
  <c r="H1790" i="1"/>
  <c r="K1790" i="1" s="1"/>
  <c r="L1790" i="1" s="1"/>
  <c r="H1788" i="1"/>
  <c r="K1788" i="1" s="1"/>
  <c r="L1788" i="1" s="1"/>
  <c r="H1786" i="1"/>
  <c r="K1786" i="1" s="1"/>
  <c r="L1786" i="1" s="1"/>
  <c r="H1784" i="1"/>
  <c r="K1784" i="1" s="1"/>
  <c r="L1784" i="1" s="1"/>
  <c r="H1782" i="1"/>
  <c r="K1782" i="1" s="1"/>
  <c r="L1782" i="1" s="1"/>
  <c r="H1780" i="1"/>
  <c r="K1780" i="1" s="1"/>
  <c r="L1780" i="1" s="1"/>
  <c r="H1778" i="1"/>
  <c r="K1778" i="1" s="1"/>
  <c r="L1778" i="1" s="1"/>
  <c r="H1776" i="1"/>
  <c r="K1776" i="1" s="1"/>
  <c r="L1776" i="1" s="1"/>
  <c r="H1774" i="1"/>
  <c r="K1774" i="1" s="1"/>
  <c r="L1774" i="1" s="1"/>
  <c r="H1772" i="1"/>
  <c r="K1772" i="1" s="1"/>
  <c r="L1772" i="1" s="1"/>
  <c r="H1770" i="1"/>
  <c r="K1770" i="1" s="1"/>
  <c r="L1770" i="1" s="1"/>
  <c r="H1768" i="1"/>
  <c r="K1768" i="1" s="1"/>
  <c r="L1768" i="1" s="1"/>
  <c r="H1766" i="1"/>
  <c r="K1766" i="1" s="1"/>
  <c r="L1766" i="1" s="1"/>
  <c r="H1764" i="1"/>
  <c r="K1764" i="1" s="1"/>
  <c r="L1764" i="1" s="1"/>
  <c r="H1762" i="1"/>
  <c r="K1762" i="1" s="1"/>
  <c r="L1762" i="1" s="1"/>
  <c r="H1760" i="1"/>
  <c r="K1760" i="1" s="1"/>
  <c r="L1760" i="1" s="1"/>
  <c r="H1758" i="1"/>
  <c r="K1758" i="1" s="1"/>
  <c r="L1758" i="1" s="1"/>
  <c r="H1756" i="1"/>
  <c r="K1756" i="1" s="1"/>
  <c r="L1756" i="1" s="1"/>
  <c r="H1754" i="1"/>
  <c r="K1754" i="1" s="1"/>
  <c r="L1754" i="1" s="1"/>
  <c r="H1752" i="1"/>
  <c r="K1752" i="1" s="1"/>
  <c r="L1752" i="1" s="1"/>
  <c r="H1750" i="1"/>
  <c r="K1750" i="1" s="1"/>
  <c r="L1750" i="1" s="1"/>
  <c r="H1748" i="1"/>
  <c r="K1748" i="1" s="1"/>
  <c r="L1748" i="1" s="1"/>
  <c r="H1746" i="1"/>
  <c r="K1746" i="1" s="1"/>
  <c r="L1746" i="1" s="1"/>
  <c r="H1744" i="1"/>
  <c r="K1744" i="1" s="1"/>
  <c r="L1744" i="1" s="1"/>
  <c r="H1742" i="1"/>
  <c r="K1742" i="1" s="1"/>
  <c r="L1742" i="1" s="1"/>
  <c r="H1740" i="1"/>
  <c r="K1740" i="1" s="1"/>
  <c r="L1740" i="1" s="1"/>
  <c r="H1738" i="1"/>
  <c r="K1738" i="1" s="1"/>
  <c r="L1738" i="1" s="1"/>
  <c r="H1736" i="1"/>
  <c r="K1736" i="1" s="1"/>
  <c r="L1736" i="1" s="1"/>
  <c r="H1734" i="1"/>
  <c r="K1734" i="1" s="1"/>
  <c r="L1734" i="1" s="1"/>
  <c r="H1732" i="1"/>
  <c r="K1732" i="1" s="1"/>
  <c r="L1732" i="1" s="1"/>
  <c r="H1730" i="1"/>
  <c r="K1730" i="1" s="1"/>
  <c r="L1730" i="1" s="1"/>
  <c r="H1728" i="1"/>
  <c r="K1728" i="1" s="1"/>
  <c r="L1728" i="1" s="1"/>
  <c r="H1726" i="1"/>
  <c r="K1726" i="1" s="1"/>
  <c r="L1726" i="1" s="1"/>
  <c r="H1724" i="1"/>
  <c r="K1724" i="1" s="1"/>
  <c r="L1724" i="1" s="1"/>
  <c r="H1722" i="1"/>
  <c r="K1722" i="1" s="1"/>
  <c r="L1722" i="1" s="1"/>
  <c r="H1720" i="1"/>
  <c r="K1720" i="1" s="1"/>
  <c r="L1720" i="1" s="1"/>
  <c r="H1718" i="1"/>
  <c r="K1718" i="1" s="1"/>
  <c r="L1718" i="1" s="1"/>
  <c r="H1716" i="1"/>
  <c r="K1716" i="1" s="1"/>
  <c r="L1716" i="1" s="1"/>
  <c r="H1714" i="1"/>
  <c r="K1714" i="1" s="1"/>
  <c r="L1714" i="1" s="1"/>
  <c r="H1712" i="1"/>
  <c r="K1712" i="1" s="1"/>
  <c r="L1712" i="1" s="1"/>
  <c r="H1710" i="1"/>
  <c r="K1710" i="1" s="1"/>
  <c r="L1710" i="1" s="1"/>
  <c r="H1708" i="1"/>
  <c r="K1708" i="1" s="1"/>
  <c r="L1708" i="1" s="1"/>
  <c r="H1706" i="1"/>
  <c r="K1706" i="1" s="1"/>
  <c r="L1706" i="1" s="1"/>
  <c r="H1704" i="1"/>
  <c r="K1704" i="1" s="1"/>
  <c r="L1704" i="1" s="1"/>
  <c r="H1702" i="1"/>
  <c r="K1702" i="1" s="1"/>
  <c r="L1702" i="1" s="1"/>
  <c r="H1700" i="1"/>
  <c r="K1700" i="1" s="1"/>
  <c r="L1700" i="1" s="1"/>
  <c r="H1698" i="1"/>
  <c r="K1698" i="1" s="1"/>
  <c r="L1698" i="1" s="1"/>
  <c r="H1696" i="1"/>
  <c r="K1696" i="1" s="1"/>
  <c r="L1696" i="1" s="1"/>
  <c r="H1694" i="1"/>
  <c r="K1694" i="1" s="1"/>
  <c r="L1694" i="1" s="1"/>
  <c r="H1692" i="1"/>
  <c r="K1692" i="1" s="1"/>
  <c r="L1692" i="1" s="1"/>
  <c r="H1690" i="1"/>
  <c r="K1690" i="1" s="1"/>
  <c r="L1690" i="1" s="1"/>
  <c r="H1688" i="1"/>
  <c r="K1688" i="1" s="1"/>
  <c r="L1688" i="1" s="1"/>
  <c r="H1686" i="1"/>
  <c r="K1686" i="1" s="1"/>
  <c r="L1686" i="1" s="1"/>
  <c r="H1684" i="1"/>
  <c r="K1684" i="1" s="1"/>
  <c r="L1684" i="1" s="1"/>
  <c r="H1682" i="1"/>
  <c r="K1682" i="1" s="1"/>
  <c r="L1682" i="1" s="1"/>
  <c r="H1680" i="1"/>
  <c r="K1680" i="1" s="1"/>
  <c r="L1680" i="1" s="1"/>
  <c r="H1678" i="1"/>
  <c r="K1678" i="1" s="1"/>
  <c r="L1678" i="1" s="1"/>
  <c r="H1676" i="1"/>
  <c r="K1676" i="1" s="1"/>
  <c r="L1676" i="1" s="1"/>
  <c r="H1674" i="1"/>
  <c r="K1674" i="1" s="1"/>
  <c r="L1674" i="1" s="1"/>
  <c r="H1672" i="1"/>
  <c r="K1672" i="1" s="1"/>
  <c r="L1672" i="1" s="1"/>
  <c r="H1670" i="1"/>
  <c r="K1670" i="1" s="1"/>
  <c r="L1670" i="1" s="1"/>
  <c r="H1668" i="1"/>
  <c r="K1668" i="1" s="1"/>
  <c r="L1668" i="1" s="1"/>
  <c r="H1666" i="1"/>
  <c r="K1666" i="1" s="1"/>
  <c r="L1666" i="1" s="1"/>
  <c r="H1664" i="1"/>
  <c r="K1664" i="1" s="1"/>
  <c r="L1664" i="1" s="1"/>
  <c r="H1662" i="1"/>
  <c r="K1662" i="1" s="1"/>
  <c r="L1662" i="1" s="1"/>
  <c r="H1660" i="1"/>
  <c r="K1660" i="1" s="1"/>
  <c r="L1660" i="1" s="1"/>
  <c r="H1658" i="1"/>
  <c r="K1658" i="1" s="1"/>
  <c r="L1658" i="1" s="1"/>
  <c r="H1656" i="1"/>
  <c r="K1656" i="1" s="1"/>
  <c r="L1656" i="1" s="1"/>
  <c r="H1654" i="1"/>
  <c r="K1654" i="1" s="1"/>
  <c r="L1654" i="1" s="1"/>
  <c r="H1652" i="1"/>
  <c r="K1652" i="1" s="1"/>
  <c r="L1652" i="1" s="1"/>
  <c r="H1650" i="1"/>
  <c r="K1650" i="1" s="1"/>
  <c r="L1650" i="1" s="1"/>
  <c r="H1648" i="1"/>
  <c r="K1648" i="1" s="1"/>
  <c r="L1648" i="1" s="1"/>
  <c r="H1646" i="1"/>
  <c r="K1646" i="1" s="1"/>
  <c r="L1646" i="1" s="1"/>
  <c r="H1644" i="1"/>
  <c r="K1644" i="1" s="1"/>
  <c r="L1644" i="1" s="1"/>
  <c r="H1642" i="1"/>
  <c r="K1642" i="1" s="1"/>
  <c r="L1642" i="1" s="1"/>
  <c r="H1640" i="1"/>
  <c r="K1640" i="1" s="1"/>
  <c r="L1640" i="1" s="1"/>
  <c r="H1638" i="1"/>
  <c r="K1638" i="1" s="1"/>
  <c r="L1638" i="1" s="1"/>
  <c r="H1636" i="1"/>
  <c r="K1636" i="1" s="1"/>
  <c r="L1636" i="1" s="1"/>
  <c r="H1634" i="1"/>
  <c r="K1634" i="1" s="1"/>
  <c r="L1634" i="1" s="1"/>
  <c r="H1632" i="1"/>
  <c r="K1632" i="1" s="1"/>
  <c r="L1632" i="1" s="1"/>
  <c r="H1630" i="1"/>
  <c r="K1630" i="1" s="1"/>
  <c r="L1630" i="1" s="1"/>
  <c r="H1628" i="1"/>
  <c r="K1628" i="1" s="1"/>
  <c r="L1628" i="1" s="1"/>
  <c r="H1626" i="1"/>
  <c r="K1626" i="1" s="1"/>
  <c r="L1626" i="1" s="1"/>
  <c r="H1624" i="1"/>
  <c r="K1624" i="1" s="1"/>
  <c r="L1624" i="1" s="1"/>
  <c r="H1622" i="1"/>
  <c r="K1622" i="1" s="1"/>
  <c r="L1622" i="1" s="1"/>
  <c r="H1620" i="1"/>
  <c r="K1620" i="1" s="1"/>
  <c r="L1620" i="1" s="1"/>
  <c r="H1618" i="1"/>
  <c r="K1618" i="1" s="1"/>
  <c r="L1618" i="1" s="1"/>
  <c r="H1616" i="1"/>
  <c r="K1616" i="1" s="1"/>
  <c r="L1616" i="1" s="1"/>
  <c r="H1614" i="1"/>
  <c r="K1614" i="1" s="1"/>
  <c r="L1614" i="1" s="1"/>
  <c r="H1612" i="1"/>
  <c r="K1612" i="1" s="1"/>
  <c r="L1612" i="1" s="1"/>
  <c r="H1610" i="1"/>
  <c r="K1610" i="1" s="1"/>
  <c r="L1610" i="1" s="1"/>
  <c r="H1608" i="1"/>
  <c r="K1608" i="1" s="1"/>
  <c r="L1608" i="1" s="1"/>
  <c r="H1606" i="1"/>
  <c r="K1606" i="1" s="1"/>
  <c r="L1606" i="1" s="1"/>
  <c r="H1604" i="1"/>
  <c r="K1604" i="1" s="1"/>
  <c r="L1604" i="1" s="1"/>
  <c r="H1602" i="1"/>
  <c r="K1602" i="1" s="1"/>
  <c r="L1602" i="1" s="1"/>
  <c r="H1600" i="1"/>
  <c r="K1600" i="1" s="1"/>
  <c r="L1600" i="1" s="1"/>
  <c r="H1598" i="1"/>
  <c r="K1598" i="1" s="1"/>
  <c r="L1598" i="1" s="1"/>
  <c r="H1596" i="1"/>
  <c r="K1596" i="1" s="1"/>
  <c r="L1596" i="1" s="1"/>
  <c r="H1594" i="1"/>
  <c r="K1594" i="1" s="1"/>
  <c r="L1594" i="1" s="1"/>
  <c r="H1592" i="1"/>
  <c r="K1592" i="1" s="1"/>
  <c r="L1592" i="1" s="1"/>
  <c r="H1590" i="1"/>
  <c r="K1590" i="1" s="1"/>
  <c r="L1590" i="1" s="1"/>
  <c r="H1588" i="1"/>
  <c r="K1588" i="1" s="1"/>
  <c r="L1588" i="1" s="1"/>
  <c r="H1586" i="1"/>
  <c r="K1586" i="1" s="1"/>
  <c r="L1586" i="1" s="1"/>
  <c r="H1584" i="1"/>
  <c r="K1584" i="1" s="1"/>
  <c r="L1584" i="1" s="1"/>
  <c r="H1582" i="1"/>
  <c r="K1582" i="1" s="1"/>
  <c r="L1582" i="1" s="1"/>
  <c r="H1580" i="1"/>
  <c r="K1580" i="1" s="1"/>
  <c r="L1580" i="1" s="1"/>
  <c r="H1578" i="1"/>
  <c r="K1578" i="1" s="1"/>
  <c r="L1578" i="1" s="1"/>
  <c r="H1576" i="1"/>
  <c r="K1576" i="1" s="1"/>
  <c r="L1576" i="1" s="1"/>
  <c r="H1574" i="1"/>
  <c r="K1574" i="1" s="1"/>
  <c r="L1574" i="1" s="1"/>
  <c r="H1572" i="1"/>
  <c r="K1572" i="1" s="1"/>
  <c r="L1572" i="1" s="1"/>
  <c r="H1570" i="1"/>
  <c r="K1570" i="1" s="1"/>
  <c r="L1570" i="1" s="1"/>
  <c r="H1568" i="1"/>
  <c r="K1568" i="1" s="1"/>
  <c r="L1568" i="1" s="1"/>
  <c r="H1566" i="1"/>
  <c r="K1566" i="1" s="1"/>
  <c r="L1566" i="1" s="1"/>
  <c r="H1564" i="1"/>
  <c r="K1564" i="1" s="1"/>
  <c r="L1564" i="1" s="1"/>
  <c r="H1562" i="1"/>
  <c r="K1562" i="1" s="1"/>
  <c r="L1562" i="1" s="1"/>
  <c r="H1560" i="1"/>
  <c r="K1560" i="1" s="1"/>
  <c r="L1560" i="1" s="1"/>
  <c r="H1558" i="1"/>
  <c r="K1558" i="1" s="1"/>
  <c r="L1558" i="1" s="1"/>
  <c r="H1556" i="1"/>
  <c r="K1556" i="1" s="1"/>
  <c r="L1556" i="1" s="1"/>
  <c r="H1554" i="1"/>
  <c r="K1554" i="1" s="1"/>
  <c r="L1554" i="1" s="1"/>
  <c r="H1552" i="1"/>
  <c r="K1552" i="1" s="1"/>
  <c r="L1552" i="1" s="1"/>
  <c r="H1550" i="1"/>
  <c r="K1550" i="1" s="1"/>
  <c r="L1550" i="1" s="1"/>
  <c r="H1548" i="1"/>
  <c r="K1548" i="1" s="1"/>
  <c r="L1548" i="1" s="1"/>
  <c r="H1546" i="1"/>
  <c r="K1546" i="1" s="1"/>
  <c r="L1546" i="1" s="1"/>
  <c r="H1544" i="1"/>
  <c r="K1544" i="1" s="1"/>
  <c r="L1544" i="1" s="1"/>
  <c r="H1542" i="1"/>
  <c r="K1542" i="1" s="1"/>
  <c r="L1542" i="1" s="1"/>
  <c r="H1540" i="1"/>
  <c r="K1540" i="1" s="1"/>
  <c r="L1540" i="1" s="1"/>
  <c r="H1538" i="1"/>
  <c r="K1538" i="1" s="1"/>
  <c r="L1538" i="1" s="1"/>
  <c r="H1536" i="1"/>
  <c r="K1536" i="1" s="1"/>
  <c r="L1536" i="1" s="1"/>
  <c r="H1534" i="1"/>
  <c r="K1534" i="1" s="1"/>
  <c r="L1534" i="1" s="1"/>
  <c r="H1532" i="1"/>
  <c r="K1532" i="1" s="1"/>
  <c r="L1532" i="1" s="1"/>
  <c r="H1530" i="1"/>
  <c r="K1530" i="1" s="1"/>
  <c r="L1530" i="1" s="1"/>
  <c r="H1528" i="1"/>
  <c r="K1528" i="1" s="1"/>
  <c r="L1528" i="1" s="1"/>
  <c r="H1526" i="1"/>
  <c r="K1526" i="1" s="1"/>
  <c r="L1526" i="1" s="1"/>
  <c r="H1524" i="1"/>
  <c r="K1524" i="1" s="1"/>
  <c r="L1524" i="1" s="1"/>
  <c r="H1522" i="1"/>
  <c r="K1522" i="1" s="1"/>
  <c r="L1522" i="1" s="1"/>
  <c r="H1520" i="1"/>
  <c r="K1520" i="1" s="1"/>
  <c r="L1520" i="1" s="1"/>
  <c r="H1518" i="1"/>
  <c r="K1518" i="1" s="1"/>
  <c r="L1518" i="1" s="1"/>
  <c r="H1516" i="1"/>
  <c r="K1516" i="1" s="1"/>
  <c r="L1516" i="1" s="1"/>
  <c r="H1514" i="1"/>
  <c r="K1514" i="1" s="1"/>
  <c r="L1514" i="1" s="1"/>
  <c r="H1512" i="1"/>
  <c r="K1512" i="1" s="1"/>
  <c r="L1512" i="1" s="1"/>
  <c r="H1510" i="1"/>
  <c r="K1510" i="1" s="1"/>
  <c r="L1510" i="1" s="1"/>
  <c r="H1508" i="1"/>
  <c r="K1508" i="1" s="1"/>
  <c r="L1508" i="1" s="1"/>
  <c r="H1506" i="1"/>
  <c r="K1506" i="1" s="1"/>
  <c r="L1506" i="1" s="1"/>
  <c r="H1504" i="1"/>
  <c r="K1504" i="1" s="1"/>
  <c r="L1504" i="1" s="1"/>
  <c r="H1502" i="1"/>
  <c r="K1502" i="1" s="1"/>
  <c r="L1502" i="1" s="1"/>
  <c r="H1500" i="1"/>
  <c r="K1500" i="1" s="1"/>
  <c r="L1500" i="1" s="1"/>
  <c r="H1498" i="1"/>
  <c r="K1498" i="1" s="1"/>
  <c r="L1498" i="1" s="1"/>
  <c r="H1496" i="1"/>
  <c r="K1496" i="1" s="1"/>
  <c r="L1496" i="1" s="1"/>
  <c r="H1494" i="1"/>
  <c r="K1494" i="1" s="1"/>
  <c r="L1494" i="1" s="1"/>
  <c r="H1492" i="1"/>
  <c r="K1492" i="1" s="1"/>
  <c r="L1492" i="1" s="1"/>
  <c r="H1490" i="1"/>
  <c r="K1490" i="1" s="1"/>
  <c r="L1490" i="1" s="1"/>
  <c r="H1488" i="1"/>
  <c r="K1488" i="1" s="1"/>
  <c r="L1488" i="1" s="1"/>
  <c r="H1486" i="1"/>
  <c r="K1486" i="1" s="1"/>
  <c r="L1486" i="1" s="1"/>
  <c r="H1484" i="1"/>
  <c r="K1484" i="1" s="1"/>
  <c r="L1484" i="1" s="1"/>
  <c r="H1482" i="1"/>
  <c r="K1482" i="1" s="1"/>
  <c r="L1482" i="1" s="1"/>
  <c r="H1480" i="1"/>
  <c r="K1480" i="1" s="1"/>
  <c r="L1480" i="1" s="1"/>
  <c r="H1478" i="1"/>
  <c r="K1478" i="1" s="1"/>
  <c r="L1478" i="1" s="1"/>
  <c r="H1476" i="1"/>
  <c r="K1476" i="1" s="1"/>
  <c r="L1476" i="1" s="1"/>
  <c r="H1474" i="1"/>
  <c r="K1474" i="1" s="1"/>
  <c r="L1474" i="1" s="1"/>
  <c r="H1472" i="1"/>
  <c r="K1472" i="1" s="1"/>
  <c r="L1472" i="1" s="1"/>
  <c r="H1470" i="1"/>
  <c r="K1470" i="1" s="1"/>
  <c r="L1470" i="1" s="1"/>
  <c r="H1468" i="1"/>
  <c r="K1468" i="1" s="1"/>
  <c r="L1468" i="1" s="1"/>
  <c r="H1466" i="1"/>
  <c r="K1466" i="1" s="1"/>
  <c r="L1466" i="1" s="1"/>
  <c r="H1464" i="1"/>
  <c r="K1464" i="1" s="1"/>
  <c r="L1464" i="1" s="1"/>
  <c r="H1462" i="1"/>
  <c r="K1462" i="1" s="1"/>
  <c r="L1462" i="1" s="1"/>
  <c r="H1460" i="1"/>
  <c r="K1460" i="1" s="1"/>
  <c r="L1460" i="1" s="1"/>
  <c r="H1458" i="1"/>
  <c r="K1458" i="1" s="1"/>
  <c r="L1458" i="1" s="1"/>
  <c r="H1456" i="1"/>
  <c r="K1456" i="1" s="1"/>
  <c r="L1456" i="1" s="1"/>
  <c r="H1454" i="1"/>
  <c r="K1454" i="1" s="1"/>
  <c r="L1454" i="1" s="1"/>
  <c r="H1452" i="1"/>
  <c r="K1452" i="1" s="1"/>
  <c r="L1452" i="1" s="1"/>
  <c r="H1450" i="1"/>
  <c r="K1450" i="1" s="1"/>
  <c r="L1450" i="1" s="1"/>
  <c r="H1448" i="1"/>
  <c r="K1448" i="1" s="1"/>
  <c r="L1448" i="1" s="1"/>
  <c r="H1446" i="1"/>
  <c r="K1446" i="1" s="1"/>
  <c r="L1446" i="1" s="1"/>
  <c r="H1444" i="1"/>
  <c r="K1444" i="1" s="1"/>
  <c r="L1444" i="1" s="1"/>
  <c r="H1442" i="1"/>
  <c r="K1442" i="1" s="1"/>
  <c r="L1442" i="1" s="1"/>
  <c r="H1440" i="1"/>
  <c r="K1440" i="1" s="1"/>
  <c r="L1440" i="1" s="1"/>
  <c r="H1438" i="1"/>
  <c r="K1438" i="1" s="1"/>
  <c r="L1438" i="1" s="1"/>
  <c r="H1436" i="1"/>
  <c r="K1436" i="1" s="1"/>
  <c r="L1436" i="1" s="1"/>
  <c r="H1434" i="1"/>
  <c r="K1434" i="1" s="1"/>
  <c r="L1434" i="1" s="1"/>
  <c r="H1432" i="1"/>
  <c r="K1432" i="1" s="1"/>
  <c r="L1432" i="1" s="1"/>
  <c r="H1430" i="1"/>
  <c r="K1430" i="1" s="1"/>
  <c r="L1430" i="1" s="1"/>
  <c r="H1428" i="1"/>
  <c r="K1428" i="1" s="1"/>
  <c r="L1428" i="1" s="1"/>
  <c r="H1426" i="1"/>
  <c r="K1426" i="1" s="1"/>
  <c r="L1426" i="1" s="1"/>
  <c r="H1424" i="1"/>
  <c r="K1424" i="1" s="1"/>
  <c r="L1424" i="1" s="1"/>
  <c r="H1422" i="1"/>
  <c r="K1422" i="1" s="1"/>
  <c r="L1422" i="1" s="1"/>
  <c r="H1420" i="1"/>
  <c r="K1420" i="1" s="1"/>
  <c r="L1420" i="1" s="1"/>
  <c r="H1418" i="1"/>
  <c r="K1418" i="1" s="1"/>
  <c r="L1418" i="1" s="1"/>
  <c r="H1416" i="1"/>
  <c r="K1416" i="1" s="1"/>
  <c r="L1416" i="1" s="1"/>
  <c r="H1414" i="1"/>
  <c r="K1414" i="1" s="1"/>
  <c r="L1414" i="1" s="1"/>
  <c r="H1412" i="1"/>
  <c r="K1412" i="1" s="1"/>
  <c r="L1412" i="1" s="1"/>
  <c r="H1410" i="1"/>
  <c r="K1410" i="1" s="1"/>
  <c r="L1410" i="1" s="1"/>
  <c r="H1408" i="1"/>
  <c r="K1408" i="1" s="1"/>
  <c r="L1408" i="1" s="1"/>
  <c r="H1406" i="1"/>
  <c r="K1406" i="1" s="1"/>
  <c r="L1406" i="1" s="1"/>
  <c r="H1404" i="1"/>
  <c r="K1404" i="1" s="1"/>
  <c r="L1404" i="1" s="1"/>
  <c r="H1402" i="1"/>
  <c r="K1402" i="1" s="1"/>
  <c r="L1402" i="1" s="1"/>
  <c r="H1400" i="1"/>
  <c r="K1400" i="1" s="1"/>
  <c r="L1400" i="1" s="1"/>
  <c r="H1398" i="1"/>
  <c r="K1398" i="1" s="1"/>
  <c r="L1398" i="1" s="1"/>
  <c r="H1396" i="1"/>
  <c r="K1396" i="1" s="1"/>
  <c r="L1396" i="1" s="1"/>
  <c r="H1394" i="1"/>
  <c r="K1394" i="1" s="1"/>
  <c r="L1394" i="1" s="1"/>
  <c r="H1392" i="1"/>
  <c r="K1392" i="1" s="1"/>
  <c r="L1392" i="1" s="1"/>
  <c r="H1390" i="1"/>
  <c r="K1390" i="1" s="1"/>
  <c r="L1390" i="1" s="1"/>
  <c r="H1388" i="1"/>
  <c r="K1388" i="1" s="1"/>
  <c r="L1388" i="1" s="1"/>
  <c r="H1386" i="1"/>
  <c r="K1386" i="1" s="1"/>
  <c r="L1386" i="1" s="1"/>
  <c r="H1384" i="1"/>
  <c r="K1384" i="1" s="1"/>
  <c r="L1384" i="1" s="1"/>
  <c r="H1382" i="1"/>
  <c r="K1382" i="1" s="1"/>
  <c r="L1382" i="1" s="1"/>
  <c r="H1380" i="1"/>
  <c r="K1380" i="1" s="1"/>
  <c r="L1380" i="1" s="1"/>
  <c r="H1378" i="1"/>
  <c r="K1378" i="1" s="1"/>
  <c r="L1378" i="1" s="1"/>
  <c r="H1376" i="1"/>
  <c r="K1376" i="1" s="1"/>
  <c r="L1376" i="1" s="1"/>
  <c r="H1374" i="1"/>
  <c r="K1374" i="1" s="1"/>
  <c r="L1374" i="1" s="1"/>
  <c r="H1372" i="1"/>
  <c r="K1372" i="1" s="1"/>
  <c r="L1372" i="1" s="1"/>
  <c r="H1370" i="1"/>
  <c r="K1370" i="1" s="1"/>
  <c r="L1370" i="1" s="1"/>
  <c r="H1368" i="1"/>
  <c r="K1368" i="1" s="1"/>
  <c r="L1368" i="1" s="1"/>
  <c r="H1366" i="1"/>
  <c r="K1366" i="1" s="1"/>
  <c r="L1366" i="1" s="1"/>
  <c r="H1364" i="1"/>
  <c r="K1364" i="1" s="1"/>
  <c r="L1364" i="1" s="1"/>
  <c r="H1362" i="1"/>
  <c r="K1362" i="1" s="1"/>
  <c r="L1362" i="1" s="1"/>
  <c r="H1360" i="1"/>
  <c r="K1360" i="1" s="1"/>
  <c r="L1360" i="1" s="1"/>
  <c r="H1358" i="1"/>
  <c r="K1358" i="1" s="1"/>
  <c r="L1358" i="1" s="1"/>
  <c r="H1356" i="1"/>
  <c r="K1356" i="1" s="1"/>
  <c r="L1356" i="1" s="1"/>
  <c r="H1354" i="1"/>
  <c r="K1354" i="1" s="1"/>
  <c r="L1354" i="1" s="1"/>
  <c r="H1352" i="1"/>
  <c r="K1352" i="1" s="1"/>
  <c r="L1352" i="1" s="1"/>
  <c r="H1350" i="1"/>
  <c r="K1350" i="1" s="1"/>
  <c r="L1350" i="1" s="1"/>
  <c r="H1348" i="1"/>
  <c r="K1348" i="1" s="1"/>
  <c r="L1348" i="1" s="1"/>
  <c r="H1346" i="1"/>
  <c r="K1346" i="1" s="1"/>
  <c r="L1346" i="1" s="1"/>
  <c r="H1344" i="1"/>
  <c r="K1344" i="1" s="1"/>
  <c r="L1344" i="1" s="1"/>
  <c r="H1342" i="1"/>
  <c r="K1342" i="1" s="1"/>
  <c r="L1342" i="1" s="1"/>
  <c r="H1340" i="1"/>
  <c r="K1340" i="1" s="1"/>
  <c r="L1340" i="1" s="1"/>
  <c r="H1338" i="1"/>
  <c r="K1338" i="1" s="1"/>
  <c r="L1338" i="1" s="1"/>
  <c r="H1336" i="1"/>
  <c r="K1336" i="1" s="1"/>
  <c r="L1336" i="1" s="1"/>
  <c r="H1334" i="1"/>
  <c r="K1334" i="1" s="1"/>
  <c r="L1334" i="1" s="1"/>
  <c r="H1332" i="1"/>
  <c r="K1332" i="1" s="1"/>
  <c r="L1332" i="1" s="1"/>
  <c r="H1330" i="1"/>
  <c r="K1330" i="1" s="1"/>
  <c r="L1330" i="1" s="1"/>
  <c r="H1328" i="1"/>
  <c r="K1328" i="1" s="1"/>
  <c r="L1328" i="1" s="1"/>
  <c r="H1326" i="1"/>
  <c r="K1326" i="1" s="1"/>
  <c r="L1326" i="1" s="1"/>
  <c r="H1324" i="1"/>
  <c r="K1324" i="1" s="1"/>
  <c r="L1324" i="1" s="1"/>
  <c r="H1322" i="1"/>
  <c r="K1322" i="1" s="1"/>
  <c r="L1322" i="1" s="1"/>
  <c r="H1320" i="1"/>
  <c r="K1320" i="1" s="1"/>
  <c r="L1320" i="1" s="1"/>
  <c r="H1318" i="1"/>
  <c r="K1318" i="1" s="1"/>
  <c r="L1318" i="1" s="1"/>
  <c r="H1316" i="1"/>
  <c r="K1316" i="1" s="1"/>
  <c r="L1316" i="1" s="1"/>
  <c r="H1314" i="1"/>
  <c r="K1314" i="1" s="1"/>
  <c r="L1314" i="1" s="1"/>
  <c r="H1312" i="1"/>
  <c r="K1312" i="1" s="1"/>
  <c r="L1312" i="1" s="1"/>
  <c r="H1310" i="1"/>
  <c r="K1310" i="1" s="1"/>
  <c r="L1310" i="1" s="1"/>
  <c r="H1308" i="1"/>
  <c r="K1308" i="1" s="1"/>
  <c r="L1308" i="1" s="1"/>
  <c r="H1306" i="1"/>
  <c r="K1306" i="1" s="1"/>
  <c r="L1306" i="1" s="1"/>
  <c r="H1304" i="1"/>
  <c r="K1304" i="1" s="1"/>
  <c r="L1304" i="1" s="1"/>
  <c r="H1302" i="1"/>
  <c r="K1302" i="1" s="1"/>
  <c r="L1302" i="1" s="1"/>
  <c r="H1300" i="1"/>
  <c r="K1300" i="1" s="1"/>
  <c r="L1300" i="1" s="1"/>
  <c r="H1298" i="1"/>
  <c r="K1298" i="1" s="1"/>
  <c r="L1298" i="1" s="1"/>
  <c r="H1296" i="1"/>
  <c r="K1296" i="1" s="1"/>
  <c r="L1296" i="1" s="1"/>
  <c r="H1294" i="1"/>
  <c r="K1294" i="1" s="1"/>
  <c r="L1294" i="1" s="1"/>
  <c r="H1292" i="1"/>
  <c r="K1292" i="1" s="1"/>
  <c r="L1292" i="1" s="1"/>
  <c r="H1290" i="1"/>
  <c r="K1290" i="1" s="1"/>
  <c r="L1290" i="1" s="1"/>
  <c r="H1288" i="1"/>
  <c r="K1288" i="1" s="1"/>
  <c r="L1288" i="1" s="1"/>
  <c r="H1286" i="1"/>
  <c r="K1286" i="1" s="1"/>
  <c r="L1286" i="1" s="1"/>
  <c r="H1284" i="1"/>
  <c r="K1284" i="1" s="1"/>
  <c r="L1284" i="1" s="1"/>
  <c r="H1282" i="1"/>
  <c r="K1282" i="1" s="1"/>
  <c r="L1282" i="1" s="1"/>
  <c r="H1280" i="1"/>
  <c r="K1280" i="1" s="1"/>
  <c r="L1280" i="1" s="1"/>
  <c r="H1278" i="1"/>
  <c r="K1278" i="1" s="1"/>
  <c r="L1278" i="1" s="1"/>
  <c r="H1276" i="1"/>
  <c r="K1276" i="1" s="1"/>
  <c r="L1276" i="1" s="1"/>
  <c r="H1274" i="1"/>
  <c r="K1274" i="1" s="1"/>
  <c r="L1274" i="1" s="1"/>
  <c r="H1272" i="1"/>
  <c r="K1272" i="1" s="1"/>
  <c r="L1272" i="1" s="1"/>
  <c r="H1270" i="1"/>
  <c r="K1270" i="1" s="1"/>
  <c r="L1270" i="1" s="1"/>
  <c r="H1268" i="1"/>
  <c r="K1268" i="1" s="1"/>
  <c r="L1268" i="1" s="1"/>
  <c r="H1266" i="1"/>
  <c r="K1266" i="1" s="1"/>
  <c r="L1266" i="1" s="1"/>
  <c r="H1264" i="1"/>
  <c r="K1264" i="1" s="1"/>
  <c r="L1264" i="1" s="1"/>
  <c r="H1262" i="1"/>
  <c r="K1262" i="1" s="1"/>
  <c r="L1262" i="1" s="1"/>
  <c r="H1260" i="1"/>
  <c r="K1260" i="1" s="1"/>
  <c r="L1260" i="1" s="1"/>
  <c r="H1258" i="1"/>
  <c r="K1258" i="1" s="1"/>
  <c r="L1258" i="1" s="1"/>
  <c r="H1256" i="1"/>
  <c r="K1256" i="1" s="1"/>
  <c r="L1256" i="1" s="1"/>
  <c r="H1254" i="1"/>
  <c r="K1254" i="1" s="1"/>
  <c r="L1254" i="1" s="1"/>
  <c r="H1252" i="1"/>
  <c r="K1252" i="1" s="1"/>
  <c r="L1252" i="1" s="1"/>
  <c r="H1250" i="1"/>
  <c r="K1250" i="1" s="1"/>
  <c r="L1250" i="1" s="1"/>
  <c r="H1248" i="1"/>
  <c r="K1248" i="1" s="1"/>
  <c r="L1248" i="1" s="1"/>
  <c r="H1246" i="1"/>
  <c r="K1246" i="1" s="1"/>
  <c r="L1246" i="1" s="1"/>
  <c r="H1244" i="1"/>
  <c r="K1244" i="1" s="1"/>
  <c r="L1244" i="1" s="1"/>
  <c r="H1242" i="1"/>
  <c r="K1242" i="1" s="1"/>
  <c r="L1242" i="1" s="1"/>
  <c r="H1240" i="1"/>
  <c r="K1240" i="1" s="1"/>
  <c r="L1240" i="1" s="1"/>
  <c r="H1238" i="1"/>
  <c r="K1238" i="1" s="1"/>
  <c r="L1238" i="1" s="1"/>
  <c r="H1236" i="1"/>
  <c r="K1236" i="1" s="1"/>
  <c r="L1236" i="1" s="1"/>
  <c r="H1234" i="1"/>
  <c r="K1234" i="1" s="1"/>
  <c r="L1234" i="1" s="1"/>
  <c r="H1232" i="1"/>
  <c r="K1232" i="1" s="1"/>
  <c r="L1232" i="1" s="1"/>
  <c r="H1230" i="1"/>
  <c r="K1230" i="1" s="1"/>
  <c r="L1230" i="1" s="1"/>
  <c r="H1228" i="1"/>
  <c r="K1228" i="1" s="1"/>
  <c r="L1228" i="1" s="1"/>
  <c r="H1226" i="1"/>
  <c r="K1226" i="1" s="1"/>
  <c r="L1226" i="1" s="1"/>
  <c r="H1224" i="1"/>
  <c r="K1224" i="1" s="1"/>
  <c r="L1224" i="1" s="1"/>
  <c r="H1222" i="1"/>
  <c r="K1222" i="1" s="1"/>
  <c r="L1222" i="1" s="1"/>
  <c r="H1220" i="1"/>
  <c r="K1220" i="1" s="1"/>
  <c r="L1220" i="1" s="1"/>
  <c r="H1218" i="1"/>
  <c r="K1218" i="1" s="1"/>
  <c r="L1218" i="1" s="1"/>
  <c r="H1216" i="1"/>
  <c r="K1216" i="1" s="1"/>
  <c r="L1216" i="1" s="1"/>
  <c r="H1214" i="1"/>
  <c r="K1214" i="1" s="1"/>
  <c r="L1214" i="1" s="1"/>
  <c r="H1212" i="1"/>
  <c r="K1212" i="1" s="1"/>
  <c r="L1212" i="1" s="1"/>
  <c r="H1210" i="1"/>
  <c r="K1210" i="1" s="1"/>
  <c r="L1210" i="1" s="1"/>
  <c r="H1208" i="1"/>
  <c r="K1208" i="1" s="1"/>
  <c r="L1208" i="1" s="1"/>
  <c r="H1206" i="1"/>
  <c r="K1206" i="1" s="1"/>
  <c r="L1206" i="1" s="1"/>
  <c r="H1204" i="1"/>
  <c r="K1204" i="1" s="1"/>
  <c r="L1204" i="1" s="1"/>
  <c r="H1202" i="1"/>
  <c r="K1202" i="1" s="1"/>
  <c r="L1202" i="1" s="1"/>
  <c r="H1200" i="1"/>
  <c r="K1200" i="1" s="1"/>
  <c r="L1200" i="1" s="1"/>
  <c r="H1198" i="1"/>
  <c r="K1198" i="1" s="1"/>
  <c r="L1198" i="1" s="1"/>
  <c r="H1196" i="1"/>
  <c r="K1196" i="1" s="1"/>
  <c r="L1196" i="1" s="1"/>
  <c r="H1194" i="1"/>
  <c r="K1194" i="1" s="1"/>
  <c r="L1194" i="1" s="1"/>
  <c r="H1192" i="1"/>
  <c r="K1192" i="1" s="1"/>
  <c r="L1192" i="1" s="1"/>
  <c r="H1190" i="1"/>
  <c r="K1190" i="1" s="1"/>
  <c r="L1190" i="1" s="1"/>
  <c r="H1188" i="1"/>
  <c r="K1188" i="1" s="1"/>
  <c r="L1188" i="1" s="1"/>
  <c r="H1186" i="1"/>
  <c r="K1186" i="1" s="1"/>
  <c r="L1186" i="1" s="1"/>
  <c r="H1184" i="1"/>
  <c r="K1184" i="1" s="1"/>
  <c r="L1184" i="1" s="1"/>
  <c r="H1182" i="1"/>
  <c r="K1182" i="1" s="1"/>
  <c r="L1182" i="1" s="1"/>
  <c r="H1180" i="1"/>
  <c r="K1180" i="1" s="1"/>
  <c r="L1180" i="1" s="1"/>
  <c r="H1178" i="1"/>
  <c r="K1178" i="1" s="1"/>
  <c r="L1178" i="1" s="1"/>
  <c r="H1176" i="1"/>
  <c r="K1176" i="1" s="1"/>
  <c r="L1176" i="1" s="1"/>
  <c r="H1174" i="1"/>
  <c r="K1174" i="1" s="1"/>
  <c r="L1174" i="1" s="1"/>
  <c r="H1172" i="1"/>
  <c r="K1172" i="1" s="1"/>
  <c r="L1172" i="1" s="1"/>
  <c r="H1170" i="1"/>
  <c r="K1170" i="1" s="1"/>
  <c r="L1170" i="1" s="1"/>
  <c r="H1168" i="1"/>
  <c r="K1168" i="1" s="1"/>
  <c r="L1168" i="1" s="1"/>
  <c r="H1166" i="1"/>
  <c r="K1166" i="1" s="1"/>
  <c r="L1166" i="1" s="1"/>
  <c r="H1164" i="1"/>
  <c r="K1164" i="1" s="1"/>
  <c r="L1164" i="1" s="1"/>
  <c r="H1162" i="1"/>
  <c r="K1162" i="1" s="1"/>
  <c r="L1162" i="1" s="1"/>
  <c r="H1160" i="1"/>
  <c r="K1160" i="1" s="1"/>
  <c r="L1160" i="1" s="1"/>
  <c r="H1158" i="1"/>
  <c r="K1158" i="1" s="1"/>
  <c r="L1158" i="1" s="1"/>
  <c r="H1156" i="1"/>
  <c r="K1156" i="1" s="1"/>
  <c r="L1156" i="1" s="1"/>
  <c r="H1154" i="1"/>
  <c r="K1154" i="1" s="1"/>
  <c r="L1154" i="1" s="1"/>
  <c r="H1152" i="1"/>
  <c r="K1152" i="1" s="1"/>
  <c r="L1152" i="1" s="1"/>
  <c r="H1150" i="1"/>
  <c r="K1150" i="1" s="1"/>
  <c r="L1150" i="1" s="1"/>
  <c r="H1148" i="1"/>
  <c r="K1148" i="1" s="1"/>
  <c r="L1148" i="1" s="1"/>
  <c r="H1146" i="1"/>
  <c r="K1146" i="1" s="1"/>
  <c r="L1146" i="1" s="1"/>
  <c r="H1144" i="1"/>
  <c r="K1144" i="1" s="1"/>
  <c r="L1144" i="1" s="1"/>
  <c r="H1142" i="1"/>
  <c r="K1142" i="1" s="1"/>
  <c r="L1142" i="1" s="1"/>
  <c r="H1140" i="1"/>
  <c r="K1140" i="1" s="1"/>
  <c r="L1140" i="1" s="1"/>
  <c r="H1138" i="1"/>
  <c r="K1138" i="1" s="1"/>
  <c r="L1138" i="1" s="1"/>
  <c r="H1136" i="1"/>
  <c r="K1136" i="1" s="1"/>
  <c r="L1136" i="1" s="1"/>
  <c r="H1134" i="1"/>
  <c r="K1134" i="1" s="1"/>
  <c r="L1134" i="1" s="1"/>
  <c r="H1132" i="1"/>
  <c r="K1132" i="1" s="1"/>
  <c r="L1132" i="1" s="1"/>
  <c r="H1130" i="1"/>
  <c r="K1130" i="1" s="1"/>
  <c r="L1130" i="1" s="1"/>
  <c r="H1128" i="1"/>
  <c r="K1128" i="1" s="1"/>
  <c r="L1128" i="1" s="1"/>
  <c r="H1126" i="1"/>
  <c r="K1126" i="1" s="1"/>
  <c r="L1126" i="1" s="1"/>
  <c r="H1124" i="1"/>
  <c r="K1124" i="1" s="1"/>
  <c r="L1124" i="1" s="1"/>
  <c r="H1122" i="1"/>
  <c r="K1122" i="1" s="1"/>
  <c r="L1122" i="1" s="1"/>
  <c r="H1120" i="1"/>
  <c r="K1120" i="1" s="1"/>
  <c r="L1120" i="1" s="1"/>
  <c r="H1118" i="1"/>
  <c r="K1118" i="1" s="1"/>
  <c r="L1118" i="1" s="1"/>
  <c r="H1116" i="1"/>
  <c r="K1116" i="1" s="1"/>
  <c r="L1116" i="1" s="1"/>
  <c r="H1114" i="1"/>
  <c r="K1114" i="1" s="1"/>
  <c r="L1114" i="1" s="1"/>
  <c r="H1112" i="1"/>
  <c r="K1112" i="1" s="1"/>
  <c r="L1112" i="1" s="1"/>
  <c r="H1110" i="1"/>
  <c r="K1110" i="1" s="1"/>
  <c r="L1110" i="1" s="1"/>
  <c r="H1108" i="1"/>
  <c r="K1108" i="1" s="1"/>
  <c r="L1108" i="1" s="1"/>
  <c r="H1106" i="1"/>
  <c r="K1106" i="1" s="1"/>
  <c r="L1106" i="1" s="1"/>
  <c r="H1104" i="1"/>
  <c r="K1104" i="1" s="1"/>
  <c r="L1104" i="1" s="1"/>
  <c r="H1102" i="1"/>
  <c r="K1102" i="1" s="1"/>
  <c r="L1102" i="1" s="1"/>
  <c r="H1100" i="1"/>
  <c r="K1100" i="1" s="1"/>
  <c r="L1100" i="1" s="1"/>
  <c r="H1098" i="1"/>
  <c r="K1098" i="1" s="1"/>
  <c r="L1098" i="1" s="1"/>
  <c r="H1096" i="1"/>
  <c r="K1096" i="1" s="1"/>
  <c r="L1096" i="1" s="1"/>
  <c r="H1094" i="1"/>
  <c r="K1094" i="1" s="1"/>
  <c r="L1094" i="1" s="1"/>
  <c r="H1092" i="1"/>
  <c r="K1092" i="1" s="1"/>
  <c r="L1092" i="1" s="1"/>
  <c r="H1090" i="1"/>
  <c r="K1090" i="1" s="1"/>
  <c r="L1090" i="1" s="1"/>
  <c r="H1088" i="1"/>
  <c r="K1088" i="1" s="1"/>
  <c r="L1088" i="1" s="1"/>
  <c r="H1086" i="1"/>
  <c r="K1086" i="1" s="1"/>
  <c r="L1086" i="1" s="1"/>
  <c r="H1084" i="1"/>
  <c r="K1084" i="1" s="1"/>
  <c r="L1084" i="1" s="1"/>
  <c r="H1082" i="1"/>
  <c r="K1082" i="1" s="1"/>
  <c r="L1082" i="1" s="1"/>
  <c r="H1080" i="1"/>
  <c r="K1080" i="1" s="1"/>
  <c r="L1080" i="1" s="1"/>
  <c r="H1078" i="1"/>
  <c r="K1078" i="1" s="1"/>
  <c r="L1078" i="1" s="1"/>
  <c r="H1076" i="1"/>
  <c r="K1076" i="1" s="1"/>
  <c r="L1076" i="1" s="1"/>
  <c r="H1074" i="1"/>
  <c r="K1074" i="1" s="1"/>
  <c r="L1074" i="1" s="1"/>
  <c r="H1072" i="1"/>
  <c r="K1072" i="1" s="1"/>
  <c r="L1072" i="1" s="1"/>
  <c r="H1070" i="1"/>
  <c r="K1070" i="1" s="1"/>
  <c r="L1070" i="1" s="1"/>
  <c r="H1068" i="1"/>
  <c r="K1068" i="1" s="1"/>
  <c r="L1068" i="1" s="1"/>
  <c r="H1066" i="1"/>
  <c r="K1066" i="1" s="1"/>
  <c r="L1066" i="1" s="1"/>
  <c r="H1064" i="1"/>
  <c r="K1064" i="1" s="1"/>
  <c r="L1064" i="1" s="1"/>
  <c r="H1062" i="1"/>
  <c r="K1062" i="1" s="1"/>
  <c r="L1062" i="1" s="1"/>
  <c r="H1060" i="1"/>
  <c r="K1060" i="1" s="1"/>
  <c r="L1060" i="1" s="1"/>
  <c r="H1058" i="1"/>
  <c r="K1058" i="1" s="1"/>
  <c r="L1058" i="1" s="1"/>
  <c r="H1056" i="1"/>
  <c r="K1056" i="1" s="1"/>
  <c r="L1056" i="1" s="1"/>
  <c r="H1054" i="1"/>
  <c r="K1054" i="1" s="1"/>
  <c r="L1054" i="1" s="1"/>
  <c r="H1052" i="1"/>
  <c r="K1052" i="1" s="1"/>
  <c r="L1052" i="1" s="1"/>
  <c r="H1050" i="1"/>
  <c r="K1050" i="1" s="1"/>
  <c r="L1050" i="1" s="1"/>
  <c r="H1048" i="1"/>
  <c r="K1048" i="1" s="1"/>
  <c r="L1048" i="1" s="1"/>
  <c r="H1046" i="1"/>
  <c r="K1046" i="1" s="1"/>
  <c r="L1046" i="1" s="1"/>
  <c r="H1044" i="1"/>
  <c r="K1044" i="1" s="1"/>
  <c r="L1044" i="1" s="1"/>
  <c r="H1042" i="1"/>
  <c r="K1042" i="1" s="1"/>
  <c r="L1042" i="1" s="1"/>
  <c r="H1040" i="1"/>
  <c r="K1040" i="1" s="1"/>
  <c r="L1040" i="1" s="1"/>
  <c r="H1038" i="1"/>
  <c r="K1038" i="1" s="1"/>
  <c r="L1038" i="1" s="1"/>
  <c r="H1036" i="1"/>
  <c r="K1036" i="1" s="1"/>
  <c r="L1036" i="1" s="1"/>
  <c r="H1034" i="1"/>
  <c r="K1034" i="1" s="1"/>
  <c r="L1034" i="1" s="1"/>
  <c r="H1032" i="1"/>
  <c r="K1032" i="1" s="1"/>
  <c r="L1032" i="1" s="1"/>
  <c r="H1030" i="1"/>
  <c r="K1030" i="1" s="1"/>
  <c r="L1030" i="1" s="1"/>
  <c r="H1028" i="1"/>
  <c r="K1028" i="1" s="1"/>
  <c r="L1028" i="1" s="1"/>
  <c r="H1026" i="1"/>
  <c r="K1026" i="1" s="1"/>
  <c r="L1026" i="1" s="1"/>
  <c r="H1024" i="1"/>
  <c r="K1024" i="1" s="1"/>
  <c r="L1024" i="1" s="1"/>
  <c r="H1022" i="1"/>
  <c r="K1022" i="1" s="1"/>
  <c r="L1022" i="1" s="1"/>
  <c r="H1020" i="1"/>
  <c r="K1020" i="1" s="1"/>
  <c r="L1020" i="1" s="1"/>
  <c r="H1018" i="1"/>
  <c r="K1018" i="1" s="1"/>
  <c r="L1018" i="1" s="1"/>
  <c r="H1016" i="1"/>
  <c r="K1016" i="1" s="1"/>
  <c r="L1016" i="1" s="1"/>
  <c r="H1014" i="1"/>
  <c r="K1014" i="1" s="1"/>
  <c r="L1014" i="1" s="1"/>
  <c r="H1012" i="1"/>
  <c r="K1012" i="1" s="1"/>
  <c r="L1012" i="1" s="1"/>
  <c r="H1010" i="1"/>
  <c r="K1010" i="1" s="1"/>
  <c r="L1010" i="1" s="1"/>
  <c r="H1008" i="1"/>
  <c r="K1008" i="1" s="1"/>
  <c r="L1008" i="1" s="1"/>
  <c r="H1006" i="1"/>
  <c r="K1006" i="1" s="1"/>
  <c r="L1006" i="1" s="1"/>
  <c r="H1004" i="1"/>
  <c r="K1004" i="1" s="1"/>
  <c r="L1004" i="1" s="1"/>
  <c r="H1002" i="1"/>
  <c r="K1002" i="1" s="1"/>
  <c r="L1002" i="1" s="1"/>
  <c r="H1000" i="1"/>
  <c r="K1000" i="1" s="1"/>
  <c r="L1000" i="1" s="1"/>
  <c r="H998" i="1"/>
  <c r="K998" i="1" s="1"/>
  <c r="L998" i="1" s="1"/>
  <c r="H996" i="1"/>
  <c r="K996" i="1" s="1"/>
  <c r="L996" i="1" s="1"/>
  <c r="H994" i="1"/>
  <c r="K994" i="1" s="1"/>
  <c r="L994" i="1" s="1"/>
  <c r="H992" i="1"/>
  <c r="K992" i="1" s="1"/>
  <c r="L992" i="1" s="1"/>
  <c r="H990" i="1"/>
  <c r="K990" i="1" s="1"/>
  <c r="L990" i="1" s="1"/>
  <c r="H988" i="1"/>
  <c r="K988" i="1" s="1"/>
  <c r="L988" i="1" s="1"/>
  <c r="H986" i="1"/>
  <c r="K986" i="1" s="1"/>
  <c r="L986" i="1" s="1"/>
  <c r="H984" i="1"/>
  <c r="K984" i="1" s="1"/>
  <c r="L984" i="1" s="1"/>
  <c r="H982" i="1"/>
  <c r="K982" i="1" s="1"/>
  <c r="L982" i="1" s="1"/>
  <c r="H980" i="1"/>
  <c r="K980" i="1" s="1"/>
  <c r="L980" i="1" s="1"/>
  <c r="H978" i="1"/>
  <c r="K978" i="1" s="1"/>
  <c r="L978" i="1" s="1"/>
  <c r="H976" i="1"/>
  <c r="K976" i="1" s="1"/>
  <c r="L976" i="1" s="1"/>
  <c r="H974" i="1"/>
  <c r="K974" i="1" s="1"/>
  <c r="L974" i="1" s="1"/>
  <c r="H972" i="1"/>
  <c r="K972" i="1" s="1"/>
  <c r="L972" i="1" s="1"/>
  <c r="H970" i="1"/>
  <c r="K970" i="1" s="1"/>
  <c r="L970" i="1" s="1"/>
  <c r="H968" i="1"/>
  <c r="K968" i="1" s="1"/>
  <c r="L968" i="1" s="1"/>
  <c r="H966" i="1"/>
  <c r="K966" i="1" s="1"/>
  <c r="L966" i="1" s="1"/>
  <c r="H964" i="1"/>
  <c r="K964" i="1" s="1"/>
  <c r="L964" i="1" s="1"/>
  <c r="H962" i="1"/>
  <c r="K962" i="1" s="1"/>
  <c r="L962" i="1" s="1"/>
  <c r="H960" i="1"/>
  <c r="K960" i="1" s="1"/>
  <c r="L960" i="1" s="1"/>
  <c r="H958" i="1"/>
  <c r="K958" i="1" s="1"/>
  <c r="L958" i="1" s="1"/>
  <c r="H956" i="1"/>
  <c r="K956" i="1" s="1"/>
  <c r="L956" i="1" s="1"/>
  <c r="H954" i="1"/>
  <c r="K954" i="1" s="1"/>
  <c r="L954" i="1" s="1"/>
  <c r="H952" i="1"/>
  <c r="K952" i="1" s="1"/>
  <c r="L952" i="1" s="1"/>
  <c r="H950" i="1"/>
  <c r="K950" i="1" s="1"/>
  <c r="L950" i="1" s="1"/>
  <c r="H948" i="1"/>
  <c r="K948" i="1" s="1"/>
  <c r="L948" i="1" s="1"/>
  <c r="H946" i="1"/>
  <c r="K946" i="1" s="1"/>
  <c r="L946" i="1" s="1"/>
  <c r="H944" i="1"/>
  <c r="K944" i="1" s="1"/>
  <c r="L944" i="1" s="1"/>
  <c r="H942" i="1"/>
  <c r="K942" i="1" s="1"/>
  <c r="L942" i="1" s="1"/>
  <c r="H940" i="1"/>
  <c r="K940" i="1" s="1"/>
  <c r="L940" i="1" s="1"/>
  <c r="H938" i="1"/>
  <c r="K938" i="1" s="1"/>
  <c r="L938" i="1" s="1"/>
  <c r="H936" i="1"/>
  <c r="K936" i="1" s="1"/>
  <c r="L936" i="1" s="1"/>
  <c r="H934" i="1"/>
  <c r="K934" i="1" s="1"/>
  <c r="L934" i="1" s="1"/>
  <c r="H932" i="1"/>
  <c r="K932" i="1" s="1"/>
  <c r="L932" i="1" s="1"/>
  <c r="H930" i="1"/>
  <c r="K930" i="1" s="1"/>
  <c r="L930" i="1" s="1"/>
  <c r="H928" i="1"/>
  <c r="K928" i="1" s="1"/>
  <c r="L928" i="1" s="1"/>
  <c r="H926" i="1"/>
  <c r="K926" i="1" s="1"/>
  <c r="L926" i="1" s="1"/>
  <c r="H924" i="1"/>
  <c r="K924" i="1" s="1"/>
  <c r="L924" i="1" s="1"/>
  <c r="H922" i="1"/>
  <c r="K922" i="1" s="1"/>
  <c r="L922" i="1" s="1"/>
  <c r="H920" i="1"/>
  <c r="K920" i="1" s="1"/>
  <c r="L920" i="1" s="1"/>
  <c r="H918" i="1"/>
  <c r="K918" i="1" s="1"/>
  <c r="L918" i="1" s="1"/>
  <c r="H916" i="1"/>
  <c r="K916" i="1" s="1"/>
  <c r="L916" i="1" s="1"/>
  <c r="H914" i="1"/>
  <c r="K914" i="1" s="1"/>
  <c r="L914" i="1" s="1"/>
  <c r="H912" i="1"/>
  <c r="K912" i="1" s="1"/>
  <c r="L912" i="1" s="1"/>
  <c r="H910" i="1"/>
  <c r="K910" i="1" s="1"/>
  <c r="L910" i="1" s="1"/>
  <c r="H908" i="1"/>
  <c r="K908" i="1" s="1"/>
  <c r="L908" i="1" s="1"/>
  <c r="H906" i="1"/>
  <c r="K906" i="1" s="1"/>
  <c r="L906" i="1" s="1"/>
  <c r="H904" i="1"/>
  <c r="K904" i="1" s="1"/>
  <c r="L904" i="1" s="1"/>
  <c r="H902" i="1"/>
  <c r="K902" i="1" s="1"/>
  <c r="L902" i="1" s="1"/>
  <c r="H900" i="1"/>
  <c r="K900" i="1" s="1"/>
  <c r="L900" i="1" s="1"/>
  <c r="H898" i="1"/>
  <c r="K898" i="1" s="1"/>
  <c r="L898" i="1" s="1"/>
  <c r="H896" i="1"/>
  <c r="K896" i="1" s="1"/>
  <c r="L896" i="1" s="1"/>
  <c r="H894" i="1"/>
  <c r="K894" i="1" s="1"/>
  <c r="L894" i="1" s="1"/>
  <c r="H892" i="1"/>
  <c r="K892" i="1" s="1"/>
  <c r="L892" i="1" s="1"/>
  <c r="H890" i="1"/>
  <c r="K890" i="1" s="1"/>
  <c r="L890" i="1" s="1"/>
  <c r="H888" i="1"/>
  <c r="K888" i="1" s="1"/>
  <c r="L888" i="1" s="1"/>
  <c r="H886" i="1"/>
  <c r="K886" i="1" s="1"/>
  <c r="L886" i="1" s="1"/>
  <c r="H884" i="1"/>
  <c r="K884" i="1" s="1"/>
  <c r="L884" i="1" s="1"/>
  <c r="H882" i="1"/>
  <c r="K882" i="1" s="1"/>
  <c r="L882" i="1" s="1"/>
  <c r="H880" i="1"/>
  <c r="K880" i="1" s="1"/>
  <c r="L880" i="1" s="1"/>
  <c r="H878" i="1"/>
  <c r="K878" i="1" s="1"/>
  <c r="L878" i="1" s="1"/>
  <c r="H876" i="1"/>
  <c r="K876" i="1" s="1"/>
  <c r="L876" i="1" s="1"/>
  <c r="H874" i="1"/>
  <c r="K874" i="1" s="1"/>
  <c r="L874" i="1" s="1"/>
  <c r="H872" i="1"/>
  <c r="K872" i="1" s="1"/>
  <c r="L872" i="1" s="1"/>
  <c r="H870" i="1"/>
  <c r="K870" i="1" s="1"/>
  <c r="L870" i="1" s="1"/>
  <c r="H868" i="1"/>
  <c r="K868" i="1" s="1"/>
  <c r="L868" i="1" s="1"/>
  <c r="H866" i="1"/>
  <c r="K866" i="1" s="1"/>
  <c r="L866" i="1" s="1"/>
  <c r="H864" i="1"/>
  <c r="K864" i="1" s="1"/>
  <c r="L864" i="1" s="1"/>
  <c r="H862" i="1"/>
  <c r="K862" i="1" s="1"/>
  <c r="L862" i="1" s="1"/>
  <c r="H860" i="1"/>
  <c r="K860" i="1" s="1"/>
  <c r="L860" i="1" s="1"/>
  <c r="H858" i="1"/>
  <c r="K858" i="1" s="1"/>
  <c r="L858" i="1" s="1"/>
  <c r="H856" i="1"/>
  <c r="K856" i="1" s="1"/>
  <c r="L856" i="1" s="1"/>
  <c r="H854" i="1"/>
  <c r="K854" i="1" s="1"/>
  <c r="L854" i="1" s="1"/>
  <c r="H852" i="1"/>
  <c r="K852" i="1" s="1"/>
  <c r="L852" i="1" s="1"/>
  <c r="H850" i="1"/>
  <c r="K850" i="1" s="1"/>
  <c r="L850" i="1" s="1"/>
  <c r="H848" i="1"/>
  <c r="K848" i="1" s="1"/>
  <c r="L848" i="1" s="1"/>
  <c r="H846" i="1"/>
  <c r="K846" i="1" s="1"/>
  <c r="L846" i="1" s="1"/>
  <c r="H844" i="1"/>
  <c r="K844" i="1" s="1"/>
  <c r="L844" i="1" s="1"/>
  <c r="H842" i="1"/>
  <c r="K842" i="1" s="1"/>
  <c r="L842" i="1" s="1"/>
  <c r="H840" i="1"/>
  <c r="K840" i="1" s="1"/>
  <c r="L840" i="1" s="1"/>
  <c r="H838" i="1"/>
  <c r="K838" i="1" s="1"/>
  <c r="L838" i="1" s="1"/>
  <c r="H836" i="1"/>
  <c r="K836" i="1" s="1"/>
  <c r="L836" i="1" s="1"/>
  <c r="H834" i="1"/>
  <c r="K834" i="1" s="1"/>
  <c r="L834" i="1" s="1"/>
  <c r="H832" i="1"/>
  <c r="K832" i="1" s="1"/>
  <c r="L832" i="1" s="1"/>
  <c r="H830" i="1"/>
  <c r="K830" i="1" s="1"/>
  <c r="L830" i="1" s="1"/>
  <c r="H828" i="1"/>
  <c r="K828" i="1" s="1"/>
  <c r="L828" i="1" s="1"/>
  <c r="H826" i="1"/>
  <c r="K826" i="1" s="1"/>
  <c r="L826" i="1" s="1"/>
  <c r="H824" i="1"/>
  <c r="K824" i="1" s="1"/>
  <c r="L824" i="1" s="1"/>
  <c r="H822" i="1"/>
  <c r="K822" i="1" s="1"/>
  <c r="L822" i="1" s="1"/>
  <c r="H820" i="1"/>
  <c r="K820" i="1" s="1"/>
  <c r="L820" i="1" s="1"/>
  <c r="H818" i="1"/>
  <c r="K818" i="1" s="1"/>
  <c r="L818" i="1" s="1"/>
  <c r="H816" i="1"/>
  <c r="K816" i="1" s="1"/>
  <c r="L816" i="1" s="1"/>
  <c r="H814" i="1"/>
  <c r="K814" i="1" s="1"/>
  <c r="L814" i="1" s="1"/>
  <c r="H812" i="1"/>
  <c r="K812" i="1" s="1"/>
  <c r="L812" i="1" s="1"/>
  <c r="H810" i="1"/>
  <c r="K810" i="1" s="1"/>
  <c r="L810" i="1" s="1"/>
  <c r="H808" i="1"/>
  <c r="K808" i="1" s="1"/>
  <c r="L808" i="1" s="1"/>
  <c r="H806" i="1"/>
  <c r="K806" i="1" s="1"/>
  <c r="L806" i="1" s="1"/>
  <c r="H804" i="1"/>
  <c r="K804" i="1" s="1"/>
  <c r="L804" i="1" s="1"/>
  <c r="H802" i="1"/>
  <c r="K802" i="1" s="1"/>
  <c r="L802" i="1" s="1"/>
  <c r="H800" i="1"/>
  <c r="K800" i="1" s="1"/>
  <c r="L800" i="1" s="1"/>
  <c r="H798" i="1"/>
  <c r="K798" i="1" s="1"/>
  <c r="L798" i="1" s="1"/>
  <c r="H796" i="1"/>
  <c r="K796" i="1" s="1"/>
  <c r="L796" i="1" s="1"/>
  <c r="H794" i="1"/>
  <c r="K794" i="1" s="1"/>
  <c r="L794" i="1" s="1"/>
  <c r="H792" i="1"/>
  <c r="K792" i="1" s="1"/>
  <c r="L792" i="1" s="1"/>
  <c r="H790" i="1"/>
  <c r="K790" i="1" s="1"/>
  <c r="L790" i="1" s="1"/>
  <c r="H788" i="1"/>
  <c r="K788" i="1" s="1"/>
  <c r="L788" i="1" s="1"/>
  <c r="H786" i="1"/>
  <c r="K786" i="1" s="1"/>
  <c r="L786" i="1" s="1"/>
  <c r="H784" i="1"/>
  <c r="K784" i="1" s="1"/>
  <c r="L784" i="1" s="1"/>
  <c r="H782" i="1"/>
  <c r="K782" i="1" s="1"/>
  <c r="L782" i="1" s="1"/>
  <c r="H780" i="1"/>
  <c r="K780" i="1" s="1"/>
  <c r="L780" i="1" s="1"/>
  <c r="H778" i="1"/>
  <c r="K778" i="1" s="1"/>
  <c r="L778" i="1" s="1"/>
  <c r="H776" i="1"/>
  <c r="K776" i="1" s="1"/>
  <c r="L776" i="1" s="1"/>
  <c r="H774" i="1"/>
  <c r="K774" i="1" s="1"/>
  <c r="L774" i="1" s="1"/>
  <c r="H772" i="1"/>
  <c r="K772" i="1" s="1"/>
  <c r="L772" i="1" s="1"/>
  <c r="H770" i="1"/>
  <c r="K770" i="1" s="1"/>
  <c r="L770" i="1" s="1"/>
  <c r="H768" i="1"/>
  <c r="K768" i="1" s="1"/>
  <c r="L768" i="1" s="1"/>
  <c r="H766" i="1"/>
  <c r="K766" i="1" s="1"/>
  <c r="L766" i="1" s="1"/>
  <c r="H764" i="1"/>
  <c r="K764" i="1" s="1"/>
  <c r="L764" i="1" s="1"/>
  <c r="H762" i="1"/>
  <c r="K762" i="1" s="1"/>
  <c r="L762" i="1" s="1"/>
  <c r="H760" i="1"/>
  <c r="K760" i="1" s="1"/>
  <c r="L760" i="1" s="1"/>
  <c r="H758" i="1"/>
  <c r="K758" i="1" s="1"/>
  <c r="L758" i="1" s="1"/>
  <c r="H756" i="1"/>
  <c r="K756" i="1" s="1"/>
  <c r="L756" i="1" s="1"/>
  <c r="H754" i="1"/>
  <c r="K754" i="1" s="1"/>
  <c r="L754" i="1" s="1"/>
  <c r="H752" i="1"/>
  <c r="K752" i="1" s="1"/>
  <c r="L752" i="1" s="1"/>
  <c r="H750" i="1"/>
  <c r="K750" i="1" s="1"/>
  <c r="L750" i="1" s="1"/>
  <c r="H748" i="1"/>
  <c r="K748" i="1" s="1"/>
  <c r="L748" i="1" s="1"/>
  <c r="H746" i="1"/>
  <c r="K746" i="1" s="1"/>
  <c r="L746" i="1" s="1"/>
  <c r="H744" i="1"/>
  <c r="K744" i="1" s="1"/>
  <c r="L744" i="1" s="1"/>
  <c r="H742" i="1"/>
  <c r="K742" i="1" s="1"/>
  <c r="L742" i="1" s="1"/>
  <c r="H740" i="1"/>
  <c r="K740" i="1" s="1"/>
  <c r="L740" i="1" s="1"/>
  <c r="H738" i="1"/>
  <c r="K738" i="1" s="1"/>
  <c r="L738" i="1" s="1"/>
  <c r="H736" i="1"/>
  <c r="K736" i="1" s="1"/>
  <c r="L736" i="1" s="1"/>
  <c r="H734" i="1"/>
  <c r="K734" i="1" s="1"/>
  <c r="L734" i="1" s="1"/>
  <c r="H732" i="1"/>
  <c r="K732" i="1" s="1"/>
  <c r="L732" i="1" s="1"/>
  <c r="H730" i="1"/>
  <c r="K730" i="1" s="1"/>
  <c r="L730" i="1" s="1"/>
  <c r="H728" i="1"/>
  <c r="K728" i="1" s="1"/>
  <c r="L728" i="1" s="1"/>
  <c r="H726" i="1"/>
  <c r="K726" i="1" s="1"/>
  <c r="L726" i="1" s="1"/>
  <c r="H724" i="1"/>
  <c r="K724" i="1" s="1"/>
  <c r="L724" i="1" s="1"/>
  <c r="H722" i="1"/>
  <c r="K722" i="1" s="1"/>
  <c r="L722" i="1" s="1"/>
  <c r="H720" i="1"/>
  <c r="K720" i="1" s="1"/>
  <c r="L720" i="1" s="1"/>
  <c r="H718" i="1"/>
  <c r="K718" i="1" s="1"/>
  <c r="L718" i="1" s="1"/>
  <c r="H716" i="1"/>
  <c r="K716" i="1" s="1"/>
  <c r="L716" i="1" s="1"/>
  <c r="H714" i="1"/>
  <c r="K714" i="1" s="1"/>
  <c r="L714" i="1" s="1"/>
  <c r="H712" i="1"/>
  <c r="K712" i="1" s="1"/>
  <c r="L712" i="1" s="1"/>
  <c r="H710" i="1"/>
  <c r="K710" i="1" s="1"/>
  <c r="L710" i="1" s="1"/>
  <c r="H708" i="1"/>
  <c r="K708" i="1" s="1"/>
  <c r="L708" i="1" s="1"/>
  <c r="H706" i="1"/>
  <c r="K706" i="1" s="1"/>
  <c r="L706" i="1" s="1"/>
  <c r="H704" i="1"/>
  <c r="K704" i="1" s="1"/>
  <c r="L704" i="1" s="1"/>
  <c r="H702" i="1"/>
  <c r="K702" i="1" s="1"/>
  <c r="L702" i="1" s="1"/>
  <c r="H700" i="1"/>
  <c r="K700" i="1" s="1"/>
  <c r="L700" i="1" s="1"/>
  <c r="H698" i="1"/>
  <c r="K698" i="1" s="1"/>
  <c r="L698" i="1" s="1"/>
  <c r="H696" i="1"/>
  <c r="K696" i="1" s="1"/>
  <c r="L696" i="1" s="1"/>
  <c r="H694" i="1"/>
  <c r="K694" i="1" s="1"/>
  <c r="L694" i="1" s="1"/>
  <c r="H692" i="1"/>
  <c r="K692" i="1" s="1"/>
  <c r="L692" i="1" s="1"/>
  <c r="H690" i="1"/>
  <c r="K690" i="1" s="1"/>
  <c r="L690" i="1" s="1"/>
  <c r="H688" i="1"/>
  <c r="K688" i="1" s="1"/>
  <c r="L688" i="1" s="1"/>
  <c r="H686" i="1"/>
  <c r="K686" i="1" s="1"/>
  <c r="L686" i="1" s="1"/>
  <c r="H684" i="1"/>
  <c r="K684" i="1" s="1"/>
  <c r="L684" i="1" s="1"/>
  <c r="H682" i="1"/>
  <c r="K682" i="1" s="1"/>
  <c r="L682" i="1" s="1"/>
  <c r="H680" i="1"/>
  <c r="K680" i="1" s="1"/>
  <c r="L680" i="1" s="1"/>
  <c r="H678" i="1"/>
  <c r="K678" i="1" s="1"/>
  <c r="L678" i="1" s="1"/>
  <c r="H676" i="1"/>
  <c r="K676" i="1" s="1"/>
  <c r="L676" i="1" s="1"/>
  <c r="H674" i="1"/>
  <c r="K674" i="1" s="1"/>
  <c r="L674" i="1" s="1"/>
  <c r="H672" i="1"/>
  <c r="K672" i="1" s="1"/>
  <c r="L672" i="1" s="1"/>
  <c r="H670" i="1"/>
  <c r="K670" i="1" s="1"/>
  <c r="L670" i="1" s="1"/>
  <c r="H668" i="1"/>
  <c r="K668" i="1" s="1"/>
  <c r="L668" i="1" s="1"/>
  <c r="H666" i="1"/>
  <c r="K666" i="1" s="1"/>
  <c r="L666" i="1" s="1"/>
  <c r="H664" i="1"/>
  <c r="K664" i="1" s="1"/>
  <c r="L664" i="1" s="1"/>
  <c r="H662" i="1"/>
  <c r="K662" i="1" s="1"/>
  <c r="L662" i="1" s="1"/>
  <c r="H660" i="1"/>
  <c r="K660" i="1" s="1"/>
  <c r="L660" i="1" s="1"/>
  <c r="H658" i="1"/>
  <c r="K658" i="1" s="1"/>
  <c r="L658" i="1" s="1"/>
  <c r="H656" i="1"/>
  <c r="K656" i="1" s="1"/>
  <c r="L656" i="1" s="1"/>
  <c r="H654" i="1"/>
  <c r="K654" i="1" s="1"/>
  <c r="L654" i="1" s="1"/>
  <c r="H652" i="1"/>
  <c r="K652" i="1" s="1"/>
  <c r="L652" i="1" s="1"/>
  <c r="H650" i="1"/>
  <c r="K650" i="1" s="1"/>
  <c r="L650" i="1" s="1"/>
  <c r="H648" i="1"/>
  <c r="K648" i="1" s="1"/>
  <c r="L648" i="1" s="1"/>
  <c r="H646" i="1"/>
  <c r="K646" i="1" s="1"/>
  <c r="L646" i="1" s="1"/>
  <c r="H644" i="1"/>
  <c r="K644" i="1" s="1"/>
  <c r="L644" i="1" s="1"/>
  <c r="H642" i="1"/>
  <c r="K642" i="1" s="1"/>
  <c r="L642" i="1" s="1"/>
  <c r="H640" i="1"/>
  <c r="K640" i="1" s="1"/>
  <c r="L640" i="1" s="1"/>
  <c r="H638" i="1"/>
  <c r="K638" i="1" s="1"/>
  <c r="L638" i="1" s="1"/>
  <c r="H636" i="1"/>
  <c r="K636" i="1" s="1"/>
  <c r="L636" i="1" s="1"/>
  <c r="H634" i="1"/>
  <c r="K634" i="1" s="1"/>
  <c r="L634" i="1" s="1"/>
  <c r="H632" i="1"/>
  <c r="K632" i="1" s="1"/>
  <c r="L632" i="1" s="1"/>
  <c r="H630" i="1"/>
  <c r="K630" i="1" s="1"/>
  <c r="L630" i="1" s="1"/>
  <c r="H628" i="1"/>
  <c r="K628" i="1" s="1"/>
  <c r="L628" i="1" s="1"/>
  <c r="H626" i="1"/>
  <c r="K626" i="1" s="1"/>
  <c r="L626" i="1" s="1"/>
  <c r="H624" i="1"/>
  <c r="K624" i="1" s="1"/>
  <c r="L624" i="1" s="1"/>
  <c r="H622" i="1"/>
  <c r="K622" i="1" s="1"/>
  <c r="L622" i="1" s="1"/>
  <c r="H620" i="1"/>
  <c r="K620" i="1" s="1"/>
  <c r="L620" i="1" s="1"/>
  <c r="H618" i="1"/>
  <c r="K618" i="1" s="1"/>
  <c r="L618" i="1" s="1"/>
  <c r="H616" i="1"/>
  <c r="K616" i="1" s="1"/>
  <c r="L616" i="1" s="1"/>
  <c r="H614" i="1"/>
  <c r="K614" i="1" s="1"/>
  <c r="L614" i="1" s="1"/>
  <c r="H612" i="1"/>
  <c r="K612" i="1" s="1"/>
  <c r="L612" i="1" s="1"/>
  <c r="H610" i="1"/>
  <c r="K610" i="1" s="1"/>
  <c r="L610" i="1" s="1"/>
  <c r="H608" i="1"/>
  <c r="K608" i="1" s="1"/>
  <c r="L608" i="1" s="1"/>
  <c r="H606" i="1"/>
  <c r="K606" i="1" s="1"/>
  <c r="L606" i="1" s="1"/>
  <c r="H604" i="1"/>
  <c r="K604" i="1" s="1"/>
  <c r="L604" i="1" s="1"/>
  <c r="H602" i="1"/>
  <c r="K602" i="1" s="1"/>
  <c r="L602" i="1" s="1"/>
  <c r="H600" i="1"/>
  <c r="K600" i="1" s="1"/>
  <c r="L600" i="1" s="1"/>
  <c r="H598" i="1"/>
  <c r="K598" i="1" s="1"/>
  <c r="L598" i="1" s="1"/>
  <c r="H596" i="1"/>
  <c r="K596" i="1" s="1"/>
  <c r="L596" i="1" s="1"/>
  <c r="H594" i="1"/>
  <c r="K594" i="1" s="1"/>
  <c r="L594" i="1" s="1"/>
  <c r="H592" i="1"/>
  <c r="K592" i="1" s="1"/>
  <c r="L592" i="1" s="1"/>
  <c r="H590" i="1"/>
  <c r="K590" i="1" s="1"/>
  <c r="L590" i="1" s="1"/>
  <c r="H588" i="1"/>
  <c r="K588" i="1" s="1"/>
  <c r="L588" i="1" s="1"/>
  <c r="H586" i="1"/>
  <c r="K586" i="1" s="1"/>
  <c r="L586" i="1" s="1"/>
  <c r="H584" i="1"/>
  <c r="K584" i="1" s="1"/>
  <c r="L584" i="1" s="1"/>
  <c r="H582" i="1"/>
  <c r="K582" i="1" s="1"/>
  <c r="L582" i="1" s="1"/>
  <c r="H580" i="1"/>
  <c r="K580" i="1" s="1"/>
  <c r="L580" i="1" s="1"/>
  <c r="H578" i="1"/>
  <c r="K578" i="1" s="1"/>
  <c r="L578" i="1" s="1"/>
  <c r="H576" i="1"/>
  <c r="K576" i="1" s="1"/>
  <c r="L576" i="1" s="1"/>
  <c r="H574" i="1"/>
  <c r="K574" i="1" s="1"/>
  <c r="L574" i="1" s="1"/>
  <c r="H572" i="1"/>
  <c r="K572" i="1" s="1"/>
  <c r="L572" i="1" s="1"/>
  <c r="H570" i="1"/>
  <c r="K570" i="1" s="1"/>
  <c r="L570" i="1" s="1"/>
  <c r="H568" i="1"/>
  <c r="K568" i="1" s="1"/>
  <c r="L568" i="1" s="1"/>
  <c r="H566" i="1"/>
  <c r="K566" i="1" s="1"/>
  <c r="L566" i="1" s="1"/>
  <c r="H564" i="1"/>
  <c r="K564" i="1" s="1"/>
  <c r="L564" i="1" s="1"/>
  <c r="H562" i="1"/>
  <c r="K562" i="1" s="1"/>
  <c r="L562" i="1" s="1"/>
  <c r="H560" i="1"/>
  <c r="K560" i="1" s="1"/>
  <c r="L560" i="1" s="1"/>
  <c r="H558" i="1"/>
  <c r="K558" i="1" s="1"/>
  <c r="L558" i="1" s="1"/>
  <c r="H556" i="1"/>
  <c r="K556" i="1" s="1"/>
  <c r="L556" i="1" s="1"/>
  <c r="H554" i="1"/>
  <c r="K554" i="1" s="1"/>
  <c r="L554" i="1" s="1"/>
  <c r="H552" i="1"/>
  <c r="K552" i="1" s="1"/>
  <c r="L552" i="1" s="1"/>
  <c r="H550" i="1"/>
  <c r="K550" i="1" s="1"/>
  <c r="L550" i="1" s="1"/>
  <c r="H548" i="1"/>
  <c r="K548" i="1" s="1"/>
  <c r="L548" i="1" s="1"/>
  <c r="H546" i="1"/>
  <c r="K546" i="1" s="1"/>
  <c r="L546" i="1" s="1"/>
  <c r="H544" i="1"/>
  <c r="K544" i="1" s="1"/>
  <c r="L544" i="1" s="1"/>
  <c r="H542" i="1"/>
  <c r="K542" i="1" s="1"/>
  <c r="L542" i="1" s="1"/>
  <c r="H540" i="1"/>
  <c r="K540" i="1" s="1"/>
  <c r="L540" i="1" s="1"/>
  <c r="H538" i="1"/>
  <c r="K538" i="1" s="1"/>
  <c r="L538" i="1" s="1"/>
  <c r="H536" i="1"/>
  <c r="K536" i="1" s="1"/>
  <c r="L536" i="1" s="1"/>
  <c r="H534" i="1"/>
  <c r="K534" i="1" s="1"/>
  <c r="L534" i="1" s="1"/>
  <c r="H532" i="1"/>
  <c r="K532" i="1" s="1"/>
  <c r="L532" i="1" s="1"/>
  <c r="H530" i="1"/>
  <c r="K530" i="1" s="1"/>
  <c r="L530" i="1" s="1"/>
  <c r="H528" i="1"/>
  <c r="K528" i="1" s="1"/>
  <c r="L528" i="1" s="1"/>
  <c r="H526" i="1"/>
  <c r="K526" i="1" s="1"/>
  <c r="L526" i="1" s="1"/>
  <c r="H524" i="1"/>
  <c r="K524" i="1" s="1"/>
  <c r="L524" i="1" s="1"/>
  <c r="H522" i="1"/>
  <c r="K522" i="1" s="1"/>
  <c r="L522" i="1" s="1"/>
  <c r="H520" i="1"/>
  <c r="K520" i="1" s="1"/>
  <c r="L520" i="1" s="1"/>
  <c r="H518" i="1"/>
  <c r="K518" i="1" s="1"/>
  <c r="L518" i="1" s="1"/>
  <c r="H516" i="1"/>
  <c r="K516" i="1" s="1"/>
  <c r="L516" i="1" s="1"/>
  <c r="H514" i="1"/>
  <c r="K514" i="1" s="1"/>
  <c r="L514" i="1" s="1"/>
  <c r="H512" i="1"/>
  <c r="K512" i="1" s="1"/>
  <c r="L512" i="1" s="1"/>
  <c r="H510" i="1"/>
  <c r="K510" i="1" s="1"/>
  <c r="L510" i="1" s="1"/>
  <c r="H508" i="1"/>
  <c r="K508" i="1" s="1"/>
  <c r="L508" i="1" s="1"/>
  <c r="H506" i="1"/>
  <c r="K506" i="1" s="1"/>
  <c r="L506" i="1" s="1"/>
  <c r="H504" i="1"/>
  <c r="K504" i="1" s="1"/>
  <c r="L504" i="1" s="1"/>
  <c r="H502" i="1"/>
  <c r="K502" i="1" s="1"/>
  <c r="L502" i="1" s="1"/>
  <c r="H500" i="1"/>
  <c r="K500" i="1" s="1"/>
  <c r="L500" i="1" s="1"/>
  <c r="H498" i="1"/>
  <c r="K498" i="1" s="1"/>
  <c r="L498" i="1" s="1"/>
  <c r="H496" i="1"/>
  <c r="K496" i="1" s="1"/>
  <c r="L496" i="1" s="1"/>
  <c r="H494" i="1"/>
  <c r="K494" i="1" s="1"/>
  <c r="L494" i="1" s="1"/>
  <c r="H492" i="1"/>
  <c r="K492" i="1" s="1"/>
  <c r="L492" i="1" s="1"/>
  <c r="H490" i="1"/>
  <c r="K490" i="1" s="1"/>
  <c r="L490" i="1" s="1"/>
  <c r="H488" i="1"/>
  <c r="K488" i="1" s="1"/>
  <c r="L488" i="1" s="1"/>
  <c r="H486" i="1"/>
  <c r="K486" i="1" s="1"/>
  <c r="L486" i="1" s="1"/>
  <c r="H484" i="1"/>
  <c r="K484" i="1" s="1"/>
  <c r="L484" i="1" s="1"/>
  <c r="H482" i="1"/>
  <c r="K482" i="1" s="1"/>
  <c r="L482" i="1" s="1"/>
  <c r="H480" i="1"/>
  <c r="K480" i="1" s="1"/>
  <c r="L480" i="1" s="1"/>
  <c r="H478" i="1"/>
  <c r="K478" i="1" s="1"/>
  <c r="L478" i="1" s="1"/>
  <c r="H476" i="1"/>
  <c r="K476" i="1" s="1"/>
  <c r="L476" i="1" s="1"/>
  <c r="H474" i="1"/>
  <c r="K474" i="1" s="1"/>
  <c r="L474" i="1" s="1"/>
  <c r="H472" i="1"/>
  <c r="K472" i="1" s="1"/>
  <c r="L472" i="1" s="1"/>
  <c r="H470" i="1"/>
  <c r="K470" i="1" s="1"/>
  <c r="L470" i="1" s="1"/>
  <c r="H468" i="1"/>
  <c r="K468" i="1" s="1"/>
  <c r="L468" i="1" s="1"/>
  <c r="H466" i="1"/>
  <c r="K466" i="1" s="1"/>
  <c r="L466" i="1" s="1"/>
  <c r="H464" i="1"/>
  <c r="K464" i="1" s="1"/>
  <c r="L464" i="1" s="1"/>
  <c r="H462" i="1"/>
  <c r="K462" i="1" s="1"/>
  <c r="L462" i="1" s="1"/>
  <c r="H460" i="1"/>
  <c r="K460" i="1" s="1"/>
  <c r="L460" i="1" s="1"/>
  <c r="H458" i="1"/>
  <c r="K458" i="1" s="1"/>
  <c r="L458" i="1" s="1"/>
  <c r="H456" i="1"/>
  <c r="K456" i="1" s="1"/>
  <c r="L456" i="1" s="1"/>
  <c r="H454" i="1"/>
  <c r="K454" i="1" s="1"/>
  <c r="L454" i="1" s="1"/>
  <c r="H452" i="1"/>
  <c r="K452" i="1" s="1"/>
  <c r="L452" i="1" s="1"/>
  <c r="H450" i="1"/>
  <c r="K450" i="1" s="1"/>
  <c r="L450" i="1" s="1"/>
  <c r="H448" i="1"/>
  <c r="K448" i="1" s="1"/>
  <c r="L448" i="1" s="1"/>
  <c r="H446" i="1"/>
  <c r="K446" i="1" s="1"/>
  <c r="L446" i="1" s="1"/>
  <c r="H444" i="1"/>
  <c r="K444" i="1" s="1"/>
  <c r="L444" i="1" s="1"/>
  <c r="H442" i="1"/>
  <c r="K442" i="1" s="1"/>
  <c r="L442" i="1" s="1"/>
  <c r="H440" i="1"/>
  <c r="K440" i="1" s="1"/>
  <c r="L440" i="1" s="1"/>
  <c r="H438" i="1"/>
  <c r="K438" i="1" s="1"/>
  <c r="L438" i="1" s="1"/>
  <c r="H436" i="1"/>
  <c r="K436" i="1" s="1"/>
  <c r="L436" i="1" s="1"/>
  <c r="H434" i="1"/>
  <c r="K434" i="1" s="1"/>
  <c r="L434" i="1" s="1"/>
  <c r="H432" i="1"/>
  <c r="K432" i="1" s="1"/>
  <c r="L432" i="1" s="1"/>
  <c r="H430" i="1"/>
  <c r="K430" i="1" s="1"/>
  <c r="L430" i="1" s="1"/>
  <c r="H428" i="1"/>
  <c r="K428" i="1" s="1"/>
  <c r="L428" i="1" s="1"/>
  <c r="H426" i="1"/>
  <c r="K426" i="1" s="1"/>
  <c r="L426" i="1" s="1"/>
  <c r="H424" i="1"/>
  <c r="K424" i="1" s="1"/>
  <c r="L424" i="1" s="1"/>
  <c r="H422" i="1"/>
  <c r="K422" i="1" s="1"/>
  <c r="L422" i="1" s="1"/>
  <c r="H420" i="1"/>
  <c r="K420" i="1" s="1"/>
  <c r="L420" i="1" s="1"/>
  <c r="H418" i="1"/>
  <c r="K418" i="1" s="1"/>
  <c r="L418" i="1" s="1"/>
  <c r="H416" i="1"/>
  <c r="K416" i="1" s="1"/>
  <c r="L416" i="1" s="1"/>
  <c r="H414" i="1"/>
  <c r="K414" i="1" s="1"/>
  <c r="L414" i="1" s="1"/>
  <c r="H412" i="1"/>
  <c r="K412" i="1" s="1"/>
  <c r="L412" i="1" s="1"/>
  <c r="H410" i="1"/>
  <c r="K410" i="1" s="1"/>
  <c r="L410" i="1" s="1"/>
  <c r="H408" i="1"/>
  <c r="K408" i="1" s="1"/>
  <c r="L408" i="1" s="1"/>
  <c r="H406" i="1"/>
  <c r="K406" i="1" s="1"/>
  <c r="L406" i="1" s="1"/>
  <c r="H404" i="1"/>
  <c r="K404" i="1" s="1"/>
  <c r="L404" i="1" s="1"/>
  <c r="H402" i="1"/>
  <c r="K402" i="1" s="1"/>
  <c r="L402" i="1" s="1"/>
  <c r="H400" i="1"/>
  <c r="K400" i="1" s="1"/>
  <c r="L400" i="1" s="1"/>
  <c r="H398" i="1"/>
  <c r="K398" i="1" s="1"/>
  <c r="L398" i="1" s="1"/>
  <c r="H396" i="1"/>
  <c r="K396" i="1" s="1"/>
  <c r="L396" i="1" s="1"/>
  <c r="H394" i="1"/>
  <c r="K394" i="1" s="1"/>
  <c r="L394" i="1" s="1"/>
  <c r="H392" i="1"/>
  <c r="K392" i="1" s="1"/>
  <c r="L392" i="1" s="1"/>
  <c r="H390" i="1"/>
  <c r="K390" i="1" s="1"/>
  <c r="L390" i="1" s="1"/>
  <c r="H388" i="1"/>
  <c r="K388" i="1" s="1"/>
  <c r="L388" i="1" s="1"/>
  <c r="H386" i="1"/>
  <c r="K386" i="1" s="1"/>
  <c r="L386" i="1" s="1"/>
  <c r="H384" i="1"/>
  <c r="K384" i="1" s="1"/>
  <c r="L384" i="1" s="1"/>
  <c r="H382" i="1"/>
  <c r="K382" i="1" s="1"/>
  <c r="L382" i="1" s="1"/>
  <c r="H380" i="1"/>
  <c r="K380" i="1" s="1"/>
  <c r="L380" i="1" s="1"/>
  <c r="H378" i="1"/>
  <c r="K378" i="1" s="1"/>
  <c r="L378" i="1" s="1"/>
  <c r="H376" i="1"/>
  <c r="K376" i="1" s="1"/>
  <c r="L376" i="1" s="1"/>
  <c r="H374" i="1"/>
  <c r="K374" i="1" s="1"/>
  <c r="L374" i="1" s="1"/>
  <c r="H372" i="1"/>
  <c r="K372" i="1" s="1"/>
  <c r="L372" i="1" s="1"/>
  <c r="H370" i="1"/>
  <c r="K370" i="1" s="1"/>
  <c r="L370" i="1" s="1"/>
  <c r="H368" i="1"/>
  <c r="K368" i="1" s="1"/>
  <c r="L368" i="1" s="1"/>
  <c r="H366" i="1"/>
  <c r="K366" i="1" s="1"/>
  <c r="L366" i="1" s="1"/>
  <c r="H364" i="1"/>
  <c r="K364" i="1" s="1"/>
  <c r="L364" i="1" s="1"/>
  <c r="H362" i="1"/>
  <c r="K362" i="1" s="1"/>
  <c r="L362" i="1" s="1"/>
  <c r="H360" i="1"/>
  <c r="K360" i="1" s="1"/>
  <c r="L360" i="1" s="1"/>
  <c r="H358" i="1"/>
  <c r="K358" i="1" s="1"/>
  <c r="L358" i="1" s="1"/>
  <c r="H356" i="1"/>
  <c r="K356" i="1" s="1"/>
  <c r="L356" i="1" s="1"/>
  <c r="H354" i="1"/>
  <c r="K354" i="1" s="1"/>
  <c r="L354" i="1" s="1"/>
  <c r="H352" i="1"/>
  <c r="K352" i="1" s="1"/>
  <c r="L352" i="1" s="1"/>
  <c r="H350" i="1"/>
  <c r="K350" i="1" s="1"/>
  <c r="L350" i="1" s="1"/>
  <c r="H348" i="1"/>
  <c r="K348" i="1" s="1"/>
  <c r="L348" i="1" s="1"/>
  <c r="H346" i="1"/>
  <c r="K346" i="1" s="1"/>
  <c r="L346" i="1" s="1"/>
  <c r="H344" i="1"/>
  <c r="K344" i="1" s="1"/>
  <c r="L344" i="1" s="1"/>
  <c r="H342" i="1"/>
  <c r="K342" i="1" s="1"/>
  <c r="L342" i="1" s="1"/>
  <c r="H340" i="1"/>
  <c r="K340" i="1" s="1"/>
  <c r="L340" i="1" s="1"/>
  <c r="H338" i="1"/>
  <c r="K338" i="1" s="1"/>
  <c r="L338" i="1" s="1"/>
  <c r="H336" i="1"/>
  <c r="K336" i="1" s="1"/>
  <c r="L336" i="1" s="1"/>
  <c r="H334" i="1"/>
  <c r="K334" i="1" s="1"/>
  <c r="L334" i="1" s="1"/>
  <c r="H332" i="1"/>
  <c r="K332" i="1" s="1"/>
  <c r="L332" i="1" s="1"/>
  <c r="H330" i="1"/>
  <c r="K330" i="1" s="1"/>
  <c r="L330" i="1" s="1"/>
  <c r="H328" i="1"/>
  <c r="K328" i="1" s="1"/>
  <c r="L328" i="1" s="1"/>
  <c r="H326" i="1"/>
  <c r="K326" i="1" s="1"/>
  <c r="L326" i="1" s="1"/>
  <c r="H324" i="1"/>
  <c r="K324" i="1" s="1"/>
  <c r="L324" i="1" s="1"/>
  <c r="H322" i="1"/>
  <c r="K322" i="1" s="1"/>
  <c r="L322" i="1" s="1"/>
  <c r="H320" i="1"/>
  <c r="K320" i="1" s="1"/>
  <c r="L320" i="1" s="1"/>
  <c r="H318" i="1"/>
  <c r="K318" i="1" s="1"/>
  <c r="L318" i="1" s="1"/>
  <c r="H316" i="1"/>
  <c r="K316" i="1" s="1"/>
  <c r="L316" i="1" s="1"/>
  <c r="H314" i="1"/>
  <c r="K314" i="1" s="1"/>
  <c r="L314" i="1" s="1"/>
  <c r="H312" i="1"/>
  <c r="K312" i="1" s="1"/>
  <c r="L312" i="1" s="1"/>
  <c r="H310" i="1"/>
  <c r="K310" i="1" s="1"/>
  <c r="L310" i="1" s="1"/>
  <c r="H308" i="1"/>
  <c r="K308" i="1" s="1"/>
  <c r="L308" i="1" s="1"/>
  <c r="H306" i="1"/>
  <c r="K306" i="1" s="1"/>
  <c r="L306" i="1" s="1"/>
  <c r="H304" i="1"/>
  <c r="K304" i="1" s="1"/>
  <c r="L304" i="1" s="1"/>
  <c r="H302" i="1"/>
  <c r="K302" i="1" s="1"/>
  <c r="L302" i="1" s="1"/>
  <c r="H300" i="1"/>
  <c r="K300" i="1" s="1"/>
  <c r="L300" i="1" s="1"/>
  <c r="H298" i="1"/>
  <c r="K298" i="1" s="1"/>
  <c r="L298" i="1" s="1"/>
  <c r="H296" i="1"/>
  <c r="K296" i="1" s="1"/>
  <c r="L296" i="1" s="1"/>
  <c r="H294" i="1"/>
  <c r="K294" i="1" s="1"/>
  <c r="L294" i="1" s="1"/>
  <c r="H292" i="1"/>
  <c r="K292" i="1" s="1"/>
  <c r="L292" i="1" s="1"/>
  <c r="H290" i="1"/>
  <c r="K290" i="1" s="1"/>
  <c r="L290" i="1" s="1"/>
  <c r="H288" i="1"/>
  <c r="K288" i="1" s="1"/>
  <c r="L288" i="1" s="1"/>
  <c r="H286" i="1"/>
  <c r="K286" i="1" s="1"/>
  <c r="L286" i="1" s="1"/>
  <c r="H284" i="1"/>
  <c r="K284" i="1" s="1"/>
  <c r="L284" i="1" s="1"/>
  <c r="H282" i="1"/>
  <c r="K282" i="1" s="1"/>
  <c r="L282" i="1" s="1"/>
  <c r="H280" i="1"/>
  <c r="K280" i="1" s="1"/>
  <c r="L280" i="1" s="1"/>
  <c r="H278" i="1"/>
  <c r="K278" i="1" s="1"/>
  <c r="L278" i="1" s="1"/>
  <c r="H276" i="1"/>
  <c r="K276" i="1" s="1"/>
  <c r="L276" i="1" s="1"/>
  <c r="H274" i="1"/>
  <c r="K274" i="1" s="1"/>
  <c r="L274" i="1" s="1"/>
  <c r="H272" i="1"/>
  <c r="K272" i="1" s="1"/>
  <c r="L272" i="1" s="1"/>
  <c r="H270" i="1"/>
  <c r="K270" i="1" s="1"/>
  <c r="L270" i="1" s="1"/>
  <c r="H268" i="1"/>
  <c r="K268" i="1" s="1"/>
  <c r="L268" i="1" s="1"/>
  <c r="H266" i="1"/>
  <c r="K266" i="1" s="1"/>
  <c r="L266" i="1" s="1"/>
  <c r="H264" i="1"/>
  <c r="K264" i="1" s="1"/>
  <c r="L264" i="1" s="1"/>
  <c r="H262" i="1"/>
  <c r="K262" i="1" s="1"/>
  <c r="L262" i="1" s="1"/>
  <c r="H260" i="1"/>
  <c r="K260" i="1" s="1"/>
  <c r="L260" i="1" s="1"/>
  <c r="H258" i="1"/>
  <c r="K258" i="1" s="1"/>
  <c r="L258" i="1" s="1"/>
  <c r="H256" i="1"/>
  <c r="K256" i="1" s="1"/>
  <c r="L256" i="1" s="1"/>
  <c r="H254" i="1"/>
  <c r="K254" i="1" s="1"/>
  <c r="L254" i="1" s="1"/>
  <c r="H252" i="1"/>
  <c r="K252" i="1" s="1"/>
  <c r="L252" i="1" s="1"/>
  <c r="H250" i="1"/>
  <c r="K250" i="1" s="1"/>
  <c r="L250" i="1" s="1"/>
  <c r="H248" i="1"/>
  <c r="K248" i="1" s="1"/>
  <c r="L248" i="1" s="1"/>
  <c r="H246" i="1"/>
  <c r="K246" i="1" s="1"/>
  <c r="L246" i="1" s="1"/>
  <c r="H244" i="1"/>
  <c r="K244" i="1" s="1"/>
  <c r="L244" i="1" s="1"/>
  <c r="H242" i="1"/>
  <c r="K242" i="1" s="1"/>
  <c r="L242" i="1" s="1"/>
  <c r="H240" i="1"/>
  <c r="K240" i="1" s="1"/>
  <c r="L240" i="1" s="1"/>
  <c r="H238" i="1"/>
  <c r="K238" i="1" s="1"/>
  <c r="L238" i="1" s="1"/>
  <c r="H236" i="1"/>
  <c r="K236" i="1" s="1"/>
  <c r="L236" i="1" s="1"/>
  <c r="H234" i="1"/>
  <c r="K234" i="1" s="1"/>
  <c r="L234" i="1" s="1"/>
  <c r="H232" i="1"/>
  <c r="K232" i="1" s="1"/>
  <c r="L232" i="1" s="1"/>
  <c r="H230" i="1"/>
  <c r="K230" i="1" s="1"/>
  <c r="L230" i="1" s="1"/>
  <c r="H228" i="1"/>
  <c r="K228" i="1" s="1"/>
  <c r="L228" i="1" s="1"/>
  <c r="H226" i="1"/>
  <c r="K226" i="1" s="1"/>
  <c r="L226" i="1" s="1"/>
  <c r="H224" i="1"/>
  <c r="K224" i="1" s="1"/>
  <c r="L224" i="1" s="1"/>
  <c r="H222" i="1"/>
  <c r="K222" i="1" s="1"/>
  <c r="L222" i="1" s="1"/>
  <c r="H220" i="1"/>
  <c r="K220" i="1" s="1"/>
  <c r="L220" i="1" s="1"/>
  <c r="H218" i="1"/>
  <c r="K218" i="1" s="1"/>
  <c r="L218" i="1" s="1"/>
  <c r="H216" i="1"/>
  <c r="K216" i="1" s="1"/>
  <c r="L216" i="1" s="1"/>
  <c r="H214" i="1"/>
  <c r="K214" i="1" s="1"/>
  <c r="L214" i="1" s="1"/>
  <c r="H212" i="1"/>
  <c r="K212" i="1" s="1"/>
  <c r="L212" i="1" s="1"/>
  <c r="H210" i="1"/>
  <c r="K210" i="1" s="1"/>
  <c r="L210" i="1" s="1"/>
  <c r="H208" i="1"/>
  <c r="K208" i="1" s="1"/>
  <c r="L208" i="1" s="1"/>
  <c r="H206" i="1"/>
  <c r="K206" i="1" s="1"/>
  <c r="L206" i="1" s="1"/>
  <c r="H204" i="1"/>
  <c r="K204" i="1" s="1"/>
  <c r="L204" i="1" s="1"/>
  <c r="H202" i="1"/>
  <c r="K202" i="1" s="1"/>
  <c r="L202" i="1" s="1"/>
  <c r="H200" i="1"/>
  <c r="K200" i="1" s="1"/>
  <c r="L200" i="1" s="1"/>
  <c r="H198" i="1"/>
  <c r="K198" i="1" s="1"/>
  <c r="L198" i="1" s="1"/>
  <c r="H196" i="1"/>
  <c r="K196" i="1" s="1"/>
  <c r="L196" i="1" s="1"/>
  <c r="H194" i="1"/>
  <c r="K194" i="1" s="1"/>
  <c r="L194" i="1" s="1"/>
  <c r="H192" i="1"/>
  <c r="K192" i="1" s="1"/>
  <c r="L192" i="1" s="1"/>
  <c r="H190" i="1"/>
  <c r="K190" i="1" s="1"/>
  <c r="L190" i="1" s="1"/>
  <c r="H188" i="1"/>
  <c r="K188" i="1" s="1"/>
  <c r="L188" i="1" s="1"/>
  <c r="H186" i="1"/>
  <c r="K186" i="1" s="1"/>
  <c r="L186" i="1" s="1"/>
  <c r="H184" i="1"/>
  <c r="K184" i="1" s="1"/>
  <c r="L184" i="1" s="1"/>
  <c r="H182" i="1"/>
  <c r="K182" i="1" s="1"/>
  <c r="L182" i="1" s="1"/>
  <c r="H180" i="1"/>
  <c r="K180" i="1" s="1"/>
  <c r="L180" i="1" s="1"/>
  <c r="H178" i="1"/>
  <c r="K178" i="1" s="1"/>
  <c r="L178" i="1" s="1"/>
  <c r="H176" i="1"/>
  <c r="K176" i="1" s="1"/>
  <c r="L176" i="1" s="1"/>
  <c r="H174" i="1"/>
  <c r="K174" i="1" s="1"/>
  <c r="L174" i="1" s="1"/>
  <c r="H172" i="1"/>
  <c r="K172" i="1" s="1"/>
  <c r="L172" i="1" s="1"/>
  <c r="H170" i="1"/>
  <c r="K170" i="1" s="1"/>
  <c r="L170" i="1" s="1"/>
  <c r="H168" i="1"/>
  <c r="K168" i="1" s="1"/>
  <c r="L168" i="1" s="1"/>
  <c r="H166" i="1"/>
  <c r="K166" i="1" s="1"/>
  <c r="L166" i="1" s="1"/>
  <c r="H164" i="1"/>
  <c r="K164" i="1" s="1"/>
  <c r="L164" i="1" s="1"/>
  <c r="H162" i="1"/>
  <c r="K162" i="1" s="1"/>
  <c r="L162" i="1" s="1"/>
  <c r="H160" i="1"/>
  <c r="K160" i="1" s="1"/>
  <c r="L160" i="1" s="1"/>
  <c r="H158" i="1"/>
  <c r="K158" i="1" s="1"/>
  <c r="L158" i="1" s="1"/>
  <c r="H156" i="1"/>
  <c r="K156" i="1" s="1"/>
  <c r="L156" i="1" s="1"/>
  <c r="H154" i="1"/>
  <c r="K154" i="1" s="1"/>
  <c r="L154" i="1" s="1"/>
  <c r="H152" i="1"/>
  <c r="K152" i="1" s="1"/>
  <c r="L152" i="1" s="1"/>
  <c r="H150" i="1"/>
  <c r="K150" i="1" s="1"/>
  <c r="L150" i="1" s="1"/>
  <c r="H148" i="1"/>
  <c r="K148" i="1" s="1"/>
  <c r="L148" i="1" s="1"/>
  <c r="H146" i="1"/>
  <c r="K146" i="1" s="1"/>
  <c r="L146" i="1" s="1"/>
  <c r="H144" i="1"/>
  <c r="K144" i="1" s="1"/>
  <c r="L144" i="1" s="1"/>
  <c r="H142" i="1"/>
  <c r="K142" i="1" s="1"/>
  <c r="L142" i="1" s="1"/>
  <c r="H140" i="1"/>
  <c r="K140" i="1" s="1"/>
  <c r="L140" i="1" s="1"/>
  <c r="H138" i="1"/>
  <c r="K138" i="1" s="1"/>
  <c r="L138" i="1" s="1"/>
  <c r="H136" i="1"/>
  <c r="K136" i="1" s="1"/>
  <c r="L136" i="1" s="1"/>
  <c r="H134" i="1"/>
  <c r="K134" i="1" s="1"/>
  <c r="L134" i="1" s="1"/>
  <c r="H132" i="1"/>
  <c r="K132" i="1" s="1"/>
  <c r="L132" i="1" s="1"/>
  <c r="H130" i="1"/>
  <c r="K130" i="1" s="1"/>
  <c r="L130" i="1" s="1"/>
  <c r="H128" i="1"/>
  <c r="K128" i="1" s="1"/>
  <c r="L128" i="1" s="1"/>
  <c r="H126" i="1"/>
  <c r="K126" i="1" s="1"/>
  <c r="L126" i="1" s="1"/>
  <c r="H124" i="1"/>
  <c r="K124" i="1" s="1"/>
  <c r="L124" i="1" s="1"/>
  <c r="H122" i="1"/>
  <c r="K122" i="1" s="1"/>
  <c r="L122" i="1" s="1"/>
  <c r="H120" i="1"/>
  <c r="K120" i="1" s="1"/>
  <c r="L120" i="1" s="1"/>
  <c r="H118" i="1"/>
  <c r="K118" i="1" s="1"/>
  <c r="L118" i="1" s="1"/>
  <c r="H116" i="1"/>
  <c r="K116" i="1" s="1"/>
  <c r="L116" i="1" s="1"/>
  <c r="H114" i="1"/>
  <c r="K114" i="1" s="1"/>
  <c r="L114" i="1" s="1"/>
  <c r="H112" i="1"/>
  <c r="K112" i="1" s="1"/>
  <c r="L112" i="1" s="1"/>
  <c r="H110" i="1"/>
  <c r="K110" i="1" s="1"/>
  <c r="L110" i="1" s="1"/>
  <c r="H108" i="1"/>
  <c r="K108" i="1" s="1"/>
  <c r="L108" i="1" s="1"/>
  <c r="H106" i="1"/>
  <c r="K106" i="1" s="1"/>
  <c r="L106" i="1" s="1"/>
  <c r="H104" i="1"/>
  <c r="K104" i="1" s="1"/>
  <c r="L104" i="1" s="1"/>
  <c r="H102" i="1"/>
  <c r="K102" i="1" s="1"/>
  <c r="L102" i="1" s="1"/>
  <c r="H100" i="1"/>
  <c r="K100" i="1" s="1"/>
  <c r="L100" i="1" s="1"/>
  <c r="H98" i="1"/>
  <c r="K98" i="1" s="1"/>
  <c r="L98" i="1" s="1"/>
  <c r="H96" i="1"/>
  <c r="K96" i="1" s="1"/>
  <c r="L96" i="1" s="1"/>
  <c r="H94" i="1"/>
  <c r="K94" i="1" s="1"/>
  <c r="L94" i="1" s="1"/>
  <c r="H92" i="1"/>
  <c r="K92" i="1" s="1"/>
  <c r="L92" i="1" s="1"/>
  <c r="H90" i="1"/>
  <c r="K90" i="1" s="1"/>
  <c r="L90" i="1" s="1"/>
  <c r="H88" i="1"/>
  <c r="K88" i="1" s="1"/>
  <c r="L88" i="1" s="1"/>
  <c r="H86" i="1"/>
  <c r="K86" i="1" s="1"/>
  <c r="L86" i="1" s="1"/>
  <c r="H84" i="1"/>
  <c r="K84" i="1" s="1"/>
  <c r="L84" i="1" s="1"/>
  <c r="H82" i="1"/>
  <c r="K82" i="1" s="1"/>
  <c r="L82" i="1" s="1"/>
  <c r="H80" i="1"/>
  <c r="K80" i="1" s="1"/>
  <c r="L80" i="1" s="1"/>
  <c r="H78" i="1"/>
  <c r="K78" i="1" s="1"/>
  <c r="L78" i="1" s="1"/>
  <c r="H76" i="1"/>
  <c r="K76" i="1" s="1"/>
  <c r="L76" i="1" s="1"/>
  <c r="H74" i="1"/>
  <c r="K74" i="1" s="1"/>
  <c r="L74" i="1" s="1"/>
  <c r="H72" i="1"/>
  <c r="K72" i="1" s="1"/>
  <c r="L72" i="1" s="1"/>
  <c r="H70" i="1"/>
  <c r="K70" i="1" s="1"/>
  <c r="L70" i="1" s="1"/>
  <c r="H68" i="1"/>
  <c r="K68" i="1" s="1"/>
  <c r="L68" i="1" s="1"/>
  <c r="H66" i="1"/>
  <c r="K66" i="1" s="1"/>
  <c r="L66" i="1" s="1"/>
  <c r="H64" i="1"/>
  <c r="K64" i="1" s="1"/>
  <c r="L64" i="1" s="1"/>
  <c r="H62" i="1"/>
  <c r="K62" i="1" s="1"/>
  <c r="L62" i="1" s="1"/>
  <c r="H60" i="1"/>
  <c r="K60" i="1" s="1"/>
  <c r="L60" i="1" s="1"/>
  <c r="H58" i="1"/>
  <c r="K58" i="1" s="1"/>
  <c r="L58" i="1" s="1"/>
  <c r="H56" i="1"/>
  <c r="K56" i="1" s="1"/>
  <c r="L56" i="1" s="1"/>
  <c r="H54" i="1"/>
  <c r="K54" i="1" s="1"/>
  <c r="L54" i="1" s="1"/>
  <c r="H52" i="1"/>
  <c r="K52" i="1" s="1"/>
  <c r="L52" i="1" s="1"/>
  <c r="H50" i="1"/>
  <c r="K50" i="1" s="1"/>
  <c r="L50" i="1" s="1"/>
  <c r="H48" i="1"/>
  <c r="K48" i="1" s="1"/>
  <c r="L48" i="1" s="1"/>
  <c r="H46" i="1"/>
  <c r="K46" i="1" s="1"/>
  <c r="L46" i="1" s="1"/>
  <c r="H44" i="1"/>
  <c r="K44" i="1" s="1"/>
  <c r="L44" i="1" s="1"/>
  <c r="H42" i="1"/>
  <c r="K42" i="1" s="1"/>
  <c r="L42" i="1" s="1"/>
  <c r="H40" i="1"/>
  <c r="K40" i="1" s="1"/>
  <c r="L40" i="1" s="1"/>
  <c r="H38" i="1"/>
  <c r="K38" i="1" s="1"/>
  <c r="L38" i="1" s="1"/>
  <c r="H36" i="1"/>
  <c r="K36" i="1" s="1"/>
  <c r="L36" i="1" s="1"/>
  <c r="H34" i="1"/>
  <c r="K34" i="1" s="1"/>
  <c r="L34" i="1" s="1"/>
  <c r="H32" i="1"/>
  <c r="K32" i="1" s="1"/>
  <c r="L32" i="1" s="1"/>
  <c r="H30" i="1"/>
  <c r="K30" i="1" s="1"/>
  <c r="L30" i="1" s="1"/>
  <c r="H28" i="1"/>
  <c r="K28" i="1" s="1"/>
  <c r="L28" i="1" s="1"/>
  <c r="H26" i="1"/>
  <c r="K26" i="1" s="1"/>
  <c r="L26" i="1" s="1"/>
  <c r="H24" i="1"/>
  <c r="K24" i="1" s="1"/>
  <c r="L24" i="1" s="1"/>
  <c r="H22" i="1"/>
  <c r="K22" i="1" s="1"/>
  <c r="L22" i="1" s="1"/>
  <c r="H20" i="1"/>
  <c r="K20" i="1" s="1"/>
  <c r="L20" i="1" s="1"/>
  <c r="H18" i="1"/>
  <c r="K18" i="1" s="1"/>
  <c r="L18" i="1" s="1"/>
  <c r="H16" i="1"/>
  <c r="K16" i="1" s="1"/>
  <c r="L16" i="1" s="1"/>
  <c r="H14" i="1"/>
  <c r="K14" i="1" s="1"/>
  <c r="L14" i="1" s="1"/>
  <c r="H12" i="1"/>
  <c r="K12" i="1" s="1"/>
  <c r="L12" i="1" s="1"/>
  <c r="H8" i="1"/>
  <c r="K8" i="1" s="1"/>
  <c r="L8" i="1" s="1"/>
  <c r="H10" i="1"/>
  <c r="K10" i="1" s="1"/>
  <c r="L10" i="1" s="1"/>
  <c r="F6" i="3"/>
  <c r="I7" i="1"/>
  <c r="H2835" i="1"/>
  <c r="K2835" i="1" s="1"/>
  <c r="L2835" i="1" s="1"/>
  <c r="H2833" i="1"/>
  <c r="K2833" i="1" s="1"/>
  <c r="L2833" i="1" s="1"/>
  <c r="H2831" i="1"/>
  <c r="K2831" i="1" s="1"/>
  <c r="L2831" i="1" s="1"/>
  <c r="H2829" i="1"/>
  <c r="K2829" i="1" s="1"/>
  <c r="L2829" i="1" s="1"/>
  <c r="H2827" i="1"/>
  <c r="K2827" i="1" s="1"/>
  <c r="L2827" i="1" s="1"/>
  <c r="H2825" i="1"/>
  <c r="K2825" i="1" s="1"/>
  <c r="L2825" i="1" s="1"/>
  <c r="H2823" i="1"/>
  <c r="K2823" i="1" s="1"/>
  <c r="L2823" i="1" s="1"/>
  <c r="H2821" i="1"/>
  <c r="K2821" i="1" s="1"/>
  <c r="L2821" i="1" s="1"/>
  <c r="H2819" i="1"/>
  <c r="K2819" i="1" s="1"/>
  <c r="L2819" i="1" s="1"/>
  <c r="H2817" i="1"/>
  <c r="K2817" i="1" s="1"/>
  <c r="L2817" i="1" s="1"/>
  <c r="H2815" i="1"/>
  <c r="K2815" i="1" s="1"/>
  <c r="L2815" i="1" s="1"/>
  <c r="H2813" i="1"/>
  <c r="K2813" i="1" s="1"/>
  <c r="L2813" i="1" s="1"/>
  <c r="H2811" i="1"/>
  <c r="K2811" i="1" s="1"/>
  <c r="L2811" i="1" s="1"/>
  <c r="H2809" i="1"/>
  <c r="K2809" i="1" s="1"/>
  <c r="L2809" i="1" s="1"/>
  <c r="H2807" i="1"/>
  <c r="K2807" i="1" s="1"/>
  <c r="L2807" i="1" s="1"/>
  <c r="H2805" i="1"/>
  <c r="K2805" i="1" s="1"/>
  <c r="L2805" i="1" s="1"/>
  <c r="H2803" i="1"/>
  <c r="K2803" i="1" s="1"/>
  <c r="L2803" i="1" s="1"/>
  <c r="H2801" i="1"/>
  <c r="K2801" i="1" s="1"/>
  <c r="L2801" i="1" s="1"/>
  <c r="H2799" i="1"/>
  <c r="K2799" i="1" s="1"/>
  <c r="L2799" i="1" s="1"/>
  <c r="H2797" i="1"/>
  <c r="K2797" i="1" s="1"/>
  <c r="L2797" i="1" s="1"/>
  <c r="H2795" i="1"/>
  <c r="K2795" i="1" s="1"/>
  <c r="L2795" i="1" s="1"/>
  <c r="H2793" i="1"/>
  <c r="K2793" i="1" s="1"/>
  <c r="L2793" i="1" s="1"/>
  <c r="H2791" i="1"/>
  <c r="K2791" i="1" s="1"/>
  <c r="L2791" i="1" s="1"/>
  <c r="H2789" i="1"/>
  <c r="K2789" i="1" s="1"/>
  <c r="L2789" i="1" s="1"/>
  <c r="H2787" i="1"/>
  <c r="K2787" i="1" s="1"/>
  <c r="L2787" i="1" s="1"/>
  <c r="H2785" i="1"/>
  <c r="K2785" i="1" s="1"/>
  <c r="L2785" i="1" s="1"/>
  <c r="H2783" i="1"/>
  <c r="K2783" i="1" s="1"/>
  <c r="L2783" i="1" s="1"/>
  <c r="H2781" i="1"/>
  <c r="K2781" i="1" s="1"/>
  <c r="L2781" i="1" s="1"/>
  <c r="H2779" i="1"/>
  <c r="K2779" i="1" s="1"/>
  <c r="L2779" i="1" s="1"/>
  <c r="H2777" i="1"/>
  <c r="K2777" i="1" s="1"/>
  <c r="L2777" i="1" s="1"/>
  <c r="H2775" i="1"/>
  <c r="K2775" i="1" s="1"/>
  <c r="L2775" i="1" s="1"/>
  <c r="H2773" i="1"/>
  <c r="K2773" i="1" s="1"/>
  <c r="L2773" i="1" s="1"/>
  <c r="H2771" i="1"/>
  <c r="K2771" i="1" s="1"/>
  <c r="L2771" i="1" s="1"/>
  <c r="H2769" i="1"/>
  <c r="K2769" i="1" s="1"/>
  <c r="L2769" i="1" s="1"/>
  <c r="H2767" i="1"/>
  <c r="K2767" i="1" s="1"/>
  <c r="L2767" i="1" s="1"/>
  <c r="H2765" i="1"/>
  <c r="K2765" i="1" s="1"/>
  <c r="L2765" i="1" s="1"/>
  <c r="H2763" i="1"/>
  <c r="K2763" i="1" s="1"/>
  <c r="L2763" i="1" s="1"/>
  <c r="H2761" i="1"/>
  <c r="K2761" i="1" s="1"/>
  <c r="L2761" i="1" s="1"/>
  <c r="H2759" i="1"/>
  <c r="K2759" i="1" s="1"/>
  <c r="L2759" i="1" s="1"/>
  <c r="H2757" i="1"/>
  <c r="K2757" i="1" s="1"/>
  <c r="L2757" i="1" s="1"/>
  <c r="H2755" i="1"/>
  <c r="K2755" i="1" s="1"/>
  <c r="L2755" i="1" s="1"/>
  <c r="H2753" i="1"/>
  <c r="K2753" i="1" s="1"/>
  <c r="L2753" i="1" s="1"/>
  <c r="H2751" i="1"/>
  <c r="K2751" i="1" s="1"/>
  <c r="L2751" i="1" s="1"/>
  <c r="H2749" i="1"/>
  <c r="K2749" i="1" s="1"/>
  <c r="L2749" i="1" s="1"/>
  <c r="H2747" i="1"/>
  <c r="K2747" i="1" s="1"/>
  <c r="L2747" i="1" s="1"/>
  <c r="H2745" i="1"/>
  <c r="K2745" i="1" s="1"/>
  <c r="L2745" i="1" s="1"/>
  <c r="H2743" i="1"/>
  <c r="K2743" i="1" s="1"/>
  <c r="L2743" i="1" s="1"/>
  <c r="H2741" i="1"/>
  <c r="K2741" i="1" s="1"/>
  <c r="L2741" i="1" s="1"/>
  <c r="H2739" i="1"/>
  <c r="K2739" i="1" s="1"/>
  <c r="L2739" i="1" s="1"/>
  <c r="H2737" i="1"/>
  <c r="K2737" i="1" s="1"/>
  <c r="L2737" i="1" s="1"/>
  <c r="H2735" i="1"/>
  <c r="K2735" i="1" s="1"/>
  <c r="L2735" i="1" s="1"/>
  <c r="H2733" i="1"/>
  <c r="K2733" i="1" s="1"/>
  <c r="L2733" i="1" s="1"/>
  <c r="H2731" i="1"/>
  <c r="K2731" i="1" s="1"/>
  <c r="L2731" i="1" s="1"/>
  <c r="H2729" i="1"/>
  <c r="K2729" i="1" s="1"/>
  <c r="L2729" i="1" s="1"/>
  <c r="H2727" i="1"/>
  <c r="K2727" i="1" s="1"/>
  <c r="L2727" i="1" s="1"/>
  <c r="H2725" i="1"/>
  <c r="K2725" i="1" s="1"/>
  <c r="L2725" i="1" s="1"/>
  <c r="H2723" i="1"/>
  <c r="K2723" i="1" s="1"/>
  <c r="L2723" i="1" s="1"/>
  <c r="H2721" i="1"/>
  <c r="K2721" i="1" s="1"/>
  <c r="L2721" i="1" s="1"/>
  <c r="H2719" i="1"/>
  <c r="K2719" i="1" s="1"/>
  <c r="L2719" i="1" s="1"/>
  <c r="H2717" i="1"/>
  <c r="K2717" i="1" s="1"/>
  <c r="L2717" i="1" s="1"/>
  <c r="H2715" i="1"/>
  <c r="K2715" i="1" s="1"/>
  <c r="L2715" i="1" s="1"/>
  <c r="H2713" i="1"/>
  <c r="K2713" i="1" s="1"/>
  <c r="L2713" i="1" s="1"/>
  <c r="H2711" i="1"/>
  <c r="K2711" i="1" s="1"/>
  <c r="L2711" i="1" s="1"/>
  <c r="H2709" i="1"/>
  <c r="K2709" i="1" s="1"/>
  <c r="L2709" i="1" s="1"/>
  <c r="H2707" i="1"/>
  <c r="K2707" i="1" s="1"/>
  <c r="L2707" i="1" s="1"/>
  <c r="H2705" i="1"/>
  <c r="K2705" i="1" s="1"/>
  <c r="L2705" i="1" s="1"/>
  <c r="H2703" i="1"/>
  <c r="K2703" i="1" s="1"/>
  <c r="L2703" i="1" s="1"/>
  <c r="H2701" i="1"/>
  <c r="K2701" i="1" s="1"/>
  <c r="L2701" i="1" s="1"/>
  <c r="H2699" i="1"/>
  <c r="K2699" i="1" s="1"/>
  <c r="L2699" i="1" s="1"/>
  <c r="H2697" i="1"/>
  <c r="K2697" i="1" s="1"/>
  <c r="L2697" i="1" s="1"/>
  <c r="H2695" i="1"/>
  <c r="K2695" i="1" s="1"/>
  <c r="L2695" i="1" s="1"/>
  <c r="H2693" i="1"/>
  <c r="K2693" i="1" s="1"/>
  <c r="L2693" i="1" s="1"/>
  <c r="H2691" i="1"/>
  <c r="K2691" i="1" s="1"/>
  <c r="L2691" i="1" s="1"/>
  <c r="H2689" i="1"/>
  <c r="K2689" i="1" s="1"/>
  <c r="L2689" i="1" s="1"/>
  <c r="H2687" i="1"/>
  <c r="K2687" i="1" s="1"/>
  <c r="L2687" i="1" s="1"/>
  <c r="H2685" i="1"/>
  <c r="K2685" i="1" s="1"/>
  <c r="L2685" i="1" s="1"/>
  <c r="H2683" i="1"/>
  <c r="K2683" i="1" s="1"/>
  <c r="L2683" i="1" s="1"/>
  <c r="H2681" i="1"/>
  <c r="K2681" i="1" s="1"/>
  <c r="L2681" i="1" s="1"/>
  <c r="H2679" i="1"/>
  <c r="K2679" i="1" s="1"/>
  <c r="L2679" i="1" s="1"/>
  <c r="H2677" i="1"/>
  <c r="K2677" i="1" s="1"/>
  <c r="L2677" i="1" s="1"/>
  <c r="H2675" i="1"/>
  <c r="K2675" i="1" s="1"/>
  <c r="L2675" i="1" s="1"/>
  <c r="H2673" i="1"/>
  <c r="K2673" i="1" s="1"/>
  <c r="L2673" i="1" s="1"/>
  <c r="H2671" i="1"/>
  <c r="K2671" i="1" s="1"/>
  <c r="L2671" i="1" s="1"/>
  <c r="H2669" i="1"/>
  <c r="K2669" i="1" s="1"/>
  <c r="L2669" i="1" s="1"/>
  <c r="H2667" i="1"/>
  <c r="K2667" i="1" s="1"/>
  <c r="L2667" i="1" s="1"/>
  <c r="H2665" i="1"/>
  <c r="K2665" i="1" s="1"/>
  <c r="L2665" i="1" s="1"/>
  <c r="H2663" i="1"/>
  <c r="K2663" i="1" s="1"/>
  <c r="L2663" i="1" s="1"/>
  <c r="H2661" i="1"/>
  <c r="K2661" i="1" s="1"/>
  <c r="L2661" i="1" s="1"/>
  <c r="H2659" i="1"/>
  <c r="K2659" i="1" s="1"/>
  <c r="L2659" i="1" s="1"/>
  <c r="H2657" i="1"/>
  <c r="K2657" i="1" s="1"/>
  <c r="L2657" i="1" s="1"/>
  <c r="H2655" i="1"/>
  <c r="K2655" i="1" s="1"/>
  <c r="L2655" i="1" s="1"/>
  <c r="H2653" i="1"/>
  <c r="K2653" i="1" s="1"/>
  <c r="L2653" i="1" s="1"/>
  <c r="H2651" i="1"/>
  <c r="K2651" i="1" s="1"/>
  <c r="L2651" i="1" s="1"/>
  <c r="H2649" i="1"/>
  <c r="K2649" i="1" s="1"/>
  <c r="L2649" i="1" s="1"/>
  <c r="H2647" i="1"/>
  <c r="K2647" i="1" s="1"/>
  <c r="L2647" i="1" s="1"/>
  <c r="H2645" i="1"/>
  <c r="K2645" i="1" s="1"/>
  <c r="L2645" i="1" s="1"/>
  <c r="H2643" i="1"/>
  <c r="K2643" i="1" s="1"/>
  <c r="L2643" i="1" s="1"/>
  <c r="H2641" i="1"/>
  <c r="K2641" i="1" s="1"/>
  <c r="L2641" i="1" s="1"/>
  <c r="H2639" i="1"/>
  <c r="K2639" i="1" s="1"/>
  <c r="L2639" i="1" s="1"/>
  <c r="H2637" i="1"/>
  <c r="K2637" i="1" s="1"/>
  <c r="L2637" i="1" s="1"/>
  <c r="H2635" i="1"/>
  <c r="K2635" i="1" s="1"/>
  <c r="L2635" i="1" s="1"/>
  <c r="H2633" i="1"/>
  <c r="K2633" i="1" s="1"/>
  <c r="L2633" i="1" s="1"/>
  <c r="H2631" i="1"/>
  <c r="K2631" i="1" s="1"/>
  <c r="L2631" i="1" s="1"/>
  <c r="H2629" i="1"/>
  <c r="K2629" i="1" s="1"/>
  <c r="L2629" i="1" s="1"/>
  <c r="H2627" i="1"/>
  <c r="K2627" i="1" s="1"/>
  <c r="L2627" i="1" s="1"/>
  <c r="H2625" i="1"/>
  <c r="K2625" i="1" s="1"/>
  <c r="L2625" i="1" s="1"/>
  <c r="H2623" i="1"/>
  <c r="K2623" i="1" s="1"/>
  <c r="L2623" i="1" s="1"/>
  <c r="H2621" i="1"/>
  <c r="K2621" i="1" s="1"/>
  <c r="L2621" i="1" s="1"/>
  <c r="H2619" i="1"/>
  <c r="K2619" i="1" s="1"/>
  <c r="L2619" i="1" s="1"/>
  <c r="H2617" i="1"/>
  <c r="K2617" i="1" s="1"/>
  <c r="L2617" i="1" s="1"/>
  <c r="H2615" i="1"/>
  <c r="K2615" i="1" s="1"/>
  <c r="L2615" i="1" s="1"/>
  <c r="H2613" i="1"/>
  <c r="K2613" i="1" s="1"/>
  <c r="L2613" i="1" s="1"/>
  <c r="H2611" i="1"/>
  <c r="K2611" i="1" s="1"/>
  <c r="L2611" i="1" s="1"/>
  <c r="H2609" i="1"/>
  <c r="K2609" i="1" s="1"/>
  <c r="L2609" i="1" s="1"/>
  <c r="H2607" i="1"/>
  <c r="K2607" i="1" s="1"/>
  <c r="L2607" i="1" s="1"/>
  <c r="H2605" i="1"/>
  <c r="K2605" i="1" s="1"/>
  <c r="L2605" i="1" s="1"/>
  <c r="H2603" i="1"/>
  <c r="K2603" i="1" s="1"/>
  <c r="L2603" i="1" s="1"/>
  <c r="H2601" i="1"/>
  <c r="K2601" i="1" s="1"/>
  <c r="L2601" i="1" s="1"/>
  <c r="H2599" i="1"/>
  <c r="K2599" i="1" s="1"/>
  <c r="L2599" i="1" s="1"/>
  <c r="H2597" i="1"/>
  <c r="K2597" i="1" s="1"/>
  <c r="L2597" i="1" s="1"/>
  <c r="H2595" i="1"/>
  <c r="K2595" i="1" s="1"/>
  <c r="L2595" i="1" s="1"/>
  <c r="H2593" i="1"/>
  <c r="K2593" i="1" s="1"/>
  <c r="L2593" i="1" s="1"/>
  <c r="H2591" i="1"/>
  <c r="K2591" i="1" s="1"/>
  <c r="L2591" i="1" s="1"/>
  <c r="H2589" i="1"/>
  <c r="K2589" i="1" s="1"/>
  <c r="L2589" i="1" s="1"/>
  <c r="H2587" i="1"/>
  <c r="K2587" i="1" s="1"/>
  <c r="L2587" i="1" s="1"/>
  <c r="H2585" i="1"/>
  <c r="K2585" i="1" s="1"/>
  <c r="L2585" i="1" s="1"/>
  <c r="H2583" i="1"/>
  <c r="K2583" i="1" s="1"/>
  <c r="L2583" i="1" s="1"/>
  <c r="H2581" i="1"/>
  <c r="K2581" i="1" s="1"/>
  <c r="L2581" i="1" s="1"/>
  <c r="H2579" i="1"/>
  <c r="K2579" i="1" s="1"/>
  <c r="L2579" i="1" s="1"/>
  <c r="H2577" i="1"/>
  <c r="K2577" i="1" s="1"/>
  <c r="L2577" i="1" s="1"/>
  <c r="H2575" i="1"/>
  <c r="K2575" i="1" s="1"/>
  <c r="L2575" i="1" s="1"/>
  <c r="H2573" i="1"/>
  <c r="K2573" i="1" s="1"/>
  <c r="L2573" i="1" s="1"/>
  <c r="H2571" i="1"/>
  <c r="K2571" i="1" s="1"/>
  <c r="L2571" i="1" s="1"/>
  <c r="H2569" i="1"/>
  <c r="K2569" i="1" s="1"/>
  <c r="L2569" i="1" s="1"/>
  <c r="H2567" i="1"/>
  <c r="K2567" i="1" s="1"/>
  <c r="L2567" i="1" s="1"/>
  <c r="H2565" i="1"/>
  <c r="K2565" i="1" s="1"/>
  <c r="L2565" i="1" s="1"/>
  <c r="H2563" i="1"/>
  <c r="K2563" i="1" s="1"/>
  <c r="L2563" i="1" s="1"/>
  <c r="H2561" i="1"/>
  <c r="K2561" i="1" s="1"/>
  <c r="L2561" i="1" s="1"/>
  <c r="H2559" i="1"/>
  <c r="K2559" i="1" s="1"/>
  <c r="L2559" i="1" s="1"/>
  <c r="H2557" i="1"/>
  <c r="K2557" i="1" s="1"/>
  <c r="L2557" i="1" s="1"/>
  <c r="H2555" i="1"/>
  <c r="K2555" i="1" s="1"/>
  <c r="L2555" i="1" s="1"/>
  <c r="H2553" i="1"/>
  <c r="K2553" i="1" s="1"/>
  <c r="L2553" i="1" s="1"/>
  <c r="H2551" i="1"/>
  <c r="K2551" i="1" s="1"/>
  <c r="L2551" i="1" s="1"/>
  <c r="H2549" i="1"/>
  <c r="K2549" i="1" s="1"/>
  <c r="L2549" i="1" s="1"/>
  <c r="H2547" i="1"/>
  <c r="K2547" i="1" s="1"/>
  <c r="L2547" i="1" s="1"/>
  <c r="H2545" i="1"/>
  <c r="K2545" i="1" s="1"/>
  <c r="L2545" i="1" s="1"/>
  <c r="H2543" i="1"/>
  <c r="K2543" i="1" s="1"/>
  <c r="L2543" i="1" s="1"/>
  <c r="H2541" i="1"/>
  <c r="K2541" i="1" s="1"/>
  <c r="L2541" i="1" s="1"/>
  <c r="H2539" i="1"/>
  <c r="K2539" i="1" s="1"/>
  <c r="L2539" i="1" s="1"/>
  <c r="H2537" i="1"/>
  <c r="K2537" i="1" s="1"/>
  <c r="L2537" i="1" s="1"/>
  <c r="H2535" i="1"/>
  <c r="K2535" i="1" s="1"/>
  <c r="L2535" i="1" s="1"/>
  <c r="H2533" i="1"/>
  <c r="K2533" i="1" s="1"/>
  <c r="L2533" i="1" s="1"/>
  <c r="H2531" i="1"/>
  <c r="K2531" i="1" s="1"/>
  <c r="L2531" i="1" s="1"/>
  <c r="H2529" i="1"/>
  <c r="K2529" i="1" s="1"/>
  <c r="L2529" i="1" s="1"/>
  <c r="H2527" i="1"/>
  <c r="K2527" i="1" s="1"/>
  <c r="L2527" i="1" s="1"/>
  <c r="H2525" i="1"/>
  <c r="K2525" i="1" s="1"/>
  <c r="L2525" i="1" s="1"/>
  <c r="H2523" i="1"/>
  <c r="K2523" i="1" s="1"/>
  <c r="L2523" i="1" s="1"/>
  <c r="H2521" i="1"/>
  <c r="K2521" i="1" s="1"/>
  <c r="L2521" i="1" s="1"/>
  <c r="H2519" i="1"/>
  <c r="K2519" i="1" s="1"/>
  <c r="L2519" i="1" s="1"/>
  <c r="H2517" i="1"/>
  <c r="K2517" i="1" s="1"/>
  <c r="L2517" i="1" s="1"/>
  <c r="H2515" i="1"/>
  <c r="K2515" i="1" s="1"/>
  <c r="L2515" i="1" s="1"/>
  <c r="H2513" i="1"/>
  <c r="K2513" i="1" s="1"/>
  <c r="L2513" i="1" s="1"/>
  <c r="H2511" i="1"/>
  <c r="K2511" i="1" s="1"/>
  <c r="L2511" i="1" s="1"/>
  <c r="H2509" i="1"/>
  <c r="K2509" i="1" s="1"/>
  <c r="L2509" i="1" s="1"/>
  <c r="H2507" i="1"/>
  <c r="K2507" i="1" s="1"/>
  <c r="L2507" i="1" s="1"/>
  <c r="H2505" i="1"/>
  <c r="K2505" i="1" s="1"/>
  <c r="L2505" i="1" s="1"/>
  <c r="H2503" i="1"/>
  <c r="K2503" i="1" s="1"/>
  <c r="L2503" i="1" s="1"/>
  <c r="H2501" i="1"/>
  <c r="K2501" i="1" s="1"/>
  <c r="L2501" i="1" s="1"/>
  <c r="H2499" i="1"/>
  <c r="K2499" i="1" s="1"/>
  <c r="L2499" i="1" s="1"/>
  <c r="H2497" i="1"/>
  <c r="K2497" i="1" s="1"/>
  <c r="L2497" i="1" s="1"/>
  <c r="H2495" i="1"/>
  <c r="K2495" i="1" s="1"/>
  <c r="L2495" i="1" s="1"/>
  <c r="H2493" i="1"/>
  <c r="K2493" i="1" s="1"/>
  <c r="L2493" i="1" s="1"/>
  <c r="H2491" i="1"/>
  <c r="K2491" i="1" s="1"/>
  <c r="L2491" i="1" s="1"/>
  <c r="H2489" i="1"/>
  <c r="K2489" i="1" s="1"/>
  <c r="L2489" i="1" s="1"/>
  <c r="H2487" i="1"/>
  <c r="K2487" i="1" s="1"/>
  <c r="L2487" i="1" s="1"/>
  <c r="H2485" i="1"/>
  <c r="K2485" i="1" s="1"/>
  <c r="L2485" i="1" s="1"/>
  <c r="H2483" i="1"/>
  <c r="K2483" i="1" s="1"/>
  <c r="L2483" i="1" s="1"/>
  <c r="H2481" i="1"/>
  <c r="K2481" i="1" s="1"/>
  <c r="L2481" i="1" s="1"/>
  <c r="H2479" i="1"/>
  <c r="K2479" i="1" s="1"/>
  <c r="L2479" i="1" s="1"/>
  <c r="H2477" i="1"/>
  <c r="K2477" i="1" s="1"/>
  <c r="L2477" i="1" s="1"/>
  <c r="H2475" i="1"/>
  <c r="K2475" i="1" s="1"/>
  <c r="L2475" i="1" s="1"/>
  <c r="H2473" i="1"/>
  <c r="K2473" i="1" s="1"/>
  <c r="L2473" i="1" s="1"/>
  <c r="H2471" i="1"/>
  <c r="K2471" i="1" s="1"/>
  <c r="L2471" i="1" s="1"/>
  <c r="H2469" i="1"/>
  <c r="K2469" i="1" s="1"/>
  <c r="L2469" i="1" s="1"/>
  <c r="H2467" i="1"/>
  <c r="K2467" i="1" s="1"/>
  <c r="L2467" i="1" s="1"/>
  <c r="H2465" i="1"/>
  <c r="K2465" i="1" s="1"/>
  <c r="L2465" i="1" s="1"/>
  <c r="H2463" i="1"/>
  <c r="K2463" i="1" s="1"/>
  <c r="L2463" i="1" s="1"/>
  <c r="H2461" i="1"/>
  <c r="K2461" i="1" s="1"/>
  <c r="L2461" i="1" s="1"/>
  <c r="H2459" i="1"/>
  <c r="K2459" i="1" s="1"/>
  <c r="L2459" i="1" s="1"/>
  <c r="H2457" i="1"/>
  <c r="K2457" i="1" s="1"/>
  <c r="L2457" i="1" s="1"/>
  <c r="H2455" i="1"/>
  <c r="K2455" i="1" s="1"/>
  <c r="L2455" i="1" s="1"/>
  <c r="H2453" i="1"/>
  <c r="K2453" i="1" s="1"/>
  <c r="L2453" i="1" s="1"/>
  <c r="H2451" i="1"/>
  <c r="K2451" i="1" s="1"/>
  <c r="L2451" i="1" s="1"/>
  <c r="H2449" i="1"/>
  <c r="K2449" i="1" s="1"/>
  <c r="L2449" i="1" s="1"/>
  <c r="H2447" i="1"/>
  <c r="K2447" i="1" s="1"/>
  <c r="L2447" i="1" s="1"/>
  <c r="H2445" i="1"/>
  <c r="K2445" i="1" s="1"/>
  <c r="L2445" i="1" s="1"/>
  <c r="H2443" i="1"/>
  <c r="K2443" i="1" s="1"/>
  <c r="L2443" i="1" s="1"/>
  <c r="H2441" i="1"/>
  <c r="K2441" i="1" s="1"/>
  <c r="L2441" i="1" s="1"/>
  <c r="H2439" i="1"/>
  <c r="K2439" i="1" s="1"/>
  <c r="L2439" i="1" s="1"/>
  <c r="H2437" i="1"/>
  <c r="K2437" i="1" s="1"/>
  <c r="L2437" i="1" s="1"/>
  <c r="H2435" i="1"/>
  <c r="K2435" i="1" s="1"/>
  <c r="L2435" i="1" s="1"/>
  <c r="H2433" i="1"/>
  <c r="K2433" i="1" s="1"/>
  <c r="L2433" i="1" s="1"/>
  <c r="H2431" i="1"/>
  <c r="K2431" i="1" s="1"/>
  <c r="L2431" i="1" s="1"/>
  <c r="H2429" i="1"/>
  <c r="K2429" i="1" s="1"/>
  <c r="L2429" i="1" s="1"/>
  <c r="H2427" i="1"/>
  <c r="K2427" i="1" s="1"/>
  <c r="L2427" i="1" s="1"/>
  <c r="H2425" i="1"/>
  <c r="K2425" i="1" s="1"/>
  <c r="L2425" i="1" s="1"/>
  <c r="H2423" i="1"/>
  <c r="K2423" i="1" s="1"/>
  <c r="L2423" i="1" s="1"/>
  <c r="H2421" i="1"/>
  <c r="K2421" i="1" s="1"/>
  <c r="L2421" i="1" s="1"/>
  <c r="H2419" i="1"/>
  <c r="K2419" i="1" s="1"/>
  <c r="L2419" i="1" s="1"/>
  <c r="H2417" i="1"/>
  <c r="K2417" i="1" s="1"/>
  <c r="L2417" i="1" s="1"/>
  <c r="H2415" i="1"/>
  <c r="K2415" i="1" s="1"/>
  <c r="L2415" i="1" s="1"/>
  <c r="H2413" i="1"/>
  <c r="K2413" i="1" s="1"/>
  <c r="L2413" i="1" s="1"/>
  <c r="H2411" i="1"/>
  <c r="K2411" i="1" s="1"/>
  <c r="L2411" i="1" s="1"/>
  <c r="H2409" i="1"/>
  <c r="K2409" i="1" s="1"/>
  <c r="L2409" i="1" s="1"/>
  <c r="H2407" i="1"/>
  <c r="K2407" i="1" s="1"/>
  <c r="L2407" i="1" s="1"/>
  <c r="H2405" i="1"/>
  <c r="K2405" i="1" s="1"/>
  <c r="L2405" i="1" s="1"/>
  <c r="H2403" i="1"/>
  <c r="K2403" i="1" s="1"/>
  <c r="L2403" i="1" s="1"/>
  <c r="H2401" i="1"/>
  <c r="K2401" i="1" s="1"/>
  <c r="L2401" i="1" s="1"/>
  <c r="H2399" i="1"/>
  <c r="K2399" i="1" s="1"/>
  <c r="L2399" i="1" s="1"/>
  <c r="H2397" i="1"/>
  <c r="K2397" i="1" s="1"/>
  <c r="L2397" i="1" s="1"/>
  <c r="H2395" i="1"/>
  <c r="K2395" i="1" s="1"/>
  <c r="L2395" i="1" s="1"/>
  <c r="H2393" i="1"/>
  <c r="K2393" i="1" s="1"/>
  <c r="L2393" i="1" s="1"/>
  <c r="H2391" i="1"/>
  <c r="K2391" i="1" s="1"/>
  <c r="L2391" i="1" s="1"/>
  <c r="H2389" i="1"/>
  <c r="K2389" i="1" s="1"/>
  <c r="L2389" i="1" s="1"/>
  <c r="H2387" i="1"/>
  <c r="K2387" i="1" s="1"/>
  <c r="L2387" i="1" s="1"/>
  <c r="H2385" i="1"/>
  <c r="K2385" i="1" s="1"/>
  <c r="L2385" i="1" s="1"/>
  <c r="H2383" i="1"/>
  <c r="K2383" i="1" s="1"/>
  <c r="L2383" i="1" s="1"/>
  <c r="H2381" i="1"/>
  <c r="K2381" i="1" s="1"/>
  <c r="L2381" i="1" s="1"/>
  <c r="H2379" i="1"/>
  <c r="K2379" i="1" s="1"/>
  <c r="L2379" i="1" s="1"/>
  <c r="H2377" i="1"/>
  <c r="K2377" i="1" s="1"/>
  <c r="L2377" i="1" s="1"/>
  <c r="H2375" i="1"/>
  <c r="K2375" i="1" s="1"/>
  <c r="L2375" i="1" s="1"/>
  <c r="H2373" i="1"/>
  <c r="K2373" i="1" s="1"/>
  <c r="L2373" i="1" s="1"/>
  <c r="H2371" i="1"/>
  <c r="K2371" i="1" s="1"/>
  <c r="L2371" i="1" s="1"/>
  <c r="H2369" i="1"/>
  <c r="K2369" i="1" s="1"/>
  <c r="L2369" i="1" s="1"/>
  <c r="H2367" i="1"/>
  <c r="K2367" i="1" s="1"/>
  <c r="L2367" i="1" s="1"/>
  <c r="H2365" i="1"/>
  <c r="K2365" i="1" s="1"/>
  <c r="L2365" i="1" s="1"/>
  <c r="H2363" i="1"/>
  <c r="K2363" i="1" s="1"/>
  <c r="L2363" i="1" s="1"/>
  <c r="H2361" i="1"/>
  <c r="K2361" i="1" s="1"/>
  <c r="L2361" i="1" s="1"/>
  <c r="H2359" i="1"/>
  <c r="K2359" i="1" s="1"/>
  <c r="L2359" i="1" s="1"/>
  <c r="H2357" i="1"/>
  <c r="K2357" i="1" s="1"/>
  <c r="L2357" i="1" s="1"/>
  <c r="H2355" i="1"/>
  <c r="K2355" i="1" s="1"/>
  <c r="L2355" i="1" s="1"/>
  <c r="H2353" i="1"/>
  <c r="K2353" i="1" s="1"/>
  <c r="L2353" i="1" s="1"/>
  <c r="H2351" i="1"/>
  <c r="K2351" i="1" s="1"/>
  <c r="L2351" i="1" s="1"/>
  <c r="H2349" i="1"/>
  <c r="K2349" i="1" s="1"/>
  <c r="L2349" i="1" s="1"/>
  <c r="H2347" i="1"/>
  <c r="K2347" i="1" s="1"/>
  <c r="L2347" i="1" s="1"/>
  <c r="H2345" i="1"/>
  <c r="K2345" i="1" s="1"/>
  <c r="L2345" i="1" s="1"/>
  <c r="H2343" i="1"/>
  <c r="K2343" i="1" s="1"/>
  <c r="L2343" i="1" s="1"/>
  <c r="H2341" i="1"/>
  <c r="K2341" i="1" s="1"/>
  <c r="L2341" i="1" s="1"/>
  <c r="H2339" i="1"/>
  <c r="K2339" i="1" s="1"/>
  <c r="L2339" i="1" s="1"/>
  <c r="H2337" i="1"/>
  <c r="K2337" i="1" s="1"/>
  <c r="L2337" i="1" s="1"/>
  <c r="H2335" i="1"/>
  <c r="K2335" i="1" s="1"/>
  <c r="L2335" i="1" s="1"/>
  <c r="H2333" i="1"/>
  <c r="K2333" i="1" s="1"/>
  <c r="L2333" i="1" s="1"/>
  <c r="H2331" i="1"/>
  <c r="K2331" i="1" s="1"/>
  <c r="L2331" i="1" s="1"/>
  <c r="H2329" i="1"/>
  <c r="K2329" i="1" s="1"/>
  <c r="L2329" i="1" s="1"/>
  <c r="H2327" i="1"/>
  <c r="K2327" i="1" s="1"/>
  <c r="L2327" i="1" s="1"/>
  <c r="H2325" i="1"/>
  <c r="K2325" i="1" s="1"/>
  <c r="L2325" i="1" s="1"/>
  <c r="H2323" i="1"/>
  <c r="K2323" i="1" s="1"/>
  <c r="L2323" i="1" s="1"/>
  <c r="H2321" i="1"/>
  <c r="K2321" i="1" s="1"/>
  <c r="L2321" i="1" s="1"/>
  <c r="H2319" i="1"/>
  <c r="K2319" i="1" s="1"/>
  <c r="L2319" i="1" s="1"/>
  <c r="H2317" i="1"/>
  <c r="K2317" i="1" s="1"/>
  <c r="L2317" i="1" s="1"/>
  <c r="H2315" i="1"/>
  <c r="K2315" i="1" s="1"/>
  <c r="L2315" i="1" s="1"/>
  <c r="H2313" i="1"/>
  <c r="K2313" i="1" s="1"/>
  <c r="L2313" i="1" s="1"/>
  <c r="H2311" i="1"/>
  <c r="K2311" i="1" s="1"/>
  <c r="L2311" i="1" s="1"/>
  <c r="H2309" i="1"/>
  <c r="K2309" i="1" s="1"/>
  <c r="L2309" i="1" s="1"/>
  <c r="H2307" i="1"/>
  <c r="K2307" i="1" s="1"/>
  <c r="L2307" i="1" s="1"/>
  <c r="H2305" i="1"/>
  <c r="K2305" i="1" s="1"/>
  <c r="L2305" i="1" s="1"/>
  <c r="H2303" i="1"/>
  <c r="K2303" i="1" s="1"/>
  <c r="L2303" i="1" s="1"/>
  <c r="H2301" i="1"/>
  <c r="K2301" i="1" s="1"/>
  <c r="L2301" i="1" s="1"/>
  <c r="H2299" i="1"/>
  <c r="K2299" i="1" s="1"/>
  <c r="L2299" i="1" s="1"/>
  <c r="H2297" i="1"/>
  <c r="K2297" i="1" s="1"/>
  <c r="L2297" i="1" s="1"/>
  <c r="H2295" i="1"/>
  <c r="K2295" i="1" s="1"/>
  <c r="L2295" i="1" s="1"/>
  <c r="H2293" i="1"/>
  <c r="K2293" i="1" s="1"/>
  <c r="L2293" i="1" s="1"/>
  <c r="H2291" i="1"/>
  <c r="K2291" i="1" s="1"/>
  <c r="L2291" i="1" s="1"/>
  <c r="H2289" i="1"/>
  <c r="K2289" i="1" s="1"/>
  <c r="L2289" i="1" s="1"/>
  <c r="H2287" i="1"/>
  <c r="K2287" i="1" s="1"/>
  <c r="L2287" i="1" s="1"/>
  <c r="H2285" i="1"/>
  <c r="K2285" i="1" s="1"/>
  <c r="L2285" i="1" s="1"/>
  <c r="H2283" i="1"/>
  <c r="K2283" i="1" s="1"/>
  <c r="L2283" i="1" s="1"/>
  <c r="H2281" i="1"/>
  <c r="K2281" i="1" s="1"/>
  <c r="L2281" i="1" s="1"/>
  <c r="H2279" i="1"/>
  <c r="K2279" i="1" s="1"/>
  <c r="L2279" i="1" s="1"/>
  <c r="H2277" i="1"/>
  <c r="K2277" i="1" s="1"/>
  <c r="L2277" i="1" s="1"/>
  <c r="H2275" i="1"/>
  <c r="K2275" i="1" s="1"/>
  <c r="L2275" i="1" s="1"/>
  <c r="H2273" i="1"/>
  <c r="K2273" i="1" s="1"/>
  <c r="L2273" i="1" s="1"/>
  <c r="H2271" i="1"/>
  <c r="K2271" i="1" s="1"/>
  <c r="L2271" i="1" s="1"/>
  <c r="H2269" i="1"/>
  <c r="K2269" i="1" s="1"/>
  <c r="L2269" i="1" s="1"/>
  <c r="H2267" i="1"/>
  <c r="K2267" i="1" s="1"/>
  <c r="L2267" i="1" s="1"/>
  <c r="H2265" i="1"/>
  <c r="K2265" i="1" s="1"/>
  <c r="L2265" i="1" s="1"/>
  <c r="H2263" i="1"/>
  <c r="K2263" i="1" s="1"/>
  <c r="L2263" i="1" s="1"/>
  <c r="H2261" i="1"/>
  <c r="K2261" i="1" s="1"/>
  <c r="L2261" i="1" s="1"/>
  <c r="H2259" i="1"/>
  <c r="K2259" i="1" s="1"/>
  <c r="L2259" i="1" s="1"/>
  <c r="H2257" i="1"/>
  <c r="K2257" i="1" s="1"/>
  <c r="L2257" i="1" s="1"/>
  <c r="H2255" i="1"/>
  <c r="K2255" i="1" s="1"/>
  <c r="L2255" i="1" s="1"/>
  <c r="H2253" i="1"/>
  <c r="K2253" i="1" s="1"/>
  <c r="L2253" i="1" s="1"/>
  <c r="H2251" i="1"/>
  <c r="K2251" i="1" s="1"/>
  <c r="L2251" i="1" s="1"/>
  <c r="H2249" i="1"/>
  <c r="K2249" i="1" s="1"/>
  <c r="L2249" i="1" s="1"/>
  <c r="H2247" i="1"/>
  <c r="K2247" i="1" s="1"/>
  <c r="L2247" i="1" s="1"/>
  <c r="H2245" i="1"/>
  <c r="K2245" i="1" s="1"/>
  <c r="L2245" i="1" s="1"/>
  <c r="H2243" i="1"/>
  <c r="K2243" i="1" s="1"/>
  <c r="L2243" i="1" s="1"/>
  <c r="H2241" i="1"/>
  <c r="K2241" i="1" s="1"/>
  <c r="L2241" i="1" s="1"/>
  <c r="H2239" i="1"/>
  <c r="K2239" i="1" s="1"/>
  <c r="L2239" i="1" s="1"/>
  <c r="H2237" i="1"/>
  <c r="K2237" i="1" s="1"/>
  <c r="L2237" i="1" s="1"/>
  <c r="H2235" i="1"/>
  <c r="K2235" i="1" s="1"/>
  <c r="L2235" i="1" s="1"/>
  <c r="H2233" i="1"/>
  <c r="K2233" i="1" s="1"/>
  <c r="L2233" i="1" s="1"/>
  <c r="H2231" i="1"/>
  <c r="K2231" i="1" s="1"/>
  <c r="L2231" i="1" s="1"/>
  <c r="H2229" i="1"/>
  <c r="K2229" i="1" s="1"/>
  <c r="L2229" i="1" s="1"/>
  <c r="H2227" i="1"/>
  <c r="K2227" i="1" s="1"/>
  <c r="L2227" i="1" s="1"/>
  <c r="H2225" i="1"/>
  <c r="K2225" i="1" s="1"/>
  <c r="L2225" i="1" s="1"/>
  <c r="H2223" i="1"/>
  <c r="K2223" i="1" s="1"/>
  <c r="L2223" i="1" s="1"/>
  <c r="H2221" i="1"/>
  <c r="K2221" i="1" s="1"/>
  <c r="L2221" i="1" s="1"/>
  <c r="H2219" i="1"/>
  <c r="K2219" i="1" s="1"/>
  <c r="L2219" i="1" s="1"/>
  <c r="H2217" i="1"/>
  <c r="K2217" i="1" s="1"/>
  <c r="L2217" i="1" s="1"/>
  <c r="H2215" i="1"/>
  <c r="K2215" i="1" s="1"/>
  <c r="L2215" i="1" s="1"/>
  <c r="H2213" i="1"/>
  <c r="K2213" i="1" s="1"/>
  <c r="L2213" i="1" s="1"/>
  <c r="H2211" i="1"/>
  <c r="K2211" i="1" s="1"/>
  <c r="L2211" i="1" s="1"/>
  <c r="H2209" i="1"/>
  <c r="K2209" i="1" s="1"/>
  <c r="L2209" i="1" s="1"/>
  <c r="H2207" i="1"/>
  <c r="K2207" i="1" s="1"/>
  <c r="L2207" i="1" s="1"/>
  <c r="H2205" i="1"/>
  <c r="K2205" i="1" s="1"/>
  <c r="L2205" i="1" s="1"/>
  <c r="H2203" i="1"/>
  <c r="K2203" i="1" s="1"/>
  <c r="L2203" i="1" s="1"/>
  <c r="H2201" i="1"/>
  <c r="K2201" i="1" s="1"/>
  <c r="L2201" i="1" s="1"/>
  <c r="H2199" i="1"/>
  <c r="K2199" i="1" s="1"/>
  <c r="L2199" i="1" s="1"/>
  <c r="H2197" i="1"/>
  <c r="K2197" i="1" s="1"/>
  <c r="L2197" i="1" s="1"/>
  <c r="H2195" i="1"/>
  <c r="K2195" i="1" s="1"/>
  <c r="L2195" i="1" s="1"/>
  <c r="H2193" i="1"/>
  <c r="K2193" i="1" s="1"/>
  <c r="L2193" i="1" s="1"/>
  <c r="H2191" i="1"/>
  <c r="K2191" i="1" s="1"/>
  <c r="L2191" i="1" s="1"/>
  <c r="H2189" i="1"/>
  <c r="K2189" i="1" s="1"/>
  <c r="L2189" i="1" s="1"/>
  <c r="H2187" i="1"/>
  <c r="K2187" i="1" s="1"/>
  <c r="L2187" i="1" s="1"/>
  <c r="H2185" i="1"/>
  <c r="K2185" i="1" s="1"/>
  <c r="L2185" i="1" s="1"/>
  <c r="H2183" i="1"/>
  <c r="K2183" i="1" s="1"/>
  <c r="L2183" i="1" s="1"/>
  <c r="H2181" i="1"/>
  <c r="K2181" i="1" s="1"/>
  <c r="L2181" i="1" s="1"/>
  <c r="H2179" i="1"/>
  <c r="K2179" i="1" s="1"/>
  <c r="L2179" i="1" s="1"/>
  <c r="H2177" i="1"/>
  <c r="K2177" i="1" s="1"/>
  <c r="L2177" i="1" s="1"/>
  <c r="H2175" i="1"/>
  <c r="K2175" i="1" s="1"/>
  <c r="L2175" i="1" s="1"/>
  <c r="H2173" i="1"/>
  <c r="K2173" i="1" s="1"/>
  <c r="L2173" i="1" s="1"/>
  <c r="H2171" i="1"/>
  <c r="K2171" i="1" s="1"/>
  <c r="L2171" i="1" s="1"/>
  <c r="H2169" i="1"/>
  <c r="K2169" i="1" s="1"/>
  <c r="L2169" i="1" s="1"/>
  <c r="H2167" i="1"/>
  <c r="K2167" i="1" s="1"/>
  <c r="L2167" i="1" s="1"/>
  <c r="H2165" i="1"/>
  <c r="K2165" i="1" s="1"/>
  <c r="L2165" i="1" s="1"/>
  <c r="H2163" i="1"/>
  <c r="K2163" i="1" s="1"/>
  <c r="L2163" i="1" s="1"/>
  <c r="H2161" i="1"/>
  <c r="K2161" i="1" s="1"/>
  <c r="L2161" i="1" s="1"/>
  <c r="H2159" i="1"/>
  <c r="K2159" i="1" s="1"/>
  <c r="L2159" i="1" s="1"/>
  <c r="H2157" i="1"/>
  <c r="K2157" i="1" s="1"/>
  <c r="L2157" i="1" s="1"/>
  <c r="H2155" i="1"/>
  <c r="K2155" i="1" s="1"/>
  <c r="L2155" i="1" s="1"/>
  <c r="H2153" i="1"/>
  <c r="K2153" i="1" s="1"/>
  <c r="L2153" i="1" s="1"/>
  <c r="H2151" i="1"/>
  <c r="K2151" i="1" s="1"/>
  <c r="L2151" i="1" s="1"/>
  <c r="H2149" i="1"/>
  <c r="K2149" i="1" s="1"/>
  <c r="L2149" i="1" s="1"/>
  <c r="H2147" i="1"/>
  <c r="K2147" i="1" s="1"/>
  <c r="L2147" i="1" s="1"/>
  <c r="H2145" i="1"/>
  <c r="K2145" i="1" s="1"/>
  <c r="L2145" i="1" s="1"/>
  <c r="H2143" i="1"/>
  <c r="K2143" i="1" s="1"/>
  <c r="L2143" i="1" s="1"/>
  <c r="H2141" i="1"/>
  <c r="K2141" i="1" s="1"/>
  <c r="L2141" i="1" s="1"/>
  <c r="H2139" i="1"/>
  <c r="K2139" i="1" s="1"/>
  <c r="L2139" i="1" s="1"/>
  <c r="H2137" i="1"/>
  <c r="K2137" i="1" s="1"/>
  <c r="L2137" i="1" s="1"/>
  <c r="H2135" i="1"/>
  <c r="K2135" i="1" s="1"/>
  <c r="L2135" i="1" s="1"/>
  <c r="H2133" i="1"/>
  <c r="K2133" i="1" s="1"/>
  <c r="L2133" i="1" s="1"/>
  <c r="H2131" i="1"/>
  <c r="K2131" i="1" s="1"/>
  <c r="L2131" i="1" s="1"/>
  <c r="H2129" i="1"/>
  <c r="K2129" i="1" s="1"/>
  <c r="L2129" i="1" s="1"/>
  <c r="H2127" i="1"/>
  <c r="K2127" i="1" s="1"/>
  <c r="L2127" i="1" s="1"/>
  <c r="H2125" i="1"/>
  <c r="K2125" i="1" s="1"/>
  <c r="L2125" i="1" s="1"/>
  <c r="H2123" i="1"/>
  <c r="K2123" i="1" s="1"/>
  <c r="L2123" i="1" s="1"/>
  <c r="H2121" i="1"/>
  <c r="K2121" i="1" s="1"/>
  <c r="L2121" i="1" s="1"/>
  <c r="H2119" i="1"/>
  <c r="K2119" i="1" s="1"/>
  <c r="L2119" i="1" s="1"/>
  <c r="H2117" i="1"/>
  <c r="K2117" i="1" s="1"/>
  <c r="L2117" i="1" s="1"/>
  <c r="H2115" i="1"/>
  <c r="K2115" i="1" s="1"/>
  <c r="L2115" i="1" s="1"/>
  <c r="H2113" i="1"/>
  <c r="K2113" i="1" s="1"/>
  <c r="L2113" i="1" s="1"/>
  <c r="H2111" i="1"/>
  <c r="K2111" i="1" s="1"/>
  <c r="L2111" i="1" s="1"/>
  <c r="H2109" i="1"/>
  <c r="K2109" i="1" s="1"/>
  <c r="L2109" i="1" s="1"/>
  <c r="H2107" i="1"/>
  <c r="K2107" i="1" s="1"/>
  <c r="L2107" i="1" s="1"/>
  <c r="H2105" i="1"/>
  <c r="K2105" i="1" s="1"/>
  <c r="L2105" i="1" s="1"/>
  <c r="H2103" i="1"/>
  <c r="K2103" i="1" s="1"/>
  <c r="L2103" i="1" s="1"/>
  <c r="H2101" i="1"/>
  <c r="K2101" i="1" s="1"/>
  <c r="L2101" i="1" s="1"/>
  <c r="H2099" i="1"/>
  <c r="K2099" i="1" s="1"/>
  <c r="L2099" i="1" s="1"/>
  <c r="H2097" i="1"/>
  <c r="K2097" i="1" s="1"/>
  <c r="L2097" i="1" s="1"/>
  <c r="H2095" i="1"/>
  <c r="K2095" i="1" s="1"/>
  <c r="L2095" i="1" s="1"/>
  <c r="H2093" i="1"/>
  <c r="K2093" i="1" s="1"/>
  <c r="L2093" i="1" s="1"/>
  <c r="H2091" i="1"/>
  <c r="K2091" i="1" s="1"/>
  <c r="L2091" i="1" s="1"/>
  <c r="H2089" i="1"/>
  <c r="K2089" i="1" s="1"/>
  <c r="L2089" i="1" s="1"/>
  <c r="H2087" i="1"/>
  <c r="K2087" i="1" s="1"/>
  <c r="L2087" i="1" s="1"/>
  <c r="H2085" i="1"/>
  <c r="K2085" i="1" s="1"/>
  <c r="L2085" i="1" s="1"/>
  <c r="H2083" i="1"/>
  <c r="K2083" i="1" s="1"/>
  <c r="L2083" i="1" s="1"/>
  <c r="H2081" i="1"/>
  <c r="K2081" i="1" s="1"/>
  <c r="L2081" i="1" s="1"/>
  <c r="H2079" i="1"/>
  <c r="K2079" i="1" s="1"/>
  <c r="L2079" i="1" s="1"/>
  <c r="H2077" i="1"/>
  <c r="K2077" i="1" s="1"/>
  <c r="L2077" i="1" s="1"/>
  <c r="H2075" i="1"/>
  <c r="K2075" i="1" s="1"/>
  <c r="L2075" i="1" s="1"/>
  <c r="H2073" i="1"/>
  <c r="K2073" i="1" s="1"/>
  <c r="L2073" i="1" s="1"/>
  <c r="H2071" i="1"/>
  <c r="K2071" i="1" s="1"/>
  <c r="L2071" i="1" s="1"/>
  <c r="H2069" i="1"/>
  <c r="K2069" i="1" s="1"/>
  <c r="L2069" i="1" s="1"/>
  <c r="H2067" i="1"/>
  <c r="K2067" i="1" s="1"/>
  <c r="L2067" i="1" s="1"/>
  <c r="H2065" i="1"/>
  <c r="K2065" i="1" s="1"/>
  <c r="L2065" i="1" s="1"/>
  <c r="H2063" i="1"/>
  <c r="K2063" i="1" s="1"/>
  <c r="L2063" i="1" s="1"/>
  <c r="H2061" i="1"/>
  <c r="K2061" i="1" s="1"/>
  <c r="L2061" i="1" s="1"/>
  <c r="H2059" i="1"/>
  <c r="K2059" i="1" s="1"/>
  <c r="L2059" i="1" s="1"/>
  <c r="H2057" i="1"/>
  <c r="K2057" i="1" s="1"/>
  <c r="L2057" i="1" s="1"/>
  <c r="H2055" i="1"/>
  <c r="K2055" i="1" s="1"/>
  <c r="L2055" i="1" s="1"/>
  <c r="H2053" i="1"/>
  <c r="K2053" i="1" s="1"/>
  <c r="L2053" i="1" s="1"/>
  <c r="H2051" i="1"/>
  <c r="K2051" i="1" s="1"/>
  <c r="L2051" i="1" s="1"/>
  <c r="H2049" i="1"/>
  <c r="K2049" i="1" s="1"/>
  <c r="L2049" i="1" s="1"/>
  <c r="H2047" i="1"/>
  <c r="K2047" i="1" s="1"/>
  <c r="L2047" i="1" s="1"/>
  <c r="H2045" i="1"/>
  <c r="K2045" i="1" s="1"/>
  <c r="L2045" i="1" s="1"/>
  <c r="H2043" i="1"/>
  <c r="K2043" i="1" s="1"/>
  <c r="L2043" i="1" s="1"/>
  <c r="H2041" i="1"/>
  <c r="K2041" i="1" s="1"/>
  <c r="L2041" i="1" s="1"/>
  <c r="H2039" i="1"/>
  <c r="K2039" i="1" s="1"/>
  <c r="L2039" i="1" s="1"/>
  <c r="H2037" i="1"/>
  <c r="K2037" i="1" s="1"/>
  <c r="L2037" i="1" s="1"/>
  <c r="H2035" i="1"/>
  <c r="K2035" i="1" s="1"/>
  <c r="L2035" i="1" s="1"/>
  <c r="H2033" i="1"/>
  <c r="K2033" i="1" s="1"/>
  <c r="L2033" i="1" s="1"/>
  <c r="H2031" i="1"/>
  <c r="K2031" i="1" s="1"/>
  <c r="L2031" i="1" s="1"/>
  <c r="H2029" i="1"/>
  <c r="K2029" i="1" s="1"/>
  <c r="L2029" i="1" s="1"/>
  <c r="H2027" i="1"/>
  <c r="K2027" i="1" s="1"/>
  <c r="L2027" i="1" s="1"/>
  <c r="H2025" i="1"/>
  <c r="K2025" i="1" s="1"/>
  <c r="L2025" i="1" s="1"/>
  <c r="H2023" i="1"/>
  <c r="K2023" i="1" s="1"/>
  <c r="L2023" i="1" s="1"/>
  <c r="H2021" i="1"/>
  <c r="K2021" i="1" s="1"/>
  <c r="L2021" i="1" s="1"/>
  <c r="H2019" i="1"/>
  <c r="K2019" i="1" s="1"/>
  <c r="L2019" i="1" s="1"/>
  <c r="H2017" i="1"/>
  <c r="K2017" i="1" s="1"/>
  <c r="L2017" i="1" s="1"/>
  <c r="H2015" i="1"/>
  <c r="K2015" i="1" s="1"/>
  <c r="L2015" i="1" s="1"/>
  <c r="H2013" i="1"/>
  <c r="K2013" i="1" s="1"/>
  <c r="L2013" i="1" s="1"/>
  <c r="H2011" i="1"/>
  <c r="K2011" i="1" s="1"/>
  <c r="L2011" i="1" s="1"/>
  <c r="H2009" i="1"/>
  <c r="K2009" i="1" s="1"/>
  <c r="L2009" i="1" s="1"/>
  <c r="H2007" i="1"/>
  <c r="K2007" i="1" s="1"/>
  <c r="L2007" i="1" s="1"/>
  <c r="H2005" i="1"/>
  <c r="K2005" i="1" s="1"/>
  <c r="L2005" i="1" s="1"/>
  <c r="H2003" i="1"/>
  <c r="K2003" i="1" s="1"/>
  <c r="L2003" i="1" s="1"/>
  <c r="H2001" i="1"/>
  <c r="K2001" i="1" s="1"/>
  <c r="L2001" i="1" s="1"/>
  <c r="H1999" i="1"/>
  <c r="K1999" i="1" s="1"/>
  <c r="L1999" i="1" s="1"/>
  <c r="H1997" i="1"/>
  <c r="K1997" i="1" s="1"/>
  <c r="L1997" i="1" s="1"/>
  <c r="H1995" i="1"/>
  <c r="K1995" i="1" s="1"/>
  <c r="L1995" i="1" s="1"/>
  <c r="H1993" i="1"/>
  <c r="K1993" i="1" s="1"/>
  <c r="L1993" i="1" s="1"/>
  <c r="H1991" i="1"/>
  <c r="K1991" i="1" s="1"/>
  <c r="L1991" i="1" s="1"/>
  <c r="H1989" i="1"/>
  <c r="K1989" i="1" s="1"/>
  <c r="L1989" i="1" s="1"/>
  <c r="H1987" i="1"/>
  <c r="K1987" i="1" s="1"/>
  <c r="L1987" i="1" s="1"/>
  <c r="H1985" i="1"/>
  <c r="K1985" i="1" s="1"/>
  <c r="L1985" i="1" s="1"/>
  <c r="H1983" i="1"/>
  <c r="K1983" i="1" s="1"/>
  <c r="L1983" i="1" s="1"/>
  <c r="H1981" i="1"/>
  <c r="K1981" i="1" s="1"/>
  <c r="L1981" i="1" s="1"/>
  <c r="H1979" i="1"/>
  <c r="K1979" i="1" s="1"/>
  <c r="L1979" i="1" s="1"/>
  <c r="H1977" i="1"/>
  <c r="K1977" i="1" s="1"/>
  <c r="L1977" i="1" s="1"/>
  <c r="H1975" i="1"/>
  <c r="K1975" i="1" s="1"/>
  <c r="L1975" i="1" s="1"/>
  <c r="H1973" i="1"/>
  <c r="K1973" i="1" s="1"/>
  <c r="L1973" i="1" s="1"/>
  <c r="H1971" i="1"/>
  <c r="K1971" i="1" s="1"/>
  <c r="L1971" i="1" s="1"/>
  <c r="H1969" i="1"/>
  <c r="K1969" i="1" s="1"/>
  <c r="L1969" i="1" s="1"/>
  <c r="H1967" i="1"/>
  <c r="K1967" i="1" s="1"/>
  <c r="L1967" i="1" s="1"/>
  <c r="H1965" i="1"/>
  <c r="K1965" i="1" s="1"/>
  <c r="L1965" i="1" s="1"/>
  <c r="H1963" i="1"/>
  <c r="K1963" i="1" s="1"/>
  <c r="L1963" i="1" s="1"/>
  <c r="H1961" i="1"/>
  <c r="K1961" i="1" s="1"/>
  <c r="L1961" i="1" s="1"/>
  <c r="H1959" i="1"/>
  <c r="K1959" i="1" s="1"/>
  <c r="L1959" i="1" s="1"/>
  <c r="H1957" i="1"/>
  <c r="K1957" i="1" s="1"/>
  <c r="L1957" i="1" s="1"/>
  <c r="H1955" i="1"/>
  <c r="K1955" i="1" s="1"/>
  <c r="L1955" i="1" s="1"/>
  <c r="H1953" i="1"/>
  <c r="K1953" i="1" s="1"/>
  <c r="L1953" i="1" s="1"/>
  <c r="H1951" i="1"/>
  <c r="K1951" i="1" s="1"/>
  <c r="L1951" i="1" s="1"/>
  <c r="H1949" i="1"/>
  <c r="K1949" i="1" s="1"/>
  <c r="L1949" i="1" s="1"/>
  <c r="H1947" i="1"/>
  <c r="K1947" i="1" s="1"/>
  <c r="L1947" i="1" s="1"/>
  <c r="H1945" i="1"/>
  <c r="K1945" i="1" s="1"/>
  <c r="L1945" i="1" s="1"/>
  <c r="H1943" i="1"/>
  <c r="K1943" i="1" s="1"/>
  <c r="L1943" i="1" s="1"/>
  <c r="H1941" i="1"/>
  <c r="K1941" i="1" s="1"/>
  <c r="L1941" i="1" s="1"/>
  <c r="H1939" i="1"/>
  <c r="K1939" i="1" s="1"/>
  <c r="L1939" i="1" s="1"/>
  <c r="H1937" i="1"/>
  <c r="K1937" i="1" s="1"/>
  <c r="L1937" i="1" s="1"/>
  <c r="H1935" i="1"/>
  <c r="K1935" i="1" s="1"/>
  <c r="L1935" i="1" s="1"/>
  <c r="H1933" i="1"/>
  <c r="K1933" i="1" s="1"/>
  <c r="L1933" i="1" s="1"/>
  <c r="H1931" i="1"/>
  <c r="K1931" i="1" s="1"/>
  <c r="L1931" i="1" s="1"/>
  <c r="H1929" i="1"/>
  <c r="K1929" i="1" s="1"/>
  <c r="L1929" i="1" s="1"/>
  <c r="H1927" i="1"/>
  <c r="K1927" i="1" s="1"/>
  <c r="L1927" i="1" s="1"/>
  <c r="H1925" i="1"/>
  <c r="K1925" i="1" s="1"/>
  <c r="L1925" i="1" s="1"/>
  <c r="H1923" i="1"/>
  <c r="K1923" i="1" s="1"/>
  <c r="L1923" i="1" s="1"/>
  <c r="H1921" i="1"/>
  <c r="K1921" i="1" s="1"/>
  <c r="L1921" i="1" s="1"/>
  <c r="H1919" i="1"/>
  <c r="K1919" i="1" s="1"/>
  <c r="L1919" i="1" s="1"/>
  <c r="H1917" i="1"/>
  <c r="K1917" i="1" s="1"/>
  <c r="L1917" i="1" s="1"/>
  <c r="H1915" i="1"/>
  <c r="K1915" i="1" s="1"/>
  <c r="L1915" i="1" s="1"/>
  <c r="H1913" i="1"/>
  <c r="K1913" i="1" s="1"/>
  <c r="L1913" i="1" s="1"/>
  <c r="H1911" i="1"/>
  <c r="K1911" i="1" s="1"/>
  <c r="L1911" i="1" s="1"/>
  <c r="H1909" i="1"/>
  <c r="K1909" i="1" s="1"/>
  <c r="L1909" i="1" s="1"/>
  <c r="H1907" i="1"/>
  <c r="K1907" i="1" s="1"/>
  <c r="L1907" i="1" s="1"/>
  <c r="H1905" i="1"/>
  <c r="K1905" i="1" s="1"/>
  <c r="L1905" i="1" s="1"/>
  <c r="H1903" i="1"/>
  <c r="K1903" i="1" s="1"/>
  <c r="L1903" i="1" s="1"/>
  <c r="H1901" i="1"/>
  <c r="K1901" i="1" s="1"/>
  <c r="L1901" i="1" s="1"/>
  <c r="H1899" i="1"/>
  <c r="K1899" i="1" s="1"/>
  <c r="L1899" i="1" s="1"/>
  <c r="H1897" i="1"/>
  <c r="K1897" i="1" s="1"/>
  <c r="L1897" i="1" s="1"/>
  <c r="H1895" i="1"/>
  <c r="K1895" i="1" s="1"/>
  <c r="L1895" i="1" s="1"/>
  <c r="H1893" i="1"/>
  <c r="K1893" i="1" s="1"/>
  <c r="L1893" i="1" s="1"/>
  <c r="H1891" i="1"/>
  <c r="K1891" i="1" s="1"/>
  <c r="L1891" i="1" s="1"/>
  <c r="H1889" i="1"/>
  <c r="K1889" i="1" s="1"/>
  <c r="L1889" i="1" s="1"/>
  <c r="H1887" i="1"/>
  <c r="K1887" i="1" s="1"/>
  <c r="L1887" i="1" s="1"/>
  <c r="H1885" i="1"/>
  <c r="K1885" i="1" s="1"/>
  <c r="L1885" i="1" s="1"/>
  <c r="H1883" i="1"/>
  <c r="K1883" i="1" s="1"/>
  <c r="L1883" i="1" s="1"/>
  <c r="H1881" i="1"/>
  <c r="K1881" i="1" s="1"/>
  <c r="L1881" i="1" s="1"/>
  <c r="H1879" i="1"/>
  <c r="K1879" i="1" s="1"/>
  <c r="L1879" i="1" s="1"/>
  <c r="H1877" i="1"/>
  <c r="K1877" i="1" s="1"/>
  <c r="L1877" i="1" s="1"/>
  <c r="H1875" i="1"/>
  <c r="K1875" i="1" s="1"/>
  <c r="L1875" i="1" s="1"/>
  <c r="H1873" i="1"/>
  <c r="K1873" i="1" s="1"/>
  <c r="L1873" i="1" s="1"/>
  <c r="H1871" i="1"/>
  <c r="K1871" i="1" s="1"/>
  <c r="L1871" i="1" s="1"/>
  <c r="H1869" i="1"/>
  <c r="K1869" i="1" s="1"/>
  <c r="L1869" i="1" s="1"/>
  <c r="H1867" i="1"/>
  <c r="K1867" i="1" s="1"/>
  <c r="L1867" i="1" s="1"/>
  <c r="H1865" i="1"/>
  <c r="K1865" i="1" s="1"/>
  <c r="L1865" i="1" s="1"/>
  <c r="H1863" i="1"/>
  <c r="K1863" i="1" s="1"/>
  <c r="L1863" i="1" s="1"/>
  <c r="H1861" i="1"/>
  <c r="K1861" i="1" s="1"/>
  <c r="L1861" i="1" s="1"/>
  <c r="H1859" i="1"/>
  <c r="K1859" i="1" s="1"/>
  <c r="L1859" i="1" s="1"/>
  <c r="H1857" i="1"/>
  <c r="K1857" i="1" s="1"/>
  <c r="L1857" i="1" s="1"/>
  <c r="H1855" i="1"/>
  <c r="K1855" i="1" s="1"/>
  <c r="L1855" i="1" s="1"/>
  <c r="H1853" i="1"/>
  <c r="K1853" i="1" s="1"/>
  <c r="L1853" i="1" s="1"/>
  <c r="H1851" i="1"/>
  <c r="K1851" i="1" s="1"/>
  <c r="L1851" i="1" s="1"/>
  <c r="H1849" i="1"/>
  <c r="K1849" i="1" s="1"/>
  <c r="L1849" i="1" s="1"/>
  <c r="H1847" i="1"/>
  <c r="K1847" i="1" s="1"/>
  <c r="L1847" i="1" s="1"/>
  <c r="H1845" i="1"/>
  <c r="K1845" i="1" s="1"/>
  <c r="L1845" i="1" s="1"/>
  <c r="H1843" i="1"/>
  <c r="K1843" i="1" s="1"/>
  <c r="L1843" i="1" s="1"/>
  <c r="H1841" i="1"/>
  <c r="K1841" i="1" s="1"/>
  <c r="L1841" i="1" s="1"/>
  <c r="H1839" i="1"/>
  <c r="K1839" i="1" s="1"/>
  <c r="L1839" i="1" s="1"/>
  <c r="H1837" i="1"/>
  <c r="K1837" i="1" s="1"/>
  <c r="L1837" i="1" s="1"/>
  <c r="H1835" i="1"/>
  <c r="K1835" i="1" s="1"/>
  <c r="L1835" i="1" s="1"/>
  <c r="H1833" i="1"/>
  <c r="K1833" i="1" s="1"/>
  <c r="L1833" i="1" s="1"/>
  <c r="H1831" i="1"/>
  <c r="K1831" i="1" s="1"/>
  <c r="L1831" i="1" s="1"/>
  <c r="H1829" i="1"/>
  <c r="K1829" i="1" s="1"/>
  <c r="L1829" i="1" s="1"/>
  <c r="H1827" i="1"/>
  <c r="K1827" i="1" s="1"/>
  <c r="L1827" i="1" s="1"/>
  <c r="H1825" i="1"/>
  <c r="K1825" i="1" s="1"/>
  <c r="L1825" i="1" s="1"/>
  <c r="H1823" i="1"/>
  <c r="K1823" i="1" s="1"/>
  <c r="L1823" i="1" s="1"/>
  <c r="H1821" i="1"/>
  <c r="K1821" i="1" s="1"/>
  <c r="L1821" i="1" s="1"/>
  <c r="H1819" i="1"/>
  <c r="K1819" i="1" s="1"/>
  <c r="L1819" i="1" s="1"/>
  <c r="H1817" i="1"/>
  <c r="K1817" i="1" s="1"/>
  <c r="L1817" i="1" s="1"/>
  <c r="H1815" i="1"/>
  <c r="K1815" i="1" s="1"/>
  <c r="L1815" i="1" s="1"/>
  <c r="H1813" i="1"/>
  <c r="K1813" i="1" s="1"/>
  <c r="L1813" i="1" s="1"/>
  <c r="H1811" i="1"/>
  <c r="K1811" i="1" s="1"/>
  <c r="L1811" i="1" s="1"/>
  <c r="H1809" i="1"/>
  <c r="K1809" i="1" s="1"/>
  <c r="L1809" i="1" s="1"/>
  <c r="H1807" i="1"/>
  <c r="K1807" i="1" s="1"/>
  <c r="L1807" i="1" s="1"/>
  <c r="H1805" i="1"/>
  <c r="K1805" i="1" s="1"/>
  <c r="L1805" i="1" s="1"/>
  <c r="H1803" i="1"/>
  <c r="K1803" i="1" s="1"/>
  <c r="L1803" i="1" s="1"/>
  <c r="H1801" i="1"/>
  <c r="K1801" i="1" s="1"/>
  <c r="L1801" i="1" s="1"/>
  <c r="H1799" i="1"/>
  <c r="K1799" i="1" s="1"/>
  <c r="L1799" i="1" s="1"/>
  <c r="H1797" i="1"/>
  <c r="K1797" i="1" s="1"/>
  <c r="L1797" i="1" s="1"/>
  <c r="H1795" i="1"/>
  <c r="K1795" i="1" s="1"/>
  <c r="L1795" i="1" s="1"/>
  <c r="H1793" i="1"/>
  <c r="K1793" i="1" s="1"/>
  <c r="L1793" i="1" s="1"/>
  <c r="H1791" i="1"/>
  <c r="K1791" i="1" s="1"/>
  <c r="L1791" i="1" s="1"/>
  <c r="H1789" i="1"/>
  <c r="K1789" i="1" s="1"/>
  <c r="L1789" i="1" s="1"/>
  <c r="H1787" i="1"/>
  <c r="K1787" i="1" s="1"/>
  <c r="L1787" i="1" s="1"/>
  <c r="H1785" i="1"/>
  <c r="K1785" i="1" s="1"/>
  <c r="L1785" i="1" s="1"/>
  <c r="H1783" i="1"/>
  <c r="K1783" i="1" s="1"/>
  <c r="L1783" i="1" s="1"/>
  <c r="H1781" i="1"/>
  <c r="K1781" i="1" s="1"/>
  <c r="L1781" i="1" s="1"/>
  <c r="H1779" i="1"/>
  <c r="K1779" i="1" s="1"/>
  <c r="L1779" i="1" s="1"/>
  <c r="H1777" i="1"/>
  <c r="K1777" i="1" s="1"/>
  <c r="L1777" i="1" s="1"/>
  <c r="H1775" i="1"/>
  <c r="K1775" i="1" s="1"/>
  <c r="L1775" i="1" s="1"/>
  <c r="H1773" i="1"/>
  <c r="K1773" i="1" s="1"/>
  <c r="L1773" i="1" s="1"/>
  <c r="H1771" i="1"/>
  <c r="K1771" i="1" s="1"/>
  <c r="L1771" i="1" s="1"/>
  <c r="H1769" i="1"/>
  <c r="K1769" i="1" s="1"/>
  <c r="L1769" i="1" s="1"/>
  <c r="H1767" i="1"/>
  <c r="K1767" i="1" s="1"/>
  <c r="L1767" i="1" s="1"/>
  <c r="H1765" i="1"/>
  <c r="K1765" i="1" s="1"/>
  <c r="L1765" i="1" s="1"/>
  <c r="H1763" i="1"/>
  <c r="K1763" i="1" s="1"/>
  <c r="L1763" i="1" s="1"/>
  <c r="H1761" i="1"/>
  <c r="K1761" i="1" s="1"/>
  <c r="L1761" i="1" s="1"/>
  <c r="H1759" i="1"/>
  <c r="K1759" i="1" s="1"/>
  <c r="L1759" i="1" s="1"/>
  <c r="H1757" i="1"/>
  <c r="K1757" i="1" s="1"/>
  <c r="L1757" i="1" s="1"/>
  <c r="H1755" i="1"/>
  <c r="K1755" i="1" s="1"/>
  <c r="L1755" i="1" s="1"/>
  <c r="H1753" i="1"/>
  <c r="K1753" i="1" s="1"/>
  <c r="L1753" i="1" s="1"/>
  <c r="H1751" i="1"/>
  <c r="K1751" i="1" s="1"/>
  <c r="L1751" i="1" s="1"/>
  <c r="H1749" i="1"/>
  <c r="K1749" i="1" s="1"/>
  <c r="L1749" i="1" s="1"/>
  <c r="H1747" i="1"/>
  <c r="K1747" i="1" s="1"/>
  <c r="L1747" i="1" s="1"/>
  <c r="H1745" i="1"/>
  <c r="K1745" i="1" s="1"/>
  <c r="L1745" i="1" s="1"/>
  <c r="H1743" i="1"/>
  <c r="K1743" i="1" s="1"/>
  <c r="L1743" i="1" s="1"/>
  <c r="H1741" i="1"/>
  <c r="K1741" i="1" s="1"/>
  <c r="L1741" i="1" s="1"/>
  <c r="H1739" i="1"/>
  <c r="K1739" i="1" s="1"/>
  <c r="L1739" i="1" s="1"/>
  <c r="H1737" i="1"/>
  <c r="K1737" i="1" s="1"/>
  <c r="L1737" i="1" s="1"/>
  <c r="H1735" i="1"/>
  <c r="K1735" i="1" s="1"/>
  <c r="L1735" i="1" s="1"/>
  <c r="H1733" i="1"/>
  <c r="K1733" i="1" s="1"/>
  <c r="L1733" i="1" s="1"/>
  <c r="H1731" i="1"/>
  <c r="K1731" i="1" s="1"/>
  <c r="L1731" i="1" s="1"/>
  <c r="H1729" i="1"/>
  <c r="K1729" i="1" s="1"/>
  <c r="L1729" i="1" s="1"/>
  <c r="H1727" i="1"/>
  <c r="K1727" i="1" s="1"/>
  <c r="L1727" i="1" s="1"/>
  <c r="H1725" i="1"/>
  <c r="K1725" i="1" s="1"/>
  <c r="L1725" i="1" s="1"/>
  <c r="H1723" i="1"/>
  <c r="K1723" i="1" s="1"/>
  <c r="L1723" i="1" s="1"/>
  <c r="H1721" i="1"/>
  <c r="K1721" i="1" s="1"/>
  <c r="L1721" i="1" s="1"/>
  <c r="H1719" i="1"/>
  <c r="K1719" i="1" s="1"/>
  <c r="L1719" i="1" s="1"/>
  <c r="H1717" i="1"/>
  <c r="K1717" i="1" s="1"/>
  <c r="L1717" i="1" s="1"/>
  <c r="H1715" i="1"/>
  <c r="K1715" i="1" s="1"/>
  <c r="L1715" i="1" s="1"/>
  <c r="H1713" i="1"/>
  <c r="K1713" i="1" s="1"/>
  <c r="L1713" i="1" s="1"/>
  <c r="H1711" i="1"/>
  <c r="K1711" i="1" s="1"/>
  <c r="L1711" i="1" s="1"/>
  <c r="H1709" i="1"/>
  <c r="K1709" i="1" s="1"/>
  <c r="L1709" i="1" s="1"/>
  <c r="H1707" i="1"/>
  <c r="K1707" i="1" s="1"/>
  <c r="L1707" i="1" s="1"/>
  <c r="H1705" i="1"/>
  <c r="K1705" i="1" s="1"/>
  <c r="L1705" i="1" s="1"/>
  <c r="H1703" i="1"/>
  <c r="K1703" i="1" s="1"/>
  <c r="L1703" i="1" s="1"/>
  <c r="H1701" i="1"/>
  <c r="K1701" i="1" s="1"/>
  <c r="L1701" i="1" s="1"/>
  <c r="H1699" i="1"/>
  <c r="K1699" i="1" s="1"/>
  <c r="L1699" i="1" s="1"/>
  <c r="H1697" i="1"/>
  <c r="K1697" i="1" s="1"/>
  <c r="L1697" i="1" s="1"/>
  <c r="H1695" i="1"/>
  <c r="K1695" i="1" s="1"/>
  <c r="L1695" i="1" s="1"/>
  <c r="H1693" i="1"/>
  <c r="K1693" i="1" s="1"/>
  <c r="L1693" i="1" s="1"/>
  <c r="H1691" i="1"/>
  <c r="K1691" i="1" s="1"/>
  <c r="L1691" i="1" s="1"/>
  <c r="H1689" i="1"/>
  <c r="K1689" i="1" s="1"/>
  <c r="L1689" i="1" s="1"/>
  <c r="H1687" i="1"/>
  <c r="K1687" i="1" s="1"/>
  <c r="L1687" i="1" s="1"/>
  <c r="H1685" i="1"/>
  <c r="K1685" i="1" s="1"/>
  <c r="L1685" i="1" s="1"/>
  <c r="H1683" i="1"/>
  <c r="K1683" i="1" s="1"/>
  <c r="L1683" i="1" s="1"/>
  <c r="H1681" i="1"/>
  <c r="K1681" i="1" s="1"/>
  <c r="L1681" i="1" s="1"/>
  <c r="H1679" i="1"/>
  <c r="K1679" i="1" s="1"/>
  <c r="L1679" i="1" s="1"/>
  <c r="H1677" i="1"/>
  <c r="K1677" i="1" s="1"/>
  <c r="L1677" i="1" s="1"/>
  <c r="H1675" i="1"/>
  <c r="K1675" i="1" s="1"/>
  <c r="L1675" i="1" s="1"/>
  <c r="H1673" i="1"/>
  <c r="K1673" i="1" s="1"/>
  <c r="L1673" i="1" s="1"/>
  <c r="H1671" i="1"/>
  <c r="K1671" i="1" s="1"/>
  <c r="L1671" i="1" s="1"/>
  <c r="H1669" i="1"/>
  <c r="K1669" i="1" s="1"/>
  <c r="L1669" i="1" s="1"/>
  <c r="H1667" i="1"/>
  <c r="K1667" i="1" s="1"/>
  <c r="L1667" i="1" s="1"/>
  <c r="H1665" i="1"/>
  <c r="K1665" i="1" s="1"/>
  <c r="L1665" i="1" s="1"/>
  <c r="H1663" i="1"/>
  <c r="K1663" i="1" s="1"/>
  <c r="L1663" i="1" s="1"/>
  <c r="H1661" i="1"/>
  <c r="K1661" i="1" s="1"/>
  <c r="L1661" i="1" s="1"/>
  <c r="H1659" i="1"/>
  <c r="K1659" i="1" s="1"/>
  <c r="L1659" i="1" s="1"/>
  <c r="H1657" i="1"/>
  <c r="K1657" i="1" s="1"/>
  <c r="L1657" i="1" s="1"/>
  <c r="H1655" i="1"/>
  <c r="K1655" i="1" s="1"/>
  <c r="L1655" i="1" s="1"/>
  <c r="H1653" i="1"/>
  <c r="K1653" i="1" s="1"/>
  <c r="L1653" i="1" s="1"/>
  <c r="H1651" i="1"/>
  <c r="K1651" i="1" s="1"/>
  <c r="L1651" i="1" s="1"/>
  <c r="H1649" i="1"/>
  <c r="K1649" i="1" s="1"/>
  <c r="L1649" i="1" s="1"/>
  <c r="H1647" i="1"/>
  <c r="K1647" i="1" s="1"/>
  <c r="L1647" i="1" s="1"/>
  <c r="H1645" i="1"/>
  <c r="K1645" i="1" s="1"/>
  <c r="L1645" i="1" s="1"/>
  <c r="H1643" i="1"/>
  <c r="K1643" i="1" s="1"/>
  <c r="L1643" i="1" s="1"/>
  <c r="H1641" i="1"/>
  <c r="K1641" i="1" s="1"/>
  <c r="L1641" i="1" s="1"/>
  <c r="H1639" i="1"/>
  <c r="K1639" i="1" s="1"/>
  <c r="L1639" i="1" s="1"/>
  <c r="H1637" i="1"/>
  <c r="K1637" i="1" s="1"/>
  <c r="L1637" i="1" s="1"/>
  <c r="H1635" i="1"/>
  <c r="K1635" i="1" s="1"/>
  <c r="L1635" i="1" s="1"/>
  <c r="H1633" i="1"/>
  <c r="K1633" i="1" s="1"/>
  <c r="L1633" i="1" s="1"/>
  <c r="H1631" i="1"/>
  <c r="K1631" i="1" s="1"/>
  <c r="L1631" i="1" s="1"/>
  <c r="H1629" i="1"/>
  <c r="K1629" i="1" s="1"/>
  <c r="L1629" i="1" s="1"/>
  <c r="H1627" i="1"/>
  <c r="K1627" i="1" s="1"/>
  <c r="L1627" i="1" s="1"/>
  <c r="H1625" i="1"/>
  <c r="K1625" i="1" s="1"/>
  <c r="L1625" i="1" s="1"/>
  <c r="H1623" i="1"/>
  <c r="K1623" i="1" s="1"/>
  <c r="L1623" i="1" s="1"/>
  <c r="H1621" i="1"/>
  <c r="K1621" i="1" s="1"/>
  <c r="L1621" i="1" s="1"/>
  <c r="H1619" i="1"/>
  <c r="K1619" i="1" s="1"/>
  <c r="L1619" i="1" s="1"/>
  <c r="H1617" i="1"/>
  <c r="K1617" i="1" s="1"/>
  <c r="L1617" i="1" s="1"/>
  <c r="H1615" i="1"/>
  <c r="K1615" i="1" s="1"/>
  <c r="L1615" i="1" s="1"/>
  <c r="H1613" i="1"/>
  <c r="K1613" i="1" s="1"/>
  <c r="L1613" i="1" s="1"/>
  <c r="H1611" i="1"/>
  <c r="K1611" i="1" s="1"/>
  <c r="L1611" i="1" s="1"/>
  <c r="H1609" i="1"/>
  <c r="K1609" i="1" s="1"/>
  <c r="L1609" i="1" s="1"/>
  <c r="H1607" i="1"/>
  <c r="K1607" i="1" s="1"/>
  <c r="L1607" i="1" s="1"/>
  <c r="H1605" i="1"/>
  <c r="K1605" i="1" s="1"/>
  <c r="L1605" i="1" s="1"/>
  <c r="H1603" i="1"/>
  <c r="K1603" i="1" s="1"/>
  <c r="L1603" i="1" s="1"/>
  <c r="H1601" i="1"/>
  <c r="K1601" i="1" s="1"/>
  <c r="L1601" i="1" s="1"/>
  <c r="H1599" i="1"/>
  <c r="K1599" i="1" s="1"/>
  <c r="L1599" i="1" s="1"/>
  <c r="H1597" i="1"/>
  <c r="K1597" i="1" s="1"/>
  <c r="L1597" i="1" s="1"/>
  <c r="H1595" i="1"/>
  <c r="K1595" i="1" s="1"/>
  <c r="L1595" i="1" s="1"/>
  <c r="H1593" i="1"/>
  <c r="K1593" i="1" s="1"/>
  <c r="L1593" i="1" s="1"/>
  <c r="H1591" i="1"/>
  <c r="K1591" i="1" s="1"/>
  <c r="L1591" i="1" s="1"/>
  <c r="H1589" i="1"/>
  <c r="K1589" i="1" s="1"/>
  <c r="L1589" i="1" s="1"/>
  <c r="H1587" i="1"/>
  <c r="K1587" i="1" s="1"/>
  <c r="L1587" i="1" s="1"/>
  <c r="H1585" i="1"/>
  <c r="K1585" i="1" s="1"/>
  <c r="L1585" i="1" s="1"/>
  <c r="H1583" i="1"/>
  <c r="K1583" i="1" s="1"/>
  <c r="L1583" i="1" s="1"/>
  <c r="H1581" i="1"/>
  <c r="K1581" i="1" s="1"/>
  <c r="L1581" i="1" s="1"/>
  <c r="H1579" i="1"/>
  <c r="K1579" i="1" s="1"/>
  <c r="L1579" i="1" s="1"/>
  <c r="H1577" i="1"/>
  <c r="K1577" i="1" s="1"/>
  <c r="L1577" i="1" s="1"/>
  <c r="H1575" i="1"/>
  <c r="K1575" i="1" s="1"/>
  <c r="L1575" i="1" s="1"/>
  <c r="H1573" i="1"/>
  <c r="K1573" i="1" s="1"/>
  <c r="L1573" i="1" s="1"/>
  <c r="H1571" i="1"/>
  <c r="K1571" i="1" s="1"/>
  <c r="L1571" i="1" s="1"/>
  <c r="H1569" i="1"/>
  <c r="K1569" i="1" s="1"/>
  <c r="L1569" i="1" s="1"/>
  <c r="H1567" i="1"/>
  <c r="K1567" i="1" s="1"/>
  <c r="L1567" i="1" s="1"/>
  <c r="H1565" i="1"/>
  <c r="K1565" i="1" s="1"/>
  <c r="L1565" i="1" s="1"/>
  <c r="H1563" i="1"/>
  <c r="K1563" i="1" s="1"/>
  <c r="L1563" i="1" s="1"/>
  <c r="H1561" i="1"/>
  <c r="K1561" i="1" s="1"/>
  <c r="L1561" i="1" s="1"/>
  <c r="H1559" i="1"/>
  <c r="K1559" i="1" s="1"/>
  <c r="L1559" i="1" s="1"/>
  <c r="H1557" i="1"/>
  <c r="K1557" i="1" s="1"/>
  <c r="L1557" i="1" s="1"/>
  <c r="H1555" i="1"/>
  <c r="K1555" i="1" s="1"/>
  <c r="L1555" i="1" s="1"/>
  <c r="H1553" i="1"/>
  <c r="K1553" i="1" s="1"/>
  <c r="L1553" i="1" s="1"/>
  <c r="H1551" i="1"/>
  <c r="K1551" i="1" s="1"/>
  <c r="L1551" i="1" s="1"/>
  <c r="H1549" i="1"/>
  <c r="K1549" i="1" s="1"/>
  <c r="L1549" i="1" s="1"/>
  <c r="H1547" i="1"/>
  <c r="K1547" i="1" s="1"/>
  <c r="L1547" i="1" s="1"/>
  <c r="H1545" i="1"/>
  <c r="K1545" i="1" s="1"/>
  <c r="L1545" i="1" s="1"/>
  <c r="H1543" i="1"/>
  <c r="K1543" i="1" s="1"/>
  <c r="L1543" i="1" s="1"/>
  <c r="H1541" i="1"/>
  <c r="K1541" i="1" s="1"/>
  <c r="L1541" i="1" s="1"/>
  <c r="H1539" i="1"/>
  <c r="K1539" i="1" s="1"/>
  <c r="L1539" i="1" s="1"/>
  <c r="H1537" i="1"/>
  <c r="K1537" i="1" s="1"/>
  <c r="L1537" i="1" s="1"/>
  <c r="H1535" i="1"/>
  <c r="K1535" i="1" s="1"/>
  <c r="L1535" i="1" s="1"/>
  <c r="H1533" i="1"/>
  <c r="K1533" i="1" s="1"/>
  <c r="L1533" i="1" s="1"/>
  <c r="H1531" i="1"/>
  <c r="K1531" i="1" s="1"/>
  <c r="L1531" i="1" s="1"/>
  <c r="H1529" i="1"/>
  <c r="K1529" i="1" s="1"/>
  <c r="L1529" i="1" s="1"/>
  <c r="H1527" i="1"/>
  <c r="K1527" i="1" s="1"/>
  <c r="L1527" i="1" s="1"/>
  <c r="H1525" i="1"/>
  <c r="K1525" i="1" s="1"/>
  <c r="L1525" i="1" s="1"/>
  <c r="H1523" i="1"/>
  <c r="K1523" i="1" s="1"/>
  <c r="L1523" i="1" s="1"/>
  <c r="H1521" i="1"/>
  <c r="K1521" i="1" s="1"/>
  <c r="L1521" i="1" s="1"/>
  <c r="H1519" i="1"/>
  <c r="K1519" i="1" s="1"/>
  <c r="L1519" i="1" s="1"/>
  <c r="H1517" i="1"/>
  <c r="K1517" i="1" s="1"/>
  <c r="L1517" i="1" s="1"/>
  <c r="H1515" i="1"/>
  <c r="K1515" i="1" s="1"/>
  <c r="L1515" i="1" s="1"/>
  <c r="H1513" i="1"/>
  <c r="K1513" i="1" s="1"/>
  <c r="L1513" i="1" s="1"/>
  <c r="H1511" i="1"/>
  <c r="K1511" i="1" s="1"/>
  <c r="L1511" i="1" s="1"/>
  <c r="H1509" i="1"/>
  <c r="K1509" i="1" s="1"/>
  <c r="L1509" i="1" s="1"/>
  <c r="H1507" i="1"/>
  <c r="K1507" i="1" s="1"/>
  <c r="L1507" i="1" s="1"/>
  <c r="H1505" i="1"/>
  <c r="K1505" i="1" s="1"/>
  <c r="L1505" i="1" s="1"/>
  <c r="H1503" i="1"/>
  <c r="K1503" i="1" s="1"/>
  <c r="L1503" i="1" s="1"/>
  <c r="H1501" i="1"/>
  <c r="K1501" i="1" s="1"/>
  <c r="L1501" i="1" s="1"/>
  <c r="H1499" i="1"/>
  <c r="K1499" i="1" s="1"/>
  <c r="L1499" i="1" s="1"/>
  <c r="H1497" i="1"/>
  <c r="K1497" i="1" s="1"/>
  <c r="L1497" i="1" s="1"/>
  <c r="H1495" i="1"/>
  <c r="K1495" i="1" s="1"/>
  <c r="L1495" i="1" s="1"/>
  <c r="H1493" i="1"/>
  <c r="K1493" i="1" s="1"/>
  <c r="L1493" i="1" s="1"/>
  <c r="H1491" i="1"/>
  <c r="K1491" i="1" s="1"/>
  <c r="L1491" i="1" s="1"/>
  <c r="H1489" i="1"/>
  <c r="K1489" i="1" s="1"/>
  <c r="L1489" i="1" s="1"/>
  <c r="H1487" i="1"/>
  <c r="K1487" i="1" s="1"/>
  <c r="L1487" i="1" s="1"/>
  <c r="H1485" i="1"/>
  <c r="K1485" i="1" s="1"/>
  <c r="L1485" i="1" s="1"/>
  <c r="H1483" i="1"/>
  <c r="K1483" i="1" s="1"/>
  <c r="L1483" i="1" s="1"/>
  <c r="H1481" i="1"/>
  <c r="K1481" i="1" s="1"/>
  <c r="L1481" i="1" s="1"/>
  <c r="H1479" i="1"/>
  <c r="K1479" i="1" s="1"/>
  <c r="L1479" i="1" s="1"/>
  <c r="H1477" i="1"/>
  <c r="K1477" i="1" s="1"/>
  <c r="L1477" i="1" s="1"/>
  <c r="H1475" i="1"/>
  <c r="K1475" i="1" s="1"/>
  <c r="L1475" i="1" s="1"/>
  <c r="H1473" i="1"/>
  <c r="K1473" i="1" s="1"/>
  <c r="L1473" i="1" s="1"/>
  <c r="H1471" i="1"/>
  <c r="K1471" i="1" s="1"/>
  <c r="L1471" i="1" s="1"/>
  <c r="H1469" i="1"/>
  <c r="K1469" i="1" s="1"/>
  <c r="L1469" i="1" s="1"/>
  <c r="H1467" i="1"/>
  <c r="K1467" i="1" s="1"/>
  <c r="L1467" i="1" s="1"/>
  <c r="H1465" i="1"/>
  <c r="K1465" i="1" s="1"/>
  <c r="L1465" i="1" s="1"/>
  <c r="H1463" i="1"/>
  <c r="K1463" i="1" s="1"/>
  <c r="L1463" i="1" s="1"/>
  <c r="H1461" i="1"/>
  <c r="K1461" i="1" s="1"/>
  <c r="L1461" i="1" s="1"/>
  <c r="H1459" i="1"/>
  <c r="K1459" i="1" s="1"/>
  <c r="L1459" i="1" s="1"/>
  <c r="H1457" i="1"/>
  <c r="K1457" i="1" s="1"/>
  <c r="L1457" i="1" s="1"/>
  <c r="H1455" i="1"/>
  <c r="K1455" i="1" s="1"/>
  <c r="L1455" i="1" s="1"/>
  <c r="H1453" i="1"/>
  <c r="K1453" i="1" s="1"/>
  <c r="L1453" i="1" s="1"/>
  <c r="H1451" i="1"/>
  <c r="K1451" i="1" s="1"/>
  <c r="L1451" i="1" s="1"/>
  <c r="H1449" i="1"/>
  <c r="K1449" i="1" s="1"/>
  <c r="L1449" i="1" s="1"/>
  <c r="H1447" i="1"/>
  <c r="K1447" i="1" s="1"/>
  <c r="L1447" i="1" s="1"/>
  <c r="H1445" i="1"/>
  <c r="K1445" i="1" s="1"/>
  <c r="L1445" i="1" s="1"/>
  <c r="H1443" i="1"/>
  <c r="K1443" i="1" s="1"/>
  <c r="L1443" i="1" s="1"/>
  <c r="H1441" i="1"/>
  <c r="K1441" i="1" s="1"/>
  <c r="L1441" i="1" s="1"/>
  <c r="H1439" i="1"/>
  <c r="K1439" i="1" s="1"/>
  <c r="L1439" i="1" s="1"/>
  <c r="H1437" i="1"/>
  <c r="K1437" i="1" s="1"/>
  <c r="L1437" i="1" s="1"/>
  <c r="H1435" i="1"/>
  <c r="K1435" i="1" s="1"/>
  <c r="L1435" i="1" s="1"/>
  <c r="H1433" i="1"/>
  <c r="K1433" i="1" s="1"/>
  <c r="L1433" i="1" s="1"/>
  <c r="H1431" i="1"/>
  <c r="K1431" i="1" s="1"/>
  <c r="L1431" i="1" s="1"/>
  <c r="H1429" i="1"/>
  <c r="K1429" i="1" s="1"/>
  <c r="L1429" i="1" s="1"/>
  <c r="H1427" i="1"/>
  <c r="K1427" i="1" s="1"/>
  <c r="L1427" i="1" s="1"/>
  <c r="H1425" i="1"/>
  <c r="K1425" i="1" s="1"/>
  <c r="L1425" i="1" s="1"/>
  <c r="H1423" i="1"/>
  <c r="K1423" i="1" s="1"/>
  <c r="L1423" i="1" s="1"/>
  <c r="H1421" i="1"/>
  <c r="K1421" i="1" s="1"/>
  <c r="L1421" i="1" s="1"/>
  <c r="H1419" i="1"/>
  <c r="K1419" i="1" s="1"/>
  <c r="L1419" i="1" s="1"/>
  <c r="H1417" i="1"/>
  <c r="K1417" i="1" s="1"/>
  <c r="L1417" i="1" s="1"/>
  <c r="H1415" i="1"/>
  <c r="K1415" i="1" s="1"/>
  <c r="L1415" i="1" s="1"/>
  <c r="H1413" i="1"/>
  <c r="K1413" i="1" s="1"/>
  <c r="L1413" i="1" s="1"/>
  <c r="H1411" i="1"/>
  <c r="K1411" i="1" s="1"/>
  <c r="L1411" i="1" s="1"/>
  <c r="H1409" i="1"/>
  <c r="K1409" i="1" s="1"/>
  <c r="L1409" i="1" s="1"/>
  <c r="H1407" i="1"/>
  <c r="K1407" i="1" s="1"/>
  <c r="L1407" i="1" s="1"/>
  <c r="H1405" i="1"/>
  <c r="K1405" i="1" s="1"/>
  <c r="L1405" i="1" s="1"/>
  <c r="H1403" i="1"/>
  <c r="K1403" i="1" s="1"/>
  <c r="L1403" i="1" s="1"/>
  <c r="H1401" i="1"/>
  <c r="K1401" i="1" s="1"/>
  <c r="L1401" i="1" s="1"/>
  <c r="H1399" i="1"/>
  <c r="K1399" i="1" s="1"/>
  <c r="L1399" i="1" s="1"/>
  <c r="H1397" i="1"/>
  <c r="K1397" i="1" s="1"/>
  <c r="L1397" i="1" s="1"/>
  <c r="H1395" i="1"/>
  <c r="K1395" i="1" s="1"/>
  <c r="L1395" i="1" s="1"/>
  <c r="H1393" i="1"/>
  <c r="K1393" i="1" s="1"/>
  <c r="L1393" i="1" s="1"/>
  <c r="H1391" i="1"/>
  <c r="K1391" i="1" s="1"/>
  <c r="L1391" i="1" s="1"/>
  <c r="H1389" i="1"/>
  <c r="K1389" i="1" s="1"/>
  <c r="L1389" i="1" s="1"/>
  <c r="H1387" i="1"/>
  <c r="K1387" i="1" s="1"/>
  <c r="L1387" i="1" s="1"/>
  <c r="H1385" i="1"/>
  <c r="K1385" i="1" s="1"/>
  <c r="L1385" i="1" s="1"/>
  <c r="H1383" i="1"/>
  <c r="K1383" i="1" s="1"/>
  <c r="L1383" i="1" s="1"/>
  <c r="H1381" i="1"/>
  <c r="K1381" i="1" s="1"/>
  <c r="L1381" i="1" s="1"/>
  <c r="H1379" i="1"/>
  <c r="K1379" i="1" s="1"/>
  <c r="L1379" i="1" s="1"/>
  <c r="H1377" i="1"/>
  <c r="K1377" i="1" s="1"/>
  <c r="L1377" i="1" s="1"/>
  <c r="H1375" i="1"/>
  <c r="K1375" i="1" s="1"/>
  <c r="L1375" i="1" s="1"/>
  <c r="H1373" i="1"/>
  <c r="K1373" i="1" s="1"/>
  <c r="L1373" i="1" s="1"/>
  <c r="H1371" i="1"/>
  <c r="K1371" i="1" s="1"/>
  <c r="L1371" i="1" s="1"/>
  <c r="H1369" i="1"/>
  <c r="K1369" i="1" s="1"/>
  <c r="L1369" i="1" s="1"/>
  <c r="H1367" i="1"/>
  <c r="K1367" i="1" s="1"/>
  <c r="L1367" i="1" s="1"/>
  <c r="H1365" i="1"/>
  <c r="K1365" i="1" s="1"/>
  <c r="L1365" i="1" s="1"/>
  <c r="H1363" i="1"/>
  <c r="K1363" i="1" s="1"/>
  <c r="L1363" i="1" s="1"/>
  <c r="H1361" i="1"/>
  <c r="K1361" i="1" s="1"/>
  <c r="L1361" i="1" s="1"/>
  <c r="H1359" i="1"/>
  <c r="K1359" i="1" s="1"/>
  <c r="L1359" i="1" s="1"/>
  <c r="H1357" i="1"/>
  <c r="K1357" i="1" s="1"/>
  <c r="L1357" i="1" s="1"/>
  <c r="H1355" i="1"/>
  <c r="K1355" i="1" s="1"/>
  <c r="L1355" i="1" s="1"/>
  <c r="H1353" i="1"/>
  <c r="K1353" i="1" s="1"/>
  <c r="L1353" i="1" s="1"/>
  <c r="H1351" i="1"/>
  <c r="K1351" i="1" s="1"/>
  <c r="L1351" i="1" s="1"/>
  <c r="H1349" i="1"/>
  <c r="K1349" i="1" s="1"/>
  <c r="L1349" i="1" s="1"/>
  <c r="H1347" i="1"/>
  <c r="K1347" i="1" s="1"/>
  <c r="L1347" i="1" s="1"/>
  <c r="H1345" i="1"/>
  <c r="K1345" i="1" s="1"/>
  <c r="L1345" i="1" s="1"/>
  <c r="H1343" i="1"/>
  <c r="K1343" i="1" s="1"/>
  <c r="L1343" i="1" s="1"/>
  <c r="H1341" i="1"/>
  <c r="K1341" i="1" s="1"/>
  <c r="L1341" i="1" s="1"/>
  <c r="H1339" i="1"/>
  <c r="K1339" i="1" s="1"/>
  <c r="L1339" i="1" s="1"/>
  <c r="H1337" i="1"/>
  <c r="K1337" i="1" s="1"/>
  <c r="L1337" i="1" s="1"/>
  <c r="H1335" i="1"/>
  <c r="K1335" i="1" s="1"/>
  <c r="L1335" i="1" s="1"/>
  <c r="H1333" i="1"/>
  <c r="K1333" i="1" s="1"/>
  <c r="L1333" i="1" s="1"/>
  <c r="H1331" i="1"/>
  <c r="K1331" i="1" s="1"/>
  <c r="L1331" i="1" s="1"/>
  <c r="H1329" i="1"/>
  <c r="K1329" i="1" s="1"/>
  <c r="L1329" i="1" s="1"/>
  <c r="H1327" i="1"/>
  <c r="K1327" i="1" s="1"/>
  <c r="L1327" i="1" s="1"/>
  <c r="H1325" i="1"/>
  <c r="K1325" i="1" s="1"/>
  <c r="L1325" i="1" s="1"/>
  <c r="H1323" i="1"/>
  <c r="K1323" i="1" s="1"/>
  <c r="L1323" i="1" s="1"/>
  <c r="H1321" i="1"/>
  <c r="K1321" i="1" s="1"/>
  <c r="L1321" i="1" s="1"/>
  <c r="H1319" i="1"/>
  <c r="K1319" i="1" s="1"/>
  <c r="L1319" i="1" s="1"/>
  <c r="H1317" i="1"/>
  <c r="K1317" i="1" s="1"/>
  <c r="L1317" i="1" s="1"/>
  <c r="H1315" i="1"/>
  <c r="K1315" i="1" s="1"/>
  <c r="L1315" i="1" s="1"/>
  <c r="H1313" i="1"/>
  <c r="K1313" i="1" s="1"/>
  <c r="L1313" i="1" s="1"/>
  <c r="H1311" i="1"/>
  <c r="K1311" i="1" s="1"/>
  <c r="L1311" i="1" s="1"/>
  <c r="H1309" i="1"/>
  <c r="K1309" i="1" s="1"/>
  <c r="L1309" i="1" s="1"/>
  <c r="H1307" i="1"/>
  <c r="K1307" i="1" s="1"/>
  <c r="L1307" i="1" s="1"/>
  <c r="H1305" i="1"/>
  <c r="K1305" i="1" s="1"/>
  <c r="L1305" i="1" s="1"/>
  <c r="H1303" i="1"/>
  <c r="K1303" i="1" s="1"/>
  <c r="L1303" i="1" s="1"/>
  <c r="H1301" i="1"/>
  <c r="K1301" i="1" s="1"/>
  <c r="L1301" i="1" s="1"/>
  <c r="H1299" i="1"/>
  <c r="K1299" i="1" s="1"/>
  <c r="L1299" i="1" s="1"/>
  <c r="H1297" i="1"/>
  <c r="K1297" i="1" s="1"/>
  <c r="L1297" i="1" s="1"/>
  <c r="H1295" i="1"/>
  <c r="K1295" i="1" s="1"/>
  <c r="L1295" i="1" s="1"/>
  <c r="H1293" i="1"/>
  <c r="K1293" i="1" s="1"/>
  <c r="L1293" i="1" s="1"/>
  <c r="H1291" i="1"/>
  <c r="K1291" i="1" s="1"/>
  <c r="L1291" i="1" s="1"/>
  <c r="H1289" i="1"/>
  <c r="K1289" i="1" s="1"/>
  <c r="L1289" i="1" s="1"/>
  <c r="H1287" i="1"/>
  <c r="K1287" i="1" s="1"/>
  <c r="L1287" i="1" s="1"/>
  <c r="H1285" i="1"/>
  <c r="K1285" i="1" s="1"/>
  <c r="L1285" i="1" s="1"/>
  <c r="H1283" i="1"/>
  <c r="K1283" i="1" s="1"/>
  <c r="L1283" i="1" s="1"/>
  <c r="H1281" i="1"/>
  <c r="K1281" i="1" s="1"/>
  <c r="L1281" i="1" s="1"/>
  <c r="H1279" i="1"/>
  <c r="K1279" i="1" s="1"/>
  <c r="L1279" i="1" s="1"/>
  <c r="H1277" i="1"/>
  <c r="K1277" i="1" s="1"/>
  <c r="L1277" i="1" s="1"/>
  <c r="H1275" i="1"/>
  <c r="K1275" i="1" s="1"/>
  <c r="L1275" i="1" s="1"/>
  <c r="H1273" i="1"/>
  <c r="K1273" i="1" s="1"/>
  <c r="L1273" i="1" s="1"/>
  <c r="H1271" i="1"/>
  <c r="K1271" i="1" s="1"/>
  <c r="L1271" i="1" s="1"/>
  <c r="H1269" i="1"/>
  <c r="K1269" i="1" s="1"/>
  <c r="L1269" i="1" s="1"/>
  <c r="H1267" i="1"/>
  <c r="K1267" i="1" s="1"/>
  <c r="L1267" i="1" s="1"/>
  <c r="H1265" i="1"/>
  <c r="K1265" i="1" s="1"/>
  <c r="L1265" i="1" s="1"/>
  <c r="H1263" i="1"/>
  <c r="K1263" i="1" s="1"/>
  <c r="L1263" i="1" s="1"/>
  <c r="H1261" i="1"/>
  <c r="K1261" i="1" s="1"/>
  <c r="L1261" i="1" s="1"/>
  <c r="H1259" i="1"/>
  <c r="K1259" i="1" s="1"/>
  <c r="L1259" i="1" s="1"/>
  <c r="H1257" i="1"/>
  <c r="K1257" i="1" s="1"/>
  <c r="L1257" i="1" s="1"/>
  <c r="H1255" i="1"/>
  <c r="K1255" i="1" s="1"/>
  <c r="L1255" i="1" s="1"/>
  <c r="H1253" i="1"/>
  <c r="K1253" i="1" s="1"/>
  <c r="L1253" i="1" s="1"/>
  <c r="H1251" i="1"/>
  <c r="K1251" i="1" s="1"/>
  <c r="L1251" i="1" s="1"/>
  <c r="H1249" i="1"/>
  <c r="K1249" i="1" s="1"/>
  <c r="L1249" i="1" s="1"/>
  <c r="H1247" i="1"/>
  <c r="K1247" i="1" s="1"/>
  <c r="L1247" i="1" s="1"/>
  <c r="H1245" i="1"/>
  <c r="K1245" i="1" s="1"/>
  <c r="L1245" i="1" s="1"/>
  <c r="H1243" i="1"/>
  <c r="K1243" i="1" s="1"/>
  <c r="L1243" i="1" s="1"/>
  <c r="H1241" i="1"/>
  <c r="K1241" i="1" s="1"/>
  <c r="L1241" i="1" s="1"/>
  <c r="H1239" i="1"/>
  <c r="K1239" i="1" s="1"/>
  <c r="L1239" i="1" s="1"/>
  <c r="H1237" i="1"/>
  <c r="K1237" i="1" s="1"/>
  <c r="L1237" i="1" s="1"/>
  <c r="H1235" i="1"/>
  <c r="K1235" i="1" s="1"/>
  <c r="L1235" i="1" s="1"/>
  <c r="H1233" i="1"/>
  <c r="K1233" i="1" s="1"/>
  <c r="L1233" i="1" s="1"/>
  <c r="H1231" i="1"/>
  <c r="K1231" i="1" s="1"/>
  <c r="L1231" i="1" s="1"/>
  <c r="H1229" i="1"/>
  <c r="K1229" i="1" s="1"/>
  <c r="L1229" i="1" s="1"/>
  <c r="H1227" i="1"/>
  <c r="K1227" i="1" s="1"/>
  <c r="L1227" i="1" s="1"/>
  <c r="H1225" i="1"/>
  <c r="K1225" i="1" s="1"/>
  <c r="L1225" i="1" s="1"/>
  <c r="H1223" i="1"/>
  <c r="K1223" i="1" s="1"/>
  <c r="L1223" i="1" s="1"/>
  <c r="H1221" i="1"/>
  <c r="K1221" i="1" s="1"/>
  <c r="L1221" i="1" s="1"/>
  <c r="H1219" i="1"/>
  <c r="K1219" i="1" s="1"/>
  <c r="L1219" i="1" s="1"/>
  <c r="H1217" i="1"/>
  <c r="K1217" i="1" s="1"/>
  <c r="L1217" i="1" s="1"/>
  <c r="H1215" i="1"/>
  <c r="K1215" i="1" s="1"/>
  <c r="L1215" i="1" s="1"/>
  <c r="H1213" i="1"/>
  <c r="K1213" i="1" s="1"/>
  <c r="L1213" i="1" s="1"/>
  <c r="H1211" i="1"/>
  <c r="K1211" i="1" s="1"/>
  <c r="L1211" i="1" s="1"/>
  <c r="H1209" i="1"/>
  <c r="K1209" i="1" s="1"/>
  <c r="L1209" i="1" s="1"/>
  <c r="H1207" i="1"/>
  <c r="K1207" i="1" s="1"/>
  <c r="L1207" i="1" s="1"/>
  <c r="H1205" i="1"/>
  <c r="K1205" i="1" s="1"/>
  <c r="L1205" i="1" s="1"/>
  <c r="H1203" i="1"/>
  <c r="K1203" i="1" s="1"/>
  <c r="L1203" i="1" s="1"/>
  <c r="H1201" i="1"/>
  <c r="K1201" i="1" s="1"/>
  <c r="L1201" i="1" s="1"/>
  <c r="H1199" i="1"/>
  <c r="K1199" i="1" s="1"/>
  <c r="L1199" i="1" s="1"/>
  <c r="H1197" i="1"/>
  <c r="K1197" i="1" s="1"/>
  <c r="L1197" i="1" s="1"/>
  <c r="H1195" i="1"/>
  <c r="K1195" i="1" s="1"/>
  <c r="L1195" i="1" s="1"/>
  <c r="H1193" i="1"/>
  <c r="K1193" i="1" s="1"/>
  <c r="L1193" i="1" s="1"/>
  <c r="H1191" i="1"/>
  <c r="K1191" i="1" s="1"/>
  <c r="L1191" i="1" s="1"/>
  <c r="H1189" i="1"/>
  <c r="K1189" i="1" s="1"/>
  <c r="L1189" i="1" s="1"/>
  <c r="H1187" i="1"/>
  <c r="K1187" i="1" s="1"/>
  <c r="L1187" i="1" s="1"/>
  <c r="H1185" i="1"/>
  <c r="K1185" i="1" s="1"/>
  <c r="L1185" i="1" s="1"/>
  <c r="H1183" i="1"/>
  <c r="K1183" i="1" s="1"/>
  <c r="L1183" i="1" s="1"/>
  <c r="H1181" i="1"/>
  <c r="K1181" i="1" s="1"/>
  <c r="L1181" i="1" s="1"/>
  <c r="H1179" i="1"/>
  <c r="K1179" i="1" s="1"/>
  <c r="L1179" i="1" s="1"/>
  <c r="H1177" i="1"/>
  <c r="K1177" i="1" s="1"/>
  <c r="L1177" i="1" s="1"/>
  <c r="H1175" i="1"/>
  <c r="K1175" i="1" s="1"/>
  <c r="L1175" i="1" s="1"/>
  <c r="H1173" i="1"/>
  <c r="K1173" i="1" s="1"/>
  <c r="L1173" i="1" s="1"/>
  <c r="H1171" i="1"/>
  <c r="K1171" i="1" s="1"/>
  <c r="L1171" i="1" s="1"/>
  <c r="H1169" i="1"/>
  <c r="K1169" i="1" s="1"/>
  <c r="L1169" i="1" s="1"/>
  <c r="H1167" i="1"/>
  <c r="K1167" i="1" s="1"/>
  <c r="L1167" i="1" s="1"/>
  <c r="H1165" i="1"/>
  <c r="K1165" i="1" s="1"/>
  <c r="L1165" i="1" s="1"/>
  <c r="H1163" i="1"/>
  <c r="K1163" i="1" s="1"/>
  <c r="L1163" i="1" s="1"/>
  <c r="H1161" i="1"/>
  <c r="K1161" i="1" s="1"/>
  <c r="L1161" i="1" s="1"/>
  <c r="H1159" i="1"/>
  <c r="K1159" i="1" s="1"/>
  <c r="L1159" i="1" s="1"/>
  <c r="H1157" i="1"/>
  <c r="K1157" i="1" s="1"/>
  <c r="L1157" i="1" s="1"/>
  <c r="H1155" i="1"/>
  <c r="K1155" i="1" s="1"/>
  <c r="L1155" i="1" s="1"/>
  <c r="H1153" i="1"/>
  <c r="K1153" i="1" s="1"/>
  <c r="L1153" i="1" s="1"/>
  <c r="H1151" i="1"/>
  <c r="K1151" i="1" s="1"/>
  <c r="L1151" i="1" s="1"/>
  <c r="H1149" i="1"/>
  <c r="K1149" i="1" s="1"/>
  <c r="L1149" i="1" s="1"/>
  <c r="H1147" i="1"/>
  <c r="K1147" i="1" s="1"/>
  <c r="L1147" i="1" s="1"/>
  <c r="H1145" i="1"/>
  <c r="K1145" i="1" s="1"/>
  <c r="L1145" i="1" s="1"/>
  <c r="H1143" i="1"/>
  <c r="K1143" i="1" s="1"/>
  <c r="L1143" i="1" s="1"/>
  <c r="H1141" i="1"/>
  <c r="K1141" i="1" s="1"/>
  <c r="L1141" i="1" s="1"/>
  <c r="H1139" i="1"/>
  <c r="K1139" i="1" s="1"/>
  <c r="L1139" i="1" s="1"/>
  <c r="H1137" i="1"/>
  <c r="K1137" i="1" s="1"/>
  <c r="L1137" i="1" s="1"/>
  <c r="H1135" i="1"/>
  <c r="K1135" i="1" s="1"/>
  <c r="L1135" i="1" s="1"/>
  <c r="H1133" i="1"/>
  <c r="K1133" i="1" s="1"/>
  <c r="L1133" i="1" s="1"/>
  <c r="H1131" i="1"/>
  <c r="K1131" i="1" s="1"/>
  <c r="L1131" i="1" s="1"/>
  <c r="H1129" i="1"/>
  <c r="K1129" i="1" s="1"/>
  <c r="L1129" i="1" s="1"/>
  <c r="H1127" i="1"/>
  <c r="K1127" i="1" s="1"/>
  <c r="L1127" i="1" s="1"/>
  <c r="H1125" i="1"/>
  <c r="K1125" i="1" s="1"/>
  <c r="L1125" i="1" s="1"/>
  <c r="H1123" i="1"/>
  <c r="K1123" i="1" s="1"/>
  <c r="L1123" i="1" s="1"/>
  <c r="H1121" i="1"/>
  <c r="K1121" i="1" s="1"/>
  <c r="L1121" i="1" s="1"/>
  <c r="H1119" i="1"/>
  <c r="K1119" i="1" s="1"/>
  <c r="L1119" i="1" s="1"/>
  <c r="H1117" i="1"/>
  <c r="K1117" i="1" s="1"/>
  <c r="L1117" i="1" s="1"/>
  <c r="H1115" i="1"/>
  <c r="K1115" i="1" s="1"/>
  <c r="L1115" i="1" s="1"/>
  <c r="H1113" i="1"/>
  <c r="K1113" i="1" s="1"/>
  <c r="L1113" i="1" s="1"/>
  <c r="H1111" i="1"/>
  <c r="K1111" i="1" s="1"/>
  <c r="L1111" i="1" s="1"/>
  <c r="H1109" i="1"/>
  <c r="K1109" i="1" s="1"/>
  <c r="L1109" i="1" s="1"/>
  <c r="H1107" i="1"/>
  <c r="K1107" i="1" s="1"/>
  <c r="L1107" i="1" s="1"/>
  <c r="H1105" i="1"/>
  <c r="K1105" i="1" s="1"/>
  <c r="L1105" i="1" s="1"/>
  <c r="H1103" i="1"/>
  <c r="K1103" i="1" s="1"/>
  <c r="L1103" i="1" s="1"/>
  <c r="H1101" i="1"/>
  <c r="K1101" i="1" s="1"/>
  <c r="L1101" i="1" s="1"/>
  <c r="H1099" i="1"/>
  <c r="K1099" i="1" s="1"/>
  <c r="L1099" i="1" s="1"/>
  <c r="H1097" i="1"/>
  <c r="K1097" i="1" s="1"/>
  <c r="L1097" i="1" s="1"/>
  <c r="H1095" i="1"/>
  <c r="K1095" i="1" s="1"/>
  <c r="L1095" i="1" s="1"/>
  <c r="H1093" i="1"/>
  <c r="K1093" i="1" s="1"/>
  <c r="L1093" i="1" s="1"/>
  <c r="H1091" i="1"/>
  <c r="K1091" i="1" s="1"/>
  <c r="L1091" i="1" s="1"/>
  <c r="H1089" i="1"/>
  <c r="K1089" i="1" s="1"/>
  <c r="L1089" i="1" s="1"/>
  <c r="H1087" i="1"/>
  <c r="K1087" i="1" s="1"/>
  <c r="L1087" i="1" s="1"/>
  <c r="H1085" i="1"/>
  <c r="K1085" i="1" s="1"/>
  <c r="L1085" i="1" s="1"/>
  <c r="H1083" i="1"/>
  <c r="K1083" i="1" s="1"/>
  <c r="L1083" i="1" s="1"/>
  <c r="H1081" i="1"/>
  <c r="K1081" i="1" s="1"/>
  <c r="L1081" i="1" s="1"/>
  <c r="H1079" i="1"/>
  <c r="K1079" i="1" s="1"/>
  <c r="L1079" i="1" s="1"/>
  <c r="H1077" i="1"/>
  <c r="K1077" i="1" s="1"/>
  <c r="L1077" i="1" s="1"/>
  <c r="H1075" i="1"/>
  <c r="K1075" i="1" s="1"/>
  <c r="L1075" i="1" s="1"/>
  <c r="H1073" i="1"/>
  <c r="K1073" i="1" s="1"/>
  <c r="L1073" i="1" s="1"/>
  <c r="H1071" i="1"/>
  <c r="K1071" i="1" s="1"/>
  <c r="L1071" i="1" s="1"/>
  <c r="H1069" i="1"/>
  <c r="K1069" i="1" s="1"/>
  <c r="L1069" i="1" s="1"/>
  <c r="H1067" i="1"/>
  <c r="K1067" i="1" s="1"/>
  <c r="L1067" i="1" s="1"/>
  <c r="H1065" i="1"/>
  <c r="K1065" i="1" s="1"/>
  <c r="L1065" i="1" s="1"/>
  <c r="H1063" i="1"/>
  <c r="K1063" i="1" s="1"/>
  <c r="L1063" i="1" s="1"/>
  <c r="H1061" i="1"/>
  <c r="K1061" i="1" s="1"/>
  <c r="L1061" i="1" s="1"/>
  <c r="H1059" i="1"/>
  <c r="K1059" i="1" s="1"/>
  <c r="L1059" i="1" s="1"/>
  <c r="H1057" i="1"/>
  <c r="K1057" i="1" s="1"/>
  <c r="L1057" i="1" s="1"/>
  <c r="H1055" i="1"/>
  <c r="K1055" i="1" s="1"/>
  <c r="L1055" i="1" s="1"/>
  <c r="H1053" i="1"/>
  <c r="K1053" i="1" s="1"/>
  <c r="L1053" i="1" s="1"/>
  <c r="H1051" i="1"/>
  <c r="K1051" i="1" s="1"/>
  <c r="L1051" i="1" s="1"/>
  <c r="H1049" i="1"/>
  <c r="K1049" i="1" s="1"/>
  <c r="L1049" i="1" s="1"/>
  <c r="H1047" i="1"/>
  <c r="K1047" i="1" s="1"/>
  <c r="L1047" i="1" s="1"/>
  <c r="H1045" i="1"/>
  <c r="K1045" i="1" s="1"/>
  <c r="L1045" i="1" s="1"/>
  <c r="H1043" i="1"/>
  <c r="K1043" i="1" s="1"/>
  <c r="L1043" i="1" s="1"/>
  <c r="H1041" i="1"/>
  <c r="K1041" i="1" s="1"/>
  <c r="L1041" i="1" s="1"/>
  <c r="H1039" i="1"/>
  <c r="K1039" i="1" s="1"/>
  <c r="L1039" i="1" s="1"/>
  <c r="H1037" i="1"/>
  <c r="K1037" i="1" s="1"/>
  <c r="L1037" i="1" s="1"/>
  <c r="H1035" i="1"/>
  <c r="K1035" i="1" s="1"/>
  <c r="L1035" i="1" s="1"/>
  <c r="H1033" i="1"/>
  <c r="K1033" i="1" s="1"/>
  <c r="L1033" i="1" s="1"/>
  <c r="H1031" i="1"/>
  <c r="K1031" i="1" s="1"/>
  <c r="L1031" i="1" s="1"/>
  <c r="H1029" i="1"/>
  <c r="K1029" i="1" s="1"/>
  <c r="L1029" i="1" s="1"/>
  <c r="H1027" i="1"/>
  <c r="K1027" i="1" s="1"/>
  <c r="L1027" i="1" s="1"/>
  <c r="H1025" i="1"/>
  <c r="K1025" i="1" s="1"/>
  <c r="L1025" i="1" s="1"/>
  <c r="H1023" i="1"/>
  <c r="K1023" i="1" s="1"/>
  <c r="L1023" i="1" s="1"/>
  <c r="H1021" i="1"/>
  <c r="K1021" i="1" s="1"/>
  <c r="L1021" i="1" s="1"/>
  <c r="H1019" i="1"/>
  <c r="K1019" i="1" s="1"/>
  <c r="L1019" i="1" s="1"/>
  <c r="H1017" i="1"/>
  <c r="K1017" i="1" s="1"/>
  <c r="L1017" i="1" s="1"/>
  <c r="H1015" i="1"/>
  <c r="K1015" i="1" s="1"/>
  <c r="L1015" i="1" s="1"/>
  <c r="H1013" i="1"/>
  <c r="K1013" i="1" s="1"/>
  <c r="L1013" i="1" s="1"/>
  <c r="H1011" i="1"/>
  <c r="K1011" i="1" s="1"/>
  <c r="L1011" i="1" s="1"/>
  <c r="H1009" i="1"/>
  <c r="K1009" i="1" s="1"/>
  <c r="L1009" i="1" s="1"/>
  <c r="H1007" i="1"/>
  <c r="K1007" i="1" s="1"/>
  <c r="L1007" i="1" s="1"/>
  <c r="H1005" i="1"/>
  <c r="K1005" i="1" s="1"/>
  <c r="L1005" i="1" s="1"/>
  <c r="H1003" i="1"/>
  <c r="K1003" i="1" s="1"/>
  <c r="L1003" i="1" s="1"/>
  <c r="H1001" i="1"/>
  <c r="K1001" i="1" s="1"/>
  <c r="L1001" i="1" s="1"/>
  <c r="H999" i="1"/>
  <c r="K999" i="1" s="1"/>
  <c r="L999" i="1" s="1"/>
  <c r="H997" i="1"/>
  <c r="K997" i="1" s="1"/>
  <c r="L997" i="1" s="1"/>
  <c r="H995" i="1"/>
  <c r="K995" i="1" s="1"/>
  <c r="L995" i="1" s="1"/>
  <c r="H993" i="1"/>
  <c r="K993" i="1" s="1"/>
  <c r="L993" i="1" s="1"/>
  <c r="H991" i="1"/>
  <c r="K991" i="1" s="1"/>
  <c r="L991" i="1" s="1"/>
  <c r="H989" i="1"/>
  <c r="K989" i="1" s="1"/>
  <c r="L989" i="1" s="1"/>
  <c r="H987" i="1"/>
  <c r="K987" i="1" s="1"/>
  <c r="L987" i="1" s="1"/>
  <c r="H985" i="1"/>
  <c r="K985" i="1" s="1"/>
  <c r="L985" i="1" s="1"/>
  <c r="H983" i="1"/>
  <c r="K983" i="1" s="1"/>
  <c r="L983" i="1" s="1"/>
  <c r="H981" i="1"/>
  <c r="K981" i="1" s="1"/>
  <c r="L981" i="1" s="1"/>
  <c r="H979" i="1"/>
  <c r="K979" i="1" s="1"/>
  <c r="L979" i="1" s="1"/>
  <c r="H977" i="1"/>
  <c r="K977" i="1" s="1"/>
  <c r="L977" i="1" s="1"/>
  <c r="H975" i="1"/>
  <c r="K975" i="1" s="1"/>
  <c r="L975" i="1" s="1"/>
  <c r="H973" i="1"/>
  <c r="K973" i="1" s="1"/>
  <c r="L973" i="1" s="1"/>
  <c r="H971" i="1"/>
  <c r="K971" i="1" s="1"/>
  <c r="L971" i="1" s="1"/>
  <c r="H969" i="1"/>
  <c r="K969" i="1" s="1"/>
  <c r="L969" i="1" s="1"/>
  <c r="H967" i="1"/>
  <c r="K967" i="1" s="1"/>
  <c r="L967" i="1" s="1"/>
  <c r="H965" i="1"/>
  <c r="K965" i="1" s="1"/>
  <c r="L965" i="1" s="1"/>
  <c r="H963" i="1"/>
  <c r="K963" i="1" s="1"/>
  <c r="L963" i="1" s="1"/>
  <c r="H961" i="1"/>
  <c r="K961" i="1" s="1"/>
  <c r="L961" i="1" s="1"/>
  <c r="H959" i="1"/>
  <c r="K959" i="1" s="1"/>
  <c r="L959" i="1" s="1"/>
  <c r="H957" i="1"/>
  <c r="K957" i="1" s="1"/>
  <c r="L957" i="1" s="1"/>
  <c r="H955" i="1"/>
  <c r="K955" i="1" s="1"/>
  <c r="L955" i="1" s="1"/>
  <c r="H953" i="1"/>
  <c r="K953" i="1" s="1"/>
  <c r="L953" i="1" s="1"/>
  <c r="H951" i="1"/>
  <c r="K951" i="1" s="1"/>
  <c r="L951" i="1" s="1"/>
  <c r="H949" i="1"/>
  <c r="K949" i="1" s="1"/>
  <c r="L949" i="1" s="1"/>
  <c r="H947" i="1"/>
  <c r="K947" i="1" s="1"/>
  <c r="L947" i="1" s="1"/>
  <c r="H945" i="1"/>
  <c r="K945" i="1" s="1"/>
  <c r="L945" i="1" s="1"/>
  <c r="H943" i="1"/>
  <c r="K943" i="1" s="1"/>
  <c r="L943" i="1" s="1"/>
  <c r="H941" i="1"/>
  <c r="K941" i="1" s="1"/>
  <c r="L941" i="1" s="1"/>
  <c r="H939" i="1"/>
  <c r="K939" i="1" s="1"/>
  <c r="L939" i="1" s="1"/>
  <c r="H937" i="1"/>
  <c r="K937" i="1" s="1"/>
  <c r="L937" i="1" s="1"/>
  <c r="H935" i="1"/>
  <c r="K935" i="1" s="1"/>
  <c r="L935" i="1" s="1"/>
  <c r="H933" i="1"/>
  <c r="K933" i="1" s="1"/>
  <c r="L933" i="1" s="1"/>
  <c r="H931" i="1"/>
  <c r="K931" i="1" s="1"/>
  <c r="L931" i="1" s="1"/>
  <c r="H929" i="1"/>
  <c r="K929" i="1" s="1"/>
  <c r="L929" i="1" s="1"/>
  <c r="H927" i="1"/>
  <c r="K927" i="1" s="1"/>
  <c r="L927" i="1" s="1"/>
  <c r="H925" i="1"/>
  <c r="K925" i="1" s="1"/>
  <c r="L925" i="1" s="1"/>
  <c r="H923" i="1"/>
  <c r="K923" i="1" s="1"/>
  <c r="L923" i="1" s="1"/>
  <c r="H921" i="1"/>
  <c r="K921" i="1" s="1"/>
  <c r="L921" i="1" s="1"/>
  <c r="H919" i="1"/>
  <c r="K919" i="1" s="1"/>
  <c r="L919" i="1" s="1"/>
  <c r="H917" i="1"/>
  <c r="K917" i="1" s="1"/>
  <c r="L917" i="1" s="1"/>
  <c r="H915" i="1"/>
  <c r="K915" i="1" s="1"/>
  <c r="L915" i="1" s="1"/>
  <c r="H913" i="1"/>
  <c r="K913" i="1" s="1"/>
  <c r="L913" i="1" s="1"/>
  <c r="H911" i="1"/>
  <c r="K911" i="1" s="1"/>
  <c r="L911" i="1" s="1"/>
  <c r="H909" i="1"/>
  <c r="K909" i="1" s="1"/>
  <c r="L909" i="1" s="1"/>
  <c r="H907" i="1"/>
  <c r="K907" i="1" s="1"/>
  <c r="L907" i="1" s="1"/>
  <c r="H905" i="1"/>
  <c r="K905" i="1" s="1"/>
  <c r="L905" i="1" s="1"/>
  <c r="H903" i="1"/>
  <c r="K903" i="1" s="1"/>
  <c r="L903" i="1" s="1"/>
  <c r="H901" i="1"/>
  <c r="K901" i="1" s="1"/>
  <c r="L901" i="1" s="1"/>
  <c r="H899" i="1"/>
  <c r="K899" i="1" s="1"/>
  <c r="L899" i="1" s="1"/>
  <c r="H897" i="1"/>
  <c r="K897" i="1" s="1"/>
  <c r="L897" i="1" s="1"/>
  <c r="H895" i="1"/>
  <c r="K895" i="1" s="1"/>
  <c r="L895" i="1" s="1"/>
  <c r="H893" i="1"/>
  <c r="K893" i="1" s="1"/>
  <c r="L893" i="1" s="1"/>
  <c r="H891" i="1"/>
  <c r="K891" i="1" s="1"/>
  <c r="L891" i="1" s="1"/>
  <c r="H889" i="1"/>
  <c r="K889" i="1" s="1"/>
  <c r="L889" i="1" s="1"/>
  <c r="H887" i="1"/>
  <c r="K887" i="1" s="1"/>
  <c r="L887" i="1" s="1"/>
  <c r="H885" i="1"/>
  <c r="K885" i="1" s="1"/>
  <c r="L885" i="1" s="1"/>
  <c r="H883" i="1"/>
  <c r="K883" i="1" s="1"/>
  <c r="L883" i="1" s="1"/>
  <c r="H881" i="1"/>
  <c r="K881" i="1" s="1"/>
  <c r="L881" i="1" s="1"/>
  <c r="H879" i="1"/>
  <c r="K879" i="1" s="1"/>
  <c r="L879" i="1" s="1"/>
  <c r="H877" i="1"/>
  <c r="K877" i="1" s="1"/>
  <c r="L877" i="1" s="1"/>
  <c r="H875" i="1"/>
  <c r="K875" i="1" s="1"/>
  <c r="L875" i="1" s="1"/>
  <c r="H873" i="1"/>
  <c r="K873" i="1" s="1"/>
  <c r="L873" i="1" s="1"/>
  <c r="H871" i="1"/>
  <c r="K871" i="1" s="1"/>
  <c r="L871" i="1" s="1"/>
  <c r="H869" i="1"/>
  <c r="K869" i="1" s="1"/>
  <c r="L869" i="1" s="1"/>
  <c r="H867" i="1"/>
  <c r="K867" i="1" s="1"/>
  <c r="L867" i="1" s="1"/>
  <c r="H865" i="1"/>
  <c r="K865" i="1" s="1"/>
  <c r="L865" i="1" s="1"/>
  <c r="H863" i="1"/>
  <c r="K863" i="1" s="1"/>
  <c r="L863" i="1" s="1"/>
  <c r="H861" i="1"/>
  <c r="K861" i="1" s="1"/>
  <c r="L861" i="1" s="1"/>
  <c r="H859" i="1"/>
  <c r="K859" i="1" s="1"/>
  <c r="L859" i="1" s="1"/>
  <c r="H857" i="1"/>
  <c r="K857" i="1" s="1"/>
  <c r="L857" i="1" s="1"/>
  <c r="H855" i="1"/>
  <c r="K855" i="1" s="1"/>
  <c r="L855" i="1" s="1"/>
  <c r="H853" i="1"/>
  <c r="K853" i="1" s="1"/>
  <c r="L853" i="1" s="1"/>
  <c r="H851" i="1"/>
  <c r="K851" i="1" s="1"/>
  <c r="L851" i="1" s="1"/>
  <c r="H849" i="1"/>
  <c r="K849" i="1" s="1"/>
  <c r="L849" i="1" s="1"/>
  <c r="H847" i="1"/>
  <c r="K847" i="1" s="1"/>
  <c r="L847" i="1" s="1"/>
  <c r="H845" i="1"/>
  <c r="K845" i="1" s="1"/>
  <c r="L845" i="1" s="1"/>
  <c r="H843" i="1"/>
  <c r="K843" i="1" s="1"/>
  <c r="L843" i="1" s="1"/>
  <c r="H841" i="1"/>
  <c r="K841" i="1" s="1"/>
  <c r="L841" i="1" s="1"/>
  <c r="H839" i="1"/>
  <c r="K839" i="1" s="1"/>
  <c r="L839" i="1" s="1"/>
  <c r="H837" i="1"/>
  <c r="K837" i="1" s="1"/>
  <c r="L837" i="1" s="1"/>
  <c r="H835" i="1"/>
  <c r="K835" i="1" s="1"/>
  <c r="L835" i="1" s="1"/>
  <c r="H833" i="1"/>
  <c r="K833" i="1" s="1"/>
  <c r="L833" i="1" s="1"/>
  <c r="H831" i="1"/>
  <c r="K831" i="1" s="1"/>
  <c r="L831" i="1" s="1"/>
  <c r="H829" i="1"/>
  <c r="K829" i="1" s="1"/>
  <c r="L829" i="1" s="1"/>
  <c r="H827" i="1"/>
  <c r="K827" i="1" s="1"/>
  <c r="L827" i="1" s="1"/>
  <c r="H825" i="1"/>
  <c r="K825" i="1" s="1"/>
  <c r="L825" i="1" s="1"/>
  <c r="H823" i="1"/>
  <c r="K823" i="1" s="1"/>
  <c r="L823" i="1" s="1"/>
  <c r="H821" i="1"/>
  <c r="K821" i="1" s="1"/>
  <c r="L821" i="1" s="1"/>
  <c r="H819" i="1"/>
  <c r="K819" i="1" s="1"/>
  <c r="L819" i="1" s="1"/>
  <c r="H817" i="1"/>
  <c r="K817" i="1" s="1"/>
  <c r="L817" i="1" s="1"/>
  <c r="H815" i="1"/>
  <c r="K815" i="1" s="1"/>
  <c r="L815" i="1" s="1"/>
  <c r="H813" i="1"/>
  <c r="K813" i="1" s="1"/>
  <c r="L813" i="1" s="1"/>
  <c r="H811" i="1"/>
  <c r="K811" i="1" s="1"/>
  <c r="L811" i="1" s="1"/>
  <c r="H809" i="1"/>
  <c r="K809" i="1" s="1"/>
  <c r="L809" i="1" s="1"/>
  <c r="H807" i="1"/>
  <c r="K807" i="1" s="1"/>
  <c r="L807" i="1" s="1"/>
  <c r="H805" i="1"/>
  <c r="K805" i="1" s="1"/>
  <c r="L805" i="1" s="1"/>
  <c r="H803" i="1"/>
  <c r="K803" i="1" s="1"/>
  <c r="L803" i="1" s="1"/>
  <c r="H801" i="1"/>
  <c r="K801" i="1" s="1"/>
  <c r="L801" i="1" s="1"/>
  <c r="H799" i="1"/>
  <c r="K799" i="1" s="1"/>
  <c r="L799" i="1" s="1"/>
  <c r="H797" i="1"/>
  <c r="K797" i="1" s="1"/>
  <c r="L797" i="1" s="1"/>
  <c r="H795" i="1"/>
  <c r="K795" i="1" s="1"/>
  <c r="L795" i="1" s="1"/>
  <c r="H793" i="1"/>
  <c r="K793" i="1" s="1"/>
  <c r="L793" i="1" s="1"/>
  <c r="H791" i="1"/>
  <c r="K791" i="1" s="1"/>
  <c r="L791" i="1" s="1"/>
  <c r="H789" i="1"/>
  <c r="K789" i="1" s="1"/>
  <c r="L789" i="1" s="1"/>
  <c r="H787" i="1"/>
  <c r="K787" i="1" s="1"/>
  <c r="L787" i="1" s="1"/>
  <c r="H785" i="1"/>
  <c r="K785" i="1" s="1"/>
  <c r="L785" i="1" s="1"/>
  <c r="H783" i="1"/>
  <c r="K783" i="1" s="1"/>
  <c r="L783" i="1" s="1"/>
  <c r="H781" i="1"/>
  <c r="K781" i="1" s="1"/>
  <c r="L781" i="1" s="1"/>
  <c r="H779" i="1"/>
  <c r="K779" i="1" s="1"/>
  <c r="L779" i="1" s="1"/>
  <c r="H777" i="1"/>
  <c r="K777" i="1" s="1"/>
  <c r="L777" i="1" s="1"/>
  <c r="H775" i="1"/>
  <c r="K775" i="1" s="1"/>
  <c r="L775" i="1" s="1"/>
  <c r="H773" i="1"/>
  <c r="K773" i="1" s="1"/>
  <c r="L773" i="1" s="1"/>
  <c r="H771" i="1"/>
  <c r="K771" i="1" s="1"/>
  <c r="L771" i="1" s="1"/>
  <c r="H769" i="1"/>
  <c r="K769" i="1" s="1"/>
  <c r="L769" i="1" s="1"/>
  <c r="H767" i="1"/>
  <c r="K767" i="1" s="1"/>
  <c r="L767" i="1" s="1"/>
  <c r="H765" i="1"/>
  <c r="K765" i="1" s="1"/>
  <c r="L765" i="1" s="1"/>
  <c r="H763" i="1"/>
  <c r="K763" i="1" s="1"/>
  <c r="L763" i="1" s="1"/>
  <c r="H761" i="1"/>
  <c r="K761" i="1" s="1"/>
  <c r="L761" i="1" s="1"/>
  <c r="H759" i="1"/>
  <c r="K759" i="1" s="1"/>
  <c r="L759" i="1" s="1"/>
  <c r="H757" i="1"/>
  <c r="K757" i="1" s="1"/>
  <c r="L757" i="1" s="1"/>
  <c r="H755" i="1"/>
  <c r="K755" i="1" s="1"/>
  <c r="L755" i="1" s="1"/>
  <c r="H753" i="1"/>
  <c r="K753" i="1" s="1"/>
  <c r="L753" i="1" s="1"/>
  <c r="H751" i="1"/>
  <c r="K751" i="1" s="1"/>
  <c r="L751" i="1" s="1"/>
  <c r="H749" i="1"/>
  <c r="K749" i="1" s="1"/>
  <c r="L749" i="1" s="1"/>
  <c r="H747" i="1"/>
  <c r="K747" i="1" s="1"/>
  <c r="L747" i="1" s="1"/>
  <c r="H745" i="1"/>
  <c r="K745" i="1" s="1"/>
  <c r="L745" i="1" s="1"/>
  <c r="H743" i="1"/>
  <c r="K743" i="1" s="1"/>
  <c r="L743" i="1" s="1"/>
  <c r="H741" i="1"/>
  <c r="K741" i="1" s="1"/>
  <c r="L741" i="1" s="1"/>
  <c r="H739" i="1"/>
  <c r="K739" i="1" s="1"/>
  <c r="L739" i="1" s="1"/>
  <c r="H737" i="1"/>
  <c r="K737" i="1" s="1"/>
  <c r="L737" i="1" s="1"/>
  <c r="H735" i="1"/>
  <c r="K735" i="1" s="1"/>
  <c r="L735" i="1" s="1"/>
  <c r="H733" i="1"/>
  <c r="K733" i="1" s="1"/>
  <c r="L733" i="1" s="1"/>
  <c r="H731" i="1"/>
  <c r="K731" i="1" s="1"/>
  <c r="L731" i="1" s="1"/>
  <c r="H729" i="1"/>
  <c r="K729" i="1" s="1"/>
  <c r="L729" i="1" s="1"/>
  <c r="H727" i="1"/>
  <c r="K727" i="1" s="1"/>
  <c r="L727" i="1" s="1"/>
  <c r="H725" i="1"/>
  <c r="K725" i="1" s="1"/>
  <c r="L725" i="1" s="1"/>
  <c r="H723" i="1"/>
  <c r="K723" i="1" s="1"/>
  <c r="L723" i="1" s="1"/>
  <c r="H721" i="1"/>
  <c r="K721" i="1" s="1"/>
  <c r="L721" i="1" s="1"/>
  <c r="H719" i="1"/>
  <c r="K719" i="1" s="1"/>
  <c r="L719" i="1" s="1"/>
  <c r="H717" i="1"/>
  <c r="K717" i="1" s="1"/>
  <c r="L717" i="1" s="1"/>
  <c r="H715" i="1"/>
  <c r="K715" i="1" s="1"/>
  <c r="L715" i="1" s="1"/>
  <c r="H713" i="1"/>
  <c r="K713" i="1" s="1"/>
  <c r="L713" i="1" s="1"/>
  <c r="H711" i="1"/>
  <c r="K711" i="1" s="1"/>
  <c r="L711" i="1" s="1"/>
  <c r="H709" i="1"/>
  <c r="K709" i="1" s="1"/>
  <c r="L709" i="1" s="1"/>
  <c r="H707" i="1"/>
  <c r="K707" i="1" s="1"/>
  <c r="L707" i="1" s="1"/>
  <c r="H705" i="1"/>
  <c r="K705" i="1" s="1"/>
  <c r="L705" i="1" s="1"/>
  <c r="H703" i="1"/>
  <c r="K703" i="1" s="1"/>
  <c r="L703" i="1" s="1"/>
  <c r="H701" i="1"/>
  <c r="K701" i="1" s="1"/>
  <c r="L701" i="1" s="1"/>
  <c r="H699" i="1"/>
  <c r="K699" i="1" s="1"/>
  <c r="L699" i="1" s="1"/>
  <c r="H697" i="1"/>
  <c r="K697" i="1" s="1"/>
  <c r="L697" i="1" s="1"/>
  <c r="H695" i="1"/>
  <c r="K695" i="1" s="1"/>
  <c r="L695" i="1" s="1"/>
  <c r="H693" i="1"/>
  <c r="K693" i="1" s="1"/>
  <c r="L693" i="1" s="1"/>
  <c r="H691" i="1"/>
  <c r="K691" i="1" s="1"/>
  <c r="L691" i="1" s="1"/>
  <c r="H689" i="1"/>
  <c r="K689" i="1" s="1"/>
  <c r="L689" i="1" s="1"/>
  <c r="H687" i="1"/>
  <c r="K687" i="1" s="1"/>
  <c r="L687" i="1" s="1"/>
  <c r="H685" i="1"/>
  <c r="K685" i="1" s="1"/>
  <c r="L685" i="1" s="1"/>
  <c r="H683" i="1"/>
  <c r="K683" i="1" s="1"/>
  <c r="L683" i="1" s="1"/>
  <c r="H681" i="1"/>
  <c r="K681" i="1" s="1"/>
  <c r="L681" i="1" s="1"/>
  <c r="H679" i="1"/>
  <c r="K679" i="1" s="1"/>
  <c r="L679" i="1" s="1"/>
  <c r="H677" i="1"/>
  <c r="K677" i="1" s="1"/>
  <c r="L677" i="1" s="1"/>
  <c r="H675" i="1"/>
  <c r="K675" i="1" s="1"/>
  <c r="L675" i="1" s="1"/>
  <c r="H673" i="1"/>
  <c r="K673" i="1" s="1"/>
  <c r="L673" i="1" s="1"/>
  <c r="H671" i="1"/>
  <c r="K671" i="1" s="1"/>
  <c r="L671" i="1" s="1"/>
  <c r="H669" i="1"/>
  <c r="K669" i="1" s="1"/>
  <c r="L669" i="1" s="1"/>
  <c r="H667" i="1"/>
  <c r="K667" i="1" s="1"/>
  <c r="L667" i="1" s="1"/>
  <c r="H665" i="1"/>
  <c r="K665" i="1" s="1"/>
  <c r="L665" i="1" s="1"/>
  <c r="H663" i="1"/>
  <c r="K663" i="1" s="1"/>
  <c r="L663" i="1" s="1"/>
  <c r="H661" i="1"/>
  <c r="K661" i="1" s="1"/>
  <c r="L661" i="1" s="1"/>
  <c r="H659" i="1"/>
  <c r="K659" i="1" s="1"/>
  <c r="L659" i="1" s="1"/>
  <c r="H657" i="1"/>
  <c r="K657" i="1" s="1"/>
  <c r="L657" i="1" s="1"/>
  <c r="H655" i="1"/>
  <c r="K655" i="1" s="1"/>
  <c r="L655" i="1" s="1"/>
  <c r="H653" i="1"/>
  <c r="K653" i="1" s="1"/>
  <c r="L653" i="1" s="1"/>
  <c r="H651" i="1"/>
  <c r="K651" i="1" s="1"/>
  <c r="L651" i="1" s="1"/>
  <c r="H649" i="1"/>
  <c r="K649" i="1" s="1"/>
  <c r="L649" i="1" s="1"/>
  <c r="H647" i="1"/>
  <c r="K647" i="1" s="1"/>
  <c r="L647" i="1" s="1"/>
  <c r="H645" i="1"/>
  <c r="K645" i="1" s="1"/>
  <c r="L645" i="1" s="1"/>
  <c r="H643" i="1"/>
  <c r="K643" i="1" s="1"/>
  <c r="L643" i="1" s="1"/>
  <c r="H641" i="1"/>
  <c r="K641" i="1" s="1"/>
  <c r="L641" i="1" s="1"/>
  <c r="H639" i="1"/>
  <c r="K639" i="1" s="1"/>
  <c r="L639" i="1" s="1"/>
  <c r="H637" i="1"/>
  <c r="K637" i="1" s="1"/>
  <c r="L637" i="1" s="1"/>
  <c r="H635" i="1"/>
  <c r="K635" i="1" s="1"/>
  <c r="L635" i="1" s="1"/>
  <c r="H633" i="1"/>
  <c r="K633" i="1" s="1"/>
  <c r="L633" i="1" s="1"/>
  <c r="H631" i="1"/>
  <c r="K631" i="1" s="1"/>
  <c r="L631" i="1" s="1"/>
  <c r="H629" i="1"/>
  <c r="K629" i="1" s="1"/>
  <c r="L629" i="1" s="1"/>
  <c r="H627" i="1"/>
  <c r="K627" i="1" s="1"/>
  <c r="L627" i="1" s="1"/>
  <c r="H625" i="1"/>
  <c r="K625" i="1" s="1"/>
  <c r="L625" i="1" s="1"/>
  <c r="H623" i="1"/>
  <c r="K623" i="1" s="1"/>
  <c r="L623" i="1" s="1"/>
  <c r="H621" i="1"/>
  <c r="K621" i="1" s="1"/>
  <c r="L621" i="1" s="1"/>
  <c r="H619" i="1"/>
  <c r="K619" i="1" s="1"/>
  <c r="L619" i="1" s="1"/>
  <c r="H617" i="1"/>
  <c r="K617" i="1" s="1"/>
  <c r="L617" i="1" s="1"/>
  <c r="H615" i="1"/>
  <c r="K615" i="1" s="1"/>
  <c r="L615" i="1" s="1"/>
  <c r="H613" i="1"/>
  <c r="K613" i="1" s="1"/>
  <c r="L613" i="1" s="1"/>
  <c r="H611" i="1"/>
  <c r="K611" i="1" s="1"/>
  <c r="L611" i="1" s="1"/>
  <c r="H609" i="1"/>
  <c r="K609" i="1" s="1"/>
  <c r="L609" i="1" s="1"/>
  <c r="H607" i="1"/>
  <c r="K607" i="1" s="1"/>
  <c r="L607" i="1" s="1"/>
  <c r="H605" i="1"/>
  <c r="K605" i="1" s="1"/>
  <c r="L605" i="1" s="1"/>
  <c r="H603" i="1"/>
  <c r="K603" i="1" s="1"/>
  <c r="L603" i="1" s="1"/>
  <c r="H601" i="1"/>
  <c r="K601" i="1" s="1"/>
  <c r="L601" i="1" s="1"/>
  <c r="H599" i="1"/>
  <c r="K599" i="1" s="1"/>
  <c r="L599" i="1" s="1"/>
  <c r="H597" i="1"/>
  <c r="K597" i="1" s="1"/>
  <c r="L597" i="1" s="1"/>
  <c r="H595" i="1"/>
  <c r="K595" i="1" s="1"/>
  <c r="L595" i="1" s="1"/>
  <c r="H593" i="1"/>
  <c r="K593" i="1" s="1"/>
  <c r="L593" i="1" s="1"/>
  <c r="H591" i="1"/>
  <c r="K591" i="1" s="1"/>
  <c r="L591" i="1" s="1"/>
  <c r="H589" i="1"/>
  <c r="K589" i="1" s="1"/>
  <c r="L589" i="1" s="1"/>
  <c r="H587" i="1"/>
  <c r="K587" i="1" s="1"/>
  <c r="L587" i="1" s="1"/>
  <c r="H585" i="1"/>
  <c r="K585" i="1" s="1"/>
  <c r="L585" i="1" s="1"/>
  <c r="H583" i="1"/>
  <c r="K583" i="1" s="1"/>
  <c r="L583" i="1" s="1"/>
  <c r="H581" i="1"/>
  <c r="K581" i="1" s="1"/>
  <c r="L581" i="1" s="1"/>
  <c r="H579" i="1"/>
  <c r="K579" i="1" s="1"/>
  <c r="L579" i="1" s="1"/>
  <c r="H577" i="1"/>
  <c r="K577" i="1" s="1"/>
  <c r="L577" i="1" s="1"/>
  <c r="H575" i="1"/>
  <c r="K575" i="1" s="1"/>
  <c r="L575" i="1" s="1"/>
  <c r="H573" i="1"/>
  <c r="K573" i="1" s="1"/>
  <c r="L573" i="1" s="1"/>
  <c r="H571" i="1"/>
  <c r="K571" i="1" s="1"/>
  <c r="L571" i="1" s="1"/>
  <c r="H569" i="1"/>
  <c r="K569" i="1" s="1"/>
  <c r="L569" i="1" s="1"/>
  <c r="H567" i="1"/>
  <c r="K567" i="1" s="1"/>
  <c r="L567" i="1" s="1"/>
  <c r="H565" i="1"/>
  <c r="K565" i="1" s="1"/>
  <c r="L565" i="1" s="1"/>
  <c r="H563" i="1"/>
  <c r="K563" i="1" s="1"/>
  <c r="L563" i="1" s="1"/>
  <c r="H561" i="1"/>
  <c r="K561" i="1" s="1"/>
  <c r="L561" i="1" s="1"/>
  <c r="H559" i="1"/>
  <c r="K559" i="1" s="1"/>
  <c r="L559" i="1" s="1"/>
  <c r="H557" i="1"/>
  <c r="K557" i="1" s="1"/>
  <c r="L557" i="1" s="1"/>
  <c r="H555" i="1"/>
  <c r="K555" i="1" s="1"/>
  <c r="L555" i="1" s="1"/>
  <c r="H553" i="1"/>
  <c r="K553" i="1" s="1"/>
  <c r="L553" i="1" s="1"/>
  <c r="H551" i="1"/>
  <c r="K551" i="1" s="1"/>
  <c r="L551" i="1" s="1"/>
  <c r="H549" i="1"/>
  <c r="K549" i="1" s="1"/>
  <c r="L549" i="1" s="1"/>
  <c r="H547" i="1"/>
  <c r="K547" i="1" s="1"/>
  <c r="L547" i="1" s="1"/>
  <c r="H545" i="1"/>
  <c r="K545" i="1" s="1"/>
  <c r="L545" i="1" s="1"/>
  <c r="H543" i="1"/>
  <c r="K543" i="1" s="1"/>
  <c r="L543" i="1" s="1"/>
  <c r="H541" i="1"/>
  <c r="K541" i="1" s="1"/>
  <c r="L541" i="1" s="1"/>
  <c r="H539" i="1"/>
  <c r="K539" i="1" s="1"/>
  <c r="L539" i="1" s="1"/>
  <c r="H537" i="1"/>
  <c r="K537" i="1" s="1"/>
  <c r="L537" i="1" s="1"/>
  <c r="H535" i="1"/>
  <c r="K535" i="1" s="1"/>
  <c r="L535" i="1" s="1"/>
  <c r="H533" i="1"/>
  <c r="K533" i="1" s="1"/>
  <c r="L533" i="1" s="1"/>
  <c r="H531" i="1"/>
  <c r="K531" i="1" s="1"/>
  <c r="L531" i="1" s="1"/>
  <c r="H529" i="1"/>
  <c r="K529" i="1" s="1"/>
  <c r="L529" i="1" s="1"/>
  <c r="H527" i="1"/>
  <c r="K527" i="1" s="1"/>
  <c r="L527" i="1" s="1"/>
  <c r="H525" i="1"/>
  <c r="K525" i="1" s="1"/>
  <c r="L525" i="1" s="1"/>
  <c r="H523" i="1"/>
  <c r="K523" i="1" s="1"/>
  <c r="L523" i="1" s="1"/>
  <c r="H521" i="1"/>
  <c r="K521" i="1" s="1"/>
  <c r="L521" i="1" s="1"/>
  <c r="H519" i="1"/>
  <c r="K519" i="1" s="1"/>
  <c r="L519" i="1" s="1"/>
  <c r="H517" i="1"/>
  <c r="K517" i="1" s="1"/>
  <c r="L517" i="1" s="1"/>
  <c r="H515" i="1"/>
  <c r="K515" i="1" s="1"/>
  <c r="L515" i="1" s="1"/>
  <c r="H513" i="1"/>
  <c r="K513" i="1" s="1"/>
  <c r="L513" i="1" s="1"/>
  <c r="H511" i="1"/>
  <c r="K511" i="1" s="1"/>
  <c r="L511" i="1" s="1"/>
  <c r="H509" i="1"/>
  <c r="K509" i="1" s="1"/>
  <c r="L509" i="1" s="1"/>
  <c r="H507" i="1"/>
  <c r="K507" i="1" s="1"/>
  <c r="L507" i="1" s="1"/>
  <c r="H505" i="1"/>
  <c r="K505" i="1" s="1"/>
  <c r="L505" i="1" s="1"/>
  <c r="H503" i="1"/>
  <c r="K503" i="1" s="1"/>
  <c r="L503" i="1" s="1"/>
  <c r="H501" i="1"/>
  <c r="K501" i="1" s="1"/>
  <c r="L501" i="1" s="1"/>
  <c r="H499" i="1"/>
  <c r="K499" i="1" s="1"/>
  <c r="L499" i="1" s="1"/>
  <c r="H497" i="1"/>
  <c r="K497" i="1" s="1"/>
  <c r="L497" i="1" s="1"/>
  <c r="H495" i="1"/>
  <c r="K495" i="1" s="1"/>
  <c r="L495" i="1" s="1"/>
  <c r="H493" i="1"/>
  <c r="K493" i="1" s="1"/>
  <c r="L493" i="1" s="1"/>
  <c r="H491" i="1"/>
  <c r="K491" i="1" s="1"/>
  <c r="L491" i="1" s="1"/>
  <c r="H489" i="1"/>
  <c r="K489" i="1" s="1"/>
  <c r="L489" i="1" s="1"/>
  <c r="H487" i="1"/>
  <c r="K487" i="1" s="1"/>
  <c r="L487" i="1" s="1"/>
  <c r="H485" i="1"/>
  <c r="K485" i="1" s="1"/>
  <c r="L485" i="1" s="1"/>
  <c r="H483" i="1"/>
  <c r="K483" i="1" s="1"/>
  <c r="L483" i="1" s="1"/>
  <c r="H481" i="1"/>
  <c r="K481" i="1" s="1"/>
  <c r="L481" i="1" s="1"/>
  <c r="H479" i="1"/>
  <c r="K479" i="1" s="1"/>
  <c r="L479" i="1" s="1"/>
  <c r="H477" i="1"/>
  <c r="K477" i="1" s="1"/>
  <c r="L477" i="1" s="1"/>
  <c r="H475" i="1"/>
  <c r="K475" i="1" s="1"/>
  <c r="L475" i="1" s="1"/>
  <c r="H473" i="1"/>
  <c r="K473" i="1" s="1"/>
  <c r="L473" i="1" s="1"/>
  <c r="H471" i="1"/>
  <c r="K471" i="1" s="1"/>
  <c r="L471" i="1" s="1"/>
  <c r="H469" i="1"/>
  <c r="K469" i="1" s="1"/>
  <c r="L469" i="1" s="1"/>
  <c r="H467" i="1"/>
  <c r="K467" i="1" s="1"/>
  <c r="L467" i="1" s="1"/>
  <c r="H465" i="1"/>
  <c r="K465" i="1" s="1"/>
  <c r="L465" i="1" s="1"/>
  <c r="H463" i="1"/>
  <c r="K463" i="1" s="1"/>
  <c r="L463" i="1" s="1"/>
  <c r="H461" i="1"/>
  <c r="K461" i="1" s="1"/>
  <c r="L461" i="1" s="1"/>
  <c r="H459" i="1"/>
  <c r="K459" i="1" s="1"/>
  <c r="L459" i="1" s="1"/>
  <c r="H457" i="1"/>
  <c r="K457" i="1" s="1"/>
  <c r="L457" i="1" s="1"/>
  <c r="H455" i="1"/>
  <c r="K455" i="1" s="1"/>
  <c r="L455" i="1" s="1"/>
  <c r="H453" i="1"/>
  <c r="K453" i="1" s="1"/>
  <c r="L453" i="1" s="1"/>
  <c r="H451" i="1"/>
  <c r="K451" i="1" s="1"/>
  <c r="L451" i="1" s="1"/>
  <c r="H449" i="1"/>
  <c r="K449" i="1" s="1"/>
  <c r="L449" i="1" s="1"/>
  <c r="H447" i="1"/>
  <c r="K447" i="1" s="1"/>
  <c r="L447" i="1" s="1"/>
  <c r="H445" i="1"/>
  <c r="K445" i="1" s="1"/>
  <c r="L445" i="1" s="1"/>
  <c r="H443" i="1"/>
  <c r="K443" i="1" s="1"/>
  <c r="L443" i="1" s="1"/>
  <c r="H441" i="1"/>
  <c r="K441" i="1" s="1"/>
  <c r="L441" i="1" s="1"/>
  <c r="H439" i="1"/>
  <c r="K439" i="1" s="1"/>
  <c r="L439" i="1" s="1"/>
  <c r="H437" i="1"/>
  <c r="K437" i="1" s="1"/>
  <c r="L437" i="1" s="1"/>
  <c r="H435" i="1"/>
  <c r="K435" i="1" s="1"/>
  <c r="L435" i="1" s="1"/>
  <c r="H433" i="1"/>
  <c r="K433" i="1" s="1"/>
  <c r="L433" i="1" s="1"/>
  <c r="H431" i="1"/>
  <c r="K431" i="1" s="1"/>
  <c r="L431" i="1" s="1"/>
  <c r="H429" i="1"/>
  <c r="K429" i="1" s="1"/>
  <c r="L429" i="1" s="1"/>
  <c r="H427" i="1"/>
  <c r="K427" i="1" s="1"/>
  <c r="L427" i="1" s="1"/>
  <c r="H425" i="1"/>
  <c r="K425" i="1" s="1"/>
  <c r="L425" i="1" s="1"/>
  <c r="H423" i="1"/>
  <c r="K423" i="1" s="1"/>
  <c r="L423" i="1" s="1"/>
  <c r="H421" i="1"/>
  <c r="K421" i="1" s="1"/>
  <c r="L421" i="1" s="1"/>
  <c r="H419" i="1"/>
  <c r="K419" i="1" s="1"/>
  <c r="L419" i="1" s="1"/>
  <c r="H417" i="1"/>
  <c r="K417" i="1" s="1"/>
  <c r="L417" i="1" s="1"/>
  <c r="H415" i="1"/>
  <c r="K415" i="1" s="1"/>
  <c r="L415" i="1" s="1"/>
  <c r="H413" i="1"/>
  <c r="K413" i="1" s="1"/>
  <c r="L413" i="1" s="1"/>
  <c r="H411" i="1"/>
  <c r="K411" i="1" s="1"/>
  <c r="L411" i="1" s="1"/>
  <c r="H409" i="1"/>
  <c r="K409" i="1" s="1"/>
  <c r="L409" i="1" s="1"/>
  <c r="H407" i="1"/>
  <c r="K407" i="1" s="1"/>
  <c r="L407" i="1" s="1"/>
  <c r="H405" i="1"/>
  <c r="K405" i="1" s="1"/>
  <c r="L405" i="1" s="1"/>
  <c r="H403" i="1"/>
  <c r="K403" i="1" s="1"/>
  <c r="L403" i="1" s="1"/>
  <c r="H401" i="1"/>
  <c r="K401" i="1" s="1"/>
  <c r="L401" i="1" s="1"/>
  <c r="H399" i="1"/>
  <c r="K399" i="1" s="1"/>
  <c r="L399" i="1" s="1"/>
  <c r="H397" i="1"/>
  <c r="K397" i="1" s="1"/>
  <c r="L397" i="1" s="1"/>
  <c r="H395" i="1"/>
  <c r="K395" i="1" s="1"/>
  <c r="L395" i="1" s="1"/>
  <c r="H393" i="1"/>
  <c r="K393" i="1" s="1"/>
  <c r="L393" i="1" s="1"/>
  <c r="H391" i="1"/>
  <c r="K391" i="1" s="1"/>
  <c r="L391" i="1" s="1"/>
  <c r="H389" i="1"/>
  <c r="K389" i="1" s="1"/>
  <c r="L389" i="1" s="1"/>
  <c r="H387" i="1"/>
  <c r="K387" i="1" s="1"/>
  <c r="L387" i="1" s="1"/>
  <c r="H385" i="1"/>
  <c r="K385" i="1" s="1"/>
  <c r="L385" i="1" s="1"/>
  <c r="H383" i="1"/>
  <c r="K383" i="1" s="1"/>
  <c r="L383" i="1" s="1"/>
  <c r="H381" i="1"/>
  <c r="K381" i="1" s="1"/>
  <c r="L381" i="1" s="1"/>
  <c r="H379" i="1"/>
  <c r="K379" i="1" s="1"/>
  <c r="L379" i="1" s="1"/>
  <c r="H377" i="1"/>
  <c r="K377" i="1" s="1"/>
  <c r="L377" i="1" s="1"/>
  <c r="H375" i="1"/>
  <c r="K375" i="1" s="1"/>
  <c r="L375" i="1" s="1"/>
  <c r="H373" i="1"/>
  <c r="K373" i="1" s="1"/>
  <c r="L373" i="1" s="1"/>
  <c r="H371" i="1"/>
  <c r="K371" i="1" s="1"/>
  <c r="L371" i="1" s="1"/>
  <c r="H369" i="1"/>
  <c r="K369" i="1" s="1"/>
  <c r="L369" i="1" s="1"/>
  <c r="H367" i="1"/>
  <c r="K367" i="1" s="1"/>
  <c r="L367" i="1" s="1"/>
  <c r="H365" i="1"/>
  <c r="K365" i="1" s="1"/>
  <c r="L365" i="1" s="1"/>
  <c r="H363" i="1"/>
  <c r="K363" i="1" s="1"/>
  <c r="L363" i="1" s="1"/>
  <c r="H361" i="1"/>
  <c r="K361" i="1" s="1"/>
  <c r="L361" i="1" s="1"/>
  <c r="H359" i="1"/>
  <c r="K359" i="1" s="1"/>
  <c r="L359" i="1" s="1"/>
  <c r="H357" i="1"/>
  <c r="K357" i="1" s="1"/>
  <c r="L357" i="1" s="1"/>
  <c r="H355" i="1"/>
  <c r="K355" i="1" s="1"/>
  <c r="L355" i="1" s="1"/>
  <c r="H353" i="1"/>
  <c r="K353" i="1" s="1"/>
  <c r="L353" i="1" s="1"/>
  <c r="H351" i="1"/>
  <c r="K351" i="1" s="1"/>
  <c r="L351" i="1" s="1"/>
  <c r="H349" i="1"/>
  <c r="K349" i="1" s="1"/>
  <c r="L349" i="1" s="1"/>
  <c r="H347" i="1"/>
  <c r="K347" i="1" s="1"/>
  <c r="L347" i="1" s="1"/>
  <c r="H345" i="1"/>
  <c r="K345" i="1" s="1"/>
  <c r="L345" i="1" s="1"/>
  <c r="H343" i="1"/>
  <c r="K343" i="1" s="1"/>
  <c r="L343" i="1" s="1"/>
  <c r="H341" i="1"/>
  <c r="K341" i="1" s="1"/>
  <c r="L341" i="1" s="1"/>
  <c r="H339" i="1"/>
  <c r="K339" i="1" s="1"/>
  <c r="L339" i="1" s="1"/>
  <c r="H337" i="1"/>
  <c r="K337" i="1" s="1"/>
  <c r="L337" i="1" s="1"/>
  <c r="H335" i="1"/>
  <c r="K335" i="1" s="1"/>
  <c r="L335" i="1" s="1"/>
  <c r="H333" i="1"/>
  <c r="K333" i="1" s="1"/>
  <c r="L333" i="1" s="1"/>
  <c r="H331" i="1"/>
  <c r="K331" i="1" s="1"/>
  <c r="L331" i="1" s="1"/>
  <c r="H329" i="1"/>
  <c r="K329" i="1" s="1"/>
  <c r="L329" i="1" s="1"/>
  <c r="H327" i="1"/>
  <c r="K327" i="1" s="1"/>
  <c r="L327" i="1" s="1"/>
  <c r="H325" i="1"/>
  <c r="K325" i="1" s="1"/>
  <c r="L325" i="1" s="1"/>
  <c r="H323" i="1"/>
  <c r="K323" i="1" s="1"/>
  <c r="L323" i="1" s="1"/>
  <c r="H321" i="1"/>
  <c r="K321" i="1" s="1"/>
  <c r="L321" i="1" s="1"/>
  <c r="H319" i="1"/>
  <c r="K319" i="1" s="1"/>
  <c r="L319" i="1" s="1"/>
  <c r="H317" i="1"/>
  <c r="K317" i="1" s="1"/>
  <c r="L317" i="1" s="1"/>
  <c r="H315" i="1"/>
  <c r="K315" i="1" s="1"/>
  <c r="L315" i="1" s="1"/>
  <c r="H313" i="1"/>
  <c r="K313" i="1" s="1"/>
  <c r="L313" i="1" s="1"/>
  <c r="H311" i="1"/>
  <c r="K311" i="1" s="1"/>
  <c r="L311" i="1" s="1"/>
  <c r="H309" i="1"/>
  <c r="K309" i="1" s="1"/>
  <c r="L309" i="1" s="1"/>
  <c r="H307" i="1"/>
  <c r="K307" i="1" s="1"/>
  <c r="L307" i="1" s="1"/>
  <c r="H305" i="1"/>
  <c r="K305" i="1" s="1"/>
  <c r="L305" i="1" s="1"/>
  <c r="H303" i="1"/>
  <c r="K303" i="1" s="1"/>
  <c r="L303" i="1" s="1"/>
  <c r="H301" i="1"/>
  <c r="K301" i="1" s="1"/>
  <c r="L301" i="1" s="1"/>
  <c r="H299" i="1"/>
  <c r="K299" i="1" s="1"/>
  <c r="L299" i="1" s="1"/>
  <c r="H297" i="1"/>
  <c r="K297" i="1" s="1"/>
  <c r="L297" i="1" s="1"/>
  <c r="H295" i="1"/>
  <c r="K295" i="1" s="1"/>
  <c r="L295" i="1" s="1"/>
  <c r="H293" i="1"/>
  <c r="K293" i="1" s="1"/>
  <c r="L293" i="1" s="1"/>
  <c r="H291" i="1"/>
  <c r="K291" i="1" s="1"/>
  <c r="L291" i="1" s="1"/>
  <c r="H289" i="1"/>
  <c r="K289" i="1" s="1"/>
  <c r="L289" i="1" s="1"/>
  <c r="H287" i="1"/>
  <c r="K287" i="1" s="1"/>
  <c r="L287" i="1" s="1"/>
  <c r="H285" i="1"/>
  <c r="K285" i="1" s="1"/>
  <c r="L285" i="1" s="1"/>
  <c r="H283" i="1"/>
  <c r="K283" i="1" s="1"/>
  <c r="L283" i="1" s="1"/>
  <c r="H281" i="1"/>
  <c r="K281" i="1" s="1"/>
  <c r="L281" i="1" s="1"/>
  <c r="H279" i="1"/>
  <c r="K279" i="1" s="1"/>
  <c r="L279" i="1" s="1"/>
  <c r="H277" i="1"/>
  <c r="K277" i="1" s="1"/>
  <c r="L277" i="1" s="1"/>
  <c r="H275" i="1"/>
  <c r="K275" i="1" s="1"/>
  <c r="L275" i="1" s="1"/>
  <c r="H273" i="1"/>
  <c r="K273" i="1" s="1"/>
  <c r="L273" i="1" s="1"/>
  <c r="H271" i="1"/>
  <c r="K271" i="1" s="1"/>
  <c r="L271" i="1" s="1"/>
  <c r="H269" i="1"/>
  <c r="K269" i="1" s="1"/>
  <c r="L269" i="1" s="1"/>
  <c r="H267" i="1"/>
  <c r="K267" i="1" s="1"/>
  <c r="L267" i="1" s="1"/>
  <c r="H265" i="1"/>
  <c r="K265" i="1" s="1"/>
  <c r="L265" i="1" s="1"/>
  <c r="H263" i="1"/>
  <c r="K263" i="1" s="1"/>
  <c r="L263" i="1" s="1"/>
  <c r="H261" i="1"/>
  <c r="K261" i="1" s="1"/>
  <c r="L261" i="1" s="1"/>
  <c r="H259" i="1"/>
  <c r="K259" i="1" s="1"/>
  <c r="L259" i="1" s="1"/>
  <c r="H257" i="1"/>
  <c r="K257" i="1" s="1"/>
  <c r="L257" i="1" s="1"/>
  <c r="H255" i="1"/>
  <c r="K255" i="1" s="1"/>
  <c r="L255" i="1" s="1"/>
  <c r="H253" i="1"/>
  <c r="K253" i="1" s="1"/>
  <c r="L253" i="1" s="1"/>
  <c r="H251" i="1"/>
  <c r="K251" i="1" s="1"/>
  <c r="L251" i="1" s="1"/>
  <c r="H249" i="1"/>
  <c r="K249" i="1" s="1"/>
  <c r="L249" i="1" s="1"/>
  <c r="H247" i="1"/>
  <c r="K247" i="1" s="1"/>
  <c r="L247" i="1" s="1"/>
  <c r="H245" i="1"/>
  <c r="K245" i="1" s="1"/>
  <c r="L245" i="1" s="1"/>
  <c r="H243" i="1"/>
  <c r="K243" i="1" s="1"/>
  <c r="L243" i="1" s="1"/>
  <c r="H241" i="1"/>
  <c r="K241" i="1" s="1"/>
  <c r="L241" i="1" s="1"/>
  <c r="H239" i="1"/>
  <c r="K239" i="1" s="1"/>
  <c r="L239" i="1" s="1"/>
  <c r="H237" i="1"/>
  <c r="K237" i="1" s="1"/>
  <c r="L237" i="1" s="1"/>
  <c r="H235" i="1"/>
  <c r="K235" i="1" s="1"/>
  <c r="L235" i="1" s="1"/>
  <c r="H233" i="1"/>
  <c r="K233" i="1" s="1"/>
  <c r="L233" i="1" s="1"/>
  <c r="H231" i="1"/>
  <c r="K231" i="1" s="1"/>
  <c r="L231" i="1" s="1"/>
  <c r="H229" i="1"/>
  <c r="K229" i="1" s="1"/>
  <c r="L229" i="1" s="1"/>
  <c r="H227" i="1"/>
  <c r="K227" i="1" s="1"/>
  <c r="L227" i="1" s="1"/>
  <c r="H225" i="1"/>
  <c r="K225" i="1" s="1"/>
  <c r="L225" i="1" s="1"/>
  <c r="H223" i="1"/>
  <c r="K223" i="1" s="1"/>
  <c r="L223" i="1" s="1"/>
  <c r="H221" i="1"/>
  <c r="K221" i="1" s="1"/>
  <c r="L221" i="1" s="1"/>
  <c r="H219" i="1"/>
  <c r="K219" i="1" s="1"/>
  <c r="L219" i="1" s="1"/>
  <c r="H217" i="1"/>
  <c r="K217" i="1" s="1"/>
  <c r="L217" i="1" s="1"/>
  <c r="H215" i="1"/>
  <c r="K215" i="1" s="1"/>
  <c r="L215" i="1" s="1"/>
  <c r="H213" i="1"/>
  <c r="K213" i="1" s="1"/>
  <c r="L213" i="1" s="1"/>
  <c r="H211" i="1"/>
  <c r="K211" i="1" s="1"/>
  <c r="L211" i="1" s="1"/>
  <c r="H209" i="1"/>
  <c r="K209" i="1" s="1"/>
  <c r="L209" i="1" s="1"/>
  <c r="H207" i="1"/>
  <c r="K207" i="1" s="1"/>
  <c r="L207" i="1" s="1"/>
  <c r="H205" i="1"/>
  <c r="K205" i="1" s="1"/>
  <c r="L205" i="1" s="1"/>
  <c r="H203" i="1"/>
  <c r="K203" i="1" s="1"/>
  <c r="L203" i="1" s="1"/>
  <c r="H201" i="1"/>
  <c r="K201" i="1" s="1"/>
  <c r="L201" i="1" s="1"/>
  <c r="H199" i="1"/>
  <c r="K199" i="1" s="1"/>
  <c r="L199" i="1" s="1"/>
  <c r="H197" i="1"/>
  <c r="K197" i="1" s="1"/>
  <c r="L197" i="1" s="1"/>
  <c r="H195" i="1"/>
  <c r="K195" i="1" s="1"/>
  <c r="L195" i="1" s="1"/>
  <c r="H193" i="1"/>
  <c r="K193" i="1" s="1"/>
  <c r="L193" i="1" s="1"/>
  <c r="H191" i="1"/>
  <c r="K191" i="1" s="1"/>
  <c r="L191" i="1" s="1"/>
  <c r="H189" i="1"/>
  <c r="K189" i="1" s="1"/>
  <c r="L189" i="1" s="1"/>
  <c r="H187" i="1"/>
  <c r="K187" i="1" s="1"/>
  <c r="L187" i="1" s="1"/>
  <c r="H185" i="1"/>
  <c r="K185" i="1" s="1"/>
  <c r="L185" i="1" s="1"/>
  <c r="H183" i="1"/>
  <c r="K183" i="1" s="1"/>
  <c r="L183" i="1" s="1"/>
  <c r="H181" i="1"/>
  <c r="K181" i="1" s="1"/>
  <c r="L181" i="1" s="1"/>
  <c r="H179" i="1"/>
  <c r="K179" i="1" s="1"/>
  <c r="L179" i="1" s="1"/>
  <c r="H177" i="1"/>
  <c r="K177" i="1" s="1"/>
  <c r="L177" i="1" s="1"/>
  <c r="H175" i="1"/>
  <c r="K175" i="1" s="1"/>
  <c r="L175" i="1" s="1"/>
  <c r="H173" i="1"/>
  <c r="K173" i="1" s="1"/>
  <c r="L173" i="1" s="1"/>
  <c r="H171" i="1"/>
  <c r="K171" i="1" s="1"/>
  <c r="L171" i="1" s="1"/>
  <c r="H169" i="1"/>
  <c r="K169" i="1" s="1"/>
  <c r="L169" i="1" s="1"/>
  <c r="H167" i="1"/>
  <c r="K167" i="1" s="1"/>
  <c r="L167" i="1" s="1"/>
  <c r="H165" i="1"/>
  <c r="K165" i="1" s="1"/>
  <c r="L165" i="1" s="1"/>
  <c r="H163" i="1"/>
  <c r="K163" i="1" s="1"/>
  <c r="L163" i="1" s="1"/>
  <c r="H161" i="1"/>
  <c r="K161" i="1" s="1"/>
  <c r="L161" i="1" s="1"/>
  <c r="H159" i="1"/>
  <c r="K159" i="1" s="1"/>
  <c r="L159" i="1" s="1"/>
  <c r="H157" i="1"/>
  <c r="K157" i="1" s="1"/>
  <c r="L157" i="1" s="1"/>
  <c r="H155" i="1"/>
  <c r="K155" i="1" s="1"/>
  <c r="L155" i="1" s="1"/>
  <c r="H153" i="1"/>
  <c r="K153" i="1" s="1"/>
  <c r="L153" i="1" s="1"/>
  <c r="H151" i="1"/>
  <c r="K151" i="1" s="1"/>
  <c r="L151" i="1" s="1"/>
  <c r="H149" i="1"/>
  <c r="K149" i="1" s="1"/>
  <c r="L149" i="1" s="1"/>
  <c r="H147" i="1"/>
  <c r="K147" i="1" s="1"/>
  <c r="L147" i="1" s="1"/>
  <c r="H145" i="1"/>
  <c r="K145" i="1" s="1"/>
  <c r="L145" i="1" s="1"/>
  <c r="H143" i="1"/>
  <c r="K143" i="1" s="1"/>
  <c r="L143" i="1" s="1"/>
  <c r="H141" i="1"/>
  <c r="K141" i="1" s="1"/>
  <c r="L141" i="1" s="1"/>
  <c r="H139" i="1"/>
  <c r="K139" i="1" s="1"/>
  <c r="L139" i="1" s="1"/>
  <c r="H137" i="1"/>
  <c r="K137" i="1" s="1"/>
  <c r="L137" i="1" s="1"/>
  <c r="H135" i="1"/>
  <c r="K135" i="1" s="1"/>
  <c r="L135" i="1" s="1"/>
  <c r="H133" i="1"/>
  <c r="K133" i="1" s="1"/>
  <c r="L133" i="1" s="1"/>
  <c r="H131" i="1"/>
  <c r="K131" i="1" s="1"/>
  <c r="L131" i="1" s="1"/>
  <c r="H129" i="1"/>
  <c r="K129" i="1" s="1"/>
  <c r="L129" i="1" s="1"/>
  <c r="H127" i="1"/>
  <c r="K127" i="1" s="1"/>
  <c r="L127" i="1" s="1"/>
  <c r="H125" i="1"/>
  <c r="K125" i="1" s="1"/>
  <c r="L125" i="1" s="1"/>
  <c r="H123" i="1"/>
  <c r="K123" i="1" s="1"/>
  <c r="L123" i="1" s="1"/>
  <c r="H121" i="1"/>
  <c r="K121" i="1" s="1"/>
  <c r="L121" i="1" s="1"/>
  <c r="H119" i="1"/>
  <c r="K119" i="1" s="1"/>
  <c r="L119" i="1" s="1"/>
  <c r="H117" i="1"/>
  <c r="K117" i="1" s="1"/>
  <c r="L117" i="1" s="1"/>
  <c r="H115" i="1"/>
  <c r="K115" i="1" s="1"/>
  <c r="L115" i="1" s="1"/>
  <c r="H113" i="1"/>
  <c r="K113" i="1" s="1"/>
  <c r="L113" i="1" s="1"/>
  <c r="H111" i="1"/>
  <c r="K111" i="1" s="1"/>
  <c r="L111" i="1" s="1"/>
  <c r="H109" i="1"/>
  <c r="K109" i="1" s="1"/>
  <c r="L109" i="1" s="1"/>
  <c r="H107" i="1"/>
  <c r="K107" i="1" s="1"/>
  <c r="L107" i="1" s="1"/>
  <c r="H105" i="1"/>
  <c r="K105" i="1" s="1"/>
  <c r="L105" i="1" s="1"/>
  <c r="H103" i="1"/>
  <c r="K103" i="1" s="1"/>
  <c r="L103" i="1" s="1"/>
  <c r="H101" i="1"/>
  <c r="K101" i="1" s="1"/>
  <c r="L101" i="1" s="1"/>
  <c r="H99" i="1"/>
  <c r="K99" i="1" s="1"/>
  <c r="L99" i="1" s="1"/>
  <c r="H97" i="1"/>
  <c r="K97" i="1" s="1"/>
  <c r="L97" i="1" s="1"/>
  <c r="H95" i="1"/>
  <c r="K95" i="1" s="1"/>
  <c r="L95" i="1" s="1"/>
  <c r="H93" i="1"/>
  <c r="K93" i="1" s="1"/>
  <c r="L93" i="1" s="1"/>
  <c r="H91" i="1"/>
  <c r="K91" i="1" s="1"/>
  <c r="L91" i="1" s="1"/>
  <c r="H89" i="1"/>
  <c r="K89" i="1" s="1"/>
  <c r="L89" i="1" s="1"/>
  <c r="H87" i="1"/>
  <c r="K87" i="1" s="1"/>
  <c r="L87" i="1" s="1"/>
  <c r="H85" i="1"/>
  <c r="K85" i="1" s="1"/>
  <c r="L85" i="1" s="1"/>
  <c r="H83" i="1"/>
  <c r="K83" i="1" s="1"/>
  <c r="L83" i="1" s="1"/>
  <c r="H81" i="1"/>
  <c r="K81" i="1" s="1"/>
  <c r="L81" i="1" s="1"/>
  <c r="H79" i="1"/>
  <c r="K79" i="1" s="1"/>
  <c r="L79" i="1" s="1"/>
  <c r="H77" i="1"/>
  <c r="K77" i="1" s="1"/>
  <c r="L77" i="1" s="1"/>
  <c r="H75" i="1"/>
  <c r="K75" i="1" s="1"/>
  <c r="L75" i="1" s="1"/>
  <c r="H73" i="1"/>
  <c r="K73" i="1" s="1"/>
  <c r="L73" i="1" s="1"/>
  <c r="H71" i="1"/>
  <c r="K71" i="1" s="1"/>
  <c r="L71" i="1" s="1"/>
  <c r="H69" i="1"/>
  <c r="K69" i="1" s="1"/>
  <c r="L69" i="1" s="1"/>
  <c r="H67" i="1"/>
  <c r="K67" i="1" s="1"/>
  <c r="L67" i="1" s="1"/>
  <c r="H65" i="1"/>
  <c r="K65" i="1" s="1"/>
  <c r="L65" i="1" s="1"/>
  <c r="H63" i="1"/>
  <c r="K63" i="1" s="1"/>
  <c r="L63" i="1" s="1"/>
  <c r="H61" i="1"/>
  <c r="K61" i="1" s="1"/>
  <c r="L61" i="1" s="1"/>
  <c r="H59" i="1"/>
  <c r="K59" i="1" s="1"/>
  <c r="L59" i="1" s="1"/>
  <c r="H57" i="1"/>
  <c r="K57" i="1" s="1"/>
  <c r="L57" i="1" s="1"/>
  <c r="H55" i="1"/>
  <c r="K55" i="1" s="1"/>
  <c r="L55" i="1" s="1"/>
  <c r="H53" i="1"/>
  <c r="K53" i="1" s="1"/>
  <c r="L53" i="1" s="1"/>
  <c r="H51" i="1"/>
  <c r="K51" i="1" s="1"/>
  <c r="L51" i="1" s="1"/>
  <c r="H49" i="1"/>
  <c r="K49" i="1" s="1"/>
  <c r="L49" i="1" s="1"/>
  <c r="H47" i="1"/>
  <c r="K47" i="1" s="1"/>
  <c r="L47" i="1" s="1"/>
  <c r="H45" i="1"/>
  <c r="K45" i="1" s="1"/>
  <c r="L45" i="1" s="1"/>
  <c r="H43" i="1"/>
  <c r="K43" i="1" s="1"/>
  <c r="L43" i="1" s="1"/>
  <c r="H41" i="1"/>
  <c r="K41" i="1" s="1"/>
  <c r="L41" i="1" s="1"/>
  <c r="H39" i="1"/>
  <c r="K39" i="1" s="1"/>
  <c r="L39" i="1" s="1"/>
  <c r="H37" i="1"/>
  <c r="K37" i="1" s="1"/>
  <c r="L37" i="1" s="1"/>
  <c r="H35" i="1"/>
  <c r="K35" i="1" s="1"/>
  <c r="L35" i="1" s="1"/>
  <c r="H33" i="1"/>
  <c r="K33" i="1" s="1"/>
  <c r="L33" i="1" s="1"/>
  <c r="H31" i="1"/>
  <c r="K31" i="1" s="1"/>
  <c r="L31" i="1" s="1"/>
  <c r="H29" i="1"/>
  <c r="K29" i="1" s="1"/>
  <c r="L29" i="1" s="1"/>
  <c r="H27" i="1"/>
  <c r="K27" i="1" s="1"/>
  <c r="L27" i="1" s="1"/>
  <c r="H25" i="1"/>
  <c r="K25" i="1" s="1"/>
  <c r="L25" i="1" s="1"/>
  <c r="H23" i="1"/>
  <c r="K23" i="1" s="1"/>
  <c r="L23" i="1" s="1"/>
  <c r="H21" i="1"/>
  <c r="K21" i="1" s="1"/>
  <c r="L21" i="1" s="1"/>
  <c r="H19" i="1"/>
  <c r="K19" i="1" s="1"/>
  <c r="L19" i="1" s="1"/>
  <c r="H17" i="1"/>
  <c r="K17" i="1" s="1"/>
  <c r="L17" i="1" s="1"/>
  <c r="H15" i="1"/>
  <c r="K15" i="1" s="1"/>
  <c r="L15" i="1" s="1"/>
  <c r="H13" i="1"/>
  <c r="K13" i="1" s="1"/>
  <c r="L13" i="1" s="1"/>
  <c r="H11" i="1"/>
  <c r="K11" i="1" s="1"/>
  <c r="L11" i="1" s="1"/>
  <c r="H9" i="1"/>
  <c r="K9" i="1" s="1"/>
  <c r="L9" i="1" s="1"/>
  <c r="H7" i="1"/>
  <c r="F7" i="3"/>
  <c r="G7" i="3" s="1"/>
  <c r="H3004" i="1"/>
  <c r="H3002" i="1"/>
  <c r="K3002" i="1" s="1"/>
  <c r="H3000" i="1"/>
  <c r="K3000" i="1" s="1"/>
  <c r="L3000" i="1" s="1"/>
  <c r="H2998" i="1"/>
  <c r="K2998" i="1" s="1"/>
  <c r="L2998" i="1" s="1"/>
  <c r="H2996" i="1"/>
  <c r="K2996" i="1" s="1"/>
  <c r="L2996" i="1" s="1"/>
  <c r="H2994" i="1"/>
  <c r="K2994" i="1" s="1"/>
  <c r="L2994" i="1" s="1"/>
  <c r="H2992" i="1"/>
  <c r="K2992" i="1" s="1"/>
  <c r="L2992" i="1" s="1"/>
  <c r="H2990" i="1"/>
  <c r="K2990" i="1" s="1"/>
  <c r="L2990" i="1" s="1"/>
  <c r="H2988" i="1"/>
  <c r="K2988" i="1" s="1"/>
  <c r="L2988" i="1" s="1"/>
  <c r="H2986" i="1"/>
  <c r="K2986" i="1" s="1"/>
  <c r="L2986" i="1" s="1"/>
  <c r="H2984" i="1"/>
  <c r="K2984" i="1" s="1"/>
  <c r="L2984" i="1" s="1"/>
  <c r="H2982" i="1"/>
  <c r="K2982" i="1" s="1"/>
  <c r="L2982" i="1" s="1"/>
  <c r="H2980" i="1"/>
  <c r="K2980" i="1" s="1"/>
  <c r="L2980" i="1" s="1"/>
  <c r="H2978" i="1"/>
  <c r="K2978" i="1" s="1"/>
  <c r="L2978" i="1" s="1"/>
  <c r="H2976" i="1"/>
  <c r="K2976" i="1" s="1"/>
  <c r="L2976" i="1" s="1"/>
  <c r="H2974" i="1"/>
  <c r="K2974" i="1" s="1"/>
  <c r="L2974" i="1" s="1"/>
  <c r="H2972" i="1"/>
  <c r="K2972" i="1" s="1"/>
  <c r="L2972" i="1" s="1"/>
  <c r="H2970" i="1"/>
  <c r="K2970" i="1" s="1"/>
  <c r="L2970" i="1" s="1"/>
  <c r="H2968" i="1"/>
  <c r="K2968" i="1" s="1"/>
  <c r="L2968" i="1" s="1"/>
  <c r="H2966" i="1"/>
  <c r="K2966" i="1" s="1"/>
  <c r="L2966" i="1" s="1"/>
  <c r="H2964" i="1"/>
  <c r="K2964" i="1" s="1"/>
  <c r="L2964" i="1" s="1"/>
  <c r="H2962" i="1"/>
  <c r="K2962" i="1" s="1"/>
  <c r="L2962" i="1" s="1"/>
  <c r="H2960" i="1"/>
  <c r="K2960" i="1" s="1"/>
  <c r="L2960" i="1" s="1"/>
  <c r="H2958" i="1"/>
  <c r="K2958" i="1" s="1"/>
  <c r="L2958" i="1" s="1"/>
  <c r="H2956" i="1"/>
  <c r="K2956" i="1" s="1"/>
  <c r="L2956" i="1" s="1"/>
  <c r="H2954" i="1"/>
  <c r="K2954" i="1" s="1"/>
  <c r="L2954" i="1" s="1"/>
  <c r="H2952" i="1"/>
  <c r="K2952" i="1" s="1"/>
  <c r="L2952" i="1" s="1"/>
  <c r="H2950" i="1"/>
  <c r="K2950" i="1" s="1"/>
  <c r="L2950" i="1" s="1"/>
  <c r="H2948" i="1"/>
  <c r="K2948" i="1" s="1"/>
  <c r="L2948" i="1" s="1"/>
  <c r="H2946" i="1"/>
  <c r="K2946" i="1" s="1"/>
  <c r="L2946" i="1" s="1"/>
  <c r="H2944" i="1"/>
  <c r="K2944" i="1" s="1"/>
  <c r="L2944" i="1" s="1"/>
  <c r="H2942" i="1"/>
  <c r="K2942" i="1" s="1"/>
  <c r="L2942" i="1" s="1"/>
  <c r="H2940" i="1"/>
  <c r="K2940" i="1" s="1"/>
  <c r="L2940" i="1" s="1"/>
  <c r="H2938" i="1"/>
  <c r="K2938" i="1" s="1"/>
  <c r="L2938" i="1" s="1"/>
  <c r="H2936" i="1"/>
  <c r="K2936" i="1" s="1"/>
  <c r="L2936" i="1" s="1"/>
  <c r="H2934" i="1"/>
  <c r="K2934" i="1" s="1"/>
  <c r="L2934" i="1" s="1"/>
  <c r="H2932" i="1"/>
  <c r="K2932" i="1" s="1"/>
  <c r="L2932" i="1" s="1"/>
  <c r="H2930" i="1"/>
  <c r="K2930" i="1" s="1"/>
  <c r="L2930" i="1" s="1"/>
  <c r="H2928" i="1"/>
  <c r="K2928" i="1" s="1"/>
  <c r="L2928" i="1" s="1"/>
  <c r="H2926" i="1"/>
  <c r="K2926" i="1" s="1"/>
  <c r="L2926" i="1" s="1"/>
  <c r="H2924" i="1"/>
  <c r="K2924" i="1" s="1"/>
  <c r="L2924" i="1" s="1"/>
  <c r="H2922" i="1"/>
  <c r="K2922" i="1" s="1"/>
  <c r="L2922" i="1" s="1"/>
  <c r="H2920" i="1"/>
  <c r="K2920" i="1" s="1"/>
  <c r="L2920" i="1" s="1"/>
  <c r="H2918" i="1"/>
  <c r="K2918" i="1" s="1"/>
  <c r="L2918" i="1" s="1"/>
  <c r="H2916" i="1"/>
  <c r="K2916" i="1" s="1"/>
  <c r="L2916" i="1" s="1"/>
  <c r="H2914" i="1"/>
  <c r="K2914" i="1" s="1"/>
  <c r="L2914" i="1" s="1"/>
  <c r="H2912" i="1"/>
  <c r="K2912" i="1" s="1"/>
  <c r="L2912" i="1" s="1"/>
  <c r="H2910" i="1"/>
  <c r="K2910" i="1" s="1"/>
  <c r="L2910" i="1" s="1"/>
  <c r="H2908" i="1"/>
  <c r="K2908" i="1" s="1"/>
  <c r="L2908" i="1" s="1"/>
  <c r="H2906" i="1"/>
  <c r="K2906" i="1" s="1"/>
  <c r="L2906" i="1" s="1"/>
  <c r="H2904" i="1"/>
  <c r="K2904" i="1" s="1"/>
  <c r="L2904" i="1" s="1"/>
  <c r="H2902" i="1"/>
  <c r="K2902" i="1" s="1"/>
  <c r="L2902" i="1" s="1"/>
  <c r="H2900" i="1"/>
  <c r="K2900" i="1" s="1"/>
  <c r="L2900" i="1" s="1"/>
  <c r="H2898" i="1"/>
  <c r="K2898" i="1" s="1"/>
  <c r="L2898" i="1" s="1"/>
  <c r="H2896" i="1"/>
  <c r="K2896" i="1" s="1"/>
  <c r="L2896" i="1" s="1"/>
  <c r="H2894" i="1"/>
  <c r="K2894" i="1" s="1"/>
  <c r="L2894" i="1" s="1"/>
  <c r="H2892" i="1"/>
  <c r="K2892" i="1" s="1"/>
  <c r="L2892" i="1" s="1"/>
  <c r="H2890" i="1"/>
  <c r="K2890" i="1" s="1"/>
  <c r="L2890" i="1" s="1"/>
  <c r="H2888" i="1"/>
  <c r="K2888" i="1" s="1"/>
  <c r="L2888" i="1" s="1"/>
  <c r="H2886" i="1"/>
  <c r="K2886" i="1" s="1"/>
  <c r="L2886" i="1" s="1"/>
  <c r="H2884" i="1"/>
  <c r="K2884" i="1" s="1"/>
  <c r="L2884" i="1" s="1"/>
  <c r="H2882" i="1"/>
  <c r="K2882" i="1" s="1"/>
  <c r="L2882" i="1" s="1"/>
  <c r="H2880" i="1"/>
  <c r="K2880" i="1" s="1"/>
  <c r="L2880" i="1" s="1"/>
  <c r="H2878" i="1"/>
  <c r="K2878" i="1" s="1"/>
  <c r="L2878" i="1" s="1"/>
  <c r="H2876" i="1"/>
  <c r="K2876" i="1" s="1"/>
  <c r="L2876" i="1" s="1"/>
  <c r="H2874" i="1"/>
  <c r="K2874" i="1" s="1"/>
  <c r="L2874" i="1" s="1"/>
  <c r="H2872" i="1"/>
  <c r="K2872" i="1" s="1"/>
  <c r="L2872" i="1" s="1"/>
  <c r="H2870" i="1"/>
  <c r="K2870" i="1" s="1"/>
  <c r="L2870" i="1" s="1"/>
  <c r="H2868" i="1"/>
  <c r="K2868" i="1" s="1"/>
  <c r="L2868" i="1" s="1"/>
  <c r="H2866" i="1"/>
  <c r="K2866" i="1" s="1"/>
  <c r="L2866" i="1" s="1"/>
  <c r="H2864" i="1"/>
  <c r="K2864" i="1" s="1"/>
  <c r="L2864" i="1" s="1"/>
  <c r="H2862" i="1"/>
  <c r="K2862" i="1" s="1"/>
  <c r="L2862" i="1" s="1"/>
  <c r="H2860" i="1"/>
  <c r="K2860" i="1" s="1"/>
  <c r="L2860" i="1" s="1"/>
  <c r="H2858" i="1"/>
  <c r="K2858" i="1" s="1"/>
  <c r="L2858" i="1" s="1"/>
  <c r="H2856" i="1"/>
  <c r="K2856" i="1" s="1"/>
  <c r="L2856" i="1" s="1"/>
  <c r="H2854" i="1"/>
  <c r="K2854" i="1" s="1"/>
  <c r="L2854" i="1" s="1"/>
  <c r="H2852" i="1"/>
  <c r="K2852" i="1" s="1"/>
  <c r="L2852" i="1" s="1"/>
  <c r="H2850" i="1"/>
  <c r="K2850" i="1" s="1"/>
  <c r="L2850" i="1" s="1"/>
  <c r="H2848" i="1"/>
  <c r="K2848" i="1" s="1"/>
  <c r="L2848" i="1" s="1"/>
  <c r="H2846" i="1"/>
  <c r="K2846" i="1" s="1"/>
  <c r="L2846" i="1" s="1"/>
  <c r="H2844" i="1"/>
  <c r="K2844" i="1" s="1"/>
  <c r="L2844" i="1" s="1"/>
  <c r="H2842" i="1"/>
  <c r="K2842" i="1" s="1"/>
  <c r="L2842" i="1" s="1"/>
  <c r="H2840" i="1"/>
  <c r="K2840" i="1" s="1"/>
  <c r="L2840" i="1" s="1"/>
  <c r="H2838" i="1"/>
  <c r="K2838" i="1" s="1"/>
  <c r="L2838" i="1" s="1"/>
  <c r="H2836" i="1"/>
  <c r="K2836" i="1" s="1"/>
  <c r="L2836" i="1" s="1"/>
  <c r="H2834" i="1"/>
  <c r="K2834" i="1" s="1"/>
  <c r="L2834" i="1" s="1"/>
  <c r="H2832" i="1"/>
  <c r="K2832" i="1" s="1"/>
  <c r="L2832" i="1" s="1"/>
  <c r="H2830" i="1"/>
  <c r="K2830" i="1" s="1"/>
  <c r="L2830" i="1" s="1"/>
  <c r="H2828" i="1"/>
  <c r="K2828" i="1" s="1"/>
  <c r="L2828" i="1" s="1"/>
  <c r="H2826" i="1"/>
  <c r="K2826" i="1" s="1"/>
  <c r="L2826" i="1" s="1"/>
  <c r="H2824" i="1"/>
  <c r="K2824" i="1" s="1"/>
  <c r="L2824" i="1" s="1"/>
  <c r="H2822" i="1"/>
  <c r="K2822" i="1" s="1"/>
  <c r="L2822" i="1" s="1"/>
  <c r="H2820" i="1"/>
  <c r="K2820" i="1" s="1"/>
  <c r="L2820" i="1" s="1"/>
  <c r="H2818" i="1"/>
  <c r="K2818" i="1" s="1"/>
  <c r="L2818" i="1" s="1"/>
  <c r="H2816" i="1"/>
  <c r="K2816" i="1" s="1"/>
  <c r="L2816" i="1" s="1"/>
  <c r="H2814" i="1"/>
  <c r="K2814" i="1" s="1"/>
  <c r="L2814" i="1" s="1"/>
  <c r="H2812" i="1"/>
  <c r="K2812" i="1" s="1"/>
  <c r="L2812" i="1" s="1"/>
  <c r="H2810" i="1"/>
  <c r="K2810" i="1" s="1"/>
  <c r="L2810" i="1" s="1"/>
  <c r="H2808" i="1"/>
  <c r="K2808" i="1" s="1"/>
  <c r="L2808" i="1" s="1"/>
  <c r="H2806" i="1"/>
  <c r="K2806" i="1" s="1"/>
  <c r="L2806" i="1" s="1"/>
  <c r="H2804" i="1"/>
  <c r="K2804" i="1" s="1"/>
  <c r="L2804" i="1" s="1"/>
  <c r="H2802" i="1"/>
  <c r="K2802" i="1" s="1"/>
  <c r="L2802" i="1" s="1"/>
  <c r="H2800" i="1"/>
  <c r="K2800" i="1" s="1"/>
  <c r="L2800" i="1" s="1"/>
  <c r="H2798" i="1"/>
  <c r="K2798" i="1" s="1"/>
  <c r="L2798" i="1" s="1"/>
  <c r="H2796" i="1"/>
  <c r="K2796" i="1" s="1"/>
  <c r="L2796" i="1" s="1"/>
  <c r="H2794" i="1"/>
  <c r="K2794" i="1" s="1"/>
  <c r="L2794" i="1" s="1"/>
  <c r="H2792" i="1"/>
  <c r="K2792" i="1" s="1"/>
  <c r="L2792" i="1" s="1"/>
  <c r="H2790" i="1"/>
  <c r="K2790" i="1" s="1"/>
  <c r="L2790" i="1" s="1"/>
  <c r="H2788" i="1"/>
  <c r="K2788" i="1" s="1"/>
  <c r="L2788" i="1" s="1"/>
  <c r="H2786" i="1"/>
  <c r="K2786" i="1" s="1"/>
  <c r="L2786" i="1" s="1"/>
  <c r="H2784" i="1"/>
  <c r="K2784" i="1" s="1"/>
  <c r="L2784" i="1" s="1"/>
  <c r="H2782" i="1"/>
  <c r="K2782" i="1" s="1"/>
  <c r="L2782" i="1" s="1"/>
  <c r="H2780" i="1"/>
  <c r="K2780" i="1" s="1"/>
  <c r="L2780" i="1" s="1"/>
  <c r="H2778" i="1"/>
  <c r="K2778" i="1" s="1"/>
  <c r="L2778" i="1" s="1"/>
  <c r="H2776" i="1"/>
  <c r="K2776" i="1" s="1"/>
  <c r="L2776" i="1" s="1"/>
  <c r="H2774" i="1"/>
  <c r="K2774" i="1" s="1"/>
  <c r="L2774" i="1" s="1"/>
  <c r="H2772" i="1"/>
  <c r="K2772" i="1" s="1"/>
  <c r="L2772" i="1" s="1"/>
  <c r="H2770" i="1"/>
  <c r="K2770" i="1" s="1"/>
  <c r="L2770" i="1" s="1"/>
  <c r="H2768" i="1"/>
  <c r="K2768" i="1" s="1"/>
  <c r="L2768" i="1" s="1"/>
  <c r="H2766" i="1"/>
  <c r="K2766" i="1" s="1"/>
  <c r="L2766" i="1" s="1"/>
  <c r="H2764" i="1"/>
  <c r="K2764" i="1" s="1"/>
  <c r="L2764" i="1" s="1"/>
  <c r="H2762" i="1"/>
  <c r="K2762" i="1" s="1"/>
  <c r="L2762" i="1" s="1"/>
  <c r="H2760" i="1"/>
  <c r="K2760" i="1" s="1"/>
  <c r="L2760" i="1" s="1"/>
  <c r="H2758" i="1"/>
  <c r="K2758" i="1" s="1"/>
  <c r="L2758" i="1" s="1"/>
  <c r="H2756" i="1"/>
  <c r="K2756" i="1" s="1"/>
  <c r="L2756" i="1" s="1"/>
  <c r="H2754" i="1"/>
  <c r="K2754" i="1" s="1"/>
  <c r="L2754" i="1" s="1"/>
  <c r="H2752" i="1"/>
  <c r="K2752" i="1" s="1"/>
  <c r="L2752" i="1" s="1"/>
  <c r="H2750" i="1"/>
  <c r="K2750" i="1" s="1"/>
  <c r="L2750" i="1" s="1"/>
  <c r="H2748" i="1"/>
  <c r="K2748" i="1" s="1"/>
  <c r="L2748" i="1" s="1"/>
  <c r="H2746" i="1"/>
  <c r="K2746" i="1" s="1"/>
  <c r="L2746" i="1" s="1"/>
  <c r="H2744" i="1"/>
  <c r="K2744" i="1" s="1"/>
  <c r="L2744" i="1" s="1"/>
  <c r="H2742" i="1"/>
  <c r="K2742" i="1" s="1"/>
  <c r="L2742" i="1" s="1"/>
  <c r="H2740" i="1"/>
  <c r="K2740" i="1" s="1"/>
  <c r="L2740" i="1" s="1"/>
  <c r="H2738" i="1"/>
  <c r="K2738" i="1" s="1"/>
  <c r="L2738" i="1" s="1"/>
  <c r="H2736" i="1"/>
  <c r="K2736" i="1" s="1"/>
  <c r="L2736" i="1" s="1"/>
  <c r="H2734" i="1"/>
  <c r="K2734" i="1" s="1"/>
  <c r="L2734" i="1" s="1"/>
  <c r="H2732" i="1"/>
  <c r="K2732" i="1" s="1"/>
  <c r="L2732" i="1" s="1"/>
  <c r="H2730" i="1"/>
  <c r="K2730" i="1" s="1"/>
  <c r="L2730" i="1" s="1"/>
  <c r="H2728" i="1"/>
  <c r="K2728" i="1" s="1"/>
  <c r="L2728" i="1" s="1"/>
  <c r="H2726" i="1"/>
  <c r="K2726" i="1" s="1"/>
  <c r="L2726" i="1" s="1"/>
  <c r="H2724" i="1"/>
  <c r="K2724" i="1" s="1"/>
  <c r="L2724" i="1" s="1"/>
  <c r="H2722" i="1"/>
  <c r="K2722" i="1" s="1"/>
  <c r="L2722" i="1" s="1"/>
  <c r="H2720" i="1"/>
  <c r="K2720" i="1" s="1"/>
  <c r="L2720" i="1" s="1"/>
  <c r="H2718" i="1"/>
  <c r="K2718" i="1" s="1"/>
  <c r="L2718" i="1" s="1"/>
  <c r="H2716" i="1"/>
  <c r="K2716" i="1" s="1"/>
  <c r="L2716" i="1" s="1"/>
  <c r="H2714" i="1"/>
  <c r="K2714" i="1" s="1"/>
  <c r="L2714" i="1" s="1"/>
  <c r="H2712" i="1"/>
  <c r="K2712" i="1" s="1"/>
  <c r="L2712" i="1" s="1"/>
  <c r="H2710" i="1"/>
  <c r="K2710" i="1" s="1"/>
  <c r="L2710" i="1" s="1"/>
  <c r="H2708" i="1"/>
  <c r="K2708" i="1" s="1"/>
  <c r="L2708" i="1" s="1"/>
  <c r="H2706" i="1"/>
  <c r="K2706" i="1" s="1"/>
  <c r="L2706" i="1" s="1"/>
  <c r="H2704" i="1"/>
  <c r="K2704" i="1" s="1"/>
  <c r="L2704" i="1" s="1"/>
  <c r="H2702" i="1"/>
  <c r="K2702" i="1" s="1"/>
  <c r="L2702" i="1" s="1"/>
  <c r="H2700" i="1"/>
  <c r="K2700" i="1" s="1"/>
  <c r="L2700" i="1" s="1"/>
  <c r="H2698" i="1"/>
  <c r="K2698" i="1" s="1"/>
  <c r="L2698" i="1" s="1"/>
  <c r="H2696" i="1"/>
  <c r="K2696" i="1" s="1"/>
  <c r="L2696" i="1" s="1"/>
  <c r="H2694" i="1"/>
  <c r="K2694" i="1" s="1"/>
  <c r="L2694" i="1" s="1"/>
  <c r="H2692" i="1"/>
  <c r="K2692" i="1" s="1"/>
  <c r="L2692" i="1" s="1"/>
  <c r="H2690" i="1"/>
  <c r="K2690" i="1" s="1"/>
  <c r="L2690" i="1" s="1"/>
  <c r="H2688" i="1"/>
  <c r="K2688" i="1" s="1"/>
  <c r="L2688" i="1" s="1"/>
  <c r="H2686" i="1"/>
  <c r="K2686" i="1" s="1"/>
  <c r="L2686" i="1" s="1"/>
  <c r="H2684" i="1"/>
  <c r="K2684" i="1" s="1"/>
  <c r="L2684" i="1" s="1"/>
  <c r="H2682" i="1"/>
  <c r="K2682" i="1" s="1"/>
  <c r="L2682" i="1" s="1"/>
  <c r="H2680" i="1"/>
  <c r="K2680" i="1" s="1"/>
  <c r="L2680" i="1" s="1"/>
  <c r="H2678" i="1"/>
  <c r="K2678" i="1" s="1"/>
  <c r="L2678" i="1" s="1"/>
  <c r="H2676" i="1"/>
  <c r="K2676" i="1" s="1"/>
  <c r="L2676" i="1" s="1"/>
  <c r="H2674" i="1"/>
  <c r="K2674" i="1" s="1"/>
  <c r="L2674" i="1" s="1"/>
  <c r="H2672" i="1"/>
  <c r="K2672" i="1" s="1"/>
  <c r="L2672" i="1" s="1"/>
  <c r="H2670" i="1"/>
  <c r="K2670" i="1" s="1"/>
  <c r="L2670" i="1" s="1"/>
  <c r="H2668" i="1"/>
  <c r="K2668" i="1" s="1"/>
  <c r="L2668" i="1" s="1"/>
  <c r="H2666" i="1"/>
  <c r="K2666" i="1" s="1"/>
  <c r="L2666" i="1" s="1"/>
  <c r="H2664" i="1"/>
  <c r="K2664" i="1" s="1"/>
  <c r="L2664" i="1" s="1"/>
  <c r="H2662" i="1"/>
  <c r="K2662" i="1" s="1"/>
  <c r="L2662" i="1" s="1"/>
  <c r="H2660" i="1"/>
  <c r="K2660" i="1" s="1"/>
  <c r="L2660" i="1" s="1"/>
  <c r="H2658" i="1"/>
  <c r="K2658" i="1" s="1"/>
  <c r="L2658" i="1" s="1"/>
  <c r="H2656" i="1"/>
  <c r="K2656" i="1" s="1"/>
  <c r="L2656" i="1" s="1"/>
  <c r="H2654" i="1"/>
  <c r="K2654" i="1" s="1"/>
  <c r="L2654" i="1" s="1"/>
  <c r="H2652" i="1"/>
  <c r="K2652" i="1" s="1"/>
  <c r="L2652" i="1" s="1"/>
  <c r="H2650" i="1"/>
  <c r="K2650" i="1" s="1"/>
  <c r="L2650" i="1" s="1"/>
  <c r="H2648" i="1"/>
  <c r="K2648" i="1" s="1"/>
  <c r="L2648" i="1" s="1"/>
  <c r="H2646" i="1"/>
  <c r="K2646" i="1" s="1"/>
  <c r="L2646" i="1" s="1"/>
  <c r="H2644" i="1"/>
  <c r="K2644" i="1" s="1"/>
  <c r="L2644" i="1" s="1"/>
  <c r="H2642" i="1"/>
  <c r="K2642" i="1" s="1"/>
  <c r="L2642" i="1" s="1"/>
  <c r="H2640" i="1"/>
  <c r="K2640" i="1" s="1"/>
  <c r="L2640" i="1" s="1"/>
  <c r="H2638" i="1"/>
  <c r="K2638" i="1" s="1"/>
  <c r="L2638" i="1" s="1"/>
  <c r="H2636" i="1"/>
  <c r="K2636" i="1" s="1"/>
  <c r="L2636" i="1" s="1"/>
  <c r="H2634" i="1"/>
  <c r="K2634" i="1" s="1"/>
  <c r="L2634" i="1" s="1"/>
  <c r="H2632" i="1"/>
  <c r="K2632" i="1" s="1"/>
  <c r="L2632" i="1" s="1"/>
  <c r="H2630" i="1"/>
  <c r="K2630" i="1" s="1"/>
  <c r="L2630" i="1" s="1"/>
  <c r="H2628" i="1"/>
  <c r="K2628" i="1" s="1"/>
  <c r="L2628" i="1" s="1"/>
  <c r="H2626" i="1"/>
  <c r="K2626" i="1" s="1"/>
  <c r="L2626" i="1" s="1"/>
  <c r="H2624" i="1"/>
  <c r="K2624" i="1" s="1"/>
  <c r="L2624" i="1" s="1"/>
  <c r="H2622" i="1"/>
  <c r="K2622" i="1" s="1"/>
  <c r="L2622" i="1" s="1"/>
  <c r="H2620" i="1"/>
  <c r="K2620" i="1" s="1"/>
  <c r="L2620" i="1" s="1"/>
  <c r="H2618" i="1"/>
  <c r="K2618" i="1" s="1"/>
  <c r="L2618" i="1" s="1"/>
  <c r="H2616" i="1"/>
  <c r="K2616" i="1" s="1"/>
  <c r="L2616" i="1" s="1"/>
  <c r="H2614" i="1"/>
  <c r="K2614" i="1" s="1"/>
  <c r="L2614" i="1" s="1"/>
  <c r="H2612" i="1"/>
  <c r="K2612" i="1" s="1"/>
  <c r="L2612" i="1" s="1"/>
  <c r="H2610" i="1"/>
  <c r="K2610" i="1" s="1"/>
  <c r="L2610" i="1" s="1"/>
  <c r="H2608" i="1"/>
  <c r="K2608" i="1" s="1"/>
  <c r="L2608" i="1" s="1"/>
  <c r="H2606" i="1"/>
  <c r="K2606" i="1" s="1"/>
  <c r="L2606" i="1" s="1"/>
  <c r="H2604" i="1"/>
  <c r="K2604" i="1" s="1"/>
  <c r="L2604" i="1" s="1"/>
  <c r="H2602" i="1"/>
  <c r="K2602" i="1" s="1"/>
  <c r="L2602" i="1" s="1"/>
  <c r="H2600" i="1"/>
  <c r="K2600" i="1" s="1"/>
  <c r="L2600" i="1" s="1"/>
  <c r="H2598" i="1"/>
  <c r="K2598" i="1" s="1"/>
  <c r="L2598" i="1" s="1"/>
  <c r="H2596" i="1"/>
  <c r="K2596" i="1" s="1"/>
  <c r="L2596" i="1" s="1"/>
  <c r="H2594" i="1"/>
  <c r="K2594" i="1" s="1"/>
  <c r="L2594" i="1" s="1"/>
  <c r="H2592" i="1"/>
  <c r="K2592" i="1" s="1"/>
  <c r="L2592" i="1" s="1"/>
  <c r="H2590" i="1"/>
  <c r="K2590" i="1" s="1"/>
  <c r="L2590" i="1" s="1"/>
  <c r="H2588" i="1"/>
  <c r="K2588" i="1" s="1"/>
  <c r="L2588" i="1" s="1"/>
  <c r="H2586" i="1"/>
  <c r="K2586" i="1" s="1"/>
  <c r="L2586" i="1" s="1"/>
  <c r="H2584" i="1"/>
  <c r="K2584" i="1" s="1"/>
  <c r="L2584" i="1" s="1"/>
  <c r="H2582" i="1"/>
  <c r="K2582" i="1" s="1"/>
  <c r="L2582" i="1" s="1"/>
  <c r="H2580" i="1"/>
  <c r="K2580" i="1" s="1"/>
  <c r="L2580" i="1" s="1"/>
  <c r="H2578" i="1"/>
  <c r="K2578" i="1" s="1"/>
  <c r="L2578" i="1" s="1"/>
  <c r="H2576" i="1"/>
  <c r="K2576" i="1" s="1"/>
  <c r="L2576" i="1" s="1"/>
  <c r="H2574" i="1"/>
  <c r="K2574" i="1" s="1"/>
  <c r="L2574" i="1" s="1"/>
  <c r="H2572" i="1"/>
  <c r="K2572" i="1" s="1"/>
  <c r="L2572" i="1" s="1"/>
  <c r="H2570" i="1"/>
  <c r="K2570" i="1" s="1"/>
  <c r="L2570" i="1" s="1"/>
  <c r="H2568" i="1"/>
  <c r="K2568" i="1" s="1"/>
  <c r="L2568" i="1" s="1"/>
  <c r="H2566" i="1"/>
  <c r="K2566" i="1" s="1"/>
  <c r="L2566" i="1" s="1"/>
  <c r="H2564" i="1"/>
  <c r="K2564" i="1" s="1"/>
  <c r="L2564" i="1" s="1"/>
  <c r="H2562" i="1"/>
  <c r="K2562" i="1" s="1"/>
  <c r="L2562" i="1" s="1"/>
  <c r="H2560" i="1"/>
  <c r="K2560" i="1" s="1"/>
  <c r="L2560" i="1" s="1"/>
  <c r="H2558" i="1"/>
  <c r="K2558" i="1" s="1"/>
  <c r="L2558" i="1" s="1"/>
  <c r="H2556" i="1"/>
  <c r="K2556" i="1" s="1"/>
  <c r="L2556" i="1" s="1"/>
  <c r="H2554" i="1"/>
  <c r="K2554" i="1" s="1"/>
  <c r="L2554" i="1" s="1"/>
  <c r="H2552" i="1"/>
  <c r="K2552" i="1" s="1"/>
  <c r="L2552" i="1" s="1"/>
  <c r="H2550" i="1"/>
  <c r="K2550" i="1" s="1"/>
  <c r="L2550" i="1" s="1"/>
  <c r="H2548" i="1"/>
  <c r="K2548" i="1" s="1"/>
  <c r="L2548" i="1" s="1"/>
  <c r="H2546" i="1"/>
  <c r="K2546" i="1" s="1"/>
  <c r="L2546" i="1" s="1"/>
  <c r="H2544" i="1"/>
  <c r="K2544" i="1" s="1"/>
  <c r="L2544" i="1" s="1"/>
  <c r="H2542" i="1"/>
  <c r="K2542" i="1" s="1"/>
  <c r="L2542" i="1" s="1"/>
  <c r="H2540" i="1"/>
  <c r="K2540" i="1" s="1"/>
  <c r="L2540" i="1" s="1"/>
  <c r="H2538" i="1"/>
  <c r="K2538" i="1" s="1"/>
  <c r="L2538" i="1" s="1"/>
  <c r="H2536" i="1"/>
  <c r="K2536" i="1" s="1"/>
  <c r="L2536" i="1" s="1"/>
  <c r="H2534" i="1"/>
  <c r="K2534" i="1" s="1"/>
  <c r="L2534" i="1" s="1"/>
  <c r="H2532" i="1"/>
  <c r="K2532" i="1" s="1"/>
  <c r="L2532" i="1" s="1"/>
  <c r="H2530" i="1"/>
  <c r="K2530" i="1" s="1"/>
  <c r="L2530" i="1" s="1"/>
  <c r="H2528" i="1"/>
  <c r="K2528" i="1" s="1"/>
  <c r="L2528" i="1" s="1"/>
  <c r="H2526" i="1"/>
  <c r="K2526" i="1" s="1"/>
  <c r="L2526" i="1" s="1"/>
  <c r="H2524" i="1"/>
  <c r="K2524" i="1" s="1"/>
  <c r="L2524" i="1" s="1"/>
  <c r="H2522" i="1"/>
  <c r="K2522" i="1" s="1"/>
  <c r="L2522" i="1" s="1"/>
  <c r="H2520" i="1"/>
  <c r="K2520" i="1" s="1"/>
  <c r="L2520" i="1" s="1"/>
  <c r="H2518" i="1"/>
  <c r="K2518" i="1" s="1"/>
  <c r="L2518" i="1" s="1"/>
  <c r="H2516" i="1"/>
  <c r="K2516" i="1" s="1"/>
  <c r="L2516" i="1" s="1"/>
  <c r="H2514" i="1"/>
  <c r="K2514" i="1" s="1"/>
  <c r="L2514" i="1" s="1"/>
  <c r="H2512" i="1"/>
  <c r="K2512" i="1" s="1"/>
  <c r="L2512" i="1" s="1"/>
  <c r="H2510" i="1"/>
  <c r="K2510" i="1" s="1"/>
  <c r="L2510" i="1" s="1"/>
  <c r="H2508" i="1"/>
  <c r="K2508" i="1" s="1"/>
  <c r="L2508" i="1" s="1"/>
  <c r="H2506" i="1"/>
  <c r="K2506" i="1" s="1"/>
  <c r="L2506" i="1" s="1"/>
  <c r="H2504" i="1"/>
  <c r="K2504" i="1" s="1"/>
  <c r="L2504" i="1" s="1"/>
  <c r="H2502" i="1"/>
  <c r="K2502" i="1" s="1"/>
  <c r="L2502" i="1" s="1"/>
  <c r="H2500" i="1"/>
  <c r="K2500" i="1" s="1"/>
  <c r="L2500" i="1" s="1"/>
  <c r="H2498" i="1"/>
  <c r="K2498" i="1" s="1"/>
  <c r="L2498" i="1" s="1"/>
  <c r="H2496" i="1"/>
  <c r="K2496" i="1" s="1"/>
  <c r="L2496" i="1" s="1"/>
  <c r="H2494" i="1"/>
  <c r="K2494" i="1" s="1"/>
  <c r="L2494" i="1" s="1"/>
  <c r="H2492" i="1"/>
  <c r="K2492" i="1" s="1"/>
  <c r="L2492" i="1" s="1"/>
  <c r="H2490" i="1"/>
  <c r="K2490" i="1" s="1"/>
  <c r="L2490" i="1" s="1"/>
  <c r="H2488" i="1"/>
  <c r="K2488" i="1" s="1"/>
  <c r="L2488" i="1" s="1"/>
  <c r="H2486" i="1"/>
  <c r="K2486" i="1" s="1"/>
  <c r="L2486" i="1" s="1"/>
  <c r="H2484" i="1"/>
  <c r="K2484" i="1" s="1"/>
  <c r="L2484" i="1" s="1"/>
  <c r="H2482" i="1"/>
  <c r="K2482" i="1" s="1"/>
  <c r="L2482" i="1" s="1"/>
  <c r="H2480" i="1"/>
  <c r="K2480" i="1" s="1"/>
  <c r="L2480" i="1" s="1"/>
  <c r="H2478" i="1"/>
  <c r="K2478" i="1" s="1"/>
  <c r="L2478" i="1" s="1"/>
  <c r="H2476" i="1"/>
  <c r="K2476" i="1" s="1"/>
  <c r="L2476" i="1" s="1"/>
  <c r="H2474" i="1"/>
  <c r="K2474" i="1" s="1"/>
  <c r="L2474" i="1" s="1"/>
  <c r="H2472" i="1"/>
  <c r="K2472" i="1" s="1"/>
  <c r="L2472" i="1" s="1"/>
  <c r="H2470" i="1"/>
  <c r="K2470" i="1" s="1"/>
  <c r="L2470" i="1" s="1"/>
  <c r="H2468" i="1"/>
  <c r="K2468" i="1" s="1"/>
  <c r="L2468" i="1" s="1"/>
  <c r="H2466" i="1"/>
  <c r="K2466" i="1" s="1"/>
  <c r="L2466" i="1" s="1"/>
  <c r="H2464" i="1"/>
  <c r="K2464" i="1" s="1"/>
  <c r="L2464" i="1" s="1"/>
  <c r="H2462" i="1"/>
  <c r="K2462" i="1" s="1"/>
  <c r="L2462" i="1" s="1"/>
  <c r="H2460" i="1"/>
  <c r="K2460" i="1" s="1"/>
  <c r="L2460" i="1" s="1"/>
  <c r="H2458" i="1"/>
  <c r="K2458" i="1" s="1"/>
  <c r="L2458" i="1" s="1"/>
  <c r="H2456" i="1"/>
  <c r="K2456" i="1" s="1"/>
  <c r="L2456" i="1" s="1"/>
  <c r="H2454" i="1"/>
  <c r="K2454" i="1" s="1"/>
  <c r="L2454" i="1" s="1"/>
  <c r="H2452" i="1"/>
  <c r="K2452" i="1" s="1"/>
  <c r="L2452" i="1" s="1"/>
  <c r="H2450" i="1"/>
  <c r="K2450" i="1" s="1"/>
  <c r="L2450" i="1" s="1"/>
  <c r="H2448" i="1"/>
  <c r="K2448" i="1" s="1"/>
  <c r="L2448" i="1" s="1"/>
  <c r="H2446" i="1"/>
  <c r="K2446" i="1" s="1"/>
  <c r="L2446" i="1" s="1"/>
  <c r="H2444" i="1"/>
  <c r="K2444" i="1" s="1"/>
  <c r="L2444" i="1" s="1"/>
  <c r="H2442" i="1"/>
  <c r="K2442" i="1" s="1"/>
  <c r="L2442" i="1" s="1"/>
  <c r="H2440" i="1"/>
  <c r="K2440" i="1" s="1"/>
  <c r="L2440" i="1" s="1"/>
  <c r="H2438" i="1"/>
  <c r="K2438" i="1" s="1"/>
  <c r="L2438" i="1" s="1"/>
  <c r="H2436" i="1"/>
  <c r="K2436" i="1" s="1"/>
  <c r="L2436" i="1" s="1"/>
  <c r="H2434" i="1"/>
  <c r="K2434" i="1" s="1"/>
  <c r="L2434" i="1" s="1"/>
  <c r="H2432" i="1"/>
  <c r="K2432" i="1" s="1"/>
  <c r="L2432" i="1" s="1"/>
  <c r="H2430" i="1"/>
  <c r="K2430" i="1" s="1"/>
  <c r="L2430" i="1" s="1"/>
  <c r="H2428" i="1"/>
  <c r="K2428" i="1" s="1"/>
  <c r="L2428" i="1" s="1"/>
  <c r="H2426" i="1"/>
  <c r="K2426" i="1" s="1"/>
  <c r="L2426" i="1" s="1"/>
  <c r="H2424" i="1"/>
  <c r="K2424" i="1" s="1"/>
  <c r="L2424" i="1" s="1"/>
  <c r="H2422" i="1"/>
  <c r="K2422" i="1" s="1"/>
  <c r="L2422" i="1" s="1"/>
  <c r="H2420" i="1"/>
  <c r="K2420" i="1" s="1"/>
  <c r="L2420" i="1" s="1"/>
  <c r="H2418" i="1"/>
  <c r="K2418" i="1" s="1"/>
  <c r="L2418" i="1" s="1"/>
  <c r="H2416" i="1"/>
  <c r="K2416" i="1" s="1"/>
  <c r="L2416" i="1" s="1"/>
  <c r="H2414" i="1"/>
  <c r="K2414" i="1" s="1"/>
  <c r="L2414" i="1" s="1"/>
  <c r="H2412" i="1"/>
  <c r="K2412" i="1" s="1"/>
  <c r="L2412" i="1" s="1"/>
  <c r="H2410" i="1"/>
  <c r="K2410" i="1" s="1"/>
  <c r="L2410" i="1" s="1"/>
  <c r="H2408" i="1"/>
  <c r="K2408" i="1" s="1"/>
  <c r="L2408" i="1" s="1"/>
  <c r="H2406" i="1"/>
  <c r="K2406" i="1" s="1"/>
  <c r="L2406" i="1" s="1"/>
  <c r="H2404" i="1"/>
  <c r="K2404" i="1" s="1"/>
  <c r="L2404" i="1" s="1"/>
  <c r="H2402" i="1"/>
  <c r="K2402" i="1" s="1"/>
  <c r="L2402" i="1" s="1"/>
  <c r="H2400" i="1"/>
  <c r="K2400" i="1" s="1"/>
  <c r="L2400" i="1" s="1"/>
  <c r="H2398" i="1"/>
  <c r="K2398" i="1" s="1"/>
  <c r="L2398" i="1" s="1"/>
  <c r="H2396" i="1"/>
  <c r="K2396" i="1" s="1"/>
  <c r="L2396" i="1" s="1"/>
  <c r="H2394" i="1"/>
  <c r="K2394" i="1" s="1"/>
  <c r="L2394" i="1" s="1"/>
  <c r="H2392" i="1"/>
  <c r="K2392" i="1" s="1"/>
  <c r="L2392" i="1" s="1"/>
  <c r="H2390" i="1"/>
  <c r="K2390" i="1" s="1"/>
  <c r="L2390" i="1" s="1"/>
  <c r="H2388" i="1"/>
  <c r="K2388" i="1" s="1"/>
  <c r="L2388" i="1" s="1"/>
  <c r="H2386" i="1"/>
  <c r="K2386" i="1" s="1"/>
  <c r="L2386" i="1" s="1"/>
  <c r="H2384" i="1"/>
  <c r="K2384" i="1" s="1"/>
  <c r="L2384" i="1" s="1"/>
  <c r="H2382" i="1"/>
  <c r="K2382" i="1" s="1"/>
  <c r="L2382" i="1" s="1"/>
  <c r="H2380" i="1"/>
  <c r="K2380" i="1" s="1"/>
  <c r="L2380" i="1" s="1"/>
  <c r="H2378" i="1"/>
  <c r="K2378" i="1" s="1"/>
  <c r="L2378" i="1" s="1"/>
  <c r="H2376" i="1"/>
  <c r="K2376" i="1" s="1"/>
  <c r="L2376" i="1" s="1"/>
  <c r="H2374" i="1"/>
  <c r="K2374" i="1" s="1"/>
  <c r="L2374" i="1" s="1"/>
  <c r="H2372" i="1"/>
  <c r="K2372" i="1" s="1"/>
  <c r="L2372" i="1" s="1"/>
  <c r="H2370" i="1"/>
  <c r="K2370" i="1" s="1"/>
  <c r="L2370" i="1" s="1"/>
  <c r="H2368" i="1"/>
  <c r="K2368" i="1" s="1"/>
  <c r="L2368" i="1" s="1"/>
  <c r="H2366" i="1"/>
  <c r="K2366" i="1" s="1"/>
  <c r="L2366" i="1" s="1"/>
  <c r="H2364" i="1"/>
  <c r="K2364" i="1" s="1"/>
  <c r="L2364" i="1" s="1"/>
  <c r="H2362" i="1"/>
  <c r="K2362" i="1" s="1"/>
  <c r="L2362" i="1" s="1"/>
  <c r="H2360" i="1"/>
  <c r="K2360" i="1" s="1"/>
  <c r="L2360" i="1" s="1"/>
  <c r="H2358" i="1"/>
  <c r="K2358" i="1" s="1"/>
  <c r="L2358" i="1" s="1"/>
  <c r="H2356" i="1"/>
  <c r="K2356" i="1" s="1"/>
  <c r="L2356" i="1" s="1"/>
  <c r="H2354" i="1"/>
  <c r="K2354" i="1" s="1"/>
  <c r="L2354" i="1" s="1"/>
  <c r="H2352" i="1"/>
  <c r="K2352" i="1" s="1"/>
  <c r="L2352" i="1" s="1"/>
  <c r="H2350" i="1"/>
  <c r="K2350" i="1" s="1"/>
  <c r="L2350" i="1" s="1"/>
  <c r="H2348" i="1"/>
  <c r="K2348" i="1" s="1"/>
  <c r="L2348" i="1" s="1"/>
  <c r="H2346" i="1"/>
  <c r="K2346" i="1" s="1"/>
  <c r="L2346" i="1" s="1"/>
  <c r="H2344" i="1"/>
  <c r="K2344" i="1" s="1"/>
  <c r="L2344" i="1" s="1"/>
  <c r="H2342" i="1"/>
  <c r="K2342" i="1" s="1"/>
  <c r="L2342" i="1" s="1"/>
  <c r="H2340" i="1"/>
  <c r="K2340" i="1" s="1"/>
  <c r="L2340" i="1" s="1"/>
  <c r="H2338" i="1"/>
  <c r="K2338" i="1" s="1"/>
  <c r="L2338" i="1" s="1"/>
  <c r="H2336" i="1"/>
  <c r="K2336" i="1" s="1"/>
  <c r="L2336" i="1" s="1"/>
  <c r="H2334" i="1"/>
  <c r="K2334" i="1" s="1"/>
  <c r="L2334" i="1" s="1"/>
  <c r="H2332" i="1"/>
  <c r="K2332" i="1" s="1"/>
  <c r="L2332" i="1" s="1"/>
  <c r="H2330" i="1"/>
  <c r="K2330" i="1" s="1"/>
  <c r="L2330" i="1" s="1"/>
  <c r="H2328" i="1"/>
  <c r="K2328" i="1" s="1"/>
  <c r="L2328" i="1" s="1"/>
  <c r="H2326" i="1"/>
  <c r="K2326" i="1" s="1"/>
  <c r="L2326" i="1" s="1"/>
  <c r="H2324" i="1"/>
  <c r="K2324" i="1" s="1"/>
  <c r="L2324" i="1" s="1"/>
  <c r="H2322" i="1"/>
  <c r="K2322" i="1" s="1"/>
  <c r="L2322" i="1" s="1"/>
  <c r="H2320" i="1"/>
  <c r="K2320" i="1" s="1"/>
  <c r="L2320" i="1" s="1"/>
  <c r="H2318" i="1"/>
  <c r="K2318" i="1" s="1"/>
  <c r="L2318" i="1" s="1"/>
  <c r="H2316" i="1"/>
  <c r="K2316" i="1" s="1"/>
  <c r="L2316" i="1" s="1"/>
  <c r="H2314" i="1"/>
  <c r="K2314" i="1" s="1"/>
  <c r="L2314" i="1" s="1"/>
  <c r="H2312" i="1"/>
  <c r="K2312" i="1" s="1"/>
  <c r="L2312" i="1" s="1"/>
  <c r="H2310" i="1"/>
  <c r="K2310" i="1" s="1"/>
  <c r="L2310" i="1" s="1"/>
  <c r="H2308" i="1"/>
  <c r="K2308" i="1" s="1"/>
  <c r="L2308" i="1" s="1"/>
  <c r="H2306" i="1"/>
  <c r="K2306" i="1" s="1"/>
  <c r="L2306" i="1" s="1"/>
  <c r="H2304" i="1"/>
  <c r="K2304" i="1" s="1"/>
  <c r="L2304" i="1" s="1"/>
  <c r="H2302" i="1"/>
  <c r="K2302" i="1" s="1"/>
  <c r="L2302" i="1" s="1"/>
  <c r="H2300" i="1"/>
  <c r="K2300" i="1" s="1"/>
  <c r="L2300" i="1" s="1"/>
  <c r="H2298" i="1"/>
  <c r="K2298" i="1" s="1"/>
  <c r="L2298" i="1" s="1"/>
  <c r="H2296" i="1"/>
  <c r="K2296" i="1" s="1"/>
  <c r="L2296" i="1" s="1"/>
  <c r="H2294" i="1"/>
  <c r="K2294" i="1" s="1"/>
  <c r="L2294" i="1" s="1"/>
  <c r="H2292" i="1"/>
  <c r="K2292" i="1" s="1"/>
  <c r="L2292" i="1" s="1"/>
  <c r="H2290" i="1"/>
  <c r="K2290" i="1" s="1"/>
  <c r="L2290" i="1" s="1"/>
  <c r="H2288" i="1"/>
  <c r="K2288" i="1" s="1"/>
  <c r="L2288" i="1" s="1"/>
  <c r="H2286" i="1"/>
  <c r="K2286" i="1" s="1"/>
  <c r="L2286" i="1" s="1"/>
  <c r="H2284" i="1"/>
  <c r="K2284" i="1" s="1"/>
  <c r="L2284" i="1" s="1"/>
  <c r="H2282" i="1"/>
  <c r="K2282" i="1" s="1"/>
  <c r="L2282" i="1" s="1"/>
  <c r="H2280" i="1"/>
  <c r="K2280" i="1" s="1"/>
  <c r="L2280" i="1" s="1"/>
  <c r="H2278" i="1"/>
  <c r="K2278" i="1" s="1"/>
  <c r="L2278" i="1" s="1"/>
  <c r="H2276" i="1"/>
  <c r="K2276" i="1" s="1"/>
  <c r="L2276" i="1" s="1"/>
  <c r="H2274" i="1"/>
  <c r="K2274" i="1" s="1"/>
  <c r="L2274" i="1" s="1"/>
  <c r="H2272" i="1"/>
  <c r="K2272" i="1" s="1"/>
  <c r="L2272" i="1" s="1"/>
  <c r="H2270" i="1"/>
  <c r="K2270" i="1" s="1"/>
  <c r="L2270" i="1" s="1"/>
  <c r="H2268" i="1"/>
  <c r="K2268" i="1" s="1"/>
  <c r="L2268" i="1" s="1"/>
  <c r="H2266" i="1"/>
  <c r="K2266" i="1" s="1"/>
  <c r="L2266" i="1" s="1"/>
  <c r="H2264" i="1"/>
  <c r="K2264" i="1" s="1"/>
  <c r="L2264" i="1" s="1"/>
  <c r="H2262" i="1"/>
  <c r="K2262" i="1" s="1"/>
  <c r="L2262" i="1" s="1"/>
  <c r="H2260" i="1"/>
  <c r="K2260" i="1" s="1"/>
  <c r="L2260" i="1" s="1"/>
  <c r="H2258" i="1"/>
  <c r="K2258" i="1" s="1"/>
  <c r="L2258" i="1" s="1"/>
  <c r="H2256" i="1"/>
  <c r="K2256" i="1" s="1"/>
  <c r="L2256" i="1" s="1"/>
  <c r="H2254" i="1"/>
  <c r="K2254" i="1" s="1"/>
  <c r="L2254" i="1" s="1"/>
  <c r="H2252" i="1"/>
  <c r="K2252" i="1" s="1"/>
  <c r="L2252" i="1" s="1"/>
  <c r="H2250" i="1"/>
  <c r="K2250" i="1" s="1"/>
  <c r="L2250" i="1" s="1"/>
  <c r="H2248" i="1"/>
  <c r="K2248" i="1" s="1"/>
  <c r="L2248" i="1" s="1"/>
  <c r="H2246" i="1"/>
  <c r="K2246" i="1" s="1"/>
  <c r="L2246" i="1" s="1"/>
  <c r="H2244" i="1"/>
  <c r="K2244" i="1" s="1"/>
  <c r="L2244" i="1" s="1"/>
  <c r="H2242" i="1"/>
  <c r="K2242" i="1" s="1"/>
  <c r="L2242" i="1" s="1"/>
  <c r="H2240" i="1"/>
  <c r="K2240" i="1" s="1"/>
  <c r="L2240" i="1" s="1"/>
  <c r="H2238" i="1"/>
  <c r="K2238" i="1" s="1"/>
  <c r="L2238" i="1" s="1"/>
  <c r="H2236" i="1"/>
  <c r="K2236" i="1" s="1"/>
  <c r="L2236" i="1" s="1"/>
  <c r="H2234" i="1"/>
  <c r="K2234" i="1" s="1"/>
  <c r="L2234" i="1" s="1"/>
  <c r="H2232" i="1"/>
  <c r="K2232" i="1" s="1"/>
  <c r="L2232" i="1" s="1"/>
  <c r="H2230" i="1"/>
  <c r="K2230" i="1" s="1"/>
  <c r="L2230" i="1" s="1"/>
  <c r="H2228" i="1"/>
  <c r="K2228" i="1" s="1"/>
  <c r="L2228" i="1" s="1"/>
  <c r="H2226" i="1"/>
  <c r="K2226" i="1" s="1"/>
  <c r="L2226" i="1" s="1"/>
  <c r="H2224" i="1"/>
  <c r="K2224" i="1" s="1"/>
  <c r="L2224" i="1" s="1"/>
  <c r="H2222" i="1"/>
  <c r="K2222" i="1" s="1"/>
  <c r="L2222" i="1" s="1"/>
  <c r="H2220" i="1"/>
  <c r="K2220" i="1" s="1"/>
  <c r="L2220" i="1" s="1"/>
  <c r="H2218" i="1"/>
  <c r="K2218" i="1" s="1"/>
  <c r="L2218" i="1" s="1"/>
  <c r="H2216" i="1"/>
  <c r="K2216" i="1" s="1"/>
  <c r="L2216" i="1" s="1"/>
  <c r="H2214" i="1"/>
  <c r="K2214" i="1" s="1"/>
  <c r="L2214" i="1" s="1"/>
  <c r="H2212" i="1"/>
  <c r="K2212" i="1" s="1"/>
  <c r="L2212" i="1" s="1"/>
  <c r="H2210" i="1"/>
  <c r="K2210" i="1" s="1"/>
  <c r="L2210" i="1" s="1"/>
  <c r="H2208" i="1"/>
  <c r="K2208" i="1" s="1"/>
  <c r="L2208" i="1" s="1"/>
  <c r="H2206" i="1"/>
  <c r="K2206" i="1" s="1"/>
  <c r="L2206" i="1" s="1"/>
  <c r="H2204" i="1"/>
  <c r="K2204" i="1" s="1"/>
  <c r="L2204" i="1" s="1"/>
  <c r="H2202" i="1"/>
  <c r="K2202" i="1" s="1"/>
  <c r="L2202" i="1" s="1"/>
  <c r="H2200" i="1"/>
  <c r="K2200" i="1" s="1"/>
  <c r="L2200" i="1" s="1"/>
  <c r="H2198" i="1"/>
  <c r="K2198" i="1" s="1"/>
  <c r="L2198" i="1" s="1"/>
  <c r="H2196" i="1"/>
  <c r="K2196" i="1" s="1"/>
  <c r="L2196" i="1" s="1"/>
  <c r="H2194" i="1"/>
  <c r="K2194" i="1" s="1"/>
  <c r="L2194" i="1" s="1"/>
  <c r="H2192" i="1"/>
  <c r="K2192" i="1" s="1"/>
  <c r="L2192" i="1" s="1"/>
  <c r="H2190" i="1"/>
  <c r="K2190" i="1" s="1"/>
  <c r="L2190" i="1" s="1"/>
  <c r="H2188" i="1"/>
  <c r="K2188" i="1" s="1"/>
  <c r="L2188" i="1" s="1"/>
  <c r="H2186" i="1"/>
  <c r="K2186" i="1" s="1"/>
  <c r="L2186" i="1" s="1"/>
  <c r="H2184" i="1"/>
  <c r="K2184" i="1" s="1"/>
  <c r="L2184" i="1" s="1"/>
  <c r="H2182" i="1"/>
  <c r="K2182" i="1" s="1"/>
  <c r="L2182" i="1" s="1"/>
  <c r="H2180" i="1"/>
  <c r="K2180" i="1" s="1"/>
  <c r="L2180" i="1" s="1"/>
  <c r="H2178" i="1"/>
  <c r="K2178" i="1" s="1"/>
  <c r="L2178" i="1" s="1"/>
  <c r="H2176" i="1"/>
  <c r="K2176" i="1" s="1"/>
  <c r="L2176" i="1" s="1"/>
  <c r="H2174" i="1"/>
  <c r="K2174" i="1" s="1"/>
  <c r="L2174" i="1" s="1"/>
  <c r="H2172" i="1"/>
  <c r="K2172" i="1" s="1"/>
  <c r="L2172" i="1" s="1"/>
  <c r="H2170" i="1"/>
  <c r="K2170" i="1" s="1"/>
  <c r="L2170" i="1" s="1"/>
  <c r="H2168" i="1"/>
  <c r="K2168" i="1" s="1"/>
  <c r="L2168" i="1" s="1"/>
  <c r="H2166" i="1"/>
  <c r="K2166" i="1" s="1"/>
  <c r="L2166" i="1" s="1"/>
  <c r="H2164" i="1"/>
  <c r="K2164" i="1" s="1"/>
  <c r="L2164" i="1" s="1"/>
  <c r="H2162" i="1"/>
  <c r="K2162" i="1" s="1"/>
  <c r="L2162" i="1" s="1"/>
  <c r="H2160" i="1"/>
  <c r="K2160" i="1" s="1"/>
  <c r="L2160" i="1" s="1"/>
  <c r="H2158" i="1"/>
  <c r="K2158" i="1" s="1"/>
  <c r="L2158" i="1" s="1"/>
  <c r="H2156" i="1"/>
  <c r="K2156" i="1" s="1"/>
  <c r="L2156" i="1" s="1"/>
  <c r="H2154" i="1"/>
  <c r="K2154" i="1" s="1"/>
  <c r="L2154" i="1" s="1"/>
  <c r="H2152" i="1"/>
  <c r="K2152" i="1" s="1"/>
  <c r="L2152" i="1" s="1"/>
  <c r="H2150" i="1"/>
  <c r="K2150" i="1" s="1"/>
  <c r="L2150" i="1" s="1"/>
  <c r="H2148" i="1"/>
  <c r="K2148" i="1" s="1"/>
  <c r="L2148" i="1" s="1"/>
  <c r="H2146" i="1"/>
  <c r="K2146" i="1" s="1"/>
  <c r="L2146" i="1" s="1"/>
  <c r="H2144" i="1"/>
  <c r="K2144" i="1" s="1"/>
  <c r="L2144" i="1" s="1"/>
  <c r="H2142" i="1"/>
  <c r="K2142" i="1" s="1"/>
  <c r="L2142" i="1" s="1"/>
  <c r="H2140" i="1"/>
  <c r="K2140" i="1" s="1"/>
  <c r="L2140" i="1" s="1"/>
  <c r="H2138" i="1"/>
  <c r="K2138" i="1" s="1"/>
  <c r="L2138" i="1" s="1"/>
  <c r="H2136" i="1"/>
  <c r="K2136" i="1" s="1"/>
  <c r="L2136" i="1" s="1"/>
  <c r="H2134" i="1"/>
  <c r="K2134" i="1" s="1"/>
  <c r="L2134" i="1" s="1"/>
  <c r="H2132" i="1"/>
  <c r="K2132" i="1" s="1"/>
  <c r="L2132" i="1" s="1"/>
  <c r="H2130" i="1"/>
  <c r="K2130" i="1" s="1"/>
  <c r="L2130" i="1" s="1"/>
  <c r="H2128" i="1"/>
  <c r="K2128" i="1" s="1"/>
  <c r="L2128" i="1" s="1"/>
  <c r="H2126" i="1"/>
  <c r="K2126" i="1" s="1"/>
  <c r="L2126" i="1" s="1"/>
  <c r="H2124" i="1"/>
  <c r="K2124" i="1" s="1"/>
  <c r="L2124" i="1" s="1"/>
  <c r="H2122" i="1"/>
  <c r="K2122" i="1" s="1"/>
  <c r="L2122" i="1" s="1"/>
  <c r="H2120" i="1"/>
  <c r="K2120" i="1" s="1"/>
  <c r="L2120" i="1" s="1"/>
  <c r="H2118" i="1"/>
  <c r="K2118" i="1" s="1"/>
  <c r="L2118" i="1" s="1"/>
  <c r="H2116" i="1"/>
  <c r="K2116" i="1" s="1"/>
  <c r="L2116" i="1" s="1"/>
  <c r="H2114" i="1"/>
  <c r="K2114" i="1" s="1"/>
  <c r="L2114" i="1" s="1"/>
  <c r="H2112" i="1"/>
  <c r="K2112" i="1" s="1"/>
  <c r="L2112" i="1" s="1"/>
  <c r="H2110" i="1"/>
  <c r="K2110" i="1" s="1"/>
  <c r="L2110" i="1" s="1"/>
  <c r="H2108" i="1"/>
  <c r="K2108" i="1" s="1"/>
  <c r="L2108" i="1" s="1"/>
  <c r="H2106" i="1"/>
  <c r="K2106" i="1" s="1"/>
  <c r="L2106" i="1" s="1"/>
  <c r="H2104" i="1"/>
  <c r="K2104" i="1" s="1"/>
  <c r="L2104" i="1" s="1"/>
  <c r="H2102" i="1"/>
  <c r="K2102" i="1" s="1"/>
  <c r="L2102" i="1" s="1"/>
  <c r="H2100" i="1"/>
  <c r="K2100" i="1" s="1"/>
  <c r="L2100" i="1" s="1"/>
  <c r="H2098" i="1"/>
  <c r="K2098" i="1" s="1"/>
  <c r="L2098" i="1" s="1"/>
  <c r="H2096" i="1"/>
  <c r="K2096" i="1" s="1"/>
  <c r="L2096" i="1" s="1"/>
  <c r="H2094" i="1"/>
  <c r="K2094" i="1" s="1"/>
  <c r="L2094" i="1" s="1"/>
  <c r="H2092" i="1"/>
  <c r="K2092" i="1" s="1"/>
  <c r="L2092" i="1" s="1"/>
  <c r="H2090" i="1"/>
  <c r="K2090" i="1" s="1"/>
  <c r="L2090" i="1" s="1"/>
  <c r="H2088" i="1"/>
  <c r="K2088" i="1" s="1"/>
  <c r="L2088" i="1" s="1"/>
  <c r="H2086" i="1"/>
  <c r="K2086" i="1" s="1"/>
  <c r="L2086" i="1" s="1"/>
  <c r="H2084" i="1"/>
  <c r="K2084" i="1" s="1"/>
  <c r="L2084" i="1" s="1"/>
  <c r="H2082" i="1"/>
  <c r="K2082" i="1" s="1"/>
  <c r="L2082" i="1" s="1"/>
  <c r="H2080" i="1"/>
  <c r="K2080" i="1" s="1"/>
  <c r="L2080" i="1" s="1"/>
  <c r="H2078" i="1"/>
  <c r="K2078" i="1" s="1"/>
  <c r="L2078" i="1" s="1"/>
  <c r="H2076" i="1"/>
  <c r="K2076" i="1" s="1"/>
  <c r="L2076" i="1" s="1"/>
  <c r="H2074" i="1"/>
  <c r="K2074" i="1" s="1"/>
  <c r="L2074" i="1" s="1"/>
  <c r="H2072" i="1"/>
  <c r="K2072" i="1" s="1"/>
  <c r="L2072" i="1" s="1"/>
  <c r="H2070" i="1"/>
  <c r="K2070" i="1" s="1"/>
  <c r="L2070" i="1" s="1"/>
  <c r="H2068" i="1"/>
  <c r="K2068" i="1" s="1"/>
  <c r="L2068" i="1" s="1"/>
  <c r="H2066" i="1"/>
  <c r="K2066" i="1" s="1"/>
  <c r="L2066" i="1" s="1"/>
  <c r="H2064" i="1"/>
  <c r="K2064" i="1" s="1"/>
  <c r="L2064" i="1" s="1"/>
  <c r="H2062" i="1"/>
  <c r="K2062" i="1" s="1"/>
  <c r="L2062" i="1" s="1"/>
  <c r="H2060" i="1"/>
  <c r="K2060" i="1" s="1"/>
  <c r="L2060" i="1" s="1"/>
  <c r="H2058" i="1"/>
  <c r="K2058" i="1" s="1"/>
  <c r="L2058" i="1" s="1"/>
  <c r="H2056" i="1"/>
  <c r="K2056" i="1" s="1"/>
  <c r="L2056" i="1" s="1"/>
  <c r="H2054" i="1"/>
  <c r="K2054" i="1" s="1"/>
  <c r="L2054" i="1" s="1"/>
  <c r="H2052" i="1"/>
  <c r="K2052" i="1" s="1"/>
  <c r="L2052" i="1" s="1"/>
  <c r="H2050" i="1"/>
  <c r="K2050" i="1" s="1"/>
  <c r="L2050" i="1" s="1"/>
  <c r="H2048" i="1"/>
  <c r="K2048" i="1" s="1"/>
  <c r="L2048" i="1" s="1"/>
  <c r="H2046" i="1"/>
  <c r="K2046" i="1" s="1"/>
  <c r="L2046" i="1" s="1"/>
  <c r="H2044" i="1"/>
  <c r="K2044" i="1" s="1"/>
  <c r="L2044" i="1" s="1"/>
  <c r="H2042" i="1"/>
  <c r="K2042" i="1" s="1"/>
  <c r="L2042" i="1" s="1"/>
  <c r="H2040" i="1"/>
  <c r="K2040" i="1" s="1"/>
  <c r="L2040" i="1" s="1"/>
  <c r="H2038" i="1"/>
  <c r="K2038" i="1" s="1"/>
  <c r="L2038" i="1" s="1"/>
  <c r="H2036" i="1"/>
  <c r="K2036" i="1" s="1"/>
  <c r="L2036" i="1" s="1"/>
  <c r="H2034" i="1"/>
  <c r="K2034" i="1" s="1"/>
  <c r="L2034" i="1" s="1"/>
  <c r="H2032" i="1"/>
  <c r="K2032" i="1" s="1"/>
  <c r="L2032" i="1" s="1"/>
  <c r="H2030" i="1"/>
  <c r="K2030" i="1" s="1"/>
  <c r="L2030" i="1" s="1"/>
  <c r="H2028" i="1"/>
  <c r="K2028" i="1" s="1"/>
  <c r="L2028" i="1" s="1"/>
  <c r="H2026" i="1"/>
  <c r="K2026" i="1" s="1"/>
  <c r="L2026" i="1" s="1"/>
  <c r="H2024" i="1"/>
  <c r="K2024" i="1" s="1"/>
  <c r="L2024" i="1" s="1"/>
  <c r="H2022" i="1"/>
  <c r="K2022" i="1" s="1"/>
  <c r="L2022" i="1" s="1"/>
  <c r="H2020" i="1"/>
  <c r="K2020" i="1" s="1"/>
  <c r="L2020" i="1" s="1"/>
  <c r="H2018" i="1"/>
  <c r="K2018" i="1" s="1"/>
  <c r="L2018" i="1" s="1"/>
  <c r="H2016" i="1"/>
  <c r="K2016" i="1" s="1"/>
  <c r="L2016" i="1" s="1"/>
  <c r="H2014" i="1"/>
  <c r="K2014" i="1" s="1"/>
  <c r="L2014" i="1" s="1"/>
  <c r="H2012" i="1"/>
  <c r="K2012" i="1" s="1"/>
  <c r="L2012" i="1" s="1"/>
  <c r="H2010" i="1"/>
  <c r="K2010" i="1" s="1"/>
  <c r="L2010" i="1" s="1"/>
  <c r="H2008" i="1"/>
  <c r="K2008" i="1" s="1"/>
  <c r="L2008" i="1" s="1"/>
  <c r="H2006" i="1"/>
  <c r="K2006" i="1" s="1"/>
  <c r="L2006" i="1" s="1"/>
  <c r="H2004" i="1"/>
  <c r="K2004" i="1" s="1"/>
  <c r="L2004" i="1" s="1"/>
  <c r="H2002" i="1"/>
  <c r="K2002" i="1" s="1"/>
  <c r="L2002" i="1" s="1"/>
  <c r="H2000" i="1"/>
  <c r="K2000" i="1" s="1"/>
  <c r="L2000" i="1" s="1"/>
  <c r="H1998" i="1"/>
  <c r="K1998" i="1" s="1"/>
  <c r="L1998" i="1" s="1"/>
  <c r="H1996" i="1"/>
  <c r="K1996" i="1" s="1"/>
  <c r="L1996" i="1" s="1"/>
  <c r="H1994" i="1"/>
  <c r="K1994" i="1" s="1"/>
  <c r="L1994" i="1" s="1"/>
  <c r="H1992" i="1"/>
  <c r="K1992" i="1" s="1"/>
  <c r="L1992" i="1" s="1"/>
  <c r="H1990" i="1"/>
  <c r="K1990" i="1" s="1"/>
  <c r="L1990" i="1" s="1"/>
  <c r="H1988" i="1"/>
  <c r="K1988" i="1" s="1"/>
  <c r="L1988" i="1" s="1"/>
  <c r="H1986" i="1"/>
  <c r="K1986" i="1" s="1"/>
  <c r="L1986" i="1" s="1"/>
  <c r="H1984" i="1"/>
  <c r="K1984" i="1" s="1"/>
  <c r="L1984" i="1" s="1"/>
  <c r="H1982" i="1"/>
  <c r="K1982" i="1" s="1"/>
  <c r="L1982" i="1" s="1"/>
  <c r="H1980" i="1"/>
  <c r="K1980" i="1" s="1"/>
  <c r="L1980" i="1" s="1"/>
  <c r="H1978" i="1"/>
  <c r="K1978" i="1" s="1"/>
  <c r="L1978" i="1" s="1"/>
  <c r="H1976" i="1"/>
  <c r="K1976" i="1" s="1"/>
  <c r="L1976" i="1" s="1"/>
  <c r="H1974" i="1"/>
  <c r="K1974" i="1" s="1"/>
  <c r="L1974" i="1" s="1"/>
  <c r="H1972" i="1"/>
  <c r="K1972" i="1" s="1"/>
  <c r="L1972" i="1" s="1"/>
  <c r="H1970" i="1"/>
  <c r="K1970" i="1" s="1"/>
  <c r="L1970" i="1" s="1"/>
  <c r="H1968" i="1"/>
  <c r="K1968" i="1" s="1"/>
  <c r="L1968" i="1" s="1"/>
  <c r="H1966" i="1"/>
  <c r="K1966" i="1" s="1"/>
  <c r="L1966" i="1" s="1"/>
  <c r="H1964" i="1"/>
  <c r="K1964" i="1" s="1"/>
  <c r="L1964" i="1" s="1"/>
  <c r="H1962" i="1"/>
  <c r="K1962" i="1" s="1"/>
  <c r="L1962" i="1" s="1"/>
  <c r="H1960" i="1"/>
  <c r="K1960" i="1" s="1"/>
  <c r="L1960" i="1" s="1"/>
  <c r="H1958" i="1"/>
  <c r="K1958" i="1" s="1"/>
  <c r="L1958" i="1" s="1"/>
  <c r="H1956" i="1"/>
  <c r="K1956" i="1" s="1"/>
  <c r="L1956" i="1" s="1"/>
  <c r="H1954" i="1"/>
  <c r="K1954" i="1" s="1"/>
  <c r="L1954" i="1" s="1"/>
  <c r="H1952" i="1"/>
  <c r="K1952" i="1" s="1"/>
  <c r="L1952" i="1" s="1"/>
  <c r="H1950" i="1"/>
  <c r="K1950" i="1" s="1"/>
  <c r="L1950" i="1" s="1"/>
  <c r="H1948" i="1"/>
  <c r="K1948" i="1" s="1"/>
  <c r="L1948" i="1" s="1"/>
  <c r="H1946" i="1"/>
  <c r="K1946" i="1" s="1"/>
  <c r="L1946" i="1" s="1"/>
  <c r="H1944" i="1"/>
  <c r="K1944" i="1" s="1"/>
  <c r="L1944" i="1" s="1"/>
  <c r="H1942" i="1"/>
  <c r="K1942" i="1" s="1"/>
  <c r="L1942" i="1" s="1"/>
  <c r="H1940" i="1"/>
  <c r="K1940" i="1" s="1"/>
  <c r="L1940" i="1" s="1"/>
  <c r="H1938" i="1"/>
  <c r="K1938" i="1" s="1"/>
  <c r="L1938" i="1" s="1"/>
  <c r="H1936" i="1"/>
  <c r="K1936" i="1" s="1"/>
  <c r="L1936" i="1" s="1"/>
  <c r="H1934" i="1"/>
  <c r="K1934" i="1" s="1"/>
  <c r="L1934" i="1" s="1"/>
  <c r="H1932" i="1"/>
  <c r="K1932" i="1" s="1"/>
  <c r="L1932" i="1" s="1"/>
  <c r="H1930" i="1"/>
  <c r="K1930" i="1" s="1"/>
  <c r="L1930" i="1" s="1"/>
  <c r="H1928" i="1"/>
  <c r="K1928" i="1" s="1"/>
  <c r="L1928" i="1" s="1"/>
  <c r="H1926" i="1"/>
  <c r="K1926" i="1" s="1"/>
  <c r="L1926" i="1" s="1"/>
  <c r="H1924" i="1"/>
  <c r="K1924" i="1" s="1"/>
  <c r="L1924" i="1" s="1"/>
  <c r="H1922" i="1"/>
  <c r="K1922" i="1" s="1"/>
  <c r="L1922" i="1" s="1"/>
  <c r="H1920" i="1"/>
  <c r="K1920" i="1" s="1"/>
  <c r="L1920" i="1" s="1"/>
  <c r="H1918" i="1"/>
  <c r="K1918" i="1" s="1"/>
  <c r="L1918" i="1" s="1"/>
  <c r="H1916" i="1"/>
  <c r="K1916" i="1" s="1"/>
  <c r="L1916" i="1" s="1"/>
  <c r="H1914" i="1"/>
  <c r="K1914" i="1" s="1"/>
  <c r="L1914" i="1" s="1"/>
  <c r="H1912" i="1"/>
  <c r="K1912" i="1" s="1"/>
  <c r="L1912" i="1" s="1"/>
  <c r="H1910" i="1"/>
  <c r="K1910" i="1" s="1"/>
  <c r="L1910" i="1" s="1"/>
  <c r="H1908" i="1"/>
  <c r="K1908" i="1" s="1"/>
  <c r="L1908" i="1" s="1"/>
  <c r="H1906" i="1"/>
  <c r="K1906" i="1" s="1"/>
  <c r="L1906" i="1" s="1"/>
  <c r="H1904" i="1"/>
  <c r="K1904" i="1" s="1"/>
  <c r="L1904" i="1" s="1"/>
  <c r="H1902" i="1"/>
  <c r="K1902" i="1" s="1"/>
  <c r="L1902" i="1" s="1"/>
  <c r="H1900" i="1"/>
  <c r="K1900" i="1" s="1"/>
  <c r="L1900" i="1" s="1"/>
  <c r="H1898" i="1"/>
  <c r="K1898" i="1" s="1"/>
  <c r="L1898" i="1" s="1"/>
  <c r="H1896" i="1"/>
  <c r="K1896" i="1" s="1"/>
  <c r="L1896" i="1" s="1"/>
  <c r="H1894" i="1"/>
  <c r="K1894" i="1" s="1"/>
  <c r="L1894" i="1" s="1"/>
  <c r="H1892" i="1"/>
  <c r="K1892" i="1" s="1"/>
  <c r="L1892" i="1" s="1"/>
  <c r="H1890" i="1"/>
  <c r="K1890" i="1" s="1"/>
  <c r="L1890" i="1" s="1"/>
  <c r="H1888" i="1"/>
  <c r="K1888" i="1" s="1"/>
  <c r="L1888" i="1" s="1"/>
  <c r="H1886" i="1"/>
  <c r="K1886" i="1" s="1"/>
  <c r="L1886" i="1" s="1"/>
  <c r="H1884" i="1"/>
  <c r="K1884" i="1" s="1"/>
  <c r="L1884" i="1" s="1"/>
  <c r="H1882" i="1"/>
  <c r="K1882" i="1" s="1"/>
  <c r="L1882" i="1" s="1"/>
  <c r="H1880" i="1"/>
  <c r="K1880" i="1" s="1"/>
  <c r="L1880" i="1" s="1"/>
  <c r="H1878" i="1"/>
  <c r="K1878" i="1" s="1"/>
  <c r="L1878" i="1" s="1"/>
  <c r="H1876" i="1"/>
  <c r="K1876" i="1" s="1"/>
  <c r="L1876" i="1" s="1"/>
  <c r="H1874" i="1"/>
  <c r="K1874" i="1" s="1"/>
  <c r="L1874" i="1" s="1"/>
  <c r="H1872" i="1"/>
  <c r="K1872" i="1" s="1"/>
  <c r="L1872" i="1" s="1"/>
  <c r="H1870" i="1"/>
  <c r="K1870" i="1" s="1"/>
  <c r="L1870" i="1" s="1"/>
  <c r="H1868" i="1"/>
  <c r="K1868" i="1" s="1"/>
  <c r="L1868" i="1" s="1"/>
  <c r="H1866" i="1"/>
  <c r="K1866" i="1" s="1"/>
  <c r="L1866" i="1" s="1"/>
  <c r="H1864" i="1"/>
  <c r="K1864" i="1" s="1"/>
  <c r="L1864" i="1" s="1"/>
  <c r="H1862" i="1"/>
  <c r="K1862" i="1" s="1"/>
  <c r="L1862" i="1" s="1"/>
  <c r="H3003" i="1"/>
  <c r="K3003" i="1" s="1"/>
  <c r="H3001" i="1"/>
  <c r="K3001" i="1" s="1"/>
  <c r="L3001" i="1" s="1"/>
  <c r="H2999" i="1"/>
  <c r="K2999" i="1" s="1"/>
  <c r="L2999" i="1" s="1"/>
  <c r="H2997" i="1"/>
  <c r="K2997" i="1" s="1"/>
  <c r="L2997" i="1" s="1"/>
  <c r="H2995" i="1"/>
  <c r="K2995" i="1" s="1"/>
  <c r="L2995" i="1" s="1"/>
  <c r="H2993" i="1"/>
  <c r="K2993" i="1" s="1"/>
  <c r="L2993" i="1" s="1"/>
  <c r="H2991" i="1"/>
  <c r="K2991" i="1" s="1"/>
  <c r="L2991" i="1" s="1"/>
  <c r="H2989" i="1"/>
  <c r="K2989" i="1" s="1"/>
  <c r="L2989" i="1" s="1"/>
  <c r="H2987" i="1"/>
  <c r="K2987" i="1" s="1"/>
  <c r="L2987" i="1" s="1"/>
  <c r="H2985" i="1"/>
  <c r="K2985" i="1" s="1"/>
  <c r="L2985" i="1" s="1"/>
  <c r="H2983" i="1"/>
  <c r="K2983" i="1" s="1"/>
  <c r="L2983" i="1" s="1"/>
  <c r="H2981" i="1"/>
  <c r="K2981" i="1" s="1"/>
  <c r="L2981" i="1" s="1"/>
  <c r="H2979" i="1"/>
  <c r="K2979" i="1" s="1"/>
  <c r="L2979" i="1" s="1"/>
  <c r="H2977" i="1"/>
  <c r="K2977" i="1" s="1"/>
  <c r="L2977" i="1" s="1"/>
  <c r="H2975" i="1"/>
  <c r="K2975" i="1" s="1"/>
  <c r="L2975" i="1" s="1"/>
  <c r="H2973" i="1"/>
  <c r="K2973" i="1" s="1"/>
  <c r="L2973" i="1" s="1"/>
  <c r="H2971" i="1"/>
  <c r="K2971" i="1" s="1"/>
  <c r="L2971" i="1" s="1"/>
  <c r="H2969" i="1"/>
  <c r="K2969" i="1" s="1"/>
  <c r="L2969" i="1" s="1"/>
  <c r="H2967" i="1"/>
  <c r="K2967" i="1" s="1"/>
  <c r="L2967" i="1" s="1"/>
  <c r="H2965" i="1"/>
  <c r="K2965" i="1" s="1"/>
  <c r="L2965" i="1" s="1"/>
  <c r="H2963" i="1"/>
  <c r="K2963" i="1" s="1"/>
  <c r="L2963" i="1" s="1"/>
  <c r="H2961" i="1"/>
  <c r="K2961" i="1" s="1"/>
  <c r="L2961" i="1" s="1"/>
  <c r="H2959" i="1"/>
  <c r="K2959" i="1" s="1"/>
  <c r="L2959" i="1" s="1"/>
  <c r="H2957" i="1"/>
  <c r="K2957" i="1" s="1"/>
  <c r="L2957" i="1" s="1"/>
  <c r="H2955" i="1"/>
  <c r="K2955" i="1" s="1"/>
  <c r="L2955" i="1" s="1"/>
  <c r="H2953" i="1"/>
  <c r="K2953" i="1" s="1"/>
  <c r="L2953" i="1" s="1"/>
  <c r="H2951" i="1"/>
  <c r="K2951" i="1" s="1"/>
  <c r="L2951" i="1" s="1"/>
  <c r="H2949" i="1"/>
  <c r="K2949" i="1" s="1"/>
  <c r="L2949" i="1" s="1"/>
  <c r="H2947" i="1"/>
  <c r="K2947" i="1" s="1"/>
  <c r="L2947" i="1" s="1"/>
  <c r="H2945" i="1"/>
  <c r="K2945" i="1" s="1"/>
  <c r="L2945" i="1" s="1"/>
  <c r="H2943" i="1"/>
  <c r="K2943" i="1" s="1"/>
  <c r="L2943" i="1" s="1"/>
  <c r="H2941" i="1"/>
  <c r="K2941" i="1" s="1"/>
  <c r="L2941" i="1" s="1"/>
  <c r="H2939" i="1"/>
  <c r="K2939" i="1" s="1"/>
  <c r="L2939" i="1" s="1"/>
  <c r="H2937" i="1"/>
  <c r="K2937" i="1" s="1"/>
  <c r="L2937" i="1" s="1"/>
  <c r="H2935" i="1"/>
  <c r="K2935" i="1" s="1"/>
  <c r="L2935" i="1" s="1"/>
  <c r="H2933" i="1"/>
  <c r="K2933" i="1" s="1"/>
  <c r="L2933" i="1" s="1"/>
  <c r="H2931" i="1"/>
  <c r="K2931" i="1" s="1"/>
  <c r="L2931" i="1" s="1"/>
  <c r="H2929" i="1"/>
  <c r="K2929" i="1" s="1"/>
  <c r="L2929" i="1" s="1"/>
  <c r="H2927" i="1"/>
  <c r="K2927" i="1" s="1"/>
  <c r="L2927" i="1" s="1"/>
  <c r="H2925" i="1"/>
  <c r="K2925" i="1" s="1"/>
  <c r="L2925" i="1" s="1"/>
  <c r="H2923" i="1"/>
  <c r="K2923" i="1" s="1"/>
  <c r="L2923" i="1" s="1"/>
  <c r="H2921" i="1"/>
  <c r="K2921" i="1" s="1"/>
  <c r="L2921" i="1" s="1"/>
  <c r="H2919" i="1"/>
  <c r="K2919" i="1" s="1"/>
  <c r="L2919" i="1" s="1"/>
  <c r="H2917" i="1"/>
  <c r="K2917" i="1" s="1"/>
  <c r="L2917" i="1" s="1"/>
  <c r="H2915" i="1"/>
  <c r="K2915" i="1" s="1"/>
  <c r="L2915" i="1" s="1"/>
  <c r="H2913" i="1"/>
  <c r="K2913" i="1" s="1"/>
  <c r="L2913" i="1" s="1"/>
  <c r="H2911" i="1"/>
  <c r="K2911" i="1" s="1"/>
  <c r="L2911" i="1" s="1"/>
  <c r="H2909" i="1"/>
  <c r="K2909" i="1" s="1"/>
  <c r="L2909" i="1" s="1"/>
  <c r="H2907" i="1"/>
  <c r="K2907" i="1" s="1"/>
  <c r="L2907" i="1" s="1"/>
  <c r="H2905" i="1"/>
  <c r="K2905" i="1" s="1"/>
  <c r="L2905" i="1" s="1"/>
  <c r="H2903" i="1"/>
  <c r="K2903" i="1" s="1"/>
  <c r="L2903" i="1" s="1"/>
  <c r="H2901" i="1"/>
  <c r="K2901" i="1" s="1"/>
  <c r="L2901" i="1" s="1"/>
  <c r="H2899" i="1"/>
  <c r="K2899" i="1" s="1"/>
  <c r="L2899" i="1" s="1"/>
  <c r="H2897" i="1"/>
  <c r="K2897" i="1" s="1"/>
  <c r="L2897" i="1" s="1"/>
  <c r="H2895" i="1"/>
  <c r="K2895" i="1" s="1"/>
  <c r="L2895" i="1" s="1"/>
  <c r="H2893" i="1"/>
  <c r="K2893" i="1" s="1"/>
  <c r="L2893" i="1" s="1"/>
  <c r="H2891" i="1"/>
  <c r="K2891" i="1" s="1"/>
  <c r="L2891" i="1" s="1"/>
  <c r="H2889" i="1"/>
  <c r="K2889" i="1" s="1"/>
  <c r="L2889" i="1" s="1"/>
  <c r="H2887" i="1"/>
  <c r="K2887" i="1" s="1"/>
  <c r="L2887" i="1" s="1"/>
  <c r="H2885" i="1"/>
  <c r="K2885" i="1" s="1"/>
  <c r="L2885" i="1" s="1"/>
  <c r="H2883" i="1"/>
  <c r="K2883" i="1" s="1"/>
  <c r="L2883" i="1" s="1"/>
  <c r="H2881" i="1"/>
  <c r="K2881" i="1" s="1"/>
  <c r="L2881" i="1" s="1"/>
  <c r="H2879" i="1"/>
  <c r="K2879" i="1" s="1"/>
  <c r="L2879" i="1" s="1"/>
  <c r="H2877" i="1"/>
  <c r="K2877" i="1" s="1"/>
  <c r="L2877" i="1" s="1"/>
  <c r="H2875" i="1"/>
  <c r="K2875" i="1" s="1"/>
  <c r="L2875" i="1" s="1"/>
  <c r="H2873" i="1"/>
  <c r="K2873" i="1" s="1"/>
  <c r="L2873" i="1" s="1"/>
  <c r="H2871" i="1"/>
  <c r="K2871" i="1" s="1"/>
  <c r="L2871" i="1" s="1"/>
  <c r="H2869" i="1"/>
  <c r="K2869" i="1" s="1"/>
  <c r="L2869" i="1" s="1"/>
  <c r="H2867" i="1"/>
  <c r="K2867" i="1" s="1"/>
  <c r="L2867" i="1" s="1"/>
  <c r="H2865" i="1"/>
  <c r="K2865" i="1" s="1"/>
  <c r="L2865" i="1" s="1"/>
  <c r="H2863" i="1"/>
  <c r="K2863" i="1" s="1"/>
  <c r="L2863" i="1" s="1"/>
  <c r="H2861" i="1"/>
  <c r="K2861" i="1" s="1"/>
  <c r="L2861" i="1" s="1"/>
  <c r="H2859" i="1"/>
  <c r="K2859" i="1" s="1"/>
  <c r="L2859" i="1" s="1"/>
  <c r="H2857" i="1"/>
  <c r="K2857" i="1" s="1"/>
  <c r="L2857" i="1" s="1"/>
  <c r="H2855" i="1"/>
  <c r="K2855" i="1" s="1"/>
  <c r="L2855" i="1" s="1"/>
  <c r="H2853" i="1"/>
  <c r="K2853" i="1" s="1"/>
  <c r="L2853" i="1" s="1"/>
  <c r="H2851" i="1"/>
  <c r="K2851" i="1" s="1"/>
  <c r="L2851" i="1" s="1"/>
  <c r="H2849" i="1"/>
  <c r="K2849" i="1" s="1"/>
  <c r="L2849" i="1" s="1"/>
  <c r="H2847" i="1"/>
  <c r="K2847" i="1" s="1"/>
  <c r="L2847" i="1" s="1"/>
  <c r="H2845" i="1"/>
  <c r="K2845" i="1" s="1"/>
  <c r="L2845" i="1" s="1"/>
  <c r="H2843" i="1"/>
  <c r="K2843" i="1" s="1"/>
  <c r="L2843" i="1" s="1"/>
  <c r="H2841" i="1"/>
  <c r="K2841" i="1" s="1"/>
  <c r="L2841" i="1" s="1"/>
  <c r="H2839" i="1"/>
  <c r="K2839" i="1" s="1"/>
  <c r="L2839" i="1" s="1"/>
  <c r="H2837" i="1"/>
  <c r="K2837" i="1" s="1"/>
  <c r="L2837" i="1" s="1"/>
  <c r="H6" i="2"/>
  <c r="G6" i="2"/>
  <c r="H2998" i="2"/>
  <c r="G2998" i="2"/>
  <c r="H2994" i="2"/>
  <c r="G2994" i="2"/>
  <c r="H2990" i="2"/>
  <c r="G2990" i="2"/>
  <c r="H2986" i="2"/>
  <c r="G2986" i="2"/>
  <c r="H2982" i="2"/>
  <c r="G2982" i="2"/>
  <c r="H2978" i="2"/>
  <c r="G2978" i="2"/>
  <c r="H2974" i="2"/>
  <c r="G2974" i="2"/>
  <c r="H2970" i="2"/>
  <c r="G2970" i="2"/>
  <c r="H2966" i="2"/>
  <c r="G2966" i="2"/>
  <c r="H2962" i="2"/>
  <c r="G2962" i="2"/>
  <c r="H2958" i="2"/>
  <c r="G2958" i="2"/>
  <c r="H2954" i="2"/>
  <c r="G2954" i="2"/>
  <c r="H2950" i="2"/>
  <c r="G2950" i="2"/>
  <c r="H2946" i="2"/>
  <c r="G2946" i="2"/>
  <c r="H2942" i="2"/>
  <c r="G2942" i="2"/>
  <c r="H2938" i="2"/>
  <c r="G2938" i="2"/>
  <c r="H2934" i="2"/>
  <c r="G2934" i="2"/>
  <c r="H2930" i="2"/>
  <c r="G2930" i="2"/>
  <c r="H2926" i="2"/>
  <c r="G2926" i="2"/>
  <c r="H2922" i="2"/>
  <c r="G2922" i="2"/>
  <c r="H2918" i="2"/>
  <c r="G2918" i="2"/>
  <c r="H2914" i="2"/>
  <c r="G2914" i="2"/>
  <c r="H2910" i="2"/>
  <c r="G2910" i="2"/>
  <c r="H2906" i="2"/>
  <c r="G2906" i="2"/>
  <c r="H2902" i="2"/>
  <c r="G2902" i="2"/>
  <c r="H2898" i="2"/>
  <c r="G2898" i="2"/>
  <c r="H2894" i="2"/>
  <c r="G2894" i="2"/>
  <c r="H2890" i="2"/>
  <c r="G2890" i="2"/>
  <c r="H2886" i="2"/>
  <c r="G2886" i="2"/>
  <c r="H2882" i="2"/>
  <c r="G2882" i="2"/>
  <c r="H2878" i="2"/>
  <c r="G2878" i="2"/>
  <c r="H2874" i="2"/>
  <c r="G2874" i="2"/>
  <c r="H2870" i="2"/>
  <c r="G2870" i="2"/>
  <c r="H2866" i="2"/>
  <c r="G2866" i="2"/>
  <c r="H2862" i="2"/>
  <c r="G2862" i="2"/>
  <c r="H2858" i="2"/>
  <c r="G2858" i="2"/>
  <c r="H2854" i="2"/>
  <c r="G2854" i="2"/>
  <c r="H2740" i="2"/>
  <c r="G2740" i="2"/>
  <c r="H7" i="2"/>
  <c r="G7" i="2"/>
  <c r="H3001" i="2"/>
  <c r="G3001" i="2"/>
  <c r="H2999" i="2"/>
  <c r="G2999" i="2"/>
  <c r="H2997" i="2"/>
  <c r="G2997" i="2"/>
  <c r="H2995" i="2"/>
  <c r="G2995" i="2"/>
  <c r="H2993" i="2"/>
  <c r="G2993" i="2"/>
  <c r="H2991" i="2"/>
  <c r="G2991" i="2"/>
  <c r="H2989" i="2"/>
  <c r="G2989" i="2"/>
  <c r="H2987" i="2"/>
  <c r="G2987" i="2"/>
  <c r="H2985" i="2"/>
  <c r="G2985" i="2"/>
  <c r="H2983" i="2"/>
  <c r="G2983" i="2"/>
  <c r="H2981" i="2"/>
  <c r="G2981" i="2"/>
  <c r="H2979" i="2"/>
  <c r="G2979" i="2"/>
  <c r="H2977" i="2"/>
  <c r="G2977" i="2"/>
  <c r="H2975" i="2"/>
  <c r="G2975" i="2"/>
  <c r="H2973" i="2"/>
  <c r="G2973" i="2"/>
  <c r="H2971" i="2"/>
  <c r="G2971" i="2"/>
  <c r="H2969" i="2"/>
  <c r="G2969" i="2"/>
  <c r="H2967" i="2"/>
  <c r="G2967" i="2"/>
  <c r="H2965" i="2"/>
  <c r="G2965" i="2"/>
  <c r="H2963" i="2"/>
  <c r="G2963" i="2"/>
  <c r="H2961" i="2"/>
  <c r="G2961" i="2"/>
  <c r="H2959" i="2"/>
  <c r="G2959" i="2"/>
  <c r="H2957" i="2"/>
  <c r="G2957" i="2"/>
  <c r="H2955" i="2"/>
  <c r="G2955" i="2"/>
  <c r="H2953" i="2"/>
  <c r="G2953" i="2"/>
  <c r="H2951" i="2"/>
  <c r="G2951" i="2"/>
  <c r="H2949" i="2"/>
  <c r="G2949" i="2"/>
  <c r="H2947" i="2"/>
  <c r="G2947" i="2"/>
  <c r="H2945" i="2"/>
  <c r="G2945" i="2"/>
  <c r="H2943" i="2"/>
  <c r="G2943" i="2"/>
  <c r="H2941" i="2"/>
  <c r="G2941" i="2"/>
  <c r="H2939" i="2"/>
  <c r="G2939" i="2"/>
  <c r="H2937" i="2"/>
  <c r="G2937" i="2"/>
  <c r="H2935" i="2"/>
  <c r="G2935" i="2"/>
  <c r="H2933" i="2"/>
  <c r="G2933" i="2"/>
  <c r="H2931" i="2"/>
  <c r="G2931" i="2"/>
  <c r="H2929" i="2"/>
  <c r="G2929" i="2"/>
  <c r="H2927" i="2"/>
  <c r="G2927" i="2"/>
  <c r="H2925" i="2"/>
  <c r="G2925" i="2"/>
  <c r="H2923" i="2"/>
  <c r="G2923" i="2"/>
  <c r="H2921" i="2"/>
  <c r="G2921" i="2"/>
  <c r="H2919" i="2"/>
  <c r="G2919" i="2"/>
  <c r="H2917" i="2"/>
  <c r="G2917" i="2"/>
  <c r="H2915" i="2"/>
  <c r="G2915" i="2"/>
  <c r="H2913" i="2"/>
  <c r="G2913" i="2"/>
  <c r="H2911" i="2"/>
  <c r="G2911" i="2"/>
  <c r="H2909" i="2"/>
  <c r="G2909" i="2"/>
  <c r="H2907" i="2"/>
  <c r="G2907" i="2"/>
  <c r="H5" i="2"/>
  <c r="G5" i="2"/>
  <c r="H3000" i="2"/>
  <c r="G3000" i="2"/>
  <c r="H2996" i="2"/>
  <c r="G2996" i="2"/>
  <c r="H2992" i="2"/>
  <c r="G2992" i="2"/>
  <c r="H2988" i="2"/>
  <c r="G2988" i="2"/>
  <c r="H2984" i="2"/>
  <c r="G2984" i="2"/>
  <c r="H2980" i="2"/>
  <c r="G2980" i="2"/>
  <c r="H2976" i="2"/>
  <c r="G2976" i="2"/>
  <c r="H2972" i="2"/>
  <c r="G2972" i="2"/>
  <c r="H2968" i="2"/>
  <c r="G2968" i="2"/>
  <c r="H2964" i="2"/>
  <c r="G2964" i="2"/>
  <c r="H2960" i="2"/>
  <c r="G2960" i="2"/>
  <c r="H2956" i="2"/>
  <c r="G2956" i="2"/>
  <c r="H2952" i="2"/>
  <c r="G2952" i="2"/>
  <c r="H2948" i="2"/>
  <c r="G2948" i="2"/>
  <c r="H2944" i="2"/>
  <c r="G2944" i="2"/>
  <c r="H2940" i="2"/>
  <c r="G2940" i="2"/>
  <c r="H2936" i="2"/>
  <c r="G2936" i="2"/>
  <c r="H2932" i="2"/>
  <c r="G2932" i="2"/>
  <c r="H2928" i="2"/>
  <c r="G2928" i="2"/>
  <c r="H2924" i="2"/>
  <c r="G2924" i="2"/>
  <c r="H2920" i="2"/>
  <c r="G2920" i="2"/>
  <c r="H2916" i="2"/>
  <c r="G2916" i="2"/>
  <c r="H2912" i="2"/>
  <c r="G2912" i="2"/>
  <c r="H2908" i="2"/>
  <c r="G2908" i="2"/>
  <c r="H2904" i="2"/>
  <c r="G2904" i="2"/>
  <c r="H2900" i="2"/>
  <c r="G2900" i="2"/>
  <c r="H2896" i="2"/>
  <c r="G2896" i="2"/>
  <c r="H2892" i="2"/>
  <c r="G2892" i="2"/>
  <c r="H2888" i="2"/>
  <c r="G2888" i="2"/>
  <c r="H2884" i="2"/>
  <c r="G2884" i="2"/>
  <c r="H2880" i="2"/>
  <c r="G2880" i="2"/>
  <c r="H2876" i="2"/>
  <c r="G2876" i="2"/>
  <c r="H2872" i="2"/>
  <c r="G2872" i="2"/>
  <c r="H2868" i="2"/>
  <c r="G2868" i="2"/>
  <c r="H2864" i="2"/>
  <c r="G2864" i="2"/>
  <c r="H2860" i="2"/>
  <c r="G2860" i="2"/>
  <c r="H2856" i="2"/>
  <c r="G2856" i="2"/>
  <c r="H2852" i="2"/>
  <c r="G2852" i="2"/>
  <c r="H2850" i="2"/>
  <c r="G2850" i="2"/>
  <c r="H2848" i="2"/>
  <c r="G2848" i="2"/>
  <c r="H2846" i="2"/>
  <c r="G2846" i="2"/>
  <c r="H2844" i="2"/>
  <c r="G2844" i="2"/>
  <c r="H2842" i="2"/>
  <c r="G2842" i="2"/>
  <c r="H2840" i="2"/>
  <c r="G2840" i="2"/>
  <c r="H2838" i="2"/>
  <c r="G2838" i="2"/>
  <c r="H2836" i="2"/>
  <c r="G2836" i="2"/>
  <c r="H2834" i="2"/>
  <c r="G2834" i="2"/>
  <c r="H2832" i="2"/>
  <c r="G2832" i="2"/>
  <c r="H2830" i="2"/>
  <c r="G2830" i="2"/>
  <c r="H2828" i="2"/>
  <c r="G2828" i="2"/>
  <c r="H2826" i="2"/>
  <c r="G2826" i="2"/>
  <c r="H2824" i="2"/>
  <c r="G2824" i="2"/>
  <c r="H2822" i="2"/>
  <c r="G2822" i="2"/>
  <c r="H2820" i="2"/>
  <c r="G2820" i="2"/>
  <c r="H2818" i="2"/>
  <c r="G2818" i="2"/>
  <c r="H2816" i="2"/>
  <c r="G2816" i="2"/>
  <c r="H2814" i="2"/>
  <c r="G2814" i="2"/>
  <c r="H2812" i="2"/>
  <c r="G2812" i="2"/>
  <c r="H2810" i="2"/>
  <c r="G2810" i="2"/>
  <c r="H2808" i="2"/>
  <c r="G2808" i="2"/>
  <c r="H2806" i="2"/>
  <c r="G2806" i="2"/>
  <c r="H2804" i="2"/>
  <c r="G2804" i="2"/>
  <c r="H2802" i="2"/>
  <c r="G2802" i="2"/>
  <c r="H2800" i="2"/>
  <c r="G2800" i="2"/>
  <c r="H2798" i="2"/>
  <c r="G2798" i="2"/>
  <c r="H2796" i="2"/>
  <c r="G2796" i="2"/>
  <c r="H2794" i="2"/>
  <c r="G2794" i="2"/>
  <c r="H2792" i="2"/>
  <c r="G2792" i="2"/>
  <c r="H2790" i="2"/>
  <c r="G2790" i="2"/>
  <c r="H2788" i="2"/>
  <c r="G2788" i="2"/>
  <c r="H2786" i="2"/>
  <c r="G2786" i="2"/>
  <c r="H2784" i="2"/>
  <c r="G2784" i="2"/>
  <c r="H2782" i="2"/>
  <c r="G2782" i="2"/>
  <c r="H2780" i="2"/>
  <c r="G2780" i="2"/>
  <c r="H2778" i="2"/>
  <c r="G2778" i="2"/>
  <c r="H2776" i="2"/>
  <c r="G2776" i="2"/>
  <c r="H2774" i="2"/>
  <c r="G2774" i="2"/>
  <c r="H2772" i="2"/>
  <c r="G2772" i="2"/>
  <c r="H2770" i="2"/>
  <c r="G2770" i="2"/>
  <c r="H2768" i="2"/>
  <c r="G2768" i="2"/>
  <c r="H2766" i="2"/>
  <c r="G2766" i="2"/>
  <c r="H2764" i="2"/>
  <c r="G2764" i="2"/>
  <c r="H2762" i="2"/>
  <c r="G2762" i="2"/>
  <c r="H2760" i="2"/>
  <c r="G2760" i="2"/>
  <c r="H2758" i="2"/>
  <c r="G2758" i="2"/>
  <c r="H2756" i="2"/>
  <c r="G2756" i="2"/>
  <c r="H2754" i="2"/>
  <c r="G2754" i="2"/>
  <c r="H2752" i="2"/>
  <c r="G2752" i="2"/>
  <c r="H2750" i="2"/>
  <c r="G2750" i="2"/>
  <c r="H2748" i="2"/>
  <c r="G2748" i="2"/>
  <c r="H2746" i="2"/>
  <c r="G2746" i="2"/>
  <c r="H2744" i="2"/>
  <c r="G2744" i="2"/>
  <c r="H2742" i="2"/>
  <c r="G2742" i="2"/>
  <c r="H2738" i="2"/>
  <c r="G2738" i="2"/>
  <c r="H2736" i="2"/>
  <c r="G2736" i="2"/>
  <c r="H2734" i="2"/>
  <c r="G2734" i="2"/>
  <c r="H2732" i="2"/>
  <c r="G2732" i="2"/>
  <c r="H2730" i="2"/>
  <c r="G2730" i="2"/>
  <c r="H2728" i="2"/>
  <c r="G2728" i="2"/>
  <c r="H2726" i="2"/>
  <c r="G2726" i="2"/>
  <c r="H2724" i="2"/>
  <c r="G2724" i="2"/>
  <c r="H2722" i="2"/>
  <c r="G2722" i="2"/>
  <c r="H2720" i="2"/>
  <c r="G2720" i="2"/>
  <c r="H2718" i="2"/>
  <c r="G2718" i="2"/>
  <c r="H2716" i="2"/>
  <c r="G2716" i="2"/>
  <c r="H2714" i="2"/>
  <c r="G2714" i="2"/>
  <c r="H2712" i="2"/>
  <c r="G2712" i="2"/>
  <c r="H2710" i="2"/>
  <c r="G2710" i="2"/>
  <c r="H2708" i="2"/>
  <c r="G2708" i="2"/>
  <c r="H2706" i="2"/>
  <c r="G2706" i="2"/>
  <c r="H2704" i="2"/>
  <c r="G2704" i="2"/>
  <c r="H2702" i="2"/>
  <c r="G2702" i="2"/>
  <c r="H2700" i="2"/>
  <c r="G2700" i="2"/>
  <c r="H2698" i="2"/>
  <c r="G2698" i="2"/>
  <c r="H2696" i="2"/>
  <c r="G2696" i="2"/>
  <c r="H2694" i="2"/>
  <c r="G2694" i="2"/>
  <c r="H2692" i="2"/>
  <c r="G2692" i="2"/>
  <c r="H2690" i="2"/>
  <c r="G2690" i="2"/>
  <c r="H2688" i="2"/>
  <c r="G2688" i="2"/>
  <c r="H2686" i="2"/>
  <c r="G2686" i="2"/>
  <c r="H2684" i="2"/>
  <c r="G2684" i="2"/>
  <c r="H2682" i="2"/>
  <c r="G2682" i="2"/>
  <c r="H2680" i="2"/>
  <c r="G2680" i="2"/>
  <c r="H2678" i="2"/>
  <c r="G2678" i="2"/>
  <c r="H2676" i="2"/>
  <c r="G2676" i="2"/>
  <c r="H2674" i="2"/>
  <c r="G2674" i="2"/>
  <c r="H2672" i="2"/>
  <c r="G2672" i="2"/>
  <c r="H2670" i="2"/>
  <c r="G2670" i="2"/>
  <c r="H2668" i="2"/>
  <c r="G2668" i="2"/>
  <c r="H2666" i="2"/>
  <c r="G2666" i="2"/>
  <c r="H2664" i="2"/>
  <c r="G2664" i="2"/>
  <c r="H2662" i="2"/>
  <c r="G2662" i="2"/>
  <c r="H2660" i="2"/>
  <c r="G2660" i="2"/>
  <c r="H2658" i="2"/>
  <c r="G2658" i="2"/>
  <c r="H2656" i="2"/>
  <c r="G2656" i="2"/>
  <c r="H2654" i="2"/>
  <c r="G2654" i="2"/>
  <c r="H2652" i="2"/>
  <c r="G2652" i="2"/>
  <c r="H2650" i="2"/>
  <c r="G2650" i="2"/>
  <c r="H2648" i="2"/>
  <c r="G2648" i="2"/>
  <c r="H2646" i="2"/>
  <c r="G2646" i="2"/>
  <c r="H2644" i="2"/>
  <c r="G2644" i="2"/>
  <c r="H2642" i="2"/>
  <c r="G2642" i="2"/>
  <c r="H2640" i="2"/>
  <c r="G2640" i="2"/>
  <c r="H2638" i="2"/>
  <c r="G2638" i="2"/>
  <c r="H2636" i="2"/>
  <c r="G2636" i="2"/>
  <c r="H2634" i="2"/>
  <c r="G2634" i="2"/>
  <c r="H2632" i="2"/>
  <c r="G2632" i="2"/>
  <c r="H2630" i="2"/>
  <c r="G2630" i="2"/>
  <c r="H2628" i="2"/>
  <c r="G2628" i="2"/>
  <c r="H2626" i="2"/>
  <c r="G2626" i="2"/>
  <c r="H2624" i="2"/>
  <c r="G2624" i="2"/>
  <c r="H2622" i="2"/>
  <c r="G2622" i="2"/>
  <c r="H2620" i="2"/>
  <c r="G2620" i="2"/>
  <c r="H2618" i="2"/>
  <c r="G2618" i="2"/>
  <c r="H2616" i="2"/>
  <c r="G2616" i="2"/>
  <c r="H2614" i="2"/>
  <c r="G2614" i="2"/>
  <c r="H2612" i="2"/>
  <c r="G2612" i="2"/>
  <c r="H2610" i="2"/>
  <c r="G2610" i="2"/>
  <c r="H2608" i="2"/>
  <c r="G2608" i="2"/>
  <c r="H2606" i="2"/>
  <c r="G2606" i="2"/>
  <c r="H2604" i="2"/>
  <c r="G2604" i="2"/>
  <c r="H2602" i="2"/>
  <c r="G2602" i="2"/>
  <c r="H2600" i="2"/>
  <c r="G2600" i="2"/>
  <c r="H2598" i="2"/>
  <c r="G2598" i="2"/>
  <c r="H2596" i="2"/>
  <c r="G2596" i="2"/>
  <c r="H2594" i="2"/>
  <c r="G2594" i="2"/>
  <c r="H2592" i="2"/>
  <c r="G2592" i="2"/>
  <c r="H2590" i="2"/>
  <c r="G2590" i="2"/>
  <c r="H2588" i="2"/>
  <c r="G2588" i="2"/>
  <c r="H2586" i="2"/>
  <c r="G2586" i="2"/>
  <c r="H2584" i="2"/>
  <c r="G2584" i="2"/>
  <c r="H2582" i="2"/>
  <c r="G2582" i="2"/>
  <c r="H2580" i="2"/>
  <c r="G2580" i="2"/>
  <c r="H2578" i="2"/>
  <c r="G2578" i="2"/>
  <c r="H2576" i="2"/>
  <c r="G2576" i="2"/>
  <c r="H2574" i="2"/>
  <c r="G2574" i="2"/>
  <c r="H2572" i="2"/>
  <c r="G2572" i="2"/>
  <c r="H2570" i="2"/>
  <c r="G2570" i="2"/>
  <c r="H2568" i="2"/>
  <c r="G2568" i="2"/>
  <c r="H2566" i="2"/>
  <c r="G2566" i="2"/>
  <c r="H2564" i="2"/>
  <c r="G2564" i="2"/>
  <c r="H2562" i="2"/>
  <c r="G2562" i="2"/>
  <c r="H2560" i="2"/>
  <c r="G2560" i="2"/>
  <c r="H2558" i="2"/>
  <c r="G2558" i="2"/>
  <c r="H2556" i="2"/>
  <c r="G2556" i="2"/>
  <c r="H2554" i="2"/>
  <c r="G2554" i="2"/>
  <c r="H2552" i="2"/>
  <c r="G2552" i="2"/>
  <c r="H2550" i="2"/>
  <c r="G2550" i="2"/>
  <c r="H2548" i="2"/>
  <c r="G2548" i="2"/>
  <c r="H2546" i="2"/>
  <c r="G2546" i="2"/>
  <c r="H2544" i="2"/>
  <c r="G2544" i="2"/>
  <c r="H2542" i="2"/>
  <c r="G2542" i="2"/>
  <c r="H2540" i="2"/>
  <c r="G2540" i="2"/>
  <c r="H2538" i="2"/>
  <c r="G2538" i="2"/>
  <c r="H2536" i="2"/>
  <c r="G2536" i="2"/>
  <c r="H2534" i="2"/>
  <c r="G2534" i="2"/>
  <c r="H2532" i="2"/>
  <c r="G2532" i="2"/>
  <c r="H2530" i="2"/>
  <c r="G2530" i="2"/>
  <c r="H2528" i="2"/>
  <c r="G2528" i="2"/>
  <c r="H2526" i="2"/>
  <c r="G2526" i="2"/>
  <c r="H2524" i="2"/>
  <c r="G2524" i="2"/>
  <c r="H2522" i="2"/>
  <c r="G2522" i="2"/>
  <c r="H2520" i="2"/>
  <c r="G2520" i="2"/>
  <c r="H2518" i="2"/>
  <c r="G2518" i="2"/>
  <c r="H2516" i="2"/>
  <c r="G2516" i="2"/>
  <c r="H2514" i="2"/>
  <c r="G2514" i="2"/>
  <c r="H2512" i="2"/>
  <c r="G2512" i="2"/>
  <c r="H2510" i="2"/>
  <c r="G2510" i="2"/>
  <c r="H2508" i="2"/>
  <c r="G2508" i="2"/>
  <c r="H2506" i="2"/>
  <c r="G2506" i="2"/>
  <c r="H2504" i="2"/>
  <c r="G2504" i="2"/>
  <c r="H2502" i="2"/>
  <c r="G2502" i="2"/>
  <c r="H2500" i="2"/>
  <c r="G2500" i="2"/>
  <c r="H2498" i="2"/>
  <c r="G2498" i="2"/>
  <c r="H2496" i="2"/>
  <c r="G2496" i="2"/>
  <c r="H2494" i="2"/>
  <c r="G2494" i="2"/>
  <c r="H2492" i="2"/>
  <c r="G2492" i="2"/>
  <c r="H2490" i="2"/>
  <c r="G2490" i="2"/>
  <c r="H2488" i="2"/>
  <c r="G2488" i="2"/>
  <c r="H2486" i="2"/>
  <c r="G2486" i="2"/>
  <c r="H2484" i="2"/>
  <c r="G2484" i="2"/>
  <c r="H2482" i="2"/>
  <c r="G2482" i="2"/>
  <c r="H2480" i="2"/>
  <c r="G2480" i="2"/>
  <c r="H2478" i="2"/>
  <c r="G2478" i="2"/>
  <c r="H2476" i="2"/>
  <c r="G2476" i="2"/>
  <c r="H2474" i="2"/>
  <c r="G2474" i="2"/>
  <c r="H2472" i="2"/>
  <c r="G2472" i="2"/>
  <c r="H2470" i="2"/>
  <c r="G2470" i="2"/>
  <c r="H2468" i="2"/>
  <c r="G2468" i="2"/>
  <c r="H2466" i="2"/>
  <c r="G2466" i="2"/>
  <c r="H2464" i="2"/>
  <c r="G2464" i="2"/>
  <c r="H2462" i="2"/>
  <c r="G2462" i="2"/>
  <c r="H2460" i="2"/>
  <c r="G2460" i="2"/>
  <c r="H2458" i="2"/>
  <c r="G2458" i="2"/>
  <c r="H2456" i="2"/>
  <c r="G2456" i="2"/>
  <c r="H2454" i="2"/>
  <c r="G2454" i="2"/>
  <c r="H2452" i="2"/>
  <c r="G2452" i="2"/>
  <c r="H2450" i="2"/>
  <c r="G2450" i="2"/>
  <c r="H2448" i="2"/>
  <c r="G2448" i="2"/>
  <c r="H2446" i="2"/>
  <c r="G2446" i="2"/>
  <c r="H2444" i="2"/>
  <c r="G2444" i="2"/>
  <c r="H2442" i="2"/>
  <c r="G2442" i="2"/>
  <c r="H2440" i="2"/>
  <c r="G2440" i="2"/>
  <c r="H2438" i="2"/>
  <c r="G2438" i="2"/>
  <c r="H2436" i="2"/>
  <c r="G2436" i="2"/>
  <c r="H2434" i="2"/>
  <c r="G2434" i="2"/>
  <c r="H2432" i="2"/>
  <c r="G2432" i="2"/>
  <c r="H2430" i="2"/>
  <c r="G2430" i="2"/>
  <c r="H2428" i="2"/>
  <c r="G2428" i="2"/>
  <c r="H2426" i="2"/>
  <c r="G2426" i="2"/>
  <c r="H2424" i="2"/>
  <c r="G2424" i="2"/>
  <c r="H2422" i="2"/>
  <c r="G2422" i="2"/>
  <c r="H2420" i="2"/>
  <c r="G2420" i="2"/>
  <c r="H2905" i="2"/>
  <c r="G2905" i="2"/>
  <c r="H2903" i="2"/>
  <c r="G2903" i="2"/>
  <c r="H2901" i="2"/>
  <c r="G2901" i="2"/>
  <c r="H2899" i="2"/>
  <c r="G2899" i="2"/>
  <c r="H2897" i="2"/>
  <c r="G2897" i="2"/>
  <c r="H2895" i="2"/>
  <c r="G2895" i="2"/>
  <c r="H2893" i="2"/>
  <c r="G2893" i="2"/>
  <c r="H2891" i="2"/>
  <c r="G2891" i="2"/>
  <c r="H2889" i="2"/>
  <c r="G2889" i="2"/>
  <c r="H2887" i="2"/>
  <c r="G2887" i="2"/>
  <c r="H2885" i="2"/>
  <c r="G2885" i="2"/>
  <c r="H2883" i="2"/>
  <c r="G2883" i="2"/>
  <c r="H2881" i="2"/>
  <c r="G2881" i="2"/>
  <c r="H2879" i="2"/>
  <c r="G2879" i="2"/>
  <c r="H2877" i="2"/>
  <c r="G2877" i="2"/>
  <c r="H2875" i="2"/>
  <c r="G2875" i="2"/>
  <c r="H2873" i="2"/>
  <c r="G2873" i="2"/>
  <c r="H2871" i="2"/>
  <c r="G2871" i="2"/>
  <c r="H2869" i="2"/>
  <c r="G2869" i="2"/>
  <c r="H2867" i="2"/>
  <c r="G2867" i="2"/>
  <c r="H2865" i="2"/>
  <c r="G2865" i="2"/>
  <c r="H2863" i="2"/>
  <c r="G2863" i="2"/>
  <c r="H2861" i="2"/>
  <c r="G2861" i="2"/>
  <c r="H2859" i="2"/>
  <c r="G2859" i="2"/>
  <c r="H2857" i="2"/>
  <c r="G2857" i="2"/>
  <c r="H2855" i="2"/>
  <c r="G2855" i="2"/>
  <c r="H2853" i="2"/>
  <c r="G2853" i="2"/>
  <c r="H2851" i="2"/>
  <c r="G2851" i="2"/>
  <c r="H2849" i="2"/>
  <c r="G2849" i="2"/>
  <c r="H2847" i="2"/>
  <c r="G2847" i="2"/>
  <c r="H2845" i="2"/>
  <c r="G2845" i="2"/>
  <c r="H2843" i="2"/>
  <c r="G2843" i="2"/>
  <c r="H2841" i="2"/>
  <c r="G2841" i="2"/>
  <c r="H2839" i="2"/>
  <c r="G2839" i="2"/>
  <c r="H2837" i="2"/>
  <c r="G2837" i="2"/>
  <c r="H2835" i="2"/>
  <c r="G2835" i="2"/>
  <c r="H2833" i="2"/>
  <c r="G2833" i="2"/>
  <c r="H2831" i="2"/>
  <c r="G2831" i="2"/>
  <c r="H2829" i="2"/>
  <c r="G2829" i="2"/>
  <c r="H2827" i="2"/>
  <c r="G2827" i="2"/>
  <c r="H2825" i="2"/>
  <c r="G2825" i="2"/>
  <c r="H2823" i="2"/>
  <c r="G2823" i="2"/>
  <c r="H2821" i="2"/>
  <c r="G2821" i="2"/>
  <c r="H2819" i="2"/>
  <c r="G2819" i="2"/>
  <c r="H2817" i="2"/>
  <c r="G2817" i="2"/>
  <c r="H2815" i="2"/>
  <c r="G2815" i="2"/>
  <c r="H2813" i="2"/>
  <c r="G2813" i="2"/>
  <c r="H2811" i="2"/>
  <c r="G2811" i="2"/>
  <c r="H2809" i="2"/>
  <c r="G2809" i="2"/>
  <c r="H2807" i="2"/>
  <c r="G2807" i="2"/>
  <c r="H2805" i="2"/>
  <c r="G2805" i="2"/>
  <c r="H2803" i="2"/>
  <c r="G2803" i="2"/>
  <c r="H2801" i="2"/>
  <c r="G2801" i="2"/>
  <c r="H2799" i="2"/>
  <c r="G2799" i="2"/>
  <c r="H2797" i="2"/>
  <c r="G2797" i="2"/>
  <c r="H2795" i="2"/>
  <c r="G2795" i="2"/>
  <c r="H2793" i="2"/>
  <c r="G2793" i="2"/>
  <c r="H2791" i="2"/>
  <c r="G2791" i="2"/>
  <c r="H2789" i="2"/>
  <c r="G2789" i="2"/>
  <c r="H2787" i="2"/>
  <c r="G2787" i="2"/>
  <c r="H2785" i="2"/>
  <c r="G2785" i="2"/>
  <c r="H2783" i="2"/>
  <c r="G2783" i="2"/>
  <c r="H2781" i="2"/>
  <c r="G2781" i="2"/>
  <c r="H2779" i="2"/>
  <c r="G2779" i="2"/>
  <c r="H2777" i="2"/>
  <c r="G2777" i="2"/>
  <c r="H2775" i="2"/>
  <c r="G2775" i="2"/>
  <c r="H2773" i="2"/>
  <c r="G2773" i="2"/>
  <c r="H2771" i="2"/>
  <c r="G2771" i="2"/>
  <c r="H2769" i="2"/>
  <c r="G2769" i="2"/>
  <c r="H2767" i="2"/>
  <c r="G2767" i="2"/>
  <c r="H2765" i="2"/>
  <c r="G2765" i="2"/>
  <c r="H2763" i="2"/>
  <c r="G2763" i="2"/>
  <c r="H2761" i="2"/>
  <c r="G2761" i="2"/>
  <c r="H2759" i="2"/>
  <c r="G2759" i="2"/>
  <c r="H2757" i="2"/>
  <c r="G2757" i="2"/>
  <c r="H2755" i="2"/>
  <c r="G2755" i="2"/>
  <c r="H2753" i="2"/>
  <c r="G2753" i="2"/>
  <c r="H2751" i="2"/>
  <c r="G2751" i="2"/>
  <c r="H2749" i="2"/>
  <c r="G2749" i="2"/>
  <c r="H2747" i="2"/>
  <c r="G2747" i="2"/>
  <c r="H2745" i="2"/>
  <c r="G2745" i="2"/>
  <c r="H2743" i="2"/>
  <c r="G2743" i="2"/>
  <c r="H2741" i="2"/>
  <c r="G2741" i="2"/>
  <c r="H2739" i="2"/>
  <c r="G2739" i="2"/>
  <c r="H2737" i="2"/>
  <c r="G2737" i="2"/>
  <c r="H2735" i="2"/>
  <c r="G2735" i="2"/>
  <c r="H2733" i="2"/>
  <c r="G2733" i="2"/>
  <c r="H2731" i="2"/>
  <c r="G2731" i="2"/>
  <c r="H2729" i="2"/>
  <c r="G2729" i="2"/>
  <c r="H2727" i="2"/>
  <c r="G2727" i="2"/>
  <c r="H2725" i="2"/>
  <c r="G2725" i="2"/>
  <c r="H2723" i="2"/>
  <c r="G2723" i="2"/>
  <c r="H2721" i="2"/>
  <c r="G2721" i="2"/>
  <c r="H2719" i="2"/>
  <c r="G2719" i="2"/>
  <c r="H2717" i="2"/>
  <c r="G2717" i="2"/>
  <c r="H2715" i="2"/>
  <c r="G2715" i="2"/>
  <c r="H2713" i="2"/>
  <c r="G2713" i="2"/>
  <c r="H2711" i="2"/>
  <c r="G2711" i="2"/>
  <c r="H2709" i="2"/>
  <c r="G2709" i="2"/>
  <c r="H2707" i="2"/>
  <c r="G2707" i="2"/>
  <c r="H2705" i="2"/>
  <c r="G2705" i="2"/>
  <c r="H2703" i="2"/>
  <c r="G2703" i="2"/>
  <c r="H2701" i="2"/>
  <c r="G2701" i="2"/>
  <c r="H2699" i="2"/>
  <c r="G2699" i="2"/>
  <c r="H2697" i="2"/>
  <c r="G2697" i="2"/>
  <c r="H2695" i="2"/>
  <c r="G2695" i="2"/>
  <c r="H2693" i="2"/>
  <c r="G2693" i="2"/>
  <c r="H2691" i="2"/>
  <c r="G2691" i="2"/>
  <c r="H2689" i="2"/>
  <c r="G2689" i="2"/>
  <c r="H2687" i="2"/>
  <c r="G2687" i="2"/>
  <c r="H2685" i="2"/>
  <c r="G2685" i="2"/>
  <c r="H2683" i="2"/>
  <c r="G2683" i="2"/>
  <c r="H2681" i="2"/>
  <c r="G2681" i="2"/>
  <c r="H2679" i="2"/>
  <c r="G2679" i="2"/>
  <c r="H2677" i="2"/>
  <c r="G2677" i="2"/>
  <c r="H2675" i="2"/>
  <c r="G2675" i="2"/>
  <c r="H2673" i="2"/>
  <c r="G2673" i="2"/>
  <c r="H2671" i="2"/>
  <c r="G2671" i="2"/>
  <c r="H2669" i="2"/>
  <c r="G2669" i="2"/>
  <c r="H2667" i="2"/>
  <c r="G2667" i="2"/>
  <c r="H2665" i="2"/>
  <c r="G2665" i="2"/>
  <c r="H2663" i="2"/>
  <c r="G2663" i="2"/>
  <c r="H2661" i="2"/>
  <c r="G2661" i="2"/>
  <c r="H2659" i="2"/>
  <c r="G2659" i="2"/>
  <c r="H2657" i="2"/>
  <c r="G2657" i="2"/>
  <c r="H2655" i="2"/>
  <c r="G2655" i="2"/>
  <c r="H2653" i="2"/>
  <c r="G2653" i="2"/>
  <c r="H2651" i="2"/>
  <c r="G2651" i="2"/>
  <c r="H2649" i="2"/>
  <c r="G2649" i="2"/>
  <c r="H2647" i="2"/>
  <c r="G2647" i="2"/>
  <c r="H2645" i="2"/>
  <c r="G2645" i="2"/>
  <c r="H2643" i="2"/>
  <c r="G2643" i="2"/>
  <c r="H2641" i="2"/>
  <c r="G2641" i="2"/>
  <c r="H2639" i="2"/>
  <c r="G2639" i="2"/>
  <c r="H2637" i="2"/>
  <c r="G2637" i="2"/>
  <c r="H2635" i="2"/>
  <c r="G2635" i="2"/>
  <c r="H2633" i="2"/>
  <c r="G2633" i="2"/>
  <c r="H2631" i="2"/>
  <c r="G2631" i="2"/>
  <c r="H2629" i="2"/>
  <c r="G2629" i="2"/>
  <c r="H2627" i="2"/>
  <c r="G2627" i="2"/>
  <c r="H2625" i="2"/>
  <c r="G2625" i="2"/>
  <c r="H2623" i="2"/>
  <c r="G2623" i="2"/>
  <c r="H2621" i="2"/>
  <c r="G2621" i="2"/>
  <c r="H2619" i="2"/>
  <c r="G2619" i="2"/>
  <c r="H2617" i="2"/>
  <c r="G2617" i="2"/>
  <c r="H2615" i="2"/>
  <c r="G2615" i="2"/>
  <c r="H2613" i="2"/>
  <c r="G2613" i="2"/>
  <c r="H2611" i="2"/>
  <c r="G2611" i="2"/>
  <c r="H2609" i="2"/>
  <c r="G2609" i="2"/>
  <c r="H2607" i="2"/>
  <c r="G2607" i="2"/>
  <c r="H2605" i="2"/>
  <c r="G2605" i="2"/>
  <c r="H2603" i="2"/>
  <c r="G2603" i="2"/>
  <c r="H2601" i="2"/>
  <c r="G2601" i="2"/>
  <c r="H2599" i="2"/>
  <c r="G2599" i="2"/>
  <c r="H2597" i="2"/>
  <c r="G2597" i="2"/>
  <c r="H2595" i="2"/>
  <c r="G2595" i="2"/>
  <c r="H2593" i="2"/>
  <c r="G2593" i="2"/>
  <c r="H2591" i="2"/>
  <c r="G2591" i="2"/>
  <c r="H2589" i="2"/>
  <c r="G2589" i="2"/>
  <c r="H2587" i="2"/>
  <c r="G2587" i="2"/>
  <c r="H2585" i="2"/>
  <c r="G2585" i="2"/>
  <c r="H2583" i="2"/>
  <c r="G2583" i="2"/>
  <c r="H2581" i="2"/>
  <c r="G2581" i="2"/>
  <c r="H2579" i="2"/>
  <c r="G2579" i="2"/>
  <c r="H2577" i="2"/>
  <c r="G2577" i="2"/>
  <c r="H2575" i="2"/>
  <c r="G2575" i="2"/>
  <c r="H2573" i="2"/>
  <c r="G2573" i="2"/>
  <c r="H2571" i="2"/>
  <c r="G2571" i="2"/>
  <c r="H2569" i="2"/>
  <c r="G2569" i="2"/>
  <c r="H2567" i="2"/>
  <c r="G2567" i="2"/>
  <c r="H2565" i="2"/>
  <c r="G2565" i="2"/>
  <c r="H2563" i="2"/>
  <c r="G2563" i="2"/>
  <c r="H2561" i="2"/>
  <c r="G2561" i="2"/>
  <c r="H2559" i="2"/>
  <c r="G2559" i="2"/>
  <c r="H2557" i="2"/>
  <c r="G2557" i="2"/>
  <c r="H2555" i="2"/>
  <c r="G2555" i="2"/>
  <c r="H2553" i="2"/>
  <c r="G2553" i="2"/>
  <c r="H2551" i="2"/>
  <c r="G2551" i="2"/>
  <c r="H2549" i="2"/>
  <c r="G2549" i="2"/>
  <c r="H2547" i="2"/>
  <c r="G2547" i="2"/>
  <c r="H2545" i="2"/>
  <c r="G2545" i="2"/>
  <c r="H2543" i="2"/>
  <c r="G2543" i="2"/>
  <c r="H2541" i="2"/>
  <c r="G2541" i="2"/>
  <c r="H2539" i="2"/>
  <c r="G2539" i="2"/>
  <c r="H2537" i="2"/>
  <c r="G2537" i="2"/>
  <c r="H2535" i="2"/>
  <c r="G2535" i="2"/>
  <c r="H2533" i="2"/>
  <c r="G2533" i="2"/>
  <c r="H2531" i="2"/>
  <c r="G2531" i="2"/>
  <c r="H2529" i="2"/>
  <c r="G2529" i="2"/>
  <c r="H2527" i="2"/>
  <c r="G2527" i="2"/>
  <c r="H2525" i="2"/>
  <c r="G2525" i="2"/>
  <c r="H2523" i="2"/>
  <c r="G2523" i="2"/>
  <c r="H2521" i="2"/>
  <c r="G2521" i="2"/>
  <c r="H2519" i="2"/>
  <c r="G2519" i="2"/>
  <c r="H2517" i="2"/>
  <c r="G2517" i="2"/>
  <c r="H2515" i="2"/>
  <c r="G2515" i="2"/>
  <c r="H2513" i="2"/>
  <c r="G2513" i="2"/>
  <c r="H2511" i="2"/>
  <c r="G2511" i="2"/>
  <c r="H2509" i="2"/>
  <c r="G2509" i="2"/>
  <c r="H2507" i="2"/>
  <c r="G2507" i="2"/>
  <c r="H2505" i="2"/>
  <c r="G2505" i="2"/>
  <c r="H2503" i="2"/>
  <c r="G2503" i="2"/>
  <c r="H2501" i="2"/>
  <c r="G2501" i="2"/>
  <c r="H2499" i="2"/>
  <c r="G2499" i="2"/>
  <c r="H2497" i="2"/>
  <c r="G2497" i="2"/>
  <c r="H2495" i="2"/>
  <c r="G2495" i="2"/>
  <c r="H2493" i="2"/>
  <c r="G2493" i="2"/>
  <c r="H2491" i="2"/>
  <c r="G2491" i="2"/>
  <c r="H2489" i="2"/>
  <c r="G2489" i="2"/>
  <c r="H2487" i="2"/>
  <c r="G2487" i="2"/>
  <c r="H2485" i="2"/>
  <c r="G2485" i="2"/>
  <c r="H2483" i="2"/>
  <c r="G2483" i="2"/>
  <c r="H2481" i="2"/>
  <c r="G2481" i="2"/>
  <c r="H2479" i="2"/>
  <c r="G2479" i="2"/>
  <c r="H2477" i="2"/>
  <c r="G2477" i="2"/>
  <c r="H2475" i="2"/>
  <c r="G2475" i="2"/>
  <c r="H2473" i="2"/>
  <c r="G2473" i="2"/>
  <c r="H2471" i="2"/>
  <c r="G2471" i="2"/>
  <c r="H2469" i="2"/>
  <c r="G2469" i="2"/>
  <c r="H2467" i="2"/>
  <c r="G2467" i="2"/>
  <c r="H2465" i="2"/>
  <c r="G2465" i="2"/>
  <c r="H2463" i="2"/>
  <c r="G2463" i="2"/>
  <c r="H2461" i="2"/>
  <c r="G2461" i="2"/>
  <c r="H2459" i="2"/>
  <c r="G2459" i="2"/>
  <c r="H2457" i="2"/>
  <c r="G2457" i="2"/>
  <c r="H2455" i="2"/>
  <c r="G2455" i="2"/>
  <c r="H2453" i="2"/>
  <c r="G2453" i="2"/>
  <c r="H2451" i="2"/>
  <c r="G2451" i="2"/>
  <c r="H2449" i="2"/>
  <c r="G2449" i="2"/>
  <c r="H2447" i="2"/>
  <c r="G2447" i="2"/>
  <c r="H2445" i="2"/>
  <c r="G2445" i="2"/>
  <c r="H2443" i="2"/>
  <c r="G2443" i="2"/>
  <c r="H2441" i="2"/>
  <c r="G2441" i="2"/>
  <c r="H2439" i="2"/>
  <c r="G2439" i="2"/>
  <c r="H2437" i="2"/>
  <c r="G2437" i="2"/>
  <c r="H2435" i="2"/>
  <c r="G2435" i="2"/>
  <c r="H2433" i="2"/>
  <c r="G2433" i="2"/>
  <c r="H2431" i="2"/>
  <c r="G2431" i="2"/>
  <c r="H2429" i="2"/>
  <c r="G2429" i="2"/>
  <c r="H2427" i="2"/>
  <c r="G2427" i="2"/>
  <c r="H2425" i="2"/>
  <c r="G2425" i="2"/>
  <c r="H2423" i="2"/>
  <c r="G2423" i="2"/>
  <c r="H2421" i="2"/>
  <c r="G2421" i="2"/>
  <c r="H2419" i="2"/>
  <c r="G2419" i="2"/>
  <c r="H2417" i="2"/>
  <c r="G2417" i="2"/>
  <c r="H2415" i="2"/>
  <c r="G2415" i="2"/>
  <c r="H2413" i="2"/>
  <c r="G2413" i="2"/>
  <c r="H2411" i="2"/>
  <c r="G2411" i="2"/>
  <c r="H2409" i="2"/>
  <c r="G2409" i="2"/>
  <c r="H2407" i="2"/>
  <c r="G2407" i="2"/>
  <c r="H2405" i="2"/>
  <c r="G2405" i="2"/>
  <c r="H2403" i="2"/>
  <c r="G2403" i="2"/>
  <c r="H2401" i="2"/>
  <c r="G2401" i="2"/>
  <c r="H2399" i="2"/>
  <c r="G2399" i="2"/>
  <c r="H2397" i="2"/>
  <c r="G2397" i="2"/>
  <c r="H2395" i="2"/>
  <c r="G2395" i="2"/>
  <c r="H2393" i="2"/>
  <c r="G2393" i="2"/>
  <c r="H2391" i="2"/>
  <c r="G2391" i="2"/>
  <c r="H2389" i="2"/>
  <c r="G2389" i="2"/>
  <c r="H2387" i="2"/>
  <c r="G2387" i="2"/>
  <c r="H2385" i="2"/>
  <c r="G2385" i="2"/>
  <c r="H2383" i="2"/>
  <c r="G2383" i="2"/>
  <c r="H2381" i="2"/>
  <c r="G2381" i="2"/>
  <c r="H2379" i="2"/>
  <c r="G2379" i="2"/>
  <c r="H2377" i="2"/>
  <c r="G2377" i="2"/>
  <c r="H2375" i="2"/>
  <c r="G2375" i="2"/>
  <c r="H2373" i="2"/>
  <c r="G2373" i="2"/>
  <c r="H2371" i="2"/>
  <c r="G2371" i="2"/>
  <c r="H2369" i="2"/>
  <c r="G2369" i="2"/>
  <c r="H2367" i="2"/>
  <c r="G2367" i="2"/>
  <c r="H2365" i="2"/>
  <c r="G2365" i="2"/>
  <c r="H2363" i="2"/>
  <c r="G2363" i="2"/>
  <c r="H2361" i="2"/>
  <c r="G2361" i="2"/>
  <c r="H2359" i="2"/>
  <c r="G2359" i="2"/>
  <c r="H2357" i="2"/>
  <c r="G2357" i="2"/>
  <c r="H2355" i="2"/>
  <c r="G2355" i="2"/>
  <c r="H2353" i="2"/>
  <c r="G2353" i="2"/>
  <c r="H2351" i="2"/>
  <c r="G2351" i="2"/>
  <c r="H2349" i="2"/>
  <c r="G2349" i="2"/>
  <c r="H2347" i="2"/>
  <c r="G2347" i="2"/>
  <c r="H2345" i="2"/>
  <c r="G2345" i="2"/>
  <c r="H2343" i="2"/>
  <c r="G2343" i="2"/>
  <c r="H2341" i="2"/>
  <c r="G2341" i="2"/>
  <c r="H2339" i="2"/>
  <c r="G2339" i="2"/>
  <c r="H2337" i="2"/>
  <c r="G2337" i="2"/>
  <c r="H2335" i="2"/>
  <c r="G2335" i="2"/>
  <c r="H2333" i="2"/>
  <c r="G2333" i="2"/>
  <c r="H2331" i="2"/>
  <c r="G2331" i="2"/>
  <c r="H2329" i="2"/>
  <c r="G2329" i="2"/>
  <c r="H2327" i="2"/>
  <c r="G2327" i="2"/>
  <c r="H2325" i="2"/>
  <c r="G2325" i="2"/>
  <c r="H2323" i="2"/>
  <c r="G2323" i="2"/>
  <c r="H2321" i="2"/>
  <c r="G2321" i="2"/>
  <c r="H2319" i="2"/>
  <c r="G2319" i="2"/>
  <c r="H2317" i="2"/>
  <c r="G2317" i="2"/>
  <c r="H2315" i="2"/>
  <c r="G2315" i="2"/>
  <c r="H2313" i="2"/>
  <c r="G2313" i="2"/>
  <c r="H2311" i="2"/>
  <c r="G2311" i="2"/>
  <c r="H2309" i="2"/>
  <c r="G2309" i="2"/>
  <c r="H2307" i="2"/>
  <c r="G2307" i="2"/>
  <c r="H2305" i="2"/>
  <c r="G2305" i="2"/>
  <c r="H2303" i="2"/>
  <c r="G2303" i="2"/>
  <c r="H2301" i="2"/>
  <c r="G2301" i="2"/>
  <c r="H2299" i="2"/>
  <c r="G2299" i="2"/>
  <c r="H2297" i="2"/>
  <c r="G2297" i="2"/>
  <c r="H2295" i="2"/>
  <c r="G2295" i="2"/>
  <c r="H2293" i="2"/>
  <c r="G2293" i="2"/>
  <c r="H2291" i="2"/>
  <c r="G2291" i="2"/>
  <c r="H2289" i="2"/>
  <c r="G2289" i="2"/>
  <c r="H2287" i="2"/>
  <c r="G2287" i="2"/>
  <c r="H2285" i="2"/>
  <c r="G2285" i="2"/>
  <c r="H2283" i="2"/>
  <c r="G2283" i="2"/>
  <c r="H2281" i="2"/>
  <c r="G2281" i="2"/>
  <c r="H2279" i="2"/>
  <c r="G2279" i="2"/>
  <c r="H2277" i="2"/>
  <c r="G2277" i="2"/>
  <c r="H2275" i="2"/>
  <c r="G2275" i="2"/>
  <c r="H2273" i="2"/>
  <c r="G2273" i="2"/>
  <c r="H2271" i="2"/>
  <c r="G2271" i="2"/>
  <c r="H2269" i="2"/>
  <c r="G2269" i="2"/>
  <c r="H2267" i="2"/>
  <c r="G2267" i="2"/>
  <c r="H2265" i="2"/>
  <c r="G2265" i="2"/>
  <c r="H2263" i="2"/>
  <c r="G2263" i="2"/>
  <c r="H2261" i="2"/>
  <c r="G2261" i="2"/>
  <c r="H2259" i="2"/>
  <c r="G2259" i="2"/>
  <c r="H2257" i="2"/>
  <c r="G2257" i="2"/>
  <c r="H2255" i="2"/>
  <c r="G2255" i="2"/>
  <c r="H2253" i="2"/>
  <c r="G2253" i="2"/>
  <c r="H2251" i="2"/>
  <c r="G2251" i="2"/>
  <c r="H2249" i="2"/>
  <c r="G2249" i="2"/>
  <c r="H2247" i="2"/>
  <c r="G2247" i="2"/>
  <c r="H2245" i="2"/>
  <c r="G2245" i="2"/>
  <c r="H2243" i="2"/>
  <c r="G2243" i="2"/>
  <c r="H2241" i="2"/>
  <c r="G2241" i="2"/>
  <c r="H2239" i="2"/>
  <c r="G2239" i="2"/>
  <c r="H2237" i="2"/>
  <c r="G2237" i="2"/>
  <c r="H2235" i="2"/>
  <c r="G2235" i="2"/>
  <c r="H2233" i="2"/>
  <c r="G2233" i="2"/>
  <c r="H2231" i="2"/>
  <c r="G2231" i="2"/>
  <c r="H2229" i="2"/>
  <c r="G2229" i="2"/>
  <c r="H2227" i="2"/>
  <c r="G2227" i="2"/>
  <c r="H2225" i="2"/>
  <c r="G2225" i="2"/>
  <c r="H2223" i="2"/>
  <c r="G2223" i="2"/>
  <c r="H2221" i="2"/>
  <c r="G2221" i="2"/>
  <c r="H2219" i="2"/>
  <c r="G2219" i="2"/>
  <c r="H2217" i="2"/>
  <c r="G2217" i="2"/>
  <c r="H2215" i="2"/>
  <c r="G2215" i="2"/>
  <c r="H2213" i="2"/>
  <c r="G2213" i="2"/>
  <c r="H2211" i="2"/>
  <c r="G2211" i="2"/>
  <c r="H2209" i="2"/>
  <c r="G2209" i="2"/>
  <c r="H2207" i="2"/>
  <c r="G2207" i="2"/>
  <c r="H2205" i="2"/>
  <c r="G2205" i="2"/>
  <c r="H2203" i="2"/>
  <c r="G2203" i="2"/>
  <c r="H2201" i="2"/>
  <c r="G2201" i="2"/>
  <c r="H2199" i="2"/>
  <c r="G2199" i="2"/>
  <c r="H2197" i="2"/>
  <c r="G2197" i="2"/>
  <c r="H2195" i="2"/>
  <c r="G2195" i="2"/>
  <c r="H2193" i="2"/>
  <c r="G2193" i="2"/>
  <c r="H2191" i="2"/>
  <c r="G2191" i="2"/>
  <c r="H2189" i="2"/>
  <c r="G2189" i="2"/>
  <c r="H2187" i="2"/>
  <c r="G2187" i="2"/>
  <c r="H2185" i="2"/>
  <c r="G2185" i="2"/>
  <c r="H2183" i="2"/>
  <c r="G2183" i="2"/>
  <c r="H2181" i="2"/>
  <c r="G2181" i="2"/>
  <c r="H2179" i="2"/>
  <c r="G2179" i="2"/>
  <c r="H2177" i="2"/>
  <c r="G2177" i="2"/>
  <c r="H2175" i="2"/>
  <c r="G2175" i="2"/>
  <c r="H2173" i="2"/>
  <c r="G2173" i="2"/>
  <c r="H2171" i="2"/>
  <c r="G2171" i="2"/>
  <c r="H2169" i="2"/>
  <c r="G2169" i="2"/>
  <c r="H2167" i="2"/>
  <c r="G2167" i="2"/>
  <c r="H2165" i="2"/>
  <c r="G2165" i="2"/>
  <c r="H2163" i="2"/>
  <c r="G2163" i="2"/>
  <c r="H2161" i="2"/>
  <c r="G2161" i="2"/>
  <c r="H2159" i="2"/>
  <c r="G2159" i="2"/>
  <c r="H2157" i="2"/>
  <c r="G2157" i="2"/>
  <c r="H2155" i="2"/>
  <c r="G2155" i="2"/>
  <c r="H2153" i="2"/>
  <c r="G2153" i="2"/>
  <c r="H2151" i="2"/>
  <c r="G2151" i="2"/>
  <c r="H2149" i="2"/>
  <c r="G2149" i="2"/>
  <c r="H2147" i="2"/>
  <c r="G2147" i="2"/>
  <c r="H2145" i="2"/>
  <c r="G2145" i="2"/>
  <c r="H2143" i="2"/>
  <c r="G2143" i="2"/>
  <c r="H2141" i="2"/>
  <c r="G2141" i="2"/>
  <c r="H2139" i="2"/>
  <c r="G2139" i="2"/>
  <c r="H2137" i="2"/>
  <c r="G2137" i="2"/>
  <c r="H2135" i="2"/>
  <c r="G2135" i="2"/>
  <c r="H2133" i="2"/>
  <c r="G2133" i="2"/>
  <c r="H2131" i="2"/>
  <c r="G2131" i="2"/>
  <c r="H2129" i="2"/>
  <c r="G2129" i="2"/>
  <c r="H2127" i="2"/>
  <c r="G2127" i="2"/>
  <c r="H2125" i="2"/>
  <c r="G2125" i="2"/>
  <c r="H2123" i="2"/>
  <c r="G2123" i="2"/>
  <c r="H2121" i="2"/>
  <c r="G2121" i="2"/>
  <c r="H2119" i="2"/>
  <c r="G2119" i="2"/>
  <c r="H2117" i="2"/>
  <c r="G2117" i="2"/>
  <c r="H2115" i="2"/>
  <c r="G2115" i="2"/>
  <c r="H2113" i="2"/>
  <c r="G2113" i="2"/>
  <c r="H2111" i="2"/>
  <c r="G2111" i="2"/>
  <c r="H2109" i="2"/>
  <c r="G2109" i="2"/>
  <c r="H2107" i="2"/>
  <c r="G2107" i="2"/>
  <c r="H2105" i="2"/>
  <c r="G2105" i="2"/>
  <c r="H2103" i="2"/>
  <c r="G2103" i="2"/>
  <c r="H2101" i="2"/>
  <c r="G2101" i="2"/>
  <c r="H2099" i="2"/>
  <c r="G2099" i="2"/>
  <c r="H2097" i="2"/>
  <c r="G2097" i="2"/>
  <c r="H2095" i="2"/>
  <c r="G2095" i="2"/>
  <c r="H2093" i="2"/>
  <c r="G2093" i="2"/>
  <c r="H2091" i="2"/>
  <c r="G2091" i="2"/>
  <c r="H2089" i="2"/>
  <c r="G2089" i="2"/>
  <c r="H2087" i="2"/>
  <c r="G2087" i="2"/>
  <c r="H2085" i="2"/>
  <c r="G2085" i="2"/>
  <c r="H2083" i="2"/>
  <c r="G2083" i="2"/>
  <c r="H2081" i="2"/>
  <c r="G2081" i="2"/>
  <c r="H2079" i="2"/>
  <c r="G2079" i="2"/>
  <c r="H2077" i="2"/>
  <c r="G2077" i="2"/>
  <c r="H2075" i="2"/>
  <c r="G2075" i="2"/>
  <c r="H2073" i="2"/>
  <c r="G2073" i="2"/>
  <c r="H2071" i="2"/>
  <c r="G2071" i="2"/>
  <c r="H2069" i="2"/>
  <c r="G2069" i="2"/>
  <c r="H2067" i="2"/>
  <c r="G2067" i="2"/>
  <c r="H2065" i="2"/>
  <c r="G2065" i="2"/>
  <c r="H2063" i="2"/>
  <c r="G2063" i="2"/>
  <c r="H2061" i="2"/>
  <c r="G2061" i="2"/>
  <c r="H2059" i="2"/>
  <c r="G2059" i="2"/>
  <c r="H2057" i="2"/>
  <c r="G2057" i="2"/>
  <c r="H2055" i="2"/>
  <c r="G2055" i="2"/>
  <c r="H2053" i="2"/>
  <c r="G2053" i="2"/>
  <c r="H2051" i="2"/>
  <c r="G2051" i="2"/>
  <c r="H2049" i="2"/>
  <c r="G2049" i="2"/>
  <c r="H2047" i="2"/>
  <c r="G2047" i="2"/>
  <c r="H2045" i="2"/>
  <c r="G2045" i="2"/>
  <c r="H2043" i="2"/>
  <c r="G2043" i="2"/>
  <c r="H2041" i="2"/>
  <c r="G2041" i="2"/>
  <c r="H2039" i="2"/>
  <c r="G2039" i="2"/>
  <c r="H2037" i="2"/>
  <c r="G2037" i="2"/>
  <c r="H2035" i="2"/>
  <c r="G2035" i="2"/>
  <c r="H2033" i="2"/>
  <c r="G2033" i="2"/>
  <c r="H2031" i="2"/>
  <c r="G2031" i="2"/>
  <c r="H2029" i="2"/>
  <c r="G2029" i="2"/>
  <c r="H2027" i="2"/>
  <c r="G2027" i="2"/>
  <c r="H2025" i="2"/>
  <c r="G2025" i="2"/>
  <c r="H2023" i="2"/>
  <c r="G2023" i="2"/>
  <c r="H2021" i="2"/>
  <c r="G2021" i="2"/>
  <c r="H2019" i="2"/>
  <c r="G2019" i="2"/>
  <c r="H2017" i="2"/>
  <c r="G2017" i="2"/>
  <c r="H2015" i="2"/>
  <c r="G2015" i="2"/>
  <c r="H2013" i="2"/>
  <c r="G2013" i="2"/>
  <c r="H2011" i="2"/>
  <c r="G2011" i="2"/>
  <c r="H2009" i="2"/>
  <c r="G2009" i="2"/>
  <c r="H2007" i="2"/>
  <c r="G2007" i="2"/>
  <c r="H2005" i="2"/>
  <c r="G2005" i="2"/>
  <c r="H2003" i="2"/>
  <c r="G2003" i="2"/>
  <c r="H2001" i="2"/>
  <c r="G2001" i="2"/>
  <c r="H1999" i="2"/>
  <c r="G1999" i="2"/>
  <c r="H1997" i="2"/>
  <c r="G1997" i="2"/>
  <c r="H1995" i="2"/>
  <c r="G1995" i="2"/>
  <c r="H1993" i="2"/>
  <c r="G1993" i="2"/>
  <c r="H1991" i="2"/>
  <c r="G1991" i="2"/>
  <c r="H1989" i="2"/>
  <c r="G1989" i="2"/>
  <c r="H1987" i="2"/>
  <c r="G1987" i="2"/>
  <c r="H1985" i="2"/>
  <c r="G1985" i="2"/>
  <c r="H1983" i="2"/>
  <c r="G1983" i="2"/>
  <c r="H1981" i="2"/>
  <c r="G1981" i="2"/>
  <c r="H1979" i="2"/>
  <c r="G1979" i="2"/>
  <c r="H1977" i="2"/>
  <c r="G1977" i="2"/>
  <c r="H1975" i="2"/>
  <c r="G1975" i="2"/>
  <c r="H1973" i="2"/>
  <c r="G1973" i="2"/>
  <c r="H1971" i="2"/>
  <c r="G1971" i="2"/>
  <c r="H1969" i="2"/>
  <c r="G1969" i="2"/>
  <c r="H1967" i="2"/>
  <c r="G1967" i="2"/>
  <c r="H1965" i="2"/>
  <c r="G1965" i="2"/>
  <c r="H1963" i="2"/>
  <c r="G1963" i="2"/>
  <c r="H1961" i="2"/>
  <c r="G1961" i="2"/>
  <c r="H1959" i="2"/>
  <c r="G1959" i="2"/>
  <c r="H1957" i="2"/>
  <c r="G1957" i="2"/>
  <c r="H1955" i="2"/>
  <c r="G1955" i="2"/>
  <c r="H1953" i="2"/>
  <c r="G1953" i="2"/>
  <c r="H1951" i="2"/>
  <c r="G1951" i="2"/>
  <c r="H1949" i="2"/>
  <c r="G1949" i="2"/>
  <c r="H1947" i="2"/>
  <c r="G1947" i="2"/>
  <c r="H1945" i="2"/>
  <c r="G1945" i="2"/>
  <c r="H1943" i="2"/>
  <c r="G1943" i="2"/>
  <c r="H1941" i="2"/>
  <c r="G1941" i="2"/>
  <c r="H1939" i="2"/>
  <c r="G1939" i="2"/>
  <c r="H1937" i="2"/>
  <c r="G1937" i="2"/>
  <c r="H1935" i="2"/>
  <c r="G1935" i="2"/>
  <c r="H1933" i="2"/>
  <c r="G1933" i="2"/>
  <c r="H1931" i="2"/>
  <c r="G1931" i="2"/>
  <c r="H1929" i="2"/>
  <c r="G1929" i="2"/>
  <c r="H1927" i="2"/>
  <c r="G1927" i="2"/>
  <c r="H1925" i="2"/>
  <c r="G1925" i="2"/>
  <c r="H1923" i="2"/>
  <c r="G1923" i="2"/>
  <c r="H1921" i="2"/>
  <c r="G1921" i="2"/>
  <c r="H1919" i="2"/>
  <c r="G1919" i="2"/>
  <c r="H1917" i="2"/>
  <c r="G1917" i="2"/>
  <c r="H1915" i="2"/>
  <c r="G1915" i="2"/>
  <c r="H1913" i="2"/>
  <c r="G1913" i="2"/>
  <c r="H1911" i="2"/>
  <c r="G1911" i="2"/>
  <c r="H1909" i="2"/>
  <c r="G1909" i="2"/>
  <c r="H1907" i="2"/>
  <c r="G1907" i="2"/>
  <c r="H1905" i="2"/>
  <c r="G1905" i="2"/>
  <c r="H1903" i="2"/>
  <c r="G1903" i="2"/>
  <c r="H1901" i="2"/>
  <c r="G1901" i="2"/>
  <c r="H1899" i="2"/>
  <c r="G1899" i="2"/>
  <c r="H1897" i="2"/>
  <c r="G1897" i="2"/>
  <c r="H1895" i="2"/>
  <c r="G1895" i="2"/>
  <c r="H1893" i="2"/>
  <c r="G1893" i="2"/>
  <c r="H1891" i="2"/>
  <c r="G1891" i="2"/>
  <c r="H1889" i="2"/>
  <c r="G1889" i="2"/>
  <c r="H1887" i="2"/>
  <c r="G1887" i="2"/>
  <c r="H1885" i="2"/>
  <c r="G1885" i="2"/>
  <c r="H1883" i="2"/>
  <c r="G1883" i="2"/>
  <c r="H1881" i="2"/>
  <c r="G1881" i="2"/>
  <c r="H1879" i="2"/>
  <c r="G1879" i="2"/>
  <c r="H1877" i="2"/>
  <c r="G1877" i="2"/>
  <c r="H1875" i="2"/>
  <c r="G1875" i="2"/>
  <c r="H1873" i="2"/>
  <c r="G1873" i="2"/>
  <c r="H1871" i="2"/>
  <c r="G1871" i="2"/>
  <c r="H1869" i="2"/>
  <c r="G1869" i="2"/>
  <c r="H1867" i="2"/>
  <c r="G1867" i="2"/>
  <c r="H1865" i="2"/>
  <c r="G1865" i="2"/>
  <c r="H1863" i="2"/>
  <c r="G1863" i="2"/>
  <c r="H1861" i="2"/>
  <c r="G1861" i="2"/>
  <c r="H1859" i="2"/>
  <c r="G1859" i="2"/>
  <c r="H1857" i="2"/>
  <c r="G1857" i="2"/>
  <c r="H1855" i="2"/>
  <c r="G1855" i="2"/>
  <c r="H1853" i="2"/>
  <c r="G1853" i="2"/>
  <c r="H1851" i="2"/>
  <c r="G1851" i="2"/>
  <c r="H1849" i="2"/>
  <c r="G1849" i="2"/>
  <c r="H1847" i="2"/>
  <c r="G1847" i="2"/>
  <c r="H1845" i="2"/>
  <c r="G1845" i="2"/>
  <c r="H1843" i="2"/>
  <c r="G1843" i="2"/>
  <c r="H1841" i="2"/>
  <c r="G1841" i="2"/>
  <c r="H1839" i="2"/>
  <c r="G1839" i="2"/>
  <c r="H1837" i="2"/>
  <c r="G1837" i="2"/>
  <c r="H1835" i="2"/>
  <c r="G1835" i="2"/>
  <c r="H1833" i="2"/>
  <c r="G1833" i="2"/>
  <c r="H1831" i="2"/>
  <c r="G1831" i="2"/>
  <c r="H1829" i="2"/>
  <c r="G1829" i="2"/>
  <c r="H1827" i="2"/>
  <c r="G1827" i="2"/>
  <c r="H1825" i="2"/>
  <c r="G1825" i="2"/>
  <c r="H1823" i="2"/>
  <c r="G1823" i="2"/>
  <c r="H1821" i="2"/>
  <c r="G1821" i="2"/>
  <c r="H1819" i="2"/>
  <c r="G1819" i="2"/>
  <c r="H1817" i="2"/>
  <c r="G1817" i="2"/>
  <c r="H1815" i="2"/>
  <c r="G1815" i="2"/>
  <c r="H1813" i="2"/>
  <c r="G1813" i="2"/>
  <c r="H1811" i="2"/>
  <c r="G1811" i="2"/>
  <c r="H1809" i="2"/>
  <c r="G1809" i="2"/>
  <c r="H1807" i="2"/>
  <c r="G1807" i="2"/>
  <c r="H1805" i="2"/>
  <c r="G1805" i="2"/>
  <c r="H1803" i="2"/>
  <c r="G1803" i="2"/>
  <c r="H1801" i="2"/>
  <c r="G1801" i="2"/>
  <c r="H1799" i="2"/>
  <c r="G1799" i="2"/>
  <c r="H1797" i="2"/>
  <c r="G1797" i="2"/>
  <c r="H1795" i="2"/>
  <c r="G1795" i="2"/>
  <c r="H1793" i="2"/>
  <c r="G1793" i="2"/>
  <c r="H1791" i="2"/>
  <c r="G1791" i="2"/>
  <c r="H1789" i="2"/>
  <c r="G1789" i="2"/>
  <c r="H1787" i="2"/>
  <c r="G1787" i="2"/>
  <c r="H1785" i="2"/>
  <c r="G1785" i="2"/>
  <c r="H1783" i="2"/>
  <c r="G1783" i="2"/>
  <c r="H1781" i="2"/>
  <c r="G1781" i="2"/>
  <c r="H1779" i="2"/>
  <c r="G1779" i="2"/>
  <c r="H1777" i="2"/>
  <c r="G1777" i="2"/>
  <c r="H1775" i="2"/>
  <c r="G1775" i="2"/>
  <c r="H1773" i="2"/>
  <c r="G1773" i="2"/>
  <c r="H1771" i="2"/>
  <c r="G1771" i="2"/>
  <c r="H1769" i="2"/>
  <c r="G1769" i="2"/>
  <c r="H1767" i="2"/>
  <c r="G1767" i="2"/>
  <c r="H1765" i="2"/>
  <c r="G1765" i="2"/>
  <c r="H1763" i="2"/>
  <c r="G1763" i="2"/>
  <c r="H1761" i="2"/>
  <c r="G1761" i="2"/>
  <c r="H1759" i="2"/>
  <c r="G1759" i="2"/>
  <c r="H1757" i="2"/>
  <c r="G1757" i="2"/>
  <c r="H1755" i="2"/>
  <c r="G1755" i="2"/>
  <c r="H1753" i="2"/>
  <c r="G1753" i="2"/>
  <c r="H1751" i="2"/>
  <c r="G1751" i="2"/>
  <c r="H1749" i="2"/>
  <c r="G1749" i="2"/>
  <c r="H1747" i="2"/>
  <c r="G1747" i="2"/>
  <c r="H1745" i="2"/>
  <c r="G1745" i="2"/>
  <c r="H1743" i="2"/>
  <c r="G1743" i="2"/>
  <c r="H1741" i="2"/>
  <c r="G1741" i="2"/>
  <c r="H1739" i="2"/>
  <c r="G1739" i="2"/>
  <c r="H1737" i="2"/>
  <c r="G1737" i="2"/>
  <c r="H1735" i="2"/>
  <c r="G1735" i="2"/>
  <c r="H1733" i="2"/>
  <c r="G1733" i="2"/>
  <c r="H1731" i="2"/>
  <c r="G1731" i="2"/>
  <c r="H1729" i="2"/>
  <c r="G1729" i="2"/>
  <c r="H1727" i="2"/>
  <c r="G1727" i="2"/>
  <c r="H1725" i="2"/>
  <c r="G1725" i="2"/>
  <c r="H1723" i="2"/>
  <c r="G1723" i="2"/>
  <c r="H1721" i="2"/>
  <c r="G1721" i="2"/>
  <c r="H1719" i="2"/>
  <c r="G1719" i="2"/>
  <c r="H1717" i="2"/>
  <c r="G1717" i="2"/>
  <c r="H1715" i="2"/>
  <c r="G1715" i="2"/>
  <c r="H1713" i="2"/>
  <c r="G1713" i="2"/>
  <c r="H1711" i="2"/>
  <c r="G1711" i="2"/>
  <c r="H1709" i="2"/>
  <c r="G1709" i="2"/>
  <c r="H1707" i="2"/>
  <c r="G1707" i="2"/>
  <c r="H1705" i="2"/>
  <c r="G1705" i="2"/>
  <c r="H1703" i="2"/>
  <c r="G1703" i="2"/>
  <c r="H1701" i="2"/>
  <c r="G1701" i="2"/>
  <c r="H1699" i="2"/>
  <c r="G1699" i="2"/>
  <c r="H1697" i="2"/>
  <c r="G1697" i="2"/>
  <c r="H1695" i="2"/>
  <c r="G1695" i="2"/>
  <c r="H1693" i="2"/>
  <c r="G1693" i="2"/>
  <c r="H1691" i="2"/>
  <c r="G1691" i="2"/>
  <c r="H1689" i="2"/>
  <c r="G1689" i="2"/>
  <c r="H1687" i="2"/>
  <c r="G1687" i="2"/>
  <c r="H1685" i="2"/>
  <c r="G1685" i="2"/>
  <c r="H1683" i="2"/>
  <c r="G1683" i="2"/>
  <c r="H1681" i="2"/>
  <c r="G1681" i="2"/>
  <c r="H1679" i="2"/>
  <c r="G1679" i="2"/>
  <c r="H1677" i="2"/>
  <c r="G1677" i="2"/>
  <c r="H1675" i="2"/>
  <c r="G1675" i="2"/>
  <c r="H1673" i="2"/>
  <c r="G1673" i="2"/>
  <c r="H1671" i="2"/>
  <c r="G1671" i="2"/>
  <c r="H1669" i="2"/>
  <c r="G1669" i="2"/>
  <c r="H1667" i="2"/>
  <c r="G1667" i="2"/>
  <c r="H1665" i="2"/>
  <c r="G1665" i="2"/>
  <c r="H1663" i="2"/>
  <c r="G1663" i="2"/>
  <c r="H1661" i="2"/>
  <c r="G1661" i="2"/>
  <c r="H1659" i="2"/>
  <c r="G1659" i="2"/>
  <c r="H1657" i="2"/>
  <c r="G1657" i="2"/>
  <c r="H1655" i="2"/>
  <c r="G1655" i="2"/>
  <c r="H1653" i="2"/>
  <c r="G1653" i="2"/>
  <c r="H1651" i="2"/>
  <c r="G1651" i="2"/>
  <c r="H1649" i="2"/>
  <c r="G1649" i="2"/>
  <c r="H1647" i="2"/>
  <c r="G1647" i="2"/>
  <c r="H1645" i="2"/>
  <c r="G1645" i="2"/>
  <c r="H1643" i="2"/>
  <c r="G1643" i="2"/>
  <c r="H1641" i="2"/>
  <c r="G1641" i="2"/>
  <c r="H1639" i="2"/>
  <c r="G1639" i="2"/>
  <c r="H1637" i="2"/>
  <c r="G1637" i="2"/>
  <c r="H1635" i="2"/>
  <c r="G1635" i="2"/>
  <c r="H1633" i="2"/>
  <c r="G1633" i="2"/>
  <c r="H1631" i="2"/>
  <c r="G1631" i="2"/>
  <c r="H1629" i="2"/>
  <c r="G1629" i="2"/>
  <c r="H1627" i="2"/>
  <c r="G1627" i="2"/>
  <c r="H1625" i="2"/>
  <c r="G1625" i="2"/>
  <c r="H1623" i="2"/>
  <c r="G1623" i="2"/>
  <c r="H1621" i="2"/>
  <c r="G1621" i="2"/>
  <c r="H1619" i="2"/>
  <c r="G1619" i="2"/>
  <c r="H1617" i="2"/>
  <c r="G1617" i="2"/>
  <c r="H1615" i="2"/>
  <c r="G1615" i="2"/>
  <c r="H1613" i="2"/>
  <c r="G1613" i="2"/>
  <c r="H1611" i="2"/>
  <c r="G1611" i="2"/>
  <c r="H1609" i="2"/>
  <c r="G1609" i="2"/>
  <c r="H1607" i="2"/>
  <c r="G1607" i="2"/>
  <c r="H1605" i="2"/>
  <c r="G1605" i="2"/>
  <c r="H1603" i="2"/>
  <c r="G1603" i="2"/>
  <c r="H1601" i="2"/>
  <c r="G1601" i="2"/>
  <c r="H1599" i="2"/>
  <c r="G1599" i="2"/>
  <c r="H1597" i="2"/>
  <c r="G1597" i="2"/>
  <c r="H1595" i="2"/>
  <c r="G1595" i="2"/>
  <c r="H1593" i="2"/>
  <c r="G1593" i="2"/>
  <c r="H1591" i="2"/>
  <c r="G1591" i="2"/>
  <c r="H1589" i="2"/>
  <c r="G1589" i="2"/>
  <c r="H1587" i="2"/>
  <c r="G1587" i="2"/>
  <c r="H1585" i="2"/>
  <c r="G1585" i="2"/>
  <c r="H1583" i="2"/>
  <c r="G1583" i="2"/>
  <c r="H1581" i="2"/>
  <c r="G1581" i="2"/>
  <c r="H1579" i="2"/>
  <c r="G1579" i="2"/>
  <c r="H1577" i="2"/>
  <c r="G1577" i="2"/>
  <c r="H1575" i="2"/>
  <c r="G1575" i="2"/>
  <c r="H1573" i="2"/>
  <c r="G1573" i="2"/>
  <c r="H1571" i="2"/>
  <c r="G1571" i="2"/>
  <c r="H1569" i="2"/>
  <c r="G1569" i="2"/>
  <c r="H1567" i="2"/>
  <c r="G1567" i="2"/>
  <c r="H1565" i="2"/>
  <c r="G1565" i="2"/>
  <c r="H1563" i="2"/>
  <c r="G1563" i="2"/>
  <c r="H1561" i="2"/>
  <c r="G1561" i="2"/>
  <c r="H1559" i="2"/>
  <c r="G1559" i="2"/>
  <c r="H1557" i="2"/>
  <c r="G1557" i="2"/>
  <c r="H1555" i="2"/>
  <c r="G1555" i="2"/>
  <c r="H1553" i="2"/>
  <c r="G1553" i="2"/>
  <c r="H1551" i="2"/>
  <c r="G1551" i="2"/>
  <c r="H1549" i="2"/>
  <c r="G1549" i="2"/>
  <c r="H1547" i="2"/>
  <c r="G1547" i="2"/>
  <c r="H1545" i="2"/>
  <c r="G1545" i="2"/>
  <c r="H2418" i="2"/>
  <c r="G2418" i="2"/>
  <c r="H2416" i="2"/>
  <c r="G2416" i="2"/>
  <c r="H2414" i="2"/>
  <c r="G2414" i="2"/>
  <c r="H2412" i="2"/>
  <c r="G2412" i="2"/>
  <c r="H2410" i="2"/>
  <c r="G2410" i="2"/>
  <c r="H2408" i="2"/>
  <c r="G2408" i="2"/>
  <c r="H2406" i="2"/>
  <c r="G2406" i="2"/>
  <c r="H2404" i="2"/>
  <c r="G2404" i="2"/>
  <c r="H2402" i="2"/>
  <c r="G2402" i="2"/>
  <c r="H2400" i="2"/>
  <c r="G2400" i="2"/>
  <c r="H2398" i="2"/>
  <c r="G2398" i="2"/>
  <c r="H2396" i="2"/>
  <c r="G2396" i="2"/>
  <c r="H2394" i="2"/>
  <c r="G2394" i="2"/>
  <c r="H2392" i="2"/>
  <c r="G2392" i="2"/>
  <c r="H2390" i="2"/>
  <c r="G2390" i="2"/>
  <c r="H2388" i="2"/>
  <c r="G2388" i="2"/>
  <c r="H2386" i="2"/>
  <c r="G2386" i="2"/>
  <c r="H2384" i="2"/>
  <c r="G2384" i="2"/>
  <c r="H2382" i="2"/>
  <c r="G2382" i="2"/>
  <c r="H2380" i="2"/>
  <c r="G2380" i="2"/>
  <c r="H2378" i="2"/>
  <c r="G2378" i="2"/>
  <c r="H2376" i="2"/>
  <c r="G2376" i="2"/>
  <c r="H2374" i="2"/>
  <c r="G2374" i="2"/>
  <c r="H2372" i="2"/>
  <c r="G2372" i="2"/>
  <c r="H2370" i="2"/>
  <c r="G2370" i="2"/>
  <c r="H2368" i="2"/>
  <c r="G2368" i="2"/>
  <c r="H2366" i="2"/>
  <c r="G2366" i="2"/>
  <c r="H2364" i="2"/>
  <c r="G2364" i="2"/>
  <c r="H2362" i="2"/>
  <c r="G2362" i="2"/>
  <c r="H2360" i="2"/>
  <c r="G2360" i="2"/>
  <c r="H2358" i="2"/>
  <c r="G2358" i="2"/>
  <c r="H2356" i="2"/>
  <c r="G2356" i="2"/>
  <c r="H2354" i="2"/>
  <c r="G2354" i="2"/>
  <c r="H2352" i="2"/>
  <c r="G2352" i="2"/>
  <c r="H2350" i="2"/>
  <c r="G2350" i="2"/>
  <c r="H2348" i="2"/>
  <c r="G2348" i="2"/>
  <c r="H2346" i="2"/>
  <c r="G2346" i="2"/>
  <c r="H2344" i="2"/>
  <c r="G2344" i="2"/>
  <c r="H2342" i="2"/>
  <c r="G2342" i="2"/>
  <c r="H2340" i="2"/>
  <c r="G2340" i="2"/>
  <c r="H2338" i="2"/>
  <c r="G2338" i="2"/>
  <c r="H2336" i="2"/>
  <c r="G2336" i="2"/>
  <c r="H2334" i="2"/>
  <c r="G2334" i="2"/>
  <c r="H2332" i="2"/>
  <c r="G2332" i="2"/>
  <c r="H2330" i="2"/>
  <c r="G2330" i="2"/>
  <c r="H2328" i="2"/>
  <c r="G2328" i="2"/>
  <c r="H2326" i="2"/>
  <c r="G2326" i="2"/>
  <c r="H2324" i="2"/>
  <c r="G2324" i="2"/>
  <c r="H2322" i="2"/>
  <c r="G2322" i="2"/>
  <c r="H2320" i="2"/>
  <c r="G2320" i="2"/>
  <c r="H2318" i="2"/>
  <c r="G2318" i="2"/>
  <c r="H2316" i="2"/>
  <c r="G2316" i="2"/>
  <c r="H2314" i="2"/>
  <c r="G2314" i="2"/>
  <c r="H2312" i="2"/>
  <c r="G2312" i="2"/>
  <c r="H2310" i="2"/>
  <c r="G2310" i="2"/>
  <c r="H2308" i="2"/>
  <c r="G2308" i="2"/>
  <c r="H2306" i="2"/>
  <c r="G2306" i="2"/>
  <c r="H2304" i="2"/>
  <c r="G2304" i="2"/>
  <c r="H2302" i="2"/>
  <c r="G2302" i="2"/>
  <c r="H2300" i="2"/>
  <c r="G2300" i="2"/>
  <c r="H2298" i="2"/>
  <c r="G2298" i="2"/>
  <c r="H2296" i="2"/>
  <c r="G2296" i="2"/>
  <c r="H2294" i="2"/>
  <c r="G2294" i="2"/>
  <c r="H2292" i="2"/>
  <c r="G2292" i="2"/>
  <c r="H2290" i="2"/>
  <c r="G2290" i="2"/>
  <c r="H2288" i="2"/>
  <c r="G2288" i="2"/>
  <c r="H2286" i="2"/>
  <c r="G2286" i="2"/>
  <c r="H2284" i="2"/>
  <c r="G2284" i="2"/>
  <c r="H2282" i="2"/>
  <c r="G2282" i="2"/>
  <c r="H2280" i="2"/>
  <c r="G2280" i="2"/>
  <c r="H2278" i="2"/>
  <c r="G2278" i="2"/>
  <c r="H2276" i="2"/>
  <c r="G2276" i="2"/>
  <c r="H2274" i="2"/>
  <c r="G2274" i="2"/>
  <c r="H2272" i="2"/>
  <c r="G2272" i="2"/>
  <c r="H2270" i="2"/>
  <c r="G2270" i="2"/>
  <c r="H2268" i="2"/>
  <c r="G2268" i="2"/>
  <c r="H2266" i="2"/>
  <c r="G2266" i="2"/>
  <c r="H2264" i="2"/>
  <c r="G2264" i="2"/>
  <c r="H2262" i="2"/>
  <c r="G2262" i="2"/>
  <c r="H2260" i="2"/>
  <c r="G2260" i="2"/>
  <c r="H2258" i="2"/>
  <c r="G2258" i="2"/>
  <c r="H2256" i="2"/>
  <c r="G2256" i="2"/>
  <c r="H2254" i="2"/>
  <c r="G2254" i="2"/>
  <c r="H2252" i="2"/>
  <c r="G2252" i="2"/>
  <c r="H2250" i="2"/>
  <c r="G2250" i="2"/>
  <c r="H2248" i="2"/>
  <c r="G2248" i="2"/>
  <c r="H2246" i="2"/>
  <c r="G2246" i="2"/>
  <c r="H2244" i="2"/>
  <c r="G2244" i="2"/>
  <c r="H2242" i="2"/>
  <c r="G2242" i="2"/>
  <c r="H2240" i="2"/>
  <c r="G2240" i="2"/>
  <c r="H2238" i="2"/>
  <c r="G2238" i="2"/>
  <c r="H2236" i="2"/>
  <c r="G2236" i="2"/>
  <c r="H2234" i="2"/>
  <c r="G2234" i="2"/>
  <c r="H2232" i="2"/>
  <c r="G2232" i="2"/>
  <c r="H2230" i="2"/>
  <c r="G2230" i="2"/>
  <c r="H2228" i="2"/>
  <c r="G2228" i="2"/>
  <c r="H2226" i="2"/>
  <c r="G2226" i="2"/>
  <c r="H2224" i="2"/>
  <c r="G2224" i="2"/>
  <c r="H2222" i="2"/>
  <c r="G2222" i="2"/>
  <c r="H2220" i="2"/>
  <c r="G2220" i="2"/>
  <c r="H2218" i="2"/>
  <c r="G2218" i="2"/>
  <c r="H2216" i="2"/>
  <c r="G2216" i="2"/>
  <c r="H2214" i="2"/>
  <c r="G2214" i="2"/>
  <c r="H2212" i="2"/>
  <c r="G2212" i="2"/>
  <c r="H2210" i="2"/>
  <c r="G2210" i="2"/>
  <c r="H2208" i="2"/>
  <c r="G2208" i="2"/>
  <c r="H2206" i="2"/>
  <c r="G2206" i="2"/>
  <c r="H2204" i="2"/>
  <c r="G2204" i="2"/>
  <c r="H2202" i="2"/>
  <c r="G2202" i="2"/>
  <c r="H2200" i="2"/>
  <c r="G2200" i="2"/>
  <c r="H2198" i="2"/>
  <c r="G2198" i="2"/>
  <c r="H2196" i="2"/>
  <c r="G2196" i="2"/>
  <c r="H2194" i="2"/>
  <c r="G2194" i="2"/>
  <c r="H2192" i="2"/>
  <c r="G2192" i="2"/>
  <c r="H2190" i="2"/>
  <c r="G2190" i="2"/>
  <c r="H2188" i="2"/>
  <c r="G2188" i="2"/>
  <c r="H2186" i="2"/>
  <c r="G2186" i="2"/>
  <c r="H2184" i="2"/>
  <c r="G2184" i="2"/>
  <c r="H2182" i="2"/>
  <c r="G2182" i="2"/>
  <c r="H2180" i="2"/>
  <c r="G2180" i="2"/>
  <c r="H2178" i="2"/>
  <c r="G2178" i="2"/>
  <c r="H2176" i="2"/>
  <c r="G2176" i="2"/>
  <c r="H2174" i="2"/>
  <c r="G2174" i="2"/>
  <c r="H2172" i="2"/>
  <c r="G2172" i="2"/>
  <c r="H2170" i="2"/>
  <c r="G2170" i="2"/>
  <c r="H2168" i="2"/>
  <c r="G2168" i="2"/>
  <c r="H2166" i="2"/>
  <c r="G2166" i="2"/>
  <c r="H2164" i="2"/>
  <c r="G2164" i="2"/>
  <c r="H2162" i="2"/>
  <c r="G2162" i="2"/>
  <c r="H2160" i="2"/>
  <c r="G2160" i="2"/>
  <c r="H2158" i="2"/>
  <c r="G2158" i="2"/>
  <c r="H2156" i="2"/>
  <c r="G2156" i="2"/>
  <c r="H2154" i="2"/>
  <c r="G2154" i="2"/>
  <c r="H2152" i="2"/>
  <c r="G2152" i="2"/>
  <c r="H2150" i="2"/>
  <c r="G2150" i="2"/>
  <c r="H2148" i="2"/>
  <c r="G2148" i="2"/>
  <c r="H2146" i="2"/>
  <c r="G2146" i="2"/>
  <c r="H2144" i="2"/>
  <c r="G2144" i="2"/>
  <c r="H2142" i="2"/>
  <c r="G2142" i="2"/>
  <c r="H2140" i="2"/>
  <c r="G2140" i="2"/>
  <c r="H2138" i="2"/>
  <c r="G2138" i="2"/>
  <c r="H2136" i="2"/>
  <c r="G2136" i="2"/>
  <c r="H2134" i="2"/>
  <c r="G2134" i="2"/>
  <c r="H2132" i="2"/>
  <c r="G2132" i="2"/>
  <c r="H2130" i="2"/>
  <c r="G2130" i="2"/>
  <c r="H2128" i="2"/>
  <c r="G2128" i="2"/>
  <c r="H2126" i="2"/>
  <c r="G2126" i="2"/>
  <c r="H2124" i="2"/>
  <c r="G2124" i="2"/>
  <c r="H2122" i="2"/>
  <c r="G2122" i="2"/>
  <c r="H2120" i="2"/>
  <c r="G2120" i="2"/>
  <c r="H2118" i="2"/>
  <c r="G2118" i="2"/>
  <c r="H2116" i="2"/>
  <c r="G2116" i="2"/>
  <c r="H2114" i="2"/>
  <c r="G2114" i="2"/>
  <c r="H2112" i="2"/>
  <c r="G2112" i="2"/>
  <c r="H2110" i="2"/>
  <c r="G2110" i="2"/>
  <c r="H2108" i="2"/>
  <c r="G2108" i="2"/>
  <c r="H2106" i="2"/>
  <c r="G2106" i="2"/>
  <c r="H2104" i="2"/>
  <c r="G2104" i="2"/>
  <c r="H2102" i="2"/>
  <c r="G2102" i="2"/>
  <c r="H2100" i="2"/>
  <c r="G2100" i="2"/>
  <c r="H2098" i="2"/>
  <c r="G2098" i="2"/>
  <c r="H2096" i="2"/>
  <c r="G2096" i="2"/>
  <c r="H2094" i="2"/>
  <c r="G2094" i="2"/>
  <c r="H2092" i="2"/>
  <c r="G2092" i="2"/>
  <c r="H2090" i="2"/>
  <c r="G2090" i="2"/>
  <c r="H2088" i="2"/>
  <c r="G2088" i="2"/>
  <c r="H2086" i="2"/>
  <c r="G2086" i="2"/>
  <c r="H2084" i="2"/>
  <c r="G2084" i="2"/>
  <c r="H2082" i="2"/>
  <c r="G2082" i="2"/>
  <c r="H2080" i="2"/>
  <c r="G2080" i="2"/>
  <c r="H2078" i="2"/>
  <c r="G2078" i="2"/>
  <c r="H2076" i="2"/>
  <c r="G2076" i="2"/>
  <c r="H2074" i="2"/>
  <c r="G2074" i="2"/>
  <c r="H2072" i="2"/>
  <c r="G2072" i="2"/>
  <c r="H2070" i="2"/>
  <c r="G2070" i="2"/>
  <c r="H2068" i="2"/>
  <c r="G2068" i="2"/>
  <c r="H2066" i="2"/>
  <c r="G2066" i="2"/>
  <c r="H2064" i="2"/>
  <c r="G2064" i="2"/>
  <c r="H2062" i="2"/>
  <c r="G2062" i="2"/>
  <c r="H2060" i="2"/>
  <c r="G2060" i="2"/>
  <c r="H2058" i="2"/>
  <c r="G2058" i="2"/>
  <c r="H2056" i="2"/>
  <c r="G2056" i="2"/>
  <c r="H2054" i="2"/>
  <c r="G2054" i="2"/>
  <c r="H2052" i="2"/>
  <c r="G2052" i="2"/>
  <c r="H2050" i="2"/>
  <c r="G2050" i="2"/>
  <c r="H2048" i="2"/>
  <c r="G2048" i="2"/>
  <c r="H2046" i="2"/>
  <c r="G2046" i="2"/>
  <c r="H2044" i="2"/>
  <c r="G2044" i="2"/>
  <c r="H2042" i="2"/>
  <c r="G2042" i="2"/>
  <c r="H2040" i="2"/>
  <c r="G2040" i="2"/>
  <c r="H2038" i="2"/>
  <c r="G2038" i="2"/>
  <c r="H2036" i="2"/>
  <c r="G2036" i="2"/>
  <c r="H2034" i="2"/>
  <c r="G2034" i="2"/>
  <c r="H2032" i="2"/>
  <c r="G2032" i="2"/>
  <c r="H2030" i="2"/>
  <c r="G2030" i="2"/>
  <c r="H2028" i="2"/>
  <c r="G2028" i="2"/>
  <c r="H2026" i="2"/>
  <c r="G2026" i="2"/>
  <c r="H2024" i="2"/>
  <c r="G2024" i="2"/>
  <c r="H2022" i="2"/>
  <c r="G2022" i="2"/>
  <c r="H2020" i="2"/>
  <c r="G2020" i="2"/>
  <c r="H2018" i="2"/>
  <c r="G2018" i="2"/>
  <c r="H2016" i="2"/>
  <c r="G2016" i="2"/>
  <c r="H2014" i="2"/>
  <c r="G2014" i="2"/>
  <c r="H2012" i="2"/>
  <c r="G2012" i="2"/>
  <c r="H2010" i="2"/>
  <c r="G2010" i="2"/>
  <c r="H2008" i="2"/>
  <c r="G2008" i="2"/>
  <c r="H2006" i="2"/>
  <c r="G2006" i="2"/>
  <c r="H2004" i="2"/>
  <c r="G2004" i="2"/>
  <c r="H2002" i="2"/>
  <c r="G2002" i="2"/>
  <c r="H2000" i="2"/>
  <c r="G2000" i="2"/>
  <c r="H1998" i="2"/>
  <c r="G1998" i="2"/>
  <c r="H1996" i="2"/>
  <c r="G1996" i="2"/>
  <c r="H1994" i="2"/>
  <c r="G1994" i="2"/>
  <c r="H1992" i="2"/>
  <c r="G1992" i="2"/>
  <c r="H1990" i="2"/>
  <c r="G1990" i="2"/>
  <c r="H1988" i="2"/>
  <c r="G1988" i="2"/>
  <c r="H1986" i="2"/>
  <c r="G1986" i="2"/>
  <c r="H1984" i="2"/>
  <c r="G1984" i="2"/>
  <c r="H1982" i="2"/>
  <c r="G1982" i="2"/>
  <c r="H1980" i="2"/>
  <c r="G1980" i="2"/>
  <c r="H1978" i="2"/>
  <c r="G1978" i="2"/>
  <c r="H1976" i="2"/>
  <c r="G1976" i="2"/>
  <c r="H1974" i="2"/>
  <c r="G1974" i="2"/>
  <c r="H1972" i="2"/>
  <c r="G1972" i="2"/>
  <c r="H1970" i="2"/>
  <c r="G1970" i="2"/>
  <c r="H1968" i="2"/>
  <c r="G1968" i="2"/>
  <c r="H1966" i="2"/>
  <c r="G1966" i="2"/>
  <c r="H1964" i="2"/>
  <c r="G1964" i="2"/>
  <c r="H1962" i="2"/>
  <c r="G1962" i="2"/>
  <c r="H1960" i="2"/>
  <c r="G1960" i="2"/>
  <c r="H1958" i="2"/>
  <c r="G1958" i="2"/>
  <c r="H1956" i="2"/>
  <c r="G1956" i="2"/>
  <c r="H1954" i="2"/>
  <c r="G1954" i="2"/>
  <c r="H1952" i="2"/>
  <c r="G1952" i="2"/>
  <c r="H1950" i="2"/>
  <c r="G1950" i="2"/>
  <c r="H1948" i="2"/>
  <c r="G1948" i="2"/>
  <c r="H1946" i="2"/>
  <c r="G1946" i="2"/>
  <c r="H1944" i="2"/>
  <c r="G1944" i="2"/>
  <c r="H1942" i="2"/>
  <c r="G1942" i="2"/>
  <c r="H1940" i="2"/>
  <c r="G1940" i="2"/>
  <c r="H1938" i="2"/>
  <c r="G1938" i="2"/>
  <c r="H1936" i="2"/>
  <c r="G1936" i="2"/>
  <c r="H1934" i="2"/>
  <c r="G1934" i="2"/>
  <c r="H1932" i="2"/>
  <c r="G1932" i="2"/>
  <c r="H1930" i="2"/>
  <c r="G1930" i="2"/>
  <c r="H1928" i="2"/>
  <c r="G1928" i="2"/>
  <c r="H1926" i="2"/>
  <c r="G1926" i="2"/>
  <c r="H1924" i="2"/>
  <c r="G1924" i="2"/>
  <c r="H1922" i="2"/>
  <c r="G1922" i="2"/>
  <c r="H1920" i="2"/>
  <c r="G1920" i="2"/>
  <c r="H1918" i="2"/>
  <c r="G1918" i="2"/>
  <c r="H1916" i="2"/>
  <c r="G1916" i="2"/>
  <c r="H1914" i="2"/>
  <c r="G1914" i="2"/>
  <c r="H1912" i="2"/>
  <c r="G1912" i="2"/>
  <c r="H1910" i="2"/>
  <c r="G1910" i="2"/>
  <c r="H1908" i="2"/>
  <c r="G1908" i="2"/>
  <c r="H1906" i="2"/>
  <c r="G1906" i="2"/>
  <c r="H1904" i="2"/>
  <c r="G1904" i="2"/>
  <c r="H1902" i="2"/>
  <c r="G1902" i="2"/>
  <c r="H1900" i="2"/>
  <c r="G1900" i="2"/>
  <c r="H1898" i="2"/>
  <c r="G1898" i="2"/>
  <c r="H1896" i="2"/>
  <c r="G1896" i="2"/>
  <c r="H1894" i="2"/>
  <c r="G1894" i="2"/>
  <c r="H1892" i="2"/>
  <c r="G1892" i="2"/>
  <c r="H1890" i="2"/>
  <c r="G1890" i="2"/>
  <c r="H1888" i="2"/>
  <c r="G1888" i="2"/>
  <c r="H1886" i="2"/>
  <c r="G1886" i="2"/>
  <c r="H1884" i="2"/>
  <c r="G1884" i="2"/>
  <c r="H1882" i="2"/>
  <c r="G1882" i="2"/>
  <c r="H1880" i="2"/>
  <c r="G1880" i="2"/>
  <c r="H1878" i="2"/>
  <c r="G1878" i="2"/>
  <c r="H1876" i="2"/>
  <c r="G1876" i="2"/>
  <c r="H1874" i="2"/>
  <c r="G1874" i="2"/>
  <c r="H1872" i="2"/>
  <c r="G1872" i="2"/>
  <c r="H1870" i="2"/>
  <c r="G1870" i="2"/>
  <c r="H1868" i="2"/>
  <c r="G1868" i="2"/>
  <c r="H1866" i="2"/>
  <c r="G1866" i="2"/>
  <c r="H1864" i="2"/>
  <c r="G1864" i="2"/>
  <c r="H1862" i="2"/>
  <c r="G1862" i="2"/>
  <c r="H1860" i="2"/>
  <c r="G1860" i="2"/>
  <c r="H1858" i="2"/>
  <c r="G1858" i="2"/>
  <c r="H1856" i="2"/>
  <c r="G1856" i="2"/>
  <c r="H1854" i="2"/>
  <c r="G1854" i="2"/>
  <c r="H1852" i="2"/>
  <c r="G1852" i="2"/>
  <c r="H1850" i="2"/>
  <c r="G1850" i="2"/>
  <c r="H1848" i="2"/>
  <c r="G1848" i="2"/>
  <c r="H1846" i="2"/>
  <c r="G1846" i="2"/>
  <c r="H1844" i="2"/>
  <c r="G1844" i="2"/>
  <c r="H1842" i="2"/>
  <c r="G1842" i="2"/>
  <c r="H1840" i="2"/>
  <c r="G1840" i="2"/>
  <c r="H1838" i="2"/>
  <c r="G1838" i="2"/>
  <c r="H1836" i="2"/>
  <c r="G1836" i="2"/>
  <c r="H1834" i="2"/>
  <c r="G1834" i="2"/>
  <c r="H1832" i="2"/>
  <c r="G1832" i="2"/>
  <c r="H1830" i="2"/>
  <c r="G1830" i="2"/>
  <c r="H1828" i="2"/>
  <c r="G1828" i="2"/>
  <c r="H1826" i="2"/>
  <c r="G1826" i="2"/>
  <c r="H1824" i="2"/>
  <c r="G1824" i="2"/>
  <c r="H1822" i="2"/>
  <c r="G1822" i="2"/>
  <c r="H1820" i="2"/>
  <c r="G1820" i="2"/>
  <c r="H1818" i="2"/>
  <c r="G1818" i="2"/>
  <c r="H1816" i="2"/>
  <c r="G1816" i="2"/>
  <c r="H1814" i="2"/>
  <c r="G1814" i="2"/>
  <c r="H1812" i="2"/>
  <c r="G1812" i="2"/>
  <c r="H1810" i="2"/>
  <c r="G1810" i="2"/>
  <c r="H1808" i="2"/>
  <c r="G1808" i="2"/>
  <c r="H1806" i="2"/>
  <c r="G1806" i="2"/>
  <c r="H1804" i="2"/>
  <c r="G1804" i="2"/>
  <c r="H1802" i="2"/>
  <c r="G1802" i="2"/>
  <c r="H1800" i="2"/>
  <c r="G1800" i="2"/>
  <c r="H1798" i="2"/>
  <c r="G1798" i="2"/>
  <c r="H1796" i="2"/>
  <c r="G1796" i="2"/>
  <c r="H1794" i="2"/>
  <c r="G1794" i="2"/>
  <c r="H1792" i="2"/>
  <c r="G1792" i="2"/>
  <c r="H1790" i="2"/>
  <c r="G1790" i="2"/>
  <c r="H1788" i="2"/>
  <c r="G1788" i="2"/>
  <c r="H1786" i="2"/>
  <c r="G1786" i="2"/>
  <c r="H1784" i="2"/>
  <c r="G1784" i="2"/>
  <c r="H1782" i="2"/>
  <c r="G1782" i="2"/>
  <c r="H1780" i="2"/>
  <c r="G1780" i="2"/>
  <c r="H1778" i="2"/>
  <c r="G1778" i="2"/>
  <c r="H1776" i="2"/>
  <c r="G1776" i="2"/>
  <c r="H1774" i="2"/>
  <c r="G1774" i="2"/>
  <c r="H1772" i="2"/>
  <c r="G1772" i="2"/>
  <c r="H1770" i="2"/>
  <c r="G1770" i="2"/>
  <c r="H1768" i="2"/>
  <c r="G1768" i="2"/>
  <c r="H1766" i="2"/>
  <c r="G1766" i="2"/>
  <c r="H1764" i="2"/>
  <c r="G1764" i="2"/>
  <c r="H1762" i="2"/>
  <c r="G1762" i="2"/>
  <c r="H1760" i="2"/>
  <c r="G1760" i="2"/>
  <c r="H1758" i="2"/>
  <c r="G1758" i="2"/>
  <c r="H1756" i="2"/>
  <c r="G1756" i="2"/>
  <c r="H1754" i="2"/>
  <c r="G1754" i="2"/>
  <c r="H1752" i="2"/>
  <c r="G1752" i="2"/>
  <c r="H1750" i="2"/>
  <c r="G1750" i="2"/>
  <c r="H1748" i="2"/>
  <c r="G1748" i="2"/>
  <c r="H1746" i="2"/>
  <c r="G1746" i="2"/>
  <c r="H1744" i="2"/>
  <c r="G1744" i="2"/>
  <c r="H1742" i="2"/>
  <c r="G1742" i="2"/>
  <c r="H1740" i="2"/>
  <c r="G1740" i="2"/>
  <c r="H1738" i="2"/>
  <c r="G1738" i="2"/>
  <c r="H1736" i="2"/>
  <c r="G1736" i="2"/>
  <c r="H1734" i="2"/>
  <c r="G1734" i="2"/>
  <c r="H1732" i="2"/>
  <c r="G1732" i="2"/>
  <c r="H1730" i="2"/>
  <c r="G1730" i="2"/>
  <c r="H1728" i="2"/>
  <c r="G1728" i="2"/>
  <c r="H1726" i="2"/>
  <c r="G1726" i="2"/>
  <c r="H1724" i="2"/>
  <c r="G1724" i="2"/>
  <c r="H1722" i="2"/>
  <c r="G1722" i="2"/>
  <c r="H1720" i="2"/>
  <c r="G1720" i="2"/>
  <c r="H1718" i="2"/>
  <c r="G1718" i="2"/>
  <c r="H1716" i="2"/>
  <c r="G1716" i="2"/>
  <c r="H1714" i="2"/>
  <c r="G1714" i="2"/>
  <c r="H1712" i="2"/>
  <c r="G1712" i="2"/>
  <c r="H1710" i="2"/>
  <c r="G1710" i="2"/>
  <c r="H1708" i="2"/>
  <c r="G1708" i="2"/>
  <c r="H1706" i="2"/>
  <c r="G1706" i="2"/>
  <c r="H1704" i="2"/>
  <c r="G1704" i="2"/>
  <c r="H1702" i="2"/>
  <c r="G1702" i="2"/>
  <c r="H1700" i="2"/>
  <c r="G1700" i="2"/>
  <c r="H1698" i="2"/>
  <c r="G1698" i="2"/>
  <c r="H1696" i="2"/>
  <c r="G1696" i="2"/>
  <c r="H1694" i="2"/>
  <c r="G1694" i="2"/>
  <c r="H1692" i="2"/>
  <c r="G1692" i="2"/>
  <c r="H1690" i="2"/>
  <c r="G1690" i="2"/>
  <c r="H1688" i="2"/>
  <c r="G1688" i="2"/>
  <c r="H1686" i="2"/>
  <c r="G1686" i="2"/>
  <c r="H1684" i="2"/>
  <c r="G1684" i="2"/>
  <c r="H1682" i="2"/>
  <c r="G1682" i="2"/>
  <c r="H1680" i="2"/>
  <c r="G1680" i="2"/>
  <c r="H1678" i="2"/>
  <c r="G1678" i="2"/>
  <c r="H1676" i="2"/>
  <c r="G1676" i="2"/>
  <c r="H1674" i="2"/>
  <c r="G1674" i="2"/>
  <c r="H1672" i="2"/>
  <c r="G1672" i="2"/>
  <c r="H1670" i="2"/>
  <c r="G1670" i="2"/>
  <c r="H1668" i="2"/>
  <c r="G1668" i="2"/>
  <c r="H1666" i="2"/>
  <c r="G1666" i="2"/>
  <c r="H1664" i="2"/>
  <c r="G1664" i="2"/>
  <c r="H1662" i="2"/>
  <c r="G1662" i="2"/>
  <c r="H1660" i="2"/>
  <c r="G1660" i="2"/>
  <c r="H1658" i="2"/>
  <c r="G1658" i="2"/>
  <c r="H1656" i="2"/>
  <c r="G1656" i="2"/>
  <c r="H1654" i="2"/>
  <c r="G1654" i="2"/>
  <c r="H1652" i="2"/>
  <c r="G1652" i="2"/>
  <c r="H1650" i="2"/>
  <c r="G1650" i="2"/>
  <c r="H1648" i="2"/>
  <c r="G1648" i="2"/>
  <c r="H1646" i="2"/>
  <c r="G1646" i="2"/>
  <c r="H1644" i="2"/>
  <c r="G1644" i="2"/>
  <c r="H1642" i="2"/>
  <c r="G1642" i="2"/>
  <c r="H1640" i="2"/>
  <c r="G1640" i="2"/>
  <c r="H1638" i="2"/>
  <c r="G1638" i="2"/>
  <c r="H1636" i="2"/>
  <c r="G1636" i="2"/>
  <c r="H1634" i="2"/>
  <c r="G1634" i="2"/>
  <c r="H1632" i="2"/>
  <c r="G1632" i="2"/>
  <c r="H1630" i="2"/>
  <c r="G1630" i="2"/>
  <c r="H1628" i="2"/>
  <c r="G1628" i="2"/>
  <c r="H1626" i="2"/>
  <c r="G1626" i="2"/>
  <c r="H1624" i="2"/>
  <c r="G1624" i="2"/>
  <c r="H1622" i="2"/>
  <c r="G1622" i="2"/>
  <c r="H1620" i="2"/>
  <c r="G1620" i="2"/>
  <c r="H1618" i="2"/>
  <c r="G1618" i="2"/>
  <c r="H1616" i="2"/>
  <c r="G1616" i="2"/>
  <c r="H1614" i="2"/>
  <c r="G1614" i="2"/>
  <c r="H1612" i="2"/>
  <c r="G1612" i="2"/>
  <c r="H1610" i="2"/>
  <c r="G1610" i="2"/>
  <c r="H1608" i="2"/>
  <c r="G1608" i="2"/>
  <c r="H1606" i="2"/>
  <c r="G1606" i="2"/>
  <c r="H1604" i="2"/>
  <c r="G1604" i="2"/>
  <c r="H1602" i="2"/>
  <c r="G1602" i="2"/>
  <c r="H1600" i="2"/>
  <c r="G1600" i="2"/>
  <c r="H1598" i="2"/>
  <c r="G1598" i="2"/>
  <c r="H1596" i="2"/>
  <c r="G1596" i="2"/>
  <c r="H1594" i="2"/>
  <c r="G1594" i="2"/>
  <c r="H1592" i="2"/>
  <c r="G1592" i="2"/>
  <c r="H1590" i="2"/>
  <c r="G1590" i="2"/>
  <c r="H1588" i="2"/>
  <c r="G1588" i="2"/>
  <c r="H1586" i="2"/>
  <c r="G1586" i="2"/>
  <c r="H1584" i="2"/>
  <c r="G1584" i="2"/>
  <c r="H1582" i="2"/>
  <c r="G1582" i="2"/>
  <c r="H1580" i="2"/>
  <c r="G1580" i="2"/>
  <c r="H1578" i="2"/>
  <c r="G1578" i="2"/>
  <c r="H1576" i="2"/>
  <c r="G1576" i="2"/>
  <c r="H1574" i="2"/>
  <c r="G1574" i="2"/>
  <c r="H1572" i="2"/>
  <c r="G1572" i="2"/>
  <c r="H1570" i="2"/>
  <c r="G1570" i="2"/>
  <c r="H1568" i="2"/>
  <c r="G1568" i="2"/>
  <c r="H1566" i="2"/>
  <c r="G1566" i="2"/>
  <c r="H1564" i="2"/>
  <c r="G1564" i="2"/>
  <c r="H1562" i="2"/>
  <c r="G1562" i="2"/>
  <c r="H1560" i="2"/>
  <c r="G1560" i="2"/>
  <c r="H1558" i="2"/>
  <c r="G1558" i="2"/>
  <c r="H1556" i="2"/>
  <c r="G1556" i="2"/>
  <c r="H1554" i="2"/>
  <c r="G1554" i="2"/>
  <c r="H1552" i="2"/>
  <c r="G1552" i="2"/>
  <c r="H1550" i="2"/>
  <c r="G1550" i="2"/>
  <c r="H1548" i="2"/>
  <c r="G1548" i="2"/>
  <c r="H1546" i="2"/>
  <c r="G1546" i="2"/>
  <c r="H1544" i="2"/>
  <c r="G1544" i="2"/>
  <c r="H1542" i="2"/>
  <c r="G1542" i="2"/>
  <c r="H1540" i="2"/>
  <c r="G1540" i="2"/>
  <c r="H1538" i="2"/>
  <c r="G1538" i="2"/>
  <c r="H1536" i="2"/>
  <c r="G1536" i="2"/>
  <c r="H1534" i="2"/>
  <c r="G1534" i="2"/>
  <c r="H1532" i="2"/>
  <c r="G1532" i="2"/>
  <c r="H1530" i="2"/>
  <c r="G1530" i="2"/>
  <c r="H1528" i="2"/>
  <c r="G1528" i="2"/>
  <c r="H1526" i="2"/>
  <c r="G1526" i="2"/>
  <c r="H1524" i="2"/>
  <c r="G1524" i="2"/>
  <c r="H1522" i="2"/>
  <c r="G1522" i="2"/>
  <c r="H1520" i="2"/>
  <c r="G1520" i="2"/>
  <c r="H1518" i="2"/>
  <c r="G1518" i="2"/>
  <c r="H1516" i="2"/>
  <c r="G1516" i="2"/>
  <c r="H1514" i="2"/>
  <c r="G1514" i="2"/>
  <c r="H1512" i="2"/>
  <c r="G1512" i="2"/>
  <c r="H1510" i="2"/>
  <c r="G1510" i="2"/>
  <c r="H1508" i="2"/>
  <c r="G1508" i="2"/>
  <c r="H1506" i="2"/>
  <c r="G1506" i="2"/>
  <c r="H1504" i="2"/>
  <c r="G1504" i="2"/>
  <c r="H1502" i="2"/>
  <c r="G1502" i="2"/>
  <c r="H1500" i="2"/>
  <c r="G1500" i="2"/>
  <c r="H1498" i="2"/>
  <c r="G1498" i="2"/>
  <c r="H1496" i="2"/>
  <c r="G1496" i="2"/>
  <c r="H1494" i="2"/>
  <c r="G1494" i="2"/>
  <c r="H1492" i="2"/>
  <c r="G1492" i="2"/>
  <c r="H1490" i="2"/>
  <c r="G1490" i="2"/>
  <c r="H1488" i="2"/>
  <c r="G1488" i="2"/>
  <c r="H1486" i="2"/>
  <c r="G1486" i="2"/>
  <c r="H1484" i="2"/>
  <c r="G1484" i="2"/>
  <c r="H1482" i="2"/>
  <c r="G1482" i="2"/>
  <c r="H1480" i="2"/>
  <c r="G1480" i="2"/>
  <c r="H1478" i="2"/>
  <c r="G1478" i="2"/>
  <c r="H1476" i="2"/>
  <c r="G1476" i="2"/>
  <c r="H1474" i="2"/>
  <c r="G1474" i="2"/>
  <c r="H1472" i="2"/>
  <c r="G1472" i="2"/>
  <c r="H1470" i="2"/>
  <c r="G1470" i="2"/>
  <c r="H1468" i="2"/>
  <c r="G1468" i="2"/>
  <c r="H1466" i="2"/>
  <c r="G1466" i="2"/>
  <c r="H1464" i="2"/>
  <c r="G1464" i="2"/>
  <c r="H1462" i="2"/>
  <c r="G1462" i="2"/>
  <c r="H1460" i="2"/>
  <c r="G1460" i="2"/>
  <c r="H1458" i="2"/>
  <c r="G1458" i="2"/>
  <c r="H1456" i="2"/>
  <c r="G1456" i="2"/>
  <c r="H1454" i="2"/>
  <c r="G1454" i="2"/>
  <c r="H1452" i="2"/>
  <c r="G1452" i="2"/>
  <c r="H1450" i="2"/>
  <c r="G1450" i="2"/>
  <c r="H1448" i="2"/>
  <c r="G1448" i="2"/>
  <c r="H1446" i="2"/>
  <c r="G1446" i="2"/>
  <c r="H1444" i="2"/>
  <c r="G1444" i="2"/>
  <c r="H1442" i="2"/>
  <c r="G1442" i="2"/>
  <c r="H1440" i="2"/>
  <c r="G1440" i="2"/>
  <c r="H1438" i="2"/>
  <c r="G1438" i="2"/>
  <c r="H1436" i="2"/>
  <c r="G1436" i="2"/>
  <c r="H1434" i="2"/>
  <c r="G1434" i="2"/>
  <c r="H1432" i="2"/>
  <c r="G1432" i="2"/>
  <c r="H1430" i="2"/>
  <c r="G1430" i="2"/>
  <c r="H1428" i="2"/>
  <c r="G1428" i="2"/>
  <c r="H1426" i="2"/>
  <c r="G1426" i="2"/>
  <c r="H1424" i="2"/>
  <c r="G1424" i="2"/>
  <c r="H1422" i="2"/>
  <c r="G1422" i="2"/>
  <c r="H1420" i="2"/>
  <c r="G1420" i="2"/>
  <c r="H1418" i="2"/>
  <c r="G1418" i="2"/>
  <c r="H1416" i="2"/>
  <c r="G1416" i="2"/>
  <c r="H1414" i="2"/>
  <c r="G1414" i="2"/>
  <c r="H1412" i="2"/>
  <c r="G1412" i="2"/>
  <c r="H1410" i="2"/>
  <c r="G1410" i="2"/>
  <c r="H1408" i="2"/>
  <c r="G1408" i="2"/>
  <c r="H1406" i="2"/>
  <c r="G1406" i="2"/>
  <c r="H1404" i="2"/>
  <c r="G1404" i="2"/>
  <c r="H1402" i="2"/>
  <c r="G1402" i="2"/>
  <c r="H1400" i="2"/>
  <c r="G1400" i="2"/>
  <c r="H1398" i="2"/>
  <c r="G1398" i="2"/>
  <c r="H1396" i="2"/>
  <c r="G1396" i="2"/>
  <c r="H1543" i="2"/>
  <c r="G1543" i="2"/>
  <c r="H1541" i="2"/>
  <c r="G1541" i="2"/>
  <c r="H1539" i="2"/>
  <c r="G1539" i="2"/>
  <c r="H1537" i="2"/>
  <c r="G1537" i="2"/>
  <c r="H1535" i="2"/>
  <c r="G1535" i="2"/>
  <c r="H1533" i="2"/>
  <c r="G1533" i="2"/>
  <c r="H1531" i="2"/>
  <c r="G1531" i="2"/>
  <c r="H1529" i="2"/>
  <c r="G1529" i="2"/>
  <c r="H1527" i="2"/>
  <c r="G1527" i="2"/>
  <c r="H1525" i="2"/>
  <c r="G1525" i="2"/>
  <c r="H1523" i="2"/>
  <c r="G1523" i="2"/>
  <c r="H1521" i="2"/>
  <c r="G1521" i="2"/>
  <c r="H1519" i="2"/>
  <c r="G1519" i="2"/>
  <c r="H1517" i="2"/>
  <c r="G1517" i="2"/>
  <c r="H1515" i="2"/>
  <c r="G1515" i="2"/>
  <c r="H1513" i="2"/>
  <c r="G1513" i="2"/>
  <c r="H1511" i="2"/>
  <c r="G1511" i="2"/>
  <c r="H1509" i="2"/>
  <c r="G1509" i="2"/>
  <c r="H1507" i="2"/>
  <c r="G1507" i="2"/>
  <c r="H1505" i="2"/>
  <c r="G1505" i="2"/>
  <c r="H1503" i="2"/>
  <c r="G1503" i="2"/>
  <c r="H1501" i="2"/>
  <c r="G1501" i="2"/>
  <c r="H1499" i="2"/>
  <c r="G1499" i="2"/>
  <c r="H1497" i="2"/>
  <c r="G1497" i="2"/>
  <c r="H1495" i="2"/>
  <c r="G1495" i="2"/>
  <c r="H1493" i="2"/>
  <c r="G1493" i="2"/>
  <c r="H1491" i="2"/>
  <c r="G1491" i="2"/>
  <c r="H1489" i="2"/>
  <c r="G1489" i="2"/>
  <c r="H1487" i="2"/>
  <c r="G1487" i="2"/>
  <c r="H1485" i="2"/>
  <c r="G1485" i="2"/>
  <c r="H1483" i="2"/>
  <c r="G1483" i="2"/>
  <c r="H1481" i="2"/>
  <c r="G1481" i="2"/>
  <c r="H1479" i="2"/>
  <c r="G1479" i="2"/>
  <c r="H1477" i="2"/>
  <c r="G1477" i="2"/>
  <c r="H1475" i="2"/>
  <c r="G1475" i="2"/>
  <c r="H1473" i="2"/>
  <c r="G1473" i="2"/>
  <c r="H1471" i="2"/>
  <c r="G1471" i="2"/>
  <c r="H1469" i="2"/>
  <c r="G1469" i="2"/>
  <c r="H1467" i="2"/>
  <c r="G1467" i="2"/>
  <c r="H1465" i="2"/>
  <c r="G1465" i="2"/>
  <c r="H1463" i="2"/>
  <c r="G1463" i="2"/>
  <c r="H1461" i="2"/>
  <c r="G1461" i="2"/>
  <c r="H1459" i="2"/>
  <c r="G1459" i="2"/>
  <c r="H1457" i="2"/>
  <c r="G1457" i="2"/>
  <c r="H1455" i="2"/>
  <c r="G1455" i="2"/>
  <c r="H1453" i="2"/>
  <c r="G1453" i="2"/>
  <c r="H1451" i="2"/>
  <c r="G1451" i="2"/>
  <c r="H1449" i="2"/>
  <c r="G1449" i="2"/>
  <c r="H1447" i="2"/>
  <c r="G1447" i="2"/>
  <c r="H1445" i="2"/>
  <c r="G1445" i="2"/>
  <c r="H1443" i="2"/>
  <c r="G1443" i="2"/>
  <c r="H1441" i="2"/>
  <c r="G1441" i="2"/>
  <c r="H1439" i="2"/>
  <c r="G1439" i="2"/>
  <c r="H1437" i="2"/>
  <c r="G1437" i="2"/>
  <c r="H1435" i="2"/>
  <c r="G1435" i="2"/>
  <c r="H1433" i="2"/>
  <c r="G1433" i="2"/>
  <c r="H1431" i="2"/>
  <c r="G1431" i="2"/>
  <c r="H1429" i="2"/>
  <c r="G1429" i="2"/>
  <c r="H1427" i="2"/>
  <c r="G1427" i="2"/>
  <c r="H1425" i="2"/>
  <c r="G1425" i="2"/>
  <c r="H1423" i="2"/>
  <c r="G1423" i="2"/>
  <c r="H1421" i="2"/>
  <c r="G1421" i="2"/>
  <c r="H1419" i="2"/>
  <c r="G1419" i="2"/>
  <c r="H1417" i="2"/>
  <c r="G1417" i="2"/>
  <c r="H1415" i="2"/>
  <c r="G1415" i="2"/>
  <c r="H1413" i="2"/>
  <c r="G1413" i="2"/>
  <c r="H1411" i="2"/>
  <c r="G1411" i="2"/>
  <c r="H1409" i="2"/>
  <c r="G1409" i="2"/>
  <c r="H1407" i="2"/>
  <c r="G1407" i="2"/>
  <c r="H1405" i="2"/>
  <c r="G1405" i="2"/>
  <c r="H1403" i="2"/>
  <c r="G1403" i="2"/>
  <c r="H1401" i="2"/>
  <c r="G1401" i="2"/>
  <c r="H1399" i="2"/>
  <c r="G1399" i="2"/>
  <c r="H1397" i="2"/>
  <c r="G1397" i="2"/>
  <c r="H1395" i="2"/>
  <c r="G1395" i="2"/>
  <c r="H1393" i="2"/>
  <c r="G1393" i="2"/>
  <c r="H1391" i="2"/>
  <c r="G1391" i="2"/>
  <c r="H1389" i="2"/>
  <c r="G1389" i="2"/>
  <c r="H1387" i="2"/>
  <c r="G1387" i="2"/>
  <c r="H1385" i="2"/>
  <c r="G1385" i="2"/>
  <c r="H1383" i="2"/>
  <c r="G1383" i="2"/>
  <c r="H1381" i="2"/>
  <c r="G1381" i="2"/>
  <c r="H1379" i="2"/>
  <c r="G1379" i="2"/>
  <c r="H1377" i="2"/>
  <c r="G1377" i="2"/>
  <c r="H1375" i="2"/>
  <c r="G1375" i="2"/>
  <c r="H1373" i="2"/>
  <c r="G1373" i="2"/>
  <c r="H1371" i="2"/>
  <c r="G1371" i="2"/>
  <c r="H1369" i="2"/>
  <c r="G1369" i="2"/>
  <c r="H1367" i="2"/>
  <c r="G1367" i="2"/>
  <c r="H1365" i="2"/>
  <c r="G1365" i="2"/>
  <c r="H1363" i="2"/>
  <c r="G1363" i="2"/>
  <c r="H1361" i="2"/>
  <c r="G1361" i="2"/>
  <c r="H1359" i="2"/>
  <c r="G1359" i="2"/>
  <c r="H1357" i="2"/>
  <c r="G1357" i="2"/>
  <c r="H1355" i="2"/>
  <c r="G1355" i="2"/>
  <c r="H1353" i="2"/>
  <c r="G1353" i="2"/>
  <c r="H1351" i="2"/>
  <c r="G1351" i="2"/>
  <c r="H1349" i="2"/>
  <c r="G1349" i="2"/>
  <c r="H1347" i="2"/>
  <c r="G1347" i="2"/>
  <c r="H1345" i="2"/>
  <c r="G1345" i="2"/>
  <c r="H1343" i="2"/>
  <c r="G1343" i="2"/>
  <c r="H1341" i="2"/>
  <c r="G1341" i="2"/>
  <c r="H1339" i="2"/>
  <c r="G1339" i="2"/>
  <c r="H1337" i="2"/>
  <c r="G1337" i="2"/>
  <c r="H1335" i="2"/>
  <c r="G1335" i="2"/>
  <c r="H1333" i="2"/>
  <c r="G1333" i="2"/>
  <c r="H1331" i="2"/>
  <c r="G1331" i="2"/>
  <c r="H1329" i="2"/>
  <c r="G1329" i="2"/>
  <c r="H1327" i="2"/>
  <c r="G1327" i="2"/>
  <c r="H1325" i="2"/>
  <c r="G1325" i="2"/>
  <c r="H1323" i="2"/>
  <c r="G1323" i="2"/>
  <c r="H1321" i="2"/>
  <c r="G1321" i="2"/>
  <c r="H1319" i="2"/>
  <c r="G1319" i="2"/>
  <c r="H1317" i="2"/>
  <c r="G1317" i="2"/>
  <c r="H1315" i="2"/>
  <c r="G1315" i="2"/>
  <c r="H1313" i="2"/>
  <c r="G1313" i="2"/>
  <c r="H1311" i="2"/>
  <c r="G1311" i="2"/>
  <c r="H1309" i="2"/>
  <c r="G1309" i="2"/>
  <c r="H1307" i="2"/>
  <c r="G1307" i="2"/>
  <c r="H1305" i="2"/>
  <c r="G1305" i="2"/>
  <c r="H1303" i="2"/>
  <c r="G1303" i="2"/>
  <c r="H1301" i="2"/>
  <c r="G1301" i="2"/>
  <c r="H1299" i="2"/>
  <c r="G1299" i="2"/>
  <c r="H1297" i="2"/>
  <c r="G1297" i="2"/>
  <c r="H1295" i="2"/>
  <c r="G1295" i="2"/>
  <c r="H1293" i="2"/>
  <c r="G1293" i="2"/>
  <c r="H1291" i="2"/>
  <c r="G1291" i="2"/>
  <c r="H1289" i="2"/>
  <c r="G1289" i="2"/>
  <c r="H1287" i="2"/>
  <c r="G1287" i="2"/>
  <c r="H1285" i="2"/>
  <c r="G1285" i="2"/>
  <c r="H1283" i="2"/>
  <c r="G1283" i="2"/>
  <c r="H1281" i="2"/>
  <c r="G1281" i="2"/>
  <c r="H1279" i="2"/>
  <c r="G1279" i="2"/>
  <c r="H1277" i="2"/>
  <c r="G1277" i="2"/>
  <c r="H1275" i="2"/>
  <c r="G1275" i="2"/>
  <c r="H1273" i="2"/>
  <c r="G1273" i="2"/>
  <c r="H1271" i="2"/>
  <c r="G1271" i="2"/>
  <c r="H1269" i="2"/>
  <c r="G1269" i="2"/>
  <c r="H1267" i="2"/>
  <c r="G1267" i="2"/>
  <c r="H1265" i="2"/>
  <c r="G1265" i="2"/>
  <c r="H1263" i="2"/>
  <c r="G1263" i="2"/>
  <c r="H1261" i="2"/>
  <c r="G1261" i="2"/>
  <c r="H1259" i="2"/>
  <c r="G1259" i="2"/>
  <c r="H1257" i="2"/>
  <c r="G1257" i="2"/>
  <c r="H1255" i="2"/>
  <c r="G1255" i="2"/>
  <c r="H1253" i="2"/>
  <c r="G1253" i="2"/>
  <c r="H1251" i="2"/>
  <c r="G1251" i="2"/>
  <c r="H1249" i="2"/>
  <c r="G1249" i="2"/>
  <c r="H1247" i="2"/>
  <c r="G1247" i="2"/>
  <c r="H1245" i="2"/>
  <c r="G1245" i="2"/>
  <c r="H1243" i="2"/>
  <c r="G1243" i="2"/>
  <c r="H1241" i="2"/>
  <c r="G1241" i="2"/>
  <c r="H1239" i="2"/>
  <c r="G1239" i="2"/>
  <c r="H1237" i="2"/>
  <c r="G1237" i="2"/>
  <c r="H1235" i="2"/>
  <c r="G1235" i="2"/>
  <c r="H1233" i="2"/>
  <c r="G1233" i="2"/>
  <c r="H1231" i="2"/>
  <c r="G1231" i="2"/>
  <c r="H1229" i="2"/>
  <c r="G1229" i="2"/>
  <c r="H1227" i="2"/>
  <c r="G1227" i="2"/>
  <c r="H1225" i="2"/>
  <c r="G1225" i="2"/>
  <c r="H1223" i="2"/>
  <c r="G1223" i="2"/>
  <c r="H1221" i="2"/>
  <c r="G1221" i="2"/>
  <c r="H1219" i="2"/>
  <c r="G1219" i="2"/>
  <c r="H1217" i="2"/>
  <c r="G1217" i="2"/>
  <c r="H1215" i="2"/>
  <c r="G1215" i="2"/>
  <c r="H1213" i="2"/>
  <c r="G1213" i="2"/>
  <c r="H1211" i="2"/>
  <c r="G1211" i="2"/>
  <c r="H1209" i="2"/>
  <c r="G1209" i="2"/>
  <c r="H1207" i="2"/>
  <c r="G1207" i="2"/>
  <c r="H1205" i="2"/>
  <c r="G1205" i="2"/>
  <c r="H1203" i="2"/>
  <c r="G1203" i="2"/>
  <c r="H1201" i="2"/>
  <c r="G1201" i="2"/>
  <c r="H1199" i="2"/>
  <c r="G1199" i="2"/>
  <c r="H1197" i="2"/>
  <c r="G1197" i="2"/>
  <c r="H1195" i="2"/>
  <c r="G1195" i="2"/>
  <c r="H1193" i="2"/>
  <c r="G1193" i="2"/>
  <c r="H1191" i="2"/>
  <c r="G1191" i="2"/>
  <c r="H1189" i="2"/>
  <c r="G1189" i="2"/>
  <c r="H1187" i="2"/>
  <c r="G1187" i="2"/>
  <c r="H1185" i="2"/>
  <c r="G1185" i="2"/>
  <c r="H1183" i="2"/>
  <c r="G1183" i="2"/>
  <c r="H1181" i="2"/>
  <c r="G1181" i="2"/>
  <c r="H1179" i="2"/>
  <c r="G1179" i="2"/>
  <c r="H1177" i="2"/>
  <c r="G1177" i="2"/>
  <c r="H1175" i="2"/>
  <c r="G1175" i="2"/>
  <c r="H1173" i="2"/>
  <c r="G1173" i="2"/>
  <c r="H1171" i="2"/>
  <c r="G1171" i="2"/>
  <c r="H1169" i="2"/>
  <c r="G1169" i="2"/>
  <c r="H1167" i="2"/>
  <c r="G1167" i="2"/>
  <c r="H1165" i="2"/>
  <c r="G1165" i="2"/>
  <c r="H1163" i="2"/>
  <c r="G1163" i="2"/>
  <c r="H1161" i="2"/>
  <c r="G1161" i="2"/>
  <c r="H1159" i="2"/>
  <c r="G1159" i="2"/>
  <c r="H1157" i="2"/>
  <c r="G1157" i="2"/>
  <c r="H1155" i="2"/>
  <c r="G1155" i="2"/>
  <c r="H1153" i="2"/>
  <c r="G1153" i="2"/>
  <c r="H1151" i="2"/>
  <c r="G1151" i="2"/>
  <c r="H1149" i="2"/>
  <c r="G1149" i="2"/>
  <c r="H1147" i="2"/>
  <c r="G1147" i="2"/>
  <c r="H1145" i="2"/>
  <c r="G1145" i="2"/>
  <c r="H1143" i="2"/>
  <c r="G1143" i="2"/>
  <c r="H1141" i="2"/>
  <c r="G1141" i="2"/>
  <c r="H1139" i="2"/>
  <c r="G1139" i="2"/>
  <c r="H1137" i="2"/>
  <c r="G1137" i="2"/>
  <c r="H1135" i="2"/>
  <c r="G1135" i="2"/>
  <c r="H1133" i="2"/>
  <c r="G1133" i="2"/>
  <c r="H1131" i="2"/>
  <c r="G1131" i="2"/>
  <c r="H1129" i="2"/>
  <c r="G1129" i="2"/>
  <c r="H1127" i="2"/>
  <c r="G1127" i="2"/>
  <c r="H1125" i="2"/>
  <c r="G1125" i="2"/>
  <c r="H1123" i="2"/>
  <c r="G1123" i="2"/>
  <c r="H1121" i="2"/>
  <c r="G1121" i="2"/>
  <c r="H1119" i="2"/>
  <c r="G1119" i="2"/>
  <c r="H1117" i="2"/>
  <c r="G1117" i="2"/>
  <c r="H1115" i="2"/>
  <c r="G1115" i="2"/>
  <c r="H1113" i="2"/>
  <c r="G1113" i="2"/>
  <c r="H1111" i="2"/>
  <c r="G1111" i="2"/>
  <c r="H1109" i="2"/>
  <c r="G1109" i="2"/>
  <c r="H1107" i="2"/>
  <c r="G1107" i="2"/>
  <c r="H1105" i="2"/>
  <c r="G1105" i="2"/>
  <c r="H1103" i="2"/>
  <c r="G1103" i="2"/>
  <c r="H1101" i="2"/>
  <c r="G1101" i="2"/>
  <c r="H1099" i="2"/>
  <c r="G1099" i="2"/>
  <c r="H1097" i="2"/>
  <c r="G1097" i="2"/>
  <c r="H1095" i="2"/>
  <c r="G1095" i="2"/>
  <c r="H1093" i="2"/>
  <c r="G1093" i="2"/>
  <c r="H1091" i="2"/>
  <c r="G1091" i="2"/>
  <c r="H1089" i="2"/>
  <c r="G1089" i="2"/>
  <c r="H1087" i="2"/>
  <c r="G1087" i="2"/>
  <c r="H1085" i="2"/>
  <c r="G1085" i="2"/>
  <c r="H1083" i="2"/>
  <c r="G1083" i="2"/>
  <c r="H1081" i="2"/>
  <c r="G1081" i="2"/>
  <c r="H1079" i="2"/>
  <c r="G1079" i="2"/>
  <c r="H1077" i="2"/>
  <c r="G1077" i="2"/>
  <c r="H1075" i="2"/>
  <c r="G1075" i="2"/>
  <c r="H1073" i="2"/>
  <c r="G1073" i="2"/>
  <c r="H1071" i="2"/>
  <c r="G1071" i="2"/>
  <c r="H1069" i="2"/>
  <c r="G1069" i="2"/>
  <c r="H1067" i="2"/>
  <c r="G1067" i="2"/>
  <c r="H1065" i="2"/>
  <c r="G1065" i="2"/>
  <c r="H1063" i="2"/>
  <c r="G1063" i="2"/>
  <c r="H1061" i="2"/>
  <c r="G1061" i="2"/>
  <c r="H1059" i="2"/>
  <c r="G1059" i="2"/>
  <c r="H1057" i="2"/>
  <c r="G1057" i="2"/>
  <c r="H1055" i="2"/>
  <c r="G1055" i="2"/>
  <c r="H1053" i="2"/>
  <c r="G1053" i="2"/>
  <c r="H1051" i="2"/>
  <c r="G1051" i="2"/>
  <c r="H1049" i="2"/>
  <c r="G1049" i="2"/>
  <c r="H1047" i="2"/>
  <c r="G1047" i="2"/>
  <c r="H1045" i="2"/>
  <c r="G1045" i="2"/>
  <c r="H1043" i="2"/>
  <c r="G1043" i="2"/>
  <c r="H1041" i="2"/>
  <c r="G1041" i="2"/>
  <c r="H1039" i="2"/>
  <c r="G1039" i="2"/>
  <c r="H1037" i="2"/>
  <c r="G1037" i="2"/>
  <c r="H1035" i="2"/>
  <c r="G1035" i="2"/>
  <c r="H1033" i="2"/>
  <c r="G1033" i="2"/>
  <c r="H1031" i="2"/>
  <c r="G1031" i="2"/>
  <c r="H1029" i="2"/>
  <c r="G1029" i="2"/>
  <c r="H1027" i="2"/>
  <c r="G1027" i="2"/>
  <c r="H1025" i="2"/>
  <c r="G1025" i="2"/>
  <c r="H1023" i="2"/>
  <c r="G1023" i="2"/>
  <c r="H1021" i="2"/>
  <c r="G1021" i="2"/>
  <c r="H1019" i="2"/>
  <c r="G1019" i="2"/>
  <c r="H1017" i="2"/>
  <c r="G1017" i="2"/>
  <c r="H1015" i="2"/>
  <c r="G1015" i="2"/>
  <c r="H1013" i="2"/>
  <c r="G1013" i="2"/>
  <c r="H1011" i="2"/>
  <c r="G1011" i="2"/>
  <c r="H1009" i="2"/>
  <c r="G1009" i="2"/>
  <c r="H1007" i="2"/>
  <c r="G1007" i="2"/>
  <c r="H1005" i="2"/>
  <c r="G1005" i="2"/>
  <c r="H1003" i="2"/>
  <c r="G1003" i="2"/>
  <c r="H1001" i="2"/>
  <c r="G1001" i="2"/>
  <c r="H999" i="2"/>
  <c r="G999" i="2"/>
  <c r="H997" i="2"/>
  <c r="G997" i="2"/>
  <c r="H995" i="2"/>
  <c r="G995" i="2"/>
  <c r="H993" i="2"/>
  <c r="G993" i="2"/>
  <c r="H991" i="2"/>
  <c r="G991" i="2"/>
  <c r="H989" i="2"/>
  <c r="G989" i="2"/>
  <c r="H987" i="2"/>
  <c r="G987" i="2"/>
  <c r="H985" i="2"/>
  <c r="G985" i="2"/>
  <c r="H983" i="2"/>
  <c r="G983" i="2"/>
  <c r="H981" i="2"/>
  <c r="G981" i="2"/>
  <c r="H979" i="2"/>
  <c r="G979" i="2"/>
  <c r="H977" i="2"/>
  <c r="G977" i="2"/>
  <c r="H975" i="2"/>
  <c r="G975" i="2"/>
  <c r="H973" i="2"/>
  <c r="G973" i="2"/>
  <c r="H971" i="2"/>
  <c r="G971" i="2"/>
  <c r="H969" i="2"/>
  <c r="G969" i="2"/>
  <c r="H967" i="2"/>
  <c r="G967" i="2"/>
  <c r="H965" i="2"/>
  <c r="G965" i="2"/>
  <c r="H963" i="2"/>
  <c r="G963" i="2"/>
  <c r="H961" i="2"/>
  <c r="G961" i="2"/>
  <c r="H959" i="2"/>
  <c r="G959" i="2"/>
  <c r="H957" i="2"/>
  <c r="G957" i="2"/>
  <c r="H955" i="2"/>
  <c r="G955" i="2"/>
  <c r="H953" i="2"/>
  <c r="G953" i="2"/>
  <c r="H951" i="2"/>
  <c r="G951" i="2"/>
  <c r="H949" i="2"/>
  <c r="G949" i="2"/>
  <c r="H947" i="2"/>
  <c r="G947" i="2"/>
  <c r="H945" i="2"/>
  <c r="G945" i="2"/>
  <c r="H943" i="2"/>
  <c r="G943" i="2"/>
  <c r="H941" i="2"/>
  <c r="G941" i="2"/>
  <c r="H939" i="2"/>
  <c r="G939" i="2"/>
  <c r="H937" i="2"/>
  <c r="G937" i="2"/>
  <c r="H935" i="2"/>
  <c r="G935" i="2"/>
  <c r="H933" i="2"/>
  <c r="G933" i="2"/>
  <c r="H931" i="2"/>
  <c r="G931" i="2"/>
  <c r="H929" i="2"/>
  <c r="G929" i="2"/>
  <c r="H927" i="2"/>
  <c r="G927" i="2"/>
  <c r="H925" i="2"/>
  <c r="G925" i="2"/>
  <c r="H923" i="2"/>
  <c r="G923" i="2"/>
  <c r="H921" i="2"/>
  <c r="G921" i="2"/>
  <c r="H919" i="2"/>
  <c r="G919" i="2"/>
  <c r="H917" i="2"/>
  <c r="G917" i="2"/>
  <c r="H915" i="2"/>
  <c r="G915" i="2"/>
  <c r="H913" i="2"/>
  <c r="G913" i="2"/>
  <c r="H911" i="2"/>
  <c r="G911" i="2"/>
  <c r="H909" i="2"/>
  <c r="G909" i="2"/>
  <c r="H907" i="2"/>
  <c r="G907" i="2"/>
  <c r="H905" i="2"/>
  <c r="G905" i="2"/>
  <c r="H903" i="2"/>
  <c r="G903" i="2"/>
  <c r="H901" i="2"/>
  <c r="G901" i="2"/>
  <c r="H899" i="2"/>
  <c r="G899" i="2"/>
  <c r="H897" i="2"/>
  <c r="G897" i="2"/>
  <c r="H895" i="2"/>
  <c r="G895" i="2"/>
  <c r="H893" i="2"/>
  <c r="G893" i="2"/>
  <c r="H891" i="2"/>
  <c r="G891" i="2"/>
  <c r="H889" i="2"/>
  <c r="G889" i="2"/>
  <c r="H887" i="2"/>
  <c r="G887" i="2"/>
  <c r="H885" i="2"/>
  <c r="G885" i="2"/>
  <c r="H883" i="2"/>
  <c r="G883" i="2"/>
  <c r="H881" i="2"/>
  <c r="G881" i="2"/>
  <c r="H879" i="2"/>
  <c r="G879" i="2"/>
  <c r="H877" i="2"/>
  <c r="G877" i="2"/>
  <c r="H875" i="2"/>
  <c r="G875" i="2"/>
  <c r="H873" i="2"/>
  <c r="G873" i="2"/>
  <c r="H871" i="2"/>
  <c r="G871" i="2"/>
  <c r="H869" i="2"/>
  <c r="G869" i="2"/>
  <c r="H867" i="2"/>
  <c r="G867" i="2"/>
  <c r="H865" i="2"/>
  <c r="G865" i="2"/>
  <c r="H863" i="2"/>
  <c r="G863" i="2"/>
  <c r="H861" i="2"/>
  <c r="G861" i="2"/>
  <c r="H859" i="2"/>
  <c r="G859" i="2"/>
  <c r="H857" i="2"/>
  <c r="G857" i="2"/>
  <c r="H855" i="2"/>
  <c r="G855" i="2"/>
  <c r="H853" i="2"/>
  <c r="G853" i="2"/>
  <c r="H851" i="2"/>
  <c r="G851" i="2"/>
  <c r="H849" i="2"/>
  <c r="G849" i="2"/>
  <c r="H847" i="2"/>
  <c r="G847" i="2"/>
  <c r="H845" i="2"/>
  <c r="G845" i="2"/>
  <c r="H843" i="2"/>
  <c r="G843" i="2"/>
  <c r="H841" i="2"/>
  <c r="G841" i="2"/>
  <c r="H839" i="2"/>
  <c r="G839" i="2"/>
  <c r="H837" i="2"/>
  <c r="G837" i="2"/>
  <c r="H835" i="2"/>
  <c r="G835" i="2"/>
  <c r="H833" i="2"/>
  <c r="G833" i="2"/>
  <c r="H831" i="2"/>
  <c r="G831" i="2"/>
  <c r="H829" i="2"/>
  <c r="G829" i="2"/>
  <c r="H827" i="2"/>
  <c r="G827" i="2"/>
  <c r="H825" i="2"/>
  <c r="G825" i="2"/>
  <c r="H823" i="2"/>
  <c r="G823" i="2"/>
  <c r="H821" i="2"/>
  <c r="G821" i="2"/>
  <c r="H819" i="2"/>
  <c r="G819" i="2"/>
  <c r="H817" i="2"/>
  <c r="G817" i="2"/>
  <c r="H815" i="2"/>
  <c r="G815" i="2"/>
  <c r="H813" i="2"/>
  <c r="G813" i="2"/>
  <c r="H811" i="2"/>
  <c r="G811" i="2"/>
  <c r="H809" i="2"/>
  <c r="G809" i="2"/>
  <c r="H807" i="2"/>
  <c r="G807" i="2"/>
  <c r="H805" i="2"/>
  <c r="G805" i="2"/>
  <c r="H803" i="2"/>
  <c r="G803" i="2"/>
  <c r="H801" i="2"/>
  <c r="G801" i="2"/>
  <c r="H799" i="2"/>
  <c r="G799" i="2"/>
  <c r="H797" i="2"/>
  <c r="G797" i="2"/>
  <c r="H795" i="2"/>
  <c r="G795" i="2"/>
  <c r="H793" i="2"/>
  <c r="G793" i="2"/>
  <c r="H791" i="2"/>
  <c r="G791" i="2"/>
  <c r="H789" i="2"/>
  <c r="G789" i="2"/>
  <c r="H787" i="2"/>
  <c r="G787" i="2"/>
  <c r="H785" i="2"/>
  <c r="G785" i="2"/>
  <c r="H783" i="2"/>
  <c r="G783" i="2"/>
  <c r="H781" i="2"/>
  <c r="G781" i="2"/>
  <c r="H779" i="2"/>
  <c r="G779" i="2"/>
  <c r="H777" i="2"/>
  <c r="G777" i="2"/>
  <c r="H775" i="2"/>
  <c r="G775" i="2"/>
  <c r="H773" i="2"/>
  <c r="G773" i="2"/>
  <c r="H771" i="2"/>
  <c r="G771" i="2"/>
  <c r="H769" i="2"/>
  <c r="G769" i="2"/>
  <c r="H767" i="2"/>
  <c r="G767" i="2"/>
  <c r="H765" i="2"/>
  <c r="G765" i="2"/>
  <c r="H763" i="2"/>
  <c r="G763" i="2"/>
  <c r="H761" i="2"/>
  <c r="G761" i="2"/>
  <c r="H759" i="2"/>
  <c r="G759" i="2"/>
  <c r="H757" i="2"/>
  <c r="G757" i="2"/>
  <c r="H755" i="2"/>
  <c r="G755" i="2"/>
  <c r="H753" i="2"/>
  <c r="G753" i="2"/>
  <c r="H751" i="2"/>
  <c r="G751" i="2"/>
  <c r="H749" i="2"/>
  <c r="G749" i="2"/>
  <c r="H747" i="2"/>
  <c r="G747" i="2"/>
  <c r="H745" i="2"/>
  <c r="G745" i="2"/>
  <c r="H743" i="2"/>
  <c r="G743" i="2"/>
  <c r="H741" i="2"/>
  <c r="G741" i="2"/>
  <c r="H739" i="2"/>
  <c r="G739" i="2"/>
  <c r="H737" i="2"/>
  <c r="G737" i="2"/>
  <c r="H735" i="2"/>
  <c r="G735" i="2"/>
  <c r="H733" i="2"/>
  <c r="G733" i="2"/>
  <c r="H731" i="2"/>
  <c r="G731" i="2"/>
  <c r="H729" i="2"/>
  <c r="G729" i="2"/>
  <c r="H727" i="2"/>
  <c r="G727" i="2"/>
  <c r="H725" i="2"/>
  <c r="G725" i="2"/>
  <c r="H723" i="2"/>
  <c r="G723" i="2"/>
  <c r="H721" i="2"/>
  <c r="G721" i="2"/>
  <c r="H719" i="2"/>
  <c r="G719" i="2"/>
  <c r="H717" i="2"/>
  <c r="G717" i="2"/>
  <c r="H715" i="2"/>
  <c r="G715" i="2"/>
  <c r="H713" i="2"/>
  <c r="G713" i="2"/>
  <c r="H711" i="2"/>
  <c r="G711" i="2"/>
  <c r="H709" i="2"/>
  <c r="G709" i="2"/>
  <c r="H707" i="2"/>
  <c r="G707" i="2"/>
  <c r="H705" i="2"/>
  <c r="G705" i="2"/>
  <c r="H703" i="2"/>
  <c r="G703" i="2"/>
  <c r="H701" i="2"/>
  <c r="G701" i="2"/>
  <c r="H699" i="2"/>
  <c r="G699" i="2"/>
  <c r="H697" i="2"/>
  <c r="G697" i="2"/>
  <c r="H695" i="2"/>
  <c r="G695" i="2"/>
  <c r="H693" i="2"/>
  <c r="G693" i="2"/>
  <c r="H691" i="2"/>
  <c r="G691" i="2"/>
  <c r="H689" i="2"/>
  <c r="G689" i="2"/>
  <c r="H687" i="2"/>
  <c r="G687" i="2"/>
  <c r="H685" i="2"/>
  <c r="G685" i="2"/>
  <c r="H683" i="2"/>
  <c r="G683" i="2"/>
  <c r="H681" i="2"/>
  <c r="G681" i="2"/>
  <c r="H679" i="2"/>
  <c r="G679" i="2"/>
  <c r="H677" i="2"/>
  <c r="G677" i="2"/>
  <c r="H675" i="2"/>
  <c r="G675" i="2"/>
  <c r="H673" i="2"/>
  <c r="G673" i="2"/>
  <c r="H671" i="2"/>
  <c r="G671" i="2"/>
  <c r="H669" i="2"/>
  <c r="G669" i="2"/>
  <c r="H667" i="2"/>
  <c r="G667" i="2"/>
  <c r="H665" i="2"/>
  <c r="G665" i="2"/>
  <c r="H663" i="2"/>
  <c r="G663" i="2"/>
  <c r="H661" i="2"/>
  <c r="G661" i="2"/>
  <c r="H659" i="2"/>
  <c r="G659" i="2"/>
  <c r="H657" i="2"/>
  <c r="G657" i="2"/>
  <c r="H655" i="2"/>
  <c r="G655" i="2"/>
  <c r="H653" i="2"/>
  <c r="G653" i="2"/>
  <c r="H651" i="2"/>
  <c r="G651" i="2"/>
  <c r="H649" i="2"/>
  <c r="G649" i="2"/>
  <c r="H647" i="2"/>
  <c r="G647" i="2"/>
  <c r="H645" i="2"/>
  <c r="G645" i="2"/>
  <c r="H643" i="2"/>
  <c r="G643" i="2"/>
  <c r="H641" i="2"/>
  <c r="G641" i="2"/>
  <c r="H639" i="2"/>
  <c r="G639" i="2"/>
  <c r="H637" i="2"/>
  <c r="G637" i="2"/>
  <c r="H635" i="2"/>
  <c r="G635" i="2"/>
  <c r="H633" i="2"/>
  <c r="G633" i="2"/>
  <c r="H631" i="2"/>
  <c r="G631" i="2"/>
  <c r="H629" i="2"/>
  <c r="G629" i="2"/>
  <c r="H627" i="2"/>
  <c r="G627" i="2"/>
  <c r="H625" i="2"/>
  <c r="G625" i="2"/>
  <c r="H623" i="2"/>
  <c r="G623" i="2"/>
  <c r="H621" i="2"/>
  <c r="G621" i="2"/>
  <c r="H619" i="2"/>
  <c r="G619" i="2"/>
  <c r="H617" i="2"/>
  <c r="G617" i="2"/>
  <c r="H615" i="2"/>
  <c r="G615" i="2"/>
  <c r="H613" i="2"/>
  <c r="G613" i="2"/>
  <c r="H611" i="2"/>
  <c r="G611" i="2"/>
  <c r="H609" i="2"/>
  <c r="G609" i="2"/>
  <c r="H607" i="2"/>
  <c r="G607" i="2"/>
  <c r="H605" i="2"/>
  <c r="G605" i="2"/>
  <c r="H603" i="2"/>
  <c r="G603" i="2"/>
  <c r="H601" i="2"/>
  <c r="G601" i="2"/>
  <c r="H599" i="2"/>
  <c r="G599" i="2"/>
  <c r="H597" i="2"/>
  <c r="G597" i="2"/>
  <c r="H595" i="2"/>
  <c r="G595" i="2"/>
  <c r="H593" i="2"/>
  <c r="G593" i="2"/>
  <c r="H591" i="2"/>
  <c r="G591" i="2"/>
  <c r="H589" i="2"/>
  <c r="G589" i="2"/>
  <c r="H587" i="2"/>
  <c r="G587" i="2"/>
  <c r="H585" i="2"/>
  <c r="G585" i="2"/>
  <c r="H583" i="2"/>
  <c r="G583" i="2"/>
  <c r="H581" i="2"/>
  <c r="G581" i="2"/>
  <c r="H579" i="2"/>
  <c r="G579" i="2"/>
  <c r="H577" i="2"/>
  <c r="G577" i="2"/>
  <c r="H575" i="2"/>
  <c r="G575" i="2"/>
  <c r="H573" i="2"/>
  <c r="G573" i="2"/>
  <c r="H571" i="2"/>
  <c r="G571" i="2"/>
  <c r="H569" i="2"/>
  <c r="G569" i="2"/>
  <c r="H567" i="2"/>
  <c r="G567" i="2"/>
  <c r="H565" i="2"/>
  <c r="G565" i="2"/>
  <c r="H563" i="2"/>
  <c r="G563" i="2"/>
  <c r="H561" i="2"/>
  <c r="G561" i="2"/>
  <c r="H559" i="2"/>
  <c r="G559" i="2"/>
  <c r="H557" i="2"/>
  <c r="G557" i="2"/>
  <c r="H555" i="2"/>
  <c r="G555" i="2"/>
  <c r="H553" i="2"/>
  <c r="G553" i="2"/>
  <c r="H551" i="2"/>
  <c r="G551" i="2"/>
  <c r="H549" i="2"/>
  <c r="G549" i="2"/>
  <c r="H547" i="2"/>
  <c r="G547" i="2"/>
  <c r="H545" i="2"/>
  <c r="G545" i="2"/>
  <c r="H543" i="2"/>
  <c r="G543" i="2"/>
  <c r="H541" i="2"/>
  <c r="G541" i="2"/>
  <c r="H539" i="2"/>
  <c r="G539" i="2"/>
  <c r="H537" i="2"/>
  <c r="G537" i="2"/>
  <c r="H535" i="2"/>
  <c r="G535" i="2"/>
  <c r="H533" i="2"/>
  <c r="G533" i="2"/>
  <c r="H531" i="2"/>
  <c r="G531" i="2"/>
  <c r="H529" i="2"/>
  <c r="G529" i="2"/>
  <c r="H527" i="2"/>
  <c r="G527" i="2"/>
  <c r="H525" i="2"/>
  <c r="G525" i="2"/>
  <c r="H523" i="2"/>
  <c r="G523" i="2"/>
  <c r="H521" i="2"/>
  <c r="G521" i="2"/>
  <c r="H1394" i="2"/>
  <c r="G1394" i="2"/>
  <c r="H1392" i="2"/>
  <c r="G1392" i="2"/>
  <c r="H1390" i="2"/>
  <c r="G1390" i="2"/>
  <c r="H1388" i="2"/>
  <c r="G1388" i="2"/>
  <c r="H1386" i="2"/>
  <c r="G1386" i="2"/>
  <c r="H1384" i="2"/>
  <c r="G1384" i="2"/>
  <c r="H1382" i="2"/>
  <c r="G1382" i="2"/>
  <c r="H1380" i="2"/>
  <c r="G1380" i="2"/>
  <c r="H1378" i="2"/>
  <c r="G1378" i="2"/>
  <c r="H1376" i="2"/>
  <c r="G1376" i="2"/>
  <c r="H1374" i="2"/>
  <c r="G1374" i="2"/>
  <c r="H1372" i="2"/>
  <c r="G1372" i="2"/>
  <c r="H1370" i="2"/>
  <c r="G1370" i="2"/>
  <c r="H1368" i="2"/>
  <c r="G1368" i="2"/>
  <c r="H1366" i="2"/>
  <c r="G1366" i="2"/>
  <c r="H1364" i="2"/>
  <c r="G1364" i="2"/>
  <c r="H1362" i="2"/>
  <c r="G1362" i="2"/>
  <c r="H1360" i="2"/>
  <c r="G1360" i="2"/>
  <c r="H1358" i="2"/>
  <c r="G1358" i="2"/>
  <c r="H1356" i="2"/>
  <c r="G1356" i="2"/>
  <c r="H1354" i="2"/>
  <c r="G1354" i="2"/>
  <c r="H1352" i="2"/>
  <c r="G1352" i="2"/>
  <c r="H1350" i="2"/>
  <c r="G1350" i="2"/>
  <c r="H1348" i="2"/>
  <c r="G1348" i="2"/>
  <c r="H1346" i="2"/>
  <c r="G1346" i="2"/>
  <c r="H1344" i="2"/>
  <c r="G1344" i="2"/>
  <c r="H1342" i="2"/>
  <c r="G1342" i="2"/>
  <c r="H1340" i="2"/>
  <c r="G1340" i="2"/>
  <c r="H1338" i="2"/>
  <c r="G1338" i="2"/>
  <c r="H1336" i="2"/>
  <c r="G1336" i="2"/>
  <c r="H1334" i="2"/>
  <c r="G1334" i="2"/>
  <c r="H1332" i="2"/>
  <c r="G1332" i="2"/>
  <c r="H1330" i="2"/>
  <c r="G1330" i="2"/>
  <c r="H1328" i="2"/>
  <c r="G1328" i="2"/>
  <c r="H1326" i="2"/>
  <c r="G1326" i="2"/>
  <c r="H1324" i="2"/>
  <c r="G1324" i="2"/>
  <c r="H1322" i="2"/>
  <c r="G1322" i="2"/>
  <c r="H1320" i="2"/>
  <c r="G1320" i="2"/>
  <c r="H1318" i="2"/>
  <c r="G1318" i="2"/>
  <c r="H1316" i="2"/>
  <c r="G1316" i="2"/>
  <c r="H1314" i="2"/>
  <c r="G1314" i="2"/>
  <c r="H1312" i="2"/>
  <c r="G1312" i="2"/>
  <c r="H1310" i="2"/>
  <c r="G1310" i="2"/>
  <c r="H1308" i="2"/>
  <c r="G1308" i="2"/>
  <c r="H1306" i="2"/>
  <c r="G1306" i="2"/>
  <c r="H1304" i="2"/>
  <c r="G1304" i="2"/>
  <c r="H1302" i="2"/>
  <c r="G1302" i="2"/>
  <c r="H1300" i="2"/>
  <c r="G1300" i="2"/>
  <c r="H1298" i="2"/>
  <c r="G1298" i="2"/>
  <c r="H1296" i="2"/>
  <c r="G1296" i="2"/>
  <c r="H1294" i="2"/>
  <c r="G1294" i="2"/>
  <c r="H1292" i="2"/>
  <c r="G1292" i="2"/>
  <c r="H1290" i="2"/>
  <c r="G1290" i="2"/>
  <c r="H1288" i="2"/>
  <c r="G1288" i="2"/>
  <c r="H1286" i="2"/>
  <c r="G1286" i="2"/>
  <c r="H1284" i="2"/>
  <c r="G1284" i="2"/>
  <c r="H1282" i="2"/>
  <c r="G1282" i="2"/>
  <c r="H1280" i="2"/>
  <c r="G1280" i="2"/>
  <c r="H1278" i="2"/>
  <c r="G1278" i="2"/>
  <c r="H1276" i="2"/>
  <c r="G1276" i="2"/>
  <c r="H1274" i="2"/>
  <c r="G1274" i="2"/>
  <c r="H1272" i="2"/>
  <c r="G1272" i="2"/>
  <c r="H1270" i="2"/>
  <c r="G1270" i="2"/>
  <c r="H1268" i="2"/>
  <c r="G1268" i="2"/>
  <c r="H1266" i="2"/>
  <c r="G1266" i="2"/>
  <c r="H1264" i="2"/>
  <c r="G1264" i="2"/>
  <c r="H1262" i="2"/>
  <c r="G1262" i="2"/>
  <c r="H1260" i="2"/>
  <c r="G1260" i="2"/>
  <c r="H1258" i="2"/>
  <c r="G1258" i="2"/>
  <c r="H1256" i="2"/>
  <c r="G1256" i="2"/>
  <c r="H1254" i="2"/>
  <c r="G1254" i="2"/>
  <c r="H1252" i="2"/>
  <c r="G1252" i="2"/>
  <c r="H1250" i="2"/>
  <c r="G1250" i="2"/>
  <c r="H1248" i="2"/>
  <c r="G1248" i="2"/>
  <c r="H1246" i="2"/>
  <c r="G1246" i="2"/>
  <c r="H1244" i="2"/>
  <c r="G1244" i="2"/>
  <c r="H1242" i="2"/>
  <c r="G1242" i="2"/>
  <c r="H1240" i="2"/>
  <c r="G1240" i="2"/>
  <c r="H1238" i="2"/>
  <c r="G1238" i="2"/>
  <c r="H1236" i="2"/>
  <c r="G1236" i="2"/>
  <c r="H1234" i="2"/>
  <c r="G1234" i="2"/>
  <c r="H1232" i="2"/>
  <c r="G1232" i="2"/>
  <c r="H1230" i="2"/>
  <c r="G1230" i="2"/>
  <c r="H1228" i="2"/>
  <c r="G1228" i="2"/>
  <c r="H1226" i="2"/>
  <c r="G1226" i="2"/>
  <c r="H1224" i="2"/>
  <c r="G1224" i="2"/>
  <c r="H1222" i="2"/>
  <c r="G1222" i="2"/>
  <c r="H1220" i="2"/>
  <c r="G1220" i="2"/>
  <c r="H1218" i="2"/>
  <c r="G1218" i="2"/>
  <c r="H1216" i="2"/>
  <c r="G1216" i="2"/>
  <c r="H1214" i="2"/>
  <c r="G1214" i="2"/>
  <c r="H1212" i="2"/>
  <c r="G1212" i="2"/>
  <c r="H1210" i="2"/>
  <c r="G1210" i="2"/>
  <c r="H1208" i="2"/>
  <c r="G1208" i="2"/>
  <c r="H1206" i="2"/>
  <c r="G1206" i="2"/>
  <c r="H1204" i="2"/>
  <c r="G1204" i="2"/>
  <c r="H1202" i="2"/>
  <c r="G1202" i="2"/>
  <c r="H1200" i="2"/>
  <c r="G1200" i="2"/>
  <c r="H1198" i="2"/>
  <c r="G1198" i="2"/>
  <c r="H1196" i="2"/>
  <c r="G1196" i="2"/>
  <c r="H1194" i="2"/>
  <c r="G1194" i="2"/>
  <c r="H1192" i="2"/>
  <c r="G1192" i="2"/>
  <c r="H1190" i="2"/>
  <c r="G1190" i="2"/>
  <c r="H1188" i="2"/>
  <c r="G1188" i="2"/>
  <c r="H1186" i="2"/>
  <c r="G1186" i="2"/>
  <c r="H1184" i="2"/>
  <c r="G1184" i="2"/>
  <c r="H1182" i="2"/>
  <c r="G1182" i="2"/>
  <c r="H1180" i="2"/>
  <c r="G1180" i="2"/>
  <c r="H1178" i="2"/>
  <c r="G1178" i="2"/>
  <c r="H1176" i="2"/>
  <c r="G1176" i="2"/>
  <c r="H1174" i="2"/>
  <c r="G1174" i="2"/>
  <c r="H1172" i="2"/>
  <c r="G1172" i="2"/>
  <c r="H1170" i="2"/>
  <c r="G1170" i="2"/>
  <c r="H1168" i="2"/>
  <c r="G1168" i="2"/>
  <c r="H1166" i="2"/>
  <c r="G1166" i="2"/>
  <c r="H1164" i="2"/>
  <c r="G1164" i="2"/>
  <c r="H1162" i="2"/>
  <c r="G1162" i="2"/>
  <c r="H1160" i="2"/>
  <c r="G1160" i="2"/>
  <c r="H1158" i="2"/>
  <c r="G1158" i="2"/>
  <c r="H1156" i="2"/>
  <c r="G1156" i="2"/>
  <c r="H1154" i="2"/>
  <c r="G1154" i="2"/>
  <c r="H1152" i="2"/>
  <c r="G1152" i="2"/>
  <c r="H1150" i="2"/>
  <c r="G1150" i="2"/>
  <c r="H1148" i="2"/>
  <c r="G1148" i="2"/>
  <c r="H1146" i="2"/>
  <c r="G1146" i="2"/>
  <c r="H1144" i="2"/>
  <c r="G1144" i="2"/>
  <c r="H1142" i="2"/>
  <c r="G1142" i="2"/>
  <c r="H1140" i="2"/>
  <c r="G1140" i="2"/>
  <c r="H1138" i="2"/>
  <c r="G1138" i="2"/>
  <c r="H1136" i="2"/>
  <c r="G1136" i="2"/>
  <c r="H1134" i="2"/>
  <c r="G1134" i="2"/>
  <c r="H1132" i="2"/>
  <c r="G1132" i="2"/>
  <c r="H1130" i="2"/>
  <c r="G1130" i="2"/>
  <c r="H1128" i="2"/>
  <c r="G1128" i="2"/>
  <c r="H1126" i="2"/>
  <c r="G1126" i="2"/>
  <c r="H1124" i="2"/>
  <c r="G1124" i="2"/>
  <c r="H1122" i="2"/>
  <c r="G1122" i="2"/>
  <c r="H1120" i="2"/>
  <c r="G1120" i="2"/>
  <c r="H1118" i="2"/>
  <c r="G1118" i="2"/>
  <c r="H1116" i="2"/>
  <c r="G1116" i="2"/>
  <c r="H1114" i="2"/>
  <c r="G1114" i="2"/>
  <c r="H1112" i="2"/>
  <c r="G1112" i="2"/>
  <c r="H1110" i="2"/>
  <c r="G1110" i="2"/>
  <c r="H1108" i="2"/>
  <c r="G1108" i="2"/>
  <c r="H1106" i="2"/>
  <c r="G1106" i="2"/>
  <c r="H1104" i="2"/>
  <c r="G1104" i="2"/>
  <c r="H1102" i="2"/>
  <c r="G1102" i="2"/>
  <c r="H1100" i="2"/>
  <c r="G1100" i="2"/>
  <c r="H1098" i="2"/>
  <c r="G1098" i="2"/>
  <c r="H1096" i="2"/>
  <c r="G1096" i="2"/>
  <c r="H1094" i="2"/>
  <c r="G1094" i="2"/>
  <c r="H1092" i="2"/>
  <c r="G1092" i="2"/>
  <c r="H1090" i="2"/>
  <c r="G1090" i="2"/>
  <c r="H1088" i="2"/>
  <c r="G1088" i="2"/>
  <c r="H1086" i="2"/>
  <c r="G1086" i="2"/>
  <c r="H1084" i="2"/>
  <c r="G1084" i="2"/>
  <c r="H1082" i="2"/>
  <c r="G1082" i="2"/>
  <c r="H1080" i="2"/>
  <c r="G1080" i="2"/>
  <c r="H1078" i="2"/>
  <c r="G1078" i="2"/>
  <c r="H1076" i="2"/>
  <c r="G1076" i="2"/>
  <c r="H1074" i="2"/>
  <c r="G1074" i="2"/>
  <c r="H1072" i="2"/>
  <c r="G1072" i="2"/>
  <c r="H1070" i="2"/>
  <c r="G1070" i="2"/>
  <c r="H1068" i="2"/>
  <c r="G1068" i="2"/>
  <c r="H1066" i="2"/>
  <c r="G1066" i="2"/>
  <c r="H1064" i="2"/>
  <c r="G1064" i="2"/>
  <c r="H1062" i="2"/>
  <c r="G1062" i="2"/>
  <c r="H1060" i="2"/>
  <c r="G1060" i="2"/>
  <c r="H1058" i="2"/>
  <c r="G1058" i="2"/>
  <c r="H1056" i="2"/>
  <c r="G1056" i="2"/>
  <c r="H1054" i="2"/>
  <c r="G1054" i="2"/>
  <c r="H1052" i="2"/>
  <c r="G1052" i="2"/>
  <c r="H1050" i="2"/>
  <c r="G1050" i="2"/>
  <c r="H1048" i="2"/>
  <c r="G1048" i="2"/>
  <c r="H1046" i="2"/>
  <c r="G1046" i="2"/>
  <c r="H1044" i="2"/>
  <c r="G1044" i="2"/>
  <c r="H1042" i="2"/>
  <c r="G1042" i="2"/>
  <c r="H1040" i="2"/>
  <c r="G1040" i="2"/>
  <c r="H1038" i="2"/>
  <c r="G1038" i="2"/>
  <c r="H1036" i="2"/>
  <c r="G1036" i="2"/>
  <c r="H1034" i="2"/>
  <c r="G1034" i="2"/>
  <c r="H1032" i="2"/>
  <c r="G1032" i="2"/>
  <c r="H1030" i="2"/>
  <c r="G1030" i="2"/>
  <c r="H1028" i="2"/>
  <c r="G1028" i="2"/>
  <c r="H1026" i="2"/>
  <c r="G1026" i="2"/>
  <c r="H1024" i="2"/>
  <c r="G1024" i="2"/>
  <c r="H1022" i="2"/>
  <c r="G1022" i="2"/>
  <c r="H1020" i="2"/>
  <c r="G1020" i="2"/>
  <c r="H1018" i="2"/>
  <c r="G1018" i="2"/>
  <c r="H1016" i="2"/>
  <c r="G1016" i="2"/>
  <c r="H1014" i="2"/>
  <c r="G1014" i="2"/>
  <c r="H1012" i="2"/>
  <c r="G1012" i="2"/>
  <c r="H1010" i="2"/>
  <c r="G1010" i="2"/>
  <c r="H1008" i="2"/>
  <c r="G1008" i="2"/>
  <c r="H1006" i="2"/>
  <c r="G1006" i="2"/>
  <c r="H1004" i="2"/>
  <c r="G1004" i="2"/>
  <c r="H1002" i="2"/>
  <c r="G1002" i="2"/>
  <c r="H1000" i="2"/>
  <c r="G1000" i="2"/>
  <c r="H998" i="2"/>
  <c r="G998" i="2"/>
  <c r="H996" i="2"/>
  <c r="G996" i="2"/>
  <c r="H994" i="2"/>
  <c r="G994" i="2"/>
  <c r="H992" i="2"/>
  <c r="G992" i="2"/>
  <c r="H990" i="2"/>
  <c r="G990" i="2"/>
  <c r="H988" i="2"/>
  <c r="G988" i="2"/>
  <c r="H986" i="2"/>
  <c r="G986" i="2"/>
  <c r="H984" i="2"/>
  <c r="G984" i="2"/>
  <c r="H982" i="2"/>
  <c r="G982" i="2"/>
  <c r="H980" i="2"/>
  <c r="G980" i="2"/>
  <c r="H978" i="2"/>
  <c r="G978" i="2"/>
  <c r="H976" i="2"/>
  <c r="G976" i="2"/>
  <c r="H974" i="2"/>
  <c r="G974" i="2"/>
  <c r="H972" i="2"/>
  <c r="G972" i="2"/>
  <c r="H970" i="2"/>
  <c r="G970" i="2"/>
  <c r="H968" i="2"/>
  <c r="G968" i="2"/>
  <c r="H966" i="2"/>
  <c r="G966" i="2"/>
  <c r="H964" i="2"/>
  <c r="G964" i="2"/>
  <c r="H962" i="2"/>
  <c r="G962" i="2"/>
  <c r="H960" i="2"/>
  <c r="G960" i="2"/>
  <c r="H958" i="2"/>
  <c r="G958" i="2"/>
  <c r="H956" i="2"/>
  <c r="G956" i="2"/>
  <c r="H954" i="2"/>
  <c r="G954" i="2"/>
  <c r="H952" i="2"/>
  <c r="G952" i="2"/>
  <c r="H950" i="2"/>
  <c r="G950" i="2"/>
  <c r="H948" i="2"/>
  <c r="G948" i="2"/>
  <c r="H946" i="2"/>
  <c r="G946" i="2"/>
  <c r="H944" i="2"/>
  <c r="G944" i="2"/>
  <c r="H942" i="2"/>
  <c r="G942" i="2"/>
  <c r="H940" i="2"/>
  <c r="G940" i="2"/>
  <c r="H938" i="2"/>
  <c r="G938" i="2"/>
  <c r="H936" i="2"/>
  <c r="G936" i="2"/>
  <c r="H934" i="2"/>
  <c r="G934" i="2"/>
  <c r="H932" i="2"/>
  <c r="G932" i="2"/>
  <c r="H930" i="2"/>
  <c r="G930" i="2"/>
  <c r="H928" i="2"/>
  <c r="G928" i="2"/>
  <c r="H926" i="2"/>
  <c r="G926" i="2"/>
  <c r="H924" i="2"/>
  <c r="G924" i="2"/>
  <c r="H922" i="2"/>
  <c r="G922" i="2"/>
  <c r="H920" i="2"/>
  <c r="G920" i="2"/>
  <c r="H918" i="2"/>
  <c r="G918" i="2"/>
  <c r="H916" i="2"/>
  <c r="G916" i="2"/>
  <c r="H914" i="2"/>
  <c r="G914" i="2"/>
  <c r="H912" i="2"/>
  <c r="G912" i="2"/>
  <c r="H910" i="2"/>
  <c r="G910" i="2"/>
  <c r="H908" i="2"/>
  <c r="G908" i="2"/>
  <c r="H906" i="2"/>
  <c r="G906" i="2"/>
  <c r="H904" i="2"/>
  <c r="G904" i="2"/>
  <c r="H902" i="2"/>
  <c r="G902" i="2"/>
  <c r="H900" i="2"/>
  <c r="G900" i="2"/>
  <c r="H898" i="2"/>
  <c r="G898" i="2"/>
  <c r="H896" i="2"/>
  <c r="G896" i="2"/>
  <c r="H894" i="2"/>
  <c r="G894" i="2"/>
  <c r="H892" i="2"/>
  <c r="G892" i="2"/>
  <c r="H890" i="2"/>
  <c r="G890" i="2"/>
  <c r="H888" i="2"/>
  <c r="G888" i="2"/>
  <c r="H886" i="2"/>
  <c r="G886" i="2"/>
  <c r="H884" i="2"/>
  <c r="G884" i="2"/>
  <c r="H882" i="2"/>
  <c r="G882" i="2"/>
  <c r="H880" i="2"/>
  <c r="G880" i="2"/>
  <c r="H878" i="2"/>
  <c r="G878" i="2"/>
  <c r="H876" i="2"/>
  <c r="G876" i="2"/>
  <c r="H874" i="2"/>
  <c r="G874" i="2"/>
  <c r="H872" i="2"/>
  <c r="G872" i="2"/>
  <c r="H870" i="2"/>
  <c r="G870" i="2"/>
  <c r="H868" i="2"/>
  <c r="G868" i="2"/>
  <c r="H866" i="2"/>
  <c r="G866" i="2"/>
  <c r="H864" i="2"/>
  <c r="G864" i="2"/>
  <c r="H862" i="2"/>
  <c r="G862" i="2"/>
  <c r="H860" i="2"/>
  <c r="G860" i="2"/>
  <c r="H858" i="2"/>
  <c r="G858" i="2"/>
  <c r="H856" i="2"/>
  <c r="G856" i="2"/>
  <c r="H854" i="2"/>
  <c r="G854" i="2"/>
  <c r="H852" i="2"/>
  <c r="G852" i="2"/>
  <c r="H850" i="2"/>
  <c r="G850" i="2"/>
  <c r="H848" i="2"/>
  <c r="G848" i="2"/>
  <c r="H846" i="2"/>
  <c r="G846" i="2"/>
  <c r="H844" i="2"/>
  <c r="G844" i="2"/>
  <c r="H842" i="2"/>
  <c r="G842" i="2"/>
  <c r="H840" i="2"/>
  <c r="G840" i="2"/>
  <c r="H838" i="2"/>
  <c r="G838" i="2"/>
  <c r="H836" i="2"/>
  <c r="G836" i="2"/>
  <c r="H834" i="2"/>
  <c r="G834" i="2"/>
  <c r="H832" i="2"/>
  <c r="G832" i="2"/>
  <c r="H830" i="2"/>
  <c r="G830" i="2"/>
  <c r="H828" i="2"/>
  <c r="G828" i="2"/>
  <c r="H826" i="2"/>
  <c r="G826" i="2"/>
  <c r="H824" i="2"/>
  <c r="G824" i="2"/>
  <c r="H822" i="2"/>
  <c r="G822" i="2"/>
  <c r="H820" i="2"/>
  <c r="G820" i="2"/>
  <c r="H818" i="2"/>
  <c r="G818" i="2"/>
  <c r="H816" i="2"/>
  <c r="G816" i="2"/>
  <c r="H814" i="2"/>
  <c r="G814" i="2"/>
  <c r="H812" i="2"/>
  <c r="G812" i="2"/>
  <c r="H810" i="2"/>
  <c r="G810" i="2"/>
  <c r="H808" i="2"/>
  <c r="G808" i="2"/>
  <c r="H806" i="2"/>
  <c r="G806" i="2"/>
  <c r="H804" i="2"/>
  <c r="G804" i="2"/>
  <c r="H802" i="2"/>
  <c r="G802" i="2"/>
  <c r="H800" i="2"/>
  <c r="G800" i="2"/>
  <c r="H798" i="2"/>
  <c r="G798" i="2"/>
  <c r="H796" i="2"/>
  <c r="G796" i="2"/>
  <c r="H794" i="2"/>
  <c r="G794" i="2"/>
  <c r="H792" i="2"/>
  <c r="G792" i="2"/>
  <c r="H790" i="2"/>
  <c r="G790" i="2"/>
  <c r="H788" i="2"/>
  <c r="G788" i="2"/>
  <c r="H786" i="2"/>
  <c r="G786" i="2"/>
  <c r="H784" i="2"/>
  <c r="G784" i="2"/>
  <c r="H782" i="2"/>
  <c r="G782" i="2"/>
  <c r="H780" i="2"/>
  <c r="G780" i="2"/>
  <c r="H778" i="2"/>
  <c r="G778" i="2"/>
  <c r="H776" i="2"/>
  <c r="G776" i="2"/>
  <c r="H774" i="2"/>
  <c r="G774" i="2"/>
  <c r="H772" i="2"/>
  <c r="G772" i="2"/>
  <c r="H770" i="2"/>
  <c r="G770" i="2"/>
  <c r="H768" i="2"/>
  <c r="G768" i="2"/>
  <c r="H766" i="2"/>
  <c r="G766" i="2"/>
  <c r="H764" i="2"/>
  <c r="G764" i="2"/>
  <c r="H762" i="2"/>
  <c r="G762" i="2"/>
  <c r="H760" i="2"/>
  <c r="G760" i="2"/>
  <c r="H758" i="2"/>
  <c r="G758" i="2"/>
  <c r="H756" i="2"/>
  <c r="G756" i="2"/>
  <c r="H754" i="2"/>
  <c r="G754" i="2"/>
  <c r="H752" i="2"/>
  <c r="G752" i="2"/>
  <c r="H750" i="2"/>
  <c r="G750" i="2"/>
  <c r="H748" i="2"/>
  <c r="G748" i="2"/>
  <c r="H746" i="2"/>
  <c r="G746" i="2"/>
  <c r="H744" i="2"/>
  <c r="G744" i="2"/>
  <c r="H742" i="2"/>
  <c r="G742" i="2"/>
  <c r="H740" i="2"/>
  <c r="G740" i="2"/>
  <c r="H738" i="2"/>
  <c r="G738" i="2"/>
  <c r="H736" i="2"/>
  <c r="G736" i="2"/>
  <c r="H734" i="2"/>
  <c r="G734" i="2"/>
  <c r="H732" i="2"/>
  <c r="G732" i="2"/>
  <c r="H730" i="2"/>
  <c r="G730" i="2"/>
  <c r="H728" i="2"/>
  <c r="G728" i="2"/>
  <c r="H726" i="2"/>
  <c r="G726" i="2"/>
  <c r="H724" i="2"/>
  <c r="G724" i="2"/>
  <c r="H722" i="2"/>
  <c r="G722" i="2"/>
  <c r="H720" i="2"/>
  <c r="G720" i="2"/>
  <c r="H718" i="2"/>
  <c r="G718" i="2"/>
  <c r="H716" i="2"/>
  <c r="G716" i="2"/>
  <c r="H714" i="2"/>
  <c r="G714" i="2"/>
  <c r="H712" i="2"/>
  <c r="G712" i="2"/>
  <c r="H710" i="2"/>
  <c r="G710" i="2"/>
  <c r="H708" i="2"/>
  <c r="G708" i="2"/>
  <c r="H706" i="2"/>
  <c r="G706" i="2"/>
  <c r="H704" i="2"/>
  <c r="G704" i="2"/>
  <c r="H702" i="2"/>
  <c r="G702" i="2"/>
  <c r="H700" i="2"/>
  <c r="G700" i="2"/>
  <c r="H698" i="2"/>
  <c r="G698" i="2"/>
  <c r="H696" i="2"/>
  <c r="G696" i="2"/>
  <c r="H694" i="2"/>
  <c r="G694" i="2"/>
  <c r="H692" i="2"/>
  <c r="G692" i="2"/>
  <c r="H690" i="2"/>
  <c r="G690" i="2"/>
  <c r="H688" i="2"/>
  <c r="G688" i="2"/>
  <c r="H686" i="2"/>
  <c r="G686" i="2"/>
  <c r="H684" i="2"/>
  <c r="G684" i="2"/>
  <c r="H682" i="2"/>
  <c r="G682" i="2"/>
  <c r="H680" i="2"/>
  <c r="G680" i="2"/>
  <c r="H678" i="2"/>
  <c r="G678" i="2"/>
  <c r="H676" i="2"/>
  <c r="G676" i="2"/>
  <c r="H674" i="2"/>
  <c r="G674" i="2"/>
  <c r="H672" i="2"/>
  <c r="G672" i="2"/>
  <c r="H670" i="2"/>
  <c r="G670" i="2"/>
  <c r="H668" i="2"/>
  <c r="G668" i="2"/>
  <c r="H666" i="2"/>
  <c r="G666" i="2"/>
  <c r="H664" i="2"/>
  <c r="G664" i="2"/>
  <c r="H662" i="2"/>
  <c r="G662" i="2"/>
  <c r="H660" i="2"/>
  <c r="G660" i="2"/>
  <c r="H658" i="2"/>
  <c r="G658" i="2"/>
  <c r="H656" i="2"/>
  <c r="G656" i="2"/>
  <c r="H654" i="2"/>
  <c r="G654" i="2"/>
  <c r="H652" i="2"/>
  <c r="G652" i="2"/>
  <c r="H650" i="2"/>
  <c r="G650" i="2"/>
  <c r="H648" i="2"/>
  <c r="G648" i="2"/>
  <c r="H646" i="2"/>
  <c r="G646" i="2"/>
  <c r="H644" i="2"/>
  <c r="G644" i="2"/>
  <c r="H642" i="2"/>
  <c r="G642" i="2"/>
  <c r="H640" i="2"/>
  <c r="G640" i="2"/>
  <c r="H638" i="2"/>
  <c r="G638" i="2"/>
  <c r="H636" i="2"/>
  <c r="G636" i="2"/>
  <c r="H634" i="2"/>
  <c r="G634" i="2"/>
  <c r="H632" i="2"/>
  <c r="G632" i="2"/>
  <c r="H630" i="2"/>
  <c r="G630" i="2"/>
  <c r="H628" i="2"/>
  <c r="G628" i="2"/>
  <c r="H626" i="2"/>
  <c r="G626" i="2"/>
  <c r="H624" i="2"/>
  <c r="G624" i="2"/>
  <c r="H622" i="2"/>
  <c r="G622" i="2"/>
  <c r="H620" i="2"/>
  <c r="G620" i="2"/>
  <c r="H618" i="2"/>
  <c r="G618" i="2"/>
  <c r="H616" i="2"/>
  <c r="G616" i="2"/>
  <c r="H614" i="2"/>
  <c r="G614" i="2"/>
  <c r="H612" i="2"/>
  <c r="G612" i="2"/>
  <c r="H610" i="2"/>
  <c r="G610" i="2"/>
  <c r="H608" i="2"/>
  <c r="G608" i="2"/>
  <c r="H606" i="2"/>
  <c r="G606" i="2"/>
  <c r="H604" i="2"/>
  <c r="G604" i="2"/>
  <c r="H602" i="2"/>
  <c r="G602" i="2"/>
  <c r="H600" i="2"/>
  <c r="G600" i="2"/>
  <c r="H598" i="2"/>
  <c r="G598" i="2"/>
  <c r="H596" i="2"/>
  <c r="G596" i="2"/>
  <c r="H594" i="2"/>
  <c r="G594" i="2"/>
  <c r="H592" i="2"/>
  <c r="G592" i="2"/>
  <c r="H590" i="2"/>
  <c r="G590" i="2"/>
  <c r="H588" i="2"/>
  <c r="G588" i="2"/>
  <c r="H586" i="2"/>
  <c r="G586" i="2"/>
  <c r="H584" i="2"/>
  <c r="G584" i="2"/>
  <c r="H582" i="2"/>
  <c r="G582" i="2"/>
  <c r="H580" i="2"/>
  <c r="G580" i="2"/>
  <c r="H578" i="2"/>
  <c r="G578" i="2"/>
  <c r="H576" i="2"/>
  <c r="G576" i="2"/>
  <c r="H574" i="2"/>
  <c r="G574" i="2"/>
  <c r="H572" i="2"/>
  <c r="G572" i="2"/>
  <c r="H570" i="2"/>
  <c r="G570" i="2"/>
  <c r="H568" i="2"/>
  <c r="G568" i="2"/>
  <c r="H566" i="2"/>
  <c r="G566" i="2"/>
  <c r="H564" i="2"/>
  <c r="G564" i="2"/>
  <c r="H562" i="2"/>
  <c r="G562" i="2"/>
  <c r="H560" i="2"/>
  <c r="G560" i="2"/>
  <c r="H558" i="2"/>
  <c r="G558" i="2"/>
  <c r="H556" i="2"/>
  <c r="G556" i="2"/>
  <c r="H554" i="2"/>
  <c r="G554" i="2"/>
  <c r="H552" i="2"/>
  <c r="G552" i="2"/>
  <c r="H550" i="2"/>
  <c r="G550" i="2"/>
  <c r="H548" i="2"/>
  <c r="G548" i="2"/>
  <c r="H546" i="2"/>
  <c r="G546" i="2"/>
  <c r="H544" i="2"/>
  <c r="G544" i="2"/>
  <c r="H542" i="2"/>
  <c r="G542" i="2"/>
  <c r="H540" i="2"/>
  <c r="G540" i="2"/>
  <c r="H538" i="2"/>
  <c r="G538" i="2"/>
  <c r="H536" i="2"/>
  <c r="G536" i="2"/>
  <c r="H534" i="2"/>
  <c r="G534" i="2"/>
  <c r="H532" i="2"/>
  <c r="G532" i="2"/>
  <c r="H530" i="2"/>
  <c r="G530" i="2"/>
  <c r="H528" i="2"/>
  <c r="G528" i="2"/>
  <c r="H526" i="2"/>
  <c r="G526" i="2"/>
  <c r="H524" i="2"/>
  <c r="G524" i="2"/>
  <c r="H522" i="2"/>
  <c r="G522" i="2"/>
  <c r="H520" i="2"/>
  <c r="G520" i="2"/>
  <c r="H519" i="2"/>
  <c r="G519" i="2"/>
  <c r="H517" i="2"/>
  <c r="G517" i="2"/>
  <c r="H515" i="2"/>
  <c r="G515" i="2"/>
  <c r="H513" i="2"/>
  <c r="G513" i="2"/>
  <c r="H511" i="2"/>
  <c r="G511" i="2"/>
  <c r="H509" i="2"/>
  <c r="G509" i="2"/>
  <c r="H507" i="2"/>
  <c r="G507" i="2"/>
  <c r="H505" i="2"/>
  <c r="G505" i="2"/>
  <c r="H503" i="2"/>
  <c r="G503" i="2"/>
  <c r="H501" i="2"/>
  <c r="G501" i="2"/>
  <c r="H499" i="2"/>
  <c r="G499" i="2"/>
  <c r="H497" i="2"/>
  <c r="G497" i="2"/>
  <c r="H495" i="2"/>
  <c r="G495" i="2"/>
  <c r="H493" i="2"/>
  <c r="G493" i="2"/>
  <c r="H491" i="2"/>
  <c r="G491" i="2"/>
  <c r="H489" i="2"/>
  <c r="G489" i="2"/>
  <c r="H487" i="2"/>
  <c r="G487" i="2"/>
  <c r="H485" i="2"/>
  <c r="G485" i="2"/>
  <c r="H483" i="2"/>
  <c r="G483" i="2"/>
  <c r="H481" i="2"/>
  <c r="G481" i="2"/>
  <c r="H479" i="2"/>
  <c r="G479" i="2"/>
  <c r="H477" i="2"/>
  <c r="G477" i="2"/>
  <c r="H475" i="2"/>
  <c r="G475" i="2"/>
  <c r="H473" i="2"/>
  <c r="G473" i="2"/>
  <c r="H471" i="2"/>
  <c r="G471" i="2"/>
  <c r="H469" i="2"/>
  <c r="G469" i="2"/>
  <c r="H467" i="2"/>
  <c r="G467" i="2"/>
  <c r="H465" i="2"/>
  <c r="G465" i="2"/>
  <c r="H463" i="2"/>
  <c r="G463" i="2"/>
  <c r="H461" i="2"/>
  <c r="G461" i="2"/>
  <c r="H459" i="2"/>
  <c r="G459" i="2"/>
  <c r="H457" i="2"/>
  <c r="G457" i="2"/>
  <c r="H455" i="2"/>
  <c r="G455" i="2"/>
  <c r="H453" i="2"/>
  <c r="G453" i="2"/>
  <c r="H451" i="2"/>
  <c r="G451" i="2"/>
  <c r="H449" i="2"/>
  <c r="G449" i="2"/>
  <c r="H447" i="2"/>
  <c r="G447" i="2"/>
  <c r="H445" i="2"/>
  <c r="G445" i="2"/>
  <c r="H443" i="2"/>
  <c r="G443" i="2"/>
  <c r="H441" i="2"/>
  <c r="G441" i="2"/>
  <c r="H439" i="2"/>
  <c r="G439" i="2"/>
  <c r="H437" i="2"/>
  <c r="G437" i="2"/>
  <c r="H435" i="2"/>
  <c r="G435" i="2"/>
  <c r="H433" i="2"/>
  <c r="G433" i="2"/>
  <c r="H431" i="2"/>
  <c r="G431" i="2"/>
  <c r="H429" i="2"/>
  <c r="G429" i="2"/>
  <c r="H427" i="2"/>
  <c r="G427" i="2"/>
  <c r="H425" i="2"/>
  <c r="G425" i="2"/>
  <c r="H423" i="2"/>
  <c r="G423" i="2"/>
  <c r="H421" i="2"/>
  <c r="G421" i="2"/>
  <c r="H419" i="2"/>
  <c r="G419" i="2"/>
  <c r="H417" i="2"/>
  <c r="G417" i="2"/>
  <c r="H415" i="2"/>
  <c r="G415" i="2"/>
  <c r="H413" i="2"/>
  <c r="G413" i="2"/>
  <c r="H411" i="2"/>
  <c r="G411" i="2"/>
  <c r="H409" i="2"/>
  <c r="G409" i="2"/>
  <c r="H407" i="2"/>
  <c r="G407" i="2"/>
  <c r="H405" i="2"/>
  <c r="G405" i="2"/>
  <c r="H403" i="2"/>
  <c r="G403" i="2"/>
  <c r="H401" i="2"/>
  <c r="G401" i="2"/>
  <c r="H399" i="2"/>
  <c r="G399" i="2"/>
  <c r="H397" i="2"/>
  <c r="G397" i="2"/>
  <c r="H395" i="2"/>
  <c r="G395" i="2"/>
  <c r="H393" i="2"/>
  <c r="G393" i="2"/>
  <c r="H391" i="2"/>
  <c r="G391" i="2"/>
  <c r="H389" i="2"/>
  <c r="G389" i="2"/>
  <c r="H387" i="2"/>
  <c r="G387" i="2"/>
  <c r="H385" i="2"/>
  <c r="G385" i="2"/>
  <c r="H383" i="2"/>
  <c r="G383" i="2"/>
  <c r="H381" i="2"/>
  <c r="G381" i="2"/>
  <c r="H379" i="2"/>
  <c r="G379" i="2"/>
  <c r="H377" i="2"/>
  <c r="G377" i="2"/>
  <c r="H375" i="2"/>
  <c r="G375" i="2"/>
  <c r="H373" i="2"/>
  <c r="G373" i="2"/>
  <c r="H371" i="2"/>
  <c r="G371" i="2"/>
  <c r="H369" i="2"/>
  <c r="G369" i="2"/>
  <c r="H367" i="2"/>
  <c r="G367" i="2"/>
  <c r="H365" i="2"/>
  <c r="G365" i="2"/>
  <c r="H363" i="2"/>
  <c r="G363" i="2"/>
  <c r="H361" i="2"/>
  <c r="G361" i="2"/>
  <c r="H359" i="2"/>
  <c r="G359" i="2"/>
  <c r="H357" i="2"/>
  <c r="G357" i="2"/>
  <c r="H355" i="2"/>
  <c r="G355" i="2"/>
  <c r="H353" i="2"/>
  <c r="G353" i="2"/>
  <c r="H351" i="2"/>
  <c r="G351" i="2"/>
  <c r="H349" i="2"/>
  <c r="G349" i="2"/>
  <c r="H347" i="2"/>
  <c r="G347" i="2"/>
  <c r="H345" i="2"/>
  <c r="G345" i="2"/>
  <c r="H343" i="2"/>
  <c r="G343" i="2"/>
  <c r="H341" i="2"/>
  <c r="G341" i="2"/>
  <c r="H339" i="2"/>
  <c r="G339" i="2"/>
  <c r="H337" i="2"/>
  <c r="G337" i="2"/>
  <c r="H335" i="2"/>
  <c r="G335" i="2"/>
  <c r="H333" i="2"/>
  <c r="G333" i="2"/>
  <c r="H331" i="2"/>
  <c r="G331" i="2"/>
  <c r="H329" i="2"/>
  <c r="G329" i="2"/>
  <c r="H327" i="2"/>
  <c r="G327" i="2"/>
  <c r="H325" i="2"/>
  <c r="G325" i="2"/>
  <c r="H323" i="2"/>
  <c r="G323" i="2"/>
  <c r="H321" i="2"/>
  <c r="G321" i="2"/>
  <c r="H319" i="2"/>
  <c r="G319" i="2"/>
  <c r="H317" i="2"/>
  <c r="G317" i="2"/>
  <c r="H315" i="2"/>
  <c r="G315" i="2"/>
  <c r="H313" i="2"/>
  <c r="G313" i="2"/>
  <c r="H311" i="2"/>
  <c r="G311" i="2"/>
  <c r="H309" i="2"/>
  <c r="G309" i="2"/>
  <c r="H307" i="2"/>
  <c r="G307" i="2"/>
  <c r="H305" i="2"/>
  <c r="G305" i="2"/>
  <c r="H303" i="2"/>
  <c r="G303" i="2"/>
  <c r="H301" i="2"/>
  <c r="G301" i="2"/>
  <c r="H299" i="2"/>
  <c r="G299" i="2"/>
  <c r="H297" i="2"/>
  <c r="G297" i="2"/>
  <c r="H295" i="2"/>
  <c r="G295" i="2"/>
  <c r="H293" i="2"/>
  <c r="G293" i="2"/>
  <c r="H291" i="2"/>
  <c r="G291" i="2"/>
  <c r="H289" i="2"/>
  <c r="G289" i="2"/>
  <c r="H287" i="2"/>
  <c r="G287" i="2"/>
  <c r="H285" i="2"/>
  <c r="G285" i="2"/>
  <c r="H283" i="2"/>
  <c r="G283" i="2"/>
  <c r="H281" i="2"/>
  <c r="G281" i="2"/>
  <c r="H279" i="2"/>
  <c r="G279" i="2"/>
  <c r="H277" i="2"/>
  <c r="G277" i="2"/>
  <c r="H275" i="2"/>
  <c r="G275" i="2"/>
  <c r="H273" i="2"/>
  <c r="G273" i="2"/>
  <c r="H271" i="2"/>
  <c r="G271" i="2"/>
  <c r="H269" i="2"/>
  <c r="G269" i="2"/>
  <c r="H267" i="2"/>
  <c r="G267" i="2"/>
  <c r="H265" i="2"/>
  <c r="G265" i="2"/>
  <c r="H263" i="2"/>
  <c r="G263" i="2"/>
  <c r="H261" i="2"/>
  <c r="G261" i="2"/>
  <c r="H259" i="2"/>
  <c r="G259" i="2"/>
  <c r="H257" i="2"/>
  <c r="G257" i="2"/>
  <c r="H255" i="2"/>
  <c r="G255" i="2"/>
  <c r="H253" i="2"/>
  <c r="G253" i="2"/>
  <c r="H251" i="2"/>
  <c r="G251" i="2"/>
  <c r="H249" i="2"/>
  <c r="G249" i="2"/>
  <c r="H247" i="2"/>
  <c r="G247" i="2"/>
  <c r="H245" i="2"/>
  <c r="G245" i="2"/>
  <c r="H243" i="2"/>
  <c r="G243" i="2"/>
  <c r="H241" i="2"/>
  <c r="G241" i="2"/>
  <c r="H239" i="2"/>
  <c r="G239" i="2"/>
  <c r="H237" i="2"/>
  <c r="G237" i="2"/>
  <c r="H235" i="2"/>
  <c r="G235" i="2"/>
  <c r="H233" i="2"/>
  <c r="G233" i="2"/>
  <c r="H231" i="2"/>
  <c r="G231" i="2"/>
  <c r="H229" i="2"/>
  <c r="G229" i="2"/>
  <c r="H227" i="2"/>
  <c r="G227" i="2"/>
  <c r="H225" i="2"/>
  <c r="G225" i="2"/>
  <c r="H223" i="2"/>
  <c r="G223" i="2"/>
  <c r="H221" i="2"/>
  <c r="G221" i="2"/>
  <c r="H219" i="2"/>
  <c r="G219" i="2"/>
  <c r="H217" i="2"/>
  <c r="G217" i="2"/>
  <c r="H215" i="2"/>
  <c r="G215" i="2"/>
  <c r="H213" i="2"/>
  <c r="G213" i="2"/>
  <c r="H211" i="2"/>
  <c r="G211" i="2"/>
  <c r="H209" i="2"/>
  <c r="G209" i="2"/>
  <c r="H207" i="2"/>
  <c r="G207" i="2"/>
  <c r="H205" i="2"/>
  <c r="G205" i="2"/>
  <c r="H203" i="2"/>
  <c r="G203" i="2"/>
  <c r="H201" i="2"/>
  <c r="G201" i="2"/>
  <c r="H199" i="2"/>
  <c r="G199" i="2"/>
  <c r="H197" i="2"/>
  <c r="G197" i="2"/>
  <c r="H195" i="2"/>
  <c r="G195" i="2"/>
  <c r="H193" i="2"/>
  <c r="G193" i="2"/>
  <c r="H191" i="2"/>
  <c r="G191" i="2"/>
  <c r="H189" i="2"/>
  <c r="G189" i="2"/>
  <c r="H187" i="2"/>
  <c r="G187" i="2"/>
  <c r="H185" i="2"/>
  <c r="G185" i="2"/>
  <c r="H183" i="2"/>
  <c r="G183" i="2"/>
  <c r="H181" i="2"/>
  <c r="G181" i="2"/>
  <c r="H179" i="2"/>
  <c r="G179" i="2"/>
  <c r="H177" i="2"/>
  <c r="G177" i="2"/>
  <c r="H175" i="2"/>
  <c r="G175" i="2"/>
  <c r="H173" i="2"/>
  <c r="G173" i="2"/>
  <c r="H171" i="2"/>
  <c r="G171" i="2"/>
  <c r="H169" i="2"/>
  <c r="G169" i="2"/>
  <c r="H167" i="2"/>
  <c r="G167" i="2"/>
  <c r="H165" i="2"/>
  <c r="G165" i="2"/>
  <c r="H163" i="2"/>
  <c r="G163" i="2"/>
  <c r="H161" i="2"/>
  <c r="G161" i="2"/>
  <c r="H159" i="2"/>
  <c r="G159" i="2"/>
  <c r="H157" i="2"/>
  <c r="G157" i="2"/>
  <c r="H155" i="2"/>
  <c r="G155" i="2"/>
  <c r="H153" i="2"/>
  <c r="G153" i="2"/>
  <c r="H151" i="2"/>
  <c r="G151" i="2"/>
  <c r="H149" i="2"/>
  <c r="G149" i="2"/>
  <c r="H147" i="2"/>
  <c r="G147" i="2"/>
  <c r="H145" i="2"/>
  <c r="G145" i="2"/>
  <c r="H143" i="2"/>
  <c r="G143" i="2"/>
  <c r="H141" i="2"/>
  <c r="G141" i="2"/>
  <c r="H139" i="2"/>
  <c r="G139" i="2"/>
  <c r="H137" i="2"/>
  <c r="G137" i="2"/>
  <c r="H135" i="2"/>
  <c r="G135" i="2"/>
  <c r="H133" i="2"/>
  <c r="G133" i="2"/>
  <c r="H131" i="2"/>
  <c r="G131" i="2"/>
  <c r="H129" i="2"/>
  <c r="G129" i="2"/>
  <c r="H127" i="2"/>
  <c r="G127" i="2"/>
  <c r="H125" i="2"/>
  <c r="G125" i="2"/>
  <c r="H123" i="2"/>
  <c r="G123" i="2"/>
  <c r="H121" i="2"/>
  <c r="G121" i="2"/>
  <c r="H119" i="2"/>
  <c r="G119" i="2"/>
  <c r="H117" i="2"/>
  <c r="G117" i="2"/>
  <c r="H115" i="2"/>
  <c r="G115" i="2"/>
  <c r="H113" i="2"/>
  <c r="G113" i="2"/>
  <c r="H111" i="2"/>
  <c r="G111" i="2"/>
  <c r="H109" i="2"/>
  <c r="G109" i="2"/>
  <c r="H107" i="2"/>
  <c r="G107" i="2"/>
  <c r="H105" i="2"/>
  <c r="G105" i="2"/>
  <c r="H103" i="2"/>
  <c r="G103" i="2"/>
  <c r="H101" i="2"/>
  <c r="G101" i="2"/>
  <c r="H99" i="2"/>
  <c r="G99" i="2"/>
  <c r="H97" i="2"/>
  <c r="G97" i="2"/>
  <c r="H95" i="2"/>
  <c r="G95" i="2"/>
  <c r="H93" i="2"/>
  <c r="G93" i="2"/>
  <c r="H91" i="2"/>
  <c r="G91" i="2"/>
  <c r="H89" i="2"/>
  <c r="G89" i="2"/>
  <c r="H87" i="2"/>
  <c r="G87" i="2"/>
  <c r="H85" i="2"/>
  <c r="G85" i="2"/>
  <c r="H83" i="2"/>
  <c r="G83" i="2"/>
  <c r="H81" i="2"/>
  <c r="G81" i="2"/>
  <c r="H79" i="2"/>
  <c r="G79" i="2"/>
  <c r="H77" i="2"/>
  <c r="G77" i="2"/>
  <c r="H75" i="2"/>
  <c r="G75" i="2"/>
  <c r="H73" i="2"/>
  <c r="G73" i="2"/>
  <c r="H71" i="2"/>
  <c r="G71" i="2"/>
  <c r="H69" i="2"/>
  <c r="G69" i="2"/>
  <c r="H67" i="2"/>
  <c r="G67" i="2"/>
  <c r="H65" i="2"/>
  <c r="G65" i="2"/>
  <c r="H63" i="2"/>
  <c r="G63" i="2"/>
  <c r="H61" i="2"/>
  <c r="G61" i="2"/>
  <c r="H59" i="2"/>
  <c r="G59" i="2"/>
  <c r="H57" i="2"/>
  <c r="G57" i="2"/>
  <c r="H55" i="2"/>
  <c r="G55" i="2"/>
  <c r="H53" i="2"/>
  <c r="G53" i="2"/>
  <c r="H51" i="2"/>
  <c r="G51" i="2"/>
  <c r="H49" i="2"/>
  <c r="G49" i="2"/>
  <c r="H47" i="2"/>
  <c r="G47" i="2"/>
  <c r="H45" i="2"/>
  <c r="G45" i="2"/>
  <c r="H43" i="2"/>
  <c r="G43" i="2"/>
  <c r="H41" i="2"/>
  <c r="G41" i="2"/>
  <c r="H39" i="2"/>
  <c r="G39" i="2"/>
  <c r="H37" i="2"/>
  <c r="G37" i="2"/>
  <c r="H35" i="2"/>
  <c r="G35" i="2"/>
  <c r="H33" i="2"/>
  <c r="G33" i="2"/>
  <c r="H31" i="2"/>
  <c r="G31" i="2"/>
  <c r="H29" i="2"/>
  <c r="G29" i="2"/>
  <c r="H27" i="2"/>
  <c r="G27" i="2"/>
  <c r="H25" i="2"/>
  <c r="G25" i="2"/>
  <c r="H23" i="2"/>
  <c r="G23" i="2"/>
  <c r="H21" i="2"/>
  <c r="G21" i="2"/>
  <c r="H19" i="2"/>
  <c r="G19" i="2"/>
  <c r="H17" i="2"/>
  <c r="G17" i="2"/>
  <c r="H15" i="2"/>
  <c r="G15" i="2"/>
  <c r="H13" i="2"/>
  <c r="G13" i="2"/>
  <c r="H11" i="2"/>
  <c r="G11" i="2"/>
  <c r="H9" i="2"/>
  <c r="G9" i="2"/>
  <c r="H518" i="2"/>
  <c r="G518" i="2"/>
  <c r="H516" i="2"/>
  <c r="G516" i="2"/>
  <c r="H514" i="2"/>
  <c r="G514" i="2"/>
  <c r="H512" i="2"/>
  <c r="G512" i="2"/>
  <c r="H510" i="2"/>
  <c r="G510" i="2"/>
  <c r="H508" i="2"/>
  <c r="G508" i="2"/>
  <c r="H506" i="2"/>
  <c r="G506" i="2"/>
  <c r="H504" i="2"/>
  <c r="G504" i="2"/>
  <c r="H502" i="2"/>
  <c r="G502" i="2"/>
  <c r="H500" i="2"/>
  <c r="G500" i="2"/>
  <c r="H498" i="2"/>
  <c r="G498" i="2"/>
  <c r="H496" i="2"/>
  <c r="G496" i="2"/>
  <c r="H494" i="2"/>
  <c r="G494" i="2"/>
  <c r="H492" i="2"/>
  <c r="G492" i="2"/>
  <c r="H490" i="2"/>
  <c r="G490" i="2"/>
  <c r="H488" i="2"/>
  <c r="G488" i="2"/>
  <c r="H486" i="2"/>
  <c r="G486" i="2"/>
  <c r="H484" i="2"/>
  <c r="G484" i="2"/>
  <c r="H482" i="2"/>
  <c r="G482" i="2"/>
  <c r="H480" i="2"/>
  <c r="G480" i="2"/>
  <c r="H478" i="2"/>
  <c r="G478" i="2"/>
  <c r="H476" i="2"/>
  <c r="G476" i="2"/>
  <c r="H474" i="2"/>
  <c r="G474" i="2"/>
  <c r="H472" i="2"/>
  <c r="G472" i="2"/>
  <c r="H470" i="2"/>
  <c r="G470" i="2"/>
  <c r="H468" i="2"/>
  <c r="G468" i="2"/>
  <c r="H466" i="2"/>
  <c r="G466" i="2"/>
  <c r="H464" i="2"/>
  <c r="G464" i="2"/>
  <c r="H462" i="2"/>
  <c r="G462" i="2"/>
  <c r="H460" i="2"/>
  <c r="G460" i="2"/>
  <c r="H458" i="2"/>
  <c r="G458" i="2"/>
  <c r="H456" i="2"/>
  <c r="G456" i="2"/>
  <c r="H454" i="2"/>
  <c r="G454" i="2"/>
  <c r="H452" i="2"/>
  <c r="G452" i="2"/>
  <c r="H450" i="2"/>
  <c r="G450" i="2"/>
  <c r="H448" i="2"/>
  <c r="G448" i="2"/>
  <c r="H446" i="2"/>
  <c r="G446" i="2"/>
  <c r="H444" i="2"/>
  <c r="G444" i="2"/>
  <c r="H442" i="2"/>
  <c r="G442" i="2"/>
  <c r="H440" i="2"/>
  <c r="G440" i="2"/>
  <c r="H438" i="2"/>
  <c r="G438" i="2"/>
  <c r="H436" i="2"/>
  <c r="G436" i="2"/>
  <c r="H434" i="2"/>
  <c r="G434" i="2"/>
  <c r="H432" i="2"/>
  <c r="G432" i="2"/>
  <c r="H430" i="2"/>
  <c r="G430" i="2"/>
  <c r="H428" i="2"/>
  <c r="G428" i="2"/>
  <c r="H426" i="2"/>
  <c r="G426" i="2"/>
  <c r="H424" i="2"/>
  <c r="G424" i="2"/>
  <c r="H422" i="2"/>
  <c r="G422" i="2"/>
  <c r="H420" i="2"/>
  <c r="G420" i="2"/>
  <c r="H418" i="2"/>
  <c r="G418" i="2"/>
  <c r="H416" i="2"/>
  <c r="G416" i="2"/>
  <c r="H414" i="2"/>
  <c r="G414" i="2"/>
  <c r="H412" i="2"/>
  <c r="G412" i="2"/>
  <c r="H410" i="2"/>
  <c r="G410" i="2"/>
  <c r="H408" i="2"/>
  <c r="G408" i="2"/>
  <c r="H406" i="2"/>
  <c r="G406" i="2"/>
  <c r="H404" i="2"/>
  <c r="G404" i="2"/>
  <c r="H402" i="2"/>
  <c r="G402" i="2"/>
  <c r="H400" i="2"/>
  <c r="G400" i="2"/>
  <c r="H398" i="2"/>
  <c r="G398" i="2"/>
  <c r="H396" i="2"/>
  <c r="G396" i="2"/>
  <c r="H394" i="2"/>
  <c r="G394" i="2"/>
  <c r="H392" i="2"/>
  <c r="G392" i="2"/>
  <c r="H390" i="2"/>
  <c r="G390" i="2"/>
  <c r="H388" i="2"/>
  <c r="G388" i="2"/>
  <c r="H386" i="2"/>
  <c r="G386" i="2"/>
  <c r="H384" i="2"/>
  <c r="G384" i="2"/>
  <c r="H382" i="2"/>
  <c r="G382" i="2"/>
  <c r="H380" i="2"/>
  <c r="G380" i="2"/>
  <c r="H378" i="2"/>
  <c r="G378" i="2"/>
  <c r="H376" i="2"/>
  <c r="G376" i="2"/>
  <c r="H374" i="2"/>
  <c r="G374" i="2"/>
  <c r="H372" i="2"/>
  <c r="G372" i="2"/>
  <c r="H370" i="2"/>
  <c r="G370" i="2"/>
  <c r="H368" i="2"/>
  <c r="G368" i="2"/>
  <c r="H366" i="2"/>
  <c r="G366" i="2"/>
  <c r="H364" i="2"/>
  <c r="G364" i="2"/>
  <c r="H362" i="2"/>
  <c r="G362" i="2"/>
  <c r="H360" i="2"/>
  <c r="G360" i="2"/>
  <c r="H358" i="2"/>
  <c r="G358" i="2"/>
  <c r="H356" i="2"/>
  <c r="G356" i="2"/>
  <c r="H354" i="2"/>
  <c r="G354" i="2"/>
  <c r="H352" i="2"/>
  <c r="G352" i="2"/>
  <c r="H350" i="2"/>
  <c r="G350" i="2"/>
  <c r="H348" i="2"/>
  <c r="G348" i="2"/>
  <c r="H346" i="2"/>
  <c r="G346" i="2"/>
  <c r="H344" i="2"/>
  <c r="G344" i="2"/>
  <c r="H342" i="2"/>
  <c r="G342" i="2"/>
  <c r="H340" i="2"/>
  <c r="G340" i="2"/>
  <c r="H338" i="2"/>
  <c r="G338" i="2"/>
  <c r="H336" i="2"/>
  <c r="G336" i="2"/>
  <c r="H334" i="2"/>
  <c r="G334" i="2"/>
  <c r="H332" i="2"/>
  <c r="G332" i="2"/>
  <c r="H330" i="2"/>
  <c r="G330" i="2"/>
  <c r="H328" i="2"/>
  <c r="G328" i="2"/>
  <c r="H326" i="2"/>
  <c r="G326" i="2"/>
  <c r="H324" i="2"/>
  <c r="G324" i="2"/>
  <c r="H322" i="2"/>
  <c r="G322" i="2"/>
  <c r="H320" i="2"/>
  <c r="G320" i="2"/>
  <c r="H318" i="2"/>
  <c r="G318" i="2"/>
  <c r="H316" i="2"/>
  <c r="G316" i="2"/>
  <c r="H314" i="2"/>
  <c r="G314" i="2"/>
  <c r="H312" i="2"/>
  <c r="G312" i="2"/>
  <c r="H310" i="2"/>
  <c r="G310" i="2"/>
  <c r="H308" i="2"/>
  <c r="G308" i="2"/>
  <c r="H306" i="2"/>
  <c r="G306" i="2"/>
  <c r="H304" i="2"/>
  <c r="G304" i="2"/>
  <c r="H302" i="2"/>
  <c r="G302" i="2"/>
  <c r="H300" i="2"/>
  <c r="G300" i="2"/>
  <c r="H298" i="2"/>
  <c r="G298" i="2"/>
  <c r="H296" i="2"/>
  <c r="G296" i="2"/>
  <c r="H294" i="2"/>
  <c r="G294" i="2"/>
  <c r="H292" i="2"/>
  <c r="G292" i="2"/>
  <c r="H290" i="2"/>
  <c r="G290" i="2"/>
  <c r="H288" i="2"/>
  <c r="G288" i="2"/>
  <c r="H286" i="2"/>
  <c r="G286" i="2"/>
  <c r="H284" i="2"/>
  <c r="G284" i="2"/>
  <c r="H282" i="2"/>
  <c r="G282" i="2"/>
  <c r="H280" i="2"/>
  <c r="G280" i="2"/>
  <c r="H278" i="2"/>
  <c r="G278" i="2"/>
  <c r="H276" i="2"/>
  <c r="G276" i="2"/>
  <c r="H274" i="2"/>
  <c r="G274" i="2"/>
  <c r="H272" i="2"/>
  <c r="G272" i="2"/>
  <c r="H270" i="2"/>
  <c r="G270" i="2"/>
  <c r="H268" i="2"/>
  <c r="G268" i="2"/>
  <c r="H266" i="2"/>
  <c r="G266" i="2"/>
  <c r="H264" i="2"/>
  <c r="G264" i="2"/>
  <c r="H262" i="2"/>
  <c r="G262" i="2"/>
  <c r="H260" i="2"/>
  <c r="G260" i="2"/>
  <c r="H258" i="2"/>
  <c r="G258" i="2"/>
  <c r="H256" i="2"/>
  <c r="G256" i="2"/>
  <c r="H254" i="2"/>
  <c r="G254" i="2"/>
  <c r="H252" i="2"/>
  <c r="G252" i="2"/>
  <c r="H250" i="2"/>
  <c r="G250" i="2"/>
  <c r="H248" i="2"/>
  <c r="G248" i="2"/>
  <c r="H246" i="2"/>
  <c r="G246" i="2"/>
  <c r="H244" i="2"/>
  <c r="G244" i="2"/>
  <c r="H242" i="2"/>
  <c r="G242" i="2"/>
  <c r="H240" i="2"/>
  <c r="G240" i="2"/>
  <c r="H238" i="2"/>
  <c r="G238" i="2"/>
  <c r="H236" i="2"/>
  <c r="G236" i="2"/>
  <c r="H234" i="2"/>
  <c r="G234" i="2"/>
  <c r="H232" i="2"/>
  <c r="G232" i="2"/>
  <c r="H230" i="2"/>
  <c r="G230" i="2"/>
  <c r="H228" i="2"/>
  <c r="G228" i="2"/>
  <c r="H226" i="2"/>
  <c r="G226" i="2"/>
  <c r="H224" i="2"/>
  <c r="G224" i="2"/>
  <c r="H222" i="2"/>
  <c r="G222" i="2"/>
  <c r="H220" i="2"/>
  <c r="G220" i="2"/>
  <c r="H218" i="2"/>
  <c r="G218" i="2"/>
  <c r="H216" i="2"/>
  <c r="G216" i="2"/>
  <c r="H214" i="2"/>
  <c r="G214" i="2"/>
  <c r="H212" i="2"/>
  <c r="G212" i="2"/>
  <c r="H210" i="2"/>
  <c r="G210" i="2"/>
  <c r="H208" i="2"/>
  <c r="G208" i="2"/>
  <c r="H206" i="2"/>
  <c r="G206" i="2"/>
  <c r="H204" i="2"/>
  <c r="G204" i="2"/>
  <c r="H202" i="2"/>
  <c r="G202" i="2"/>
  <c r="H200" i="2"/>
  <c r="G200" i="2"/>
  <c r="H198" i="2"/>
  <c r="G198" i="2"/>
  <c r="H196" i="2"/>
  <c r="G196" i="2"/>
  <c r="H194" i="2"/>
  <c r="G194" i="2"/>
  <c r="H192" i="2"/>
  <c r="G192" i="2"/>
  <c r="H190" i="2"/>
  <c r="G190" i="2"/>
  <c r="H188" i="2"/>
  <c r="G188" i="2"/>
  <c r="H186" i="2"/>
  <c r="G186" i="2"/>
  <c r="H184" i="2"/>
  <c r="G184" i="2"/>
  <c r="H182" i="2"/>
  <c r="G182" i="2"/>
  <c r="H180" i="2"/>
  <c r="G180" i="2"/>
  <c r="H178" i="2"/>
  <c r="G178" i="2"/>
  <c r="H176" i="2"/>
  <c r="G176" i="2"/>
  <c r="H174" i="2"/>
  <c r="G174" i="2"/>
  <c r="H172" i="2"/>
  <c r="G172" i="2"/>
  <c r="H170" i="2"/>
  <c r="G170" i="2"/>
  <c r="H168" i="2"/>
  <c r="G168" i="2"/>
  <c r="H166" i="2"/>
  <c r="G166" i="2"/>
  <c r="H164" i="2"/>
  <c r="G164" i="2"/>
  <c r="H162" i="2"/>
  <c r="G162" i="2"/>
  <c r="H160" i="2"/>
  <c r="G160" i="2"/>
  <c r="H158" i="2"/>
  <c r="G158" i="2"/>
  <c r="H156" i="2"/>
  <c r="G156" i="2"/>
  <c r="H154" i="2"/>
  <c r="G154" i="2"/>
  <c r="H152" i="2"/>
  <c r="G152" i="2"/>
  <c r="H150" i="2"/>
  <c r="G150" i="2"/>
  <c r="H148" i="2"/>
  <c r="G148" i="2"/>
  <c r="H146" i="2"/>
  <c r="G146" i="2"/>
  <c r="H144" i="2"/>
  <c r="G144" i="2"/>
  <c r="H142" i="2"/>
  <c r="G142" i="2"/>
  <c r="H140" i="2"/>
  <c r="G140" i="2"/>
  <c r="H138" i="2"/>
  <c r="G138" i="2"/>
  <c r="H136" i="2"/>
  <c r="G136" i="2"/>
  <c r="H134" i="2"/>
  <c r="G134" i="2"/>
  <c r="H132" i="2"/>
  <c r="G132" i="2"/>
  <c r="H130" i="2"/>
  <c r="G130" i="2"/>
  <c r="H128" i="2"/>
  <c r="G128" i="2"/>
  <c r="H126" i="2"/>
  <c r="G126" i="2"/>
  <c r="H124" i="2"/>
  <c r="G124" i="2"/>
  <c r="H122" i="2"/>
  <c r="G122" i="2"/>
  <c r="H120" i="2"/>
  <c r="G120" i="2"/>
  <c r="H118" i="2"/>
  <c r="G118" i="2"/>
  <c r="H116" i="2"/>
  <c r="G116" i="2"/>
  <c r="H114" i="2"/>
  <c r="G114" i="2"/>
  <c r="H112" i="2"/>
  <c r="G112" i="2"/>
  <c r="H110" i="2"/>
  <c r="G110" i="2"/>
  <c r="H108" i="2"/>
  <c r="G108" i="2"/>
  <c r="H106" i="2"/>
  <c r="G106" i="2"/>
  <c r="H104" i="2"/>
  <c r="G104" i="2"/>
  <c r="H102" i="2"/>
  <c r="G102" i="2"/>
  <c r="H100" i="2"/>
  <c r="G100" i="2"/>
  <c r="H98" i="2"/>
  <c r="G98" i="2"/>
  <c r="H96" i="2"/>
  <c r="G96" i="2"/>
  <c r="H94" i="2"/>
  <c r="G94" i="2"/>
  <c r="H92" i="2"/>
  <c r="G92" i="2"/>
  <c r="H90" i="2"/>
  <c r="G90" i="2"/>
  <c r="H88" i="2"/>
  <c r="G88" i="2"/>
  <c r="H86" i="2"/>
  <c r="G86" i="2"/>
  <c r="H84" i="2"/>
  <c r="G84" i="2"/>
  <c r="H82" i="2"/>
  <c r="G82" i="2"/>
  <c r="H80" i="2"/>
  <c r="G80" i="2"/>
  <c r="H78" i="2"/>
  <c r="G78" i="2"/>
  <c r="H76" i="2"/>
  <c r="G76" i="2"/>
  <c r="H74" i="2"/>
  <c r="G74" i="2"/>
  <c r="H72" i="2"/>
  <c r="G72" i="2"/>
  <c r="H70" i="2"/>
  <c r="G70" i="2"/>
  <c r="H68" i="2"/>
  <c r="G68" i="2"/>
  <c r="H66" i="2"/>
  <c r="G66" i="2"/>
  <c r="H64" i="2"/>
  <c r="G64" i="2"/>
  <c r="H62" i="2"/>
  <c r="G62" i="2"/>
  <c r="H60" i="2"/>
  <c r="G60" i="2"/>
  <c r="H58" i="2"/>
  <c r="G58" i="2"/>
  <c r="H56" i="2"/>
  <c r="G56" i="2"/>
  <c r="H54" i="2"/>
  <c r="G54" i="2"/>
  <c r="H52" i="2"/>
  <c r="G52" i="2"/>
  <c r="H50" i="2"/>
  <c r="G50" i="2"/>
  <c r="H48" i="2"/>
  <c r="G48" i="2"/>
  <c r="H46" i="2"/>
  <c r="G46" i="2"/>
  <c r="H44" i="2"/>
  <c r="G44" i="2"/>
  <c r="H42" i="2"/>
  <c r="G42" i="2"/>
  <c r="H40" i="2"/>
  <c r="G40" i="2"/>
  <c r="H38" i="2"/>
  <c r="G38" i="2"/>
  <c r="H36" i="2"/>
  <c r="G36" i="2"/>
  <c r="H34" i="2"/>
  <c r="G34" i="2"/>
  <c r="H32" i="2"/>
  <c r="G32" i="2"/>
  <c r="H30" i="2"/>
  <c r="G30" i="2"/>
  <c r="H28" i="2"/>
  <c r="G28" i="2"/>
  <c r="H26" i="2"/>
  <c r="G26" i="2"/>
  <c r="H24" i="2"/>
  <c r="G24" i="2"/>
  <c r="H22" i="2"/>
  <c r="G22" i="2"/>
  <c r="H20" i="2"/>
  <c r="G20" i="2"/>
  <c r="H18" i="2"/>
  <c r="G18" i="2"/>
  <c r="H16" i="2"/>
  <c r="G16" i="2"/>
  <c r="H14" i="2"/>
  <c r="G14" i="2"/>
  <c r="H12" i="2"/>
  <c r="G12" i="2"/>
  <c r="H10" i="2"/>
  <c r="G10" i="2"/>
  <c r="H8" i="2"/>
  <c r="G8" i="2"/>
  <c r="G5" i="3"/>
  <c r="H6" i="3"/>
  <c r="G6" i="3"/>
  <c r="H3000" i="3"/>
  <c r="G3000" i="3"/>
  <c r="H2998" i="3"/>
  <c r="G2998" i="3"/>
  <c r="H2996" i="3"/>
  <c r="G2996" i="3"/>
  <c r="H2994" i="3"/>
  <c r="G2994" i="3"/>
  <c r="H2992" i="3"/>
  <c r="G2992" i="3"/>
  <c r="H2990" i="3"/>
  <c r="G2990" i="3"/>
  <c r="H2988" i="3"/>
  <c r="G2988" i="3"/>
  <c r="H2986" i="3"/>
  <c r="G2986" i="3"/>
  <c r="H2984" i="3"/>
  <c r="G2984" i="3"/>
  <c r="H2982" i="3"/>
  <c r="G2982" i="3"/>
  <c r="H2980" i="3"/>
  <c r="G2980" i="3"/>
  <c r="H2978" i="3"/>
  <c r="G2978" i="3"/>
  <c r="H2976" i="3"/>
  <c r="G2976" i="3"/>
  <c r="H2974" i="3"/>
  <c r="G2974" i="3"/>
  <c r="H2972" i="3"/>
  <c r="G2972" i="3"/>
  <c r="H2970" i="3"/>
  <c r="G2970" i="3"/>
  <c r="H2968" i="3"/>
  <c r="G2968" i="3"/>
  <c r="H2966" i="3"/>
  <c r="G2966" i="3"/>
  <c r="H2964" i="3"/>
  <c r="G2964" i="3"/>
  <c r="H2962" i="3"/>
  <c r="G2962" i="3"/>
  <c r="H2960" i="3"/>
  <c r="G2960" i="3"/>
  <c r="H2958" i="3"/>
  <c r="G2958" i="3"/>
  <c r="H2956" i="3"/>
  <c r="G2956" i="3"/>
  <c r="H2954" i="3"/>
  <c r="G2954" i="3"/>
  <c r="H2952" i="3"/>
  <c r="G2952" i="3"/>
  <c r="H2950" i="3"/>
  <c r="G2950" i="3"/>
  <c r="H2948" i="3"/>
  <c r="G2948" i="3"/>
  <c r="H2946" i="3"/>
  <c r="G2946" i="3"/>
  <c r="H2944" i="3"/>
  <c r="G2944" i="3"/>
  <c r="H2942" i="3"/>
  <c r="G2942" i="3"/>
  <c r="H2940" i="3"/>
  <c r="G2940" i="3"/>
  <c r="H2938" i="3"/>
  <c r="G2938" i="3"/>
  <c r="H2936" i="3"/>
  <c r="G2936" i="3"/>
  <c r="H2934" i="3"/>
  <c r="G2934" i="3"/>
  <c r="H2932" i="3"/>
  <c r="G2932" i="3"/>
  <c r="H2930" i="3"/>
  <c r="G2930" i="3"/>
  <c r="H2928" i="3"/>
  <c r="G2928" i="3"/>
  <c r="H2926" i="3"/>
  <c r="G2926" i="3"/>
  <c r="H2924" i="3"/>
  <c r="G2924" i="3"/>
  <c r="H2922" i="3"/>
  <c r="G2922" i="3"/>
  <c r="H2920" i="3"/>
  <c r="G2920" i="3"/>
  <c r="H2918" i="3"/>
  <c r="G2918" i="3"/>
  <c r="H2916" i="3"/>
  <c r="G2916" i="3"/>
  <c r="H2914" i="3"/>
  <c r="G2914" i="3"/>
  <c r="H2912" i="3"/>
  <c r="G2912" i="3"/>
  <c r="H2910" i="3"/>
  <c r="G2910" i="3"/>
  <c r="H2908" i="3"/>
  <c r="G2908" i="3"/>
  <c r="H2906" i="3"/>
  <c r="G2906" i="3"/>
  <c r="H2904" i="3"/>
  <c r="G2904" i="3"/>
  <c r="H2902" i="3"/>
  <c r="G2902" i="3"/>
  <c r="H2900" i="3"/>
  <c r="G2900" i="3"/>
  <c r="H2898" i="3"/>
  <c r="G2898" i="3"/>
  <c r="H2896" i="3"/>
  <c r="G2896" i="3"/>
  <c r="H2894" i="3"/>
  <c r="G2894" i="3"/>
  <c r="H2892" i="3"/>
  <c r="G2892" i="3"/>
  <c r="H2890" i="3"/>
  <c r="G2890" i="3"/>
  <c r="H2888" i="3"/>
  <c r="G2888" i="3"/>
  <c r="H2886" i="3"/>
  <c r="G2886" i="3"/>
  <c r="H2884" i="3"/>
  <c r="G2884" i="3"/>
  <c r="H2882" i="3"/>
  <c r="G2882" i="3"/>
  <c r="H2880" i="3"/>
  <c r="G2880" i="3"/>
  <c r="H2878" i="3"/>
  <c r="G2878" i="3"/>
  <c r="H2876" i="3"/>
  <c r="G2876" i="3"/>
  <c r="H2874" i="3"/>
  <c r="G2874" i="3"/>
  <c r="H2872" i="3"/>
  <c r="G2872" i="3"/>
  <c r="H2870" i="3"/>
  <c r="G2870" i="3"/>
  <c r="H2868" i="3"/>
  <c r="G2868" i="3"/>
  <c r="H2866" i="3"/>
  <c r="G2866" i="3"/>
  <c r="H2864" i="3"/>
  <c r="G2864" i="3"/>
  <c r="H2862" i="3"/>
  <c r="G2862" i="3"/>
  <c r="H2860" i="3"/>
  <c r="G2860" i="3"/>
  <c r="H2858" i="3"/>
  <c r="G2858" i="3"/>
  <c r="H2856" i="3"/>
  <c r="G2856" i="3"/>
  <c r="H2854" i="3"/>
  <c r="G2854" i="3"/>
  <c r="H2852" i="3"/>
  <c r="G2852" i="3"/>
  <c r="H2850" i="3"/>
  <c r="G2850" i="3"/>
  <c r="H2848" i="3"/>
  <c r="G2848" i="3"/>
  <c r="H2846" i="3"/>
  <c r="G2846" i="3"/>
  <c r="H2844" i="3"/>
  <c r="G2844" i="3"/>
  <c r="H2842" i="3"/>
  <c r="G2842" i="3"/>
  <c r="H2840" i="3"/>
  <c r="G2840" i="3"/>
  <c r="H2838" i="3"/>
  <c r="G2838" i="3"/>
  <c r="H2836" i="3"/>
  <c r="G2836" i="3"/>
  <c r="H2834" i="3"/>
  <c r="G2834" i="3"/>
  <c r="H2832" i="3"/>
  <c r="G2832" i="3"/>
  <c r="H2830" i="3"/>
  <c r="G2830" i="3"/>
  <c r="H2828" i="3"/>
  <c r="G2828" i="3"/>
  <c r="H2826" i="3"/>
  <c r="G2826" i="3"/>
  <c r="H2824" i="3"/>
  <c r="G2824" i="3"/>
  <c r="H2822" i="3"/>
  <c r="G2822" i="3"/>
  <c r="H2820" i="3"/>
  <c r="G2820" i="3"/>
  <c r="H2818" i="3"/>
  <c r="G2818" i="3"/>
  <c r="H2816" i="3"/>
  <c r="G2816" i="3"/>
  <c r="H2814" i="3"/>
  <c r="G2814" i="3"/>
  <c r="H2812" i="3"/>
  <c r="G2812" i="3"/>
  <c r="H2810" i="3"/>
  <c r="G2810" i="3"/>
  <c r="H2808" i="3"/>
  <c r="G2808" i="3"/>
  <c r="H2806" i="3"/>
  <c r="G2806" i="3"/>
  <c r="H2804" i="3"/>
  <c r="G2804" i="3"/>
  <c r="H2802" i="3"/>
  <c r="G2802" i="3"/>
  <c r="H2800" i="3"/>
  <c r="G2800" i="3"/>
  <c r="H2798" i="3"/>
  <c r="G2798" i="3"/>
  <c r="H2796" i="3"/>
  <c r="G2796" i="3"/>
  <c r="H2794" i="3"/>
  <c r="G2794" i="3"/>
  <c r="H2792" i="3"/>
  <c r="G2792" i="3"/>
  <c r="H2790" i="3"/>
  <c r="G2790" i="3"/>
  <c r="H2788" i="3"/>
  <c r="G2788" i="3"/>
  <c r="H2786" i="3"/>
  <c r="G2786" i="3"/>
  <c r="H2784" i="3"/>
  <c r="G2784" i="3"/>
  <c r="H2782" i="3"/>
  <c r="G2782" i="3"/>
  <c r="H2780" i="3"/>
  <c r="G2780" i="3"/>
  <c r="H2778" i="3"/>
  <c r="G2778" i="3"/>
  <c r="H2776" i="3"/>
  <c r="G2776" i="3"/>
  <c r="H2774" i="3"/>
  <c r="G2774" i="3"/>
  <c r="H2772" i="3"/>
  <c r="G2772" i="3"/>
  <c r="H2770" i="3"/>
  <c r="G2770" i="3"/>
  <c r="H2768" i="3"/>
  <c r="G2768" i="3"/>
  <c r="H2766" i="3"/>
  <c r="G2766" i="3"/>
  <c r="H2764" i="3"/>
  <c r="G2764" i="3"/>
  <c r="H2762" i="3"/>
  <c r="G2762" i="3"/>
  <c r="H2760" i="3"/>
  <c r="G2760" i="3"/>
  <c r="H2758" i="3"/>
  <c r="G2758" i="3"/>
  <c r="H2756" i="3"/>
  <c r="G2756" i="3"/>
  <c r="H2754" i="3"/>
  <c r="G2754" i="3"/>
  <c r="H2752" i="3"/>
  <c r="G2752" i="3"/>
  <c r="H2750" i="3"/>
  <c r="G2750" i="3"/>
  <c r="H2748" i="3"/>
  <c r="G2748" i="3"/>
  <c r="H2746" i="3"/>
  <c r="G2746" i="3"/>
  <c r="H2744" i="3"/>
  <c r="G2744" i="3"/>
  <c r="H2742" i="3"/>
  <c r="G2742" i="3"/>
  <c r="H2740" i="3"/>
  <c r="G2740" i="3"/>
  <c r="H2738" i="3"/>
  <c r="G2738" i="3"/>
  <c r="H2736" i="3"/>
  <c r="G2736" i="3"/>
  <c r="H2734" i="3"/>
  <c r="G2734" i="3"/>
  <c r="H2732" i="3"/>
  <c r="G2732" i="3"/>
  <c r="H2730" i="3"/>
  <c r="G2730" i="3"/>
  <c r="H2728" i="3"/>
  <c r="G2728" i="3"/>
  <c r="H2726" i="3"/>
  <c r="G2726" i="3"/>
  <c r="H2724" i="3"/>
  <c r="G2724" i="3"/>
  <c r="H2722" i="3"/>
  <c r="G2722" i="3"/>
  <c r="H2720" i="3"/>
  <c r="G2720" i="3"/>
  <c r="H2718" i="3"/>
  <c r="G2718" i="3"/>
  <c r="H2716" i="3"/>
  <c r="G2716" i="3"/>
  <c r="H2714" i="3"/>
  <c r="G2714" i="3"/>
  <c r="H2712" i="3"/>
  <c r="G2712" i="3"/>
  <c r="H2710" i="3"/>
  <c r="G2710" i="3"/>
  <c r="H2708" i="3"/>
  <c r="G2708" i="3"/>
  <c r="H2706" i="3"/>
  <c r="G2706" i="3"/>
  <c r="H2704" i="3"/>
  <c r="G2704" i="3"/>
  <c r="H2702" i="3"/>
  <c r="G2702" i="3"/>
  <c r="H2700" i="3"/>
  <c r="G2700" i="3"/>
  <c r="H2698" i="3"/>
  <c r="G2698" i="3"/>
  <c r="H2696" i="3"/>
  <c r="G2696" i="3"/>
  <c r="H2694" i="3"/>
  <c r="G2694" i="3"/>
  <c r="H2692" i="3"/>
  <c r="G2692" i="3"/>
  <c r="H2690" i="3"/>
  <c r="G2690" i="3"/>
  <c r="H2688" i="3"/>
  <c r="G2688" i="3"/>
  <c r="H2686" i="3"/>
  <c r="G2686" i="3"/>
  <c r="H2684" i="3"/>
  <c r="G2684" i="3"/>
  <c r="H2682" i="3"/>
  <c r="G2682" i="3"/>
  <c r="H2680" i="3"/>
  <c r="G2680" i="3"/>
  <c r="H2678" i="3"/>
  <c r="G2678" i="3"/>
  <c r="H2676" i="3"/>
  <c r="G2676" i="3"/>
  <c r="H2674" i="3"/>
  <c r="G2674" i="3"/>
  <c r="H2672" i="3"/>
  <c r="G2672" i="3"/>
  <c r="H2670" i="3"/>
  <c r="G2670" i="3"/>
  <c r="H2668" i="3"/>
  <c r="G2668" i="3"/>
  <c r="H2666" i="3"/>
  <c r="G2666" i="3"/>
  <c r="H2664" i="3"/>
  <c r="G2664" i="3"/>
  <c r="H2662" i="3"/>
  <c r="G2662" i="3"/>
  <c r="H2660" i="3"/>
  <c r="G2660" i="3"/>
  <c r="H2658" i="3"/>
  <c r="G2658" i="3"/>
  <c r="H2656" i="3"/>
  <c r="G2656" i="3"/>
  <c r="H2654" i="3"/>
  <c r="G2654" i="3"/>
  <c r="H2652" i="3"/>
  <c r="G2652" i="3"/>
  <c r="H2650" i="3"/>
  <c r="G2650" i="3"/>
  <c r="H2648" i="3"/>
  <c r="G2648" i="3"/>
  <c r="H2646" i="3"/>
  <c r="G2646" i="3"/>
  <c r="H2644" i="3"/>
  <c r="G2644" i="3"/>
  <c r="H2642" i="3"/>
  <c r="G2642" i="3"/>
  <c r="H2640" i="3"/>
  <c r="G2640" i="3"/>
  <c r="H2638" i="3"/>
  <c r="G2638" i="3"/>
  <c r="H2636" i="3"/>
  <c r="G2636" i="3"/>
  <c r="H2634" i="3"/>
  <c r="G2634" i="3"/>
  <c r="H2632" i="3"/>
  <c r="G2632" i="3"/>
  <c r="H2630" i="3"/>
  <c r="G2630" i="3"/>
  <c r="H2628" i="3"/>
  <c r="G2628" i="3"/>
  <c r="H2626" i="3"/>
  <c r="G2626" i="3"/>
  <c r="H2624" i="3"/>
  <c r="G2624" i="3"/>
  <c r="H2622" i="3"/>
  <c r="G2622" i="3"/>
  <c r="H2620" i="3"/>
  <c r="G2620" i="3"/>
  <c r="H2618" i="3"/>
  <c r="G2618" i="3"/>
  <c r="H2616" i="3"/>
  <c r="G2616" i="3"/>
  <c r="H2614" i="3"/>
  <c r="G2614" i="3"/>
  <c r="H2612" i="3"/>
  <c r="G2612" i="3"/>
  <c r="H2610" i="3"/>
  <c r="G2610" i="3"/>
  <c r="H2608" i="3"/>
  <c r="G2608" i="3"/>
  <c r="H2606" i="3"/>
  <c r="G2606" i="3"/>
  <c r="H2604" i="3"/>
  <c r="G2604" i="3"/>
  <c r="H2602" i="3"/>
  <c r="G2602" i="3"/>
  <c r="H2600" i="3"/>
  <c r="G2600" i="3"/>
  <c r="H2598" i="3"/>
  <c r="G2598" i="3"/>
  <c r="H2596" i="3"/>
  <c r="G2596" i="3"/>
  <c r="H2594" i="3"/>
  <c r="G2594" i="3"/>
  <c r="H2592" i="3"/>
  <c r="G2592" i="3"/>
  <c r="H2590" i="3"/>
  <c r="G2590" i="3"/>
  <c r="H2588" i="3"/>
  <c r="G2588" i="3"/>
  <c r="H2586" i="3"/>
  <c r="G2586" i="3"/>
  <c r="H2584" i="3"/>
  <c r="G2584" i="3"/>
  <c r="H2582" i="3"/>
  <c r="G2582" i="3"/>
  <c r="H2580" i="3"/>
  <c r="G2580" i="3"/>
  <c r="H2578" i="3"/>
  <c r="G2578" i="3"/>
  <c r="H2576" i="3"/>
  <c r="G2576" i="3"/>
  <c r="H2574" i="3"/>
  <c r="G2574" i="3"/>
  <c r="H2572" i="3"/>
  <c r="G2572" i="3"/>
  <c r="H2570" i="3"/>
  <c r="G2570" i="3"/>
  <c r="H2568" i="3"/>
  <c r="G2568" i="3"/>
  <c r="H2566" i="3"/>
  <c r="G2566" i="3"/>
  <c r="H2564" i="3"/>
  <c r="G2564" i="3"/>
  <c r="H2562" i="3"/>
  <c r="G2562" i="3"/>
  <c r="H2560" i="3"/>
  <c r="G2560" i="3"/>
  <c r="H2558" i="3"/>
  <c r="G2558" i="3"/>
  <c r="H2556" i="3"/>
  <c r="G2556" i="3"/>
  <c r="H2554" i="3"/>
  <c r="G2554" i="3"/>
  <c r="H2552" i="3"/>
  <c r="G2552" i="3"/>
  <c r="H2550" i="3"/>
  <c r="G2550" i="3"/>
  <c r="H2548" i="3"/>
  <c r="G2548" i="3"/>
  <c r="H2546" i="3"/>
  <c r="G2546" i="3"/>
  <c r="H2544" i="3"/>
  <c r="G2544" i="3"/>
  <c r="H2542" i="3"/>
  <c r="G2542" i="3"/>
  <c r="H2540" i="3"/>
  <c r="G2540" i="3"/>
  <c r="H2538" i="3"/>
  <c r="G2538" i="3"/>
  <c r="H2536" i="3"/>
  <c r="G2536" i="3"/>
  <c r="H2534" i="3"/>
  <c r="G2534" i="3"/>
  <c r="H2532" i="3"/>
  <c r="G2532" i="3"/>
  <c r="H2530" i="3"/>
  <c r="G2530" i="3"/>
  <c r="H2528" i="3"/>
  <c r="G2528" i="3"/>
  <c r="H2526" i="3"/>
  <c r="G2526" i="3"/>
  <c r="H2524" i="3"/>
  <c r="G2524" i="3"/>
  <c r="H2522" i="3"/>
  <c r="G2522" i="3"/>
  <c r="H2520" i="3"/>
  <c r="G2520" i="3"/>
  <c r="H2518" i="3"/>
  <c r="G2518" i="3"/>
  <c r="H2516" i="3"/>
  <c r="G2516" i="3"/>
  <c r="H2514" i="3"/>
  <c r="G2514" i="3"/>
  <c r="H2512" i="3"/>
  <c r="G2512" i="3"/>
  <c r="H2510" i="3"/>
  <c r="G2510" i="3"/>
  <c r="H2508" i="3"/>
  <c r="G2508" i="3"/>
  <c r="H2506" i="3"/>
  <c r="G2506" i="3"/>
  <c r="H2504" i="3"/>
  <c r="G2504" i="3"/>
  <c r="H2502" i="3"/>
  <c r="G2502" i="3"/>
  <c r="H2500" i="3"/>
  <c r="G2500" i="3"/>
  <c r="H2498" i="3"/>
  <c r="G2498" i="3"/>
  <c r="H2496" i="3"/>
  <c r="G2496" i="3"/>
  <c r="H2494" i="3"/>
  <c r="G2494" i="3"/>
  <c r="H2492" i="3"/>
  <c r="G2492" i="3"/>
  <c r="H2490" i="3"/>
  <c r="G2490" i="3"/>
  <c r="H2488" i="3"/>
  <c r="G2488" i="3"/>
  <c r="H2486" i="3"/>
  <c r="G2486" i="3"/>
  <c r="H2484" i="3"/>
  <c r="G2484" i="3"/>
  <c r="H2482" i="3"/>
  <c r="G2482" i="3"/>
  <c r="H2480" i="3"/>
  <c r="G2480" i="3"/>
  <c r="H2478" i="3"/>
  <c r="G2478" i="3"/>
  <c r="H2476" i="3"/>
  <c r="G2476" i="3"/>
  <c r="H2474" i="3"/>
  <c r="G2474" i="3"/>
  <c r="H2472" i="3"/>
  <c r="G2472" i="3"/>
  <c r="H2470" i="3"/>
  <c r="G2470" i="3"/>
  <c r="H2468" i="3"/>
  <c r="G2468" i="3"/>
  <c r="H2466" i="3"/>
  <c r="G2466" i="3"/>
  <c r="H2464" i="3"/>
  <c r="G2464" i="3"/>
  <c r="H2462" i="3"/>
  <c r="G2462" i="3"/>
  <c r="H2460" i="3"/>
  <c r="G2460" i="3"/>
  <c r="H2458" i="3"/>
  <c r="G2458" i="3"/>
  <c r="H2456" i="3"/>
  <c r="G2456" i="3"/>
  <c r="H2454" i="3"/>
  <c r="G2454" i="3"/>
  <c r="H2452" i="3"/>
  <c r="G2452" i="3"/>
  <c r="H2450" i="3"/>
  <c r="G2450" i="3"/>
  <c r="H2448" i="3"/>
  <c r="G2448" i="3"/>
  <c r="H2446" i="3"/>
  <c r="G2446" i="3"/>
  <c r="H2444" i="3"/>
  <c r="G2444" i="3"/>
  <c r="H2442" i="3"/>
  <c r="G2442" i="3"/>
  <c r="H2440" i="3"/>
  <c r="G2440" i="3"/>
  <c r="H2438" i="3"/>
  <c r="G2438" i="3"/>
  <c r="H2436" i="3"/>
  <c r="G2436" i="3"/>
  <c r="H2434" i="3"/>
  <c r="G2434" i="3"/>
  <c r="H2432" i="3"/>
  <c r="G2432" i="3"/>
  <c r="H2430" i="3"/>
  <c r="G2430" i="3"/>
  <c r="H2428" i="3"/>
  <c r="G2428" i="3"/>
  <c r="H2426" i="3"/>
  <c r="G2426" i="3"/>
  <c r="H2424" i="3"/>
  <c r="G2424" i="3"/>
  <c r="H2422" i="3"/>
  <c r="G2422" i="3"/>
  <c r="H2420" i="3"/>
  <c r="G2420" i="3"/>
  <c r="H2418" i="3"/>
  <c r="G2418" i="3"/>
  <c r="H2416" i="3"/>
  <c r="G2416" i="3"/>
  <c r="H2414" i="3"/>
  <c r="G2414" i="3"/>
  <c r="H2412" i="3"/>
  <c r="G2412" i="3"/>
  <c r="H2410" i="3"/>
  <c r="G2410" i="3"/>
  <c r="H2408" i="3"/>
  <c r="G2408" i="3"/>
  <c r="H2406" i="3"/>
  <c r="G2406" i="3"/>
  <c r="H2404" i="3"/>
  <c r="G2404" i="3"/>
  <c r="H2402" i="3"/>
  <c r="G2402" i="3"/>
  <c r="H2400" i="3"/>
  <c r="G2400" i="3"/>
  <c r="H2398" i="3"/>
  <c r="G2398" i="3"/>
  <c r="H2396" i="3"/>
  <c r="G2396" i="3"/>
  <c r="H2394" i="3"/>
  <c r="G2394" i="3"/>
  <c r="H2392" i="3"/>
  <c r="G2392" i="3"/>
  <c r="H2390" i="3"/>
  <c r="G2390" i="3"/>
  <c r="H2388" i="3"/>
  <c r="G2388" i="3"/>
  <c r="H2386" i="3"/>
  <c r="G2386" i="3"/>
  <c r="H2384" i="3"/>
  <c r="G2384" i="3"/>
  <c r="H2382" i="3"/>
  <c r="G2382" i="3"/>
  <c r="H2380" i="3"/>
  <c r="G2380" i="3"/>
  <c r="H2378" i="3"/>
  <c r="G2378" i="3"/>
  <c r="H2376" i="3"/>
  <c r="G2376" i="3"/>
  <c r="H2374" i="3"/>
  <c r="G2374" i="3"/>
  <c r="H2372" i="3"/>
  <c r="G2372" i="3"/>
  <c r="H2370" i="3"/>
  <c r="G2370" i="3"/>
  <c r="H2368" i="3"/>
  <c r="G2368" i="3"/>
  <c r="H2366" i="3"/>
  <c r="G2366" i="3"/>
  <c r="H2364" i="3"/>
  <c r="G2364" i="3"/>
  <c r="H2362" i="3"/>
  <c r="G2362" i="3"/>
  <c r="H2360" i="3"/>
  <c r="G2360" i="3"/>
  <c r="H2358" i="3"/>
  <c r="G2358" i="3"/>
  <c r="H2356" i="3"/>
  <c r="G2356" i="3"/>
  <c r="H2354" i="3"/>
  <c r="G2354" i="3"/>
  <c r="H2352" i="3"/>
  <c r="G2352" i="3"/>
  <c r="H2350" i="3"/>
  <c r="G2350" i="3"/>
  <c r="H2348" i="3"/>
  <c r="G2348" i="3"/>
  <c r="H2346" i="3"/>
  <c r="G2346" i="3"/>
  <c r="H2344" i="3"/>
  <c r="G2344" i="3"/>
  <c r="H2342" i="3"/>
  <c r="G2342" i="3"/>
  <c r="H2340" i="3"/>
  <c r="G2340" i="3"/>
  <c r="H2338" i="3"/>
  <c r="G2338" i="3"/>
  <c r="H2336" i="3"/>
  <c r="G2336" i="3"/>
  <c r="H2334" i="3"/>
  <c r="G2334" i="3"/>
  <c r="H2332" i="3"/>
  <c r="G2332" i="3"/>
  <c r="H2330" i="3"/>
  <c r="G2330" i="3"/>
  <c r="H2328" i="3"/>
  <c r="G2328" i="3"/>
  <c r="H2326" i="3"/>
  <c r="G2326" i="3"/>
  <c r="H2324" i="3"/>
  <c r="G2324" i="3"/>
  <c r="H2322" i="3"/>
  <c r="G2322" i="3"/>
  <c r="H2320" i="3"/>
  <c r="G2320" i="3"/>
  <c r="H2318" i="3"/>
  <c r="G2318" i="3"/>
  <c r="H2316" i="3"/>
  <c r="G2316" i="3"/>
  <c r="H2314" i="3"/>
  <c r="G2314" i="3"/>
  <c r="H2312" i="3"/>
  <c r="G2312" i="3"/>
  <c r="H2310" i="3"/>
  <c r="G2310" i="3"/>
  <c r="H2308" i="3"/>
  <c r="G2308" i="3"/>
  <c r="H2306" i="3"/>
  <c r="G2306" i="3"/>
  <c r="H2304" i="3"/>
  <c r="G2304" i="3"/>
  <c r="H2302" i="3"/>
  <c r="G2302" i="3"/>
  <c r="H2300" i="3"/>
  <c r="G2300" i="3"/>
  <c r="H2298" i="3"/>
  <c r="G2298" i="3"/>
  <c r="H2296" i="3"/>
  <c r="G2296" i="3"/>
  <c r="H2294" i="3"/>
  <c r="G2294" i="3"/>
  <c r="H2292" i="3"/>
  <c r="G2292" i="3"/>
  <c r="H2290" i="3"/>
  <c r="G2290" i="3"/>
  <c r="H2288" i="3"/>
  <c r="G2288" i="3"/>
  <c r="H2286" i="3"/>
  <c r="G2286" i="3"/>
  <c r="H2284" i="3"/>
  <c r="G2284" i="3"/>
  <c r="H2282" i="3"/>
  <c r="G2282" i="3"/>
  <c r="H2280" i="3"/>
  <c r="G2280" i="3"/>
  <c r="H2278" i="3"/>
  <c r="G2278" i="3"/>
  <c r="H2276" i="3"/>
  <c r="G2276" i="3"/>
  <c r="H2274" i="3"/>
  <c r="G2274" i="3"/>
  <c r="H2272" i="3"/>
  <c r="G2272" i="3"/>
  <c r="H2270" i="3"/>
  <c r="G2270" i="3"/>
  <c r="H2268" i="3"/>
  <c r="G2268" i="3"/>
  <c r="H2266" i="3"/>
  <c r="G2266" i="3"/>
  <c r="H2264" i="3"/>
  <c r="G2264" i="3"/>
  <c r="H2262" i="3"/>
  <c r="G2262" i="3"/>
  <c r="H2260" i="3"/>
  <c r="G2260" i="3"/>
  <c r="H2258" i="3"/>
  <c r="G2258" i="3"/>
  <c r="H2256" i="3"/>
  <c r="G2256" i="3"/>
  <c r="H2254" i="3"/>
  <c r="G2254" i="3"/>
  <c r="H2252" i="3"/>
  <c r="G2252" i="3"/>
  <c r="H2250" i="3"/>
  <c r="G2250" i="3"/>
  <c r="H2248" i="3"/>
  <c r="G2248" i="3"/>
  <c r="H2246" i="3"/>
  <c r="G2246" i="3"/>
  <c r="H2244" i="3"/>
  <c r="G2244" i="3"/>
  <c r="H2242" i="3"/>
  <c r="G2242" i="3"/>
  <c r="H2240" i="3"/>
  <c r="G2240" i="3"/>
  <c r="H2238" i="3"/>
  <c r="G2238" i="3"/>
  <c r="H2236" i="3"/>
  <c r="G2236" i="3"/>
  <c r="H2234" i="3"/>
  <c r="G2234" i="3"/>
  <c r="H2232" i="3"/>
  <c r="G2232" i="3"/>
  <c r="H2230" i="3"/>
  <c r="G2230" i="3"/>
  <c r="H2228" i="3"/>
  <c r="G2228" i="3"/>
  <c r="H2226" i="3"/>
  <c r="G2226" i="3"/>
  <c r="H2224" i="3"/>
  <c r="G2224" i="3"/>
  <c r="H2222" i="3"/>
  <c r="G2222" i="3"/>
  <c r="H2220" i="3"/>
  <c r="G2220" i="3"/>
  <c r="H2218" i="3"/>
  <c r="G2218" i="3"/>
  <c r="H2216" i="3"/>
  <c r="G2216" i="3"/>
  <c r="H2214" i="3"/>
  <c r="G2214" i="3"/>
  <c r="H2212" i="3"/>
  <c r="G2212" i="3"/>
  <c r="H2210" i="3"/>
  <c r="G2210" i="3"/>
  <c r="H2208" i="3"/>
  <c r="G2208" i="3"/>
  <c r="H2206" i="3"/>
  <c r="G2206" i="3"/>
  <c r="H2204" i="3"/>
  <c r="G2204" i="3"/>
  <c r="H2202" i="3"/>
  <c r="G2202" i="3"/>
  <c r="H2200" i="3"/>
  <c r="G2200" i="3"/>
  <c r="H2198" i="3"/>
  <c r="G2198" i="3"/>
  <c r="H2196" i="3"/>
  <c r="G2196" i="3"/>
  <c r="H2194" i="3"/>
  <c r="G2194" i="3"/>
  <c r="H2192" i="3"/>
  <c r="G2192" i="3"/>
  <c r="H2190" i="3"/>
  <c r="G2190" i="3"/>
  <c r="H2188" i="3"/>
  <c r="G2188" i="3"/>
  <c r="H2186" i="3"/>
  <c r="G2186" i="3"/>
  <c r="H2184" i="3"/>
  <c r="G2184" i="3"/>
  <c r="H2182" i="3"/>
  <c r="G2182" i="3"/>
  <c r="H2180" i="3"/>
  <c r="G2180" i="3"/>
  <c r="H2178" i="3"/>
  <c r="G2178" i="3"/>
  <c r="H2176" i="3"/>
  <c r="G2176" i="3"/>
  <c r="H2174" i="3"/>
  <c r="G2174" i="3"/>
  <c r="H2172" i="3"/>
  <c r="G2172" i="3"/>
  <c r="H2170" i="3"/>
  <c r="G2170" i="3"/>
  <c r="H2168" i="3"/>
  <c r="G2168" i="3"/>
  <c r="H2166" i="3"/>
  <c r="G2166" i="3"/>
  <c r="H2164" i="3"/>
  <c r="G2164" i="3"/>
  <c r="H2162" i="3"/>
  <c r="G2162" i="3"/>
  <c r="H2160" i="3"/>
  <c r="G2160" i="3"/>
  <c r="H2158" i="3"/>
  <c r="G2158" i="3"/>
  <c r="H2156" i="3"/>
  <c r="G2156" i="3"/>
  <c r="H2154" i="3"/>
  <c r="G2154" i="3"/>
  <c r="H2152" i="3"/>
  <c r="G2152" i="3"/>
  <c r="H2150" i="3"/>
  <c r="G2150" i="3"/>
  <c r="H2148" i="3"/>
  <c r="G2148" i="3"/>
  <c r="H2146" i="3"/>
  <c r="G2146" i="3"/>
  <c r="H2144" i="3"/>
  <c r="G2144" i="3"/>
  <c r="H2142" i="3"/>
  <c r="G2142" i="3"/>
  <c r="H2140" i="3"/>
  <c r="G2140" i="3"/>
  <c r="H2138" i="3"/>
  <c r="G2138" i="3"/>
  <c r="H2136" i="3"/>
  <c r="G2136" i="3"/>
  <c r="H2134" i="3"/>
  <c r="G2134" i="3"/>
  <c r="H2132" i="3"/>
  <c r="G2132" i="3"/>
  <c r="H2130" i="3"/>
  <c r="G2130" i="3"/>
  <c r="H2128" i="3"/>
  <c r="G2128" i="3"/>
  <c r="H2126" i="3"/>
  <c r="G2126" i="3"/>
  <c r="H2124" i="3"/>
  <c r="G2124" i="3"/>
  <c r="H2122" i="3"/>
  <c r="G2122" i="3"/>
  <c r="H2120" i="3"/>
  <c r="G2120" i="3"/>
  <c r="H2118" i="3"/>
  <c r="G2118" i="3"/>
  <c r="H2116" i="3"/>
  <c r="G2116" i="3"/>
  <c r="H2114" i="3"/>
  <c r="G2114" i="3"/>
  <c r="H2112" i="3"/>
  <c r="G2112" i="3"/>
  <c r="H2110" i="3"/>
  <c r="G2110" i="3"/>
  <c r="H2108" i="3"/>
  <c r="G2108" i="3"/>
  <c r="H2106" i="3"/>
  <c r="G2106" i="3"/>
  <c r="H2104" i="3"/>
  <c r="G2104" i="3"/>
  <c r="H2102" i="3"/>
  <c r="G2102" i="3"/>
  <c r="H2100" i="3"/>
  <c r="G2100" i="3"/>
  <c r="H2098" i="3"/>
  <c r="G2098" i="3"/>
  <c r="H2096" i="3"/>
  <c r="G2096" i="3"/>
  <c r="H2094" i="3"/>
  <c r="G2094" i="3"/>
  <c r="H2092" i="3"/>
  <c r="G2092" i="3"/>
  <c r="H2090" i="3"/>
  <c r="G2090" i="3"/>
  <c r="H2088" i="3"/>
  <c r="G2088" i="3"/>
  <c r="H2086" i="3"/>
  <c r="G2086" i="3"/>
  <c r="H2084" i="3"/>
  <c r="G2084" i="3"/>
  <c r="H2082" i="3"/>
  <c r="G2082" i="3"/>
  <c r="H2080" i="3"/>
  <c r="G2080" i="3"/>
  <c r="H2078" i="3"/>
  <c r="G2078" i="3"/>
  <c r="H2076" i="3"/>
  <c r="G2076" i="3"/>
  <c r="H2074" i="3"/>
  <c r="G2074" i="3"/>
  <c r="H2072" i="3"/>
  <c r="G2072" i="3"/>
  <c r="H2070" i="3"/>
  <c r="G2070" i="3"/>
  <c r="H2068" i="3"/>
  <c r="G2068" i="3"/>
  <c r="H2066" i="3"/>
  <c r="G2066" i="3"/>
  <c r="H2064" i="3"/>
  <c r="G2064" i="3"/>
  <c r="H2062" i="3"/>
  <c r="G2062" i="3"/>
  <c r="H2060" i="3"/>
  <c r="G2060" i="3"/>
  <c r="H2058" i="3"/>
  <c r="G2058" i="3"/>
  <c r="H2056" i="3"/>
  <c r="G2056" i="3"/>
  <c r="H2054" i="3"/>
  <c r="G2054" i="3"/>
  <c r="H2052" i="3"/>
  <c r="G2052" i="3"/>
  <c r="H2050" i="3"/>
  <c r="G2050" i="3"/>
  <c r="H2048" i="3"/>
  <c r="G2048" i="3"/>
  <c r="H2046" i="3"/>
  <c r="G2046" i="3"/>
  <c r="H2044" i="3"/>
  <c r="G2044" i="3"/>
  <c r="H2042" i="3"/>
  <c r="G2042" i="3"/>
  <c r="H2040" i="3"/>
  <c r="G2040" i="3"/>
  <c r="H2038" i="3"/>
  <c r="G2038" i="3"/>
  <c r="H2036" i="3"/>
  <c r="G2036" i="3"/>
  <c r="H2034" i="3"/>
  <c r="G2034" i="3"/>
  <c r="H2032" i="3"/>
  <c r="G2032" i="3"/>
  <c r="H2030" i="3"/>
  <c r="G2030" i="3"/>
  <c r="H2028" i="3"/>
  <c r="G2028" i="3"/>
  <c r="H2026" i="3"/>
  <c r="G2026" i="3"/>
  <c r="H2024" i="3"/>
  <c r="G2024" i="3"/>
  <c r="H2022" i="3"/>
  <c r="G2022" i="3"/>
  <c r="H2020" i="3"/>
  <c r="G2020" i="3"/>
  <c r="H2018" i="3"/>
  <c r="G2018" i="3"/>
  <c r="H2016" i="3"/>
  <c r="G2016" i="3"/>
  <c r="H2014" i="3"/>
  <c r="G2014" i="3"/>
  <c r="H2012" i="3"/>
  <c r="G2012" i="3"/>
  <c r="H2010" i="3"/>
  <c r="G2010" i="3"/>
  <c r="H2008" i="3"/>
  <c r="G2008" i="3"/>
  <c r="H2006" i="3"/>
  <c r="G2006" i="3"/>
  <c r="H2004" i="3"/>
  <c r="G2004" i="3"/>
  <c r="H2002" i="3"/>
  <c r="G2002" i="3"/>
  <c r="H2000" i="3"/>
  <c r="G2000" i="3"/>
  <c r="H1998" i="3"/>
  <c r="G1998" i="3"/>
  <c r="H1996" i="3"/>
  <c r="G1996" i="3"/>
  <c r="H1994" i="3"/>
  <c r="G1994" i="3"/>
  <c r="H1992" i="3"/>
  <c r="G1992" i="3"/>
  <c r="H1990" i="3"/>
  <c r="G1990" i="3"/>
  <c r="H1988" i="3"/>
  <c r="G1988" i="3"/>
  <c r="H1986" i="3"/>
  <c r="G1986" i="3"/>
  <c r="H1984" i="3"/>
  <c r="G1984" i="3"/>
  <c r="H1982" i="3"/>
  <c r="G1982" i="3"/>
  <c r="H1980" i="3"/>
  <c r="G1980" i="3"/>
  <c r="H1978" i="3"/>
  <c r="G1978" i="3"/>
  <c r="H1976" i="3"/>
  <c r="G1976" i="3"/>
  <c r="H1974" i="3"/>
  <c r="G1974" i="3"/>
  <c r="H1972" i="3"/>
  <c r="G1972" i="3"/>
  <c r="H1970" i="3"/>
  <c r="G1970" i="3"/>
  <c r="H1968" i="3"/>
  <c r="G1968" i="3"/>
  <c r="H1966" i="3"/>
  <c r="G1966" i="3"/>
  <c r="H1964" i="3"/>
  <c r="G1964" i="3"/>
  <c r="H1962" i="3"/>
  <c r="G1962" i="3"/>
  <c r="H1960" i="3"/>
  <c r="G1960" i="3"/>
  <c r="H1958" i="3"/>
  <c r="G1958" i="3"/>
  <c r="H1956" i="3"/>
  <c r="G1956" i="3"/>
  <c r="H1954" i="3"/>
  <c r="G1954" i="3"/>
  <c r="H1952" i="3"/>
  <c r="G1952" i="3"/>
  <c r="H1950" i="3"/>
  <c r="G1950" i="3"/>
  <c r="H1948" i="3"/>
  <c r="G1948" i="3"/>
  <c r="H1946" i="3"/>
  <c r="G1946" i="3"/>
  <c r="H1944" i="3"/>
  <c r="G1944" i="3"/>
  <c r="H1942" i="3"/>
  <c r="G1942" i="3"/>
  <c r="H1940" i="3"/>
  <c r="G1940" i="3"/>
  <c r="H1938" i="3"/>
  <c r="G1938" i="3"/>
  <c r="H1936" i="3"/>
  <c r="G1936" i="3"/>
  <c r="H1934" i="3"/>
  <c r="G1934" i="3"/>
  <c r="H1932" i="3"/>
  <c r="G1932" i="3"/>
  <c r="H1930" i="3"/>
  <c r="G1930" i="3"/>
  <c r="H1928" i="3"/>
  <c r="G1928" i="3"/>
  <c r="H1926" i="3"/>
  <c r="G1926" i="3"/>
  <c r="H1924" i="3"/>
  <c r="G1924" i="3"/>
  <c r="H1922" i="3"/>
  <c r="G1922" i="3"/>
  <c r="H1920" i="3"/>
  <c r="G1920" i="3"/>
  <c r="H1918" i="3"/>
  <c r="G1918" i="3"/>
  <c r="H1916" i="3"/>
  <c r="G1916" i="3"/>
  <c r="H1914" i="3"/>
  <c r="G1914" i="3"/>
  <c r="H1912" i="3"/>
  <c r="G1912" i="3"/>
  <c r="H1910" i="3"/>
  <c r="G1910" i="3"/>
  <c r="H1908" i="3"/>
  <c r="G1908" i="3"/>
  <c r="H1906" i="3"/>
  <c r="G1906" i="3"/>
  <c r="H1904" i="3"/>
  <c r="G1904" i="3"/>
  <c r="H1902" i="3"/>
  <c r="G1902" i="3"/>
  <c r="H1900" i="3"/>
  <c r="G1900" i="3"/>
  <c r="H1898" i="3"/>
  <c r="G1898" i="3"/>
  <c r="H1896" i="3"/>
  <c r="G1896" i="3"/>
  <c r="H1894" i="3"/>
  <c r="G1894" i="3"/>
  <c r="H1892" i="3"/>
  <c r="G1892" i="3"/>
  <c r="H1890" i="3"/>
  <c r="G1890" i="3"/>
  <c r="H1888" i="3"/>
  <c r="G1888" i="3"/>
  <c r="H1886" i="3"/>
  <c r="G1886" i="3"/>
  <c r="H1884" i="3"/>
  <c r="G1884" i="3"/>
  <c r="H1882" i="3"/>
  <c r="G1882" i="3"/>
  <c r="H1880" i="3"/>
  <c r="G1880" i="3"/>
  <c r="H1878" i="3"/>
  <c r="G1878" i="3"/>
  <c r="H1876" i="3"/>
  <c r="G1876" i="3"/>
  <c r="H1874" i="3"/>
  <c r="G1874" i="3"/>
  <c r="H1872" i="3"/>
  <c r="G1872" i="3"/>
  <c r="H1870" i="3"/>
  <c r="G1870" i="3"/>
  <c r="H1868" i="3"/>
  <c r="G1868" i="3"/>
  <c r="H1866" i="3"/>
  <c r="G1866" i="3"/>
  <c r="H1864" i="3"/>
  <c r="G1864" i="3"/>
  <c r="H1862" i="3"/>
  <c r="G1862" i="3"/>
  <c r="H1860" i="3"/>
  <c r="G1860" i="3"/>
  <c r="H1858" i="3"/>
  <c r="G1858" i="3"/>
  <c r="H1856" i="3"/>
  <c r="G1856" i="3"/>
  <c r="H1854" i="3"/>
  <c r="G1854" i="3"/>
  <c r="H1852" i="3"/>
  <c r="G1852" i="3"/>
  <c r="H1850" i="3"/>
  <c r="G1850" i="3"/>
  <c r="H1848" i="3"/>
  <c r="G1848" i="3"/>
  <c r="H1846" i="3"/>
  <c r="G1846" i="3"/>
  <c r="H1844" i="3"/>
  <c r="G1844" i="3"/>
  <c r="H1842" i="3"/>
  <c r="G1842" i="3"/>
  <c r="H1840" i="3"/>
  <c r="G1840" i="3"/>
  <c r="H1838" i="3"/>
  <c r="G1838" i="3"/>
  <c r="H1836" i="3"/>
  <c r="G1836" i="3"/>
  <c r="H1834" i="3"/>
  <c r="G1834" i="3"/>
  <c r="H1832" i="3"/>
  <c r="G1832" i="3"/>
  <c r="H1830" i="3"/>
  <c r="G1830" i="3"/>
  <c r="H1828" i="3"/>
  <c r="G1828" i="3"/>
  <c r="H1826" i="3"/>
  <c r="G1826" i="3"/>
  <c r="H1824" i="3"/>
  <c r="G1824" i="3"/>
  <c r="H1822" i="3"/>
  <c r="G1822" i="3"/>
  <c r="H1820" i="3"/>
  <c r="G1820" i="3"/>
  <c r="H1818" i="3"/>
  <c r="G1818" i="3"/>
  <c r="H1816" i="3"/>
  <c r="G1816" i="3"/>
  <c r="H1814" i="3"/>
  <c r="G1814" i="3"/>
  <c r="H1812" i="3"/>
  <c r="G1812" i="3"/>
  <c r="H1810" i="3"/>
  <c r="G1810" i="3"/>
  <c r="H1808" i="3"/>
  <c r="G1808" i="3"/>
  <c r="H1806" i="3"/>
  <c r="G1806" i="3"/>
  <c r="H1804" i="3"/>
  <c r="G1804" i="3"/>
  <c r="H1802" i="3"/>
  <c r="G1802" i="3"/>
  <c r="H1800" i="3"/>
  <c r="G1800" i="3"/>
  <c r="H1798" i="3"/>
  <c r="G1798" i="3"/>
  <c r="H1796" i="3"/>
  <c r="G1796" i="3"/>
  <c r="H1794" i="3"/>
  <c r="G1794" i="3"/>
  <c r="H1792" i="3"/>
  <c r="G1792" i="3"/>
  <c r="H1790" i="3"/>
  <c r="G1790" i="3"/>
  <c r="H1788" i="3"/>
  <c r="G1788" i="3"/>
  <c r="H1786" i="3"/>
  <c r="G1786" i="3"/>
  <c r="H1784" i="3"/>
  <c r="G1784" i="3"/>
  <c r="H1782" i="3"/>
  <c r="G1782" i="3"/>
  <c r="H1780" i="3"/>
  <c r="G1780" i="3"/>
  <c r="H1778" i="3"/>
  <c r="G1778" i="3"/>
  <c r="H1776" i="3"/>
  <c r="G1776" i="3"/>
  <c r="H1774" i="3"/>
  <c r="G1774" i="3"/>
  <c r="H1772" i="3"/>
  <c r="G1772" i="3"/>
  <c r="H1770" i="3"/>
  <c r="G1770" i="3"/>
  <c r="H1768" i="3"/>
  <c r="G1768" i="3"/>
  <c r="H1766" i="3"/>
  <c r="G1766" i="3"/>
  <c r="H1764" i="3"/>
  <c r="G1764" i="3"/>
  <c r="H1762" i="3"/>
  <c r="G1762" i="3"/>
  <c r="H1760" i="3"/>
  <c r="G1760" i="3"/>
  <c r="H1758" i="3"/>
  <c r="G1758" i="3"/>
  <c r="H1756" i="3"/>
  <c r="G1756" i="3"/>
  <c r="H1754" i="3"/>
  <c r="G1754" i="3"/>
  <c r="H1752" i="3"/>
  <c r="G1752" i="3"/>
  <c r="H1750" i="3"/>
  <c r="G1750" i="3"/>
  <c r="H1748" i="3"/>
  <c r="G1748" i="3"/>
  <c r="H1746" i="3"/>
  <c r="G1746" i="3"/>
  <c r="H1744" i="3"/>
  <c r="G1744" i="3"/>
  <c r="H1742" i="3"/>
  <c r="G1742" i="3"/>
  <c r="H1740" i="3"/>
  <c r="G1740" i="3"/>
  <c r="H1738" i="3"/>
  <c r="G1738" i="3"/>
  <c r="H1736" i="3"/>
  <c r="G1736" i="3"/>
  <c r="H1734" i="3"/>
  <c r="G1734" i="3"/>
  <c r="H1732" i="3"/>
  <c r="G1732" i="3"/>
  <c r="H1730" i="3"/>
  <c r="G1730" i="3"/>
  <c r="H1728" i="3"/>
  <c r="G1728" i="3"/>
  <c r="H1726" i="3"/>
  <c r="G1726" i="3"/>
  <c r="H1724" i="3"/>
  <c r="G1724" i="3"/>
  <c r="H1722" i="3"/>
  <c r="G1722" i="3"/>
  <c r="H1720" i="3"/>
  <c r="G1720" i="3"/>
  <c r="H1718" i="3"/>
  <c r="G1718" i="3"/>
  <c r="H1716" i="3"/>
  <c r="G1716" i="3"/>
  <c r="H1714" i="3"/>
  <c r="G1714" i="3"/>
  <c r="H1712" i="3"/>
  <c r="G1712" i="3"/>
  <c r="H1710" i="3"/>
  <c r="G1710" i="3"/>
  <c r="H1708" i="3"/>
  <c r="G1708" i="3"/>
  <c r="H1706" i="3"/>
  <c r="G1706" i="3"/>
  <c r="H1704" i="3"/>
  <c r="G1704" i="3"/>
  <c r="H1702" i="3"/>
  <c r="G1702" i="3"/>
  <c r="H1700" i="3"/>
  <c r="G1700" i="3"/>
  <c r="H1698" i="3"/>
  <c r="G1698" i="3"/>
  <c r="H1696" i="3"/>
  <c r="G1696" i="3"/>
  <c r="H1694" i="3"/>
  <c r="G1694" i="3"/>
  <c r="H1692" i="3"/>
  <c r="G1692" i="3"/>
  <c r="H1690" i="3"/>
  <c r="G1690" i="3"/>
  <c r="H1688" i="3"/>
  <c r="G1688" i="3"/>
  <c r="H1686" i="3"/>
  <c r="G1686" i="3"/>
  <c r="H1684" i="3"/>
  <c r="G1684" i="3"/>
  <c r="H1682" i="3"/>
  <c r="G1682" i="3"/>
  <c r="H1680" i="3"/>
  <c r="G1680" i="3"/>
  <c r="H1678" i="3"/>
  <c r="G1678" i="3"/>
  <c r="H1676" i="3"/>
  <c r="G1676" i="3"/>
  <c r="H1674" i="3"/>
  <c r="G1674" i="3"/>
  <c r="H1672" i="3"/>
  <c r="G1672" i="3"/>
  <c r="H1670" i="3"/>
  <c r="G1670" i="3"/>
  <c r="H1668" i="3"/>
  <c r="G1668" i="3"/>
  <c r="H1666" i="3"/>
  <c r="G1666" i="3"/>
  <c r="H1664" i="3"/>
  <c r="G1664" i="3"/>
  <c r="H1662" i="3"/>
  <c r="G1662" i="3"/>
  <c r="H1660" i="3"/>
  <c r="G1660" i="3"/>
  <c r="H1658" i="3"/>
  <c r="G1658" i="3"/>
  <c r="H1656" i="3"/>
  <c r="G1656" i="3"/>
  <c r="H1654" i="3"/>
  <c r="G1654" i="3"/>
  <c r="H1652" i="3"/>
  <c r="G1652" i="3"/>
  <c r="H1650" i="3"/>
  <c r="G1650" i="3"/>
  <c r="H1648" i="3"/>
  <c r="G1648" i="3"/>
  <c r="H1646" i="3"/>
  <c r="G1646" i="3"/>
  <c r="H1644" i="3"/>
  <c r="G1644" i="3"/>
  <c r="H1642" i="3"/>
  <c r="G1642" i="3"/>
  <c r="H1640" i="3"/>
  <c r="G1640" i="3"/>
  <c r="H1638" i="3"/>
  <c r="G1638" i="3"/>
  <c r="H1636" i="3"/>
  <c r="G1636" i="3"/>
  <c r="H1634" i="3"/>
  <c r="G1634" i="3"/>
  <c r="H1632" i="3"/>
  <c r="G1632" i="3"/>
  <c r="H1630" i="3"/>
  <c r="G1630" i="3"/>
  <c r="H1628" i="3"/>
  <c r="G1628" i="3"/>
  <c r="H1626" i="3"/>
  <c r="G1626" i="3"/>
  <c r="H1624" i="3"/>
  <c r="G1624" i="3"/>
  <c r="H1622" i="3"/>
  <c r="G1622" i="3"/>
  <c r="H1620" i="3"/>
  <c r="G1620" i="3"/>
  <c r="H1618" i="3"/>
  <c r="G1618" i="3"/>
  <c r="H1616" i="3"/>
  <c r="G1616" i="3"/>
  <c r="H1614" i="3"/>
  <c r="G1614" i="3"/>
  <c r="H1612" i="3"/>
  <c r="G1612" i="3"/>
  <c r="H1610" i="3"/>
  <c r="G1610" i="3"/>
  <c r="H1608" i="3"/>
  <c r="G1608" i="3"/>
  <c r="H1606" i="3"/>
  <c r="G1606" i="3"/>
  <c r="H1604" i="3"/>
  <c r="G1604" i="3"/>
  <c r="H1602" i="3"/>
  <c r="G1602" i="3"/>
  <c r="H1600" i="3"/>
  <c r="G1600" i="3"/>
  <c r="H1598" i="3"/>
  <c r="G1598" i="3"/>
  <c r="H1596" i="3"/>
  <c r="G1596" i="3"/>
  <c r="H1594" i="3"/>
  <c r="G1594" i="3"/>
  <c r="H1592" i="3"/>
  <c r="G1592" i="3"/>
  <c r="H1590" i="3"/>
  <c r="G1590" i="3"/>
  <c r="H1588" i="3"/>
  <c r="G1588" i="3"/>
  <c r="H1586" i="3"/>
  <c r="G1586" i="3"/>
  <c r="H1584" i="3"/>
  <c r="G1584" i="3"/>
  <c r="H1582" i="3"/>
  <c r="G1582" i="3"/>
  <c r="H1580" i="3"/>
  <c r="G1580" i="3"/>
  <c r="H1578" i="3"/>
  <c r="G1578" i="3"/>
  <c r="H1576" i="3"/>
  <c r="G1576" i="3"/>
  <c r="H1574" i="3"/>
  <c r="G1574" i="3"/>
  <c r="H1572" i="3"/>
  <c r="G1572" i="3"/>
  <c r="H1570" i="3"/>
  <c r="G1570" i="3"/>
  <c r="H1568" i="3"/>
  <c r="G1568" i="3"/>
  <c r="H1566" i="3"/>
  <c r="G1566" i="3"/>
  <c r="H1564" i="3"/>
  <c r="G1564" i="3"/>
  <c r="H1562" i="3"/>
  <c r="G1562" i="3"/>
  <c r="H1560" i="3"/>
  <c r="G1560" i="3"/>
  <c r="H1558" i="3"/>
  <c r="G1558" i="3"/>
  <c r="H1556" i="3"/>
  <c r="G1556" i="3"/>
  <c r="H1554" i="3"/>
  <c r="G1554" i="3"/>
  <c r="H1552" i="3"/>
  <c r="G1552" i="3"/>
  <c r="H1550" i="3"/>
  <c r="G1550" i="3"/>
  <c r="H1548" i="3"/>
  <c r="G1548" i="3"/>
  <c r="H1546" i="3"/>
  <c r="G1546" i="3"/>
  <c r="H1544" i="3"/>
  <c r="G1544" i="3"/>
  <c r="H1542" i="3"/>
  <c r="G1542" i="3"/>
  <c r="H1540" i="3"/>
  <c r="G1540" i="3"/>
  <c r="H1538" i="3"/>
  <c r="G1538" i="3"/>
  <c r="H1536" i="3"/>
  <c r="G1536" i="3"/>
  <c r="H1534" i="3"/>
  <c r="G1534" i="3"/>
  <c r="H1532" i="3"/>
  <c r="G1532" i="3"/>
  <c r="H1530" i="3"/>
  <c r="G1530" i="3"/>
  <c r="H1528" i="3"/>
  <c r="G1528" i="3"/>
  <c r="H1526" i="3"/>
  <c r="G1526" i="3"/>
  <c r="H1524" i="3"/>
  <c r="G1524" i="3"/>
  <c r="H1522" i="3"/>
  <c r="G1522" i="3"/>
  <c r="H1520" i="3"/>
  <c r="G1520" i="3"/>
  <c r="H1518" i="3"/>
  <c r="G1518" i="3"/>
  <c r="H1516" i="3"/>
  <c r="G1516" i="3"/>
  <c r="H1514" i="3"/>
  <c r="G1514" i="3"/>
  <c r="H1512" i="3"/>
  <c r="G1512" i="3"/>
  <c r="H1510" i="3"/>
  <c r="G1510" i="3"/>
  <c r="H1508" i="3"/>
  <c r="G1508" i="3"/>
  <c r="H1506" i="3"/>
  <c r="G1506" i="3"/>
  <c r="H1504" i="3"/>
  <c r="G1504" i="3"/>
  <c r="H1502" i="3"/>
  <c r="G1502" i="3"/>
  <c r="H1500" i="3"/>
  <c r="G1500" i="3"/>
  <c r="H1498" i="3"/>
  <c r="G1498" i="3"/>
  <c r="H1496" i="3"/>
  <c r="G1496" i="3"/>
  <c r="H1494" i="3"/>
  <c r="G1494" i="3"/>
  <c r="H1492" i="3"/>
  <c r="G1492" i="3"/>
  <c r="H1490" i="3"/>
  <c r="G1490" i="3"/>
  <c r="H1488" i="3"/>
  <c r="G1488" i="3"/>
  <c r="H1486" i="3"/>
  <c r="G1486" i="3"/>
  <c r="H1484" i="3"/>
  <c r="G1484" i="3"/>
  <c r="H1482" i="3"/>
  <c r="G1482" i="3"/>
  <c r="H1480" i="3"/>
  <c r="G1480" i="3"/>
  <c r="H1478" i="3"/>
  <c r="G1478" i="3"/>
  <c r="H1476" i="3"/>
  <c r="G1476" i="3"/>
  <c r="H1474" i="3"/>
  <c r="G1474" i="3"/>
  <c r="H1472" i="3"/>
  <c r="G1472" i="3"/>
  <c r="H1470" i="3"/>
  <c r="G1470" i="3"/>
  <c r="H1468" i="3"/>
  <c r="G1468" i="3"/>
  <c r="H1466" i="3"/>
  <c r="G1466" i="3"/>
  <c r="H1464" i="3"/>
  <c r="G1464" i="3"/>
  <c r="H1462" i="3"/>
  <c r="G1462" i="3"/>
  <c r="H1460" i="3"/>
  <c r="G1460" i="3"/>
  <c r="H1458" i="3"/>
  <c r="G1458" i="3"/>
  <c r="H1456" i="3"/>
  <c r="G1456" i="3"/>
  <c r="H1454" i="3"/>
  <c r="G1454" i="3"/>
  <c r="H1452" i="3"/>
  <c r="G1452" i="3"/>
  <c r="H1450" i="3"/>
  <c r="G1450" i="3"/>
  <c r="H1448" i="3"/>
  <c r="G1448" i="3"/>
  <c r="H1446" i="3"/>
  <c r="G1446" i="3"/>
  <c r="H1444" i="3"/>
  <c r="G1444" i="3"/>
  <c r="H1442" i="3"/>
  <c r="G1442" i="3"/>
  <c r="H1440" i="3"/>
  <c r="G1440" i="3"/>
  <c r="H1438" i="3"/>
  <c r="G1438" i="3"/>
  <c r="H1436" i="3"/>
  <c r="G1436" i="3"/>
  <c r="H1434" i="3"/>
  <c r="G1434" i="3"/>
  <c r="H1432" i="3"/>
  <c r="G1432" i="3"/>
  <c r="H1430" i="3"/>
  <c r="G1430" i="3"/>
  <c r="H1428" i="3"/>
  <c r="G1428" i="3"/>
  <c r="H1426" i="3"/>
  <c r="G1426" i="3"/>
  <c r="H1424" i="3"/>
  <c r="G1424" i="3"/>
  <c r="H1422" i="3"/>
  <c r="G1422" i="3"/>
  <c r="H1420" i="3"/>
  <c r="G1420" i="3"/>
  <c r="H1418" i="3"/>
  <c r="G1418" i="3"/>
  <c r="H1416" i="3"/>
  <c r="G1416" i="3"/>
  <c r="H1414" i="3"/>
  <c r="G1414" i="3"/>
  <c r="H1412" i="3"/>
  <c r="G1412" i="3"/>
  <c r="H1410" i="3"/>
  <c r="G1410" i="3"/>
  <c r="H1408" i="3"/>
  <c r="G1408" i="3"/>
  <c r="H1406" i="3"/>
  <c r="G1406" i="3"/>
  <c r="H1404" i="3"/>
  <c r="G1404" i="3"/>
  <c r="H1402" i="3"/>
  <c r="G1402" i="3"/>
  <c r="H1400" i="3"/>
  <c r="G1400" i="3"/>
  <c r="H1398" i="3"/>
  <c r="G1398" i="3"/>
  <c r="H1396" i="3"/>
  <c r="G1396" i="3"/>
  <c r="H1394" i="3"/>
  <c r="G1394" i="3"/>
  <c r="H1392" i="3"/>
  <c r="G1392" i="3"/>
  <c r="H1390" i="3"/>
  <c r="G1390" i="3"/>
  <c r="H1388" i="3"/>
  <c r="G1388" i="3"/>
  <c r="H1386" i="3"/>
  <c r="G1386" i="3"/>
  <c r="H1384" i="3"/>
  <c r="G1384" i="3"/>
  <c r="H1382" i="3"/>
  <c r="G1382" i="3"/>
  <c r="H1380" i="3"/>
  <c r="G1380" i="3"/>
  <c r="H1378" i="3"/>
  <c r="G1378" i="3"/>
  <c r="H1376" i="3"/>
  <c r="G1376" i="3"/>
  <c r="H1374" i="3"/>
  <c r="G1374" i="3"/>
  <c r="H1372" i="3"/>
  <c r="G1372" i="3"/>
  <c r="H1370" i="3"/>
  <c r="G1370" i="3"/>
  <c r="H1368" i="3"/>
  <c r="G1368" i="3"/>
  <c r="H1366" i="3"/>
  <c r="G1366" i="3"/>
  <c r="H1364" i="3"/>
  <c r="G1364" i="3"/>
  <c r="H1362" i="3"/>
  <c r="G1362" i="3"/>
  <c r="H1360" i="3"/>
  <c r="G1360" i="3"/>
  <c r="H1358" i="3"/>
  <c r="G1358" i="3"/>
  <c r="H1356" i="3"/>
  <c r="G1356" i="3"/>
  <c r="H1354" i="3"/>
  <c r="G1354" i="3"/>
  <c r="H1352" i="3"/>
  <c r="G1352" i="3"/>
  <c r="H1350" i="3"/>
  <c r="G1350" i="3"/>
  <c r="H1348" i="3"/>
  <c r="G1348" i="3"/>
  <c r="H1346" i="3"/>
  <c r="G1346" i="3"/>
  <c r="H1344" i="3"/>
  <c r="G1344" i="3"/>
  <c r="H1342" i="3"/>
  <c r="G1342" i="3"/>
  <c r="H1340" i="3"/>
  <c r="G1340" i="3"/>
  <c r="H1338" i="3"/>
  <c r="G1338" i="3"/>
  <c r="H1336" i="3"/>
  <c r="G1336" i="3"/>
  <c r="H1334" i="3"/>
  <c r="G1334" i="3"/>
  <c r="H1332" i="3"/>
  <c r="G1332" i="3"/>
  <c r="H1330" i="3"/>
  <c r="G1330" i="3"/>
  <c r="H1328" i="3"/>
  <c r="G1328" i="3"/>
  <c r="H1326" i="3"/>
  <c r="G1326" i="3"/>
  <c r="H1324" i="3"/>
  <c r="G1324" i="3"/>
  <c r="H1322" i="3"/>
  <c r="G1322" i="3"/>
  <c r="H1320" i="3"/>
  <c r="G1320" i="3"/>
  <c r="H1318" i="3"/>
  <c r="G1318" i="3"/>
  <c r="H1316" i="3"/>
  <c r="G1316" i="3"/>
  <c r="H1314" i="3"/>
  <c r="G1314" i="3"/>
  <c r="H1312" i="3"/>
  <c r="G1312" i="3"/>
  <c r="H1310" i="3"/>
  <c r="G1310" i="3"/>
  <c r="H1308" i="3"/>
  <c r="G1308" i="3"/>
  <c r="H1306" i="3"/>
  <c r="G1306" i="3"/>
  <c r="H1304" i="3"/>
  <c r="G1304" i="3"/>
  <c r="H1302" i="3"/>
  <c r="G1302" i="3"/>
  <c r="H1300" i="3"/>
  <c r="G1300" i="3"/>
  <c r="H1298" i="3"/>
  <c r="G1298" i="3"/>
  <c r="H1296" i="3"/>
  <c r="G1296" i="3"/>
  <c r="H1294" i="3"/>
  <c r="G1294" i="3"/>
  <c r="H1292" i="3"/>
  <c r="G1292" i="3"/>
  <c r="H1290" i="3"/>
  <c r="G1290" i="3"/>
  <c r="H1288" i="3"/>
  <c r="G1288" i="3"/>
  <c r="H1286" i="3"/>
  <c r="G1286" i="3"/>
  <c r="H1284" i="3"/>
  <c r="G1284" i="3"/>
  <c r="H1282" i="3"/>
  <c r="G1282" i="3"/>
  <c r="H1280" i="3"/>
  <c r="G1280" i="3"/>
  <c r="H1278" i="3"/>
  <c r="G1278" i="3"/>
  <c r="H1276" i="3"/>
  <c r="G1276" i="3"/>
  <c r="H1274" i="3"/>
  <c r="G1274" i="3"/>
  <c r="H1272" i="3"/>
  <c r="G1272" i="3"/>
  <c r="H1270" i="3"/>
  <c r="G1270" i="3"/>
  <c r="H1268" i="3"/>
  <c r="G1268" i="3"/>
  <c r="H1266" i="3"/>
  <c r="G1266" i="3"/>
  <c r="H1264" i="3"/>
  <c r="G1264" i="3"/>
  <c r="H1262" i="3"/>
  <c r="G1262" i="3"/>
  <c r="H1260" i="3"/>
  <c r="G1260" i="3"/>
  <c r="H1258" i="3"/>
  <c r="G1258" i="3"/>
  <c r="H1256" i="3"/>
  <c r="G1256" i="3"/>
  <c r="H1254" i="3"/>
  <c r="G1254" i="3"/>
  <c r="H1252" i="3"/>
  <c r="G1252" i="3"/>
  <c r="H1250" i="3"/>
  <c r="G1250" i="3"/>
  <c r="H1248" i="3"/>
  <c r="G1248" i="3"/>
  <c r="H1246" i="3"/>
  <c r="G1246" i="3"/>
  <c r="H1244" i="3"/>
  <c r="G1244" i="3"/>
  <c r="H1242" i="3"/>
  <c r="G1242" i="3"/>
  <c r="H1240" i="3"/>
  <c r="G1240" i="3"/>
  <c r="H1238" i="3"/>
  <c r="G1238" i="3"/>
  <c r="H1236" i="3"/>
  <c r="G1236" i="3"/>
  <c r="H1234" i="3"/>
  <c r="G1234" i="3"/>
  <c r="H1232" i="3"/>
  <c r="G1232" i="3"/>
  <c r="H1230" i="3"/>
  <c r="G1230" i="3"/>
  <c r="H1228" i="3"/>
  <c r="G1228" i="3"/>
  <c r="H1226" i="3"/>
  <c r="G1226" i="3"/>
  <c r="H1224" i="3"/>
  <c r="G1224" i="3"/>
  <c r="H1222" i="3"/>
  <c r="G1222" i="3"/>
  <c r="H1220" i="3"/>
  <c r="G1220" i="3"/>
  <c r="H1218" i="3"/>
  <c r="G1218" i="3"/>
  <c r="H1216" i="3"/>
  <c r="G1216" i="3"/>
  <c r="H1214" i="3"/>
  <c r="G1214" i="3"/>
  <c r="H1212" i="3"/>
  <c r="G1212" i="3"/>
  <c r="H1210" i="3"/>
  <c r="G1210" i="3"/>
  <c r="H1208" i="3"/>
  <c r="G1208" i="3"/>
  <c r="H1206" i="3"/>
  <c r="G1206" i="3"/>
  <c r="H1204" i="3"/>
  <c r="G1204" i="3"/>
  <c r="H1202" i="3"/>
  <c r="G1202" i="3"/>
  <c r="H1200" i="3"/>
  <c r="G1200" i="3"/>
  <c r="H1198" i="3"/>
  <c r="G1198" i="3"/>
  <c r="H1196" i="3"/>
  <c r="G1196" i="3"/>
  <c r="H1194" i="3"/>
  <c r="G1194" i="3"/>
  <c r="H1192" i="3"/>
  <c r="G1192" i="3"/>
  <c r="H1190" i="3"/>
  <c r="G1190" i="3"/>
  <c r="H1188" i="3"/>
  <c r="G1188" i="3"/>
  <c r="H1186" i="3"/>
  <c r="G1186" i="3"/>
  <c r="H1184" i="3"/>
  <c r="G1184" i="3"/>
  <c r="H1182" i="3"/>
  <c r="G1182" i="3"/>
  <c r="H1180" i="3"/>
  <c r="G1180" i="3"/>
  <c r="H1178" i="3"/>
  <c r="G1178" i="3"/>
  <c r="H1176" i="3"/>
  <c r="G1176" i="3"/>
  <c r="H1174" i="3"/>
  <c r="G1174" i="3"/>
  <c r="H1172" i="3"/>
  <c r="G1172" i="3"/>
  <c r="H1170" i="3"/>
  <c r="G1170" i="3"/>
  <c r="H1168" i="3"/>
  <c r="G1168" i="3"/>
  <c r="H1166" i="3"/>
  <c r="G1166" i="3"/>
  <c r="H1164" i="3"/>
  <c r="G1164" i="3"/>
  <c r="H1162" i="3"/>
  <c r="G1162" i="3"/>
  <c r="H1160" i="3"/>
  <c r="G1160" i="3"/>
  <c r="H1158" i="3"/>
  <c r="G1158" i="3"/>
  <c r="H1156" i="3"/>
  <c r="G1156" i="3"/>
  <c r="H1154" i="3"/>
  <c r="G1154" i="3"/>
  <c r="H1152" i="3"/>
  <c r="G1152" i="3"/>
  <c r="H1150" i="3"/>
  <c r="G1150" i="3"/>
  <c r="H1148" i="3"/>
  <c r="G1148" i="3"/>
  <c r="H1146" i="3"/>
  <c r="G1146" i="3"/>
  <c r="H1144" i="3"/>
  <c r="G1144" i="3"/>
  <c r="H1142" i="3"/>
  <c r="G1142" i="3"/>
  <c r="H1140" i="3"/>
  <c r="G1140" i="3"/>
  <c r="H1138" i="3"/>
  <c r="G1138" i="3"/>
  <c r="H1136" i="3"/>
  <c r="G1136" i="3"/>
  <c r="H1134" i="3"/>
  <c r="G1134" i="3"/>
  <c r="H1132" i="3"/>
  <c r="G1132" i="3"/>
  <c r="H1130" i="3"/>
  <c r="G1130" i="3"/>
  <c r="H1128" i="3"/>
  <c r="G1128" i="3"/>
  <c r="H1126" i="3"/>
  <c r="G1126" i="3"/>
  <c r="H1124" i="3"/>
  <c r="G1124" i="3"/>
  <c r="H1122" i="3"/>
  <c r="G1122" i="3"/>
  <c r="H1120" i="3"/>
  <c r="G1120" i="3"/>
  <c r="H1118" i="3"/>
  <c r="G1118" i="3"/>
  <c r="H1116" i="3"/>
  <c r="G1116" i="3"/>
  <c r="H1114" i="3"/>
  <c r="G1114" i="3"/>
  <c r="H1112" i="3"/>
  <c r="G1112" i="3"/>
  <c r="H1110" i="3"/>
  <c r="G1110" i="3"/>
  <c r="H1108" i="3"/>
  <c r="G1108" i="3"/>
  <c r="H1106" i="3"/>
  <c r="G1106" i="3"/>
  <c r="H1104" i="3"/>
  <c r="G1104" i="3"/>
  <c r="H1102" i="3"/>
  <c r="G1102" i="3"/>
  <c r="H1100" i="3"/>
  <c r="G1100" i="3"/>
  <c r="H1098" i="3"/>
  <c r="G1098" i="3"/>
  <c r="H1096" i="3"/>
  <c r="G1096" i="3"/>
  <c r="H1094" i="3"/>
  <c r="G1094" i="3"/>
  <c r="H1092" i="3"/>
  <c r="G1092" i="3"/>
  <c r="H1090" i="3"/>
  <c r="G1090" i="3"/>
  <c r="H1088" i="3"/>
  <c r="G1088" i="3"/>
  <c r="H1086" i="3"/>
  <c r="G1086" i="3"/>
  <c r="H1084" i="3"/>
  <c r="G1084" i="3"/>
  <c r="H1082" i="3"/>
  <c r="G1082" i="3"/>
  <c r="H1080" i="3"/>
  <c r="G1080" i="3"/>
  <c r="H1078" i="3"/>
  <c r="G1078" i="3"/>
  <c r="H1076" i="3"/>
  <c r="G1076" i="3"/>
  <c r="H1074" i="3"/>
  <c r="G1074" i="3"/>
  <c r="H1072" i="3"/>
  <c r="G1072" i="3"/>
  <c r="H1070" i="3"/>
  <c r="G1070" i="3"/>
  <c r="H1068" i="3"/>
  <c r="G1068" i="3"/>
  <c r="H1066" i="3"/>
  <c r="G1066" i="3"/>
  <c r="H1064" i="3"/>
  <c r="G1064" i="3"/>
  <c r="H1062" i="3"/>
  <c r="G1062" i="3"/>
  <c r="H1060" i="3"/>
  <c r="G1060" i="3"/>
  <c r="H1058" i="3"/>
  <c r="G1058" i="3"/>
  <c r="H1056" i="3"/>
  <c r="G1056" i="3"/>
  <c r="H1054" i="3"/>
  <c r="G1054" i="3"/>
  <c r="H1052" i="3"/>
  <c r="G1052" i="3"/>
  <c r="H1050" i="3"/>
  <c r="G1050" i="3"/>
  <c r="H1048" i="3"/>
  <c r="G1048" i="3"/>
  <c r="H1046" i="3"/>
  <c r="G1046" i="3"/>
  <c r="H1044" i="3"/>
  <c r="G1044" i="3"/>
  <c r="H1042" i="3"/>
  <c r="G1042" i="3"/>
  <c r="H1040" i="3"/>
  <c r="G1040" i="3"/>
  <c r="H1038" i="3"/>
  <c r="G1038" i="3"/>
  <c r="H1036" i="3"/>
  <c r="G1036" i="3"/>
  <c r="H1034" i="3"/>
  <c r="G1034" i="3"/>
  <c r="H1032" i="3"/>
  <c r="G1032" i="3"/>
  <c r="H2999" i="3"/>
  <c r="G2999" i="3"/>
  <c r="H2997" i="3"/>
  <c r="G2997" i="3"/>
  <c r="H2995" i="3"/>
  <c r="G2995" i="3"/>
  <c r="H2993" i="3"/>
  <c r="G2993" i="3"/>
  <c r="H2991" i="3"/>
  <c r="G2991" i="3"/>
  <c r="H2989" i="3"/>
  <c r="G2989" i="3"/>
  <c r="H2987" i="3"/>
  <c r="G2987" i="3"/>
  <c r="H2985" i="3"/>
  <c r="G2985" i="3"/>
  <c r="H2983" i="3"/>
  <c r="G2983" i="3"/>
  <c r="H2981" i="3"/>
  <c r="G2981" i="3"/>
  <c r="H2979" i="3"/>
  <c r="G2979" i="3"/>
  <c r="H2977" i="3"/>
  <c r="G2977" i="3"/>
  <c r="H2975" i="3"/>
  <c r="G2975" i="3"/>
  <c r="H2973" i="3"/>
  <c r="G2973" i="3"/>
  <c r="H2971" i="3"/>
  <c r="G2971" i="3"/>
  <c r="H2969" i="3"/>
  <c r="G2969" i="3"/>
  <c r="H2967" i="3"/>
  <c r="G2967" i="3"/>
  <c r="H2965" i="3"/>
  <c r="G2965" i="3"/>
  <c r="H2963" i="3"/>
  <c r="G2963" i="3"/>
  <c r="H2961" i="3"/>
  <c r="G2961" i="3"/>
  <c r="H2959" i="3"/>
  <c r="G2959" i="3"/>
  <c r="H2957" i="3"/>
  <c r="G2957" i="3"/>
  <c r="H2955" i="3"/>
  <c r="G2955" i="3"/>
  <c r="H2953" i="3"/>
  <c r="G2953" i="3"/>
  <c r="H2951" i="3"/>
  <c r="G2951" i="3"/>
  <c r="H2949" i="3"/>
  <c r="G2949" i="3"/>
  <c r="H2947" i="3"/>
  <c r="G2947" i="3"/>
  <c r="H2945" i="3"/>
  <c r="G2945" i="3"/>
  <c r="H2943" i="3"/>
  <c r="G2943" i="3"/>
  <c r="H2941" i="3"/>
  <c r="G2941" i="3"/>
  <c r="H2939" i="3"/>
  <c r="G2939" i="3"/>
  <c r="H2937" i="3"/>
  <c r="G2937" i="3"/>
  <c r="H2935" i="3"/>
  <c r="G2935" i="3"/>
  <c r="H2933" i="3"/>
  <c r="G2933" i="3"/>
  <c r="H2931" i="3"/>
  <c r="G2931" i="3"/>
  <c r="H2929" i="3"/>
  <c r="G2929" i="3"/>
  <c r="H2927" i="3"/>
  <c r="G2927" i="3"/>
  <c r="H2925" i="3"/>
  <c r="G2925" i="3"/>
  <c r="H2923" i="3"/>
  <c r="G2923" i="3"/>
  <c r="H2921" i="3"/>
  <c r="G2921" i="3"/>
  <c r="H2919" i="3"/>
  <c r="G2919" i="3"/>
  <c r="H2917" i="3"/>
  <c r="G2917" i="3"/>
  <c r="H2915" i="3"/>
  <c r="G2915" i="3"/>
  <c r="H2913" i="3"/>
  <c r="G2913" i="3"/>
  <c r="H2911" i="3"/>
  <c r="G2911" i="3"/>
  <c r="H2909" i="3"/>
  <c r="G2909" i="3"/>
  <c r="H2907" i="3"/>
  <c r="G2907" i="3"/>
  <c r="H2905" i="3"/>
  <c r="G2905" i="3"/>
  <c r="H2903" i="3"/>
  <c r="G2903" i="3"/>
  <c r="H2901" i="3"/>
  <c r="G2901" i="3"/>
  <c r="H2899" i="3"/>
  <c r="G2899" i="3"/>
  <c r="H2897" i="3"/>
  <c r="G2897" i="3"/>
  <c r="H2895" i="3"/>
  <c r="G2895" i="3"/>
  <c r="H2893" i="3"/>
  <c r="G2893" i="3"/>
  <c r="H2891" i="3"/>
  <c r="G2891" i="3"/>
  <c r="H2889" i="3"/>
  <c r="G2889" i="3"/>
  <c r="H2887" i="3"/>
  <c r="G2887" i="3"/>
  <c r="H2885" i="3"/>
  <c r="G2885" i="3"/>
  <c r="H2883" i="3"/>
  <c r="G2883" i="3"/>
  <c r="H2881" i="3"/>
  <c r="G2881" i="3"/>
  <c r="H2879" i="3"/>
  <c r="G2879" i="3"/>
  <c r="H2877" i="3"/>
  <c r="G2877" i="3"/>
  <c r="H2875" i="3"/>
  <c r="G2875" i="3"/>
  <c r="H2873" i="3"/>
  <c r="G2873" i="3"/>
  <c r="H2871" i="3"/>
  <c r="G2871" i="3"/>
  <c r="H2869" i="3"/>
  <c r="G2869" i="3"/>
  <c r="H2867" i="3"/>
  <c r="G2867" i="3"/>
  <c r="H2865" i="3"/>
  <c r="G2865" i="3"/>
  <c r="H2863" i="3"/>
  <c r="G2863" i="3"/>
  <c r="H2861" i="3"/>
  <c r="G2861" i="3"/>
  <c r="H2859" i="3"/>
  <c r="G2859" i="3"/>
  <c r="H2857" i="3"/>
  <c r="G2857" i="3"/>
  <c r="H2855" i="3"/>
  <c r="G2855" i="3"/>
  <c r="H2853" i="3"/>
  <c r="G2853" i="3"/>
  <c r="H2851" i="3"/>
  <c r="G2851" i="3"/>
  <c r="H2849" i="3"/>
  <c r="G2849" i="3"/>
  <c r="H2847" i="3"/>
  <c r="G2847" i="3"/>
  <c r="H2845" i="3"/>
  <c r="G2845" i="3"/>
  <c r="H2843" i="3"/>
  <c r="G2843" i="3"/>
  <c r="H2841" i="3"/>
  <c r="G2841" i="3"/>
  <c r="H2839" i="3"/>
  <c r="G2839" i="3"/>
  <c r="H2837" i="3"/>
  <c r="G2837" i="3"/>
  <c r="H2835" i="3"/>
  <c r="G2835" i="3"/>
  <c r="H2833" i="3"/>
  <c r="G2833" i="3"/>
  <c r="H2831" i="3"/>
  <c r="G2831" i="3"/>
  <c r="H2829" i="3"/>
  <c r="G2829" i="3"/>
  <c r="H2827" i="3"/>
  <c r="G2827" i="3"/>
  <c r="H2825" i="3"/>
  <c r="G2825" i="3"/>
  <c r="H2823" i="3"/>
  <c r="G2823" i="3"/>
  <c r="H2821" i="3"/>
  <c r="G2821" i="3"/>
  <c r="H2819" i="3"/>
  <c r="G2819" i="3"/>
  <c r="H2817" i="3"/>
  <c r="G2817" i="3"/>
  <c r="H2815" i="3"/>
  <c r="G2815" i="3"/>
  <c r="H2813" i="3"/>
  <c r="G2813" i="3"/>
  <c r="H2811" i="3"/>
  <c r="G2811" i="3"/>
  <c r="H2809" i="3"/>
  <c r="G2809" i="3"/>
  <c r="H2807" i="3"/>
  <c r="G2807" i="3"/>
  <c r="H2805" i="3"/>
  <c r="G2805" i="3"/>
  <c r="H2803" i="3"/>
  <c r="G2803" i="3"/>
  <c r="H2801" i="3"/>
  <c r="G2801" i="3"/>
  <c r="H2799" i="3"/>
  <c r="G2799" i="3"/>
  <c r="H2797" i="3"/>
  <c r="G2797" i="3"/>
  <c r="H2795" i="3"/>
  <c r="G2795" i="3"/>
  <c r="H2793" i="3"/>
  <c r="G2793" i="3"/>
  <c r="H2791" i="3"/>
  <c r="G2791" i="3"/>
  <c r="H2789" i="3"/>
  <c r="G2789" i="3"/>
  <c r="H2787" i="3"/>
  <c r="G2787" i="3"/>
  <c r="H2785" i="3"/>
  <c r="G2785" i="3"/>
  <c r="H2783" i="3"/>
  <c r="G2783" i="3"/>
  <c r="H2781" i="3"/>
  <c r="G2781" i="3"/>
  <c r="H2779" i="3"/>
  <c r="G2779" i="3"/>
  <c r="H2777" i="3"/>
  <c r="G2777" i="3"/>
  <c r="H2775" i="3"/>
  <c r="G2775" i="3"/>
  <c r="H2773" i="3"/>
  <c r="G2773" i="3"/>
  <c r="H2771" i="3"/>
  <c r="G2771" i="3"/>
  <c r="H2769" i="3"/>
  <c r="G2769" i="3"/>
  <c r="H2767" i="3"/>
  <c r="G2767" i="3"/>
  <c r="H2765" i="3"/>
  <c r="G2765" i="3"/>
  <c r="H2763" i="3"/>
  <c r="G2763" i="3"/>
  <c r="H2761" i="3"/>
  <c r="G2761" i="3"/>
  <c r="H2759" i="3"/>
  <c r="G2759" i="3"/>
  <c r="H2757" i="3"/>
  <c r="G2757" i="3"/>
  <c r="H2755" i="3"/>
  <c r="G2755" i="3"/>
  <c r="H2753" i="3"/>
  <c r="G2753" i="3"/>
  <c r="H2751" i="3"/>
  <c r="G2751" i="3"/>
  <c r="H2749" i="3"/>
  <c r="G2749" i="3"/>
  <c r="H2747" i="3"/>
  <c r="G2747" i="3"/>
  <c r="H2745" i="3"/>
  <c r="G2745" i="3"/>
  <c r="H2743" i="3"/>
  <c r="G2743" i="3"/>
  <c r="H2741" i="3"/>
  <c r="G2741" i="3"/>
  <c r="H2739" i="3"/>
  <c r="G2739" i="3"/>
  <c r="H2737" i="3"/>
  <c r="G2737" i="3"/>
  <c r="H2735" i="3"/>
  <c r="G2735" i="3"/>
  <c r="H2733" i="3"/>
  <c r="G2733" i="3"/>
  <c r="H2731" i="3"/>
  <c r="G2731" i="3"/>
  <c r="H2729" i="3"/>
  <c r="G2729" i="3"/>
  <c r="H2727" i="3"/>
  <c r="G2727" i="3"/>
  <c r="H2725" i="3"/>
  <c r="G2725" i="3"/>
  <c r="H2723" i="3"/>
  <c r="G2723" i="3"/>
  <c r="H2721" i="3"/>
  <c r="G2721" i="3"/>
  <c r="H2719" i="3"/>
  <c r="G2719" i="3"/>
  <c r="H2717" i="3"/>
  <c r="G2717" i="3"/>
  <c r="H2715" i="3"/>
  <c r="G2715" i="3"/>
  <c r="H2713" i="3"/>
  <c r="G2713" i="3"/>
  <c r="H2711" i="3"/>
  <c r="G2711" i="3"/>
  <c r="H2709" i="3"/>
  <c r="G2709" i="3"/>
  <c r="H2707" i="3"/>
  <c r="G2707" i="3"/>
  <c r="H2705" i="3"/>
  <c r="G2705" i="3"/>
  <c r="H2703" i="3"/>
  <c r="G2703" i="3"/>
  <c r="H2701" i="3"/>
  <c r="G2701" i="3"/>
  <c r="H2699" i="3"/>
  <c r="G2699" i="3"/>
  <c r="H2697" i="3"/>
  <c r="G2697" i="3"/>
  <c r="H2695" i="3"/>
  <c r="G2695" i="3"/>
  <c r="H2693" i="3"/>
  <c r="G2693" i="3"/>
  <c r="H2691" i="3"/>
  <c r="G2691" i="3"/>
  <c r="H2689" i="3"/>
  <c r="G2689" i="3"/>
  <c r="H2687" i="3"/>
  <c r="G2687" i="3"/>
  <c r="H2685" i="3"/>
  <c r="G2685" i="3"/>
  <c r="H2683" i="3"/>
  <c r="G2683" i="3"/>
  <c r="H2681" i="3"/>
  <c r="G2681" i="3"/>
  <c r="H2679" i="3"/>
  <c r="G2679" i="3"/>
  <c r="H2677" i="3"/>
  <c r="G2677" i="3"/>
  <c r="H2675" i="3"/>
  <c r="G2675" i="3"/>
  <c r="H2673" i="3"/>
  <c r="G2673" i="3"/>
  <c r="H2671" i="3"/>
  <c r="G2671" i="3"/>
  <c r="H2669" i="3"/>
  <c r="G2669" i="3"/>
  <c r="H2667" i="3"/>
  <c r="G2667" i="3"/>
  <c r="H2665" i="3"/>
  <c r="G2665" i="3"/>
  <c r="H2663" i="3"/>
  <c r="G2663" i="3"/>
  <c r="H2661" i="3"/>
  <c r="G2661" i="3"/>
  <c r="H2659" i="3"/>
  <c r="G2659" i="3"/>
  <c r="H2657" i="3"/>
  <c r="G2657" i="3"/>
  <c r="H2655" i="3"/>
  <c r="G2655" i="3"/>
  <c r="H2653" i="3"/>
  <c r="G2653" i="3"/>
  <c r="H2651" i="3"/>
  <c r="G2651" i="3"/>
  <c r="H2649" i="3"/>
  <c r="G2649" i="3"/>
  <c r="H2647" i="3"/>
  <c r="G2647" i="3"/>
  <c r="H2645" i="3"/>
  <c r="G2645" i="3"/>
  <c r="H2643" i="3"/>
  <c r="G2643" i="3"/>
  <c r="H2641" i="3"/>
  <c r="G2641" i="3"/>
  <c r="H2639" i="3"/>
  <c r="G2639" i="3"/>
  <c r="H2637" i="3"/>
  <c r="G2637" i="3"/>
  <c r="H2635" i="3"/>
  <c r="G2635" i="3"/>
  <c r="H2633" i="3"/>
  <c r="G2633" i="3"/>
  <c r="H2631" i="3"/>
  <c r="G2631" i="3"/>
  <c r="H2629" i="3"/>
  <c r="G2629" i="3"/>
  <c r="H2627" i="3"/>
  <c r="G2627" i="3"/>
  <c r="H2625" i="3"/>
  <c r="G2625" i="3"/>
  <c r="H2623" i="3"/>
  <c r="G2623" i="3"/>
  <c r="H2621" i="3"/>
  <c r="G2621" i="3"/>
  <c r="H2619" i="3"/>
  <c r="G2619" i="3"/>
  <c r="H2617" i="3"/>
  <c r="G2617" i="3"/>
  <c r="H2615" i="3"/>
  <c r="G2615" i="3"/>
  <c r="H2613" i="3"/>
  <c r="G2613" i="3"/>
  <c r="H2611" i="3"/>
  <c r="G2611" i="3"/>
  <c r="H2609" i="3"/>
  <c r="G2609" i="3"/>
  <c r="H2607" i="3"/>
  <c r="G2607" i="3"/>
  <c r="H2605" i="3"/>
  <c r="G2605" i="3"/>
  <c r="H2603" i="3"/>
  <c r="G2603" i="3"/>
  <c r="H2601" i="3"/>
  <c r="G2601" i="3"/>
  <c r="H2599" i="3"/>
  <c r="G2599" i="3"/>
  <c r="H2597" i="3"/>
  <c r="G2597" i="3"/>
  <c r="H2595" i="3"/>
  <c r="G2595" i="3"/>
  <c r="H2593" i="3"/>
  <c r="G2593" i="3"/>
  <c r="H2591" i="3"/>
  <c r="G2591" i="3"/>
  <c r="H2589" i="3"/>
  <c r="G2589" i="3"/>
  <c r="H2587" i="3"/>
  <c r="G2587" i="3"/>
  <c r="H2585" i="3"/>
  <c r="G2585" i="3"/>
  <c r="H2583" i="3"/>
  <c r="G2583" i="3"/>
  <c r="H2581" i="3"/>
  <c r="G2581" i="3"/>
  <c r="H2579" i="3"/>
  <c r="G2579" i="3"/>
  <c r="H2577" i="3"/>
  <c r="G2577" i="3"/>
  <c r="H2575" i="3"/>
  <c r="G2575" i="3"/>
  <c r="H2573" i="3"/>
  <c r="G2573" i="3"/>
  <c r="H2571" i="3"/>
  <c r="G2571" i="3"/>
  <c r="H2569" i="3"/>
  <c r="G2569" i="3"/>
  <c r="H2567" i="3"/>
  <c r="G2567" i="3"/>
  <c r="H2565" i="3"/>
  <c r="G2565" i="3"/>
  <c r="H2563" i="3"/>
  <c r="G2563" i="3"/>
  <c r="H2561" i="3"/>
  <c r="G2561" i="3"/>
  <c r="H2559" i="3"/>
  <c r="G2559" i="3"/>
  <c r="H2557" i="3"/>
  <c r="G2557" i="3"/>
  <c r="H2555" i="3"/>
  <c r="G2555" i="3"/>
  <c r="H2553" i="3"/>
  <c r="G2553" i="3"/>
  <c r="H2551" i="3"/>
  <c r="G2551" i="3"/>
  <c r="H2549" i="3"/>
  <c r="G2549" i="3"/>
  <c r="H2547" i="3"/>
  <c r="G2547" i="3"/>
  <c r="H2545" i="3"/>
  <c r="G2545" i="3"/>
  <c r="H2543" i="3"/>
  <c r="G2543" i="3"/>
  <c r="H2541" i="3"/>
  <c r="G2541" i="3"/>
  <c r="H2539" i="3"/>
  <c r="G2539" i="3"/>
  <c r="H2537" i="3"/>
  <c r="G2537" i="3"/>
  <c r="H2535" i="3"/>
  <c r="G2535" i="3"/>
  <c r="H2533" i="3"/>
  <c r="G2533" i="3"/>
  <c r="H2531" i="3"/>
  <c r="G2531" i="3"/>
  <c r="H2529" i="3"/>
  <c r="G2529" i="3"/>
  <c r="H2527" i="3"/>
  <c r="G2527" i="3"/>
  <c r="H2525" i="3"/>
  <c r="G2525" i="3"/>
  <c r="H2523" i="3"/>
  <c r="G2523" i="3"/>
  <c r="H2521" i="3"/>
  <c r="G2521" i="3"/>
  <c r="H2519" i="3"/>
  <c r="G2519" i="3"/>
  <c r="H2517" i="3"/>
  <c r="G2517" i="3"/>
  <c r="H2515" i="3"/>
  <c r="G2515" i="3"/>
  <c r="H2513" i="3"/>
  <c r="G2513" i="3"/>
  <c r="H2511" i="3"/>
  <c r="G2511" i="3"/>
  <c r="H2509" i="3"/>
  <c r="G2509" i="3"/>
  <c r="H2507" i="3"/>
  <c r="G2507" i="3"/>
  <c r="H2505" i="3"/>
  <c r="G2505" i="3"/>
  <c r="H2503" i="3"/>
  <c r="G2503" i="3"/>
  <c r="H2501" i="3"/>
  <c r="G2501" i="3"/>
  <c r="H2499" i="3"/>
  <c r="G2499" i="3"/>
  <c r="H2497" i="3"/>
  <c r="G2497" i="3"/>
  <c r="H2495" i="3"/>
  <c r="G2495" i="3"/>
  <c r="H2493" i="3"/>
  <c r="G2493" i="3"/>
  <c r="H2491" i="3"/>
  <c r="G2491" i="3"/>
  <c r="H2489" i="3"/>
  <c r="G2489" i="3"/>
  <c r="H2487" i="3"/>
  <c r="G2487" i="3"/>
  <c r="H2485" i="3"/>
  <c r="G2485" i="3"/>
  <c r="H2483" i="3"/>
  <c r="G2483" i="3"/>
  <c r="H2481" i="3"/>
  <c r="G2481" i="3"/>
  <c r="H2479" i="3"/>
  <c r="G2479" i="3"/>
  <c r="H2477" i="3"/>
  <c r="G2477" i="3"/>
  <c r="H2475" i="3"/>
  <c r="G2475" i="3"/>
  <c r="H2473" i="3"/>
  <c r="G2473" i="3"/>
  <c r="H2471" i="3"/>
  <c r="G2471" i="3"/>
  <c r="H2469" i="3"/>
  <c r="G2469" i="3"/>
  <c r="H2467" i="3"/>
  <c r="G2467" i="3"/>
  <c r="H2465" i="3"/>
  <c r="G2465" i="3"/>
  <c r="H2463" i="3"/>
  <c r="G2463" i="3"/>
  <c r="H2461" i="3"/>
  <c r="G2461" i="3"/>
  <c r="H2459" i="3"/>
  <c r="G2459" i="3"/>
  <c r="H2457" i="3"/>
  <c r="G2457" i="3"/>
  <c r="H2455" i="3"/>
  <c r="G2455" i="3"/>
  <c r="H2453" i="3"/>
  <c r="G2453" i="3"/>
  <c r="H2451" i="3"/>
  <c r="G2451" i="3"/>
  <c r="H2449" i="3"/>
  <c r="G2449" i="3"/>
  <c r="H2447" i="3"/>
  <c r="G2447" i="3"/>
  <c r="H2445" i="3"/>
  <c r="G2445" i="3"/>
  <c r="H2443" i="3"/>
  <c r="G2443" i="3"/>
  <c r="H2441" i="3"/>
  <c r="G2441" i="3"/>
  <c r="H2439" i="3"/>
  <c r="G2439" i="3"/>
  <c r="H2437" i="3"/>
  <c r="G2437" i="3"/>
  <c r="H2435" i="3"/>
  <c r="G2435" i="3"/>
  <c r="H2433" i="3"/>
  <c r="G2433" i="3"/>
  <c r="H2431" i="3"/>
  <c r="G2431" i="3"/>
  <c r="H2429" i="3"/>
  <c r="G2429" i="3"/>
  <c r="H2427" i="3"/>
  <c r="G2427" i="3"/>
  <c r="H2425" i="3"/>
  <c r="G2425" i="3"/>
  <c r="H2423" i="3"/>
  <c r="G2423" i="3"/>
  <c r="H2421" i="3"/>
  <c r="G2421" i="3"/>
  <c r="H2419" i="3"/>
  <c r="G2419" i="3"/>
  <c r="H2417" i="3"/>
  <c r="G2417" i="3"/>
  <c r="H2415" i="3"/>
  <c r="G2415" i="3"/>
  <c r="H2413" i="3"/>
  <c r="G2413" i="3"/>
  <c r="H2411" i="3"/>
  <c r="G2411" i="3"/>
  <c r="H2409" i="3"/>
  <c r="G2409" i="3"/>
  <c r="H2407" i="3"/>
  <c r="G2407" i="3"/>
  <c r="H2405" i="3"/>
  <c r="G2405" i="3"/>
  <c r="H2403" i="3"/>
  <c r="G2403" i="3"/>
  <c r="H2401" i="3"/>
  <c r="G2401" i="3"/>
  <c r="H2399" i="3"/>
  <c r="G2399" i="3"/>
  <c r="H2397" i="3"/>
  <c r="G2397" i="3"/>
  <c r="H2395" i="3"/>
  <c r="G2395" i="3"/>
  <c r="H2393" i="3"/>
  <c r="G2393" i="3"/>
  <c r="H2391" i="3"/>
  <c r="G2391" i="3"/>
  <c r="H2389" i="3"/>
  <c r="G2389" i="3"/>
  <c r="H2387" i="3"/>
  <c r="G2387" i="3"/>
  <c r="H2385" i="3"/>
  <c r="G2385" i="3"/>
  <c r="H2383" i="3"/>
  <c r="G2383" i="3"/>
  <c r="H2381" i="3"/>
  <c r="G2381" i="3"/>
  <c r="H2379" i="3"/>
  <c r="G2379" i="3"/>
  <c r="H2377" i="3"/>
  <c r="G2377" i="3"/>
  <c r="H2375" i="3"/>
  <c r="G2375" i="3"/>
  <c r="H2373" i="3"/>
  <c r="G2373" i="3"/>
  <c r="H2371" i="3"/>
  <c r="G2371" i="3"/>
  <c r="H2369" i="3"/>
  <c r="G2369" i="3"/>
  <c r="H2367" i="3"/>
  <c r="G2367" i="3"/>
  <c r="H2365" i="3"/>
  <c r="G2365" i="3"/>
  <c r="H2363" i="3"/>
  <c r="G2363" i="3"/>
  <c r="H2361" i="3"/>
  <c r="G2361" i="3"/>
  <c r="H2359" i="3"/>
  <c r="G2359" i="3"/>
  <c r="H2357" i="3"/>
  <c r="G2357" i="3"/>
  <c r="H2355" i="3"/>
  <c r="G2355" i="3"/>
  <c r="H2353" i="3"/>
  <c r="G2353" i="3"/>
  <c r="H2351" i="3"/>
  <c r="G2351" i="3"/>
  <c r="H2349" i="3"/>
  <c r="G2349" i="3"/>
  <c r="H2347" i="3"/>
  <c r="G2347" i="3"/>
  <c r="H2345" i="3"/>
  <c r="G2345" i="3"/>
  <c r="H2343" i="3"/>
  <c r="G2343" i="3"/>
  <c r="H2341" i="3"/>
  <c r="G2341" i="3"/>
  <c r="H2339" i="3"/>
  <c r="G2339" i="3"/>
  <c r="H2337" i="3"/>
  <c r="G2337" i="3"/>
  <c r="H2335" i="3"/>
  <c r="G2335" i="3"/>
  <c r="H2333" i="3"/>
  <c r="G2333" i="3"/>
  <c r="H2331" i="3"/>
  <c r="G2331" i="3"/>
  <c r="H2329" i="3"/>
  <c r="G2329" i="3"/>
  <c r="H2327" i="3"/>
  <c r="G2327" i="3"/>
  <c r="H2325" i="3"/>
  <c r="G2325" i="3"/>
  <c r="H2323" i="3"/>
  <c r="G2323" i="3"/>
  <c r="H2321" i="3"/>
  <c r="G2321" i="3"/>
  <c r="H2319" i="3"/>
  <c r="G2319" i="3"/>
  <c r="H2317" i="3"/>
  <c r="G2317" i="3"/>
  <c r="H2315" i="3"/>
  <c r="G2315" i="3"/>
  <c r="H2313" i="3"/>
  <c r="G2313" i="3"/>
  <c r="H2311" i="3"/>
  <c r="G2311" i="3"/>
  <c r="H2309" i="3"/>
  <c r="G2309" i="3"/>
  <c r="H2307" i="3"/>
  <c r="G2307" i="3"/>
  <c r="H2305" i="3"/>
  <c r="G2305" i="3"/>
  <c r="H2303" i="3"/>
  <c r="G2303" i="3"/>
  <c r="H2301" i="3"/>
  <c r="G2301" i="3"/>
  <c r="H2299" i="3"/>
  <c r="G2299" i="3"/>
  <c r="H2297" i="3"/>
  <c r="G2297" i="3"/>
  <c r="H2295" i="3"/>
  <c r="G2295" i="3"/>
  <c r="H2293" i="3"/>
  <c r="G2293" i="3"/>
  <c r="H2291" i="3"/>
  <c r="G2291" i="3"/>
  <c r="H2289" i="3"/>
  <c r="G2289" i="3"/>
  <c r="H2287" i="3"/>
  <c r="G2287" i="3"/>
  <c r="H2285" i="3"/>
  <c r="G2285" i="3"/>
  <c r="H2283" i="3"/>
  <c r="G2283" i="3"/>
  <c r="H2281" i="3"/>
  <c r="G2281" i="3"/>
  <c r="H2279" i="3"/>
  <c r="G2279" i="3"/>
  <c r="H2277" i="3"/>
  <c r="G2277" i="3"/>
  <c r="H2275" i="3"/>
  <c r="G2275" i="3"/>
  <c r="H2273" i="3"/>
  <c r="G2273" i="3"/>
  <c r="H2271" i="3"/>
  <c r="G2271" i="3"/>
  <c r="H2269" i="3"/>
  <c r="G2269" i="3"/>
  <c r="H2267" i="3"/>
  <c r="G2267" i="3"/>
  <c r="H2265" i="3"/>
  <c r="G2265" i="3"/>
  <c r="H2263" i="3"/>
  <c r="G2263" i="3"/>
  <c r="H2261" i="3"/>
  <c r="G2261" i="3"/>
  <c r="H2259" i="3"/>
  <c r="G2259" i="3"/>
  <c r="H2257" i="3"/>
  <c r="G2257" i="3"/>
  <c r="H2255" i="3"/>
  <c r="G2255" i="3"/>
  <c r="H2253" i="3"/>
  <c r="G2253" i="3"/>
  <c r="H2251" i="3"/>
  <c r="G2251" i="3"/>
  <c r="H2249" i="3"/>
  <c r="G2249" i="3"/>
  <c r="H2247" i="3"/>
  <c r="G2247" i="3"/>
  <c r="H2245" i="3"/>
  <c r="G2245" i="3"/>
  <c r="H2243" i="3"/>
  <c r="G2243" i="3"/>
  <c r="H2241" i="3"/>
  <c r="G2241" i="3"/>
  <c r="H2239" i="3"/>
  <c r="G2239" i="3"/>
  <c r="H2237" i="3"/>
  <c r="G2237" i="3"/>
  <c r="H2235" i="3"/>
  <c r="G2235" i="3"/>
  <c r="H2233" i="3"/>
  <c r="G2233" i="3"/>
  <c r="H2231" i="3"/>
  <c r="G2231" i="3"/>
  <c r="H2229" i="3"/>
  <c r="G2229" i="3"/>
  <c r="H2227" i="3"/>
  <c r="G2227" i="3"/>
  <c r="H2225" i="3"/>
  <c r="G2225" i="3"/>
  <c r="H2223" i="3"/>
  <c r="G2223" i="3"/>
  <c r="H2221" i="3"/>
  <c r="G2221" i="3"/>
  <c r="H2219" i="3"/>
  <c r="G2219" i="3"/>
  <c r="H2217" i="3"/>
  <c r="G2217" i="3"/>
  <c r="H2215" i="3"/>
  <c r="G2215" i="3"/>
  <c r="H2213" i="3"/>
  <c r="G2213" i="3"/>
  <c r="H2211" i="3"/>
  <c r="G2211" i="3"/>
  <c r="H2209" i="3"/>
  <c r="G2209" i="3"/>
  <c r="H2207" i="3"/>
  <c r="G2207" i="3"/>
  <c r="H2205" i="3"/>
  <c r="G2205" i="3"/>
  <c r="H2203" i="3"/>
  <c r="G2203" i="3"/>
  <c r="H2201" i="3"/>
  <c r="G2201" i="3"/>
  <c r="H2199" i="3"/>
  <c r="G2199" i="3"/>
  <c r="H2197" i="3"/>
  <c r="G2197" i="3"/>
  <c r="H2195" i="3"/>
  <c r="G2195" i="3"/>
  <c r="H2193" i="3"/>
  <c r="G2193" i="3"/>
  <c r="H2191" i="3"/>
  <c r="G2191" i="3"/>
  <c r="H2189" i="3"/>
  <c r="G2189" i="3"/>
  <c r="H2187" i="3"/>
  <c r="G2187" i="3"/>
  <c r="H2185" i="3"/>
  <c r="G2185" i="3"/>
  <c r="H2183" i="3"/>
  <c r="G2183" i="3"/>
  <c r="H2181" i="3"/>
  <c r="G2181" i="3"/>
  <c r="H2179" i="3"/>
  <c r="G2179" i="3"/>
  <c r="H2177" i="3"/>
  <c r="G2177" i="3"/>
  <c r="H2175" i="3"/>
  <c r="G2175" i="3"/>
  <c r="H2173" i="3"/>
  <c r="G2173" i="3"/>
  <c r="H2171" i="3"/>
  <c r="G2171" i="3"/>
  <c r="H2169" i="3"/>
  <c r="G2169" i="3"/>
  <c r="H2167" i="3"/>
  <c r="G2167" i="3"/>
  <c r="H2165" i="3"/>
  <c r="G2165" i="3"/>
  <c r="H2163" i="3"/>
  <c r="G2163" i="3"/>
  <c r="H2161" i="3"/>
  <c r="G2161" i="3"/>
  <c r="H2159" i="3"/>
  <c r="G2159" i="3"/>
  <c r="H2157" i="3"/>
  <c r="G2157" i="3"/>
  <c r="H2155" i="3"/>
  <c r="G2155" i="3"/>
  <c r="H2153" i="3"/>
  <c r="G2153" i="3"/>
  <c r="H2151" i="3"/>
  <c r="G2151" i="3"/>
  <c r="H2149" i="3"/>
  <c r="G2149" i="3"/>
  <c r="H2147" i="3"/>
  <c r="G2147" i="3"/>
  <c r="H2145" i="3"/>
  <c r="G2145" i="3"/>
  <c r="H2143" i="3"/>
  <c r="G2143" i="3"/>
  <c r="H2141" i="3"/>
  <c r="G2141" i="3"/>
  <c r="H2139" i="3"/>
  <c r="G2139" i="3"/>
  <c r="H2137" i="3"/>
  <c r="G2137" i="3"/>
  <c r="H2135" i="3"/>
  <c r="G2135" i="3"/>
  <c r="H2133" i="3"/>
  <c r="G2133" i="3"/>
  <c r="H2131" i="3"/>
  <c r="G2131" i="3"/>
  <c r="H2129" i="3"/>
  <c r="G2129" i="3"/>
  <c r="H2127" i="3"/>
  <c r="G2127" i="3"/>
  <c r="H2125" i="3"/>
  <c r="G2125" i="3"/>
  <c r="H2123" i="3"/>
  <c r="G2123" i="3"/>
  <c r="H2121" i="3"/>
  <c r="G2121" i="3"/>
  <c r="H2119" i="3"/>
  <c r="G2119" i="3"/>
  <c r="H2117" i="3"/>
  <c r="G2117" i="3"/>
  <c r="H2115" i="3"/>
  <c r="G2115" i="3"/>
  <c r="H2113" i="3"/>
  <c r="G2113" i="3"/>
  <c r="H2111" i="3"/>
  <c r="G2111" i="3"/>
  <c r="H2109" i="3"/>
  <c r="G2109" i="3"/>
  <c r="H2107" i="3"/>
  <c r="G2107" i="3"/>
  <c r="H2105" i="3"/>
  <c r="G2105" i="3"/>
  <c r="H2103" i="3"/>
  <c r="G2103" i="3"/>
  <c r="H2101" i="3"/>
  <c r="G2101" i="3"/>
  <c r="H2099" i="3"/>
  <c r="G2099" i="3"/>
  <c r="H2097" i="3"/>
  <c r="G2097" i="3"/>
  <c r="H2095" i="3"/>
  <c r="G2095" i="3"/>
  <c r="H2093" i="3"/>
  <c r="G2093" i="3"/>
  <c r="H2091" i="3"/>
  <c r="G2091" i="3"/>
  <c r="H2089" i="3"/>
  <c r="G2089" i="3"/>
  <c r="H2087" i="3"/>
  <c r="G2087" i="3"/>
  <c r="H2085" i="3"/>
  <c r="G2085" i="3"/>
  <c r="H2083" i="3"/>
  <c r="G2083" i="3"/>
  <c r="H2081" i="3"/>
  <c r="G2081" i="3"/>
  <c r="H2079" i="3"/>
  <c r="G2079" i="3"/>
  <c r="H2077" i="3"/>
  <c r="G2077" i="3"/>
  <c r="H2075" i="3"/>
  <c r="G2075" i="3"/>
  <c r="H2073" i="3"/>
  <c r="G2073" i="3"/>
  <c r="H2071" i="3"/>
  <c r="G2071" i="3"/>
  <c r="H2069" i="3"/>
  <c r="G2069" i="3"/>
  <c r="H2067" i="3"/>
  <c r="G2067" i="3"/>
  <c r="H2065" i="3"/>
  <c r="G2065" i="3"/>
  <c r="H2063" i="3"/>
  <c r="G2063" i="3"/>
  <c r="H2061" i="3"/>
  <c r="G2061" i="3"/>
  <c r="H2059" i="3"/>
  <c r="G2059" i="3"/>
  <c r="H2057" i="3"/>
  <c r="G2057" i="3"/>
  <c r="H2055" i="3"/>
  <c r="G2055" i="3"/>
  <c r="H2053" i="3"/>
  <c r="G2053" i="3"/>
  <c r="H2051" i="3"/>
  <c r="G2051" i="3"/>
  <c r="H2049" i="3"/>
  <c r="G2049" i="3"/>
  <c r="H2047" i="3"/>
  <c r="G2047" i="3"/>
  <c r="H2045" i="3"/>
  <c r="G2045" i="3"/>
  <c r="H2043" i="3"/>
  <c r="G2043" i="3"/>
  <c r="H2041" i="3"/>
  <c r="G2041" i="3"/>
  <c r="H2039" i="3"/>
  <c r="G2039" i="3"/>
  <c r="H2037" i="3"/>
  <c r="G2037" i="3"/>
  <c r="H2035" i="3"/>
  <c r="G2035" i="3"/>
  <c r="H2033" i="3"/>
  <c r="G2033" i="3"/>
  <c r="H2031" i="3"/>
  <c r="G2031" i="3"/>
  <c r="H2029" i="3"/>
  <c r="G2029" i="3"/>
  <c r="H2027" i="3"/>
  <c r="G2027" i="3"/>
  <c r="H2025" i="3"/>
  <c r="G2025" i="3"/>
  <c r="H2023" i="3"/>
  <c r="G2023" i="3"/>
  <c r="H2021" i="3"/>
  <c r="G2021" i="3"/>
  <c r="H2019" i="3"/>
  <c r="G2019" i="3"/>
  <c r="H2017" i="3"/>
  <c r="G2017" i="3"/>
  <c r="H2015" i="3"/>
  <c r="G2015" i="3"/>
  <c r="H2013" i="3"/>
  <c r="G2013" i="3"/>
  <c r="H2011" i="3"/>
  <c r="G2011" i="3"/>
  <c r="H2009" i="3"/>
  <c r="G2009" i="3"/>
  <c r="H2007" i="3"/>
  <c r="G2007" i="3"/>
  <c r="H2005" i="3"/>
  <c r="G2005" i="3"/>
  <c r="H2003" i="3"/>
  <c r="G2003" i="3"/>
  <c r="H2001" i="3"/>
  <c r="G2001" i="3"/>
  <c r="H1999" i="3"/>
  <c r="G1999" i="3"/>
  <c r="H1997" i="3"/>
  <c r="G1997" i="3"/>
  <c r="H1995" i="3"/>
  <c r="G1995" i="3"/>
  <c r="H1993" i="3"/>
  <c r="G1993" i="3"/>
  <c r="H1991" i="3"/>
  <c r="G1991" i="3"/>
  <c r="H1989" i="3"/>
  <c r="G1989" i="3"/>
  <c r="H1987" i="3"/>
  <c r="G1987" i="3"/>
  <c r="H1985" i="3"/>
  <c r="G1985" i="3"/>
  <c r="H1983" i="3"/>
  <c r="G1983" i="3"/>
  <c r="H1981" i="3"/>
  <c r="G1981" i="3"/>
  <c r="H1979" i="3"/>
  <c r="G1979" i="3"/>
  <c r="H1977" i="3"/>
  <c r="G1977" i="3"/>
  <c r="H1975" i="3"/>
  <c r="G1975" i="3"/>
  <c r="H1973" i="3"/>
  <c r="G1973" i="3"/>
  <c r="H1971" i="3"/>
  <c r="G1971" i="3"/>
  <c r="H1969" i="3"/>
  <c r="G1969" i="3"/>
  <c r="H1967" i="3"/>
  <c r="G1967" i="3"/>
  <c r="H1965" i="3"/>
  <c r="G1965" i="3"/>
  <c r="H1963" i="3"/>
  <c r="G1963" i="3"/>
  <c r="H1961" i="3"/>
  <c r="G1961" i="3"/>
  <c r="H1959" i="3"/>
  <c r="G1959" i="3"/>
  <c r="H1957" i="3"/>
  <c r="G1957" i="3"/>
  <c r="H1955" i="3"/>
  <c r="G1955" i="3"/>
  <c r="H1953" i="3"/>
  <c r="G1953" i="3"/>
  <c r="H1951" i="3"/>
  <c r="G1951" i="3"/>
  <c r="H1949" i="3"/>
  <c r="G1949" i="3"/>
  <c r="H1947" i="3"/>
  <c r="G1947" i="3"/>
  <c r="H1945" i="3"/>
  <c r="G1945" i="3"/>
  <c r="H1943" i="3"/>
  <c r="G1943" i="3"/>
  <c r="H1941" i="3"/>
  <c r="G1941" i="3"/>
  <c r="H1939" i="3"/>
  <c r="G1939" i="3"/>
  <c r="H1937" i="3"/>
  <c r="G1937" i="3"/>
  <c r="H1935" i="3"/>
  <c r="G1935" i="3"/>
  <c r="H1933" i="3"/>
  <c r="G1933" i="3"/>
  <c r="H1931" i="3"/>
  <c r="G1931" i="3"/>
  <c r="H1929" i="3"/>
  <c r="G1929" i="3"/>
  <c r="H1927" i="3"/>
  <c r="G1927" i="3"/>
  <c r="H1925" i="3"/>
  <c r="G1925" i="3"/>
  <c r="H1923" i="3"/>
  <c r="G1923" i="3"/>
  <c r="H1921" i="3"/>
  <c r="G1921" i="3"/>
  <c r="H1919" i="3"/>
  <c r="G1919" i="3"/>
  <c r="H1917" i="3"/>
  <c r="G1917" i="3"/>
  <c r="H1915" i="3"/>
  <c r="G1915" i="3"/>
  <c r="H1913" i="3"/>
  <c r="G1913" i="3"/>
  <c r="H1911" i="3"/>
  <c r="G1911" i="3"/>
  <c r="H1909" i="3"/>
  <c r="G1909" i="3"/>
  <c r="H1907" i="3"/>
  <c r="G1907" i="3"/>
  <c r="H1905" i="3"/>
  <c r="G1905" i="3"/>
  <c r="H1903" i="3"/>
  <c r="G1903" i="3"/>
  <c r="H1901" i="3"/>
  <c r="G1901" i="3"/>
  <c r="H1899" i="3"/>
  <c r="G1899" i="3"/>
  <c r="H1897" i="3"/>
  <c r="G1897" i="3"/>
  <c r="H1895" i="3"/>
  <c r="G1895" i="3"/>
  <c r="H1893" i="3"/>
  <c r="G1893" i="3"/>
  <c r="H1891" i="3"/>
  <c r="G1891" i="3"/>
  <c r="H1889" i="3"/>
  <c r="G1889" i="3"/>
  <c r="H1887" i="3"/>
  <c r="G1887" i="3"/>
  <c r="H1885" i="3"/>
  <c r="G1885" i="3"/>
  <c r="H1883" i="3"/>
  <c r="G1883" i="3"/>
  <c r="H1881" i="3"/>
  <c r="G1881" i="3"/>
  <c r="H1879" i="3"/>
  <c r="G1879" i="3"/>
  <c r="H1877" i="3"/>
  <c r="G1877" i="3"/>
  <c r="H1875" i="3"/>
  <c r="G1875" i="3"/>
  <c r="H1873" i="3"/>
  <c r="G1873" i="3"/>
  <c r="H1871" i="3"/>
  <c r="G1871" i="3"/>
  <c r="H1869" i="3"/>
  <c r="G1869" i="3"/>
  <c r="H1867" i="3"/>
  <c r="G1867" i="3"/>
  <c r="H1865" i="3"/>
  <c r="G1865" i="3"/>
  <c r="H1863" i="3"/>
  <c r="G1863" i="3"/>
  <c r="H1861" i="3"/>
  <c r="G1861" i="3"/>
  <c r="H1859" i="3"/>
  <c r="G1859" i="3"/>
  <c r="H1857" i="3"/>
  <c r="G1857" i="3"/>
  <c r="H1855" i="3"/>
  <c r="G1855" i="3"/>
  <c r="H1853" i="3"/>
  <c r="G1853" i="3"/>
  <c r="H1851" i="3"/>
  <c r="G1851" i="3"/>
  <c r="H1849" i="3"/>
  <c r="G1849" i="3"/>
  <c r="H1847" i="3"/>
  <c r="G1847" i="3"/>
  <c r="H1845" i="3"/>
  <c r="G1845" i="3"/>
  <c r="H1843" i="3"/>
  <c r="G1843" i="3"/>
  <c r="H1841" i="3"/>
  <c r="G1841" i="3"/>
  <c r="H1839" i="3"/>
  <c r="G1839" i="3"/>
  <c r="H1837" i="3"/>
  <c r="G1837" i="3"/>
  <c r="H1835" i="3"/>
  <c r="G1835" i="3"/>
  <c r="H1833" i="3"/>
  <c r="G1833" i="3"/>
  <c r="H1831" i="3"/>
  <c r="G1831" i="3"/>
  <c r="H1829" i="3"/>
  <c r="G1829" i="3"/>
  <c r="H1827" i="3"/>
  <c r="G1827" i="3"/>
  <c r="H1825" i="3"/>
  <c r="G1825" i="3"/>
  <c r="H1823" i="3"/>
  <c r="G1823" i="3"/>
  <c r="H1821" i="3"/>
  <c r="G1821" i="3"/>
  <c r="H1819" i="3"/>
  <c r="G1819" i="3"/>
  <c r="H1817" i="3"/>
  <c r="G1817" i="3"/>
  <c r="H1815" i="3"/>
  <c r="G1815" i="3"/>
  <c r="H1813" i="3"/>
  <c r="G1813" i="3"/>
  <c r="H1811" i="3"/>
  <c r="G1811" i="3"/>
  <c r="H1809" i="3"/>
  <c r="G1809" i="3"/>
  <c r="H1807" i="3"/>
  <c r="G1807" i="3"/>
  <c r="H1805" i="3"/>
  <c r="G1805" i="3"/>
  <c r="H1803" i="3"/>
  <c r="G1803" i="3"/>
  <c r="H1801" i="3"/>
  <c r="G1801" i="3"/>
  <c r="H1799" i="3"/>
  <c r="G1799" i="3"/>
  <c r="H1797" i="3"/>
  <c r="G1797" i="3"/>
  <c r="H1795" i="3"/>
  <c r="G1795" i="3"/>
  <c r="H1793" i="3"/>
  <c r="G1793" i="3"/>
  <c r="H1791" i="3"/>
  <c r="G1791" i="3"/>
  <c r="H1789" i="3"/>
  <c r="G1789" i="3"/>
  <c r="H1787" i="3"/>
  <c r="G1787" i="3"/>
  <c r="H1785" i="3"/>
  <c r="G1785" i="3"/>
  <c r="H1783" i="3"/>
  <c r="G1783" i="3"/>
  <c r="H1781" i="3"/>
  <c r="G1781" i="3"/>
  <c r="H1779" i="3"/>
  <c r="G1779" i="3"/>
  <c r="H1777" i="3"/>
  <c r="G1777" i="3"/>
  <c r="H1775" i="3"/>
  <c r="G1775" i="3"/>
  <c r="H1773" i="3"/>
  <c r="G1773" i="3"/>
  <c r="H1771" i="3"/>
  <c r="G1771" i="3"/>
  <c r="H1769" i="3"/>
  <c r="G1769" i="3"/>
  <c r="H1767" i="3"/>
  <c r="G1767" i="3"/>
  <c r="H1765" i="3"/>
  <c r="G1765" i="3"/>
  <c r="H1763" i="3"/>
  <c r="G1763" i="3"/>
  <c r="H1761" i="3"/>
  <c r="G1761" i="3"/>
  <c r="H1759" i="3"/>
  <c r="G1759" i="3"/>
  <c r="H1757" i="3"/>
  <c r="G1757" i="3"/>
  <c r="H1755" i="3"/>
  <c r="G1755" i="3"/>
  <c r="H1753" i="3"/>
  <c r="G1753" i="3"/>
  <c r="H1751" i="3"/>
  <c r="G1751" i="3"/>
  <c r="H1749" i="3"/>
  <c r="G1749" i="3"/>
  <c r="H1747" i="3"/>
  <c r="G1747" i="3"/>
  <c r="H1745" i="3"/>
  <c r="G1745" i="3"/>
  <c r="H1743" i="3"/>
  <c r="G1743" i="3"/>
  <c r="H1741" i="3"/>
  <c r="G1741" i="3"/>
  <c r="H1739" i="3"/>
  <c r="G1739" i="3"/>
  <c r="H1737" i="3"/>
  <c r="G1737" i="3"/>
  <c r="H1735" i="3"/>
  <c r="G1735" i="3"/>
  <c r="H1733" i="3"/>
  <c r="G1733" i="3"/>
  <c r="H1731" i="3"/>
  <c r="G1731" i="3"/>
  <c r="H1729" i="3"/>
  <c r="G1729" i="3"/>
  <c r="H1727" i="3"/>
  <c r="G1727" i="3"/>
  <c r="H1725" i="3"/>
  <c r="G1725" i="3"/>
  <c r="H1723" i="3"/>
  <c r="G1723" i="3"/>
  <c r="H1721" i="3"/>
  <c r="G1721" i="3"/>
  <c r="H1719" i="3"/>
  <c r="G1719" i="3"/>
  <c r="H1717" i="3"/>
  <c r="G1717" i="3"/>
  <c r="H1715" i="3"/>
  <c r="G1715" i="3"/>
  <c r="H1713" i="3"/>
  <c r="G1713" i="3"/>
  <c r="H1711" i="3"/>
  <c r="G1711" i="3"/>
  <c r="H1709" i="3"/>
  <c r="G1709" i="3"/>
  <c r="H1707" i="3"/>
  <c r="G1707" i="3"/>
  <c r="H1705" i="3"/>
  <c r="G1705" i="3"/>
  <c r="H1703" i="3"/>
  <c r="G1703" i="3"/>
  <c r="H1701" i="3"/>
  <c r="G1701" i="3"/>
  <c r="H1699" i="3"/>
  <c r="G1699" i="3"/>
  <c r="H1697" i="3"/>
  <c r="G1697" i="3"/>
  <c r="H1695" i="3"/>
  <c r="G1695" i="3"/>
  <c r="H1693" i="3"/>
  <c r="G1693" i="3"/>
  <c r="H1691" i="3"/>
  <c r="G1691" i="3"/>
  <c r="H1689" i="3"/>
  <c r="G1689" i="3"/>
  <c r="H1687" i="3"/>
  <c r="G1687" i="3"/>
  <c r="H1685" i="3"/>
  <c r="G1685" i="3"/>
  <c r="H1683" i="3"/>
  <c r="G1683" i="3"/>
  <c r="H1681" i="3"/>
  <c r="G1681" i="3"/>
  <c r="H1679" i="3"/>
  <c r="G1679" i="3"/>
  <c r="H1677" i="3"/>
  <c r="G1677" i="3"/>
  <c r="H1675" i="3"/>
  <c r="G1675" i="3"/>
  <c r="H1673" i="3"/>
  <c r="G1673" i="3"/>
  <c r="H1671" i="3"/>
  <c r="G1671" i="3"/>
  <c r="H1669" i="3"/>
  <c r="G1669" i="3"/>
  <c r="H1667" i="3"/>
  <c r="G1667" i="3"/>
  <c r="H1665" i="3"/>
  <c r="G1665" i="3"/>
  <c r="H1663" i="3"/>
  <c r="G1663" i="3"/>
  <c r="H1661" i="3"/>
  <c r="G1661" i="3"/>
  <c r="H1659" i="3"/>
  <c r="G1659" i="3"/>
  <c r="H1657" i="3"/>
  <c r="G1657" i="3"/>
  <c r="H1655" i="3"/>
  <c r="G1655" i="3"/>
  <c r="H1653" i="3"/>
  <c r="G1653" i="3"/>
  <c r="H1651" i="3"/>
  <c r="G1651" i="3"/>
  <c r="H1649" i="3"/>
  <c r="G1649" i="3"/>
  <c r="H1647" i="3"/>
  <c r="G1647" i="3"/>
  <c r="H1645" i="3"/>
  <c r="G1645" i="3"/>
  <c r="H1643" i="3"/>
  <c r="G1643" i="3"/>
  <c r="H1641" i="3"/>
  <c r="G1641" i="3"/>
  <c r="H1639" i="3"/>
  <c r="G1639" i="3"/>
  <c r="H1637" i="3"/>
  <c r="G1637" i="3"/>
  <c r="H1635" i="3"/>
  <c r="G1635" i="3"/>
  <c r="H1633" i="3"/>
  <c r="G1633" i="3"/>
  <c r="H1631" i="3"/>
  <c r="G1631" i="3"/>
  <c r="H1629" i="3"/>
  <c r="G1629" i="3"/>
  <c r="H1627" i="3"/>
  <c r="G1627" i="3"/>
  <c r="H1625" i="3"/>
  <c r="G1625" i="3"/>
  <c r="H1623" i="3"/>
  <c r="G1623" i="3"/>
  <c r="H1621" i="3"/>
  <c r="G1621" i="3"/>
  <c r="H1619" i="3"/>
  <c r="G1619" i="3"/>
  <c r="H1617" i="3"/>
  <c r="G1617" i="3"/>
  <c r="H1615" i="3"/>
  <c r="G1615" i="3"/>
  <c r="H1613" i="3"/>
  <c r="G1613" i="3"/>
  <c r="H1611" i="3"/>
  <c r="G1611" i="3"/>
  <c r="H1609" i="3"/>
  <c r="G1609" i="3"/>
  <c r="H1607" i="3"/>
  <c r="G1607" i="3"/>
  <c r="H1605" i="3"/>
  <c r="G1605" i="3"/>
  <c r="H1603" i="3"/>
  <c r="G1603" i="3"/>
  <c r="H1601" i="3"/>
  <c r="G1601" i="3"/>
  <c r="H1599" i="3"/>
  <c r="G1599" i="3"/>
  <c r="H1597" i="3"/>
  <c r="G1597" i="3"/>
  <c r="H1595" i="3"/>
  <c r="G1595" i="3"/>
  <c r="H1593" i="3"/>
  <c r="G1593" i="3"/>
  <c r="H1591" i="3"/>
  <c r="G1591" i="3"/>
  <c r="H1589" i="3"/>
  <c r="G1589" i="3"/>
  <c r="H1587" i="3"/>
  <c r="G1587" i="3"/>
  <c r="H1585" i="3"/>
  <c r="G1585" i="3"/>
  <c r="H1583" i="3"/>
  <c r="G1583" i="3"/>
  <c r="H1581" i="3"/>
  <c r="G1581" i="3"/>
  <c r="H1579" i="3"/>
  <c r="G1579" i="3"/>
  <c r="H1577" i="3"/>
  <c r="G1577" i="3"/>
  <c r="H1575" i="3"/>
  <c r="G1575" i="3"/>
  <c r="H1573" i="3"/>
  <c r="G1573" i="3"/>
  <c r="H1571" i="3"/>
  <c r="G1571" i="3"/>
  <c r="H1569" i="3"/>
  <c r="G1569" i="3"/>
  <c r="H1567" i="3"/>
  <c r="G1567" i="3"/>
  <c r="H1565" i="3"/>
  <c r="G1565" i="3"/>
  <c r="H1563" i="3"/>
  <c r="G1563" i="3"/>
  <c r="H1561" i="3"/>
  <c r="G1561" i="3"/>
  <c r="H1559" i="3"/>
  <c r="G1559" i="3"/>
  <c r="H1557" i="3"/>
  <c r="G1557" i="3"/>
  <c r="H1555" i="3"/>
  <c r="G1555" i="3"/>
  <c r="H1553" i="3"/>
  <c r="G1553" i="3"/>
  <c r="H1551" i="3"/>
  <c r="G1551" i="3"/>
  <c r="H1549" i="3"/>
  <c r="G1549" i="3"/>
  <c r="H1547" i="3"/>
  <c r="G1547" i="3"/>
  <c r="H1545" i="3"/>
  <c r="G1545" i="3"/>
  <c r="H1543" i="3"/>
  <c r="G1543" i="3"/>
  <c r="H1541" i="3"/>
  <c r="G1541" i="3"/>
  <c r="H1539" i="3"/>
  <c r="G1539" i="3"/>
  <c r="H1537" i="3"/>
  <c r="G1537" i="3"/>
  <c r="H1535" i="3"/>
  <c r="G1535" i="3"/>
  <c r="H1533" i="3"/>
  <c r="G1533" i="3"/>
  <c r="H1531" i="3"/>
  <c r="G1531" i="3"/>
  <c r="H1529" i="3"/>
  <c r="G1529" i="3"/>
  <c r="H1527" i="3"/>
  <c r="G1527" i="3"/>
  <c r="H1525" i="3"/>
  <c r="G1525" i="3"/>
  <c r="H1523" i="3"/>
  <c r="G1523" i="3"/>
  <c r="H1521" i="3"/>
  <c r="G1521" i="3"/>
  <c r="H1519" i="3"/>
  <c r="G1519" i="3"/>
  <c r="H1517" i="3"/>
  <c r="G1517" i="3"/>
  <c r="H1515" i="3"/>
  <c r="G1515" i="3"/>
  <c r="H1513" i="3"/>
  <c r="G1513" i="3"/>
  <c r="H1511" i="3"/>
  <c r="G1511" i="3"/>
  <c r="H1509" i="3"/>
  <c r="G1509" i="3"/>
  <c r="H1507" i="3"/>
  <c r="G1507" i="3"/>
  <c r="H1505" i="3"/>
  <c r="G1505" i="3"/>
  <c r="H1503" i="3"/>
  <c r="G1503" i="3"/>
  <c r="H1501" i="3"/>
  <c r="G1501" i="3"/>
  <c r="H1499" i="3"/>
  <c r="G1499" i="3"/>
  <c r="H1497" i="3"/>
  <c r="G1497" i="3"/>
  <c r="H1495" i="3"/>
  <c r="G1495" i="3"/>
  <c r="H1493" i="3"/>
  <c r="G1493" i="3"/>
  <c r="H1491" i="3"/>
  <c r="G1491" i="3"/>
  <c r="H1489" i="3"/>
  <c r="G1489" i="3"/>
  <c r="H1487" i="3"/>
  <c r="G1487" i="3"/>
  <c r="H1485" i="3"/>
  <c r="G1485" i="3"/>
  <c r="H1483" i="3"/>
  <c r="G1483" i="3"/>
  <c r="H1481" i="3"/>
  <c r="G1481" i="3"/>
  <c r="H1479" i="3"/>
  <c r="G1479" i="3"/>
  <c r="H1477" i="3"/>
  <c r="G1477" i="3"/>
  <c r="H1475" i="3"/>
  <c r="G1475" i="3"/>
  <c r="H1473" i="3"/>
  <c r="G1473" i="3"/>
  <c r="H1471" i="3"/>
  <c r="G1471" i="3"/>
  <c r="H1469" i="3"/>
  <c r="G1469" i="3"/>
  <c r="H1467" i="3"/>
  <c r="G1467" i="3"/>
  <c r="H1465" i="3"/>
  <c r="G1465" i="3"/>
  <c r="H1463" i="3"/>
  <c r="G1463" i="3"/>
  <c r="H1461" i="3"/>
  <c r="G1461" i="3"/>
  <c r="H1459" i="3"/>
  <c r="G1459" i="3"/>
  <c r="H1457" i="3"/>
  <c r="G1457" i="3"/>
  <c r="H1455" i="3"/>
  <c r="G1455" i="3"/>
  <c r="H1453" i="3"/>
  <c r="G1453" i="3"/>
  <c r="H1451" i="3"/>
  <c r="G1451" i="3"/>
  <c r="H1449" i="3"/>
  <c r="G1449" i="3"/>
  <c r="H1447" i="3"/>
  <c r="G1447" i="3"/>
  <c r="H1445" i="3"/>
  <c r="G1445" i="3"/>
  <c r="H1443" i="3"/>
  <c r="G1443" i="3"/>
  <c r="H1441" i="3"/>
  <c r="G1441" i="3"/>
  <c r="H1439" i="3"/>
  <c r="G1439" i="3"/>
  <c r="H1437" i="3"/>
  <c r="G1437" i="3"/>
  <c r="H1435" i="3"/>
  <c r="G1435" i="3"/>
  <c r="H1433" i="3"/>
  <c r="G1433" i="3"/>
  <c r="H1431" i="3"/>
  <c r="G1431" i="3"/>
  <c r="H1429" i="3"/>
  <c r="G1429" i="3"/>
  <c r="H1427" i="3"/>
  <c r="G1427" i="3"/>
  <c r="H1425" i="3"/>
  <c r="G1425" i="3"/>
  <c r="H1423" i="3"/>
  <c r="G1423" i="3"/>
  <c r="H1421" i="3"/>
  <c r="G1421" i="3"/>
  <c r="H1419" i="3"/>
  <c r="G1419" i="3"/>
  <c r="H1417" i="3"/>
  <c r="G1417" i="3"/>
  <c r="H1415" i="3"/>
  <c r="G1415" i="3"/>
  <c r="H1413" i="3"/>
  <c r="G1413" i="3"/>
  <c r="H1411" i="3"/>
  <c r="G1411" i="3"/>
  <c r="H1409" i="3"/>
  <c r="G1409" i="3"/>
  <c r="H1407" i="3"/>
  <c r="G1407" i="3"/>
  <c r="H1405" i="3"/>
  <c r="G1405" i="3"/>
  <c r="H1403" i="3"/>
  <c r="G1403" i="3"/>
  <c r="H1401" i="3"/>
  <c r="G1401" i="3"/>
  <c r="H1399" i="3"/>
  <c r="G1399" i="3"/>
  <c r="H1397" i="3"/>
  <c r="G1397" i="3"/>
  <c r="H1395" i="3"/>
  <c r="G1395" i="3"/>
  <c r="H1393" i="3"/>
  <c r="G1393" i="3"/>
  <c r="H1391" i="3"/>
  <c r="G1391" i="3"/>
  <c r="H1389" i="3"/>
  <c r="G1389" i="3"/>
  <c r="H1387" i="3"/>
  <c r="G1387" i="3"/>
  <c r="H1385" i="3"/>
  <c r="G1385" i="3"/>
  <c r="H1383" i="3"/>
  <c r="G1383" i="3"/>
  <c r="H1381" i="3"/>
  <c r="G1381" i="3"/>
  <c r="H1379" i="3"/>
  <c r="G1379" i="3"/>
  <c r="H1377" i="3"/>
  <c r="G1377" i="3"/>
  <c r="H1375" i="3"/>
  <c r="G1375" i="3"/>
  <c r="H1373" i="3"/>
  <c r="G1373" i="3"/>
  <c r="H1371" i="3"/>
  <c r="G1371" i="3"/>
  <c r="H1369" i="3"/>
  <c r="G1369" i="3"/>
  <c r="H1367" i="3"/>
  <c r="G1367" i="3"/>
  <c r="H1365" i="3"/>
  <c r="G1365" i="3"/>
  <c r="H1363" i="3"/>
  <c r="G1363" i="3"/>
  <c r="H1361" i="3"/>
  <c r="G1361" i="3"/>
  <c r="H1359" i="3"/>
  <c r="G1359" i="3"/>
  <c r="H1357" i="3"/>
  <c r="G1357" i="3"/>
  <c r="H1355" i="3"/>
  <c r="G1355" i="3"/>
  <c r="H1353" i="3"/>
  <c r="G1353" i="3"/>
  <c r="H1351" i="3"/>
  <c r="G1351" i="3"/>
  <c r="H1349" i="3"/>
  <c r="G1349" i="3"/>
  <c r="H1347" i="3"/>
  <c r="G1347" i="3"/>
  <c r="H1345" i="3"/>
  <c r="G1345" i="3"/>
  <c r="H1343" i="3"/>
  <c r="G1343" i="3"/>
  <c r="H1341" i="3"/>
  <c r="G1341" i="3"/>
  <c r="H1339" i="3"/>
  <c r="G1339" i="3"/>
  <c r="H1337" i="3"/>
  <c r="G1337" i="3"/>
  <c r="H1335" i="3"/>
  <c r="G1335" i="3"/>
  <c r="H1333" i="3"/>
  <c r="G1333" i="3"/>
  <c r="H1331" i="3"/>
  <c r="G1331" i="3"/>
  <c r="H1329" i="3"/>
  <c r="G1329" i="3"/>
  <c r="H1327" i="3"/>
  <c r="G1327" i="3"/>
  <c r="H1325" i="3"/>
  <c r="G1325" i="3"/>
  <c r="H1323" i="3"/>
  <c r="G1323" i="3"/>
  <c r="H1321" i="3"/>
  <c r="G1321" i="3"/>
  <c r="H1319" i="3"/>
  <c r="G1319" i="3"/>
  <c r="H1317" i="3"/>
  <c r="G1317" i="3"/>
  <c r="H1315" i="3"/>
  <c r="G1315" i="3"/>
  <c r="H1313" i="3"/>
  <c r="G1313" i="3"/>
  <c r="H1311" i="3"/>
  <c r="G1311" i="3"/>
  <c r="H1309" i="3"/>
  <c r="G1309" i="3"/>
  <c r="H1307" i="3"/>
  <c r="G1307" i="3"/>
  <c r="H1305" i="3"/>
  <c r="G1305" i="3"/>
  <c r="H1303" i="3"/>
  <c r="G1303" i="3"/>
  <c r="H1301" i="3"/>
  <c r="G1301" i="3"/>
  <c r="H1299" i="3"/>
  <c r="G1299" i="3"/>
  <c r="H1297" i="3"/>
  <c r="G1297" i="3"/>
  <c r="H1295" i="3"/>
  <c r="G1295" i="3"/>
  <c r="H1293" i="3"/>
  <c r="G1293" i="3"/>
  <c r="H1291" i="3"/>
  <c r="G1291" i="3"/>
  <c r="H1289" i="3"/>
  <c r="G1289" i="3"/>
  <c r="H1287" i="3"/>
  <c r="G1287" i="3"/>
  <c r="H1285" i="3"/>
  <c r="G1285" i="3"/>
  <c r="H1283" i="3"/>
  <c r="G1283" i="3"/>
  <c r="H1281" i="3"/>
  <c r="G1281" i="3"/>
  <c r="H1279" i="3"/>
  <c r="G1279" i="3"/>
  <c r="H1277" i="3"/>
  <c r="G1277" i="3"/>
  <c r="H1275" i="3"/>
  <c r="G1275" i="3"/>
  <c r="H1273" i="3"/>
  <c r="G1273" i="3"/>
  <c r="H1271" i="3"/>
  <c r="G1271" i="3"/>
  <c r="H1269" i="3"/>
  <c r="G1269" i="3"/>
  <c r="H1267" i="3"/>
  <c r="G1267" i="3"/>
  <c r="H1265" i="3"/>
  <c r="G1265" i="3"/>
  <c r="H1263" i="3"/>
  <c r="G1263" i="3"/>
  <c r="H1261" i="3"/>
  <c r="G1261" i="3"/>
  <c r="H1259" i="3"/>
  <c r="G1259" i="3"/>
  <c r="H1257" i="3"/>
  <c r="G1257" i="3"/>
  <c r="H1255" i="3"/>
  <c r="G1255" i="3"/>
  <c r="H1253" i="3"/>
  <c r="G1253" i="3"/>
  <c r="H1251" i="3"/>
  <c r="G1251" i="3"/>
  <c r="H1249" i="3"/>
  <c r="G1249" i="3"/>
  <c r="H1247" i="3"/>
  <c r="G1247" i="3"/>
  <c r="H1245" i="3"/>
  <c r="G1245" i="3"/>
  <c r="H1243" i="3"/>
  <c r="G1243" i="3"/>
  <c r="H1241" i="3"/>
  <c r="G1241" i="3"/>
  <c r="H1239" i="3"/>
  <c r="G1239" i="3"/>
  <c r="H1237" i="3"/>
  <c r="G1237" i="3"/>
  <c r="H1235" i="3"/>
  <c r="G1235" i="3"/>
  <c r="H1233" i="3"/>
  <c r="G1233" i="3"/>
  <c r="H1231" i="3"/>
  <c r="G1231" i="3"/>
  <c r="H1229" i="3"/>
  <c r="G1229" i="3"/>
  <c r="H1227" i="3"/>
  <c r="G1227" i="3"/>
  <c r="H1225" i="3"/>
  <c r="G1225" i="3"/>
  <c r="H1223" i="3"/>
  <c r="G1223" i="3"/>
  <c r="H1221" i="3"/>
  <c r="G1221" i="3"/>
  <c r="H1219" i="3"/>
  <c r="G1219" i="3"/>
  <c r="H1217" i="3"/>
  <c r="G1217" i="3"/>
  <c r="H1215" i="3"/>
  <c r="G1215" i="3"/>
  <c r="H1213" i="3"/>
  <c r="G1213" i="3"/>
  <c r="H1211" i="3"/>
  <c r="G1211" i="3"/>
  <c r="H1209" i="3"/>
  <c r="G1209" i="3"/>
  <c r="H1207" i="3"/>
  <c r="G1207" i="3"/>
  <c r="H1205" i="3"/>
  <c r="G1205" i="3"/>
  <c r="H1203" i="3"/>
  <c r="G1203" i="3"/>
  <c r="H1201" i="3"/>
  <c r="G1201" i="3"/>
  <c r="H1199" i="3"/>
  <c r="G1199" i="3"/>
  <c r="H1197" i="3"/>
  <c r="G1197" i="3"/>
  <c r="H1195" i="3"/>
  <c r="G1195" i="3"/>
  <c r="H1193" i="3"/>
  <c r="G1193" i="3"/>
  <c r="H1191" i="3"/>
  <c r="G1191" i="3"/>
  <c r="H1189" i="3"/>
  <c r="G1189" i="3"/>
  <c r="H1187" i="3"/>
  <c r="G1187" i="3"/>
  <c r="H1185" i="3"/>
  <c r="G1185" i="3"/>
  <c r="H1183" i="3"/>
  <c r="G1183" i="3"/>
  <c r="H1181" i="3"/>
  <c r="G1181" i="3"/>
  <c r="H1179" i="3"/>
  <c r="G1179" i="3"/>
  <c r="H1177" i="3"/>
  <c r="G1177" i="3"/>
  <c r="H1175" i="3"/>
  <c r="G1175" i="3"/>
  <c r="H1173" i="3"/>
  <c r="G1173" i="3"/>
  <c r="H1171" i="3"/>
  <c r="G1171" i="3"/>
  <c r="H1169" i="3"/>
  <c r="G1169" i="3"/>
  <c r="H1167" i="3"/>
  <c r="G1167" i="3"/>
  <c r="H1165" i="3"/>
  <c r="G1165" i="3"/>
  <c r="H1163" i="3"/>
  <c r="G1163" i="3"/>
  <c r="H1161" i="3"/>
  <c r="G1161" i="3"/>
  <c r="H1159" i="3"/>
  <c r="G1159" i="3"/>
  <c r="H1157" i="3"/>
  <c r="G1157" i="3"/>
  <c r="H1155" i="3"/>
  <c r="G1155" i="3"/>
  <c r="H1153" i="3"/>
  <c r="G1153" i="3"/>
  <c r="H1151" i="3"/>
  <c r="G1151" i="3"/>
  <c r="H1149" i="3"/>
  <c r="G1149" i="3"/>
  <c r="H1147" i="3"/>
  <c r="G1147" i="3"/>
  <c r="H1145" i="3"/>
  <c r="G1145" i="3"/>
  <c r="H1143" i="3"/>
  <c r="G1143" i="3"/>
  <c r="H1141" i="3"/>
  <c r="G1141" i="3"/>
  <c r="H1139" i="3"/>
  <c r="G1139" i="3"/>
  <c r="H1137" i="3"/>
  <c r="G1137" i="3"/>
  <c r="H1135" i="3"/>
  <c r="G1135" i="3"/>
  <c r="H1133" i="3"/>
  <c r="G1133" i="3"/>
  <c r="H1131" i="3"/>
  <c r="G1131" i="3"/>
  <c r="H1129" i="3"/>
  <c r="G1129" i="3"/>
  <c r="H1127" i="3"/>
  <c r="G1127" i="3"/>
  <c r="H1125" i="3"/>
  <c r="G1125" i="3"/>
  <c r="H1123" i="3"/>
  <c r="G1123" i="3"/>
  <c r="H1121" i="3"/>
  <c r="G1121" i="3"/>
  <c r="H1119" i="3"/>
  <c r="G1119" i="3"/>
  <c r="H1117" i="3"/>
  <c r="G1117" i="3"/>
  <c r="H1115" i="3"/>
  <c r="G1115" i="3"/>
  <c r="H1113" i="3"/>
  <c r="G1113" i="3"/>
  <c r="H1111" i="3"/>
  <c r="G1111" i="3"/>
  <c r="H1109" i="3"/>
  <c r="G1109" i="3"/>
  <c r="H1107" i="3"/>
  <c r="G1107" i="3"/>
  <c r="H1105" i="3"/>
  <c r="G1105" i="3"/>
  <c r="H1103" i="3"/>
  <c r="G1103" i="3"/>
  <c r="H1101" i="3"/>
  <c r="G1101" i="3"/>
  <c r="H1099" i="3"/>
  <c r="G1099" i="3"/>
  <c r="H1097" i="3"/>
  <c r="G1097" i="3"/>
  <c r="H1095" i="3"/>
  <c r="G1095" i="3"/>
  <c r="H1093" i="3"/>
  <c r="G1093" i="3"/>
  <c r="H1091" i="3"/>
  <c r="G1091" i="3"/>
  <c r="H1089" i="3"/>
  <c r="G1089" i="3"/>
  <c r="H1087" i="3"/>
  <c r="G1087" i="3"/>
  <c r="H1085" i="3"/>
  <c r="G1085" i="3"/>
  <c r="H1083" i="3"/>
  <c r="G1083" i="3"/>
  <c r="H1081" i="3"/>
  <c r="G1081" i="3"/>
  <c r="H1079" i="3"/>
  <c r="G1079" i="3"/>
  <c r="H1077" i="3"/>
  <c r="G1077" i="3"/>
  <c r="H1075" i="3"/>
  <c r="G1075" i="3"/>
  <c r="H1073" i="3"/>
  <c r="G1073" i="3"/>
  <c r="H1071" i="3"/>
  <c r="G1071" i="3"/>
  <c r="H1069" i="3"/>
  <c r="G1069" i="3"/>
  <c r="H1067" i="3"/>
  <c r="G1067" i="3"/>
  <c r="H1065" i="3"/>
  <c r="G1065" i="3"/>
  <c r="H1063" i="3"/>
  <c r="G1063" i="3"/>
  <c r="H1061" i="3"/>
  <c r="G1061" i="3"/>
  <c r="H1059" i="3"/>
  <c r="G1059" i="3"/>
  <c r="H1057" i="3"/>
  <c r="G1057" i="3"/>
  <c r="H1055" i="3"/>
  <c r="G1055" i="3"/>
  <c r="H1053" i="3"/>
  <c r="G1053" i="3"/>
  <c r="H1051" i="3"/>
  <c r="G1051" i="3"/>
  <c r="H1049" i="3"/>
  <c r="G1049" i="3"/>
  <c r="H1047" i="3"/>
  <c r="G1047" i="3"/>
  <c r="H1045" i="3"/>
  <c r="G1045" i="3"/>
  <c r="H1043" i="3"/>
  <c r="G1043" i="3"/>
  <c r="H1041" i="3"/>
  <c r="G1041" i="3"/>
  <c r="H1039" i="3"/>
  <c r="G1039" i="3"/>
  <c r="H1037" i="3"/>
  <c r="G1037" i="3"/>
  <c r="H1035" i="3"/>
  <c r="G1035" i="3"/>
  <c r="H1033" i="3"/>
  <c r="G1033" i="3"/>
  <c r="H1031" i="3"/>
  <c r="G1031" i="3"/>
  <c r="H1030" i="3"/>
  <c r="G1030" i="3"/>
  <c r="H1028" i="3"/>
  <c r="G1028" i="3"/>
  <c r="H1026" i="3"/>
  <c r="G1026" i="3"/>
  <c r="H1024" i="3"/>
  <c r="G1024" i="3"/>
  <c r="H1022" i="3"/>
  <c r="G1022" i="3"/>
  <c r="H1020" i="3"/>
  <c r="G1020" i="3"/>
  <c r="H1018" i="3"/>
  <c r="G1018" i="3"/>
  <c r="H1016" i="3"/>
  <c r="G1016" i="3"/>
  <c r="H1014" i="3"/>
  <c r="G1014" i="3"/>
  <c r="H1012" i="3"/>
  <c r="G1012" i="3"/>
  <c r="H1010" i="3"/>
  <c r="G1010" i="3"/>
  <c r="H1008" i="3"/>
  <c r="G1008" i="3"/>
  <c r="H1006" i="3"/>
  <c r="G1006" i="3"/>
  <c r="H1004" i="3"/>
  <c r="G1004" i="3"/>
  <c r="H1002" i="3"/>
  <c r="G1002" i="3"/>
  <c r="H1000" i="3"/>
  <c r="G1000" i="3"/>
  <c r="H998" i="3"/>
  <c r="G998" i="3"/>
  <c r="H996" i="3"/>
  <c r="G996" i="3"/>
  <c r="H994" i="3"/>
  <c r="G994" i="3"/>
  <c r="H992" i="3"/>
  <c r="G992" i="3"/>
  <c r="H990" i="3"/>
  <c r="G990" i="3"/>
  <c r="H988" i="3"/>
  <c r="G988" i="3"/>
  <c r="H986" i="3"/>
  <c r="G986" i="3"/>
  <c r="H984" i="3"/>
  <c r="G984" i="3"/>
  <c r="H982" i="3"/>
  <c r="G982" i="3"/>
  <c r="H980" i="3"/>
  <c r="G980" i="3"/>
  <c r="H978" i="3"/>
  <c r="G978" i="3"/>
  <c r="H976" i="3"/>
  <c r="G976" i="3"/>
  <c r="H974" i="3"/>
  <c r="G974" i="3"/>
  <c r="H972" i="3"/>
  <c r="G972" i="3"/>
  <c r="H970" i="3"/>
  <c r="G970" i="3"/>
  <c r="H968" i="3"/>
  <c r="G968" i="3"/>
  <c r="H966" i="3"/>
  <c r="G966" i="3"/>
  <c r="H964" i="3"/>
  <c r="G964" i="3"/>
  <c r="H962" i="3"/>
  <c r="G962" i="3"/>
  <c r="H960" i="3"/>
  <c r="G960" i="3"/>
  <c r="H958" i="3"/>
  <c r="G958" i="3"/>
  <c r="H956" i="3"/>
  <c r="G956" i="3"/>
  <c r="H954" i="3"/>
  <c r="G954" i="3"/>
  <c r="H952" i="3"/>
  <c r="G952" i="3"/>
  <c r="H950" i="3"/>
  <c r="G950" i="3"/>
  <c r="H948" i="3"/>
  <c r="G948" i="3"/>
  <c r="H946" i="3"/>
  <c r="G946" i="3"/>
  <c r="H944" i="3"/>
  <c r="G944" i="3"/>
  <c r="H942" i="3"/>
  <c r="G942" i="3"/>
  <c r="H940" i="3"/>
  <c r="G940" i="3"/>
  <c r="H938" i="3"/>
  <c r="G938" i="3"/>
  <c r="H936" i="3"/>
  <c r="G936" i="3"/>
  <c r="H934" i="3"/>
  <c r="G934" i="3"/>
  <c r="H932" i="3"/>
  <c r="G932" i="3"/>
  <c r="H930" i="3"/>
  <c r="G930" i="3"/>
  <c r="H928" i="3"/>
  <c r="G928" i="3"/>
  <c r="H926" i="3"/>
  <c r="G926" i="3"/>
  <c r="H924" i="3"/>
  <c r="G924" i="3"/>
  <c r="H922" i="3"/>
  <c r="G922" i="3"/>
  <c r="H920" i="3"/>
  <c r="G920" i="3"/>
  <c r="H918" i="3"/>
  <c r="G918" i="3"/>
  <c r="H916" i="3"/>
  <c r="G916" i="3"/>
  <c r="H914" i="3"/>
  <c r="G914" i="3"/>
  <c r="H912" i="3"/>
  <c r="G912" i="3"/>
  <c r="H910" i="3"/>
  <c r="G910" i="3"/>
  <c r="H908" i="3"/>
  <c r="G908" i="3"/>
  <c r="H906" i="3"/>
  <c r="G906" i="3"/>
  <c r="H904" i="3"/>
  <c r="G904" i="3"/>
  <c r="H902" i="3"/>
  <c r="G902" i="3"/>
  <c r="H900" i="3"/>
  <c r="G900" i="3"/>
  <c r="H898" i="3"/>
  <c r="G898" i="3"/>
  <c r="H896" i="3"/>
  <c r="G896" i="3"/>
  <c r="H894" i="3"/>
  <c r="G894" i="3"/>
  <c r="H892" i="3"/>
  <c r="G892" i="3"/>
  <c r="H890" i="3"/>
  <c r="G890" i="3"/>
  <c r="H888" i="3"/>
  <c r="G888" i="3"/>
  <c r="H886" i="3"/>
  <c r="G886" i="3"/>
  <c r="H884" i="3"/>
  <c r="G884" i="3"/>
  <c r="H882" i="3"/>
  <c r="G882" i="3"/>
  <c r="H880" i="3"/>
  <c r="G880" i="3"/>
  <c r="H878" i="3"/>
  <c r="G878" i="3"/>
  <c r="H876" i="3"/>
  <c r="G876" i="3"/>
  <c r="H874" i="3"/>
  <c r="G874" i="3"/>
  <c r="H872" i="3"/>
  <c r="G872" i="3"/>
  <c r="H870" i="3"/>
  <c r="G870" i="3"/>
  <c r="H868" i="3"/>
  <c r="G868" i="3"/>
  <c r="H866" i="3"/>
  <c r="G866" i="3"/>
  <c r="H864" i="3"/>
  <c r="G864" i="3"/>
  <c r="H862" i="3"/>
  <c r="G862" i="3"/>
  <c r="H860" i="3"/>
  <c r="G860" i="3"/>
  <c r="H858" i="3"/>
  <c r="G858" i="3"/>
  <c r="H856" i="3"/>
  <c r="G856" i="3"/>
  <c r="H854" i="3"/>
  <c r="G854" i="3"/>
  <c r="H852" i="3"/>
  <c r="G852" i="3"/>
  <c r="H850" i="3"/>
  <c r="G850" i="3"/>
  <c r="H848" i="3"/>
  <c r="G848" i="3"/>
  <c r="H846" i="3"/>
  <c r="G846" i="3"/>
  <c r="H844" i="3"/>
  <c r="G844" i="3"/>
  <c r="H842" i="3"/>
  <c r="G842" i="3"/>
  <c r="H840" i="3"/>
  <c r="G840" i="3"/>
  <c r="H838" i="3"/>
  <c r="G838" i="3"/>
  <c r="H836" i="3"/>
  <c r="G836" i="3"/>
  <c r="H834" i="3"/>
  <c r="G834" i="3"/>
  <c r="H832" i="3"/>
  <c r="G832" i="3"/>
  <c r="H830" i="3"/>
  <c r="G830" i="3"/>
  <c r="H828" i="3"/>
  <c r="G828" i="3"/>
  <c r="H826" i="3"/>
  <c r="G826" i="3"/>
  <c r="H824" i="3"/>
  <c r="G824" i="3"/>
  <c r="H822" i="3"/>
  <c r="G822" i="3"/>
  <c r="H820" i="3"/>
  <c r="G820" i="3"/>
  <c r="H818" i="3"/>
  <c r="G818" i="3"/>
  <c r="H816" i="3"/>
  <c r="G816" i="3"/>
  <c r="H814" i="3"/>
  <c r="G814" i="3"/>
  <c r="H812" i="3"/>
  <c r="G812" i="3"/>
  <c r="H810" i="3"/>
  <c r="G810" i="3"/>
  <c r="H808" i="3"/>
  <c r="G808" i="3"/>
  <c r="H806" i="3"/>
  <c r="G806" i="3"/>
  <c r="H804" i="3"/>
  <c r="G804" i="3"/>
  <c r="H802" i="3"/>
  <c r="G802" i="3"/>
  <c r="H800" i="3"/>
  <c r="G800" i="3"/>
  <c r="H798" i="3"/>
  <c r="G798" i="3"/>
  <c r="H796" i="3"/>
  <c r="G796" i="3"/>
  <c r="H794" i="3"/>
  <c r="G794" i="3"/>
  <c r="H792" i="3"/>
  <c r="G792" i="3"/>
  <c r="H790" i="3"/>
  <c r="G790" i="3"/>
  <c r="H788" i="3"/>
  <c r="G788" i="3"/>
  <c r="H786" i="3"/>
  <c r="G786" i="3"/>
  <c r="H784" i="3"/>
  <c r="G784" i="3"/>
  <c r="H782" i="3"/>
  <c r="G782" i="3"/>
  <c r="H780" i="3"/>
  <c r="G780" i="3"/>
  <c r="H778" i="3"/>
  <c r="G778" i="3"/>
  <c r="H776" i="3"/>
  <c r="G776" i="3"/>
  <c r="H774" i="3"/>
  <c r="G774" i="3"/>
  <c r="H772" i="3"/>
  <c r="G772" i="3"/>
  <c r="H770" i="3"/>
  <c r="G770" i="3"/>
  <c r="H768" i="3"/>
  <c r="G768" i="3"/>
  <c r="H766" i="3"/>
  <c r="G766" i="3"/>
  <c r="H764" i="3"/>
  <c r="G764" i="3"/>
  <c r="H762" i="3"/>
  <c r="G762" i="3"/>
  <c r="H760" i="3"/>
  <c r="G760" i="3"/>
  <c r="H758" i="3"/>
  <c r="G758" i="3"/>
  <c r="H756" i="3"/>
  <c r="G756" i="3"/>
  <c r="H754" i="3"/>
  <c r="G754" i="3"/>
  <c r="H752" i="3"/>
  <c r="G752" i="3"/>
  <c r="H750" i="3"/>
  <c r="G750" i="3"/>
  <c r="H748" i="3"/>
  <c r="G748" i="3"/>
  <c r="H746" i="3"/>
  <c r="G746" i="3"/>
  <c r="H744" i="3"/>
  <c r="G744" i="3"/>
  <c r="H742" i="3"/>
  <c r="G742" i="3"/>
  <c r="H740" i="3"/>
  <c r="G740" i="3"/>
  <c r="H738" i="3"/>
  <c r="G738" i="3"/>
  <c r="H736" i="3"/>
  <c r="G736" i="3"/>
  <c r="H734" i="3"/>
  <c r="G734" i="3"/>
  <c r="H732" i="3"/>
  <c r="G732" i="3"/>
  <c r="H730" i="3"/>
  <c r="G730" i="3"/>
  <c r="H728" i="3"/>
  <c r="G728" i="3"/>
  <c r="H726" i="3"/>
  <c r="G726" i="3"/>
  <c r="H724" i="3"/>
  <c r="G724" i="3"/>
  <c r="H722" i="3"/>
  <c r="G722" i="3"/>
  <c r="H720" i="3"/>
  <c r="G720" i="3"/>
  <c r="H718" i="3"/>
  <c r="G718" i="3"/>
  <c r="H716" i="3"/>
  <c r="G716" i="3"/>
  <c r="H714" i="3"/>
  <c r="G714" i="3"/>
  <c r="H712" i="3"/>
  <c r="G712" i="3"/>
  <c r="H710" i="3"/>
  <c r="G710" i="3"/>
  <c r="H708" i="3"/>
  <c r="G708" i="3"/>
  <c r="H706" i="3"/>
  <c r="G706" i="3"/>
  <c r="H704" i="3"/>
  <c r="G704" i="3"/>
  <c r="H702" i="3"/>
  <c r="G702" i="3"/>
  <c r="H700" i="3"/>
  <c r="G700" i="3"/>
  <c r="H698" i="3"/>
  <c r="G698" i="3"/>
  <c r="H696" i="3"/>
  <c r="G696" i="3"/>
  <c r="H694" i="3"/>
  <c r="G694" i="3"/>
  <c r="H692" i="3"/>
  <c r="G692" i="3"/>
  <c r="H690" i="3"/>
  <c r="G690" i="3"/>
  <c r="H688" i="3"/>
  <c r="G688" i="3"/>
  <c r="H686" i="3"/>
  <c r="G686" i="3"/>
  <c r="H684" i="3"/>
  <c r="G684" i="3"/>
  <c r="H682" i="3"/>
  <c r="G682" i="3"/>
  <c r="H680" i="3"/>
  <c r="G680" i="3"/>
  <c r="H678" i="3"/>
  <c r="G678" i="3"/>
  <c r="H676" i="3"/>
  <c r="G676" i="3"/>
  <c r="H674" i="3"/>
  <c r="G674" i="3"/>
  <c r="H672" i="3"/>
  <c r="G672" i="3"/>
  <c r="H670" i="3"/>
  <c r="G670" i="3"/>
  <c r="H668" i="3"/>
  <c r="G668" i="3"/>
  <c r="H666" i="3"/>
  <c r="G666" i="3"/>
  <c r="H664" i="3"/>
  <c r="G664" i="3"/>
  <c r="H662" i="3"/>
  <c r="G662" i="3"/>
  <c r="H660" i="3"/>
  <c r="G660" i="3"/>
  <c r="H658" i="3"/>
  <c r="G658" i="3"/>
  <c r="H656" i="3"/>
  <c r="G656" i="3"/>
  <c r="H654" i="3"/>
  <c r="G654" i="3"/>
  <c r="H652" i="3"/>
  <c r="G652" i="3"/>
  <c r="H650" i="3"/>
  <c r="G650" i="3"/>
  <c r="H648" i="3"/>
  <c r="G648" i="3"/>
  <c r="H646" i="3"/>
  <c r="G646" i="3"/>
  <c r="H644" i="3"/>
  <c r="G644" i="3"/>
  <c r="H642" i="3"/>
  <c r="G642" i="3"/>
  <c r="H640" i="3"/>
  <c r="G640" i="3"/>
  <c r="H638" i="3"/>
  <c r="G638" i="3"/>
  <c r="H636" i="3"/>
  <c r="G636" i="3"/>
  <c r="H634" i="3"/>
  <c r="G634" i="3"/>
  <c r="H632" i="3"/>
  <c r="G632" i="3"/>
  <c r="H630" i="3"/>
  <c r="G630" i="3"/>
  <c r="H628" i="3"/>
  <c r="G628" i="3"/>
  <c r="H626" i="3"/>
  <c r="G626" i="3"/>
  <c r="H624" i="3"/>
  <c r="G624" i="3"/>
  <c r="H622" i="3"/>
  <c r="G622" i="3"/>
  <c r="H620" i="3"/>
  <c r="G620" i="3"/>
  <c r="H618" i="3"/>
  <c r="G618" i="3"/>
  <c r="H616" i="3"/>
  <c r="G616" i="3"/>
  <c r="H614" i="3"/>
  <c r="G614" i="3"/>
  <c r="H612" i="3"/>
  <c r="G612" i="3"/>
  <c r="H610" i="3"/>
  <c r="G610" i="3"/>
  <c r="H608" i="3"/>
  <c r="G608" i="3"/>
  <c r="H606" i="3"/>
  <c r="G606" i="3"/>
  <c r="H604" i="3"/>
  <c r="G604" i="3"/>
  <c r="H602" i="3"/>
  <c r="G602" i="3"/>
  <c r="H600" i="3"/>
  <c r="G600" i="3"/>
  <c r="H598" i="3"/>
  <c r="G598" i="3"/>
  <c r="H596" i="3"/>
  <c r="G596" i="3"/>
  <c r="H594" i="3"/>
  <c r="G594" i="3"/>
  <c r="H592" i="3"/>
  <c r="G592" i="3"/>
  <c r="H590" i="3"/>
  <c r="G590" i="3"/>
  <c r="H588" i="3"/>
  <c r="G588" i="3"/>
  <c r="H586" i="3"/>
  <c r="G586" i="3"/>
  <c r="H584" i="3"/>
  <c r="G584" i="3"/>
  <c r="H582" i="3"/>
  <c r="G582" i="3"/>
  <c r="H580" i="3"/>
  <c r="G580" i="3"/>
  <c r="H578" i="3"/>
  <c r="G578" i="3"/>
  <c r="H576" i="3"/>
  <c r="G576" i="3"/>
  <c r="H574" i="3"/>
  <c r="G574" i="3"/>
  <c r="H572" i="3"/>
  <c r="G572" i="3"/>
  <c r="H570" i="3"/>
  <c r="G570" i="3"/>
  <c r="H568" i="3"/>
  <c r="G568" i="3"/>
  <c r="H566" i="3"/>
  <c r="G566" i="3"/>
  <c r="H564" i="3"/>
  <c r="G564" i="3"/>
  <c r="H562" i="3"/>
  <c r="G562" i="3"/>
  <c r="H560" i="3"/>
  <c r="G560" i="3"/>
  <c r="H558" i="3"/>
  <c r="G558" i="3"/>
  <c r="H556" i="3"/>
  <c r="G556" i="3"/>
  <c r="H554" i="3"/>
  <c r="G554" i="3"/>
  <c r="H552" i="3"/>
  <c r="G552" i="3"/>
  <c r="H550" i="3"/>
  <c r="G550" i="3"/>
  <c r="H548" i="3"/>
  <c r="G548" i="3"/>
  <c r="H546" i="3"/>
  <c r="G546" i="3"/>
  <c r="H544" i="3"/>
  <c r="G544" i="3"/>
  <c r="H542" i="3"/>
  <c r="G542" i="3"/>
  <c r="H540" i="3"/>
  <c r="G540" i="3"/>
  <c r="H538" i="3"/>
  <c r="G538" i="3"/>
  <c r="H536" i="3"/>
  <c r="G536" i="3"/>
  <c r="H534" i="3"/>
  <c r="G534" i="3"/>
  <c r="H532" i="3"/>
  <c r="G532" i="3"/>
  <c r="H530" i="3"/>
  <c r="G530" i="3"/>
  <c r="H528" i="3"/>
  <c r="G528" i="3"/>
  <c r="H526" i="3"/>
  <c r="G526" i="3"/>
  <c r="H524" i="3"/>
  <c r="G524" i="3"/>
  <c r="H522" i="3"/>
  <c r="G522" i="3"/>
  <c r="H520" i="3"/>
  <c r="G520" i="3"/>
  <c r="H1029" i="3"/>
  <c r="G1029" i="3"/>
  <c r="H1027" i="3"/>
  <c r="G1027" i="3"/>
  <c r="H1025" i="3"/>
  <c r="G1025" i="3"/>
  <c r="H1023" i="3"/>
  <c r="G1023" i="3"/>
  <c r="H1021" i="3"/>
  <c r="G1021" i="3"/>
  <c r="H1019" i="3"/>
  <c r="G1019" i="3"/>
  <c r="H1017" i="3"/>
  <c r="G1017" i="3"/>
  <c r="H1015" i="3"/>
  <c r="G1015" i="3"/>
  <c r="H1013" i="3"/>
  <c r="G1013" i="3"/>
  <c r="H1011" i="3"/>
  <c r="G1011" i="3"/>
  <c r="H1009" i="3"/>
  <c r="G1009" i="3"/>
  <c r="H1007" i="3"/>
  <c r="G1007" i="3"/>
  <c r="H1005" i="3"/>
  <c r="G1005" i="3"/>
  <c r="H1003" i="3"/>
  <c r="G1003" i="3"/>
  <c r="H1001" i="3"/>
  <c r="G1001" i="3"/>
  <c r="H999" i="3"/>
  <c r="G999" i="3"/>
  <c r="H997" i="3"/>
  <c r="G997" i="3"/>
  <c r="H995" i="3"/>
  <c r="G995" i="3"/>
  <c r="H993" i="3"/>
  <c r="G993" i="3"/>
  <c r="H991" i="3"/>
  <c r="G991" i="3"/>
  <c r="H989" i="3"/>
  <c r="G989" i="3"/>
  <c r="H987" i="3"/>
  <c r="G987" i="3"/>
  <c r="H985" i="3"/>
  <c r="G985" i="3"/>
  <c r="H983" i="3"/>
  <c r="G983" i="3"/>
  <c r="H981" i="3"/>
  <c r="G981" i="3"/>
  <c r="H979" i="3"/>
  <c r="G979" i="3"/>
  <c r="H977" i="3"/>
  <c r="G977" i="3"/>
  <c r="H975" i="3"/>
  <c r="G975" i="3"/>
  <c r="H973" i="3"/>
  <c r="G973" i="3"/>
  <c r="H971" i="3"/>
  <c r="G971" i="3"/>
  <c r="H969" i="3"/>
  <c r="G969" i="3"/>
  <c r="H967" i="3"/>
  <c r="G967" i="3"/>
  <c r="H965" i="3"/>
  <c r="G965" i="3"/>
  <c r="H963" i="3"/>
  <c r="G963" i="3"/>
  <c r="H961" i="3"/>
  <c r="G961" i="3"/>
  <c r="H959" i="3"/>
  <c r="G959" i="3"/>
  <c r="H957" i="3"/>
  <c r="G957" i="3"/>
  <c r="H955" i="3"/>
  <c r="G955" i="3"/>
  <c r="H953" i="3"/>
  <c r="G953" i="3"/>
  <c r="H951" i="3"/>
  <c r="G951" i="3"/>
  <c r="H949" i="3"/>
  <c r="G949" i="3"/>
  <c r="H947" i="3"/>
  <c r="G947" i="3"/>
  <c r="H945" i="3"/>
  <c r="G945" i="3"/>
  <c r="H943" i="3"/>
  <c r="G943" i="3"/>
  <c r="H941" i="3"/>
  <c r="G941" i="3"/>
  <c r="H939" i="3"/>
  <c r="G939" i="3"/>
  <c r="H937" i="3"/>
  <c r="G937" i="3"/>
  <c r="H935" i="3"/>
  <c r="G935" i="3"/>
  <c r="H933" i="3"/>
  <c r="G933" i="3"/>
  <c r="H931" i="3"/>
  <c r="G931" i="3"/>
  <c r="H929" i="3"/>
  <c r="G929" i="3"/>
  <c r="H927" i="3"/>
  <c r="G927" i="3"/>
  <c r="H925" i="3"/>
  <c r="G925" i="3"/>
  <c r="H923" i="3"/>
  <c r="G923" i="3"/>
  <c r="H921" i="3"/>
  <c r="G921" i="3"/>
  <c r="H919" i="3"/>
  <c r="G919" i="3"/>
  <c r="H917" i="3"/>
  <c r="G917" i="3"/>
  <c r="H915" i="3"/>
  <c r="G915" i="3"/>
  <c r="H913" i="3"/>
  <c r="G913" i="3"/>
  <c r="H911" i="3"/>
  <c r="G911" i="3"/>
  <c r="H909" i="3"/>
  <c r="G909" i="3"/>
  <c r="H907" i="3"/>
  <c r="G907" i="3"/>
  <c r="H905" i="3"/>
  <c r="G905" i="3"/>
  <c r="H903" i="3"/>
  <c r="G903" i="3"/>
  <c r="H901" i="3"/>
  <c r="G901" i="3"/>
  <c r="H899" i="3"/>
  <c r="G899" i="3"/>
  <c r="H897" i="3"/>
  <c r="G897" i="3"/>
  <c r="H895" i="3"/>
  <c r="G895" i="3"/>
  <c r="H893" i="3"/>
  <c r="G893" i="3"/>
  <c r="H891" i="3"/>
  <c r="G891" i="3"/>
  <c r="H889" i="3"/>
  <c r="G889" i="3"/>
  <c r="H887" i="3"/>
  <c r="G887" i="3"/>
  <c r="H885" i="3"/>
  <c r="G885" i="3"/>
  <c r="H883" i="3"/>
  <c r="G883" i="3"/>
  <c r="H881" i="3"/>
  <c r="G881" i="3"/>
  <c r="H879" i="3"/>
  <c r="G879" i="3"/>
  <c r="H877" i="3"/>
  <c r="G877" i="3"/>
  <c r="H875" i="3"/>
  <c r="G875" i="3"/>
  <c r="H873" i="3"/>
  <c r="G873" i="3"/>
  <c r="H871" i="3"/>
  <c r="G871" i="3"/>
  <c r="H869" i="3"/>
  <c r="G869" i="3"/>
  <c r="H867" i="3"/>
  <c r="G867" i="3"/>
  <c r="H865" i="3"/>
  <c r="G865" i="3"/>
  <c r="H863" i="3"/>
  <c r="G863" i="3"/>
  <c r="H861" i="3"/>
  <c r="G861" i="3"/>
  <c r="H859" i="3"/>
  <c r="G859" i="3"/>
  <c r="H857" i="3"/>
  <c r="G857" i="3"/>
  <c r="H855" i="3"/>
  <c r="G855" i="3"/>
  <c r="H853" i="3"/>
  <c r="G853" i="3"/>
  <c r="H851" i="3"/>
  <c r="G851" i="3"/>
  <c r="H849" i="3"/>
  <c r="G849" i="3"/>
  <c r="H847" i="3"/>
  <c r="G847" i="3"/>
  <c r="H845" i="3"/>
  <c r="G845" i="3"/>
  <c r="H843" i="3"/>
  <c r="G843" i="3"/>
  <c r="H841" i="3"/>
  <c r="G841" i="3"/>
  <c r="H839" i="3"/>
  <c r="G839" i="3"/>
  <c r="H837" i="3"/>
  <c r="G837" i="3"/>
  <c r="H835" i="3"/>
  <c r="G835" i="3"/>
  <c r="H833" i="3"/>
  <c r="G833" i="3"/>
  <c r="H831" i="3"/>
  <c r="G831" i="3"/>
  <c r="H829" i="3"/>
  <c r="G829" i="3"/>
  <c r="H827" i="3"/>
  <c r="G827" i="3"/>
  <c r="H825" i="3"/>
  <c r="G825" i="3"/>
  <c r="H823" i="3"/>
  <c r="G823" i="3"/>
  <c r="H821" i="3"/>
  <c r="G821" i="3"/>
  <c r="H819" i="3"/>
  <c r="G819" i="3"/>
  <c r="H817" i="3"/>
  <c r="G817" i="3"/>
  <c r="H815" i="3"/>
  <c r="G815" i="3"/>
  <c r="H813" i="3"/>
  <c r="G813" i="3"/>
  <c r="H811" i="3"/>
  <c r="G811" i="3"/>
  <c r="H809" i="3"/>
  <c r="G809" i="3"/>
  <c r="H807" i="3"/>
  <c r="G807" i="3"/>
  <c r="H805" i="3"/>
  <c r="G805" i="3"/>
  <c r="H803" i="3"/>
  <c r="G803" i="3"/>
  <c r="H801" i="3"/>
  <c r="G801" i="3"/>
  <c r="H799" i="3"/>
  <c r="G799" i="3"/>
  <c r="H797" i="3"/>
  <c r="G797" i="3"/>
  <c r="H795" i="3"/>
  <c r="G795" i="3"/>
  <c r="H793" i="3"/>
  <c r="G793" i="3"/>
  <c r="H791" i="3"/>
  <c r="G791" i="3"/>
  <c r="H789" i="3"/>
  <c r="G789" i="3"/>
  <c r="H787" i="3"/>
  <c r="G787" i="3"/>
  <c r="H785" i="3"/>
  <c r="G785" i="3"/>
  <c r="H783" i="3"/>
  <c r="G783" i="3"/>
  <c r="H781" i="3"/>
  <c r="G781" i="3"/>
  <c r="H779" i="3"/>
  <c r="G779" i="3"/>
  <c r="H777" i="3"/>
  <c r="G777" i="3"/>
  <c r="H775" i="3"/>
  <c r="G775" i="3"/>
  <c r="H773" i="3"/>
  <c r="G773" i="3"/>
  <c r="H771" i="3"/>
  <c r="G771" i="3"/>
  <c r="H769" i="3"/>
  <c r="G769" i="3"/>
  <c r="H767" i="3"/>
  <c r="G767" i="3"/>
  <c r="H765" i="3"/>
  <c r="G765" i="3"/>
  <c r="H763" i="3"/>
  <c r="G763" i="3"/>
  <c r="H761" i="3"/>
  <c r="G761" i="3"/>
  <c r="H759" i="3"/>
  <c r="G759" i="3"/>
  <c r="H757" i="3"/>
  <c r="G757" i="3"/>
  <c r="H755" i="3"/>
  <c r="G755" i="3"/>
  <c r="H753" i="3"/>
  <c r="G753" i="3"/>
  <c r="H751" i="3"/>
  <c r="G751" i="3"/>
  <c r="H749" i="3"/>
  <c r="G749" i="3"/>
  <c r="H747" i="3"/>
  <c r="G747" i="3"/>
  <c r="H745" i="3"/>
  <c r="G745" i="3"/>
  <c r="H743" i="3"/>
  <c r="G743" i="3"/>
  <c r="H741" i="3"/>
  <c r="G741" i="3"/>
  <c r="H739" i="3"/>
  <c r="G739" i="3"/>
  <c r="H737" i="3"/>
  <c r="G737" i="3"/>
  <c r="H735" i="3"/>
  <c r="G735" i="3"/>
  <c r="H733" i="3"/>
  <c r="G733" i="3"/>
  <c r="H731" i="3"/>
  <c r="G731" i="3"/>
  <c r="H729" i="3"/>
  <c r="G729" i="3"/>
  <c r="H727" i="3"/>
  <c r="G727" i="3"/>
  <c r="H725" i="3"/>
  <c r="G725" i="3"/>
  <c r="H723" i="3"/>
  <c r="G723" i="3"/>
  <c r="H721" i="3"/>
  <c r="G721" i="3"/>
  <c r="H719" i="3"/>
  <c r="G719" i="3"/>
  <c r="H717" i="3"/>
  <c r="G717" i="3"/>
  <c r="H715" i="3"/>
  <c r="G715" i="3"/>
  <c r="H713" i="3"/>
  <c r="G713" i="3"/>
  <c r="H711" i="3"/>
  <c r="G711" i="3"/>
  <c r="H709" i="3"/>
  <c r="G709" i="3"/>
  <c r="H707" i="3"/>
  <c r="G707" i="3"/>
  <c r="H705" i="3"/>
  <c r="G705" i="3"/>
  <c r="H703" i="3"/>
  <c r="G703" i="3"/>
  <c r="H701" i="3"/>
  <c r="G701" i="3"/>
  <c r="H699" i="3"/>
  <c r="G699" i="3"/>
  <c r="H697" i="3"/>
  <c r="G697" i="3"/>
  <c r="H695" i="3"/>
  <c r="G695" i="3"/>
  <c r="H693" i="3"/>
  <c r="G693" i="3"/>
  <c r="H691" i="3"/>
  <c r="G691" i="3"/>
  <c r="H689" i="3"/>
  <c r="G689" i="3"/>
  <c r="H687" i="3"/>
  <c r="G687" i="3"/>
  <c r="H685" i="3"/>
  <c r="G685" i="3"/>
  <c r="H683" i="3"/>
  <c r="G683" i="3"/>
  <c r="H681" i="3"/>
  <c r="G681" i="3"/>
  <c r="H679" i="3"/>
  <c r="G679" i="3"/>
  <c r="H677" i="3"/>
  <c r="G677" i="3"/>
  <c r="H675" i="3"/>
  <c r="G675" i="3"/>
  <c r="H673" i="3"/>
  <c r="G673" i="3"/>
  <c r="H671" i="3"/>
  <c r="G671" i="3"/>
  <c r="H669" i="3"/>
  <c r="G669" i="3"/>
  <c r="H667" i="3"/>
  <c r="G667" i="3"/>
  <c r="H665" i="3"/>
  <c r="G665" i="3"/>
  <c r="H663" i="3"/>
  <c r="G663" i="3"/>
  <c r="H661" i="3"/>
  <c r="G661" i="3"/>
  <c r="H659" i="3"/>
  <c r="G659" i="3"/>
  <c r="H657" i="3"/>
  <c r="G657" i="3"/>
  <c r="H655" i="3"/>
  <c r="G655" i="3"/>
  <c r="H653" i="3"/>
  <c r="G653" i="3"/>
  <c r="H651" i="3"/>
  <c r="G651" i="3"/>
  <c r="H649" i="3"/>
  <c r="G649" i="3"/>
  <c r="H647" i="3"/>
  <c r="G647" i="3"/>
  <c r="H645" i="3"/>
  <c r="G645" i="3"/>
  <c r="H643" i="3"/>
  <c r="G643" i="3"/>
  <c r="H641" i="3"/>
  <c r="G641" i="3"/>
  <c r="H639" i="3"/>
  <c r="G639" i="3"/>
  <c r="H637" i="3"/>
  <c r="G637" i="3"/>
  <c r="H635" i="3"/>
  <c r="G635" i="3"/>
  <c r="H633" i="3"/>
  <c r="G633" i="3"/>
  <c r="H631" i="3"/>
  <c r="G631" i="3"/>
  <c r="H629" i="3"/>
  <c r="G629" i="3"/>
  <c r="H627" i="3"/>
  <c r="G627" i="3"/>
  <c r="H625" i="3"/>
  <c r="G625" i="3"/>
  <c r="H623" i="3"/>
  <c r="G623" i="3"/>
  <c r="H621" i="3"/>
  <c r="G621" i="3"/>
  <c r="H619" i="3"/>
  <c r="G619" i="3"/>
  <c r="H617" i="3"/>
  <c r="G617" i="3"/>
  <c r="H615" i="3"/>
  <c r="G615" i="3"/>
  <c r="H613" i="3"/>
  <c r="G613" i="3"/>
  <c r="H611" i="3"/>
  <c r="G611" i="3"/>
  <c r="H609" i="3"/>
  <c r="G609" i="3"/>
  <c r="H607" i="3"/>
  <c r="G607" i="3"/>
  <c r="H605" i="3"/>
  <c r="G605" i="3"/>
  <c r="H603" i="3"/>
  <c r="G603" i="3"/>
  <c r="H601" i="3"/>
  <c r="G601" i="3"/>
  <c r="H599" i="3"/>
  <c r="G599" i="3"/>
  <c r="H597" i="3"/>
  <c r="G597" i="3"/>
  <c r="H595" i="3"/>
  <c r="G595" i="3"/>
  <c r="H593" i="3"/>
  <c r="G593" i="3"/>
  <c r="H591" i="3"/>
  <c r="G591" i="3"/>
  <c r="H589" i="3"/>
  <c r="G589" i="3"/>
  <c r="H587" i="3"/>
  <c r="G587" i="3"/>
  <c r="H585" i="3"/>
  <c r="G585" i="3"/>
  <c r="H583" i="3"/>
  <c r="G583" i="3"/>
  <c r="H581" i="3"/>
  <c r="G581" i="3"/>
  <c r="H579" i="3"/>
  <c r="G579" i="3"/>
  <c r="H577" i="3"/>
  <c r="G577" i="3"/>
  <c r="H575" i="3"/>
  <c r="G575" i="3"/>
  <c r="H573" i="3"/>
  <c r="G573" i="3"/>
  <c r="H571" i="3"/>
  <c r="G571" i="3"/>
  <c r="H569" i="3"/>
  <c r="G569" i="3"/>
  <c r="H567" i="3"/>
  <c r="G567" i="3"/>
  <c r="H565" i="3"/>
  <c r="G565" i="3"/>
  <c r="H563" i="3"/>
  <c r="G563" i="3"/>
  <c r="H561" i="3"/>
  <c r="G561" i="3"/>
  <c r="H559" i="3"/>
  <c r="G559" i="3"/>
  <c r="H557" i="3"/>
  <c r="G557" i="3"/>
  <c r="H555" i="3"/>
  <c r="G555" i="3"/>
  <c r="H553" i="3"/>
  <c r="G553" i="3"/>
  <c r="H551" i="3"/>
  <c r="G551" i="3"/>
  <c r="H549" i="3"/>
  <c r="G549" i="3"/>
  <c r="H547" i="3"/>
  <c r="G547" i="3"/>
  <c r="H545" i="3"/>
  <c r="G545" i="3"/>
  <c r="H543" i="3"/>
  <c r="G543" i="3"/>
  <c r="H541" i="3"/>
  <c r="G541" i="3"/>
  <c r="H539" i="3"/>
  <c r="G539" i="3"/>
  <c r="H537" i="3"/>
  <c r="G537" i="3"/>
  <c r="H535" i="3"/>
  <c r="G535" i="3"/>
  <c r="H533" i="3"/>
  <c r="G533" i="3"/>
  <c r="H531" i="3"/>
  <c r="G531" i="3"/>
  <c r="H529" i="3"/>
  <c r="G529" i="3"/>
  <c r="H527" i="3"/>
  <c r="G527" i="3"/>
  <c r="H525" i="3"/>
  <c r="G525" i="3"/>
  <c r="H523" i="3"/>
  <c r="G523" i="3"/>
  <c r="H521" i="3"/>
  <c r="G521" i="3"/>
  <c r="H519" i="3"/>
  <c r="G519" i="3"/>
  <c r="H517" i="3"/>
  <c r="G517" i="3"/>
  <c r="H515" i="3"/>
  <c r="G515" i="3"/>
  <c r="H513" i="3"/>
  <c r="G513" i="3"/>
  <c r="H511" i="3"/>
  <c r="G511" i="3"/>
  <c r="H509" i="3"/>
  <c r="G509" i="3"/>
  <c r="H507" i="3"/>
  <c r="G507" i="3"/>
  <c r="H505" i="3"/>
  <c r="G505" i="3"/>
  <c r="H503" i="3"/>
  <c r="G503" i="3"/>
  <c r="H501" i="3"/>
  <c r="G501" i="3"/>
  <c r="H499" i="3"/>
  <c r="G499" i="3"/>
  <c r="H497" i="3"/>
  <c r="G497" i="3"/>
  <c r="H495" i="3"/>
  <c r="G495" i="3"/>
  <c r="H493" i="3"/>
  <c r="G493" i="3"/>
  <c r="H491" i="3"/>
  <c r="G491" i="3"/>
  <c r="H489" i="3"/>
  <c r="G489" i="3"/>
  <c r="H487" i="3"/>
  <c r="G487" i="3"/>
  <c r="H485" i="3"/>
  <c r="G485" i="3"/>
  <c r="H483" i="3"/>
  <c r="G483" i="3"/>
  <c r="H481" i="3"/>
  <c r="G481" i="3"/>
  <c r="H479" i="3"/>
  <c r="G479" i="3"/>
  <c r="H477" i="3"/>
  <c r="G477" i="3"/>
  <c r="H475" i="3"/>
  <c r="G475" i="3"/>
  <c r="H473" i="3"/>
  <c r="G473" i="3"/>
  <c r="H471" i="3"/>
  <c r="G471" i="3"/>
  <c r="H469" i="3"/>
  <c r="G469" i="3"/>
  <c r="H467" i="3"/>
  <c r="G467" i="3"/>
  <c r="H465" i="3"/>
  <c r="G465" i="3"/>
  <c r="H463" i="3"/>
  <c r="G463" i="3"/>
  <c r="H461" i="3"/>
  <c r="G461" i="3"/>
  <c r="H459" i="3"/>
  <c r="G459" i="3"/>
  <c r="H457" i="3"/>
  <c r="G457" i="3"/>
  <c r="H455" i="3"/>
  <c r="G455" i="3"/>
  <c r="H453" i="3"/>
  <c r="G453" i="3"/>
  <c r="H451" i="3"/>
  <c r="G451" i="3"/>
  <c r="H449" i="3"/>
  <c r="G449" i="3"/>
  <c r="H447" i="3"/>
  <c r="G447" i="3"/>
  <c r="H445" i="3"/>
  <c r="G445" i="3"/>
  <c r="H443" i="3"/>
  <c r="G443" i="3"/>
  <c r="H441" i="3"/>
  <c r="G441" i="3"/>
  <c r="H439" i="3"/>
  <c r="G439" i="3"/>
  <c r="H437" i="3"/>
  <c r="G437" i="3"/>
  <c r="H435" i="3"/>
  <c r="G435" i="3"/>
  <c r="H433" i="3"/>
  <c r="G433" i="3"/>
  <c r="H431" i="3"/>
  <c r="G431" i="3"/>
  <c r="H429" i="3"/>
  <c r="G429" i="3"/>
  <c r="H427" i="3"/>
  <c r="G427" i="3"/>
  <c r="H425" i="3"/>
  <c r="G425" i="3"/>
  <c r="H423" i="3"/>
  <c r="G423" i="3"/>
  <c r="H421" i="3"/>
  <c r="G421" i="3"/>
  <c r="H419" i="3"/>
  <c r="G419" i="3"/>
  <c r="H417" i="3"/>
  <c r="G417" i="3"/>
  <c r="H415" i="3"/>
  <c r="G415" i="3"/>
  <c r="H413" i="3"/>
  <c r="G413" i="3"/>
  <c r="H411" i="3"/>
  <c r="G411" i="3"/>
  <c r="H409" i="3"/>
  <c r="G409" i="3"/>
  <c r="H407" i="3"/>
  <c r="G407" i="3"/>
  <c r="H405" i="3"/>
  <c r="G405" i="3"/>
  <c r="H403" i="3"/>
  <c r="G403" i="3"/>
  <c r="H401" i="3"/>
  <c r="G401" i="3"/>
  <c r="H399" i="3"/>
  <c r="G399" i="3"/>
  <c r="H397" i="3"/>
  <c r="G397" i="3"/>
  <c r="H395" i="3"/>
  <c r="G395" i="3"/>
  <c r="H393" i="3"/>
  <c r="G393" i="3"/>
  <c r="H391" i="3"/>
  <c r="G391" i="3"/>
  <c r="H389" i="3"/>
  <c r="G389" i="3"/>
  <c r="H387" i="3"/>
  <c r="G387" i="3"/>
  <c r="H385" i="3"/>
  <c r="G385" i="3"/>
  <c r="H383" i="3"/>
  <c r="G383" i="3"/>
  <c r="H381" i="3"/>
  <c r="G381" i="3"/>
  <c r="H379" i="3"/>
  <c r="G379" i="3"/>
  <c r="H377" i="3"/>
  <c r="G377" i="3"/>
  <c r="H375" i="3"/>
  <c r="G375" i="3"/>
  <c r="H373" i="3"/>
  <c r="G373" i="3"/>
  <c r="H371" i="3"/>
  <c r="G371" i="3"/>
  <c r="H369" i="3"/>
  <c r="G369" i="3"/>
  <c r="H367" i="3"/>
  <c r="G367" i="3"/>
  <c r="H365" i="3"/>
  <c r="G365" i="3"/>
  <c r="H363" i="3"/>
  <c r="G363" i="3"/>
  <c r="H361" i="3"/>
  <c r="G361" i="3"/>
  <c r="H359" i="3"/>
  <c r="G359" i="3"/>
  <c r="H357" i="3"/>
  <c r="G357" i="3"/>
  <c r="H355" i="3"/>
  <c r="G355" i="3"/>
  <c r="H353" i="3"/>
  <c r="G353" i="3"/>
  <c r="H351" i="3"/>
  <c r="G351" i="3"/>
  <c r="H349" i="3"/>
  <c r="G349" i="3"/>
  <c r="H347" i="3"/>
  <c r="G347" i="3"/>
  <c r="H345" i="3"/>
  <c r="G345" i="3"/>
  <c r="H343" i="3"/>
  <c r="G343" i="3"/>
  <c r="H341" i="3"/>
  <c r="G341" i="3"/>
  <c r="H339" i="3"/>
  <c r="G339" i="3"/>
  <c r="H337" i="3"/>
  <c r="G337" i="3"/>
  <c r="H335" i="3"/>
  <c r="G335" i="3"/>
  <c r="H333" i="3"/>
  <c r="G333" i="3"/>
  <c r="H331" i="3"/>
  <c r="G331" i="3"/>
  <c r="H329" i="3"/>
  <c r="G329" i="3"/>
  <c r="H327" i="3"/>
  <c r="G327" i="3"/>
  <c r="H325" i="3"/>
  <c r="G325" i="3"/>
  <c r="H323" i="3"/>
  <c r="G323" i="3"/>
  <c r="H321" i="3"/>
  <c r="G321" i="3"/>
  <c r="H319" i="3"/>
  <c r="G319" i="3"/>
  <c r="H317" i="3"/>
  <c r="G317" i="3"/>
  <c r="H315" i="3"/>
  <c r="G315" i="3"/>
  <c r="H313" i="3"/>
  <c r="G313" i="3"/>
  <c r="H311" i="3"/>
  <c r="G311" i="3"/>
  <c r="H309" i="3"/>
  <c r="G309" i="3"/>
  <c r="H307" i="3"/>
  <c r="G307" i="3"/>
  <c r="H305" i="3"/>
  <c r="G305" i="3"/>
  <c r="H303" i="3"/>
  <c r="G303" i="3"/>
  <c r="H301" i="3"/>
  <c r="G301" i="3"/>
  <c r="H299" i="3"/>
  <c r="G299" i="3"/>
  <c r="H297" i="3"/>
  <c r="G297" i="3"/>
  <c r="H295" i="3"/>
  <c r="G295" i="3"/>
  <c r="H293" i="3"/>
  <c r="G293" i="3"/>
  <c r="H291" i="3"/>
  <c r="G291" i="3"/>
  <c r="H289" i="3"/>
  <c r="G289" i="3"/>
  <c r="H287" i="3"/>
  <c r="G287" i="3"/>
  <c r="H285" i="3"/>
  <c r="G285" i="3"/>
  <c r="H283" i="3"/>
  <c r="G283" i="3"/>
  <c r="H281" i="3"/>
  <c r="G281" i="3"/>
  <c r="H279" i="3"/>
  <c r="G279" i="3"/>
  <c r="H277" i="3"/>
  <c r="G277" i="3"/>
  <c r="H275" i="3"/>
  <c r="G275" i="3"/>
  <c r="H273" i="3"/>
  <c r="G273" i="3"/>
  <c r="H271" i="3"/>
  <c r="G271" i="3"/>
  <c r="H269" i="3"/>
  <c r="G269" i="3"/>
  <c r="H267" i="3"/>
  <c r="G267" i="3"/>
  <c r="H265" i="3"/>
  <c r="G265" i="3"/>
  <c r="H263" i="3"/>
  <c r="G263" i="3"/>
  <c r="H261" i="3"/>
  <c r="G261" i="3"/>
  <c r="H259" i="3"/>
  <c r="G259" i="3"/>
  <c r="H257" i="3"/>
  <c r="G257" i="3"/>
  <c r="H255" i="3"/>
  <c r="G255" i="3"/>
  <c r="H253" i="3"/>
  <c r="G253" i="3"/>
  <c r="H251" i="3"/>
  <c r="G251" i="3"/>
  <c r="H249" i="3"/>
  <c r="G249" i="3"/>
  <c r="H247" i="3"/>
  <c r="G247" i="3"/>
  <c r="H245" i="3"/>
  <c r="G245" i="3"/>
  <c r="H243" i="3"/>
  <c r="G243" i="3"/>
  <c r="H241" i="3"/>
  <c r="G241" i="3"/>
  <c r="H239" i="3"/>
  <c r="G239" i="3"/>
  <c r="H237" i="3"/>
  <c r="G237" i="3"/>
  <c r="H235" i="3"/>
  <c r="G235" i="3"/>
  <c r="H233" i="3"/>
  <c r="G233" i="3"/>
  <c r="H231" i="3"/>
  <c r="G231" i="3"/>
  <c r="H229" i="3"/>
  <c r="G229" i="3"/>
  <c r="H227" i="3"/>
  <c r="G227" i="3"/>
  <c r="H225" i="3"/>
  <c r="G225" i="3"/>
  <c r="H223" i="3"/>
  <c r="G223" i="3"/>
  <c r="H221" i="3"/>
  <c r="G221" i="3"/>
  <c r="H219" i="3"/>
  <c r="G219" i="3"/>
  <c r="H217" i="3"/>
  <c r="G217" i="3"/>
  <c r="H215" i="3"/>
  <c r="G215" i="3"/>
  <c r="H213" i="3"/>
  <c r="G213" i="3"/>
  <c r="H211" i="3"/>
  <c r="G211" i="3"/>
  <c r="H209" i="3"/>
  <c r="G209" i="3"/>
  <c r="H207" i="3"/>
  <c r="G207" i="3"/>
  <c r="H205" i="3"/>
  <c r="G205" i="3"/>
  <c r="H203" i="3"/>
  <c r="G203" i="3"/>
  <c r="H201" i="3"/>
  <c r="G201" i="3"/>
  <c r="H199" i="3"/>
  <c r="G199" i="3"/>
  <c r="H197" i="3"/>
  <c r="G197" i="3"/>
  <c r="H195" i="3"/>
  <c r="G195" i="3"/>
  <c r="H193" i="3"/>
  <c r="G193" i="3"/>
  <c r="H191" i="3"/>
  <c r="G191" i="3"/>
  <c r="H189" i="3"/>
  <c r="G189" i="3"/>
  <c r="H187" i="3"/>
  <c r="G187" i="3"/>
  <c r="H185" i="3"/>
  <c r="G185" i="3"/>
  <c r="H183" i="3"/>
  <c r="G183" i="3"/>
  <c r="H181" i="3"/>
  <c r="G181" i="3"/>
  <c r="H179" i="3"/>
  <c r="G179" i="3"/>
  <c r="H177" i="3"/>
  <c r="G177" i="3"/>
  <c r="H175" i="3"/>
  <c r="G175" i="3"/>
  <c r="H173" i="3"/>
  <c r="G173" i="3"/>
  <c r="H171" i="3"/>
  <c r="G171" i="3"/>
  <c r="H169" i="3"/>
  <c r="G169" i="3"/>
  <c r="H167" i="3"/>
  <c r="G167" i="3"/>
  <c r="H165" i="3"/>
  <c r="G165" i="3"/>
  <c r="H163" i="3"/>
  <c r="G163" i="3"/>
  <c r="H161" i="3"/>
  <c r="G161" i="3"/>
  <c r="H159" i="3"/>
  <c r="G159" i="3"/>
  <c r="H157" i="3"/>
  <c r="G157" i="3"/>
  <c r="H155" i="3"/>
  <c r="G155" i="3"/>
  <c r="H153" i="3"/>
  <c r="G153" i="3"/>
  <c r="H151" i="3"/>
  <c r="G151" i="3"/>
  <c r="H149" i="3"/>
  <c r="G149" i="3"/>
  <c r="H147" i="3"/>
  <c r="G147" i="3"/>
  <c r="H145" i="3"/>
  <c r="G145" i="3"/>
  <c r="H143" i="3"/>
  <c r="G143" i="3"/>
  <c r="H141" i="3"/>
  <c r="G141" i="3"/>
  <c r="H139" i="3"/>
  <c r="G139" i="3"/>
  <c r="H137" i="3"/>
  <c r="G137" i="3"/>
  <c r="H135" i="3"/>
  <c r="G135" i="3"/>
  <c r="H133" i="3"/>
  <c r="G133" i="3"/>
  <c r="H131" i="3"/>
  <c r="G131" i="3"/>
  <c r="H129" i="3"/>
  <c r="G129" i="3"/>
  <c r="H127" i="3"/>
  <c r="G127" i="3"/>
  <c r="H125" i="3"/>
  <c r="G125" i="3"/>
  <c r="H123" i="3"/>
  <c r="G123" i="3"/>
  <c r="H121" i="3"/>
  <c r="G121" i="3"/>
  <c r="H119" i="3"/>
  <c r="G119" i="3"/>
  <c r="H117" i="3"/>
  <c r="G117" i="3"/>
  <c r="H115" i="3"/>
  <c r="G115" i="3"/>
  <c r="H113" i="3"/>
  <c r="G113" i="3"/>
  <c r="H111" i="3"/>
  <c r="G111" i="3"/>
  <c r="H109" i="3"/>
  <c r="G109" i="3"/>
  <c r="H107" i="3"/>
  <c r="G107" i="3"/>
  <c r="H105" i="3"/>
  <c r="G105" i="3"/>
  <c r="H103" i="3"/>
  <c r="G103" i="3"/>
  <c r="H101" i="3"/>
  <c r="G101" i="3"/>
  <c r="H99" i="3"/>
  <c r="G99" i="3"/>
  <c r="H97" i="3"/>
  <c r="G97" i="3"/>
  <c r="H95" i="3"/>
  <c r="G95" i="3"/>
  <c r="H93" i="3"/>
  <c r="G93" i="3"/>
  <c r="H91" i="3"/>
  <c r="G91" i="3"/>
  <c r="H89" i="3"/>
  <c r="G89" i="3"/>
  <c r="H87" i="3"/>
  <c r="G87" i="3"/>
  <c r="H85" i="3"/>
  <c r="G85" i="3"/>
  <c r="H83" i="3"/>
  <c r="G83" i="3"/>
  <c r="H81" i="3"/>
  <c r="G81" i="3"/>
  <c r="H79" i="3"/>
  <c r="G79" i="3"/>
  <c r="H77" i="3"/>
  <c r="G77" i="3"/>
  <c r="H75" i="3"/>
  <c r="G75" i="3"/>
  <c r="H73" i="3"/>
  <c r="G73" i="3"/>
  <c r="H71" i="3"/>
  <c r="G71" i="3"/>
  <c r="H69" i="3"/>
  <c r="G69" i="3"/>
  <c r="H67" i="3"/>
  <c r="G67" i="3"/>
  <c r="H65" i="3"/>
  <c r="G65" i="3"/>
  <c r="H63" i="3"/>
  <c r="G63" i="3"/>
  <c r="H61" i="3"/>
  <c r="G61" i="3"/>
  <c r="H59" i="3"/>
  <c r="G59" i="3"/>
  <c r="H57" i="3"/>
  <c r="G57" i="3"/>
  <c r="H55" i="3"/>
  <c r="G55" i="3"/>
  <c r="H53" i="3"/>
  <c r="G53" i="3"/>
  <c r="H51" i="3"/>
  <c r="G51" i="3"/>
  <c r="H49" i="3"/>
  <c r="G49" i="3"/>
  <c r="H47" i="3"/>
  <c r="G47" i="3"/>
  <c r="H45" i="3"/>
  <c r="G45" i="3"/>
  <c r="H43" i="3"/>
  <c r="G43" i="3"/>
  <c r="H41" i="3"/>
  <c r="G41" i="3"/>
  <c r="H39" i="3"/>
  <c r="G39" i="3"/>
  <c r="H37" i="3"/>
  <c r="G37" i="3"/>
  <c r="H35" i="3"/>
  <c r="G35" i="3"/>
  <c r="H33" i="3"/>
  <c r="G33" i="3"/>
  <c r="H31" i="3"/>
  <c r="G31" i="3"/>
  <c r="H29" i="3"/>
  <c r="G29" i="3"/>
  <c r="H27" i="3"/>
  <c r="G27" i="3"/>
  <c r="H25" i="3"/>
  <c r="G25" i="3"/>
  <c r="H23" i="3"/>
  <c r="G23" i="3"/>
  <c r="H21" i="3"/>
  <c r="G21" i="3"/>
  <c r="H19" i="3"/>
  <c r="G19" i="3"/>
  <c r="H17" i="3"/>
  <c r="G17" i="3"/>
  <c r="H15" i="3"/>
  <c r="G15" i="3"/>
  <c r="H13" i="3"/>
  <c r="G13" i="3"/>
  <c r="H11" i="3"/>
  <c r="G11" i="3"/>
  <c r="H9" i="3"/>
  <c r="G9" i="3"/>
  <c r="H518" i="3"/>
  <c r="G518" i="3"/>
  <c r="H516" i="3"/>
  <c r="G516" i="3"/>
  <c r="H514" i="3"/>
  <c r="G514" i="3"/>
  <c r="H512" i="3"/>
  <c r="G512" i="3"/>
  <c r="H510" i="3"/>
  <c r="G510" i="3"/>
  <c r="H508" i="3"/>
  <c r="G508" i="3"/>
  <c r="H506" i="3"/>
  <c r="G506" i="3"/>
  <c r="H504" i="3"/>
  <c r="G504" i="3"/>
  <c r="H502" i="3"/>
  <c r="G502" i="3"/>
  <c r="H500" i="3"/>
  <c r="G500" i="3"/>
  <c r="H498" i="3"/>
  <c r="G498" i="3"/>
  <c r="H496" i="3"/>
  <c r="G496" i="3"/>
  <c r="H494" i="3"/>
  <c r="G494" i="3"/>
  <c r="H492" i="3"/>
  <c r="G492" i="3"/>
  <c r="H490" i="3"/>
  <c r="G490" i="3"/>
  <c r="H488" i="3"/>
  <c r="G488" i="3"/>
  <c r="H486" i="3"/>
  <c r="G486" i="3"/>
  <c r="H484" i="3"/>
  <c r="G484" i="3"/>
  <c r="H482" i="3"/>
  <c r="G482" i="3"/>
  <c r="H480" i="3"/>
  <c r="G480" i="3"/>
  <c r="H478" i="3"/>
  <c r="G478" i="3"/>
  <c r="H476" i="3"/>
  <c r="G476" i="3"/>
  <c r="H474" i="3"/>
  <c r="G474" i="3"/>
  <c r="H472" i="3"/>
  <c r="G472" i="3"/>
  <c r="H470" i="3"/>
  <c r="G470" i="3"/>
  <c r="H468" i="3"/>
  <c r="G468" i="3"/>
  <c r="H466" i="3"/>
  <c r="G466" i="3"/>
  <c r="H464" i="3"/>
  <c r="G464" i="3"/>
  <c r="H462" i="3"/>
  <c r="G462" i="3"/>
  <c r="H460" i="3"/>
  <c r="G460" i="3"/>
  <c r="H458" i="3"/>
  <c r="G458" i="3"/>
  <c r="H456" i="3"/>
  <c r="G456" i="3"/>
  <c r="H454" i="3"/>
  <c r="G454" i="3"/>
  <c r="H452" i="3"/>
  <c r="G452" i="3"/>
  <c r="H450" i="3"/>
  <c r="G450" i="3"/>
  <c r="H448" i="3"/>
  <c r="G448" i="3"/>
  <c r="H446" i="3"/>
  <c r="G446" i="3"/>
  <c r="H444" i="3"/>
  <c r="G444" i="3"/>
  <c r="H442" i="3"/>
  <c r="G442" i="3"/>
  <c r="H440" i="3"/>
  <c r="G440" i="3"/>
  <c r="H438" i="3"/>
  <c r="G438" i="3"/>
  <c r="H436" i="3"/>
  <c r="G436" i="3"/>
  <c r="H434" i="3"/>
  <c r="G434" i="3"/>
  <c r="H432" i="3"/>
  <c r="G432" i="3"/>
  <c r="H430" i="3"/>
  <c r="G430" i="3"/>
  <c r="H428" i="3"/>
  <c r="G428" i="3"/>
  <c r="H426" i="3"/>
  <c r="G426" i="3"/>
  <c r="H424" i="3"/>
  <c r="G424" i="3"/>
  <c r="H422" i="3"/>
  <c r="G422" i="3"/>
  <c r="H420" i="3"/>
  <c r="G420" i="3"/>
  <c r="H418" i="3"/>
  <c r="G418" i="3"/>
  <c r="H416" i="3"/>
  <c r="G416" i="3"/>
  <c r="H414" i="3"/>
  <c r="G414" i="3"/>
  <c r="H412" i="3"/>
  <c r="G412" i="3"/>
  <c r="H410" i="3"/>
  <c r="G410" i="3"/>
  <c r="H408" i="3"/>
  <c r="G408" i="3"/>
  <c r="H406" i="3"/>
  <c r="G406" i="3"/>
  <c r="H404" i="3"/>
  <c r="G404" i="3"/>
  <c r="H402" i="3"/>
  <c r="G402" i="3"/>
  <c r="H400" i="3"/>
  <c r="G400" i="3"/>
  <c r="H398" i="3"/>
  <c r="G398" i="3"/>
  <c r="H396" i="3"/>
  <c r="G396" i="3"/>
  <c r="H394" i="3"/>
  <c r="G394" i="3"/>
  <c r="H392" i="3"/>
  <c r="G392" i="3"/>
  <c r="H390" i="3"/>
  <c r="G390" i="3"/>
  <c r="H388" i="3"/>
  <c r="G388" i="3"/>
  <c r="H386" i="3"/>
  <c r="G386" i="3"/>
  <c r="H384" i="3"/>
  <c r="G384" i="3"/>
  <c r="H382" i="3"/>
  <c r="G382" i="3"/>
  <c r="H380" i="3"/>
  <c r="G380" i="3"/>
  <c r="H378" i="3"/>
  <c r="G378" i="3"/>
  <c r="H376" i="3"/>
  <c r="G376" i="3"/>
  <c r="H374" i="3"/>
  <c r="G374" i="3"/>
  <c r="H372" i="3"/>
  <c r="G372" i="3"/>
  <c r="H370" i="3"/>
  <c r="G370" i="3"/>
  <c r="H368" i="3"/>
  <c r="G368" i="3"/>
  <c r="H366" i="3"/>
  <c r="G366" i="3"/>
  <c r="H364" i="3"/>
  <c r="G364" i="3"/>
  <c r="H362" i="3"/>
  <c r="G362" i="3"/>
  <c r="H360" i="3"/>
  <c r="G360" i="3"/>
  <c r="H358" i="3"/>
  <c r="G358" i="3"/>
  <c r="H356" i="3"/>
  <c r="G356" i="3"/>
  <c r="H354" i="3"/>
  <c r="G354" i="3"/>
  <c r="H352" i="3"/>
  <c r="G352" i="3"/>
  <c r="H350" i="3"/>
  <c r="G350" i="3"/>
  <c r="H348" i="3"/>
  <c r="G348" i="3"/>
  <c r="H346" i="3"/>
  <c r="G346" i="3"/>
  <c r="H344" i="3"/>
  <c r="G344" i="3"/>
  <c r="H342" i="3"/>
  <c r="G342" i="3"/>
  <c r="H340" i="3"/>
  <c r="G340" i="3"/>
  <c r="H338" i="3"/>
  <c r="G338" i="3"/>
  <c r="H336" i="3"/>
  <c r="G336" i="3"/>
  <c r="H334" i="3"/>
  <c r="G334" i="3"/>
  <c r="H332" i="3"/>
  <c r="G332" i="3"/>
  <c r="H330" i="3"/>
  <c r="G330" i="3"/>
  <c r="H328" i="3"/>
  <c r="G328" i="3"/>
  <c r="H326" i="3"/>
  <c r="G326" i="3"/>
  <c r="H324" i="3"/>
  <c r="G324" i="3"/>
  <c r="H322" i="3"/>
  <c r="G322" i="3"/>
  <c r="H320" i="3"/>
  <c r="G320" i="3"/>
  <c r="H318" i="3"/>
  <c r="G318" i="3"/>
  <c r="H316" i="3"/>
  <c r="G316" i="3"/>
  <c r="H314" i="3"/>
  <c r="G314" i="3"/>
  <c r="H312" i="3"/>
  <c r="G312" i="3"/>
  <c r="H310" i="3"/>
  <c r="G310" i="3"/>
  <c r="H308" i="3"/>
  <c r="G308" i="3"/>
  <c r="H306" i="3"/>
  <c r="G306" i="3"/>
  <c r="H304" i="3"/>
  <c r="G304" i="3"/>
  <c r="H302" i="3"/>
  <c r="G302" i="3"/>
  <c r="H300" i="3"/>
  <c r="G300" i="3"/>
  <c r="H298" i="3"/>
  <c r="G298" i="3"/>
  <c r="H296" i="3"/>
  <c r="G296" i="3"/>
  <c r="H294" i="3"/>
  <c r="G294" i="3"/>
  <c r="H292" i="3"/>
  <c r="G292" i="3"/>
  <c r="H290" i="3"/>
  <c r="G290" i="3"/>
  <c r="H288" i="3"/>
  <c r="G288" i="3"/>
  <c r="H286" i="3"/>
  <c r="G286" i="3"/>
  <c r="H284" i="3"/>
  <c r="G284" i="3"/>
  <c r="H282" i="3"/>
  <c r="G282" i="3"/>
  <c r="H280" i="3"/>
  <c r="G280" i="3"/>
  <c r="H278" i="3"/>
  <c r="G278" i="3"/>
  <c r="H276" i="3"/>
  <c r="G276" i="3"/>
  <c r="H274" i="3"/>
  <c r="G274" i="3"/>
  <c r="H272" i="3"/>
  <c r="G272" i="3"/>
  <c r="H270" i="3"/>
  <c r="G270" i="3"/>
  <c r="H268" i="3"/>
  <c r="G268" i="3"/>
  <c r="H266" i="3"/>
  <c r="G266" i="3"/>
  <c r="H264" i="3"/>
  <c r="G264" i="3"/>
  <c r="H262" i="3"/>
  <c r="G262" i="3"/>
  <c r="H260" i="3"/>
  <c r="G260" i="3"/>
  <c r="H258" i="3"/>
  <c r="G258" i="3"/>
  <c r="H256" i="3"/>
  <c r="G256" i="3"/>
  <c r="H254" i="3"/>
  <c r="G254" i="3"/>
  <c r="H252" i="3"/>
  <c r="G252" i="3"/>
  <c r="H250" i="3"/>
  <c r="G250" i="3"/>
  <c r="H248" i="3"/>
  <c r="G248" i="3"/>
  <c r="H246" i="3"/>
  <c r="G246" i="3"/>
  <c r="H244" i="3"/>
  <c r="G244" i="3"/>
  <c r="H242" i="3"/>
  <c r="G242" i="3"/>
  <c r="H240" i="3"/>
  <c r="G240" i="3"/>
  <c r="H238" i="3"/>
  <c r="G238" i="3"/>
  <c r="H236" i="3"/>
  <c r="G236" i="3"/>
  <c r="H234" i="3"/>
  <c r="G234" i="3"/>
  <c r="H232" i="3"/>
  <c r="G232" i="3"/>
  <c r="H230" i="3"/>
  <c r="G230" i="3"/>
  <c r="H228" i="3"/>
  <c r="G228" i="3"/>
  <c r="H226" i="3"/>
  <c r="G226" i="3"/>
  <c r="H224" i="3"/>
  <c r="G224" i="3"/>
  <c r="H222" i="3"/>
  <c r="G222" i="3"/>
  <c r="H220" i="3"/>
  <c r="G220" i="3"/>
  <c r="H218" i="3"/>
  <c r="G218" i="3"/>
  <c r="H216" i="3"/>
  <c r="G216" i="3"/>
  <c r="H214" i="3"/>
  <c r="G214" i="3"/>
  <c r="H212" i="3"/>
  <c r="G212" i="3"/>
  <c r="H210" i="3"/>
  <c r="G210" i="3"/>
  <c r="H208" i="3"/>
  <c r="G208" i="3"/>
  <c r="H206" i="3"/>
  <c r="G206" i="3"/>
  <c r="H204" i="3"/>
  <c r="G204" i="3"/>
  <c r="H202" i="3"/>
  <c r="G202" i="3"/>
  <c r="H200" i="3"/>
  <c r="G200" i="3"/>
  <c r="H198" i="3"/>
  <c r="G198" i="3"/>
  <c r="H196" i="3"/>
  <c r="G196" i="3"/>
  <c r="H194" i="3"/>
  <c r="G194" i="3"/>
  <c r="H192" i="3"/>
  <c r="G192" i="3"/>
  <c r="H190" i="3"/>
  <c r="G190" i="3"/>
  <c r="H188" i="3"/>
  <c r="G188" i="3"/>
  <c r="H186" i="3"/>
  <c r="G186" i="3"/>
  <c r="H184" i="3"/>
  <c r="G184" i="3"/>
  <c r="H182" i="3"/>
  <c r="G182" i="3"/>
  <c r="H180" i="3"/>
  <c r="G180" i="3"/>
  <c r="H178" i="3"/>
  <c r="G178" i="3"/>
  <c r="H176" i="3"/>
  <c r="G176" i="3"/>
  <c r="H174" i="3"/>
  <c r="G174" i="3"/>
  <c r="H172" i="3"/>
  <c r="G172" i="3"/>
  <c r="H170" i="3"/>
  <c r="G170" i="3"/>
  <c r="H168" i="3"/>
  <c r="G168" i="3"/>
  <c r="H166" i="3"/>
  <c r="G166" i="3"/>
  <c r="H164" i="3"/>
  <c r="G164" i="3"/>
  <c r="H162" i="3"/>
  <c r="G162" i="3"/>
  <c r="H160" i="3"/>
  <c r="G160" i="3"/>
  <c r="H158" i="3"/>
  <c r="G158" i="3"/>
  <c r="H156" i="3"/>
  <c r="G156" i="3"/>
  <c r="H154" i="3"/>
  <c r="G154" i="3"/>
  <c r="H152" i="3"/>
  <c r="G152" i="3"/>
  <c r="H150" i="3"/>
  <c r="G150" i="3"/>
  <c r="H148" i="3"/>
  <c r="G148" i="3"/>
  <c r="H146" i="3"/>
  <c r="G146" i="3"/>
  <c r="H144" i="3"/>
  <c r="G144" i="3"/>
  <c r="H142" i="3"/>
  <c r="G142" i="3"/>
  <c r="H140" i="3"/>
  <c r="G140" i="3"/>
  <c r="H138" i="3"/>
  <c r="G138" i="3"/>
  <c r="H136" i="3"/>
  <c r="G136" i="3"/>
  <c r="H134" i="3"/>
  <c r="G134" i="3"/>
  <c r="H132" i="3"/>
  <c r="G132" i="3"/>
  <c r="H130" i="3"/>
  <c r="G130" i="3"/>
  <c r="H128" i="3"/>
  <c r="G128" i="3"/>
  <c r="H126" i="3"/>
  <c r="G126" i="3"/>
  <c r="H124" i="3"/>
  <c r="G124" i="3"/>
  <c r="H122" i="3"/>
  <c r="G122" i="3"/>
  <c r="H120" i="3"/>
  <c r="G120" i="3"/>
  <c r="H118" i="3"/>
  <c r="G118" i="3"/>
  <c r="H116" i="3"/>
  <c r="G116" i="3"/>
  <c r="H114" i="3"/>
  <c r="G114" i="3"/>
  <c r="H112" i="3"/>
  <c r="G112" i="3"/>
  <c r="H110" i="3"/>
  <c r="G110" i="3"/>
  <c r="H108" i="3"/>
  <c r="G108" i="3"/>
  <c r="H106" i="3"/>
  <c r="G106" i="3"/>
  <c r="H104" i="3"/>
  <c r="G104" i="3"/>
  <c r="H102" i="3"/>
  <c r="G102" i="3"/>
  <c r="H100" i="3"/>
  <c r="G100" i="3"/>
  <c r="H98" i="3"/>
  <c r="G98" i="3"/>
  <c r="H96" i="3"/>
  <c r="G96" i="3"/>
  <c r="H94" i="3"/>
  <c r="G94" i="3"/>
  <c r="H92" i="3"/>
  <c r="G92" i="3"/>
  <c r="H90" i="3"/>
  <c r="G90" i="3"/>
  <c r="H88" i="3"/>
  <c r="G88" i="3"/>
  <c r="H86" i="3"/>
  <c r="G86" i="3"/>
  <c r="H84" i="3"/>
  <c r="G84" i="3"/>
  <c r="H82" i="3"/>
  <c r="G82" i="3"/>
  <c r="H80" i="3"/>
  <c r="G80" i="3"/>
  <c r="H78" i="3"/>
  <c r="G78" i="3"/>
  <c r="H76" i="3"/>
  <c r="G76" i="3"/>
  <c r="H74" i="3"/>
  <c r="G74" i="3"/>
  <c r="H72" i="3"/>
  <c r="G72" i="3"/>
  <c r="H70" i="3"/>
  <c r="G70" i="3"/>
  <c r="H68" i="3"/>
  <c r="G68" i="3"/>
  <c r="H66" i="3"/>
  <c r="G66" i="3"/>
  <c r="H64" i="3"/>
  <c r="G64" i="3"/>
  <c r="H62" i="3"/>
  <c r="G62" i="3"/>
  <c r="H60" i="3"/>
  <c r="G60" i="3"/>
  <c r="H58" i="3"/>
  <c r="G58" i="3"/>
  <c r="H56" i="3"/>
  <c r="G56" i="3"/>
  <c r="H54" i="3"/>
  <c r="G54" i="3"/>
  <c r="H52" i="3"/>
  <c r="G52" i="3"/>
  <c r="H50" i="3"/>
  <c r="G50" i="3"/>
  <c r="H48" i="3"/>
  <c r="G48" i="3"/>
  <c r="H46" i="3"/>
  <c r="G46" i="3"/>
  <c r="H44" i="3"/>
  <c r="G44" i="3"/>
  <c r="H42" i="3"/>
  <c r="G42" i="3"/>
  <c r="H40" i="3"/>
  <c r="G40" i="3"/>
  <c r="H38" i="3"/>
  <c r="G38" i="3"/>
  <c r="H36" i="3"/>
  <c r="G36" i="3"/>
  <c r="H34" i="3"/>
  <c r="G34" i="3"/>
  <c r="H32" i="3"/>
  <c r="G32" i="3"/>
  <c r="H30" i="3"/>
  <c r="G30" i="3"/>
  <c r="H28" i="3"/>
  <c r="G28" i="3"/>
  <c r="H26" i="3"/>
  <c r="G26" i="3"/>
  <c r="H24" i="3"/>
  <c r="G24" i="3"/>
  <c r="H22" i="3"/>
  <c r="G22" i="3"/>
  <c r="H20" i="3"/>
  <c r="G20" i="3"/>
  <c r="H18" i="3"/>
  <c r="G18" i="3"/>
  <c r="H16" i="3"/>
  <c r="G16" i="3"/>
  <c r="H14" i="3"/>
  <c r="G14" i="3"/>
  <c r="H12" i="3"/>
  <c r="G12" i="3"/>
  <c r="H10" i="3"/>
  <c r="G10" i="3"/>
  <c r="H8" i="3"/>
  <c r="G8" i="3"/>
  <c r="K3" i="5"/>
  <c r="K3" i="4"/>
  <c r="H7" i="3" l="1"/>
  <c r="L7" i="1"/>
  <c r="J6" i="1"/>
  <c r="C6" i="1"/>
  <c r="I6" i="1"/>
  <c r="G6" i="1"/>
  <c r="F6" i="1"/>
  <c r="H6" i="1" l="1"/>
  <c r="L6" i="1" s="1"/>
  <c r="L5" i="1" s="1"/>
</calcChain>
</file>

<file path=xl/sharedStrings.xml><?xml version="1.0" encoding="utf-8"?>
<sst xmlns="http://schemas.openxmlformats.org/spreadsheetml/2006/main" count="165" uniqueCount="74">
  <si>
    <t xml:space="preserve">الرصيد الاول في المدة </t>
  </si>
  <si>
    <t xml:space="preserve">كمية </t>
  </si>
  <si>
    <t xml:space="preserve">القيمة </t>
  </si>
  <si>
    <t>حركة الفترة</t>
  </si>
  <si>
    <t>رصيد آخر الفترة</t>
  </si>
  <si>
    <t>قيمة المخزون</t>
  </si>
  <si>
    <t>الرصيد أول المدة</t>
  </si>
  <si>
    <t>الملاحظات</t>
  </si>
  <si>
    <t>القيمة الإجمالية</t>
  </si>
  <si>
    <t xml:space="preserve">الكمية </t>
  </si>
  <si>
    <t>السعر</t>
  </si>
  <si>
    <t xml:space="preserve">تاريخ الشراء </t>
  </si>
  <si>
    <t xml:space="preserve">تاريخ الدفع </t>
  </si>
  <si>
    <t>ملاحظات</t>
  </si>
  <si>
    <t xml:space="preserve">المبلغ </t>
  </si>
  <si>
    <t>كود الصنف</t>
  </si>
  <si>
    <t>اسم الصنف</t>
  </si>
  <si>
    <t>موس</t>
  </si>
  <si>
    <t>كيبورد</t>
  </si>
  <si>
    <t>شاشة LCD</t>
  </si>
  <si>
    <t>كيسة ديل</t>
  </si>
  <si>
    <t>كود المورد</t>
  </si>
  <si>
    <t>اسم المورد</t>
  </si>
  <si>
    <t>كود العميل</t>
  </si>
  <si>
    <t>اسم العميل</t>
  </si>
  <si>
    <t>توكيل LCD</t>
  </si>
  <si>
    <t>شركة الامل</t>
  </si>
  <si>
    <t>شركة أحمد رمضان</t>
  </si>
  <si>
    <t>اسماعيل سالم</t>
  </si>
  <si>
    <t>شركة السعادة</t>
  </si>
  <si>
    <t>فوزي السيد</t>
  </si>
  <si>
    <t xml:space="preserve">اسم المورد </t>
  </si>
  <si>
    <t xml:space="preserve">تاريخ البيع </t>
  </si>
  <si>
    <t>كمية</t>
  </si>
  <si>
    <t>قيمة</t>
  </si>
  <si>
    <t xml:space="preserve">متوسط  </t>
  </si>
  <si>
    <t>سعر</t>
  </si>
  <si>
    <t>الوحدة</t>
  </si>
  <si>
    <t>25/1/2014</t>
  </si>
  <si>
    <t>27/1/2014</t>
  </si>
  <si>
    <t xml:space="preserve">اسم الصنف </t>
  </si>
  <si>
    <t xml:space="preserve">كود المورد </t>
  </si>
  <si>
    <t>بصل</t>
  </si>
  <si>
    <t>انا</t>
  </si>
  <si>
    <t>H</t>
  </si>
  <si>
    <t xml:space="preserve">كود العميل </t>
  </si>
  <si>
    <t>رقم الفاتورة</t>
  </si>
  <si>
    <t xml:space="preserve">اسم العميل </t>
  </si>
  <si>
    <t xml:space="preserve">بداية الفترة </t>
  </si>
  <si>
    <t xml:space="preserve">نهاية الفترة </t>
  </si>
  <si>
    <t>الرصيد</t>
  </si>
  <si>
    <t xml:space="preserve">مشتريات </t>
  </si>
  <si>
    <t>مبيعات</t>
  </si>
  <si>
    <t xml:space="preserve">الرصيد الحالي للصنف </t>
  </si>
  <si>
    <t xml:space="preserve">عليه </t>
  </si>
  <si>
    <t>له</t>
  </si>
  <si>
    <t>عليه</t>
  </si>
  <si>
    <t>رقم سندالقبض</t>
  </si>
  <si>
    <t>المشتريات</t>
  </si>
  <si>
    <t xml:space="preserve">المشتريات </t>
  </si>
  <si>
    <t>رقم سند القبض</t>
  </si>
  <si>
    <t xml:space="preserve">مسلسل </t>
  </si>
  <si>
    <t>مسلسل</t>
  </si>
  <si>
    <t xml:space="preserve">له </t>
  </si>
  <si>
    <t>المدفوعات</t>
  </si>
  <si>
    <t xml:space="preserve">الرصيد الحالي للعميل </t>
  </si>
  <si>
    <t>الكمية</t>
  </si>
  <si>
    <r>
      <rPr>
        <b/>
        <sz val="26"/>
        <color theme="1"/>
        <rFont val="Calibri"/>
        <family val="2"/>
        <scheme val="minor"/>
      </rPr>
      <t>التقرير</t>
    </r>
    <r>
      <rPr>
        <sz val="11"/>
        <color theme="1"/>
        <rFont val="Calibri"/>
        <family val="2"/>
        <scheme val="minor"/>
      </rPr>
      <t xml:space="preserve"> </t>
    </r>
  </si>
  <si>
    <t xml:space="preserve">حركة العميل </t>
  </si>
  <si>
    <t xml:space="preserve">اختيار العميل والتاريخ </t>
  </si>
  <si>
    <t xml:space="preserve">اختيار المورد والتاريخ </t>
  </si>
  <si>
    <t xml:space="preserve">الرصيد الحالي للمورد </t>
  </si>
  <si>
    <t xml:space="preserve">حركة المورد </t>
  </si>
  <si>
    <t>لطباعة التقرير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</si>
</sst>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\-mm\-yyyy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Arial"/>
      <family val="2"/>
      <charset val="178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3" borderId="14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1" xfId="0" applyBorder="1" applyProtection="1">
      <protection locked="0"/>
    </xf>
    <xf numFmtId="0" fontId="0" fillId="3" borderId="9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0" borderId="5" xfId="0" applyBorder="1" applyProtection="1">
      <protection hidden="1"/>
    </xf>
    <xf numFmtId="0" fontId="0" fillId="0" borderId="1" xfId="0" applyBorder="1" applyProtection="1">
      <protection hidden="1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5" xfId="0" applyFont="1" applyFill="1" applyBorder="1" applyAlignment="1" applyProtection="1">
      <alignment vertical="center"/>
      <protection locked="0"/>
    </xf>
    <xf numFmtId="14" fontId="0" fillId="3" borderId="1" xfId="0" applyNumberFormat="1" applyFill="1" applyBorder="1" applyProtection="1">
      <protection locked="0"/>
    </xf>
    <xf numFmtId="0" fontId="0" fillId="2" borderId="1" xfId="0" applyFill="1" applyBorder="1" applyProtection="1">
      <protection hidden="1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Protection="1">
      <protection locked="0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3" borderId="14" xfId="0" applyFont="1" applyFill="1" applyBorder="1" applyProtection="1">
      <protection locked="0"/>
    </xf>
    <xf numFmtId="0" fontId="5" fillId="3" borderId="3" xfId="0" applyFont="1" applyFill="1" applyBorder="1" applyProtection="1">
      <protection locked="0"/>
    </xf>
    <xf numFmtId="0" fontId="5" fillId="3" borderId="9" xfId="0" applyFont="1" applyFill="1" applyBorder="1" applyProtection="1">
      <protection locked="0"/>
    </xf>
    <xf numFmtId="0" fontId="5" fillId="3" borderId="1" xfId="0" applyFont="1" applyFill="1" applyBorder="1" applyProtection="1">
      <protection locked="0"/>
    </xf>
    <xf numFmtId="0" fontId="4" fillId="3" borderId="1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4" borderId="3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hidden="1"/>
    </xf>
    <xf numFmtId="0" fontId="6" fillId="2" borderId="1" xfId="0" applyFont="1" applyFill="1" applyBorder="1" applyAlignment="1" applyProtection="1">
      <alignment vertical="center"/>
      <protection hidden="1"/>
    </xf>
    <xf numFmtId="14" fontId="0" fillId="5" borderId="2" xfId="0" applyNumberFormat="1" applyFill="1" applyBorder="1" applyAlignment="1" applyProtection="1">
      <alignment horizontal="center" vertical="center"/>
      <protection locked="0"/>
    </xf>
    <xf numFmtId="0" fontId="0" fillId="5" borderId="2" xfId="0" applyFill="1" applyBorder="1" applyProtection="1">
      <protection locked="0"/>
    </xf>
    <xf numFmtId="0" fontId="0" fillId="5" borderId="2" xfId="0" applyFill="1" applyBorder="1" applyProtection="1">
      <protection hidden="1"/>
    </xf>
    <xf numFmtId="0" fontId="0" fillId="5" borderId="1" xfId="0" applyFill="1" applyBorder="1" applyProtection="1">
      <protection hidden="1"/>
    </xf>
    <xf numFmtId="0" fontId="4" fillId="5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0" fillId="0" borderId="1" xfId="0" applyBorder="1"/>
    <xf numFmtId="0" fontId="1" fillId="2" borderId="2" xfId="0" applyFont="1" applyFill="1" applyBorder="1" applyAlignment="1" applyProtection="1">
      <alignment vertical="center"/>
      <protection locked="0"/>
    </xf>
    <xf numFmtId="0" fontId="0" fillId="0" borderId="3" xfId="0" applyBorder="1" applyProtection="1">
      <protection hidden="1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vertical="center"/>
      <protection locked="0"/>
    </xf>
    <xf numFmtId="0" fontId="0" fillId="6" borderId="14" xfId="0" applyFill="1" applyBorder="1" applyProtection="1">
      <protection locked="0"/>
    </xf>
    <xf numFmtId="0" fontId="0" fillId="6" borderId="3" xfId="0" applyFill="1" applyBorder="1" applyProtection="1">
      <protection locked="0"/>
    </xf>
    <xf numFmtId="0" fontId="0" fillId="6" borderId="15" xfId="0" applyFill="1" applyBorder="1" applyProtection="1">
      <protection locked="0"/>
    </xf>
    <xf numFmtId="0" fontId="0" fillId="6" borderId="5" xfId="0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6" borderId="4" xfId="0" applyFill="1" applyBorder="1" applyProtection="1">
      <protection locked="0"/>
    </xf>
    <xf numFmtId="164" fontId="0" fillId="6" borderId="1" xfId="0" applyNumberFormat="1" applyFill="1" applyBorder="1" applyAlignment="1" applyProtection="1">
      <alignment horizontal="center" vertical="center"/>
      <protection locked="0"/>
    </xf>
    <xf numFmtId="0" fontId="0" fillId="6" borderId="2" xfId="0" applyFill="1" applyBorder="1" applyProtection="1">
      <protection locked="0"/>
    </xf>
    <xf numFmtId="0" fontId="0" fillId="6" borderId="2" xfId="0" applyFill="1" applyBorder="1" applyProtection="1">
      <protection hidden="1"/>
    </xf>
    <xf numFmtId="0" fontId="0" fillId="6" borderId="0" xfId="0" applyFill="1" applyProtection="1">
      <protection locked="0"/>
    </xf>
    <xf numFmtId="165" fontId="0" fillId="3" borderId="1" xfId="0" applyNumberFormat="1" applyFill="1" applyBorder="1" applyAlignment="1" applyProtection="1">
      <alignment horizontal="center"/>
      <protection locked="0"/>
    </xf>
    <xf numFmtId="165" fontId="0" fillId="5" borderId="2" xfId="0" applyNumberFormat="1" applyFill="1" applyBorder="1" applyAlignment="1" applyProtection="1">
      <alignment horizontal="center" vertical="center"/>
      <protection locked="0"/>
    </xf>
    <xf numFmtId="165" fontId="0" fillId="3" borderId="1" xfId="0" applyNumberFormat="1" applyFill="1" applyBorder="1" applyAlignment="1" applyProtection="1">
      <alignment horizontal="center" vertical="center"/>
      <protection locked="0"/>
    </xf>
    <xf numFmtId="0" fontId="0" fillId="0" borderId="24" xfId="0" applyBorder="1"/>
    <xf numFmtId="0" fontId="7" fillId="6" borderId="0" xfId="1" applyFill="1" applyAlignment="1" applyProtection="1"/>
    <xf numFmtId="0" fontId="8" fillId="2" borderId="25" xfId="0" applyFont="1" applyFill="1" applyBorder="1" applyAlignment="1">
      <alignment vertical="center"/>
    </xf>
    <xf numFmtId="0" fontId="0" fillId="8" borderId="0" xfId="0" applyFill="1"/>
    <xf numFmtId="0" fontId="0" fillId="3" borderId="1" xfId="0" applyFill="1" applyBorder="1"/>
    <xf numFmtId="165" fontId="0" fillId="0" borderId="1" xfId="0" applyNumberFormat="1" applyBorder="1"/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21" xfId="0" applyFont="1" applyFill="1" applyBorder="1" applyAlignment="1" applyProtection="1">
      <alignment horizontal="center" vertical="center"/>
      <protection locked="0"/>
    </xf>
    <xf numFmtId="0" fontId="2" fillId="2" borderId="22" xfId="0" applyFont="1" applyFill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6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165" fontId="3" fillId="2" borderId="2" xfId="0" applyNumberFormat="1" applyFont="1" applyFill="1" applyBorder="1" applyAlignment="1" applyProtection="1">
      <alignment horizontal="center"/>
      <protection locked="0"/>
    </xf>
    <xf numFmtId="165" fontId="3" fillId="2" borderId="3" xfId="0" applyNumberFormat="1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hidden="1"/>
    </xf>
    <xf numFmtId="0" fontId="3" fillId="2" borderId="3" xfId="0" applyFont="1" applyFill="1" applyBorder="1" applyAlignment="1" applyProtection="1">
      <alignment horizontal="center"/>
      <protection hidden="1"/>
    </xf>
    <xf numFmtId="14" fontId="3" fillId="2" borderId="2" xfId="0" applyNumberFormat="1" applyFont="1" applyFill="1" applyBorder="1" applyAlignment="1" applyProtection="1">
      <alignment horizontal="center"/>
      <protection locked="0"/>
    </xf>
    <xf numFmtId="14" fontId="3" fillId="2" borderId="3" xfId="0" applyNumberFormat="1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165" fontId="3" fillId="2" borderId="2" xfId="0" applyNumberFormat="1" applyFont="1" applyFill="1" applyBorder="1" applyAlignment="1" applyProtection="1">
      <alignment horizontal="center" vertical="center"/>
      <protection locked="0"/>
    </xf>
    <xf numFmtId="165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14" fontId="3" fillId="2" borderId="2" xfId="0" applyNumberFormat="1" applyFont="1" applyFill="1" applyBorder="1" applyAlignment="1" applyProtection="1">
      <alignment horizontal="center" vertical="center"/>
      <protection locked="0"/>
    </xf>
    <xf numFmtId="14" fontId="3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8" fillId="7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1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2" borderId="2" xfId="0" applyNumberFormat="1" applyFont="1" applyFill="1" applyBorder="1" applyAlignment="1" applyProtection="1">
      <alignment horizontal="center" vertical="center"/>
      <protection locked="0"/>
    </xf>
    <xf numFmtId="164" fontId="3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6" borderId="0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11" borderId="0" xfId="0" applyFont="1" applyFill="1" applyAlignment="1">
      <alignment horizontal="center"/>
    </xf>
    <xf numFmtId="0" fontId="11" fillId="4" borderId="0" xfId="0" applyFont="1" applyFill="1" applyAlignment="1"/>
    <xf numFmtId="0" fontId="11" fillId="4" borderId="0" xfId="0" applyFont="1" applyFill="1" applyAlignment="1">
      <alignment horizontal="center"/>
    </xf>
    <xf numFmtId="0" fontId="7" fillId="6" borderId="0" xfId="1" applyFill="1" applyAlignment="1" applyProtection="1">
      <alignment horizontal="center"/>
    </xf>
    <xf numFmtId="0" fontId="7" fillId="6" borderId="19" xfId="1" applyFill="1" applyBorder="1" applyAlignment="1" applyProtection="1">
      <alignment horizontal="center"/>
    </xf>
    <xf numFmtId="0" fontId="0" fillId="6" borderId="28" xfId="0" applyFill="1" applyBorder="1" applyAlignment="1" applyProtection="1">
      <alignment horizontal="center"/>
      <protection locked="0"/>
    </xf>
    <xf numFmtId="0" fontId="0" fillId="6" borderId="0" xfId="0" applyFill="1" applyBorder="1" applyAlignment="1" applyProtection="1">
      <alignment horizontal="center"/>
      <protection locked="0"/>
    </xf>
    <xf numFmtId="0" fontId="0" fillId="6" borderId="19" xfId="0" applyFill="1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605;&#1576;&#1610;&#1593;&#1575;&#1578;!A1"/><Relationship Id="rId2" Type="http://schemas.openxmlformats.org/officeDocument/2006/relationships/hyperlink" Target="#&#1575;&#1604;&#1605;&#1588;&#1578;&#1585;&#1610;&#1575;&#1578;!A1"/><Relationship Id="rId1" Type="http://schemas.openxmlformats.org/officeDocument/2006/relationships/hyperlink" Target="#'&#1578;&#1602;&#1585;&#1610;&#1585; &#1593;&#1606; &#1575;&#1604;&#1593;&#1605;&#1610;&#1604;'!A1"/><Relationship Id="rId6" Type="http://schemas.openxmlformats.org/officeDocument/2006/relationships/hyperlink" Target="#&#1571;&#1603;&#1608;&#1575;&#1583;!A1"/><Relationship Id="rId5" Type="http://schemas.openxmlformats.org/officeDocument/2006/relationships/hyperlink" Target="#'&#1578;&#1602;&#1585;&#1610;&#1585; &#1593;&#1606; &#1605;&#1608;&#1585;&#1583;'!A1"/><Relationship Id="rId4" Type="http://schemas.openxmlformats.org/officeDocument/2006/relationships/hyperlink" Target="#&#1575;&#1604;&#1605;&#1582;&#1586;&#1606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485775</xdr:colOff>
      <xdr:row>8</xdr:row>
      <xdr:rowOff>76200</xdr:rowOff>
    </xdr:from>
    <xdr:to>
      <xdr:col>13</xdr:col>
      <xdr:colOff>0</xdr:colOff>
      <xdr:row>13</xdr:row>
      <xdr:rowOff>180975</xdr:rowOff>
    </xdr:to>
    <xdr:sp macro="" textlink="">
      <xdr:nvSpPr>
        <xdr:cNvPr id="6" name="Bevel 5">
          <a:hlinkClick xmlns:r="http://schemas.openxmlformats.org/officeDocument/2006/relationships" r:id="rId1"/>
        </xdr:cNvPr>
        <xdr:cNvSpPr/>
      </xdr:nvSpPr>
      <xdr:spPr>
        <a:xfrm>
          <a:off x="0" y="1600200"/>
          <a:ext cx="1914525" cy="1057275"/>
        </a:xfrm>
        <a:prstGeom prst="bevel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2000" b="1" i="0">
              <a:solidFill>
                <a:schemeClr val="tx1"/>
              </a:solidFill>
            </a:rPr>
            <a:t>تقرير</a:t>
          </a:r>
          <a:r>
            <a:rPr lang="ar-SA" sz="2000" b="1" i="0" baseline="0">
              <a:solidFill>
                <a:schemeClr val="tx1"/>
              </a:solidFill>
            </a:rPr>
            <a:t> عن عميل </a:t>
          </a:r>
          <a:endParaRPr lang="ar-SA" sz="2000" b="1" i="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0</xdr:colOff>
      <xdr:row>17</xdr:row>
      <xdr:rowOff>9525</xdr:rowOff>
    </xdr:from>
    <xdr:to>
      <xdr:col>3</xdr:col>
      <xdr:colOff>66676</xdr:colOff>
      <xdr:row>22</xdr:row>
      <xdr:rowOff>123825</xdr:rowOff>
    </xdr:to>
    <xdr:sp macro="" textlink="">
      <xdr:nvSpPr>
        <xdr:cNvPr id="7" name="Bevel 6"/>
        <xdr:cNvSpPr/>
      </xdr:nvSpPr>
      <xdr:spPr>
        <a:xfrm>
          <a:off x="5934074" y="3248025"/>
          <a:ext cx="1866901" cy="1066800"/>
        </a:xfrm>
        <a:prstGeom prst="bevel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2400" b="1" i="0">
              <a:solidFill>
                <a:schemeClr val="tx1"/>
              </a:solidFill>
            </a:rPr>
            <a:t>تقريرالمخزون</a:t>
          </a:r>
        </a:p>
      </xdr:txBody>
    </xdr:sp>
    <xdr:clientData/>
  </xdr:twoCellAnchor>
  <xdr:twoCellAnchor>
    <xdr:from>
      <xdr:col>3</xdr:col>
      <xdr:colOff>561975</xdr:colOff>
      <xdr:row>0</xdr:row>
      <xdr:rowOff>95250</xdr:rowOff>
    </xdr:from>
    <xdr:to>
      <xdr:col>9</xdr:col>
      <xdr:colOff>228600</xdr:colOff>
      <xdr:row>5</xdr:row>
      <xdr:rowOff>38100</xdr:rowOff>
    </xdr:to>
    <xdr:sp macro="" textlink="">
      <xdr:nvSpPr>
        <xdr:cNvPr id="9" name="Rounded Rectangle 8"/>
        <xdr:cNvSpPr/>
      </xdr:nvSpPr>
      <xdr:spPr>
        <a:xfrm>
          <a:off x="2171700" y="95250"/>
          <a:ext cx="3267075" cy="895350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4000" b="1"/>
            <a:t>الـــــمــســـتـــود</a:t>
          </a:r>
          <a:r>
            <a:rPr lang="ar-SA" sz="4000" b="1" baseline="0"/>
            <a:t>ع </a:t>
          </a:r>
          <a:endParaRPr lang="ar-SA" sz="4000" b="1"/>
        </a:p>
      </xdr:txBody>
    </xdr:sp>
    <xdr:clientData/>
  </xdr:twoCellAnchor>
  <xdr:twoCellAnchor>
    <xdr:from>
      <xdr:col>0</xdr:col>
      <xdr:colOff>28575</xdr:colOff>
      <xdr:row>0</xdr:row>
      <xdr:rowOff>95250</xdr:rowOff>
    </xdr:from>
    <xdr:to>
      <xdr:col>3</xdr:col>
      <xdr:colOff>85724</xdr:colOff>
      <xdr:row>6</xdr:row>
      <xdr:rowOff>19050</xdr:rowOff>
    </xdr:to>
    <xdr:sp macro="" textlink="">
      <xdr:nvSpPr>
        <xdr:cNvPr id="10" name="Bevel 9">
          <a:hlinkClick xmlns:r="http://schemas.openxmlformats.org/officeDocument/2006/relationships" r:id="rId2" tooltip="شراء صنف"/>
        </xdr:cNvPr>
        <xdr:cNvSpPr/>
      </xdr:nvSpPr>
      <xdr:spPr>
        <a:xfrm>
          <a:off x="5915026" y="95250"/>
          <a:ext cx="1857374" cy="1066800"/>
        </a:xfrm>
        <a:prstGeom prst="bevel">
          <a:avLst/>
        </a:prstGeom>
        <a:solidFill>
          <a:srgbClr val="92D050"/>
        </a:solidFill>
        <a:ln>
          <a:solidFill>
            <a:schemeClr val="tx1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2800" b="1" i="0">
              <a:solidFill>
                <a:schemeClr val="tx1"/>
              </a:solidFill>
            </a:rPr>
            <a:t>شراء صنف </a:t>
          </a:r>
        </a:p>
      </xdr:txBody>
    </xdr:sp>
    <xdr:clientData/>
  </xdr:twoCellAnchor>
  <xdr:twoCellAnchor>
    <xdr:from>
      <xdr:col>0</xdr:col>
      <xdr:colOff>1</xdr:colOff>
      <xdr:row>8</xdr:row>
      <xdr:rowOff>171450</xdr:rowOff>
    </xdr:from>
    <xdr:to>
      <xdr:col>3</xdr:col>
      <xdr:colOff>66675</xdr:colOff>
      <xdr:row>14</xdr:row>
      <xdr:rowOff>95250</xdr:rowOff>
    </xdr:to>
    <xdr:sp macro="" textlink="">
      <xdr:nvSpPr>
        <xdr:cNvPr id="11" name="Bevel 10">
          <a:hlinkClick xmlns:r="http://schemas.openxmlformats.org/officeDocument/2006/relationships" r:id="rId3" tooltip="بيع الأصناف"/>
        </xdr:cNvPr>
        <xdr:cNvSpPr/>
      </xdr:nvSpPr>
      <xdr:spPr>
        <a:xfrm>
          <a:off x="5934075" y="1695450"/>
          <a:ext cx="1866899" cy="1066800"/>
        </a:xfrm>
        <a:prstGeom prst="bevel">
          <a:avLst/>
        </a:prstGeom>
        <a:solidFill>
          <a:srgbClr val="FF0000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2800" b="1" i="0">
              <a:solidFill>
                <a:schemeClr val="tx1"/>
              </a:solidFill>
            </a:rPr>
            <a:t>بيع</a:t>
          </a:r>
          <a:r>
            <a:rPr lang="ar-SA" sz="2800" b="1" i="0" baseline="0">
              <a:solidFill>
                <a:schemeClr val="tx1"/>
              </a:solidFill>
            </a:rPr>
            <a:t> صنف</a:t>
          </a:r>
          <a:endParaRPr lang="ar-SA" sz="2800" b="1" i="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219075</xdr:colOff>
      <xdr:row>7</xdr:row>
      <xdr:rowOff>152400</xdr:rowOff>
    </xdr:from>
    <xdr:to>
      <xdr:col>9</xdr:col>
      <xdr:colOff>152400</xdr:colOff>
      <xdr:row>15</xdr:row>
      <xdr:rowOff>9525</xdr:rowOff>
    </xdr:to>
    <xdr:sp macro="" textlink="">
      <xdr:nvSpPr>
        <xdr:cNvPr id="12" name="Oval 11">
          <a:hlinkClick xmlns:r="http://schemas.openxmlformats.org/officeDocument/2006/relationships" r:id="rId4" tooltip="الأنتقال للمخزون"/>
        </xdr:cNvPr>
        <xdr:cNvSpPr/>
      </xdr:nvSpPr>
      <xdr:spPr>
        <a:xfrm>
          <a:off x="2247900" y="1485900"/>
          <a:ext cx="2933700" cy="1381125"/>
        </a:xfrm>
        <a:prstGeom prst="ellipse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4000" b="1">
              <a:solidFill>
                <a:schemeClr val="tx1"/>
              </a:solidFill>
            </a:rPr>
            <a:t>المخزون </a:t>
          </a:r>
        </a:p>
      </xdr:txBody>
    </xdr:sp>
    <xdr:clientData/>
  </xdr:twoCellAnchor>
  <xdr:twoCellAnchor>
    <xdr:from>
      <xdr:col>9</xdr:col>
      <xdr:colOff>485776</xdr:colOff>
      <xdr:row>0</xdr:row>
      <xdr:rowOff>95250</xdr:rowOff>
    </xdr:from>
    <xdr:to>
      <xdr:col>13</xdr:col>
      <xdr:colOff>0</xdr:colOff>
      <xdr:row>6</xdr:row>
      <xdr:rowOff>9525</xdr:rowOff>
    </xdr:to>
    <xdr:sp macro="" textlink="">
      <xdr:nvSpPr>
        <xdr:cNvPr id="13" name="Bevel 12">
          <a:hlinkClick xmlns:r="http://schemas.openxmlformats.org/officeDocument/2006/relationships" r:id="rId5"/>
        </xdr:cNvPr>
        <xdr:cNvSpPr/>
      </xdr:nvSpPr>
      <xdr:spPr>
        <a:xfrm>
          <a:off x="0" y="95250"/>
          <a:ext cx="1914524" cy="1057275"/>
        </a:xfrm>
        <a:prstGeom prst="bevel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2000" b="1" i="0">
              <a:solidFill>
                <a:schemeClr val="tx1"/>
              </a:solidFill>
            </a:rPr>
            <a:t>تقرير عن</a:t>
          </a:r>
          <a:r>
            <a:rPr lang="ar-SA" sz="2000" b="1" i="0" baseline="0">
              <a:solidFill>
                <a:schemeClr val="tx1"/>
              </a:solidFill>
            </a:rPr>
            <a:t> مورد</a:t>
          </a:r>
          <a:endParaRPr lang="ar-SA" sz="2000" b="1" i="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523876</xdr:colOff>
      <xdr:row>17</xdr:row>
      <xdr:rowOff>38100</xdr:rowOff>
    </xdr:from>
    <xdr:to>
      <xdr:col>13</xdr:col>
      <xdr:colOff>0</xdr:colOff>
      <xdr:row>22</xdr:row>
      <xdr:rowOff>152400</xdr:rowOff>
    </xdr:to>
    <xdr:sp macro="" textlink="">
      <xdr:nvSpPr>
        <xdr:cNvPr id="14" name="Bevel 13"/>
        <xdr:cNvSpPr/>
      </xdr:nvSpPr>
      <xdr:spPr>
        <a:xfrm>
          <a:off x="0" y="3276600"/>
          <a:ext cx="1876424" cy="1066800"/>
        </a:xfrm>
        <a:prstGeom prst="bevel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2400" b="1" i="0">
              <a:solidFill>
                <a:schemeClr val="tx1"/>
              </a:solidFill>
            </a:rPr>
            <a:t>تقرير صنف</a:t>
          </a:r>
        </a:p>
      </xdr:txBody>
    </xdr:sp>
    <xdr:clientData/>
  </xdr:twoCellAnchor>
  <xdr:twoCellAnchor>
    <xdr:from>
      <xdr:col>4</xdr:col>
      <xdr:colOff>19050</xdr:colOff>
      <xdr:row>17</xdr:row>
      <xdr:rowOff>180975</xdr:rowOff>
    </xdr:from>
    <xdr:to>
      <xdr:col>9</xdr:col>
      <xdr:colOff>19050</xdr:colOff>
      <xdr:row>21</xdr:row>
      <xdr:rowOff>114300</xdr:rowOff>
    </xdr:to>
    <xdr:sp macro="" textlink="">
      <xdr:nvSpPr>
        <xdr:cNvPr id="15" name="Bevel 14">
          <a:hlinkClick xmlns:r="http://schemas.openxmlformats.org/officeDocument/2006/relationships" r:id="rId6" tooltip="وضع كود لصنف"/>
        </xdr:cNvPr>
        <xdr:cNvSpPr/>
      </xdr:nvSpPr>
      <xdr:spPr>
        <a:xfrm>
          <a:off x="2381250" y="3419475"/>
          <a:ext cx="3000375" cy="695325"/>
        </a:xfrm>
        <a:prstGeom prst="bevel">
          <a:avLst/>
        </a:prstGeom>
        <a:solidFill>
          <a:srgbClr val="FFFF00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2800" b="1">
              <a:solidFill>
                <a:schemeClr val="tx1"/>
              </a:solidFill>
            </a:rPr>
            <a:t>الأكواد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0</xdr:row>
      <xdr:rowOff>104775</xdr:rowOff>
    </xdr:from>
    <xdr:to>
      <xdr:col>6</xdr:col>
      <xdr:colOff>695325</xdr:colOff>
      <xdr:row>3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9985438500" y="104775"/>
          <a:ext cx="1657350" cy="685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3200" b="1"/>
            <a:t>الرئيسية</a:t>
          </a:r>
          <a:endParaRPr lang="en-US" sz="3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648956</xdr:colOff>
      <xdr:row>0</xdr:row>
      <xdr:rowOff>136072</xdr:rowOff>
    </xdr:from>
    <xdr:to>
      <xdr:col>7</xdr:col>
      <xdr:colOff>1615482</xdr:colOff>
      <xdr:row>0</xdr:row>
      <xdr:rowOff>821872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9945279216" y="136072"/>
          <a:ext cx="1657350" cy="685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3200" b="1"/>
            <a:t>الرئيسية</a:t>
          </a:r>
          <a:endParaRPr lang="en-US" sz="32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0</xdr:row>
      <xdr:rowOff>38100</xdr:rowOff>
    </xdr:from>
    <xdr:to>
      <xdr:col>7</xdr:col>
      <xdr:colOff>95250</xdr:colOff>
      <xdr:row>0</xdr:row>
      <xdr:rowOff>714375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9985848075" y="38100"/>
          <a:ext cx="1657350" cy="676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3200" b="1"/>
            <a:t>الرئيسية</a:t>
          </a:r>
          <a:endParaRPr lang="en-US" sz="32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76201</xdr:rowOff>
    </xdr:from>
    <xdr:to>
      <xdr:col>6</xdr:col>
      <xdr:colOff>409575</xdr:colOff>
      <xdr:row>0</xdr:row>
      <xdr:rowOff>800101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9986229075" y="76201"/>
          <a:ext cx="1657350" cy="723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3200" b="1"/>
            <a:t>الرئيسية</a:t>
          </a:r>
          <a:endParaRPr lang="en-US" sz="32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596900</xdr:colOff>
      <xdr:row>2</xdr:row>
      <xdr:rowOff>177800</xdr:rowOff>
    </xdr:from>
    <xdr:to>
      <xdr:col>15</xdr:col>
      <xdr:colOff>46247</xdr:colOff>
      <xdr:row>5</xdr:row>
      <xdr:rowOff>146050</xdr:rowOff>
    </xdr:to>
    <xdr:pic macro="[1]!kh_PrintPreview">
      <xdr:nvPicPr>
        <xdr:cNvPr id="3" name="Picture 36" descr="LaST (Cobalt) Applications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78496153" y="660400"/>
          <a:ext cx="668547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127000</xdr:colOff>
      <xdr:row>0</xdr:row>
      <xdr:rowOff>50800</xdr:rowOff>
    </xdr:from>
    <xdr:to>
      <xdr:col>19</xdr:col>
      <xdr:colOff>565150</xdr:colOff>
      <xdr:row>3</xdr:row>
      <xdr:rowOff>3175</xdr:rowOff>
    </xdr:to>
    <xdr:sp macro="" textlink="">
      <xdr:nvSpPr>
        <xdr:cNvPr id="4" name="مستطيل مستدير الزوايا 3">
          <a:hlinkClick xmlns:r="http://schemas.openxmlformats.org/officeDocument/2006/relationships" r:id="rId2"/>
        </xdr:cNvPr>
        <xdr:cNvSpPr/>
      </xdr:nvSpPr>
      <xdr:spPr>
        <a:xfrm>
          <a:off x="9975538850" y="50800"/>
          <a:ext cx="1657350" cy="676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3200" b="1"/>
            <a:t>الرئيسية</a:t>
          </a:r>
          <a:endParaRPr lang="en-US" sz="32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546100</xdr:colOff>
      <xdr:row>3</xdr:row>
      <xdr:rowOff>12700</xdr:rowOff>
    </xdr:from>
    <xdr:to>
      <xdr:col>14</xdr:col>
      <xdr:colOff>605047</xdr:colOff>
      <xdr:row>6</xdr:row>
      <xdr:rowOff>31750</xdr:rowOff>
    </xdr:to>
    <xdr:pic macro="[1]!kh_PrintPreview">
      <xdr:nvPicPr>
        <xdr:cNvPr id="2" name="Picture 36" descr="LaST (Cobalt) Applications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78546953" y="736600"/>
          <a:ext cx="668547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139700</xdr:colOff>
      <xdr:row>0</xdr:row>
      <xdr:rowOff>50800</xdr:rowOff>
    </xdr:from>
    <xdr:to>
      <xdr:col>19</xdr:col>
      <xdr:colOff>577850</xdr:colOff>
      <xdr:row>3</xdr:row>
      <xdr:rowOff>3175</xdr:rowOff>
    </xdr:to>
    <xdr:sp macro="" textlink="">
      <xdr:nvSpPr>
        <xdr:cNvPr id="4" name="مستطيل مستدير الزوايا 3">
          <a:hlinkClick xmlns:r="http://schemas.openxmlformats.org/officeDocument/2006/relationships" r:id="rId2"/>
        </xdr:cNvPr>
        <xdr:cNvSpPr/>
      </xdr:nvSpPr>
      <xdr:spPr>
        <a:xfrm>
          <a:off x="9975526150" y="50800"/>
          <a:ext cx="1657350" cy="676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3200" b="1"/>
            <a:t>الرئيسية</a:t>
          </a:r>
          <a:endParaRPr lang="en-US" sz="32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1057275</xdr:colOff>
      <xdr:row>0</xdr:row>
      <xdr:rowOff>76200</xdr:rowOff>
    </xdr:from>
    <xdr:to>
      <xdr:col>4</xdr:col>
      <xdr:colOff>9525</xdr:colOff>
      <xdr:row>0</xdr:row>
      <xdr:rowOff>876300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9986457675" y="76200"/>
          <a:ext cx="1657350" cy="8001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3200" b="1"/>
            <a:t>الرئيسية</a:t>
          </a:r>
          <a:endParaRPr lang="en-US" sz="32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695325</xdr:colOff>
      <xdr:row>0</xdr:row>
      <xdr:rowOff>123825</xdr:rowOff>
    </xdr:from>
    <xdr:to>
      <xdr:col>4</xdr:col>
      <xdr:colOff>438150</xdr:colOff>
      <xdr:row>0</xdr:row>
      <xdr:rowOff>876300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9986029050" y="123825"/>
          <a:ext cx="1657350" cy="752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3200" b="1"/>
            <a:t>الرئيسية</a:t>
          </a:r>
          <a:endParaRPr lang="en-US" sz="32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0</xdr:rowOff>
    </xdr:from>
    <xdr:to>
      <xdr:col>4</xdr:col>
      <xdr:colOff>114300</xdr:colOff>
      <xdr:row>1</xdr:row>
      <xdr:rowOff>0</xdr:rowOff>
    </xdr:to>
    <xdr:sp macro="" textlink="">
      <xdr:nvSpPr>
        <xdr:cNvPr id="6" name="مستطيل مستدير الزوايا 5">
          <a:hlinkClick xmlns:r="http://schemas.openxmlformats.org/officeDocument/2006/relationships" r:id="rId1"/>
        </xdr:cNvPr>
        <xdr:cNvSpPr/>
      </xdr:nvSpPr>
      <xdr:spPr>
        <a:xfrm>
          <a:off x="9986829150" y="0"/>
          <a:ext cx="1657350" cy="723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3200" b="1"/>
            <a:t>الرئيسية</a:t>
          </a:r>
          <a:endParaRPr lang="en-US" sz="3200" b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0</xdr:rowOff>
    </xdr:from>
    <xdr:to>
      <xdr:col>3</xdr:col>
      <xdr:colOff>114300</xdr:colOff>
      <xdr:row>1</xdr:row>
      <xdr:rowOff>0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9986829150" y="0"/>
          <a:ext cx="1657350" cy="723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3200" b="1"/>
            <a:t>الرئيسية</a:t>
          </a:r>
          <a:endParaRPr lang="en-US" sz="32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ziiz/AppData/Local/Temp/Rar$DIa0.719/&#1576;&#1585;&#1606;&#1575;&#1605;&#1580;%20&#1605;&#1582;&#1586;&#1606;%20&#1575;&#1608;&#1601;&#1610;&#1587;&#1606;&#1575;%202020%20_%20&#1576;&#1581;&#1579;%20&#1608;%20&#1591;&#1576;&#1575;&#1593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كويد صنف_ارصدة"/>
      <sheetName val="صادر_وارد"/>
      <sheetName val="كارت صنف"/>
    </sheetNames>
    <definedNames>
      <definedName name="kh_PrintPreview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>
    <tabColor theme="1"/>
  </sheetPr>
  <dimension ref="A1:M25"/>
  <sheetViews>
    <sheetView rightToLeft="1" tabSelected="1" workbookViewId="0"/>
  </sheetViews>
  <sheetFormatPr defaultColWidth="0" defaultRowHeight="15" customHeight="1" zeroHeight="1" x14ac:dyDescent="0.25"/>
  <cols>
    <col min="1" max="13" width="9" customWidth="1"/>
    <col min="14" max="16384" width="9" hidden="1"/>
  </cols>
  <sheetData>
    <row r="1" spans="1:13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3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3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</row>
    <row r="12" spans="1:13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6" spans="1:13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3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8" spans="1:13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</row>
    <row r="19" spans="1:13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 x14ac:dyDescent="0.25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3" x14ac:dyDescent="0.2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3" x14ac:dyDescent="0.2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</row>
    <row r="24" spans="1:13" x14ac:dyDescent="0.2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</row>
    <row r="25" spans="1:13" ht="13.5" hidden="1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>
    <tabColor rgb="FFFFFF00"/>
  </sheetPr>
  <dimension ref="A1:K3500"/>
  <sheetViews>
    <sheetView rightToLeft="1" topLeftCell="A3373" workbookViewId="0"/>
  </sheetViews>
  <sheetFormatPr defaultRowHeight="18.75" x14ac:dyDescent="0.25"/>
  <cols>
    <col min="1" max="1" width="16.85546875" style="29" customWidth="1"/>
    <col min="2" max="2" width="26.28515625" style="29" customWidth="1"/>
    <col min="3" max="5" width="9.140625" style="21"/>
    <col min="6" max="6" width="17.85546875" style="30" customWidth="1"/>
    <col min="7" max="7" width="20.28515625" style="30" customWidth="1"/>
    <col min="8" max="9" width="9.140625" style="21"/>
    <col min="10" max="10" width="21.7109375" style="30" customWidth="1"/>
    <col min="11" max="11" width="17" style="30" customWidth="1"/>
    <col min="12" max="16384" width="9.140625" style="21"/>
  </cols>
  <sheetData>
    <row r="1" spans="1:11" x14ac:dyDescent="0.25">
      <c r="A1" s="42"/>
      <c r="B1" s="42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5">
      <c r="A2" s="42"/>
      <c r="B2" s="42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5">
      <c r="A3" s="42"/>
      <c r="B3" s="42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5">
      <c r="A4" s="42"/>
      <c r="B4" s="42"/>
      <c r="C4" s="43"/>
      <c r="D4" s="43"/>
      <c r="E4" s="43"/>
      <c r="F4" s="43"/>
      <c r="G4" s="43"/>
      <c r="H4" s="43"/>
      <c r="I4" s="43"/>
      <c r="J4" s="43"/>
      <c r="K4" s="43"/>
    </row>
    <row r="5" spans="1:11" ht="48.75" customHeight="1" x14ac:dyDescent="0.25">
      <c r="A5" s="23" t="s">
        <v>15</v>
      </c>
      <c r="B5" s="23" t="s">
        <v>40</v>
      </c>
      <c r="F5" s="22" t="s">
        <v>23</v>
      </c>
      <c r="G5" s="22" t="s">
        <v>24</v>
      </c>
      <c r="J5" s="22" t="s">
        <v>41</v>
      </c>
      <c r="K5" s="22" t="s">
        <v>22</v>
      </c>
    </row>
    <row r="6" spans="1:11" x14ac:dyDescent="0.25">
      <c r="A6" s="24">
        <v>1</v>
      </c>
      <c r="B6" s="25" t="s">
        <v>17</v>
      </c>
      <c r="F6" s="8">
        <v>1</v>
      </c>
      <c r="G6" s="9" t="s">
        <v>28</v>
      </c>
      <c r="J6" s="3">
        <v>1</v>
      </c>
      <c r="K6" s="4" t="s">
        <v>25</v>
      </c>
    </row>
    <row r="7" spans="1:11" x14ac:dyDescent="0.25">
      <c r="A7" s="26">
        <v>2</v>
      </c>
      <c r="B7" s="27" t="s">
        <v>18</v>
      </c>
      <c r="F7" s="8">
        <v>2</v>
      </c>
      <c r="G7" s="9" t="s">
        <v>29</v>
      </c>
      <c r="J7" s="8">
        <v>2</v>
      </c>
      <c r="K7" s="9" t="s">
        <v>26</v>
      </c>
    </row>
    <row r="8" spans="1:11" x14ac:dyDescent="0.25">
      <c r="A8" s="26">
        <v>3</v>
      </c>
      <c r="B8" s="27" t="s">
        <v>19</v>
      </c>
      <c r="F8" s="8">
        <v>3</v>
      </c>
      <c r="G8" s="9" t="s">
        <v>30</v>
      </c>
      <c r="J8" s="8">
        <v>3</v>
      </c>
      <c r="K8" s="9" t="s">
        <v>27</v>
      </c>
    </row>
    <row r="9" spans="1:11" x14ac:dyDescent="0.25">
      <c r="A9" s="26">
        <v>4</v>
      </c>
      <c r="B9" s="27" t="s">
        <v>20</v>
      </c>
      <c r="F9" s="31">
        <v>4</v>
      </c>
      <c r="G9" s="31" t="s">
        <v>44</v>
      </c>
      <c r="J9" s="31">
        <v>4</v>
      </c>
      <c r="K9" s="31" t="s">
        <v>43</v>
      </c>
    </row>
    <row r="10" spans="1:11" x14ac:dyDescent="0.25">
      <c r="A10" s="28">
        <v>5</v>
      </c>
      <c r="B10" s="28" t="s">
        <v>42</v>
      </c>
      <c r="F10" s="31"/>
      <c r="G10" s="31"/>
      <c r="J10" s="31"/>
      <c r="K10" s="31"/>
    </row>
    <row r="11" spans="1:11" x14ac:dyDescent="0.25">
      <c r="A11" s="28"/>
      <c r="B11" s="28"/>
      <c r="F11" s="31"/>
      <c r="G11" s="31"/>
      <c r="J11" s="31"/>
      <c r="K11" s="31"/>
    </row>
    <row r="12" spans="1:11" x14ac:dyDescent="0.25">
      <c r="A12" s="28"/>
      <c r="B12" s="28"/>
      <c r="F12" s="31"/>
      <c r="G12" s="31"/>
      <c r="J12" s="31"/>
      <c r="K12" s="31"/>
    </row>
    <row r="13" spans="1:11" x14ac:dyDescent="0.25">
      <c r="A13" s="28"/>
      <c r="B13" s="28"/>
      <c r="F13" s="31"/>
      <c r="G13" s="31"/>
      <c r="J13" s="31"/>
      <c r="K13" s="31"/>
    </row>
    <row r="14" spans="1:11" x14ac:dyDescent="0.25">
      <c r="A14" s="28"/>
      <c r="B14" s="28"/>
      <c r="F14" s="31"/>
      <c r="G14" s="31"/>
      <c r="J14" s="31"/>
      <c r="K14" s="31"/>
    </row>
    <row r="15" spans="1:11" x14ac:dyDescent="0.25">
      <c r="A15" s="28"/>
      <c r="B15" s="28"/>
      <c r="F15" s="31"/>
      <c r="G15" s="31"/>
      <c r="J15" s="31"/>
      <c r="K15" s="31"/>
    </row>
    <row r="16" spans="1:11" x14ac:dyDescent="0.25">
      <c r="A16" s="28"/>
      <c r="B16" s="28"/>
      <c r="F16" s="31"/>
      <c r="G16" s="31"/>
      <c r="J16" s="31"/>
      <c r="K16" s="31"/>
    </row>
    <row r="17" spans="1:11" x14ac:dyDescent="0.25">
      <c r="A17" s="28"/>
      <c r="B17" s="28"/>
      <c r="F17" s="31"/>
      <c r="G17" s="31"/>
      <c r="J17" s="31"/>
      <c r="K17" s="31"/>
    </row>
    <row r="18" spans="1:11" x14ac:dyDescent="0.25">
      <c r="A18" s="28"/>
      <c r="B18" s="28"/>
      <c r="F18" s="31"/>
      <c r="G18" s="31"/>
      <c r="J18" s="31"/>
      <c r="K18" s="31"/>
    </row>
    <row r="19" spans="1:11" x14ac:dyDescent="0.25">
      <c r="A19" s="28"/>
      <c r="B19" s="28"/>
      <c r="F19" s="31"/>
      <c r="G19" s="31"/>
      <c r="J19" s="31"/>
      <c r="K19" s="31"/>
    </row>
    <row r="20" spans="1:11" x14ac:dyDescent="0.25">
      <c r="A20" s="28"/>
      <c r="B20" s="28"/>
      <c r="F20" s="31"/>
      <c r="G20" s="31"/>
      <c r="J20" s="31"/>
      <c r="K20" s="31"/>
    </row>
    <row r="21" spans="1:11" x14ac:dyDescent="0.25">
      <c r="A21" s="28"/>
      <c r="B21" s="28"/>
      <c r="F21" s="31"/>
      <c r="G21" s="31"/>
      <c r="J21" s="31"/>
      <c r="K21" s="31"/>
    </row>
    <row r="22" spans="1:11" x14ac:dyDescent="0.25">
      <c r="A22" s="28"/>
      <c r="B22" s="28"/>
      <c r="F22" s="31"/>
      <c r="G22" s="31"/>
      <c r="J22" s="31"/>
      <c r="K22" s="31"/>
    </row>
    <row r="23" spans="1:11" x14ac:dyDescent="0.25">
      <c r="A23" s="28"/>
      <c r="B23" s="28"/>
      <c r="F23" s="31"/>
      <c r="G23" s="31"/>
      <c r="J23" s="31"/>
      <c r="K23" s="31"/>
    </row>
    <row r="24" spans="1:11" x14ac:dyDescent="0.25">
      <c r="A24" s="28"/>
      <c r="B24" s="28"/>
      <c r="F24" s="31"/>
      <c r="G24" s="31"/>
      <c r="J24" s="31"/>
      <c r="K24" s="31"/>
    </row>
    <row r="25" spans="1:11" x14ac:dyDescent="0.25">
      <c r="A25" s="28"/>
      <c r="B25" s="28"/>
      <c r="F25" s="31"/>
      <c r="G25" s="31"/>
      <c r="J25" s="31"/>
      <c r="K25" s="31"/>
    </row>
    <row r="26" spans="1:11" x14ac:dyDescent="0.25">
      <c r="A26" s="28"/>
      <c r="B26" s="28"/>
      <c r="F26" s="31"/>
      <c r="G26" s="31"/>
      <c r="J26" s="31"/>
      <c r="K26" s="31"/>
    </row>
    <row r="27" spans="1:11" x14ac:dyDescent="0.25">
      <c r="A27" s="28"/>
      <c r="B27" s="28"/>
      <c r="F27" s="31"/>
      <c r="G27" s="31"/>
      <c r="J27" s="31"/>
      <c r="K27" s="31"/>
    </row>
    <row r="28" spans="1:11" x14ac:dyDescent="0.25">
      <c r="A28" s="28"/>
      <c r="B28" s="28"/>
      <c r="F28" s="31"/>
      <c r="G28" s="31"/>
      <c r="J28" s="31"/>
      <c r="K28" s="31"/>
    </row>
    <row r="29" spans="1:11" x14ac:dyDescent="0.25">
      <c r="A29" s="28"/>
      <c r="B29" s="28"/>
      <c r="F29" s="31"/>
      <c r="G29" s="31"/>
      <c r="J29" s="31"/>
      <c r="K29" s="31"/>
    </row>
    <row r="30" spans="1:11" x14ac:dyDescent="0.25">
      <c r="A30" s="28"/>
      <c r="B30" s="28"/>
      <c r="F30" s="31"/>
      <c r="G30" s="31"/>
      <c r="J30" s="31"/>
      <c r="K30" s="31"/>
    </row>
    <row r="31" spans="1:11" x14ac:dyDescent="0.25">
      <c r="A31" s="28"/>
      <c r="B31" s="28"/>
      <c r="F31" s="31"/>
      <c r="G31" s="31"/>
      <c r="J31" s="31"/>
      <c r="K31" s="31"/>
    </row>
    <row r="32" spans="1:11" x14ac:dyDescent="0.25">
      <c r="A32" s="28"/>
      <c r="B32" s="28"/>
      <c r="F32" s="31"/>
      <c r="G32" s="31"/>
      <c r="J32" s="31"/>
      <c r="K32" s="31"/>
    </row>
    <row r="33" spans="1:11" x14ac:dyDescent="0.25">
      <c r="A33" s="28"/>
      <c r="B33" s="28"/>
      <c r="F33" s="31"/>
      <c r="G33" s="31"/>
      <c r="J33" s="31"/>
      <c r="K33" s="31"/>
    </row>
    <row r="34" spans="1:11" x14ac:dyDescent="0.25">
      <c r="A34" s="28"/>
      <c r="B34" s="28"/>
      <c r="F34" s="31"/>
      <c r="G34" s="31"/>
      <c r="J34" s="31"/>
      <c r="K34" s="31"/>
    </row>
    <row r="35" spans="1:11" x14ac:dyDescent="0.25">
      <c r="A35" s="28"/>
      <c r="B35" s="28"/>
      <c r="F35" s="31"/>
      <c r="G35" s="31"/>
      <c r="J35" s="31"/>
      <c r="K35" s="31"/>
    </row>
    <row r="36" spans="1:11" x14ac:dyDescent="0.25">
      <c r="A36" s="28"/>
      <c r="B36" s="28"/>
      <c r="F36" s="31"/>
      <c r="G36" s="31"/>
      <c r="J36" s="31"/>
      <c r="K36" s="31"/>
    </row>
    <row r="37" spans="1:11" x14ac:dyDescent="0.25">
      <c r="A37" s="28"/>
      <c r="B37" s="28"/>
      <c r="F37" s="31"/>
      <c r="G37" s="31"/>
      <c r="J37" s="31"/>
      <c r="K37" s="31"/>
    </row>
    <row r="38" spans="1:11" x14ac:dyDescent="0.25">
      <c r="A38" s="28"/>
      <c r="B38" s="28"/>
      <c r="F38" s="31"/>
      <c r="G38" s="31"/>
      <c r="J38" s="31"/>
      <c r="K38" s="31"/>
    </row>
    <row r="39" spans="1:11" x14ac:dyDescent="0.25">
      <c r="A39" s="28"/>
      <c r="B39" s="28"/>
      <c r="F39" s="31"/>
      <c r="G39" s="31"/>
      <c r="J39" s="31"/>
      <c r="K39" s="31"/>
    </row>
    <row r="40" spans="1:11" x14ac:dyDescent="0.25">
      <c r="A40" s="28"/>
      <c r="B40" s="28"/>
      <c r="F40" s="31"/>
      <c r="G40" s="31"/>
      <c r="J40" s="31"/>
      <c r="K40" s="31"/>
    </row>
    <row r="41" spans="1:11" x14ac:dyDescent="0.25">
      <c r="A41" s="28"/>
      <c r="B41" s="28"/>
      <c r="F41" s="31"/>
      <c r="G41" s="31"/>
      <c r="J41" s="31"/>
      <c r="K41" s="31"/>
    </row>
    <row r="42" spans="1:11" x14ac:dyDescent="0.25">
      <c r="A42" s="28"/>
      <c r="B42" s="28"/>
      <c r="F42" s="31"/>
      <c r="G42" s="31"/>
      <c r="J42" s="31"/>
      <c r="K42" s="31"/>
    </row>
    <row r="43" spans="1:11" x14ac:dyDescent="0.25">
      <c r="A43" s="28"/>
      <c r="B43" s="28"/>
      <c r="F43" s="31"/>
      <c r="G43" s="31"/>
      <c r="J43" s="31"/>
      <c r="K43" s="31"/>
    </row>
    <row r="44" spans="1:11" x14ac:dyDescent="0.25">
      <c r="A44" s="28"/>
      <c r="B44" s="28"/>
      <c r="F44" s="31"/>
      <c r="G44" s="31"/>
      <c r="J44" s="31"/>
      <c r="K44" s="31"/>
    </row>
    <row r="45" spans="1:11" x14ac:dyDescent="0.25">
      <c r="A45" s="28"/>
      <c r="B45" s="28"/>
      <c r="F45" s="31"/>
      <c r="G45" s="31"/>
      <c r="J45" s="31"/>
      <c r="K45" s="31"/>
    </row>
    <row r="46" spans="1:11" x14ac:dyDescent="0.25">
      <c r="A46" s="28"/>
      <c r="B46" s="28"/>
      <c r="F46" s="31"/>
      <c r="G46" s="31"/>
      <c r="J46" s="31"/>
      <c r="K46" s="31"/>
    </row>
    <row r="47" spans="1:11" x14ac:dyDescent="0.25">
      <c r="A47" s="28"/>
      <c r="B47" s="28"/>
      <c r="F47" s="31"/>
      <c r="G47" s="31"/>
      <c r="J47" s="31"/>
      <c r="K47" s="31"/>
    </row>
    <row r="48" spans="1:11" x14ac:dyDescent="0.25">
      <c r="A48" s="28"/>
      <c r="B48" s="28"/>
      <c r="F48" s="31"/>
      <c r="G48" s="31"/>
      <c r="J48" s="31"/>
      <c r="K48" s="31"/>
    </row>
    <row r="49" spans="1:11" x14ac:dyDescent="0.25">
      <c r="A49" s="28"/>
      <c r="B49" s="28"/>
      <c r="F49" s="31"/>
      <c r="G49" s="31"/>
      <c r="J49" s="31"/>
      <c r="K49" s="31"/>
    </row>
    <row r="50" spans="1:11" x14ac:dyDescent="0.25">
      <c r="A50" s="28"/>
      <c r="B50" s="28"/>
      <c r="F50" s="31"/>
      <c r="G50" s="31"/>
      <c r="J50" s="31"/>
      <c r="K50" s="31"/>
    </row>
    <row r="51" spans="1:11" x14ac:dyDescent="0.25">
      <c r="A51" s="28"/>
      <c r="B51" s="28"/>
      <c r="F51" s="31"/>
      <c r="G51" s="31"/>
      <c r="J51" s="31"/>
      <c r="K51" s="31"/>
    </row>
    <row r="52" spans="1:11" x14ac:dyDescent="0.25">
      <c r="A52" s="28"/>
      <c r="B52" s="28"/>
      <c r="F52" s="31"/>
      <c r="G52" s="31"/>
      <c r="J52" s="31"/>
      <c r="K52" s="31"/>
    </row>
    <row r="53" spans="1:11" x14ac:dyDescent="0.25">
      <c r="A53" s="28"/>
      <c r="B53" s="28"/>
      <c r="F53" s="31"/>
      <c r="G53" s="31"/>
      <c r="J53" s="31"/>
      <c r="K53" s="31"/>
    </row>
    <row r="54" spans="1:11" x14ac:dyDescent="0.25">
      <c r="A54" s="28"/>
      <c r="B54" s="28"/>
      <c r="F54" s="31"/>
      <c r="G54" s="31"/>
      <c r="J54" s="31"/>
      <c r="K54" s="31"/>
    </row>
    <row r="55" spans="1:11" x14ac:dyDescent="0.25">
      <c r="A55" s="28"/>
      <c r="B55" s="28"/>
      <c r="F55" s="31"/>
      <c r="G55" s="31"/>
      <c r="J55" s="31"/>
      <c r="K55" s="31"/>
    </row>
    <row r="56" spans="1:11" x14ac:dyDescent="0.25">
      <c r="A56" s="28"/>
      <c r="B56" s="28"/>
      <c r="F56" s="31"/>
      <c r="G56" s="31"/>
      <c r="J56" s="31"/>
      <c r="K56" s="31"/>
    </row>
    <row r="57" spans="1:11" x14ac:dyDescent="0.25">
      <c r="A57" s="28"/>
      <c r="B57" s="28"/>
      <c r="F57" s="31"/>
      <c r="G57" s="31"/>
      <c r="J57" s="31"/>
      <c r="K57" s="31"/>
    </row>
    <row r="58" spans="1:11" x14ac:dyDescent="0.25">
      <c r="A58" s="28"/>
      <c r="B58" s="28"/>
      <c r="F58" s="31"/>
      <c r="G58" s="31"/>
      <c r="J58" s="31"/>
      <c r="K58" s="31"/>
    </row>
    <row r="59" spans="1:11" x14ac:dyDescent="0.25">
      <c r="A59" s="28"/>
      <c r="B59" s="28"/>
      <c r="F59" s="31"/>
      <c r="G59" s="31"/>
      <c r="J59" s="31"/>
      <c r="K59" s="31"/>
    </row>
    <row r="60" spans="1:11" x14ac:dyDescent="0.25">
      <c r="A60" s="28"/>
      <c r="B60" s="28"/>
      <c r="F60" s="31"/>
      <c r="G60" s="31"/>
      <c r="J60" s="31"/>
      <c r="K60" s="31"/>
    </row>
    <row r="61" spans="1:11" x14ac:dyDescent="0.25">
      <c r="A61" s="28"/>
      <c r="B61" s="28"/>
      <c r="F61" s="31"/>
      <c r="G61" s="31"/>
      <c r="J61" s="31"/>
      <c r="K61" s="31"/>
    </row>
    <row r="62" spans="1:11" x14ac:dyDescent="0.25">
      <c r="A62" s="28"/>
      <c r="B62" s="28"/>
      <c r="F62" s="31"/>
      <c r="G62" s="31"/>
      <c r="J62" s="31"/>
      <c r="K62" s="31"/>
    </row>
    <row r="63" spans="1:11" x14ac:dyDescent="0.25">
      <c r="A63" s="28"/>
      <c r="B63" s="28"/>
      <c r="F63" s="31"/>
      <c r="G63" s="31"/>
      <c r="J63" s="31"/>
      <c r="K63" s="31"/>
    </row>
    <row r="64" spans="1:11" x14ac:dyDescent="0.25">
      <c r="A64" s="28"/>
      <c r="B64" s="28"/>
      <c r="F64" s="31"/>
      <c r="G64" s="31"/>
      <c r="J64" s="31"/>
      <c r="K64" s="31"/>
    </row>
    <row r="65" spans="1:11" x14ac:dyDescent="0.25">
      <c r="A65" s="28"/>
      <c r="B65" s="28"/>
      <c r="F65" s="31"/>
      <c r="G65" s="31"/>
      <c r="J65" s="31"/>
      <c r="K65" s="31"/>
    </row>
    <row r="66" spans="1:11" x14ac:dyDescent="0.25">
      <c r="A66" s="28"/>
      <c r="B66" s="28"/>
      <c r="F66" s="31"/>
      <c r="G66" s="31"/>
      <c r="J66" s="31"/>
      <c r="K66" s="31"/>
    </row>
    <row r="67" spans="1:11" x14ac:dyDescent="0.25">
      <c r="A67" s="28"/>
      <c r="B67" s="28"/>
      <c r="F67" s="31"/>
      <c r="G67" s="31"/>
      <c r="J67" s="31"/>
      <c r="K67" s="31"/>
    </row>
    <row r="68" spans="1:11" x14ac:dyDescent="0.25">
      <c r="A68" s="28"/>
      <c r="B68" s="28"/>
      <c r="F68" s="31"/>
      <c r="G68" s="31"/>
      <c r="J68" s="31"/>
      <c r="K68" s="31"/>
    </row>
    <row r="69" spans="1:11" x14ac:dyDescent="0.25">
      <c r="A69" s="28"/>
      <c r="B69" s="28"/>
      <c r="F69" s="31"/>
      <c r="G69" s="31"/>
      <c r="J69" s="31"/>
      <c r="K69" s="31"/>
    </row>
    <row r="70" spans="1:11" x14ac:dyDescent="0.25">
      <c r="A70" s="28"/>
      <c r="B70" s="28"/>
      <c r="F70" s="31"/>
      <c r="G70" s="31"/>
      <c r="J70" s="31"/>
      <c r="K70" s="31"/>
    </row>
    <row r="71" spans="1:11" x14ac:dyDescent="0.25">
      <c r="A71" s="28"/>
      <c r="B71" s="28"/>
      <c r="F71" s="31"/>
      <c r="G71" s="31"/>
      <c r="J71" s="31"/>
      <c r="K71" s="31"/>
    </row>
    <row r="72" spans="1:11" x14ac:dyDescent="0.25">
      <c r="A72" s="28"/>
      <c r="B72" s="28"/>
      <c r="F72" s="31"/>
      <c r="G72" s="31"/>
      <c r="J72" s="31"/>
      <c r="K72" s="31"/>
    </row>
    <row r="73" spans="1:11" x14ac:dyDescent="0.25">
      <c r="A73" s="28"/>
      <c r="B73" s="28"/>
      <c r="F73" s="31"/>
      <c r="G73" s="31"/>
      <c r="J73" s="31"/>
      <c r="K73" s="31"/>
    </row>
    <row r="74" spans="1:11" x14ac:dyDescent="0.25">
      <c r="A74" s="28"/>
      <c r="B74" s="28"/>
      <c r="F74" s="31"/>
      <c r="G74" s="31"/>
      <c r="J74" s="31"/>
      <c r="K74" s="31"/>
    </row>
    <row r="75" spans="1:11" x14ac:dyDescent="0.25">
      <c r="A75" s="28"/>
      <c r="B75" s="28"/>
      <c r="F75" s="31"/>
      <c r="G75" s="31"/>
      <c r="J75" s="31"/>
      <c r="K75" s="31"/>
    </row>
    <row r="76" spans="1:11" x14ac:dyDescent="0.25">
      <c r="A76" s="28"/>
      <c r="B76" s="28"/>
      <c r="F76" s="31"/>
      <c r="G76" s="31"/>
      <c r="J76" s="31"/>
      <c r="K76" s="31"/>
    </row>
    <row r="77" spans="1:11" x14ac:dyDescent="0.25">
      <c r="A77" s="28"/>
      <c r="B77" s="28"/>
      <c r="F77" s="31"/>
      <c r="G77" s="31"/>
      <c r="J77" s="31"/>
      <c r="K77" s="31"/>
    </row>
    <row r="78" spans="1:11" x14ac:dyDescent="0.25">
      <c r="A78" s="28"/>
      <c r="B78" s="28"/>
      <c r="F78" s="31"/>
      <c r="G78" s="31"/>
      <c r="J78" s="31"/>
      <c r="K78" s="31"/>
    </row>
    <row r="79" spans="1:11" x14ac:dyDescent="0.25">
      <c r="A79" s="28"/>
      <c r="B79" s="28"/>
      <c r="F79" s="31"/>
      <c r="G79" s="31"/>
      <c r="J79" s="31"/>
      <c r="K79" s="31"/>
    </row>
    <row r="80" spans="1:11" x14ac:dyDescent="0.25">
      <c r="A80" s="28"/>
      <c r="B80" s="28"/>
      <c r="F80" s="31"/>
      <c r="G80" s="31"/>
      <c r="J80" s="31"/>
      <c r="K80" s="31"/>
    </row>
    <row r="81" spans="1:11" x14ac:dyDescent="0.25">
      <c r="A81" s="28"/>
      <c r="B81" s="28"/>
      <c r="F81" s="31"/>
      <c r="G81" s="31"/>
      <c r="J81" s="31"/>
      <c r="K81" s="31"/>
    </row>
    <row r="82" spans="1:11" x14ac:dyDescent="0.25">
      <c r="A82" s="28"/>
      <c r="B82" s="28"/>
      <c r="F82" s="31"/>
      <c r="G82" s="31"/>
      <c r="J82" s="31"/>
      <c r="K82" s="31"/>
    </row>
    <row r="83" spans="1:11" x14ac:dyDescent="0.25">
      <c r="A83" s="28"/>
      <c r="B83" s="28"/>
      <c r="F83" s="31"/>
      <c r="G83" s="31"/>
      <c r="J83" s="31"/>
      <c r="K83" s="31"/>
    </row>
    <row r="84" spans="1:11" x14ac:dyDescent="0.25">
      <c r="A84" s="28"/>
      <c r="B84" s="28"/>
      <c r="F84" s="31"/>
      <c r="G84" s="31"/>
      <c r="J84" s="31"/>
      <c r="K84" s="31"/>
    </row>
    <row r="85" spans="1:11" x14ac:dyDescent="0.25">
      <c r="A85" s="28"/>
      <c r="B85" s="28"/>
      <c r="F85" s="31"/>
      <c r="G85" s="31"/>
      <c r="J85" s="31"/>
      <c r="K85" s="31"/>
    </row>
    <row r="86" spans="1:11" x14ac:dyDescent="0.25">
      <c r="A86" s="28"/>
      <c r="B86" s="28"/>
      <c r="F86" s="31"/>
      <c r="G86" s="31"/>
      <c r="J86" s="31"/>
      <c r="K86" s="31"/>
    </row>
    <row r="87" spans="1:11" x14ac:dyDescent="0.25">
      <c r="A87" s="28"/>
      <c r="B87" s="28"/>
      <c r="F87" s="31"/>
      <c r="G87" s="31"/>
      <c r="J87" s="31"/>
      <c r="K87" s="31"/>
    </row>
    <row r="88" spans="1:11" x14ac:dyDescent="0.25">
      <c r="A88" s="28"/>
      <c r="B88" s="28"/>
      <c r="F88" s="31"/>
      <c r="G88" s="31"/>
      <c r="J88" s="31"/>
      <c r="K88" s="31"/>
    </row>
    <row r="89" spans="1:11" x14ac:dyDescent="0.25">
      <c r="A89" s="28"/>
      <c r="B89" s="28"/>
      <c r="F89" s="31"/>
      <c r="G89" s="31"/>
      <c r="J89" s="31"/>
      <c r="K89" s="31"/>
    </row>
    <row r="90" spans="1:11" x14ac:dyDescent="0.25">
      <c r="A90" s="28"/>
      <c r="B90" s="28"/>
      <c r="F90" s="31"/>
      <c r="G90" s="31"/>
      <c r="J90" s="31"/>
      <c r="K90" s="31"/>
    </row>
    <row r="91" spans="1:11" x14ac:dyDescent="0.25">
      <c r="A91" s="28"/>
      <c r="B91" s="28"/>
      <c r="F91" s="31"/>
      <c r="G91" s="31"/>
      <c r="J91" s="31"/>
      <c r="K91" s="31"/>
    </row>
    <row r="92" spans="1:11" x14ac:dyDescent="0.25">
      <c r="A92" s="28"/>
      <c r="B92" s="28"/>
      <c r="F92" s="31"/>
      <c r="G92" s="31"/>
      <c r="J92" s="31"/>
      <c r="K92" s="31"/>
    </row>
    <row r="93" spans="1:11" x14ac:dyDescent="0.25">
      <c r="A93" s="28"/>
      <c r="B93" s="28"/>
      <c r="F93" s="31"/>
      <c r="G93" s="31"/>
      <c r="J93" s="31"/>
      <c r="K93" s="31"/>
    </row>
    <row r="94" spans="1:11" x14ac:dyDescent="0.25">
      <c r="A94" s="28"/>
      <c r="B94" s="28"/>
      <c r="F94" s="31"/>
      <c r="G94" s="31"/>
      <c r="J94" s="31"/>
      <c r="K94" s="31"/>
    </row>
    <row r="95" spans="1:11" x14ac:dyDescent="0.25">
      <c r="A95" s="28"/>
      <c r="B95" s="28"/>
      <c r="F95" s="31"/>
      <c r="G95" s="31"/>
      <c r="J95" s="31"/>
      <c r="K95" s="31"/>
    </row>
    <row r="96" spans="1:11" x14ac:dyDescent="0.25">
      <c r="A96" s="28"/>
      <c r="B96" s="28"/>
      <c r="F96" s="31"/>
      <c r="G96" s="31"/>
      <c r="J96" s="31"/>
      <c r="K96" s="31"/>
    </row>
    <row r="97" spans="1:11" x14ac:dyDescent="0.25">
      <c r="A97" s="28"/>
      <c r="B97" s="28"/>
      <c r="F97" s="31"/>
      <c r="G97" s="31"/>
      <c r="J97" s="31"/>
      <c r="K97" s="31"/>
    </row>
    <row r="98" spans="1:11" x14ac:dyDescent="0.25">
      <c r="A98" s="28"/>
      <c r="B98" s="28"/>
      <c r="F98" s="31"/>
      <c r="G98" s="31"/>
      <c r="J98" s="31"/>
      <c r="K98" s="31"/>
    </row>
    <row r="99" spans="1:11" x14ac:dyDescent="0.25">
      <c r="A99" s="28"/>
      <c r="B99" s="28"/>
      <c r="F99" s="31"/>
      <c r="G99" s="31"/>
      <c r="J99" s="31"/>
      <c r="K99" s="31"/>
    </row>
    <row r="100" spans="1:11" x14ac:dyDescent="0.25">
      <c r="A100" s="28"/>
      <c r="B100" s="28"/>
      <c r="F100" s="31"/>
      <c r="G100" s="31"/>
      <c r="J100" s="31"/>
      <c r="K100" s="31"/>
    </row>
    <row r="101" spans="1:11" x14ac:dyDescent="0.25">
      <c r="A101" s="28"/>
      <c r="B101" s="28"/>
      <c r="F101" s="31"/>
      <c r="G101" s="31"/>
      <c r="J101" s="31"/>
      <c r="K101" s="31"/>
    </row>
    <row r="102" spans="1:11" x14ac:dyDescent="0.25">
      <c r="A102" s="28"/>
      <c r="B102" s="28"/>
      <c r="F102" s="31"/>
      <c r="G102" s="31"/>
      <c r="J102" s="31"/>
      <c r="K102" s="31"/>
    </row>
    <row r="103" spans="1:11" x14ac:dyDescent="0.25">
      <c r="A103" s="28"/>
      <c r="B103" s="28"/>
      <c r="F103" s="31"/>
      <c r="G103" s="31"/>
      <c r="J103" s="31"/>
      <c r="K103" s="31"/>
    </row>
    <row r="104" spans="1:11" x14ac:dyDescent="0.25">
      <c r="A104" s="28"/>
      <c r="B104" s="28"/>
      <c r="F104" s="31"/>
      <c r="G104" s="31"/>
      <c r="J104" s="31"/>
      <c r="K104" s="31"/>
    </row>
    <row r="105" spans="1:11" x14ac:dyDescent="0.25">
      <c r="A105" s="28"/>
      <c r="B105" s="28"/>
      <c r="F105" s="31"/>
      <c r="G105" s="31"/>
      <c r="J105" s="31"/>
      <c r="K105" s="31"/>
    </row>
    <row r="106" spans="1:11" x14ac:dyDescent="0.25">
      <c r="A106" s="28"/>
      <c r="B106" s="28"/>
      <c r="F106" s="31"/>
      <c r="G106" s="31"/>
      <c r="J106" s="31"/>
      <c r="K106" s="31"/>
    </row>
    <row r="107" spans="1:11" x14ac:dyDescent="0.25">
      <c r="A107" s="28"/>
      <c r="B107" s="28"/>
      <c r="F107" s="31"/>
      <c r="G107" s="31"/>
      <c r="J107" s="31"/>
      <c r="K107" s="31"/>
    </row>
    <row r="108" spans="1:11" x14ac:dyDescent="0.25">
      <c r="A108" s="28"/>
      <c r="B108" s="28"/>
      <c r="F108" s="31"/>
      <c r="G108" s="31"/>
      <c r="J108" s="31"/>
      <c r="K108" s="31"/>
    </row>
    <row r="109" spans="1:11" x14ac:dyDescent="0.25">
      <c r="A109" s="28"/>
      <c r="B109" s="28"/>
      <c r="F109" s="31"/>
      <c r="G109" s="31"/>
      <c r="J109" s="31"/>
      <c r="K109" s="31"/>
    </row>
    <row r="110" spans="1:11" x14ac:dyDescent="0.25">
      <c r="A110" s="28"/>
      <c r="B110" s="28"/>
      <c r="F110" s="31"/>
      <c r="G110" s="31"/>
      <c r="J110" s="31"/>
      <c r="K110" s="31"/>
    </row>
    <row r="111" spans="1:11" x14ac:dyDescent="0.25">
      <c r="A111" s="28"/>
      <c r="B111" s="28"/>
      <c r="F111" s="31"/>
      <c r="G111" s="31"/>
      <c r="J111" s="31"/>
      <c r="K111" s="31"/>
    </row>
    <row r="112" spans="1:11" x14ac:dyDescent="0.25">
      <c r="A112" s="28"/>
      <c r="B112" s="28"/>
      <c r="F112" s="31"/>
      <c r="G112" s="31"/>
      <c r="J112" s="31"/>
      <c r="K112" s="31"/>
    </row>
    <row r="113" spans="1:11" x14ac:dyDescent="0.25">
      <c r="A113" s="28"/>
      <c r="B113" s="28"/>
      <c r="F113" s="31"/>
      <c r="G113" s="31"/>
      <c r="J113" s="31"/>
      <c r="K113" s="31"/>
    </row>
    <row r="114" spans="1:11" x14ac:dyDescent="0.25">
      <c r="A114" s="28"/>
      <c r="B114" s="28"/>
      <c r="F114" s="31"/>
      <c r="G114" s="31"/>
      <c r="J114" s="31"/>
      <c r="K114" s="31"/>
    </row>
    <row r="115" spans="1:11" x14ac:dyDescent="0.25">
      <c r="A115" s="28"/>
      <c r="B115" s="28"/>
      <c r="F115" s="31"/>
      <c r="G115" s="31"/>
      <c r="J115" s="31"/>
      <c r="K115" s="31"/>
    </row>
    <row r="116" spans="1:11" x14ac:dyDescent="0.25">
      <c r="A116" s="28"/>
      <c r="B116" s="28"/>
      <c r="F116" s="31"/>
      <c r="G116" s="31"/>
      <c r="J116" s="31"/>
      <c r="K116" s="31"/>
    </row>
    <row r="117" spans="1:11" x14ac:dyDescent="0.25">
      <c r="A117" s="28"/>
      <c r="B117" s="28"/>
      <c r="F117" s="31"/>
      <c r="G117" s="31"/>
      <c r="J117" s="31"/>
      <c r="K117" s="31"/>
    </row>
    <row r="118" spans="1:11" x14ac:dyDescent="0.25">
      <c r="A118" s="28"/>
      <c r="B118" s="28"/>
      <c r="F118" s="31"/>
      <c r="G118" s="31"/>
      <c r="J118" s="31"/>
      <c r="K118" s="31"/>
    </row>
    <row r="119" spans="1:11" x14ac:dyDescent="0.25">
      <c r="A119" s="28"/>
      <c r="B119" s="28"/>
      <c r="F119" s="31"/>
      <c r="G119" s="31"/>
      <c r="J119" s="31"/>
      <c r="K119" s="31"/>
    </row>
    <row r="120" spans="1:11" x14ac:dyDescent="0.25">
      <c r="A120" s="28"/>
      <c r="B120" s="28"/>
      <c r="F120" s="31"/>
      <c r="G120" s="31"/>
      <c r="J120" s="31"/>
      <c r="K120" s="31"/>
    </row>
    <row r="121" spans="1:11" x14ac:dyDescent="0.25">
      <c r="A121" s="28"/>
      <c r="B121" s="28"/>
      <c r="F121" s="31"/>
      <c r="G121" s="31"/>
      <c r="J121" s="31"/>
      <c r="K121" s="31"/>
    </row>
    <row r="122" spans="1:11" x14ac:dyDescent="0.25">
      <c r="A122" s="28"/>
      <c r="B122" s="28"/>
      <c r="F122" s="31"/>
      <c r="G122" s="31"/>
      <c r="J122" s="31"/>
      <c r="K122" s="31"/>
    </row>
    <row r="123" spans="1:11" x14ac:dyDescent="0.25">
      <c r="A123" s="28"/>
      <c r="B123" s="28"/>
      <c r="F123" s="31"/>
      <c r="G123" s="31"/>
      <c r="J123" s="31"/>
      <c r="K123" s="31"/>
    </row>
    <row r="124" spans="1:11" x14ac:dyDescent="0.25">
      <c r="A124" s="28"/>
      <c r="B124" s="28"/>
      <c r="F124" s="31"/>
      <c r="G124" s="31"/>
      <c r="J124" s="31"/>
      <c r="K124" s="31"/>
    </row>
    <row r="125" spans="1:11" x14ac:dyDescent="0.25">
      <c r="A125" s="28"/>
      <c r="B125" s="28"/>
      <c r="F125" s="31"/>
      <c r="G125" s="31"/>
      <c r="J125" s="31"/>
      <c r="K125" s="31"/>
    </row>
    <row r="126" spans="1:11" x14ac:dyDescent="0.25">
      <c r="A126" s="28"/>
      <c r="B126" s="28"/>
      <c r="F126" s="31"/>
      <c r="G126" s="31"/>
      <c r="J126" s="31"/>
      <c r="K126" s="31"/>
    </row>
    <row r="127" spans="1:11" x14ac:dyDescent="0.25">
      <c r="A127" s="28"/>
      <c r="B127" s="28"/>
      <c r="F127" s="31"/>
      <c r="G127" s="31"/>
      <c r="J127" s="31"/>
      <c r="K127" s="31"/>
    </row>
    <row r="128" spans="1:11" x14ac:dyDescent="0.25">
      <c r="A128" s="28"/>
      <c r="B128" s="28"/>
      <c r="F128" s="31"/>
      <c r="G128" s="31"/>
      <c r="J128" s="31"/>
      <c r="K128" s="31"/>
    </row>
    <row r="129" spans="1:11" x14ac:dyDescent="0.25">
      <c r="A129" s="28"/>
      <c r="B129" s="28"/>
      <c r="F129" s="31"/>
      <c r="G129" s="31"/>
      <c r="J129" s="31"/>
      <c r="K129" s="31"/>
    </row>
    <row r="130" spans="1:11" x14ac:dyDescent="0.25">
      <c r="A130" s="28"/>
      <c r="B130" s="28"/>
      <c r="F130" s="31"/>
      <c r="G130" s="31"/>
      <c r="J130" s="31"/>
      <c r="K130" s="31"/>
    </row>
    <row r="131" spans="1:11" x14ac:dyDescent="0.25">
      <c r="A131" s="28"/>
      <c r="B131" s="28"/>
      <c r="F131" s="31"/>
      <c r="G131" s="31"/>
      <c r="J131" s="31"/>
      <c r="K131" s="31"/>
    </row>
    <row r="132" spans="1:11" x14ac:dyDescent="0.25">
      <c r="A132" s="28"/>
      <c r="B132" s="28"/>
      <c r="F132" s="31"/>
      <c r="G132" s="31"/>
      <c r="J132" s="31"/>
      <c r="K132" s="31"/>
    </row>
    <row r="133" spans="1:11" x14ac:dyDescent="0.25">
      <c r="A133" s="28"/>
      <c r="B133" s="28"/>
      <c r="F133" s="31"/>
      <c r="G133" s="31"/>
      <c r="J133" s="31"/>
      <c r="K133" s="31"/>
    </row>
    <row r="134" spans="1:11" x14ac:dyDescent="0.25">
      <c r="A134" s="28"/>
      <c r="B134" s="28"/>
      <c r="F134" s="31"/>
      <c r="G134" s="31"/>
      <c r="J134" s="31"/>
      <c r="K134" s="31"/>
    </row>
    <row r="135" spans="1:11" x14ac:dyDescent="0.25">
      <c r="A135" s="28"/>
      <c r="B135" s="28"/>
      <c r="F135" s="31"/>
      <c r="G135" s="31"/>
      <c r="J135" s="31"/>
      <c r="K135" s="31"/>
    </row>
    <row r="136" spans="1:11" x14ac:dyDescent="0.25">
      <c r="A136" s="28"/>
      <c r="B136" s="28"/>
      <c r="F136" s="31"/>
      <c r="G136" s="31"/>
      <c r="J136" s="31"/>
      <c r="K136" s="31"/>
    </row>
    <row r="137" spans="1:11" x14ac:dyDescent="0.25">
      <c r="A137" s="28"/>
      <c r="B137" s="28"/>
      <c r="F137" s="31"/>
      <c r="G137" s="31"/>
      <c r="J137" s="31"/>
      <c r="K137" s="31"/>
    </row>
    <row r="138" spans="1:11" x14ac:dyDescent="0.25">
      <c r="A138" s="28"/>
      <c r="B138" s="28"/>
      <c r="F138" s="31"/>
      <c r="G138" s="31"/>
      <c r="J138" s="31"/>
      <c r="K138" s="31"/>
    </row>
    <row r="139" spans="1:11" x14ac:dyDescent="0.25">
      <c r="A139" s="28"/>
      <c r="B139" s="28"/>
      <c r="F139" s="31"/>
      <c r="G139" s="31"/>
      <c r="J139" s="31"/>
      <c r="K139" s="31"/>
    </row>
    <row r="140" spans="1:11" x14ac:dyDescent="0.25">
      <c r="A140" s="28"/>
      <c r="B140" s="28"/>
      <c r="F140" s="31"/>
      <c r="G140" s="31"/>
      <c r="J140" s="31"/>
      <c r="K140" s="31"/>
    </row>
    <row r="141" spans="1:11" x14ac:dyDescent="0.25">
      <c r="A141" s="28"/>
      <c r="B141" s="28"/>
      <c r="F141" s="31"/>
      <c r="G141" s="31"/>
      <c r="J141" s="31"/>
      <c r="K141" s="31"/>
    </row>
    <row r="142" spans="1:11" x14ac:dyDescent="0.25">
      <c r="A142" s="28"/>
      <c r="B142" s="28"/>
      <c r="F142" s="31"/>
      <c r="G142" s="31"/>
      <c r="J142" s="31"/>
      <c r="K142" s="31"/>
    </row>
    <row r="143" spans="1:11" x14ac:dyDescent="0.25">
      <c r="A143" s="28"/>
      <c r="B143" s="28"/>
      <c r="F143" s="31"/>
      <c r="G143" s="31"/>
      <c r="J143" s="31"/>
      <c r="K143" s="31"/>
    </row>
    <row r="144" spans="1:11" x14ac:dyDescent="0.25">
      <c r="A144" s="28"/>
      <c r="B144" s="28"/>
      <c r="F144" s="31"/>
      <c r="G144" s="31"/>
      <c r="J144" s="31"/>
      <c r="K144" s="31"/>
    </row>
    <row r="145" spans="1:11" x14ac:dyDescent="0.25">
      <c r="A145" s="28"/>
      <c r="B145" s="28"/>
      <c r="F145" s="31"/>
      <c r="G145" s="31"/>
      <c r="J145" s="31"/>
      <c r="K145" s="31"/>
    </row>
    <row r="146" spans="1:11" x14ac:dyDescent="0.25">
      <c r="A146" s="28"/>
      <c r="B146" s="28"/>
      <c r="F146" s="31"/>
      <c r="G146" s="31"/>
      <c r="J146" s="31"/>
      <c r="K146" s="31"/>
    </row>
    <row r="147" spans="1:11" x14ac:dyDescent="0.25">
      <c r="A147" s="28"/>
      <c r="B147" s="28"/>
      <c r="F147" s="31"/>
      <c r="G147" s="31"/>
      <c r="J147" s="31"/>
      <c r="K147" s="31"/>
    </row>
    <row r="148" spans="1:11" x14ac:dyDescent="0.25">
      <c r="A148" s="28"/>
      <c r="B148" s="28"/>
      <c r="F148" s="31"/>
      <c r="G148" s="31"/>
      <c r="J148" s="31"/>
      <c r="K148" s="31"/>
    </row>
    <row r="149" spans="1:11" x14ac:dyDescent="0.25">
      <c r="A149" s="28"/>
      <c r="B149" s="28"/>
      <c r="F149" s="31"/>
      <c r="G149" s="31"/>
      <c r="J149" s="31"/>
      <c r="K149" s="31"/>
    </row>
    <row r="150" spans="1:11" x14ac:dyDescent="0.25">
      <c r="A150" s="28"/>
      <c r="B150" s="28"/>
      <c r="F150" s="31"/>
      <c r="G150" s="31"/>
      <c r="J150" s="31"/>
      <c r="K150" s="31"/>
    </row>
    <row r="151" spans="1:11" x14ac:dyDescent="0.25">
      <c r="A151" s="28"/>
      <c r="B151" s="28"/>
      <c r="F151" s="31"/>
      <c r="G151" s="31"/>
      <c r="J151" s="31"/>
      <c r="K151" s="31"/>
    </row>
    <row r="152" spans="1:11" x14ac:dyDescent="0.25">
      <c r="A152" s="28"/>
      <c r="B152" s="28"/>
      <c r="F152" s="31"/>
      <c r="G152" s="31"/>
      <c r="J152" s="31"/>
      <c r="K152" s="31"/>
    </row>
    <row r="153" spans="1:11" x14ac:dyDescent="0.25">
      <c r="A153" s="28"/>
      <c r="B153" s="28"/>
      <c r="F153" s="31"/>
      <c r="G153" s="31"/>
      <c r="J153" s="31"/>
      <c r="K153" s="31"/>
    </row>
    <row r="154" spans="1:11" x14ac:dyDescent="0.25">
      <c r="A154" s="28"/>
      <c r="B154" s="28"/>
      <c r="F154" s="31"/>
      <c r="G154" s="31"/>
      <c r="J154" s="31"/>
      <c r="K154" s="31"/>
    </row>
    <row r="155" spans="1:11" x14ac:dyDescent="0.25">
      <c r="A155" s="28"/>
      <c r="B155" s="28"/>
      <c r="F155" s="31"/>
      <c r="G155" s="31"/>
      <c r="J155" s="31"/>
      <c r="K155" s="31"/>
    </row>
    <row r="156" spans="1:11" x14ac:dyDescent="0.25">
      <c r="A156" s="28"/>
      <c r="B156" s="28"/>
      <c r="F156" s="31"/>
      <c r="G156" s="31"/>
      <c r="J156" s="31"/>
      <c r="K156" s="31"/>
    </row>
    <row r="157" spans="1:11" x14ac:dyDescent="0.25">
      <c r="A157" s="28"/>
      <c r="B157" s="28"/>
      <c r="F157" s="31"/>
      <c r="G157" s="31"/>
      <c r="J157" s="31"/>
      <c r="K157" s="31"/>
    </row>
    <row r="158" spans="1:11" x14ac:dyDescent="0.25">
      <c r="A158" s="28"/>
      <c r="B158" s="28"/>
      <c r="F158" s="31"/>
      <c r="G158" s="31"/>
      <c r="J158" s="31"/>
      <c r="K158" s="31"/>
    </row>
    <row r="159" spans="1:11" x14ac:dyDescent="0.25">
      <c r="A159" s="28"/>
      <c r="B159" s="28"/>
      <c r="F159" s="31"/>
      <c r="G159" s="31"/>
      <c r="J159" s="31"/>
      <c r="K159" s="31"/>
    </row>
    <row r="160" spans="1:11" x14ac:dyDescent="0.25">
      <c r="A160" s="28"/>
      <c r="B160" s="28"/>
      <c r="F160" s="31"/>
      <c r="G160" s="31"/>
      <c r="J160" s="31"/>
      <c r="K160" s="31"/>
    </row>
    <row r="161" spans="1:11" x14ac:dyDescent="0.25">
      <c r="A161" s="28"/>
      <c r="B161" s="28"/>
      <c r="F161" s="31"/>
      <c r="G161" s="31"/>
      <c r="J161" s="31"/>
      <c r="K161" s="31"/>
    </row>
    <row r="162" spans="1:11" x14ac:dyDescent="0.25">
      <c r="A162" s="28"/>
      <c r="B162" s="28"/>
      <c r="F162" s="31"/>
      <c r="G162" s="31"/>
      <c r="J162" s="31"/>
      <c r="K162" s="31"/>
    </row>
    <row r="163" spans="1:11" x14ac:dyDescent="0.25">
      <c r="A163" s="28"/>
      <c r="B163" s="28"/>
      <c r="F163" s="31"/>
      <c r="G163" s="31"/>
      <c r="J163" s="31"/>
      <c r="K163" s="31"/>
    </row>
    <row r="164" spans="1:11" x14ac:dyDescent="0.25">
      <c r="A164" s="28"/>
      <c r="B164" s="28"/>
      <c r="F164" s="31"/>
      <c r="G164" s="31"/>
      <c r="J164" s="31"/>
      <c r="K164" s="31"/>
    </row>
    <row r="165" spans="1:11" x14ac:dyDescent="0.25">
      <c r="A165" s="28"/>
      <c r="B165" s="28"/>
      <c r="F165" s="31"/>
      <c r="G165" s="31"/>
      <c r="J165" s="31"/>
      <c r="K165" s="31"/>
    </row>
    <row r="166" spans="1:11" x14ac:dyDescent="0.25">
      <c r="A166" s="28"/>
      <c r="B166" s="28"/>
      <c r="F166" s="31"/>
      <c r="G166" s="31"/>
      <c r="J166" s="31"/>
      <c r="K166" s="31"/>
    </row>
    <row r="167" spans="1:11" x14ac:dyDescent="0.25">
      <c r="A167" s="28"/>
      <c r="B167" s="28"/>
      <c r="F167" s="31"/>
      <c r="G167" s="31"/>
      <c r="J167" s="31"/>
      <c r="K167" s="31"/>
    </row>
    <row r="168" spans="1:11" x14ac:dyDescent="0.25">
      <c r="A168" s="28"/>
      <c r="B168" s="28"/>
      <c r="F168" s="31"/>
      <c r="G168" s="31"/>
      <c r="J168" s="31"/>
      <c r="K168" s="31"/>
    </row>
    <row r="169" spans="1:11" x14ac:dyDescent="0.25">
      <c r="A169" s="28"/>
      <c r="B169" s="28"/>
      <c r="F169" s="31"/>
      <c r="G169" s="31"/>
      <c r="J169" s="31"/>
      <c r="K169" s="31"/>
    </row>
    <row r="170" spans="1:11" x14ac:dyDescent="0.25">
      <c r="A170" s="28"/>
      <c r="B170" s="28"/>
      <c r="F170" s="31"/>
      <c r="G170" s="31"/>
      <c r="J170" s="31"/>
      <c r="K170" s="31"/>
    </row>
    <row r="171" spans="1:11" x14ac:dyDescent="0.25">
      <c r="A171" s="28"/>
      <c r="B171" s="28"/>
      <c r="F171" s="31"/>
      <c r="G171" s="31"/>
      <c r="J171" s="31"/>
      <c r="K171" s="31"/>
    </row>
    <row r="172" spans="1:11" x14ac:dyDescent="0.25">
      <c r="A172" s="28"/>
      <c r="B172" s="28"/>
      <c r="F172" s="31"/>
      <c r="G172" s="31"/>
      <c r="J172" s="31"/>
      <c r="K172" s="31"/>
    </row>
    <row r="173" spans="1:11" x14ac:dyDescent="0.25">
      <c r="A173" s="28"/>
      <c r="B173" s="28"/>
      <c r="F173" s="31"/>
      <c r="G173" s="31"/>
      <c r="J173" s="31"/>
      <c r="K173" s="31"/>
    </row>
    <row r="174" spans="1:11" x14ac:dyDescent="0.25">
      <c r="A174" s="28"/>
      <c r="B174" s="28"/>
      <c r="F174" s="31"/>
      <c r="G174" s="31"/>
      <c r="J174" s="31"/>
      <c r="K174" s="31"/>
    </row>
    <row r="175" spans="1:11" x14ac:dyDescent="0.25">
      <c r="A175" s="28"/>
      <c r="B175" s="28"/>
      <c r="F175" s="31"/>
      <c r="G175" s="31"/>
      <c r="J175" s="31"/>
      <c r="K175" s="31"/>
    </row>
    <row r="176" spans="1:11" x14ac:dyDescent="0.25">
      <c r="A176" s="28"/>
      <c r="B176" s="28"/>
      <c r="F176" s="31"/>
      <c r="G176" s="31"/>
      <c r="J176" s="31"/>
      <c r="K176" s="31"/>
    </row>
    <row r="177" spans="1:11" x14ac:dyDescent="0.25">
      <c r="A177" s="28"/>
      <c r="B177" s="28"/>
      <c r="F177" s="31"/>
      <c r="G177" s="31"/>
      <c r="J177" s="31"/>
      <c r="K177" s="31"/>
    </row>
    <row r="178" spans="1:11" x14ac:dyDescent="0.25">
      <c r="A178" s="28"/>
      <c r="B178" s="28"/>
      <c r="F178" s="31"/>
      <c r="G178" s="31"/>
      <c r="J178" s="31"/>
      <c r="K178" s="31"/>
    </row>
    <row r="179" spans="1:11" x14ac:dyDescent="0.25">
      <c r="A179" s="28"/>
      <c r="B179" s="28"/>
      <c r="F179" s="31"/>
      <c r="G179" s="31"/>
      <c r="J179" s="31"/>
      <c r="K179" s="31"/>
    </row>
    <row r="180" spans="1:11" x14ac:dyDescent="0.25">
      <c r="A180" s="28"/>
      <c r="B180" s="28"/>
      <c r="F180" s="31"/>
      <c r="G180" s="31"/>
      <c r="J180" s="31"/>
      <c r="K180" s="31"/>
    </row>
    <row r="181" spans="1:11" x14ac:dyDescent="0.25">
      <c r="A181" s="28"/>
      <c r="B181" s="28"/>
      <c r="F181" s="31"/>
      <c r="G181" s="31"/>
      <c r="J181" s="31"/>
      <c r="K181" s="31"/>
    </row>
    <row r="182" spans="1:11" x14ac:dyDescent="0.25">
      <c r="A182" s="28"/>
      <c r="B182" s="28"/>
      <c r="F182" s="31"/>
      <c r="G182" s="31"/>
      <c r="J182" s="31"/>
      <c r="K182" s="31"/>
    </row>
    <row r="183" spans="1:11" x14ac:dyDescent="0.25">
      <c r="A183" s="28"/>
      <c r="B183" s="28"/>
      <c r="F183" s="31"/>
      <c r="G183" s="31"/>
      <c r="J183" s="31"/>
      <c r="K183" s="31"/>
    </row>
    <row r="184" spans="1:11" x14ac:dyDescent="0.25">
      <c r="A184" s="28"/>
      <c r="B184" s="28"/>
      <c r="F184" s="31"/>
      <c r="G184" s="31"/>
      <c r="J184" s="31"/>
      <c r="K184" s="31"/>
    </row>
    <row r="185" spans="1:11" x14ac:dyDescent="0.25">
      <c r="A185" s="28"/>
      <c r="B185" s="28"/>
      <c r="F185" s="31"/>
      <c r="G185" s="31"/>
      <c r="J185" s="31"/>
      <c r="K185" s="31"/>
    </row>
    <row r="186" spans="1:11" x14ac:dyDescent="0.25">
      <c r="A186" s="28"/>
      <c r="B186" s="28"/>
      <c r="F186" s="31"/>
      <c r="G186" s="31"/>
      <c r="J186" s="31"/>
      <c r="K186" s="31"/>
    </row>
    <row r="187" spans="1:11" x14ac:dyDescent="0.25">
      <c r="A187" s="28"/>
      <c r="B187" s="28"/>
      <c r="F187" s="31"/>
      <c r="G187" s="31"/>
      <c r="J187" s="31"/>
      <c r="K187" s="31"/>
    </row>
    <row r="188" spans="1:11" x14ac:dyDescent="0.25">
      <c r="A188" s="28"/>
      <c r="B188" s="28"/>
      <c r="F188" s="31"/>
      <c r="G188" s="31"/>
      <c r="J188" s="31"/>
      <c r="K188" s="31"/>
    </row>
    <row r="189" spans="1:11" x14ac:dyDescent="0.25">
      <c r="A189" s="28"/>
      <c r="B189" s="28"/>
      <c r="F189" s="31"/>
      <c r="G189" s="31"/>
      <c r="J189" s="31"/>
      <c r="K189" s="31"/>
    </row>
    <row r="190" spans="1:11" x14ac:dyDescent="0.25">
      <c r="A190" s="28"/>
      <c r="B190" s="28"/>
      <c r="F190" s="31"/>
      <c r="G190" s="31"/>
      <c r="J190" s="31"/>
      <c r="K190" s="31"/>
    </row>
    <row r="191" spans="1:11" x14ac:dyDescent="0.25">
      <c r="A191" s="28"/>
      <c r="B191" s="28"/>
      <c r="F191" s="31"/>
      <c r="G191" s="31"/>
      <c r="J191" s="31"/>
      <c r="K191" s="31"/>
    </row>
    <row r="192" spans="1:11" x14ac:dyDescent="0.25">
      <c r="A192" s="28"/>
      <c r="B192" s="28"/>
      <c r="F192" s="31"/>
      <c r="G192" s="31"/>
      <c r="J192" s="31"/>
      <c r="K192" s="31"/>
    </row>
    <row r="193" spans="1:11" x14ac:dyDescent="0.25">
      <c r="A193" s="28"/>
      <c r="B193" s="28"/>
      <c r="F193" s="31"/>
      <c r="G193" s="31"/>
      <c r="J193" s="31"/>
      <c r="K193" s="31"/>
    </row>
    <row r="194" spans="1:11" x14ac:dyDescent="0.25">
      <c r="A194" s="28"/>
      <c r="B194" s="28"/>
      <c r="F194" s="31"/>
      <c r="G194" s="31"/>
      <c r="J194" s="31"/>
      <c r="K194" s="31"/>
    </row>
    <row r="195" spans="1:11" x14ac:dyDescent="0.25">
      <c r="A195" s="28"/>
      <c r="B195" s="28"/>
      <c r="F195" s="31"/>
      <c r="G195" s="31"/>
      <c r="J195" s="31"/>
      <c r="K195" s="31"/>
    </row>
    <row r="196" spans="1:11" x14ac:dyDescent="0.25">
      <c r="A196" s="28"/>
      <c r="B196" s="28"/>
      <c r="F196" s="31"/>
      <c r="G196" s="31"/>
      <c r="J196" s="31"/>
      <c r="K196" s="31"/>
    </row>
    <row r="197" spans="1:11" x14ac:dyDescent="0.25">
      <c r="A197" s="28"/>
      <c r="B197" s="28"/>
      <c r="F197" s="31"/>
      <c r="G197" s="31"/>
      <c r="J197" s="31"/>
      <c r="K197" s="31"/>
    </row>
    <row r="198" spans="1:11" x14ac:dyDescent="0.25">
      <c r="A198" s="28"/>
      <c r="B198" s="28"/>
      <c r="F198" s="31"/>
      <c r="G198" s="31"/>
      <c r="J198" s="31"/>
      <c r="K198" s="31"/>
    </row>
    <row r="199" spans="1:11" x14ac:dyDescent="0.25">
      <c r="A199" s="28"/>
      <c r="B199" s="28"/>
      <c r="F199" s="31"/>
      <c r="G199" s="31"/>
      <c r="J199" s="31"/>
      <c r="K199" s="31"/>
    </row>
    <row r="200" spans="1:11" x14ac:dyDescent="0.25">
      <c r="A200" s="28"/>
      <c r="B200" s="28"/>
      <c r="F200" s="31"/>
      <c r="G200" s="31"/>
      <c r="J200" s="31"/>
      <c r="K200" s="31"/>
    </row>
    <row r="201" spans="1:11" x14ac:dyDescent="0.25">
      <c r="A201" s="28"/>
      <c r="B201" s="28"/>
      <c r="F201" s="31"/>
      <c r="G201" s="31"/>
      <c r="J201" s="31"/>
      <c r="K201" s="31"/>
    </row>
    <row r="202" spans="1:11" x14ac:dyDescent="0.25">
      <c r="A202" s="28"/>
      <c r="B202" s="28"/>
      <c r="F202" s="31"/>
      <c r="G202" s="31"/>
      <c r="J202" s="31"/>
      <c r="K202" s="31"/>
    </row>
    <row r="203" spans="1:11" x14ac:dyDescent="0.25">
      <c r="A203" s="28"/>
      <c r="B203" s="28"/>
      <c r="F203" s="31"/>
      <c r="G203" s="31"/>
      <c r="J203" s="31"/>
      <c r="K203" s="31"/>
    </row>
    <row r="204" spans="1:11" x14ac:dyDescent="0.25">
      <c r="A204" s="28"/>
      <c r="B204" s="28"/>
      <c r="F204" s="31"/>
      <c r="G204" s="31"/>
      <c r="J204" s="31"/>
      <c r="K204" s="31"/>
    </row>
    <row r="205" spans="1:11" x14ac:dyDescent="0.25">
      <c r="A205" s="28"/>
      <c r="B205" s="28"/>
      <c r="F205" s="31"/>
      <c r="G205" s="31"/>
      <c r="J205" s="31"/>
      <c r="K205" s="31"/>
    </row>
    <row r="206" spans="1:11" x14ac:dyDescent="0.25">
      <c r="A206" s="28"/>
      <c r="B206" s="28"/>
      <c r="F206" s="31"/>
      <c r="G206" s="31"/>
      <c r="J206" s="31"/>
      <c r="K206" s="31"/>
    </row>
    <row r="207" spans="1:11" x14ac:dyDescent="0.25">
      <c r="A207" s="28"/>
      <c r="B207" s="28"/>
      <c r="F207" s="31"/>
      <c r="G207" s="31"/>
      <c r="J207" s="31"/>
      <c r="K207" s="31"/>
    </row>
    <row r="208" spans="1:11" x14ac:dyDescent="0.25">
      <c r="A208" s="28"/>
      <c r="B208" s="28"/>
      <c r="F208" s="31"/>
      <c r="G208" s="31"/>
      <c r="J208" s="31"/>
      <c r="K208" s="31"/>
    </row>
    <row r="209" spans="1:11" x14ac:dyDescent="0.25">
      <c r="A209" s="28"/>
      <c r="B209" s="28"/>
      <c r="F209" s="31"/>
      <c r="G209" s="31"/>
      <c r="J209" s="31"/>
      <c r="K209" s="31"/>
    </row>
    <row r="210" spans="1:11" x14ac:dyDescent="0.25">
      <c r="A210" s="28"/>
      <c r="B210" s="28"/>
      <c r="F210" s="31"/>
      <c r="G210" s="31"/>
      <c r="J210" s="31"/>
      <c r="K210" s="31"/>
    </row>
    <row r="211" spans="1:11" x14ac:dyDescent="0.25">
      <c r="A211" s="28"/>
      <c r="B211" s="28"/>
      <c r="F211" s="31"/>
      <c r="G211" s="31"/>
      <c r="J211" s="31"/>
      <c r="K211" s="31"/>
    </row>
    <row r="212" spans="1:11" x14ac:dyDescent="0.25">
      <c r="A212" s="28"/>
      <c r="B212" s="28"/>
      <c r="F212" s="31"/>
      <c r="G212" s="31"/>
      <c r="J212" s="31"/>
      <c r="K212" s="31"/>
    </row>
    <row r="213" spans="1:11" x14ac:dyDescent="0.25">
      <c r="A213" s="28"/>
      <c r="B213" s="28"/>
      <c r="F213" s="31"/>
      <c r="G213" s="31"/>
      <c r="J213" s="31"/>
      <c r="K213" s="31"/>
    </row>
    <row r="214" spans="1:11" x14ac:dyDescent="0.25">
      <c r="A214" s="28"/>
      <c r="B214" s="28"/>
      <c r="F214" s="31"/>
      <c r="G214" s="31"/>
      <c r="J214" s="31"/>
      <c r="K214" s="31"/>
    </row>
    <row r="215" spans="1:11" x14ac:dyDescent="0.25">
      <c r="A215" s="28"/>
      <c r="B215" s="28"/>
      <c r="F215" s="31"/>
      <c r="G215" s="31"/>
      <c r="J215" s="31"/>
      <c r="K215" s="31"/>
    </row>
    <row r="216" spans="1:11" x14ac:dyDescent="0.25">
      <c r="A216" s="28"/>
      <c r="B216" s="28"/>
      <c r="F216" s="31"/>
      <c r="G216" s="31"/>
      <c r="J216" s="31"/>
      <c r="K216" s="31"/>
    </row>
    <row r="217" spans="1:11" x14ac:dyDescent="0.25">
      <c r="A217" s="28"/>
      <c r="B217" s="28"/>
      <c r="F217" s="31"/>
      <c r="G217" s="31"/>
      <c r="J217" s="31"/>
      <c r="K217" s="31"/>
    </row>
    <row r="218" spans="1:11" x14ac:dyDescent="0.25">
      <c r="A218" s="28"/>
      <c r="B218" s="28"/>
      <c r="F218" s="31"/>
      <c r="G218" s="31"/>
      <c r="J218" s="31"/>
      <c r="K218" s="31"/>
    </row>
    <row r="219" spans="1:11" x14ac:dyDescent="0.25">
      <c r="A219" s="28"/>
      <c r="B219" s="28"/>
      <c r="F219" s="31"/>
      <c r="G219" s="31"/>
      <c r="J219" s="31"/>
      <c r="K219" s="31"/>
    </row>
    <row r="220" spans="1:11" x14ac:dyDescent="0.25">
      <c r="A220" s="28"/>
      <c r="B220" s="28"/>
      <c r="F220" s="31"/>
      <c r="G220" s="31"/>
      <c r="J220" s="31"/>
      <c r="K220" s="31"/>
    </row>
    <row r="221" spans="1:11" x14ac:dyDescent="0.25">
      <c r="A221" s="28"/>
      <c r="B221" s="28"/>
      <c r="F221" s="31"/>
      <c r="G221" s="31"/>
      <c r="J221" s="31"/>
      <c r="K221" s="31"/>
    </row>
    <row r="222" spans="1:11" x14ac:dyDescent="0.25">
      <c r="A222" s="28"/>
      <c r="B222" s="28"/>
      <c r="F222" s="31"/>
      <c r="G222" s="31"/>
      <c r="J222" s="31"/>
      <c r="K222" s="31"/>
    </row>
    <row r="223" spans="1:11" x14ac:dyDescent="0.25">
      <c r="A223" s="28"/>
      <c r="B223" s="28"/>
      <c r="F223" s="31"/>
      <c r="G223" s="31"/>
      <c r="J223" s="31"/>
      <c r="K223" s="31"/>
    </row>
    <row r="224" spans="1:11" x14ac:dyDescent="0.25">
      <c r="A224" s="28"/>
      <c r="B224" s="28"/>
      <c r="F224" s="31"/>
      <c r="G224" s="31"/>
      <c r="J224" s="31"/>
      <c r="K224" s="31"/>
    </row>
    <row r="225" spans="1:11" x14ac:dyDescent="0.25">
      <c r="A225" s="28"/>
      <c r="B225" s="28"/>
      <c r="F225" s="31"/>
      <c r="G225" s="31"/>
      <c r="J225" s="31"/>
      <c r="K225" s="31"/>
    </row>
    <row r="226" spans="1:11" x14ac:dyDescent="0.25">
      <c r="A226" s="28"/>
      <c r="B226" s="28"/>
      <c r="F226" s="31"/>
      <c r="G226" s="31"/>
      <c r="J226" s="31"/>
      <c r="K226" s="31"/>
    </row>
    <row r="227" spans="1:11" x14ac:dyDescent="0.25">
      <c r="A227" s="28"/>
      <c r="B227" s="28"/>
      <c r="F227" s="31"/>
      <c r="G227" s="31"/>
      <c r="J227" s="31"/>
      <c r="K227" s="31"/>
    </row>
    <row r="228" spans="1:11" x14ac:dyDescent="0.25">
      <c r="A228" s="28"/>
      <c r="B228" s="28"/>
      <c r="F228" s="31"/>
      <c r="G228" s="31"/>
      <c r="J228" s="31"/>
      <c r="K228" s="31"/>
    </row>
    <row r="229" spans="1:11" x14ac:dyDescent="0.25">
      <c r="A229" s="28"/>
      <c r="B229" s="28"/>
      <c r="F229" s="31"/>
      <c r="G229" s="31"/>
      <c r="J229" s="31"/>
      <c r="K229" s="31"/>
    </row>
    <row r="230" spans="1:11" x14ac:dyDescent="0.25">
      <c r="A230" s="28"/>
      <c r="B230" s="28"/>
      <c r="F230" s="31"/>
      <c r="G230" s="31"/>
      <c r="J230" s="31"/>
      <c r="K230" s="31"/>
    </row>
    <row r="231" spans="1:11" x14ac:dyDescent="0.25">
      <c r="A231" s="28"/>
      <c r="B231" s="28"/>
      <c r="F231" s="31"/>
      <c r="G231" s="31"/>
      <c r="J231" s="31"/>
      <c r="K231" s="31"/>
    </row>
    <row r="232" spans="1:11" x14ac:dyDescent="0.25">
      <c r="A232" s="28"/>
      <c r="B232" s="28"/>
      <c r="F232" s="31"/>
      <c r="G232" s="31"/>
      <c r="J232" s="31"/>
      <c r="K232" s="31"/>
    </row>
    <row r="233" spans="1:11" x14ac:dyDescent="0.25">
      <c r="A233" s="28"/>
      <c r="B233" s="28"/>
      <c r="F233" s="31"/>
      <c r="G233" s="31"/>
      <c r="J233" s="31"/>
      <c r="K233" s="31"/>
    </row>
    <row r="234" spans="1:11" x14ac:dyDescent="0.25">
      <c r="A234" s="28"/>
      <c r="B234" s="28"/>
      <c r="F234" s="31"/>
      <c r="G234" s="31"/>
      <c r="J234" s="31"/>
      <c r="K234" s="31"/>
    </row>
    <row r="235" spans="1:11" x14ac:dyDescent="0.25">
      <c r="A235" s="28"/>
      <c r="B235" s="28"/>
      <c r="F235" s="31"/>
      <c r="G235" s="31"/>
      <c r="J235" s="31"/>
      <c r="K235" s="31"/>
    </row>
    <row r="236" spans="1:11" x14ac:dyDescent="0.25">
      <c r="A236" s="28"/>
      <c r="B236" s="28"/>
      <c r="F236" s="31"/>
      <c r="G236" s="31"/>
      <c r="J236" s="31"/>
      <c r="K236" s="31"/>
    </row>
    <row r="237" spans="1:11" x14ac:dyDescent="0.25">
      <c r="A237" s="28"/>
      <c r="B237" s="28"/>
      <c r="F237" s="31"/>
      <c r="G237" s="31"/>
      <c r="J237" s="31"/>
      <c r="K237" s="31"/>
    </row>
    <row r="238" spans="1:11" x14ac:dyDescent="0.25">
      <c r="A238" s="28"/>
      <c r="B238" s="28"/>
      <c r="F238" s="31"/>
      <c r="G238" s="31"/>
      <c r="J238" s="31"/>
      <c r="K238" s="31"/>
    </row>
    <row r="239" spans="1:11" x14ac:dyDescent="0.25">
      <c r="A239" s="28"/>
      <c r="B239" s="28"/>
      <c r="F239" s="31"/>
      <c r="G239" s="31"/>
      <c r="J239" s="31"/>
      <c r="K239" s="31"/>
    </row>
    <row r="240" spans="1:11" x14ac:dyDescent="0.25">
      <c r="A240" s="28"/>
      <c r="B240" s="28"/>
      <c r="F240" s="31"/>
      <c r="G240" s="31"/>
      <c r="J240" s="31"/>
      <c r="K240" s="31"/>
    </row>
    <row r="241" spans="1:11" x14ac:dyDescent="0.25">
      <c r="A241" s="28"/>
      <c r="B241" s="28"/>
      <c r="F241" s="31"/>
      <c r="G241" s="31"/>
      <c r="J241" s="31"/>
      <c r="K241" s="31"/>
    </row>
    <row r="242" spans="1:11" x14ac:dyDescent="0.25">
      <c r="A242" s="28"/>
      <c r="B242" s="28"/>
      <c r="F242" s="31"/>
      <c r="G242" s="31"/>
      <c r="J242" s="31"/>
      <c r="K242" s="31"/>
    </row>
    <row r="243" spans="1:11" x14ac:dyDescent="0.25">
      <c r="A243" s="28"/>
      <c r="B243" s="28"/>
      <c r="F243" s="31"/>
      <c r="G243" s="31"/>
      <c r="J243" s="31"/>
      <c r="K243" s="31"/>
    </row>
    <row r="244" spans="1:11" x14ac:dyDescent="0.25">
      <c r="A244" s="28"/>
      <c r="B244" s="28"/>
      <c r="F244" s="31"/>
      <c r="G244" s="31"/>
      <c r="J244" s="31"/>
      <c r="K244" s="31"/>
    </row>
    <row r="245" spans="1:11" x14ac:dyDescent="0.25">
      <c r="A245" s="28"/>
      <c r="B245" s="28"/>
      <c r="F245" s="31"/>
      <c r="G245" s="31"/>
      <c r="J245" s="31"/>
      <c r="K245" s="31"/>
    </row>
    <row r="246" spans="1:11" x14ac:dyDescent="0.25">
      <c r="A246" s="28"/>
      <c r="B246" s="28"/>
      <c r="F246" s="31"/>
      <c r="G246" s="31"/>
      <c r="J246" s="31"/>
      <c r="K246" s="31"/>
    </row>
    <row r="247" spans="1:11" x14ac:dyDescent="0.25">
      <c r="A247" s="28"/>
      <c r="B247" s="28"/>
      <c r="F247" s="31"/>
      <c r="G247" s="31"/>
      <c r="J247" s="31"/>
      <c r="K247" s="31"/>
    </row>
    <row r="248" spans="1:11" x14ac:dyDescent="0.25">
      <c r="A248" s="28"/>
      <c r="B248" s="28"/>
      <c r="F248" s="31"/>
      <c r="G248" s="31"/>
      <c r="J248" s="31"/>
      <c r="K248" s="31"/>
    </row>
    <row r="249" spans="1:11" x14ac:dyDescent="0.25">
      <c r="A249" s="28"/>
      <c r="B249" s="28"/>
      <c r="F249" s="31"/>
      <c r="G249" s="31"/>
      <c r="J249" s="31"/>
      <c r="K249" s="31"/>
    </row>
    <row r="250" spans="1:11" x14ac:dyDescent="0.25">
      <c r="A250" s="28"/>
      <c r="B250" s="28"/>
      <c r="F250" s="31"/>
      <c r="G250" s="31"/>
      <c r="J250" s="31"/>
      <c r="K250" s="31"/>
    </row>
    <row r="251" spans="1:11" x14ac:dyDescent="0.25">
      <c r="A251" s="28"/>
      <c r="B251" s="28"/>
      <c r="F251" s="31"/>
      <c r="G251" s="31"/>
      <c r="J251" s="31"/>
      <c r="K251" s="31"/>
    </row>
    <row r="252" spans="1:11" x14ac:dyDescent="0.25">
      <c r="A252" s="28"/>
      <c r="B252" s="28"/>
      <c r="F252" s="31"/>
      <c r="G252" s="31"/>
      <c r="J252" s="31"/>
      <c r="K252" s="31"/>
    </row>
    <row r="253" spans="1:11" x14ac:dyDescent="0.25">
      <c r="A253" s="28"/>
      <c r="B253" s="28"/>
      <c r="F253" s="31"/>
      <c r="G253" s="31"/>
      <c r="J253" s="31"/>
      <c r="K253" s="31"/>
    </row>
    <row r="254" spans="1:11" x14ac:dyDescent="0.25">
      <c r="A254" s="28"/>
      <c r="B254" s="28"/>
      <c r="F254" s="31"/>
      <c r="G254" s="31"/>
      <c r="J254" s="31"/>
      <c r="K254" s="31"/>
    </row>
    <row r="255" spans="1:11" x14ac:dyDescent="0.25">
      <c r="A255" s="28"/>
      <c r="B255" s="28"/>
      <c r="F255" s="31"/>
      <c r="G255" s="31"/>
      <c r="J255" s="31"/>
      <c r="K255" s="31"/>
    </row>
    <row r="256" spans="1:11" x14ac:dyDescent="0.25">
      <c r="A256" s="28"/>
      <c r="B256" s="28"/>
      <c r="F256" s="31"/>
      <c r="G256" s="31"/>
      <c r="J256" s="31"/>
      <c r="K256" s="31"/>
    </row>
    <row r="257" spans="1:11" x14ac:dyDescent="0.25">
      <c r="A257" s="28"/>
      <c r="B257" s="28"/>
      <c r="F257" s="31"/>
      <c r="G257" s="31"/>
      <c r="J257" s="31"/>
      <c r="K257" s="31"/>
    </row>
    <row r="258" spans="1:11" x14ac:dyDescent="0.25">
      <c r="A258" s="28"/>
      <c r="B258" s="28"/>
      <c r="F258" s="31"/>
      <c r="G258" s="31"/>
      <c r="J258" s="31"/>
      <c r="K258" s="31"/>
    </row>
    <row r="259" spans="1:11" x14ac:dyDescent="0.25">
      <c r="A259" s="28"/>
      <c r="B259" s="28"/>
      <c r="F259" s="31"/>
      <c r="G259" s="31"/>
      <c r="J259" s="31"/>
      <c r="K259" s="31"/>
    </row>
    <row r="260" spans="1:11" x14ac:dyDescent="0.25">
      <c r="A260" s="28"/>
      <c r="B260" s="28"/>
      <c r="F260" s="31"/>
      <c r="G260" s="31"/>
      <c r="J260" s="31"/>
      <c r="K260" s="31"/>
    </row>
    <row r="261" spans="1:11" x14ac:dyDescent="0.25">
      <c r="A261" s="28"/>
      <c r="B261" s="28"/>
      <c r="F261" s="31"/>
      <c r="G261" s="31"/>
      <c r="J261" s="31"/>
      <c r="K261" s="31"/>
    </row>
    <row r="262" spans="1:11" x14ac:dyDescent="0.25">
      <c r="A262" s="28"/>
      <c r="B262" s="28"/>
      <c r="F262" s="31"/>
      <c r="G262" s="31"/>
      <c r="J262" s="31"/>
      <c r="K262" s="31"/>
    </row>
    <row r="263" spans="1:11" x14ac:dyDescent="0.25">
      <c r="A263" s="28"/>
      <c r="B263" s="28"/>
      <c r="F263" s="31"/>
      <c r="G263" s="31"/>
      <c r="J263" s="31"/>
      <c r="K263" s="31"/>
    </row>
    <row r="264" spans="1:11" x14ac:dyDescent="0.25">
      <c r="A264" s="28"/>
      <c r="B264" s="28"/>
      <c r="F264" s="31"/>
      <c r="G264" s="31"/>
      <c r="J264" s="31"/>
      <c r="K264" s="31"/>
    </row>
    <row r="265" spans="1:11" x14ac:dyDescent="0.25">
      <c r="A265" s="28"/>
      <c r="B265" s="28"/>
      <c r="F265" s="31"/>
      <c r="G265" s="31"/>
      <c r="J265" s="31"/>
      <c r="K265" s="31"/>
    </row>
    <row r="266" spans="1:11" x14ac:dyDescent="0.25">
      <c r="A266" s="28"/>
      <c r="B266" s="28"/>
      <c r="F266" s="31"/>
      <c r="G266" s="31"/>
      <c r="J266" s="31"/>
      <c r="K266" s="31"/>
    </row>
    <row r="267" spans="1:11" x14ac:dyDescent="0.25">
      <c r="A267" s="28"/>
      <c r="B267" s="28"/>
      <c r="F267" s="31"/>
      <c r="G267" s="31"/>
      <c r="J267" s="31"/>
      <c r="K267" s="31"/>
    </row>
    <row r="268" spans="1:11" x14ac:dyDescent="0.25">
      <c r="A268" s="28"/>
      <c r="B268" s="28"/>
      <c r="F268" s="31"/>
      <c r="G268" s="31"/>
      <c r="J268" s="31"/>
      <c r="K268" s="31"/>
    </row>
    <row r="269" spans="1:11" x14ac:dyDescent="0.25">
      <c r="A269" s="28"/>
      <c r="B269" s="28"/>
      <c r="F269" s="31"/>
      <c r="G269" s="31"/>
      <c r="J269" s="31"/>
      <c r="K269" s="31"/>
    </row>
    <row r="270" spans="1:11" x14ac:dyDescent="0.25">
      <c r="A270" s="28"/>
      <c r="B270" s="28"/>
      <c r="F270" s="31"/>
      <c r="G270" s="31"/>
      <c r="J270" s="31"/>
      <c r="K270" s="31"/>
    </row>
    <row r="271" spans="1:11" x14ac:dyDescent="0.25">
      <c r="A271" s="28"/>
      <c r="B271" s="28"/>
      <c r="F271" s="31"/>
      <c r="G271" s="31"/>
      <c r="J271" s="31"/>
      <c r="K271" s="31"/>
    </row>
    <row r="272" spans="1:11" x14ac:dyDescent="0.25">
      <c r="A272" s="28"/>
      <c r="B272" s="28"/>
      <c r="F272" s="31"/>
      <c r="G272" s="31"/>
      <c r="J272" s="31"/>
      <c r="K272" s="31"/>
    </row>
    <row r="273" spans="1:11" x14ac:dyDescent="0.25">
      <c r="A273" s="28"/>
      <c r="B273" s="28"/>
      <c r="F273" s="31"/>
      <c r="G273" s="31"/>
      <c r="J273" s="31"/>
      <c r="K273" s="31"/>
    </row>
    <row r="274" spans="1:11" x14ac:dyDescent="0.25">
      <c r="A274" s="28"/>
      <c r="B274" s="28"/>
      <c r="F274" s="31"/>
      <c r="G274" s="31"/>
      <c r="J274" s="31"/>
      <c r="K274" s="31"/>
    </row>
    <row r="275" spans="1:11" x14ac:dyDescent="0.25">
      <c r="A275" s="28"/>
      <c r="B275" s="28"/>
      <c r="F275" s="31"/>
      <c r="G275" s="31"/>
      <c r="J275" s="31"/>
      <c r="K275" s="31"/>
    </row>
    <row r="276" spans="1:11" x14ac:dyDescent="0.25">
      <c r="A276" s="28"/>
      <c r="B276" s="28"/>
      <c r="F276" s="31"/>
      <c r="G276" s="31"/>
      <c r="J276" s="31"/>
      <c r="K276" s="31"/>
    </row>
    <row r="277" spans="1:11" x14ac:dyDescent="0.25">
      <c r="A277" s="28"/>
      <c r="B277" s="28"/>
      <c r="F277" s="31"/>
      <c r="G277" s="31"/>
      <c r="J277" s="31"/>
      <c r="K277" s="31"/>
    </row>
    <row r="278" spans="1:11" x14ac:dyDescent="0.25">
      <c r="A278" s="28"/>
      <c r="B278" s="28"/>
      <c r="F278" s="31"/>
      <c r="G278" s="31"/>
      <c r="J278" s="31"/>
      <c r="K278" s="31"/>
    </row>
    <row r="279" spans="1:11" x14ac:dyDescent="0.25">
      <c r="A279" s="28"/>
      <c r="B279" s="28"/>
      <c r="F279" s="31"/>
      <c r="G279" s="31"/>
      <c r="J279" s="31"/>
      <c r="K279" s="31"/>
    </row>
    <row r="280" spans="1:11" x14ac:dyDescent="0.25">
      <c r="A280" s="28"/>
      <c r="B280" s="28"/>
      <c r="F280" s="31"/>
      <c r="G280" s="31"/>
      <c r="J280" s="31"/>
      <c r="K280" s="31"/>
    </row>
    <row r="281" spans="1:11" x14ac:dyDescent="0.25">
      <c r="A281" s="28"/>
      <c r="B281" s="28"/>
      <c r="F281" s="31"/>
      <c r="G281" s="31"/>
      <c r="J281" s="31"/>
      <c r="K281" s="31"/>
    </row>
    <row r="282" spans="1:11" x14ac:dyDescent="0.25">
      <c r="A282" s="28"/>
      <c r="B282" s="28"/>
      <c r="F282" s="31"/>
      <c r="G282" s="31"/>
      <c r="J282" s="31"/>
      <c r="K282" s="31"/>
    </row>
    <row r="283" spans="1:11" x14ac:dyDescent="0.25">
      <c r="A283" s="28"/>
      <c r="B283" s="28"/>
      <c r="F283" s="31"/>
      <c r="G283" s="31"/>
      <c r="J283" s="31"/>
      <c r="K283" s="31"/>
    </row>
    <row r="284" spans="1:11" x14ac:dyDescent="0.25">
      <c r="A284" s="28"/>
      <c r="B284" s="28"/>
      <c r="F284" s="31"/>
      <c r="G284" s="31"/>
      <c r="J284" s="31"/>
      <c r="K284" s="31"/>
    </row>
    <row r="285" spans="1:11" x14ac:dyDescent="0.25">
      <c r="A285" s="28"/>
      <c r="B285" s="28"/>
      <c r="F285" s="31"/>
      <c r="G285" s="31"/>
      <c r="J285" s="31"/>
      <c r="K285" s="31"/>
    </row>
    <row r="286" spans="1:11" x14ac:dyDescent="0.25">
      <c r="A286" s="28"/>
      <c r="B286" s="28"/>
      <c r="F286" s="31"/>
      <c r="G286" s="31"/>
      <c r="J286" s="31"/>
      <c r="K286" s="31"/>
    </row>
    <row r="287" spans="1:11" x14ac:dyDescent="0.25">
      <c r="A287" s="28"/>
      <c r="B287" s="28"/>
      <c r="F287" s="31"/>
      <c r="G287" s="31"/>
      <c r="J287" s="31"/>
      <c r="K287" s="31"/>
    </row>
    <row r="288" spans="1:11" x14ac:dyDescent="0.25">
      <c r="A288" s="28"/>
      <c r="B288" s="28"/>
      <c r="F288" s="31"/>
      <c r="G288" s="31"/>
      <c r="J288" s="31"/>
      <c r="K288" s="31"/>
    </row>
    <row r="289" spans="1:11" x14ac:dyDescent="0.25">
      <c r="A289" s="28"/>
      <c r="B289" s="28"/>
      <c r="F289" s="31"/>
      <c r="G289" s="31"/>
      <c r="J289" s="31"/>
      <c r="K289" s="31"/>
    </row>
    <row r="290" spans="1:11" x14ac:dyDescent="0.25">
      <c r="A290" s="28"/>
      <c r="B290" s="28"/>
      <c r="F290" s="31"/>
      <c r="G290" s="31"/>
      <c r="J290" s="31"/>
      <c r="K290" s="31"/>
    </row>
    <row r="291" spans="1:11" x14ac:dyDescent="0.25">
      <c r="A291" s="28"/>
      <c r="B291" s="28"/>
      <c r="F291" s="31"/>
      <c r="G291" s="31"/>
      <c r="J291" s="31"/>
      <c r="K291" s="31"/>
    </row>
    <row r="292" spans="1:11" x14ac:dyDescent="0.25">
      <c r="A292" s="28"/>
      <c r="B292" s="28"/>
      <c r="F292" s="31"/>
      <c r="G292" s="31"/>
      <c r="J292" s="31"/>
      <c r="K292" s="31"/>
    </row>
    <row r="293" spans="1:11" x14ac:dyDescent="0.25">
      <c r="A293" s="28"/>
      <c r="B293" s="28"/>
      <c r="F293" s="31"/>
      <c r="G293" s="31"/>
      <c r="J293" s="31"/>
      <c r="K293" s="31"/>
    </row>
    <row r="294" spans="1:11" x14ac:dyDescent="0.25">
      <c r="A294" s="28"/>
      <c r="B294" s="28"/>
      <c r="F294" s="31"/>
      <c r="G294" s="31"/>
      <c r="J294" s="31"/>
      <c r="K294" s="31"/>
    </row>
    <row r="295" spans="1:11" x14ac:dyDescent="0.25">
      <c r="A295" s="28"/>
      <c r="B295" s="28"/>
      <c r="F295" s="31"/>
      <c r="G295" s="31"/>
      <c r="J295" s="31"/>
      <c r="K295" s="31"/>
    </row>
    <row r="296" spans="1:11" x14ac:dyDescent="0.25">
      <c r="A296" s="28"/>
      <c r="B296" s="28"/>
      <c r="F296" s="31"/>
      <c r="G296" s="31"/>
      <c r="J296" s="31"/>
      <c r="K296" s="31"/>
    </row>
    <row r="297" spans="1:11" x14ac:dyDescent="0.25">
      <c r="A297" s="28"/>
      <c r="B297" s="28"/>
      <c r="F297" s="31"/>
      <c r="G297" s="31"/>
      <c r="J297" s="31"/>
      <c r="K297" s="31"/>
    </row>
    <row r="298" spans="1:11" x14ac:dyDescent="0.25">
      <c r="A298" s="28"/>
      <c r="B298" s="28"/>
      <c r="F298" s="31"/>
      <c r="G298" s="31"/>
      <c r="J298" s="31"/>
      <c r="K298" s="31"/>
    </row>
    <row r="299" spans="1:11" x14ac:dyDescent="0.25">
      <c r="A299" s="28"/>
      <c r="B299" s="28"/>
      <c r="F299" s="31"/>
      <c r="G299" s="31"/>
      <c r="J299" s="31"/>
      <c r="K299" s="31"/>
    </row>
    <row r="300" spans="1:11" x14ac:dyDescent="0.25">
      <c r="A300" s="28"/>
      <c r="B300" s="28"/>
      <c r="F300" s="31"/>
      <c r="G300" s="31"/>
      <c r="J300" s="31"/>
      <c r="K300" s="31"/>
    </row>
    <row r="301" spans="1:11" x14ac:dyDescent="0.25">
      <c r="A301" s="28"/>
      <c r="B301" s="28"/>
      <c r="F301" s="31"/>
      <c r="G301" s="31"/>
      <c r="J301" s="31"/>
      <c r="K301" s="31"/>
    </row>
    <row r="302" spans="1:11" x14ac:dyDescent="0.25">
      <c r="A302" s="28"/>
      <c r="B302" s="28"/>
      <c r="F302" s="31"/>
      <c r="G302" s="31"/>
      <c r="J302" s="31"/>
      <c r="K302" s="31"/>
    </row>
    <row r="303" spans="1:11" x14ac:dyDescent="0.25">
      <c r="A303" s="28"/>
      <c r="B303" s="28"/>
      <c r="F303" s="31"/>
      <c r="G303" s="31"/>
      <c r="J303" s="31"/>
      <c r="K303" s="31"/>
    </row>
    <row r="304" spans="1:11" x14ac:dyDescent="0.25">
      <c r="A304" s="28"/>
      <c r="B304" s="28"/>
      <c r="F304" s="31"/>
      <c r="G304" s="31"/>
      <c r="J304" s="31"/>
      <c r="K304" s="31"/>
    </row>
    <row r="305" spans="1:11" x14ac:dyDescent="0.25">
      <c r="A305" s="28"/>
      <c r="B305" s="28"/>
      <c r="F305" s="31"/>
      <c r="G305" s="31"/>
      <c r="J305" s="31"/>
      <c r="K305" s="31"/>
    </row>
    <row r="306" spans="1:11" x14ac:dyDescent="0.25">
      <c r="A306" s="28"/>
      <c r="B306" s="28"/>
      <c r="F306" s="31"/>
      <c r="G306" s="31"/>
      <c r="J306" s="31"/>
      <c r="K306" s="31"/>
    </row>
    <row r="307" spans="1:11" x14ac:dyDescent="0.25">
      <c r="A307" s="28"/>
      <c r="B307" s="28"/>
      <c r="F307" s="31"/>
      <c r="G307" s="31"/>
      <c r="J307" s="31"/>
      <c r="K307" s="31"/>
    </row>
    <row r="308" spans="1:11" x14ac:dyDescent="0.25">
      <c r="A308" s="28"/>
      <c r="B308" s="28"/>
      <c r="F308" s="31"/>
      <c r="G308" s="31"/>
      <c r="J308" s="31"/>
      <c r="K308" s="31"/>
    </row>
    <row r="309" spans="1:11" x14ac:dyDescent="0.25">
      <c r="A309" s="28"/>
      <c r="B309" s="28"/>
      <c r="F309" s="31"/>
      <c r="G309" s="31"/>
      <c r="J309" s="31"/>
      <c r="K309" s="31"/>
    </row>
    <row r="310" spans="1:11" x14ac:dyDescent="0.25">
      <c r="A310" s="28"/>
      <c r="B310" s="28"/>
      <c r="F310" s="31"/>
      <c r="G310" s="31"/>
      <c r="J310" s="31"/>
      <c r="K310" s="31"/>
    </row>
    <row r="311" spans="1:11" x14ac:dyDescent="0.25">
      <c r="A311" s="28"/>
      <c r="B311" s="28"/>
      <c r="F311" s="31"/>
      <c r="G311" s="31"/>
      <c r="J311" s="31"/>
      <c r="K311" s="31"/>
    </row>
    <row r="312" spans="1:11" x14ac:dyDescent="0.25">
      <c r="A312" s="28"/>
      <c r="B312" s="28"/>
      <c r="F312" s="31"/>
      <c r="G312" s="31"/>
      <c r="J312" s="31"/>
      <c r="K312" s="31"/>
    </row>
    <row r="313" spans="1:11" x14ac:dyDescent="0.25">
      <c r="A313" s="28"/>
      <c r="B313" s="28"/>
      <c r="F313" s="31"/>
      <c r="G313" s="31"/>
      <c r="J313" s="31"/>
      <c r="K313" s="31"/>
    </row>
    <row r="314" spans="1:11" x14ac:dyDescent="0.25">
      <c r="A314" s="28"/>
      <c r="B314" s="28"/>
      <c r="F314" s="31"/>
      <c r="G314" s="31"/>
      <c r="J314" s="31"/>
      <c r="K314" s="31"/>
    </row>
    <row r="315" spans="1:11" x14ac:dyDescent="0.25">
      <c r="A315" s="28"/>
      <c r="B315" s="28"/>
      <c r="F315" s="31"/>
      <c r="G315" s="31"/>
      <c r="J315" s="31"/>
      <c r="K315" s="31"/>
    </row>
    <row r="316" spans="1:11" x14ac:dyDescent="0.25">
      <c r="A316" s="28"/>
      <c r="B316" s="28"/>
      <c r="F316" s="31"/>
      <c r="G316" s="31"/>
      <c r="J316" s="31"/>
      <c r="K316" s="31"/>
    </row>
    <row r="317" spans="1:11" x14ac:dyDescent="0.25">
      <c r="A317" s="28"/>
      <c r="B317" s="28"/>
      <c r="F317" s="31"/>
      <c r="G317" s="31"/>
      <c r="J317" s="31"/>
      <c r="K317" s="31"/>
    </row>
    <row r="318" spans="1:11" x14ac:dyDescent="0.25">
      <c r="A318" s="28"/>
      <c r="B318" s="28"/>
      <c r="F318" s="31"/>
      <c r="G318" s="31"/>
      <c r="J318" s="31"/>
      <c r="K318" s="31"/>
    </row>
    <row r="319" spans="1:11" x14ac:dyDescent="0.25">
      <c r="A319" s="28"/>
      <c r="B319" s="28"/>
      <c r="F319" s="31"/>
      <c r="G319" s="31"/>
      <c r="J319" s="31"/>
      <c r="K319" s="31"/>
    </row>
    <row r="320" spans="1:11" x14ac:dyDescent="0.25">
      <c r="A320" s="28"/>
      <c r="B320" s="28"/>
      <c r="F320" s="31"/>
      <c r="G320" s="31"/>
      <c r="J320" s="31"/>
      <c r="K320" s="31"/>
    </row>
    <row r="321" spans="1:11" x14ac:dyDescent="0.25">
      <c r="A321" s="28"/>
      <c r="B321" s="28"/>
      <c r="F321" s="31"/>
      <c r="G321" s="31"/>
      <c r="J321" s="31"/>
      <c r="K321" s="31"/>
    </row>
    <row r="322" spans="1:11" x14ac:dyDescent="0.25">
      <c r="A322" s="28"/>
      <c r="B322" s="28"/>
      <c r="F322" s="31"/>
      <c r="G322" s="31"/>
      <c r="J322" s="31"/>
      <c r="K322" s="31"/>
    </row>
    <row r="323" spans="1:11" x14ac:dyDescent="0.25">
      <c r="A323" s="28"/>
      <c r="B323" s="28"/>
      <c r="F323" s="31"/>
      <c r="G323" s="31"/>
      <c r="J323" s="31"/>
      <c r="K323" s="31"/>
    </row>
    <row r="324" spans="1:11" x14ac:dyDescent="0.25">
      <c r="A324" s="28"/>
      <c r="B324" s="28"/>
      <c r="F324" s="31"/>
      <c r="G324" s="31"/>
      <c r="J324" s="31"/>
      <c r="K324" s="31"/>
    </row>
    <row r="325" spans="1:11" x14ac:dyDescent="0.25">
      <c r="A325" s="28"/>
      <c r="B325" s="28"/>
      <c r="F325" s="31"/>
      <c r="G325" s="31"/>
      <c r="J325" s="31"/>
      <c r="K325" s="31"/>
    </row>
    <row r="326" spans="1:11" x14ac:dyDescent="0.25">
      <c r="A326" s="28"/>
      <c r="B326" s="28"/>
      <c r="F326" s="31"/>
      <c r="G326" s="31"/>
      <c r="J326" s="31"/>
      <c r="K326" s="31"/>
    </row>
    <row r="327" spans="1:11" x14ac:dyDescent="0.25">
      <c r="A327" s="28"/>
      <c r="B327" s="28"/>
      <c r="F327" s="31"/>
      <c r="G327" s="31"/>
      <c r="J327" s="31"/>
      <c r="K327" s="31"/>
    </row>
    <row r="328" spans="1:11" x14ac:dyDescent="0.25">
      <c r="A328" s="28"/>
      <c r="B328" s="28"/>
      <c r="F328" s="31"/>
      <c r="G328" s="31"/>
      <c r="J328" s="31"/>
      <c r="K328" s="31"/>
    </row>
    <row r="329" spans="1:11" x14ac:dyDescent="0.25">
      <c r="A329" s="28"/>
      <c r="B329" s="28"/>
      <c r="F329" s="31"/>
      <c r="G329" s="31"/>
      <c r="J329" s="31"/>
      <c r="K329" s="31"/>
    </row>
    <row r="330" spans="1:11" x14ac:dyDescent="0.25">
      <c r="A330" s="28"/>
      <c r="B330" s="28"/>
      <c r="F330" s="31"/>
      <c r="G330" s="31"/>
      <c r="J330" s="31"/>
      <c r="K330" s="31"/>
    </row>
    <row r="331" spans="1:11" x14ac:dyDescent="0.25">
      <c r="A331" s="28"/>
      <c r="B331" s="28"/>
      <c r="F331" s="31"/>
      <c r="G331" s="31"/>
      <c r="J331" s="31"/>
      <c r="K331" s="31"/>
    </row>
    <row r="332" spans="1:11" x14ac:dyDescent="0.25">
      <c r="A332" s="28"/>
      <c r="B332" s="28"/>
      <c r="F332" s="31"/>
      <c r="G332" s="31"/>
      <c r="J332" s="31"/>
      <c r="K332" s="31"/>
    </row>
    <row r="333" spans="1:11" x14ac:dyDescent="0.25">
      <c r="A333" s="28"/>
      <c r="B333" s="28"/>
      <c r="F333" s="31"/>
      <c r="G333" s="31"/>
      <c r="J333" s="31"/>
      <c r="K333" s="31"/>
    </row>
    <row r="334" spans="1:11" x14ac:dyDescent="0.25">
      <c r="A334" s="28"/>
      <c r="B334" s="28"/>
      <c r="F334" s="31"/>
      <c r="G334" s="31"/>
      <c r="J334" s="31"/>
      <c r="K334" s="31"/>
    </row>
    <row r="335" spans="1:11" x14ac:dyDescent="0.25">
      <c r="A335" s="28"/>
      <c r="B335" s="28"/>
      <c r="F335" s="31"/>
      <c r="G335" s="31"/>
      <c r="J335" s="31"/>
      <c r="K335" s="31"/>
    </row>
    <row r="336" spans="1:11" x14ac:dyDescent="0.25">
      <c r="A336" s="28"/>
      <c r="B336" s="28"/>
      <c r="F336" s="31"/>
      <c r="G336" s="31"/>
      <c r="J336" s="31"/>
      <c r="K336" s="31"/>
    </row>
    <row r="337" spans="1:11" x14ac:dyDescent="0.25">
      <c r="A337" s="28"/>
      <c r="B337" s="28"/>
      <c r="F337" s="31"/>
      <c r="G337" s="31"/>
      <c r="J337" s="31"/>
      <c r="K337" s="31"/>
    </row>
    <row r="338" spans="1:11" x14ac:dyDescent="0.25">
      <c r="A338" s="28"/>
      <c r="B338" s="28"/>
      <c r="F338" s="31"/>
      <c r="G338" s="31"/>
      <c r="J338" s="31"/>
      <c r="K338" s="31"/>
    </row>
    <row r="339" spans="1:11" x14ac:dyDescent="0.25">
      <c r="A339" s="28"/>
      <c r="B339" s="28"/>
      <c r="F339" s="31"/>
      <c r="G339" s="31"/>
      <c r="J339" s="31"/>
      <c r="K339" s="31"/>
    </row>
    <row r="340" spans="1:11" x14ac:dyDescent="0.25">
      <c r="A340" s="28"/>
      <c r="B340" s="28"/>
      <c r="F340" s="31"/>
      <c r="G340" s="31"/>
      <c r="J340" s="31"/>
      <c r="K340" s="31"/>
    </row>
    <row r="341" spans="1:11" x14ac:dyDescent="0.25">
      <c r="A341" s="28"/>
      <c r="B341" s="28"/>
      <c r="F341" s="31"/>
      <c r="G341" s="31"/>
      <c r="J341" s="31"/>
      <c r="K341" s="31"/>
    </row>
    <row r="342" spans="1:11" x14ac:dyDescent="0.25">
      <c r="A342" s="28"/>
      <c r="B342" s="28"/>
      <c r="F342" s="31"/>
      <c r="G342" s="31"/>
      <c r="J342" s="31"/>
      <c r="K342" s="31"/>
    </row>
    <row r="343" spans="1:11" x14ac:dyDescent="0.25">
      <c r="A343" s="28"/>
      <c r="B343" s="28"/>
      <c r="F343" s="31"/>
      <c r="G343" s="31"/>
      <c r="J343" s="31"/>
      <c r="K343" s="31"/>
    </row>
    <row r="344" spans="1:11" x14ac:dyDescent="0.25">
      <c r="A344" s="28"/>
      <c r="B344" s="28"/>
      <c r="F344" s="31"/>
      <c r="G344" s="31"/>
      <c r="J344" s="31"/>
      <c r="K344" s="31"/>
    </row>
    <row r="345" spans="1:11" x14ac:dyDescent="0.25">
      <c r="A345" s="28"/>
      <c r="B345" s="28"/>
      <c r="F345" s="31"/>
      <c r="G345" s="31"/>
      <c r="J345" s="31"/>
      <c r="K345" s="31"/>
    </row>
    <row r="346" spans="1:11" x14ac:dyDescent="0.25">
      <c r="A346" s="28"/>
      <c r="B346" s="28"/>
      <c r="F346" s="31"/>
      <c r="G346" s="31"/>
      <c r="J346" s="31"/>
      <c r="K346" s="31"/>
    </row>
    <row r="347" spans="1:11" x14ac:dyDescent="0.25">
      <c r="A347" s="28"/>
      <c r="B347" s="28"/>
      <c r="F347" s="31"/>
      <c r="G347" s="31"/>
      <c r="J347" s="31"/>
      <c r="K347" s="31"/>
    </row>
    <row r="348" spans="1:11" x14ac:dyDescent="0.25">
      <c r="A348" s="28"/>
      <c r="B348" s="28"/>
      <c r="F348" s="31"/>
      <c r="G348" s="31"/>
      <c r="J348" s="31"/>
      <c r="K348" s="31"/>
    </row>
    <row r="349" spans="1:11" x14ac:dyDescent="0.25">
      <c r="A349" s="28"/>
      <c r="B349" s="28"/>
      <c r="F349" s="31"/>
      <c r="G349" s="31"/>
      <c r="J349" s="31"/>
      <c r="K349" s="31"/>
    </row>
    <row r="350" spans="1:11" x14ac:dyDescent="0.25">
      <c r="A350" s="28"/>
      <c r="B350" s="28"/>
      <c r="F350" s="31"/>
      <c r="G350" s="31"/>
      <c r="J350" s="31"/>
      <c r="K350" s="31"/>
    </row>
    <row r="351" spans="1:11" x14ac:dyDescent="0.25">
      <c r="A351" s="28"/>
      <c r="B351" s="28"/>
      <c r="F351" s="31"/>
      <c r="G351" s="31"/>
      <c r="J351" s="31"/>
      <c r="K351" s="31"/>
    </row>
    <row r="352" spans="1:11" x14ac:dyDescent="0.25">
      <c r="A352" s="28"/>
      <c r="B352" s="28"/>
      <c r="F352" s="31"/>
      <c r="G352" s="31"/>
      <c r="J352" s="31"/>
      <c r="K352" s="31"/>
    </row>
    <row r="353" spans="1:11" x14ac:dyDescent="0.25">
      <c r="A353" s="28"/>
      <c r="B353" s="28"/>
      <c r="F353" s="31"/>
      <c r="G353" s="31"/>
      <c r="J353" s="31"/>
      <c r="K353" s="31"/>
    </row>
    <row r="354" spans="1:11" x14ac:dyDescent="0.25">
      <c r="A354" s="28"/>
      <c r="B354" s="28"/>
      <c r="F354" s="31"/>
      <c r="G354" s="31"/>
      <c r="J354" s="31"/>
      <c r="K354" s="31"/>
    </row>
    <row r="355" spans="1:11" x14ac:dyDescent="0.25">
      <c r="A355" s="28"/>
      <c r="B355" s="28"/>
      <c r="F355" s="31"/>
      <c r="G355" s="31"/>
      <c r="J355" s="31"/>
      <c r="K355" s="31"/>
    </row>
    <row r="356" spans="1:11" x14ac:dyDescent="0.25">
      <c r="A356" s="28"/>
      <c r="B356" s="28"/>
      <c r="F356" s="31"/>
      <c r="G356" s="31"/>
      <c r="J356" s="31"/>
      <c r="K356" s="31"/>
    </row>
    <row r="357" spans="1:11" x14ac:dyDescent="0.25">
      <c r="A357" s="28"/>
      <c r="B357" s="28"/>
      <c r="F357" s="31"/>
      <c r="G357" s="31"/>
      <c r="J357" s="31"/>
      <c r="K357" s="31"/>
    </row>
    <row r="358" spans="1:11" x14ac:dyDescent="0.25">
      <c r="A358" s="28"/>
      <c r="B358" s="28"/>
      <c r="F358" s="31"/>
      <c r="G358" s="31"/>
      <c r="J358" s="31"/>
      <c r="K358" s="31"/>
    </row>
    <row r="359" spans="1:11" x14ac:dyDescent="0.25">
      <c r="A359" s="28"/>
      <c r="B359" s="28"/>
      <c r="F359" s="31"/>
      <c r="G359" s="31"/>
      <c r="J359" s="31"/>
      <c r="K359" s="31"/>
    </row>
    <row r="360" spans="1:11" x14ac:dyDescent="0.25">
      <c r="A360" s="28"/>
      <c r="B360" s="28"/>
      <c r="F360" s="31"/>
      <c r="G360" s="31"/>
      <c r="J360" s="31"/>
      <c r="K360" s="31"/>
    </row>
    <row r="361" spans="1:11" x14ac:dyDescent="0.25">
      <c r="A361" s="28"/>
      <c r="B361" s="28"/>
      <c r="F361" s="31"/>
      <c r="G361" s="31"/>
      <c r="J361" s="31"/>
      <c r="K361" s="31"/>
    </row>
    <row r="362" spans="1:11" x14ac:dyDescent="0.25">
      <c r="A362" s="28"/>
      <c r="B362" s="28"/>
      <c r="F362" s="31"/>
      <c r="G362" s="31"/>
      <c r="J362" s="31"/>
      <c r="K362" s="31"/>
    </row>
    <row r="363" spans="1:11" x14ac:dyDescent="0.25">
      <c r="A363" s="28"/>
      <c r="B363" s="28"/>
      <c r="F363" s="31"/>
      <c r="G363" s="31"/>
      <c r="J363" s="31"/>
      <c r="K363" s="31"/>
    </row>
    <row r="364" spans="1:11" x14ac:dyDescent="0.25">
      <c r="A364" s="28"/>
      <c r="B364" s="28"/>
      <c r="F364" s="31"/>
      <c r="G364" s="31"/>
      <c r="J364" s="31"/>
      <c r="K364" s="31"/>
    </row>
    <row r="365" spans="1:11" x14ac:dyDescent="0.25">
      <c r="A365" s="28"/>
      <c r="B365" s="28"/>
      <c r="F365" s="31"/>
      <c r="G365" s="31"/>
      <c r="J365" s="31"/>
      <c r="K365" s="31"/>
    </row>
    <row r="366" spans="1:11" x14ac:dyDescent="0.25">
      <c r="A366" s="28"/>
      <c r="B366" s="28"/>
      <c r="F366" s="31"/>
      <c r="G366" s="31"/>
      <c r="J366" s="31"/>
      <c r="K366" s="31"/>
    </row>
    <row r="367" spans="1:11" x14ac:dyDescent="0.25">
      <c r="A367" s="28"/>
      <c r="B367" s="28"/>
      <c r="F367" s="31"/>
      <c r="G367" s="31"/>
      <c r="J367" s="31"/>
      <c r="K367" s="31"/>
    </row>
    <row r="368" spans="1:11" x14ac:dyDescent="0.25">
      <c r="A368" s="28"/>
      <c r="B368" s="28"/>
      <c r="F368" s="31"/>
      <c r="G368" s="31"/>
      <c r="J368" s="31"/>
      <c r="K368" s="31"/>
    </row>
    <row r="369" spans="1:11" x14ac:dyDescent="0.25">
      <c r="A369" s="28"/>
      <c r="B369" s="28"/>
      <c r="F369" s="31"/>
      <c r="G369" s="31"/>
      <c r="J369" s="31"/>
      <c r="K369" s="31"/>
    </row>
    <row r="370" spans="1:11" x14ac:dyDescent="0.25">
      <c r="A370" s="28"/>
      <c r="B370" s="28"/>
      <c r="F370" s="31"/>
      <c r="G370" s="31"/>
      <c r="J370" s="31"/>
      <c r="K370" s="31"/>
    </row>
    <row r="371" spans="1:11" x14ac:dyDescent="0.25">
      <c r="A371" s="28"/>
      <c r="B371" s="28"/>
      <c r="F371" s="31"/>
      <c r="G371" s="31"/>
      <c r="J371" s="31"/>
      <c r="K371" s="31"/>
    </row>
    <row r="372" spans="1:11" x14ac:dyDescent="0.25">
      <c r="A372" s="28"/>
      <c r="B372" s="28"/>
      <c r="F372" s="31"/>
      <c r="G372" s="31"/>
      <c r="J372" s="31"/>
      <c r="K372" s="31"/>
    </row>
    <row r="373" spans="1:11" x14ac:dyDescent="0.25">
      <c r="A373" s="28"/>
      <c r="B373" s="28"/>
      <c r="F373" s="31"/>
      <c r="G373" s="31"/>
      <c r="J373" s="31"/>
      <c r="K373" s="31"/>
    </row>
    <row r="374" spans="1:11" x14ac:dyDescent="0.25">
      <c r="A374" s="28"/>
      <c r="B374" s="28"/>
      <c r="F374" s="31"/>
      <c r="G374" s="31"/>
      <c r="J374" s="31"/>
      <c r="K374" s="31"/>
    </row>
    <row r="375" spans="1:11" x14ac:dyDescent="0.25">
      <c r="A375" s="28"/>
      <c r="B375" s="28"/>
      <c r="F375" s="31"/>
      <c r="G375" s="31"/>
      <c r="J375" s="31"/>
      <c r="K375" s="31"/>
    </row>
    <row r="376" spans="1:11" x14ac:dyDescent="0.25">
      <c r="A376" s="28"/>
      <c r="B376" s="28"/>
      <c r="F376" s="31"/>
      <c r="G376" s="31"/>
      <c r="J376" s="31"/>
      <c r="K376" s="31"/>
    </row>
    <row r="377" spans="1:11" x14ac:dyDescent="0.25">
      <c r="A377" s="28"/>
      <c r="B377" s="28"/>
      <c r="F377" s="31"/>
      <c r="G377" s="31"/>
      <c r="J377" s="31"/>
      <c r="K377" s="31"/>
    </row>
    <row r="378" spans="1:11" x14ac:dyDescent="0.25">
      <c r="A378" s="28"/>
      <c r="B378" s="28"/>
      <c r="F378" s="31"/>
      <c r="G378" s="31"/>
      <c r="J378" s="31"/>
      <c r="K378" s="31"/>
    </row>
    <row r="379" spans="1:11" x14ac:dyDescent="0.25">
      <c r="A379" s="28"/>
      <c r="B379" s="28"/>
      <c r="F379" s="31"/>
      <c r="G379" s="31"/>
      <c r="J379" s="31"/>
      <c r="K379" s="31"/>
    </row>
    <row r="380" spans="1:11" x14ac:dyDescent="0.25">
      <c r="A380" s="28"/>
      <c r="B380" s="28"/>
      <c r="F380" s="31"/>
      <c r="G380" s="31"/>
      <c r="J380" s="31"/>
      <c r="K380" s="31"/>
    </row>
    <row r="381" spans="1:11" x14ac:dyDescent="0.25">
      <c r="A381" s="28"/>
      <c r="B381" s="28"/>
      <c r="F381" s="31"/>
      <c r="G381" s="31"/>
      <c r="J381" s="31"/>
      <c r="K381" s="31"/>
    </row>
    <row r="382" spans="1:11" x14ac:dyDescent="0.25">
      <c r="A382" s="28"/>
      <c r="B382" s="28"/>
      <c r="F382" s="31"/>
      <c r="G382" s="31"/>
      <c r="J382" s="31"/>
      <c r="K382" s="31"/>
    </row>
    <row r="383" spans="1:11" x14ac:dyDescent="0.25">
      <c r="A383" s="28"/>
      <c r="B383" s="28"/>
      <c r="F383" s="31"/>
      <c r="G383" s="31"/>
      <c r="J383" s="31"/>
      <c r="K383" s="31"/>
    </row>
    <row r="384" spans="1:11" x14ac:dyDescent="0.25">
      <c r="A384" s="28"/>
      <c r="B384" s="28"/>
      <c r="F384" s="31"/>
      <c r="G384" s="31"/>
      <c r="J384" s="31"/>
      <c r="K384" s="31"/>
    </row>
    <row r="385" spans="1:11" x14ac:dyDescent="0.25">
      <c r="A385" s="28"/>
      <c r="B385" s="28"/>
      <c r="F385" s="31"/>
      <c r="G385" s="31"/>
      <c r="J385" s="31"/>
      <c r="K385" s="31"/>
    </row>
    <row r="386" spans="1:11" x14ac:dyDescent="0.25">
      <c r="A386" s="28"/>
      <c r="B386" s="28"/>
      <c r="F386" s="31"/>
      <c r="G386" s="31"/>
      <c r="J386" s="31"/>
      <c r="K386" s="31"/>
    </row>
    <row r="387" spans="1:11" x14ac:dyDescent="0.25">
      <c r="A387" s="28"/>
      <c r="B387" s="28"/>
      <c r="F387" s="31"/>
      <c r="G387" s="31"/>
      <c r="J387" s="31"/>
      <c r="K387" s="31"/>
    </row>
    <row r="388" spans="1:11" x14ac:dyDescent="0.25">
      <c r="A388" s="28"/>
      <c r="B388" s="28"/>
      <c r="F388" s="31"/>
      <c r="G388" s="31"/>
      <c r="J388" s="31"/>
      <c r="K388" s="31"/>
    </row>
    <row r="389" spans="1:11" x14ac:dyDescent="0.25">
      <c r="A389" s="28"/>
      <c r="B389" s="28"/>
      <c r="F389" s="31"/>
      <c r="G389" s="31"/>
      <c r="J389" s="31"/>
      <c r="K389" s="31"/>
    </row>
    <row r="390" spans="1:11" x14ac:dyDescent="0.25">
      <c r="A390" s="28"/>
      <c r="B390" s="28"/>
      <c r="F390" s="31"/>
      <c r="G390" s="31"/>
      <c r="J390" s="31"/>
      <c r="K390" s="31"/>
    </row>
    <row r="391" spans="1:11" x14ac:dyDescent="0.25">
      <c r="A391" s="28"/>
      <c r="B391" s="28"/>
      <c r="F391" s="31"/>
      <c r="G391" s="31"/>
      <c r="J391" s="31"/>
      <c r="K391" s="31"/>
    </row>
    <row r="392" spans="1:11" x14ac:dyDescent="0.25">
      <c r="A392" s="28"/>
      <c r="B392" s="28"/>
      <c r="F392" s="31"/>
      <c r="G392" s="31"/>
      <c r="J392" s="31"/>
      <c r="K392" s="31"/>
    </row>
    <row r="393" spans="1:11" x14ac:dyDescent="0.25">
      <c r="A393" s="28"/>
      <c r="B393" s="28"/>
      <c r="F393" s="31"/>
      <c r="G393" s="31"/>
      <c r="J393" s="31"/>
      <c r="K393" s="31"/>
    </row>
    <row r="394" spans="1:11" x14ac:dyDescent="0.25">
      <c r="A394" s="28"/>
      <c r="B394" s="28"/>
      <c r="F394" s="31"/>
      <c r="G394" s="31"/>
      <c r="J394" s="31"/>
      <c r="K394" s="31"/>
    </row>
    <row r="395" spans="1:11" x14ac:dyDescent="0.25">
      <c r="A395" s="28"/>
      <c r="B395" s="28"/>
      <c r="F395" s="31"/>
      <c r="G395" s="31"/>
      <c r="J395" s="31"/>
      <c r="K395" s="31"/>
    </row>
    <row r="396" spans="1:11" x14ac:dyDescent="0.25">
      <c r="A396" s="28"/>
      <c r="B396" s="28"/>
      <c r="F396" s="31"/>
      <c r="G396" s="31"/>
      <c r="J396" s="31"/>
      <c r="K396" s="31"/>
    </row>
    <row r="397" spans="1:11" x14ac:dyDescent="0.25">
      <c r="A397" s="28"/>
      <c r="B397" s="28"/>
      <c r="F397" s="31"/>
      <c r="G397" s="31"/>
      <c r="J397" s="31"/>
      <c r="K397" s="31"/>
    </row>
    <row r="398" spans="1:11" x14ac:dyDescent="0.25">
      <c r="A398" s="28"/>
      <c r="B398" s="28"/>
      <c r="F398" s="31"/>
      <c r="G398" s="31"/>
      <c r="J398" s="31"/>
      <c r="K398" s="31"/>
    </row>
    <row r="399" spans="1:11" x14ac:dyDescent="0.25">
      <c r="A399" s="28"/>
      <c r="B399" s="28"/>
      <c r="F399" s="31"/>
      <c r="G399" s="31"/>
      <c r="J399" s="31"/>
      <c r="K399" s="31"/>
    </row>
    <row r="400" spans="1:11" x14ac:dyDescent="0.25">
      <c r="A400" s="28"/>
      <c r="B400" s="28"/>
      <c r="F400" s="31"/>
      <c r="G400" s="31"/>
      <c r="J400" s="31"/>
      <c r="K400" s="31"/>
    </row>
    <row r="401" spans="1:11" x14ac:dyDescent="0.25">
      <c r="A401" s="28"/>
      <c r="B401" s="28"/>
      <c r="F401" s="31"/>
      <c r="G401" s="31"/>
      <c r="J401" s="31"/>
      <c r="K401" s="31"/>
    </row>
    <row r="402" spans="1:11" x14ac:dyDescent="0.25">
      <c r="A402" s="28"/>
      <c r="B402" s="28"/>
      <c r="F402" s="31"/>
      <c r="G402" s="31"/>
      <c r="J402" s="31"/>
      <c r="K402" s="31"/>
    </row>
    <row r="403" spans="1:11" x14ac:dyDescent="0.25">
      <c r="A403" s="28"/>
      <c r="B403" s="28"/>
      <c r="F403" s="31"/>
      <c r="G403" s="31"/>
      <c r="J403" s="31"/>
      <c r="K403" s="31"/>
    </row>
    <row r="404" spans="1:11" x14ac:dyDescent="0.25">
      <c r="A404" s="28"/>
      <c r="B404" s="28"/>
      <c r="F404" s="31"/>
      <c r="G404" s="31"/>
      <c r="J404" s="31"/>
      <c r="K404" s="31"/>
    </row>
    <row r="405" spans="1:11" x14ac:dyDescent="0.25">
      <c r="A405" s="28"/>
      <c r="B405" s="28"/>
      <c r="F405" s="31"/>
      <c r="G405" s="31"/>
      <c r="J405" s="31"/>
      <c r="K405" s="31"/>
    </row>
    <row r="406" spans="1:11" x14ac:dyDescent="0.25">
      <c r="A406" s="28"/>
      <c r="B406" s="28"/>
      <c r="F406" s="31"/>
      <c r="G406" s="31"/>
      <c r="J406" s="31"/>
      <c r="K406" s="31"/>
    </row>
    <row r="407" spans="1:11" x14ac:dyDescent="0.25">
      <c r="A407" s="28"/>
      <c r="B407" s="28"/>
      <c r="F407" s="31"/>
      <c r="G407" s="31"/>
      <c r="J407" s="31"/>
      <c r="K407" s="31"/>
    </row>
    <row r="408" spans="1:11" x14ac:dyDescent="0.25">
      <c r="A408" s="28"/>
      <c r="B408" s="28"/>
      <c r="F408" s="31"/>
      <c r="G408" s="31"/>
      <c r="J408" s="31"/>
      <c r="K408" s="31"/>
    </row>
    <row r="409" spans="1:11" x14ac:dyDescent="0.25">
      <c r="A409" s="28"/>
      <c r="B409" s="28"/>
      <c r="F409" s="31"/>
      <c r="G409" s="31"/>
      <c r="J409" s="31"/>
      <c r="K409" s="31"/>
    </row>
    <row r="410" spans="1:11" x14ac:dyDescent="0.25">
      <c r="A410" s="28"/>
      <c r="B410" s="28"/>
      <c r="F410" s="31"/>
      <c r="G410" s="31"/>
      <c r="J410" s="31"/>
      <c r="K410" s="31"/>
    </row>
    <row r="411" spans="1:11" x14ac:dyDescent="0.25">
      <c r="A411" s="28"/>
      <c r="B411" s="28"/>
      <c r="F411" s="31"/>
      <c r="G411" s="31"/>
      <c r="J411" s="31"/>
      <c r="K411" s="31"/>
    </row>
    <row r="412" spans="1:11" x14ac:dyDescent="0.25">
      <c r="A412" s="28"/>
      <c r="B412" s="28"/>
      <c r="F412" s="31"/>
      <c r="G412" s="31"/>
      <c r="J412" s="31"/>
      <c r="K412" s="31"/>
    </row>
    <row r="413" spans="1:11" x14ac:dyDescent="0.25">
      <c r="A413" s="28"/>
      <c r="B413" s="28"/>
      <c r="F413" s="31"/>
      <c r="G413" s="31"/>
      <c r="J413" s="31"/>
      <c r="K413" s="31"/>
    </row>
    <row r="414" spans="1:11" x14ac:dyDescent="0.25">
      <c r="A414" s="28"/>
      <c r="B414" s="28"/>
      <c r="F414" s="31"/>
      <c r="G414" s="31"/>
      <c r="J414" s="31"/>
      <c r="K414" s="31"/>
    </row>
    <row r="415" spans="1:11" x14ac:dyDescent="0.25">
      <c r="A415" s="28"/>
      <c r="B415" s="28"/>
      <c r="F415" s="31"/>
      <c r="G415" s="31"/>
      <c r="J415" s="31"/>
      <c r="K415" s="31"/>
    </row>
    <row r="416" spans="1:11" x14ac:dyDescent="0.25">
      <c r="A416" s="28"/>
      <c r="B416" s="28"/>
      <c r="F416" s="31"/>
      <c r="G416" s="31"/>
      <c r="J416" s="31"/>
      <c r="K416" s="31"/>
    </row>
    <row r="417" spans="1:11" x14ac:dyDescent="0.25">
      <c r="A417" s="28"/>
      <c r="B417" s="28"/>
      <c r="F417" s="31"/>
      <c r="G417" s="31"/>
      <c r="J417" s="31"/>
      <c r="K417" s="31"/>
    </row>
    <row r="418" spans="1:11" x14ac:dyDescent="0.25">
      <c r="A418" s="28"/>
      <c r="B418" s="28"/>
      <c r="F418" s="31"/>
      <c r="G418" s="31"/>
      <c r="J418" s="31"/>
      <c r="K418" s="31"/>
    </row>
    <row r="419" spans="1:11" x14ac:dyDescent="0.25">
      <c r="A419" s="28"/>
      <c r="B419" s="28"/>
      <c r="F419" s="31"/>
      <c r="G419" s="31"/>
      <c r="J419" s="31"/>
      <c r="K419" s="31"/>
    </row>
    <row r="420" spans="1:11" x14ac:dyDescent="0.25">
      <c r="A420" s="28"/>
      <c r="B420" s="28"/>
      <c r="F420" s="31"/>
      <c r="G420" s="31"/>
      <c r="J420" s="31"/>
      <c r="K420" s="31"/>
    </row>
    <row r="421" spans="1:11" x14ac:dyDescent="0.25">
      <c r="A421" s="28"/>
      <c r="B421" s="28"/>
      <c r="F421" s="31"/>
      <c r="G421" s="31"/>
      <c r="J421" s="31"/>
      <c r="K421" s="31"/>
    </row>
    <row r="422" spans="1:11" x14ac:dyDescent="0.25">
      <c r="A422" s="28"/>
      <c r="B422" s="28"/>
      <c r="F422" s="31"/>
      <c r="G422" s="31"/>
      <c r="J422" s="31"/>
      <c r="K422" s="31"/>
    </row>
    <row r="423" spans="1:11" x14ac:dyDescent="0.25">
      <c r="A423" s="28"/>
      <c r="B423" s="28"/>
      <c r="F423" s="31"/>
      <c r="G423" s="31"/>
      <c r="J423" s="31"/>
      <c r="K423" s="31"/>
    </row>
    <row r="424" spans="1:11" x14ac:dyDescent="0.25">
      <c r="A424" s="28"/>
      <c r="B424" s="28"/>
      <c r="F424" s="31"/>
      <c r="G424" s="31"/>
      <c r="J424" s="31"/>
      <c r="K424" s="31"/>
    </row>
    <row r="425" spans="1:11" x14ac:dyDescent="0.25">
      <c r="A425" s="28"/>
      <c r="B425" s="28"/>
      <c r="F425" s="31"/>
      <c r="G425" s="31"/>
      <c r="J425" s="31"/>
      <c r="K425" s="31"/>
    </row>
    <row r="426" spans="1:11" x14ac:dyDescent="0.25">
      <c r="A426" s="28"/>
      <c r="B426" s="28"/>
      <c r="F426" s="31"/>
      <c r="G426" s="31"/>
      <c r="J426" s="31"/>
      <c r="K426" s="31"/>
    </row>
    <row r="427" spans="1:11" x14ac:dyDescent="0.25">
      <c r="A427" s="28"/>
      <c r="B427" s="28"/>
      <c r="F427" s="31"/>
      <c r="G427" s="31"/>
      <c r="J427" s="31"/>
      <c r="K427" s="31"/>
    </row>
    <row r="428" spans="1:11" x14ac:dyDescent="0.25">
      <c r="A428" s="28"/>
      <c r="B428" s="28"/>
      <c r="F428" s="31"/>
      <c r="G428" s="31"/>
      <c r="J428" s="31"/>
      <c r="K428" s="31"/>
    </row>
    <row r="429" spans="1:11" x14ac:dyDescent="0.25">
      <c r="A429" s="28"/>
      <c r="B429" s="28"/>
      <c r="F429" s="31"/>
      <c r="G429" s="31"/>
      <c r="J429" s="31"/>
      <c r="K429" s="31"/>
    </row>
    <row r="430" spans="1:11" x14ac:dyDescent="0.25">
      <c r="A430" s="28"/>
      <c r="B430" s="28"/>
      <c r="F430" s="31"/>
      <c r="G430" s="31"/>
      <c r="J430" s="31"/>
      <c r="K430" s="31"/>
    </row>
    <row r="431" spans="1:11" x14ac:dyDescent="0.25">
      <c r="A431" s="28"/>
      <c r="B431" s="28"/>
      <c r="F431" s="31"/>
      <c r="G431" s="31"/>
      <c r="J431" s="31"/>
      <c r="K431" s="31"/>
    </row>
    <row r="432" spans="1:11" x14ac:dyDescent="0.25">
      <c r="A432" s="28"/>
      <c r="B432" s="28"/>
      <c r="F432" s="31"/>
      <c r="G432" s="31"/>
      <c r="J432" s="31"/>
      <c r="K432" s="31"/>
    </row>
    <row r="433" spans="1:11" x14ac:dyDescent="0.25">
      <c r="A433" s="28"/>
      <c r="B433" s="28"/>
      <c r="F433" s="31"/>
      <c r="G433" s="31"/>
      <c r="J433" s="31"/>
      <c r="K433" s="31"/>
    </row>
    <row r="434" spans="1:11" x14ac:dyDescent="0.25">
      <c r="A434" s="28"/>
      <c r="B434" s="28"/>
      <c r="F434" s="31"/>
      <c r="G434" s="31"/>
      <c r="J434" s="31"/>
      <c r="K434" s="31"/>
    </row>
    <row r="435" spans="1:11" x14ac:dyDescent="0.25">
      <c r="A435" s="28"/>
      <c r="B435" s="28"/>
      <c r="F435" s="31"/>
      <c r="G435" s="31"/>
      <c r="J435" s="31"/>
      <c r="K435" s="31"/>
    </row>
    <row r="436" spans="1:11" x14ac:dyDescent="0.25">
      <c r="A436" s="28"/>
      <c r="B436" s="28"/>
      <c r="F436" s="31"/>
      <c r="G436" s="31"/>
      <c r="J436" s="31"/>
      <c r="K436" s="31"/>
    </row>
    <row r="437" spans="1:11" x14ac:dyDescent="0.25">
      <c r="A437" s="28"/>
      <c r="B437" s="28"/>
      <c r="F437" s="31"/>
      <c r="G437" s="31"/>
      <c r="J437" s="31"/>
      <c r="K437" s="31"/>
    </row>
    <row r="438" spans="1:11" x14ac:dyDescent="0.25">
      <c r="A438" s="28"/>
      <c r="B438" s="28"/>
      <c r="F438" s="31"/>
      <c r="G438" s="31"/>
      <c r="J438" s="31"/>
      <c r="K438" s="31"/>
    </row>
    <row r="439" spans="1:11" x14ac:dyDescent="0.25">
      <c r="A439" s="28"/>
      <c r="B439" s="28"/>
      <c r="F439" s="31"/>
      <c r="G439" s="31"/>
      <c r="J439" s="31"/>
      <c r="K439" s="31"/>
    </row>
    <row r="440" spans="1:11" x14ac:dyDescent="0.25">
      <c r="A440" s="28"/>
      <c r="B440" s="28"/>
      <c r="F440" s="31"/>
      <c r="G440" s="31"/>
      <c r="J440" s="31"/>
      <c r="K440" s="31"/>
    </row>
    <row r="441" spans="1:11" x14ac:dyDescent="0.25">
      <c r="A441" s="28"/>
      <c r="B441" s="28"/>
      <c r="F441" s="31"/>
      <c r="G441" s="31"/>
      <c r="J441" s="31"/>
      <c r="K441" s="31"/>
    </row>
    <row r="442" spans="1:11" x14ac:dyDescent="0.25">
      <c r="A442" s="28"/>
      <c r="B442" s="28"/>
      <c r="F442" s="31"/>
      <c r="G442" s="31"/>
      <c r="J442" s="31"/>
      <c r="K442" s="31"/>
    </row>
    <row r="443" spans="1:11" x14ac:dyDescent="0.25">
      <c r="A443" s="28"/>
      <c r="B443" s="28"/>
      <c r="F443" s="31"/>
      <c r="G443" s="31"/>
      <c r="J443" s="31"/>
      <c r="K443" s="31"/>
    </row>
    <row r="444" spans="1:11" x14ac:dyDescent="0.25">
      <c r="A444" s="28"/>
      <c r="B444" s="28"/>
      <c r="F444" s="31"/>
      <c r="G444" s="31"/>
      <c r="J444" s="31"/>
      <c r="K444" s="31"/>
    </row>
    <row r="445" spans="1:11" x14ac:dyDescent="0.25">
      <c r="A445" s="28"/>
      <c r="B445" s="28"/>
      <c r="F445" s="31"/>
      <c r="G445" s="31"/>
      <c r="J445" s="31"/>
      <c r="K445" s="31"/>
    </row>
    <row r="446" spans="1:11" x14ac:dyDescent="0.25">
      <c r="A446" s="28"/>
      <c r="B446" s="28"/>
      <c r="F446" s="31"/>
      <c r="G446" s="31"/>
      <c r="J446" s="31"/>
      <c r="K446" s="31"/>
    </row>
    <row r="447" spans="1:11" x14ac:dyDescent="0.25">
      <c r="A447" s="28"/>
      <c r="B447" s="28"/>
      <c r="F447" s="31"/>
      <c r="G447" s="31"/>
      <c r="J447" s="31"/>
      <c r="K447" s="31"/>
    </row>
    <row r="448" spans="1:11" x14ac:dyDescent="0.25">
      <c r="A448" s="28"/>
      <c r="B448" s="28"/>
      <c r="F448" s="31"/>
      <c r="G448" s="31"/>
      <c r="J448" s="31"/>
      <c r="K448" s="31"/>
    </row>
    <row r="449" spans="1:11" x14ac:dyDescent="0.25">
      <c r="A449" s="28"/>
      <c r="B449" s="28"/>
      <c r="F449" s="31"/>
      <c r="G449" s="31"/>
      <c r="J449" s="31"/>
      <c r="K449" s="31"/>
    </row>
    <row r="450" spans="1:11" x14ac:dyDescent="0.25">
      <c r="A450" s="28"/>
      <c r="B450" s="28"/>
      <c r="F450" s="31"/>
      <c r="G450" s="31"/>
      <c r="J450" s="31"/>
      <c r="K450" s="31"/>
    </row>
    <row r="451" spans="1:11" x14ac:dyDescent="0.25">
      <c r="A451" s="28"/>
      <c r="B451" s="28"/>
      <c r="F451" s="31"/>
      <c r="G451" s="31"/>
      <c r="J451" s="31"/>
      <c r="K451" s="31"/>
    </row>
    <row r="452" spans="1:11" x14ac:dyDescent="0.25">
      <c r="A452" s="28"/>
      <c r="B452" s="28"/>
      <c r="F452" s="31"/>
      <c r="G452" s="31"/>
      <c r="J452" s="31"/>
      <c r="K452" s="31"/>
    </row>
    <row r="453" spans="1:11" x14ac:dyDescent="0.25">
      <c r="A453" s="28"/>
      <c r="B453" s="28"/>
      <c r="F453" s="31"/>
      <c r="G453" s="31"/>
      <c r="J453" s="31"/>
      <c r="K453" s="31"/>
    </row>
    <row r="454" spans="1:11" x14ac:dyDescent="0.25">
      <c r="A454" s="28"/>
      <c r="B454" s="28"/>
      <c r="F454" s="31"/>
      <c r="G454" s="31"/>
      <c r="J454" s="31"/>
      <c r="K454" s="31"/>
    </row>
    <row r="455" spans="1:11" x14ac:dyDescent="0.25">
      <c r="A455" s="28"/>
      <c r="B455" s="28"/>
      <c r="F455" s="31"/>
      <c r="G455" s="31"/>
      <c r="J455" s="31"/>
      <c r="K455" s="31"/>
    </row>
    <row r="456" spans="1:11" x14ac:dyDescent="0.25">
      <c r="A456" s="28"/>
      <c r="B456" s="28"/>
      <c r="F456" s="31"/>
      <c r="G456" s="31"/>
      <c r="J456" s="31"/>
      <c r="K456" s="31"/>
    </row>
    <row r="457" spans="1:11" x14ac:dyDescent="0.25">
      <c r="A457" s="28"/>
      <c r="B457" s="28"/>
      <c r="F457" s="31"/>
      <c r="G457" s="31"/>
      <c r="J457" s="31"/>
      <c r="K457" s="31"/>
    </row>
    <row r="458" spans="1:11" x14ac:dyDescent="0.25">
      <c r="A458" s="28"/>
      <c r="B458" s="28"/>
      <c r="F458" s="31"/>
      <c r="G458" s="31"/>
      <c r="J458" s="31"/>
      <c r="K458" s="31"/>
    </row>
    <row r="459" spans="1:11" x14ac:dyDescent="0.25">
      <c r="A459" s="28"/>
      <c r="B459" s="28"/>
      <c r="F459" s="31"/>
      <c r="G459" s="31"/>
      <c r="J459" s="31"/>
      <c r="K459" s="31"/>
    </row>
    <row r="460" spans="1:11" x14ac:dyDescent="0.25">
      <c r="A460" s="28"/>
      <c r="B460" s="28"/>
      <c r="F460" s="31"/>
      <c r="G460" s="31"/>
      <c r="J460" s="31"/>
      <c r="K460" s="31"/>
    </row>
    <row r="461" spans="1:11" x14ac:dyDescent="0.25">
      <c r="A461" s="28"/>
      <c r="B461" s="28"/>
      <c r="F461" s="31"/>
      <c r="G461" s="31"/>
      <c r="J461" s="31"/>
      <c r="K461" s="31"/>
    </row>
    <row r="462" spans="1:11" x14ac:dyDescent="0.25">
      <c r="A462" s="28"/>
      <c r="B462" s="28"/>
      <c r="F462" s="31"/>
      <c r="G462" s="31"/>
      <c r="J462" s="31"/>
      <c r="K462" s="31"/>
    </row>
    <row r="463" spans="1:11" x14ac:dyDescent="0.25">
      <c r="A463" s="28"/>
      <c r="B463" s="28"/>
      <c r="F463" s="31"/>
      <c r="G463" s="31"/>
      <c r="J463" s="31"/>
      <c r="K463" s="31"/>
    </row>
    <row r="464" spans="1:11" x14ac:dyDescent="0.25">
      <c r="A464" s="28"/>
      <c r="B464" s="28"/>
      <c r="F464" s="31"/>
      <c r="G464" s="31"/>
      <c r="J464" s="31"/>
      <c r="K464" s="31"/>
    </row>
    <row r="465" spans="1:11" x14ac:dyDescent="0.25">
      <c r="A465" s="28"/>
      <c r="B465" s="28"/>
      <c r="F465" s="31"/>
      <c r="G465" s="31"/>
      <c r="J465" s="31"/>
      <c r="K465" s="31"/>
    </row>
    <row r="466" spans="1:11" x14ac:dyDescent="0.25">
      <c r="A466" s="28"/>
      <c r="B466" s="28"/>
      <c r="F466" s="31"/>
      <c r="G466" s="31"/>
      <c r="J466" s="31"/>
      <c r="K466" s="31"/>
    </row>
    <row r="467" spans="1:11" x14ac:dyDescent="0.25">
      <c r="A467" s="28"/>
      <c r="B467" s="28"/>
      <c r="F467" s="31"/>
      <c r="G467" s="31"/>
      <c r="J467" s="31"/>
      <c r="K467" s="31"/>
    </row>
    <row r="468" spans="1:11" x14ac:dyDescent="0.25">
      <c r="A468" s="28"/>
      <c r="B468" s="28"/>
      <c r="F468" s="31"/>
      <c r="G468" s="31"/>
      <c r="J468" s="31"/>
      <c r="K468" s="31"/>
    </row>
    <row r="469" spans="1:11" x14ac:dyDescent="0.25">
      <c r="A469" s="28"/>
      <c r="B469" s="28"/>
      <c r="F469" s="31"/>
      <c r="G469" s="31"/>
      <c r="J469" s="31"/>
      <c r="K469" s="31"/>
    </row>
    <row r="470" spans="1:11" x14ac:dyDescent="0.25">
      <c r="A470" s="28"/>
      <c r="B470" s="28"/>
      <c r="F470" s="31"/>
      <c r="G470" s="31"/>
      <c r="J470" s="31"/>
      <c r="K470" s="31"/>
    </row>
    <row r="471" spans="1:11" x14ac:dyDescent="0.25">
      <c r="A471" s="28"/>
      <c r="B471" s="28"/>
      <c r="F471" s="31"/>
      <c r="G471" s="31"/>
      <c r="J471" s="31"/>
      <c r="K471" s="31"/>
    </row>
    <row r="472" spans="1:11" x14ac:dyDescent="0.25">
      <c r="A472" s="28"/>
      <c r="B472" s="28"/>
      <c r="F472" s="31"/>
      <c r="G472" s="31"/>
      <c r="J472" s="31"/>
      <c r="K472" s="31"/>
    </row>
    <row r="473" spans="1:11" x14ac:dyDescent="0.25">
      <c r="A473" s="28"/>
      <c r="B473" s="28"/>
      <c r="F473" s="31"/>
      <c r="G473" s="31"/>
      <c r="J473" s="31"/>
      <c r="K473" s="31"/>
    </row>
    <row r="474" spans="1:11" x14ac:dyDescent="0.25">
      <c r="A474" s="28"/>
      <c r="B474" s="28"/>
      <c r="F474" s="31"/>
      <c r="G474" s="31"/>
      <c r="J474" s="31"/>
      <c r="K474" s="31"/>
    </row>
    <row r="475" spans="1:11" x14ac:dyDescent="0.25">
      <c r="A475" s="28"/>
      <c r="B475" s="28"/>
      <c r="F475" s="31"/>
      <c r="G475" s="31"/>
      <c r="J475" s="31"/>
      <c r="K475" s="31"/>
    </row>
    <row r="476" spans="1:11" x14ac:dyDescent="0.25">
      <c r="A476" s="28"/>
      <c r="B476" s="28"/>
      <c r="F476" s="31"/>
      <c r="G476" s="31"/>
      <c r="J476" s="31"/>
      <c r="K476" s="31"/>
    </row>
    <row r="477" spans="1:11" x14ac:dyDescent="0.25">
      <c r="A477" s="28"/>
      <c r="B477" s="28"/>
      <c r="F477" s="31"/>
      <c r="G477" s="31"/>
      <c r="J477" s="31"/>
      <c r="K477" s="31"/>
    </row>
    <row r="478" spans="1:11" x14ac:dyDescent="0.25">
      <c r="A478" s="28"/>
      <c r="B478" s="28"/>
      <c r="F478" s="31"/>
      <c r="G478" s="31"/>
      <c r="J478" s="31"/>
      <c r="K478" s="31"/>
    </row>
    <row r="479" spans="1:11" x14ac:dyDescent="0.25">
      <c r="A479" s="28"/>
      <c r="B479" s="28"/>
      <c r="F479" s="31"/>
      <c r="G479" s="31"/>
      <c r="J479" s="31"/>
      <c r="K479" s="31"/>
    </row>
    <row r="480" spans="1:11" x14ac:dyDescent="0.25">
      <c r="A480" s="28"/>
      <c r="B480" s="28"/>
      <c r="F480" s="31"/>
      <c r="G480" s="31"/>
      <c r="J480" s="31"/>
      <c r="K480" s="31"/>
    </row>
    <row r="481" spans="1:11" x14ac:dyDescent="0.25">
      <c r="A481" s="28"/>
      <c r="B481" s="28"/>
      <c r="F481" s="31"/>
      <c r="G481" s="31"/>
      <c r="J481" s="31"/>
      <c r="K481" s="31"/>
    </row>
    <row r="482" spans="1:11" x14ac:dyDescent="0.25">
      <c r="A482" s="28"/>
      <c r="B482" s="28"/>
      <c r="F482" s="31"/>
      <c r="G482" s="31"/>
      <c r="J482" s="31"/>
      <c r="K482" s="31"/>
    </row>
    <row r="483" spans="1:11" x14ac:dyDescent="0.25">
      <c r="A483" s="28"/>
      <c r="B483" s="28"/>
      <c r="F483" s="31"/>
      <c r="G483" s="31"/>
      <c r="J483" s="31"/>
      <c r="K483" s="31"/>
    </row>
    <row r="484" spans="1:11" x14ac:dyDescent="0.25">
      <c r="A484" s="28"/>
      <c r="B484" s="28"/>
      <c r="F484" s="31"/>
      <c r="G484" s="31"/>
      <c r="J484" s="31"/>
      <c r="K484" s="31"/>
    </row>
    <row r="485" spans="1:11" x14ac:dyDescent="0.25">
      <c r="A485" s="28"/>
      <c r="B485" s="28"/>
      <c r="F485" s="31"/>
      <c r="G485" s="31"/>
      <c r="J485" s="31"/>
      <c r="K485" s="31"/>
    </row>
    <row r="486" spans="1:11" x14ac:dyDescent="0.25">
      <c r="A486" s="28"/>
      <c r="B486" s="28"/>
      <c r="F486" s="31"/>
      <c r="G486" s="31"/>
      <c r="J486" s="31"/>
      <c r="K486" s="31"/>
    </row>
    <row r="487" spans="1:11" x14ac:dyDescent="0.25">
      <c r="A487" s="28"/>
      <c r="B487" s="28"/>
      <c r="F487" s="31"/>
      <c r="G487" s="31"/>
      <c r="J487" s="31"/>
      <c r="K487" s="31"/>
    </row>
    <row r="488" spans="1:11" x14ac:dyDescent="0.25">
      <c r="A488" s="28"/>
      <c r="B488" s="28"/>
      <c r="F488" s="31"/>
      <c r="G488" s="31"/>
      <c r="J488" s="31"/>
      <c r="K488" s="31"/>
    </row>
    <row r="489" spans="1:11" x14ac:dyDescent="0.25">
      <c r="A489" s="28"/>
      <c r="B489" s="28"/>
      <c r="F489" s="31"/>
      <c r="G489" s="31"/>
      <c r="J489" s="31"/>
      <c r="K489" s="31"/>
    </row>
    <row r="490" spans="1:11" x14ac:dyDescent="0.25">
      <c r="A490" s="28"/>
      <c r="B490" s="28"/>
      <c r="F490" s="31"/>
      <c r="G490" s="31"/>
      <c r="J490" s="31"/>
      <c r="K490" s="31"/>
    </row>
    <row r="491" spans="1:11" x14ac:dyDescent="0.25">
      <c r="A491" s="28"/>
      <c r="B491" s="28"/>
      <c r="F491" s="31"/>
      <c r="G491" s="31"/>
      <c r="J491" s="31"/>
      <c r="K491" s="31"/>
    </row>
    <row r="492" spans="1:11" x14ac:dyDescent="0.25">
      <c r="A492" s="28"/>
      <c r="B492" s="28"/>
      <c r="F492" s="31"/>
      <c r="G492" s="31"/>
      <c r="J492" s="31"/>
      <c r="K492" s="31"/>
    </row>
    <row r="493" spans="1:11" x14ac:dyDescent="0.25">
      <c r="A493" s="28"/>
      <c r="B493" s="28"/>
      <c r="F493" s="31"/>
      <c r="G493" s="31"/>
      <c r="J493" s="31"/>
      <c r="K493" s="31"/>
    </row>
    <row r="494" spans="1:11" x14ac:dyDescent="0.25">
      <c r="A494" s="28"/>
      <c r="B494" s="28"/>
      <c r="F494" s="31"/>
      <c r="G494" s="31"/>
      <c r="J494" s="31"/>
      <c r="K494" s="31"/>
    </row>
    <row r="495" spans="1:11" x14ac:dyDescent="0.25">
      <c r="A495" s="28"/>
      <c r="B495" s="28"/>
      <c r="F495" s="31"/>
      <c r="G495" s="31"/>
      <c r="J495" s="31"/>
      <c r="K495" s="31"/>
    </row>
    <row r="496" spans="1:11" x14ac:dyDescent="0.25">
      <c r="A496" s="28"/>
      <c r="B496" s="28"/>
      <c r="F496" s="31"/>
      <c r="G496" s="31"/>
      <c r="J496" s="31"/>
      <c r="K496" s="31"/>
    </row>
    <row r="497" spans="1:11" x14ac:dyDescent="0.25">
      <c r="A497" s="28"/>
      <c r="B497" s="28"/>
      <c r="F497" s="31"/>
      <c r="G497" s="31"/>
      <c r="J497" s="31"/>
      <c r="K497" s="31"/>
    </row>
    <row r="498" spans="1:11" x14ac:dyDescent="0.25">
      <c r="A498" s="28"/>
      <c r="B498" s="28"/>
      <c r="F498" s="31"/>
      <c r="G498" s="31"/>
      <c r="J498" s="31"/>
      <c r="K498" s="31"/>
    </row>
    <row r="499" spans="1:11" x14ac:dyDescent="0.25">
      <c r="A499" s="28"/>
      <c r="B499" s="28"/>
      <c r="F499" s="31"/>
      <c r="G499" s="31"/>
      <c r="J499" s="31"/>
      <c r="K499" s="31"/>
    </row>
    <row r="500" spans="1:11" x14ac:dyDescent="0.25">
      <c r="A500" s="28"/>
      <c r="B500" s="28"/>
      <c r="F500" s="31"/>
      <c r="G500" s="31"/>
      <c r="J500" s="31"/>
      <c r="K500" s="31"/>
    </row>
    <row r="501" spans="1:11" x14ac:dyDescent="0.25">
      <c r="A501" s="28"/>
      <c r="B501" s="28"/>
      <c r="F501" s="31"/>
      <c r="G501" s="31"/>
      <c r="J501" s="31"/>
      <c r="K501" s="31"/>
    </row>
    <row r="502" spans="1:11" x14ac:dyDescent="0.25">
      <c r="A502" s="28"/>
      <c r="B502" s="28"/>
      <c r="F502" s="31"/>
      <c r="G502" s="31"/>
      <c r="J502" s="31"/>
      <c r="K502" s="31"/>
    </row>
    <row r="503" spans="1:11" x14ac:dyDescent="0.25">
      <c r="A503" s="28"/>
      <c r="B503" s="28"/>
      <c r="F503" s="31"/>
      <c r="G503" s="31"/>
      <c r="J503" s="31"/>
      <c r="K503" s="31"/>
    </row>
    <row r="504" spans="1:11" x14ac:dyDescent="0.25">
      <c r="A504" s="28"/>
      <c r="B504" s="28"/>
      <c r="F504" s="31"/>
      <c r="G504" s="31"/>
      <c r="J504" s="31"/>
      <c r="K504" s="31"/>
    </row>
    <row r="505" spans="1:11" x14ac:dyDescent="0.25">
      <c r="A505" s="28"/>
      <c r="B505" s="28"/>
      <c r="F505" s="31"/>
      <c r="G505" s="31"/>
      <c r="J505" s="31"/>
      <c r="K505" s="31"/>
    </row>
    <row r="506" spans="1:11" x14ac:dyDescent="0.25">
      <c r="A506" s="28"/>
      <c r="B506" s="28"/>
      <c r="F506" s="31"/>
      <c r="G506" s="31"/>
      <c r="J506" s="31"/>
      <c r="K506" s="31"/>
    </row>
    <row r="507" spans="1:11" x14ac:dyDescent="0.25">
      <c r="A507" s="28"/>
      <c r="B507" s="28"/>
      <c r="F507" s="31"/>
      <c r="G507" s="31"/>
      <c r="J507" s="31"/>
      <c r="K507" s="31"/>
    </row>
    <row r="508" spans="1:11" x14ac:dyDescent="0.25">
      <c r="A508" s="28"/>
      <c r="B508" s="28"/>
      <c r="F508" s="31"/>
      <c r="G508" s="31"/>
      <c r="J508" s="31"/>
      <c r="K508" s="31"/>
    </row>
    <row r="509" spans="1:11" x14ac:dyDescent="0.25">
      <c r="A509" s="28"/>
      <c r="B509" s="28"/>
      <c r="F509" s="31"/>
      <c r="G509" s="31"/>
      <c r="J509" s="31"/>
      <c r="K509" s="31"/>
    </row>
    <row r="510" spans="1:11" x14ac:dyDescent="0.25">
      <c r="A510" s="28"/>
      <c r="B510" s="28"/>
      <c r="F510" s="31"/>
      <c r="G510" s="31"/>
      <c r="J510" s="31"/>
      <c r="K510" s="31"/>
    </row>
    <row r="511" spans="1:11" x14ac:dyDescent="0.25">
      <c r="A511" s="28"/>
      <c r="B511" s="28"/>
      <c r="F511" s="31"/>
      <c r="G511" s="31"/>
      <c r="J511" s="31"/>
      <c r="K511" s="31"/>
    </row>
    <row r="512" spans="1:11" x14ac:dyDescent="0.25">
      <c r="A512" s="28"/>
      <c r="B512" s="28"/>
      <c r="F512" s="31"/>
      <c r="G512" s="31"/>
      <c r="J512" s="31"/>
      <c r="K512" s="31"/>
    </row>
    <row r="513" spans="1:11" x14ac:dyDescent="0.25">
      <c r="A513" s="28"/>
      <c r="B513" s="28"/>
      <c r="F513" s="31"/>
      <c r="G513" s="31"/>
      <c r="J513" s="31"/>
      <c r="K513" s="31"/>
    </row>
    <row r="514" spans="1:11" x14ac:dyDescent="0.25">
      <c r="A514" s="28"/>
      <c r="B514" s="28"/>
      <c r="F514" s="31"/>
      <c r="G514" s="31"/>
      <c r="J514" s="31"/>
      <c r="K514" s="31"/>
    </row>
    <row r="515" spans="1:11" x14ac:dyDescent="0.25">
      <c r="A515" s="28"/>
      <c r="B515" s="28"/>
      <c r="F515" s="31"/>
      <c r="G515" s="31"/>
      <c r="J515" s="31"/>
      <c r="K515" s="31"/>
    </row>
    <row r="516" spans="1:11" x14ac:dyDescent="0.25">
      <c r="A516" s="28"/>
      <c r="B516" s="28"/>
      <c r="F516" s="31"/>
      <c r="G516" s="31"/>
      <c r="J516" s="31"/>
      <c r="K516" s="31"/>
    </row>
    <row r="517" spans="1:11" x14ac:dyDescent="0.25">
      <c r="A517" s="28"/>
      <c r="B517" s="28"/>
      <c r="F517" s="31"/>
      <c r="G517" s="31"/>
      <c r="J517" s="31"/>
      <c r="K517" s="31"/>
    </row>
    <row r="518" spans="1:11" x14ac:dyDescent="0.25">
      <c r="A518" s="28"/>
      <c r="B518" s="28"/>
      <c r="F518" s="31"/>
      <c r="G518" s="31"/>
      <c r="J518" s="31"/>
      <c r="K518" s="31"/>
    </row>
    <row r="519" spans="1:11" x14ac:dyDescent="0.25">
      <c r="A519" s="28"/>
      <c r="B519" s="28"/>
      <c r="F519" s="31"/>
      <c r="G519" s="31"/>
      <c r="J519" s="31"/>
      <c r="K519" s="31"/>
    </row>
    <row r="520" spans="1:11" x14ac:dyDescent="0.25">
      <c r="A520" s="28"/>
      <c r="B520" s="28"/>
      <c r="F520" s="31"/>
      <c r="G520" s="31"/>
      <c r="J520" s="31"/>
      <c r="K520" s="31"/>
    </row>
    <row r="521" spans="1:11" x14ac:dyDescent="0.25">
      <c r="A521" s="28"/>
      <c r="B521" s="28"/>
      <c r="F521" s="31"/>
      <c r="G521" s="31"/>
      <c r="J521" s="31"/>
      <c r="K521" s="31"/>
    </row>
    <row r="522" spans="1:11" x14ac:dyDescent="0.25">
      <c r="A522" s="28"/>
      <c r="B522" s="28"/>
      <c r="F522" s="31"/>
      <c r="G522" s="31"/>
      <c r="J522" s="31"/>
      <c r="K522" s="31"/>
    </row>
    <row r="523" spans="1:11" x14ac:dyDescent="0.25">
      <c r="A523" s="28"/>
      <c r="B523" s="28"/>
      <c r="F523" s="31"/>
      <c r="G523" s="31"/>
      <c r="J523" s="31"/>
      <c r="K523" s="31"/>
    </row>
    <row r="524" spans="1:11" x14ac:dyDescent="0.25">
      <c r="A524" s="28"/>
      <c r="B524" s="28"/>
      <c r="F524" s="31"/>
      <c r="G524" s="31"/>
      <c r="J524" s="31"/>
      <c r="K524" s="31"/>
    </row>
    <row r="525" spans="1:11" x14ac:dyDescent="0.25">
      <c r="A525" s="28"/>
      <c r="B525" s="28"/>
      <c r="F525" s="31"/>
      <c r="G525" s="31"/>
      <c r="J525" s="31"/>
      <c r="K525" s="31"/>
    </row>
    <row r="526" spans="1:11" x14ac:dyDescent="0.25">
      <c r="A526" s="28"/>
      <c r="B526" s="28"/>
      <c r="F526" s="31"/>
      <c r="G526" s="31"/>
      <c r="J526" s="31"/>
      <c r="K526" s="31"/>
    </row>
    <row r="527" spans="1:11" x14ac:dyDescent="0.25">
      <c r="A527" s="28"/>
      <c r="B527" s="28"/>
      <c r="F527" s="31"/>
      <c r="G527" s="31"/>
      <c r="J527" s="31"/>
      <c r="K527" s="31"/>
    </row>
    <row r="528" spans="1:11" x14ac:dyDescent="0.25">
      <c r="A528" s="28"/>
      <c r="B528" s="28"/>
      <c r="F528" s="31"/>
      <c r="G528" s="31"/>
      <c r="J528" s="31"/>
      <c r="K528" s="31"/>
    </row>
    <row r="529" spans="1:11" x14ac:dyDescent="0.25">
      <c r="A529" s="28"/>
      <c r="B529" s="28"/>
      <c r="F529" s="31"/>
      <c r="G529" s="31"/>
      <c r="J529" s="31"/>
      <c r="K529" s="31"/>
    </row>
    <row r="530" spans="1:11" x14ac:dyDescent="0.25">
      <c r="A530" s="28"/>
      <c r="B530" s="28"/>
      <c r="F530" s="31"/>
      <c r="G530" s="31"/>
      <c r="J530" s="31"/>
      <c r="K530" s="31"/>
    </row>
    <row r="531" spans="1:11" x14ac:dyDescent="0.25">
      <c r="A531" s="28"/>
      <c r="B531" s="28"/>
      <c r="F531" s="31"/>
      <c r="G531" s="31"/>
      <c r="J531" s="31"/>
      <c r="K531" s="31"/>
    </row>
    <row r="532" spans="1:11" x14ac:dyDescent="0.25">
      <c r="A532" s="28"/>
      <c r="B532" s="28"/>
      <c r="F532" s="31"/>
      <c r="G532" s="31"/>
      <c r="J532" s="31"/>
      <c r="K532" s="31"/>
    </row>
    <row r="533" spans="1:11" x14ac:dyDescent="0.25">
      <c r="A533" s="28"/>
      <c r="B533" s="28"/>
      <c r="F533" s="31"/>
      <c r="G533" s="31"/>
      <c r="J533" s="31"/>
      <c r="K533" s="31"/>
    </row>
    <row r="534" spans="1:11" x14ac:dyDescent="0.25">
      <c r="A534" s="28"/>
      <c r="B534" s="28"/>
      <c r="F534" s="31"/>
      <c r="G534" s="31"/>
      <c r="J534" s="31"/>
      <c r="K534" s="31"/>
    </row>
    <row r="535" spans="1:11" x14ac:dyDescent="0.25">
      <c r="A535" s="28"/>
      <c r="B535" s="28"/>
      <c r="F535" s="31"/>
      <c r="G535" s="31"/>
      <c r="J535" s="31"/>
      <c r="K535" s="31"/>
    </row>
    <row r="536" spans="1:11" x14ac:dyDescent="0.25">
      <c r="A536" s="28"/>
      <c r="B536" s="28"/>
      <c r="F536" s="31"/>
      <c r="G536" s="31"/>
      <c r="J536" s="31"/>
      <c r="K536" s="31"/>
    </row>
    <row r="537" spans="1:11" x14ac:dyDescent="0.25">
      <c r="A537" s="28"/>
      <c r="B537" s="28"/>
      <c r="F537" s="31"/>
      <c r="G537" s="31"/>
      <c r="J537" s="31"/>
      <c r="K537" s="31"/>
    </row>
    <row r="538" spans="1:11" x14ac:dyDescent="0.25">
      <c r="A538" s="28"/>
      <c r="B538" s="28"/>
      <c r="F538" s="31"/>
      <c r="G538" s="31"/>
      <c r="J538" s="31"/>
      <c r="K538" s="31"/>
    </row>
    <row r="539" spans="1:11" x14ac:dyDescent="0.25">
      <c r="A539" s="28"/>
      <c r="B539" s="28"/>
      <c r="F539" s="31"/>
      <c r="G539" s="31"/>
      <c r="J539" s="31"/>
      <c r="K539" s="31"/>
    </row>
    <row r="540" spans="1:11" x14ac:dyDescent="0.25">
      <c r="A540" s="28"/>
      <c r="B540" s="28"/>
      <c r="F540" s="31"/>
      <c r="G540" s="31"/>
      <c r="J540" s="31"/>
      <c r="K540" s="31"/>
    </row>
    <row r="541" spans="1:11" x14ac:dyDescent="0.25">
      <c r="A541" s="28"/>
      <c r="B541" s="28"/>
      <c r="F541" s="31"/>
      <c r="G541" s="31"/>
      <c r="J541" s="31"/>
      <c r="K541" s="31"/>
    </row>
    <row r="542" spans="1:11" x14ac:dyDescent="0.25">
      <c r="A542" s="28"/>
      <c r="B542" s="28"/>
      <c r="F542" s="31"/>
      <c r="G542" s="31"/>
      <c r="J542" s="31"/>
      <c r="K542" s="31"/>
    </row>
    <row r="543" spans="1:11" x14ac:dyDescent="0.25">
      <c r="A543" s="28"/>
      <c r="B543" s="28"/>
      <c r="F543" s="31"/>
      <c r="G543" s="31"/>
      <c r="J543" s="31"/>
      <c r="K543" s="31"/>
    </row>
    <row r="544" spans="1:11" x14ac:dyDescent="0.25">
      <c r="A544" s="28"/>
      <c r="B544" s="28"/>
      <c r="F544" s="31"/>
      <c r="G544" s="31"/>
      <c r="J544" s="31"/>
      <c r="K544" s="31"/>
    </row>
    <row r="545" spans="1:11" x14ac:dyDescent="0.25">
      <c r="A545" s="28"/>
      <c r="B545" s="28"/>
      <c r="F545" s="31"/>
      <c r="G545" s="31"/>
      <c r="J545" s="31"/>
      <c r="K545" s="31"/>
    </row>
    <row r="546" spans="1:11" x14ac:dyDescent="0.25">
      <c r="A546" s="28"/>
      <c r="B546" s="28"/>
      <c r="F546" s="31"/>
      <c r="G546" s="31"/>
      <c r="J546" s="31"/>
      <c r="K546" s="31"/>
    </row>
    <row r="547" spans="1:11" x14ac:dyDescent="0.25">
      <c r="A547" s="28"/>
      <c r="B547" s="28"/>
      <c r="F547" s="31"/>
      <c r="G547" s="31"/>
      <c r="J547" s="31"/>
      <c r="K547" s="31"/>
    </row>
    <row r="548" spans="1:11" x14ac:dyDescent="0.25">
      <c r="A548" s="28"/>
      <c r="B548" s="28"/>
      <c r="F548" s="31"/>
      <c r="G548" s="31"/>
      <c r="J548" s="31"/>
      <c r="K548" s="31"/>
    </row>
    <row r="549" spans="1:11" x14ac:dyDescent="0.25">
      <c r="A549" s="28"/>
      <c r="B549" s="28"/>
      <c r="F549" s="31"/>
      <c r="G549" s="31"/>
      <c r="J549" s="31"/>
      <c r="K549" s="31"/>
    </row>
    <row r="550" spans="1:11" x14ac:dyDescent="0.25">
      <c r="A550" s="28"/>
      <c r="B550" s="28"/>
      <c r="F550" s="31"/>
      <c r="G550" s="31"/>
      <c r="J550" s="31"/>
      <c r="K550" s="31"/>
    </row>
    <row r="551" spans="1:11" x14ac:dyDescent="0.25">
      <c r="A551" s="28"/>
      <c r="B551" s="28"/>
      <c r="F551" s="31"/>
      <c r="G551" s="31"/>
      <c r="J551" s="31"/>
      <c r="K551" s="31"/>
    </row>
    <row r="552" spans="1:11" x14ac:dyDescent="0.25">
      <c r="A552" s="28"/>
      <c r="B552" s="28"/>
      <c r="F552" s="31"/>
      <c r="G552" s="31"/>
      <c r="J552" s="31"/>
      <c r="K552" s="31"/>
    </row>
    <row r="553" spans="1:11" x14ac:dyDescent="0.25">
      <c r="A553" s="28"/>
      <c r="B553" s="28"/>
      <c r="F553" s="31"/>
      <c r="G553" s="31"/>
      <c r="J553" s="31"/>
      <c r="K553" s="31"/>
    </row>
    <row r="554" spans="1:11" x14ac:dyDescent="0.25">
      <c r="A554" s="28"/>
      <c r="B554" s="28"/>
      <c r="F554" s="31"/>
      <c r="G554" s="31"/>
      <c r="J554" s="31"/>
      <c r="K554" s="31"/>
    </row>
    <row r="555" spans="1:11" x14ac:dyDescent="0.25">
      <c r="A555" s="28"/>
      <c r="B555" s="28"/>
      <c r="F555" s="31"/>
      <c r="G555" s="31"/>
      <c r="J555" s="31"/>
      <c r="K555" s="31"/>
    </row>
    <row r="556" spans="1:11" x14ac:dyDescent="0.25">
      <c r="A556" s="28"/>
      <c r="B556" s="28"/>
      <c r="F556" s="31"/>
      <c r="G556" s="31"/>
      <c r="J556" s="31"/>
      <c r="K556" s="31"/>
    </row>
    <row r="557" spans="1:11" x14ac:dyDescent="0.25">
      <c r="A557" s="28"/>
      <c r="B557" s="28"/>
      <c r="F557" s="31"/>
      <c r="G557" s="31"/>
      <c r="J557" s="31"/>
      <c r="K557" s="31"/>
    </row>
    <row r="558" spans="1:11" x14ac:dyDescent="0.25">
      <c r="A558" s="28"/>
      <c r="B558" s="28"/>
      <c r="F558" s="31"/>
      <c r="G558" s="31"/>
      <c r="J558" s="31"/>
      <c r="K558" s="31"/>
    </row>
    <row r="559" spans="1:11" x14ac:dyDescent="0.25">
      <c r="A559" s="28"/>
      <c r="B559" s="28"/>
      <c r="F559" s="31"/>
      <c r="G559" s="31"/>
      <c r="J559" s="31"/>
      <c r="K559" s="31"/>
    </row>
    <row r="560" spans="1:11" x14ac:dyDescent="0.25">
      <c r="A560" s="28"/>
      <c r="B560" s="28"/>
      <c r="F560" s="31"/>
      <c r="G560" s="31"/>
      <c r="J560" s="31"/>
      <c r="K560" s="31"/>
    </row>
    <row r="561" spans="1:11" x14ac:dyDescent="0.25">
      <c r="A561" s="28"/>
      <c r="B561" s="28"/>
      <c r="F561" s="31"/>
      <c r="G561" s="31"/>
      <c r="J561" s="31"/>
      <c r="K561" s="31"/>
    </row>
    <row r="562" spans="1:11" x14ac:dyDescent="0.25">
      <c r="A562" s="28"/>
      <c r="B562" s="28"/>
      <c r="F562" s="31"/>
      <c r="G562" s="31"/>
      <c r="J562" s="31"/>
      <c r="K562" s="31"/>
    </row>
    <row r="563" spans="1:11" x14ac:dyDescent="0.25">
      <c r="A563" s="28"/>
      <c r="B563" s="28"/>
      <c r="F563" s="31"/>
      <c r="G563" s="31"/>
      <c r="J563" s="31"/>
      <c r="K563" s="31"/>
    </row>
    <row r="564" spans="1:11" x14ac:dyDescent="0.25">
      <c r="A564" s="28"/>
      <c r="B564" s="28"/>
      <c r="F564" s="31"/>
      <c r="G564" s="31"/>
      <c r="J564" s="31"/>
      <c r="K564" s="31"/>
    </row>
    <row r="565" spans="1:11" x14ac:dyDescent="0.25">
      <c r="A565" s="28"/>
      <c r="B565" s="28"/>
      <c r="F565" s="31"/>
      <c r="G565" s="31"/>
      <c r="J565" s="31"/>
      <c r="K565" s="31"/>
    </row>
    <row r="566" spans="1:11" x14ac:dyDescent="0.25">
      <c r="A566" s="28"/>
      <c r="B566" s="28"/>
      <c r="F566" s="31"/>
      <c r="G566" s="31"/>
      <c r="J566" s="31"/>
      <c r="K566" s="31"/>
    </row>
    <row r="567" spans="1:11" x14ac:dyDescent="0.25">
      <c r="A567" s="28"/>
      <c r="B567" s="28"/>
      <c r="F567" s="31"/>
      <c r="G567" s="31"/>
      <c r="J567" s="31"/>
      <c r="K567" s="31"/>
    </row>
    <row r="568" spans="1:11" x14ac:dyDescent="0.25">
      <c r="A568" s="28"/>
      <c r="B568" s="28"/>
      <c r="F568" s="31"/>
      <c r="G568" s="31"/>
      <c r="J568" s="31"/>
      <c r="K568" s="31"/>
    </row>
    <row r="569" spans="1:11" x14ac:dyDescent="0.25">
      <c r="A569" s="28"/>
      <c r="B569" s="28"/>
      <c r="F569" s="31"/>
      <c r="G569" s="31"/>
      <c r="J569" s="31"/>
      <c r="K569" s="31"/>
    </row>
    <row r="570" spans="1:11" x14ac:dyDescent="0.25">
      <c r="A570" s="28"/>
      <c r="B570" s="28"/>
      <c r="F570" s="31"/>
      <c r="G570" s="31"/>
      <c r="J570" s="31"/>
      <c r="K570" s="31"/>
    </row>
    <row r="571" spans="1:11" x14ac:dyDescent="0.25">
      <c r="A571" s="28"/>
      <c r="B571" s="28"/>
      <c r="F571" s="31"/>
      <c r="G571" s="31"/>
      <c r="J571" s="31"/>
      <c r="K571" s="31"/>
    </row>
    <row r="572" spans="1:11" x14ac:dyDescent="0.25">
      <c r="A572" s="28"/>
      <c r="B572" s="28"/>
      <c r="F572" s="31"/>
      <c r="G572" s="31"/>
      <c r="J572" s="31"/>
      <c r="K572" s="31"/>
    </row>
    <row r="573" spans="1:11" x14ac:dyDescent="0.25">
      <c r="A573" s="28"/>
      <c r="B573" s="28"/>
      <c r="F573" s="31"/>
      <c r="G573" s="31"/>
      <c r="J573" s="31"/>
      <c r="K573" s="31"/>
    </row>
    <row r="574" spans="1:11" x14ac:dyDescent="0.25">
      <c r="A574" s="28"/>
      <c r="B574" s="28"/>
      <c r="F574" s="31"/>
      <c r="G574" s="31"/>
      <c r="J574" s="31"/>
      <c r="K574" s="31"/>
    </row>
    <row r="575" spans="1:11" x14ac:dyDescent="0.25">
      <c r="A575" s="28"/>
      <c r="B575" s="28"/>
      <c r="F575" s="31"/>
      <c r="G575" s="31"/>
      <c r="J575" s="31"/>
      <c r="K575" s="31"/>
    </row>
    <row r="576" spans="1:11" x14ac:dyDescent="0.25">
      <c r="A576" s="28"/>
      <c r="B576" s="28"/>
      <c r="F576" s="31"/>
      <c r="G576" s="31"/>
      <c r="J576" s="31"/>
      <c r="K576" s="31"/>
    </row>
    <row r="577" spans="1:11" x14ac:dyDescent="0.25">
      <c r="A577" s="28"/>
      <c r="B577" s="28"/>
      <c r="F577" s="31"/>
      <c r="G577" s="31"/>
      <c r="J577" s="31"/>
      <c r="K577" s="31"/>
    </row>
    <row r="578" spans="1:11" x14ac:dyDescent="0.25">
      <c r="A578" s="28"/>
      <c r="B578" s="28"/>
      <c r="F578" s="31"/>
      <c r="G578" s="31"/>
      <c r="J578" s="31"/>
      <c r="K578" s="31"/>
    </row>
    <row r="579" spans="1:11" x14ac:dyDescent="0.25">
      <c r="A579" s="28"/>
      <c r="B579" s="28"/>
      <c r="F579" s="31"/>
      <c r="G579" s="31"/>
      <c r="J579" s="31"/>
      <c r="K579" s="31"/>
    </row>
    <row r="580" spans="1:11" x14ac:dyDescent="0.25">
      <c r="A580" s="28"/>
      <c r="B580" s="28"/>
      <c r="F580" s="31"/>
      <c r="G580" s="31"/>
      <c r="J580" s="31"/>
      <c r="K580" s="31"/>
    </row>
    <row r="581" spans="1:11" x14ac:dyDescent="0.25">
      <c r="A581" s="28"/>
      <c r="B581" s="28"/>
      <c r="F581" s="31"/>
      <c r="G581" s="31"/>
      <c r="J581" s="31"/>
      <c r="K581" s="31"/>
    </row>
    <row r="582" spans="1:11" x14ac:dyDescent="0.25">
      <c r="A582" s="28"/>
      <c r="B582" s="28"/>
      <c r="F582" s="31"/>
      <c r="G582" s="31"/>
      <c r="J582" s="31"/>
      <c r="K582" s="31"/>
    </row>
    <row r="583" spans="1:11" x14ac:dyDescent="0.25">
      <c r="A583" s="28"/>
      <c r="B583" s="28"/>
      <c r="F583" s="31"/>
      <c r="G583" s="31"/>
      <c r="J583" s="31"/>
      <c r="K583" s="31"/>
    </row>
    <row r="584" spans="1:11" x14ac:dyDescent="0.25">
      <c r="A584" s="28"/>
      <c r="B584" s="28"/>
      <c r="F584" s="31"/>
      <c r="G584" s="31"/>
      <c r="J584" s="31"/>
      <c r="K584" s="31"/>
    </row>
    <row r="585" spans="1:11" x14ac:dyDescent="0.25">
      <c r="A585" s="28"/>
      <c r="B585" s="28"/>
      <c r="F585" s="31"/>
      <c r="G585" s="31"/>
      <c r="J585" s="31"/>
      <c r="K585" s="31"/>
    </row>
    <row r="586" spans="1:11" x14ac:dyDescent="0.25">
      <c r="A586" s="28"/>
      <c r="B586" s="28"/>
      <c r="F586" s="31"/>
      <c r="G586" s="31"/>
      <c r="J586" s="31"/>
      <c r="K586" s="31"/>
    </row>
    <row r="587" spans="1:11" x14ac:dyDescent="0.25">
      <c r="A587" s="28"/>
      <c r="B587" s="28"/>
      <c r="F587" s="31"/>
      <c r="G587" s="31"/>
      <c r="J587" s="31"/>
      <c r="K587" s="31"/>
    </row>
    <row r="588" spans="1:11" x14ac:dyDescent="0.25">
      <c r="A588" s="28"/>
      <c r="B588" s="28"/>
      <c r="F588" s="31"/>
      <c r="G588" s="31"/>
      <c r="J588" s="31"/>
      <c r="K588" s="31"/>
    </row>
    <row r="589" spans="1:11" x14ac:dyDescent="0.25">
      <c r="A589" s="28"/>
      <c r="B589" s="28"/>
      <c r="F589" s="31"/>
      <c r="G589" s="31"/>
      <c r="J589" s="31"/>
      <c r="K589" s="31"/>
    </row>
    <row r="590" spans="1:11" x14ac:dyDescent="0.25">
      <c r="A590" s="28"/>
      <c r="B590" s="28"/>
      <c r="F590" s="31"/>
      <c r="G590" s="31"/>
      <c r="J590" s="31"/>
      <c r="K590" s="31"/>
    </row>
    <row r="591" spans="1:11" x14ac:dyDescent="0.25">
      <c r="A591" s="28"/>
      <c r="B591" s="28"/>
      <c r="F591" s="31"/>
      <c r="G591" s="31"/>
      <c r="J591" s="31"/>
      <c r="K591" s="31"/>
    </row>
    <row r="592" spans="1:11" x14ac:dyDescent="0.25">
      <c r="A592" s="28"/>
      <c r="B592" s="28"/>
      <c r="F592" s="31"/>
      <c r="G592" s="31"/>
      <c r="J592" s="31"/>
      <c r="K592" s="31"/>
    </row>
    <row r="593" spans="1:11" x14ac:dyDescent="0.25">
      <c r="A593" s="28"/>
      <c r="B593" s="28"/>
      <c r="F593" s="31"/>
      <c r="G593" s="31"/>
      <c r="J593" s="31"/>
      <c r="K593" s="31"/>
    </row>
    <row r="594" spans="1:11" x14ac:dyDescent="0.25">
      <c r="A594" s="28"/>
      <c r="B594" s="28"/>
      <c r="F594" s="31"/>
      <c r="G594" s="31"/>
      <c r="J594" s="31"/>
      <c r="K594" s="31"/>
    </row>
    <row r="595" spans="1:11" x14ac:dyDescent="0.25">
      <c r="A595" s="28"/>
      <c r="B595" s="28"/>
      <c r="F595" s="31"/>
      <c r="G595" s="31"/>
      <c r="J595" s="31"/>
      <c r="K595" s="31"/>
    </row>
    <row r="596" spans="1:11" x14ac:dyDescent="0.25">
      <c r="A596" s="28"/>
      <c r="B596" s="28"/>
      <c r="F596" s="31"/>
      <c r="G596" s="31"/>
      <c r="J596" s="31"/>
      <c r="K596" s="31"/>
    </row>
    <row r="597" spans="1:11" x14ac:dyDescent="0.25">
      <c r="A597" s="28"/>
      <c r="B597" s="28"/>
      <c r="F597" s="31"/>
      <c r="G597" s="31"/>
      <c r="J597" s="31"/>
      <c r="K597" s="31"/>
    </row>
    <row r="598" spans="1:11" x14ac:dyDescent="0.25">
      <c r="A598" s="28"/>
      <c r="B598" s="28"/>
      <c r="F598" s="31"/>
      <c r="G598" s="31"/>
      <c r="J598" s="31"/>
      <c r="K598" s="31"/>
    </row>
    <row r="599" spans="1:11" x14ac:dyDescent="0.25">
      <c r="A599" s="28"/>
      <c r="B599" s="28"/>
      <c r="F599" s="31"/>
      <c r="G599" s="31"/>
      <c r="J599" s="31"/>
      <c r="K599" s="31"/>
    </row>
    <row r="600" spans="1:11" x14ac:dyDescent="0.25">
      <c r="A600" s="28"/>
      <c r="B600" s="28"/>
      <c r="F600" s="31"/>
      <c r="G600" s="31"/>
      <c r="J600" s="31"/>
      <c r="K600" s="31"/>
    </row>
    <row r="601" spans="1:11" x14ac:dyDescent="0.25">
      <c r="A601" s="28"/>
      <c r="B601" s="28"/>
      <c r="F601" s="31"/>
      <c r="G601" s="31"/>
      <c r="J601" s="31"/>
      <c r="K601" s="31"/>
    </row>
    <row r="602" spans="1:11" x14ac:dyDescent="0.25">
      <c r="A602" s="28"/>
      <c r="B602" s="28"/>
      <c r="F602" s="31"/>
      <c r="G602" s="31"/>
      <c r="J602" s="31"/>
      <c r="K602" s="31"/>
    </row>
    <row r="603" spans="1:11" x14ac:dyDescent="0.25">
      <c r="A603" s="28"/>
      <c r="B603" s="28"/>
      <c r="F603" s="31"/>
      <c r="G603" s="31"/>
      <c r="J603" s="31"/>
      <c r="K603" s="31"/>
    </row>
    <row r="604" spans="1:11" x14ac:dyDescent="0.25">
      <c r="A604" s="28"/>
      <c r="B604" s="28"/>
      <c r="F604" s="31"/>
      <c r="G604" s="31"/>
      <c r="J604" s="31"/>
      <c r="K604" s="31"/>
    </row>
    <row r="605" spans="1:11" x14ac:dyDescent="0.25">
      <c r="A605" s="28"/>
      <c r="B605" s="28"/>
      <c r="F605" s="31"/>
      <c r="G605" s="31"/>
      <c r="J605" s="31"/>
      <c r="K605" s="31"/>
    </row>
    <row r="606" spans="1:11" x14ac:dyDescent="0.25">
      <c r="A606" s="28"/>
      <c r="B606" s="28"/>
      <c r="F606" s="31"/>
      <c r="G606" s="31"/>
      <c r="J606" s="31"/>
      <c r="K606" s="31"/>
    </row>
    <row r="607" spans="1:11" x14ac:dyDescent="0.25">
      <c r="A607" s="28"/>
      <c r="B607" s="28"/>
      <c r="F607" s="31"/>
      <c r="G607" s="31"/>
      <c r="J607" s="31"/>
      <c r="K607" s="31"/>
    </row>
    <row r="608" spans="1:11" x14ac:dyDescent="0.25">
      <c r="A608" s="28"/>
      <c r="B608" s="28"/>
      <c r="F608" s="31"/>
      <c r="G608" s="31"/>
      <c r="J608" s="31"/>
      <c r="K608" s="31"/>
    </row>
    <row r="609" spans="1:11" x14ac:dyDescent="0.25">
      <c r="A609" s="28"/>
      <c r="B609" s="28"/>
      <c r="F609" s="31"/>
      <c r="G609" s="31"/>
      <c r="J609" s="31"/>
      <c r="K609" s="31"/>
    </row>
    <row r="610" spans="1:11" x14ac:dyDescent="0.25">
      <c r="A610" s="28"/>
      <c r="B610" s="28"/>
      <c r="F610" s="31"/>
      <c r="G610" s="31"/>
      <c r="J610" s="31"/>
      <c r="K610" s="31"/>
    </row>
    <row r="611" spans="1:11" x14ac:dyDescent="0.25">
      <c r="A611" s="28"/>
      <c r="B611" s="28"/>
      <c r="F611" s="31"/>
      <c r="G611" s="31"/>
      <c r="J611" s="31"/>
      <c r="K611" s="31"/>
    </row>
    <row r="612" spans="1:11" x14ac:dyDescent="0.25">
      <c r="A612" s="28"/>
      <c r="B612" s="28"/>
      <c r="F612" s="31"/>
      <c r="G612" s="31"/>
      <c r="J612" s="31"/>
      <c r="K612" s="31"/>
    </row>
    <row r="613" spans="1:11" x14ac:dyDescent="0.25">
      <c r="A613" s="28"/>
      <c r="B613" s="28"/>
      <c r="F613" s="31"/>
      <c r="G613" s="31"/>
      <c r="J613" s="31"/>
      <c r="K613" s="31"/>
    </row>
    <row r="614" spans="1:11" x14ac:dyDescent="0.25">
      <c r="A614" s="28"/>
      <c r="B614" s="28"/>
      <c r="F614" s="31"/>
      <c r="G614" s="31"/>
      <c r="J614" s="31"/>
      <c r="K614" s="31"/>
    </row>
    <row r="615" spans="1:11" x14ac:dyDescent="0.25">
      <c r="A615" s="28"/>
      <c r="B615" s="28"/>
      <c r="F615" s="31"/>
      <c r="G615" s="31"/>
      <c r="J615" s="31"/>
      <c r="K615" s="31"/>
    </row>
    <row r="616" spans="1:11" x14ac:dyDescent="0.25">
      <c r="A616" s="28"/>
      <c r="B616" s="28"/>
      <c r="F616" s="31"/>
      <c r="G616" s="31"/>
      <c r="J616" s="31"/>
      <c r="K616" s="31"/>
    </row>
    <row r="617" spans="1:11" x14ac:dyDescent="0.25">
      <c r="A617" s="28"/>
      <c r="B617" s="28"/>
      <c r="F617" s="31"/>
      <c r="G617" s="31"/>
      <c r="J617" s="31"/>
      <c r="K617" s="31"/>
    </row>
    <row r="618" spans="1:11" x14ac:dyDescent="0.25">
      <c r="A618" s="28"/>
      <c r="B618" s="28"/>
      <c r="F618" s="31"/>
      <c r="G618" s="31"/>
      <c r="J618" s="31"/>
      <c r="K618" s="31"/>
    </row>
    <row r="619" spans="1:11" x14ac:dyDescent="0.25">
      <c r="A619" s="28"/>
      <c r="B619" s="28"/>
      <c r="F619" s="31"/>
      <c r="G619" s="31"/>
      <c r="J619" s="31"/>
      <c r="K619" s="31"/>
    </row>
    <row r="620" spans="1:11" x14ac:dyDescent="0.25">
      <c r="A620" s="28"/>
      <c r="B620" s="28"/>
      <c r="F620" s="31"/>
      <c r="G620" s="31"/>
      <c r="J620" s="31"/>
      <c r="K620" s="31"/>
    </row>
    <row r="621" spans="1:11" x14ac:dyDescent="0.25">
      <c r="A621" s="28"/>
      <c r="B621" s="28"/>
      <c r="F621" s="31"/>
      <c r="G621" s="31"/>
      <c r="J621" s="31"/>
      <c r="K621" s="31"/>
    </row>
    <row r="622" spans="1:11" x14ac:dyDescent="0.25">
      <c r="A622" s="28"/>
      <c r="B622" s="28"/>
      <c r="F622" s="31"/>
      <c r="G622" s="31"/>
      <c r="J622" s="31"/>
      <c r="K622" s="31"/>
    </row>
    <row r="623" spans="1:11" x14ac:dyDescent="0.25">
      <c r="A623" s="28"/>
      <c r="B623" s="28"/>
      <c r="F623" s="31"/>
      <c r="G623" s="31"/>
      <c r="J623" s="31"/>
      <c r="K623" s="31"/>
    </row>
    <row r="624" spans="1:11" x14ac:dyDescent="0.25">
      <c r="A624" s="28"/>
      <c r="B624" s="28"/>
      <c r="F624" s="31"/>
      <c r="G624" s="31"/>
      <c r="J624" s="31"/>
      <c r="K624" s="31"/>
    </row>
    <row r="625" spans="1:11" x14ac:dyDescent="0.25">
      <c r="A625" s="28"/>
      <c r="B625" s="28"/>
      <c r="F625" s="31"/>
      <c r="G625" s="31"/>
      <c r="J625" s="31"/>
      <c r="K625" s="31"/>
    </row>
    <row r="626" spans="1:11" x14ac:dyDescent="0.25">
      <c r="A626" s="28"/>
      <c r="B626" s="28"/>
      <c r="F626" s="31"/>
      <c r="G626" s="31"/>
      <c r="J626" s="31"/>
      <c r="K626" s="31"/>
    </row>
    <row r="627" spans="1:11" x14ac:dyDescent="0.25">
      <c r="A627" s="28"/>
      <c r="B627" s="28"/>
      <c r="F627" s="31"/>
      <c r="G627" s="31"/>
      <c r="J627" s="31"/>
      <c r="K627" s="31"/>
    </row>
    <row r="628" spans="1:11" x14ac:dyDescent="0.25">
      <c r="A628" s="28"/>
      <c r="B628" s="28"/>
      <c r="F628" s="31"/>
      <c r="G628" s="31"/>
      <c r="J628" s="31"/>
      <c r="K628" s="31"/>
    </row>
    <row r="629" spans="1:11" x14ac:dyDescent="0.25">
      <c r="A629" s="28"/>
      <c r="B629" s="28"/>
      <c r="F629" s="31"/>
      <c r="G629" s="31"/>
      <c r="J629" s="31"/>
      <c r="K629" s="31"/>
    </row>
    <row r="630" spans="1:11" x14ac:dyDescent="0.25">
      <c r="A630" s="28"/>
      <c r="B630" s="28"/>
      <c r="F630" s="31"/>
      <c r="G630" s="31"/>
      <c r="J630" s="31"/>
      <c r="K630" s="31"/>
    </row>
    <row r="631" spans="1:11" x14ac:dyDescent="0.25">
      <c r="A631" s="28"/>
      <c r="B631" s="28"/>
      <c r="F631" s="31"/>
      <c r="G631" s="31"/>
      <c r="J631" s="31"/>
      <c r="K631" s="31"/>
    </row>
    <row r="632" spans="1:11" x14ac:dyDescent="0.25">
      <c r="A632" s="28"/>
      <c r="B632" s="28"/>
      <c r="F632" s="31"/>
      <c r="G632" s="31"/>
      <c r="J632" s="31"/>
      <c r="K632" s="31"/>
    </row>
    <row r="633" spans="1:11" x14ac:dyDescent="0.25">
      <c r="A633" s="28"/>
      <c r="B633" s="28"/>
      <c r="F633" s="31"/>
      <c r="G633" s="31"/>
      <c r="J633" s="31"/>
      <c r="K633" s="31"/>
    </row>
    <row r="634" spans="1:11" x14ac:dyDescent="0.25">
      <c r="A634" s="28"/>
      <c r="B634" s="28"/>
      <c r="F634" s="31"/>
      <c r="G634" s="31"/>
      <c r="J634" s="31"/>
      <c r="K634" s="31"/>
    </row>
    <row r="635" spans="1:11" x14ac:dyDescent="0.25">
      <c r="A635" s="28"/>
      <c r="B635" s="28"/>
      <c r="F635" s="31"/>
      <c r="G635" s="31"/>
      <c r="J635" s="31"/>
      <c r="K635" s="31"/>
    </row>
    <row r="636" spans="1:11" x14ac:dyDescent="0.25">
      <c r="A636" s="28"/>
      <c r="B636" s="28"/>
      <c r="F636" s="31"/>
      <c r="G636" s="31"/>
      <c r="J636" s="31"/>
      <c r="K636" s="31"/>
    </row>
    <row r="637" spans="1:11" x14ac:dyDescent="0.25">
      <c r="A637" s="28"/>
      <c r="B637" s="28"/>
      <c r="F637" s="31"/>
      <c r="G637" s="31"/>
      <c r="J637" s="31"/>
      <c r="K637" s="31"/>
    </row>
    <row r="638" spans="1:11" x14ac:dyDescent="0.25">
      <c r="A638" s="28"/>
      <c r="B638" s="28"/>
      <c r="F638" s="31"/>
      <c r="G638" s="31"/>
      <c r="J638" s="31"/>
      <c r="K638" s="31"/>
    </row>
    <row r="639" spans="1:11" x14ac:dyDescent="0.25">
      <c r="A639" s="28"/>
      <c r="B639" s="28"/>
      <c r="F639" s="31"/>
      <c r="G639" s="31"/>
      <c r="J639" s="31"/>
      <c r="K639" s="31"/>
    </row>
    <row r="640" spans="1:11" x14ac:dyDescent="0.25">
      <c r="A640" s="28"/>
      <c r="B640" s="28"/>
      <c r="F640" s="31"/>
      <c r="G640" s="31"/>
      <c r="J640" s="31"/>
      <c r="K640" s="31"/>
    </row>
    <row r="641" spans="1:11" x14ac:dyDescent="0.25">
      <c r="A641" s="28"/>
      <c r="B641" s="28"/>
      <c r="F641" s="31"/>
      <c r="G641" s="31"/>
      <c r="J641" s="31"/>
      <c r="K641" s="31"/>
    </row>
    <row r="642" spans="1:11" x14ac:dyDescent="0.25">
      <c r="A642" s="28"/>
      <c r="B642" s="28"/>
      <c r="F642" s="31"/>
      <c r="G642" s="31"/>
      <c r="J642" s="31"/>
      <c r="K642" s="31"/>
    </row>
    <row r="643" spans="1:11" x14ac:dyDescent="0.25">
      <c r="A643" s="28"/>
      <c r="B643" s="28"/>
      <c r="F643" s="31"/>
      <c r="G643" s="31"/>
      <c r="J643" s="31"/>
      <c r="K643" s="31"/>
    </row>
    <row r="644" spans="1:11" x14ac:dyDescent="0.25">
      <c r="A644" s="28"/>
      <c r="B644" s="28"/>
      <c r="F644" s="31"/>
      <c r="G644" s="31"/>
      <c r="J644" s="31"/>
      <c r="K644" s="31"/>
    </row>
    <row r="645" spans="1:11" x14ac:dyDescent="0.25">
      <c r="A645" s="28"/>
      <c r="B645" s="28"/>
      <c r="F645" s="31"/>
      <c r="G645" s="31"/>
      <c r="J645" s="31"/>
      <c r="K645" s="31"/>
    </row>
    <row r="646" spans="1:11" x14ac:dyDescent="0.25">
      <c r="A646" s="28"/>
      <c r="B646" s="28"/>
      <c r="F646" s="31"/>
      <c r="G646" s="31"/>
      <c r="J646" s="31"/>
      <c r="K646" s="31"/>
    </row>
    <row r="647" spans="1:11" x14ac:dyDescent="0.25">
      <c r="A647" s="28"/>
      <c r="B647" s="28"/>
      <c r="F647" s="31"/>
      <c r="G647" s="31"/>
      <c r="J647" s="31"/>
      <c r="K647" s="31"/>
    </row>
    <row r="648" spans="1:11" x14ac:dyDescent="0.25">
      <c r="A648" s="28"/>
      <c r="B648" s="28"/>
      <c r="F648" s="31"/>
      <c r="G648" s="31"/>
      <c r="J648" s="31"/>
      <c r="K648" s="31"/>
    </row>
    <row r="649" spans="1:11" x14ac:dyDescent="0.25">
      <c r="A649" s="28"/>
      <c r="B649" s="28"/>
      <c r="F649" s="31"/>
      <c r="G649" s="31"/>
      <c r="J649" s="31"/>
      <c r="K649" s="31"/>
    </row>
    <row r="650" spans="1:11" x14ac:dyDescent="0.25">
      <c r="A650" s="28"/>
      <c r="B650" s="28"/>
      <c r="F650" s="31"/>
      <c r="G650" s="31"/>
      <c r="J650" s="31"/>
      <c r="K650" s="31"/>
    </row>
    <row r="651" spans="1:11" x14ac:dyDescent="0.25">
      <c r="A651" s="28"/>
      <c r="B651" s="28"/>
      <c r="F651" s="31"/>
      <c r="G651" s="31"/>
      <c r="J651" s="31"/>
      <c r="K651" s="31"/>
    </row>
    <row r="652" spans="1:11" x14ac:dyDescent="0.25">
      <c r="A652" s="28"/>
      <c r="B652" s="28"/>
      <c r="F652" s="31"/>
      <c r="G652" s="31"/>
      <c r="J652" s="31"/>
      <c r="K652" s="31"/>
    </row>
    <row r="653" spans="1:11" x14ac:dyDescent="0.25">
      <c r="A653" s="28"/>
      <c r="B653" s="28"/>
      <c r="F653" s="31"/>
      <c r="G653" s="31"/>
      <c r="J653" s="31"/>
      <c r="K653" s="31"/>
    </row>
    <row r="654" spans="1:11" x14ac:dyDescent="0.25">
      <c r="A654" s="28"/>
      <c r="B654" s="28"/>
      <c r="F654" s="31"/>
      <c r="G654" s="31"/>
      <c r="J654" s="31"/>
      <c r="K654" s="31"/>
    </row>
    <row r="655" spans="1:11" x14ac:dyDescent="0.25">
      <c r="A655" s="28"/>
      <c r="B655" s="28"/>
      <c r="F655" s="31"/>
      <c r="G655" s="31"/>
      <c r="J655" s="31"/>
      <c r="K655" s="31"/>
    </row>
    <row r="656" spans="1:11" x14ac:dyDescent="0.25">
      <c r="A656" s="28"/>
      <c r="B656" s="28"/>
      <c r="F656" s="31"/>
      <c r="G656" s="31"/>
      <c r="J656" s="31"/>
      <c r="K656" s="31"/>
    </row>
    <row r="657" spans="1:11" x14ac:dyDescent="0.25">
      <c r="A657" s="28"/>
      <c r="B657" s="28"/>
      <c r="F657" s="31"/>
      <c r="G657" s="31"/>
      <c r="J657" s="31"/>
      <c r="K657" s="31"/>
    </row>
    <row r="658" spans="1:11" x14ac:dyDescent="0.25">
      <c r="A658" s="28"/>
      <c r="B658" s="28"/>
      <c r="F658" s="31"/>
      <c r="G658" s="31"/>
      <c r="J658" s="31"/>
      <c r="K658" s="31"/>
    </row>
    <row r="659" spans="1:11" x14ac:dyDescent="0.25">
      <c r="A659" s="28"/>
      <c r="B659" s="28"/>
      <c r="F659" s="31"/>
      <c r="G659" s="31"/>
      <c r="J659" s="31"/>
      <c r="K659" s="31"/>
    </row>
    <row r="660" spans="1:11" x14ac:dyDescent="0.25">
      <c r="A660" s="28"/>
      <c r="B660" s="28"/>
      <c r="F660" s="31"/>
      <c r="G660" s="31"/>
      <c r="J660" s="31"/>
      <c r="K660" s="31"/>
    </row>
    <row r="661" spans="1:11" x14ac:dyDescent="0.25">
      <c r="A661" s="28"/>
      <c r="B661" s="28"/>
      <c r="F661" s="31"/>
      <c r="G661" s="31"/>
      <c r="J661" s="31"/>
      <c r="K661" s="31"/>
    </row>
    <row r="662" spans="1:11" x14ac:dyDescent="0.25">
      <c r="A662" s="28"/>
      <c r="B662" s="28"/>
      <c r="F662" s="31"/>
      <c r="G662" s="31"/>
      <c r="J662" s="31"/>
      <c r="K662" s="31"/>
    </row>
    <row r="663" spans="1:11" x14ac:dyDescent="0.25">
      <c r="A663" s="28"/>
      <c r="B663" s="28"/>
      <c r="F663" s="31"/>
      <c r="G663" s="31"/>
      <c r="J663" s="31"/>
      <c r="K663" s="31"/>
    </row>
    <row r="664" spans="1:11" x14ac:dyDescent="0.25">
      <c r="A664" s="28"/>
      <c r="B664" s="28"/>
      <c r="F664" s="31"/>
      <c r="G664" s="31"/>
      <c r="J664" s="31"/>
      <c r="K664" s="31"/>
    </row>
    <row r="665" spans="1:11" x14ac:dyDescent="0.25">
      <c r="A665" s="28"/>
      <c r="B665" s="28"/>
      <c r="F665" s="31"/>
      <c r="G665" s="31"/>
      <c r="J665" s="31"/>
      <c r="K665" s="31"/>
    </row>
    <row r="666" spans="1:11" x14ac:dyDescent="0.25">
      <c r="A666" s="28"/>
      <c r="B666" s="28"/>
      <c r="F666" s="31"/>
      <c r="G666" s="31"/>
      <c r="J666" s="31"/>
      <c r="K666" s="31"/>
    </row>
    <row r="667" spans="1:11" x14ac:dyDescent="0.25">
      <c r="A667" s="28"/>
      <c r="B667" s="28"/>
      <c r="F667" s="31"/>
      <c r="G667" s="31"/>
      <c r="J667" s="31"/>
      <c r="K667" s="31"/>
    </row>
    <row r="668" spans="1:11" x14ac:dyDescent="0.25">
      <c r="A668" s="28"/>
      <c r="B668" s="28"/>
      <c r="F668" s="31"/>
      <c r="G668" s="31"/>
      <c r="J668" s="31"/>
      <c r="K668" s="31"/>
    </row>
    <row r="669" spans="1:11" x14ac:dyDescent="0.25">
      <c r="A669" s="28"/>
      <c r="B669" s="28"/>
      <c r="F669" s="31"/>
      <c r="G669" s="31"/>
      <c r="J669" s="31"/>
      <c r="K669" s="31"/>
    </row>
    <row r="670" spans="1:11" x14ac:dyDescent="0.25">
      <c r="A670" s="28"/>
      <c r="B670" s="28"/>
      <c r="F670" s="31"/>
      <c r="G670" s="31"/>
      <c r="J670" s="31"/>
      <c r="K670" s="31"/>
    </row>
    <row r="671" spans="1:11" x14ac:dyDescent="0.25">
      <c r="A671" s="28"/>
      <c r="B671" s="28"/>
      <c r="F671" s="31"/>
      <c r="G671" s="31"/>
      <c r="J671" s="31"/>
      <c r="K671" s="31"/>
    </row>
    <row r="672" spans="1:11" x14ac:dyDescent="0.25">
      <c r="A672" s="28"/>
      <c r="B672" s="28"/>
      <c r="F672" s="31"/>
      <c r="G672" s="31"/>
      <c r="J672" s="31"/>
      <c r="K672" s="31"/>
    </row>
    <row r="673" spans="1:11" x14ac:dyDescent="0.25">
      <c r="A673" s="28"/>
      <c r="B673" s="28"/>
      <c r="F673" s="31"/>
      <c r="G673" s="31"/>
      <c r="J673" s="31"/>
      <c r="K673" s="31"/>
    </row>
    <row r="674" spans="1:11" x14ac:dyDescent="0.25">
      <c r="A674" s="28"/>
      <c r="B674" s="28"/>
      <c r="F674" s="31"/>
      <c r="G674" s="31"/>
      <c r="J674" s="31"/>
      <c r="K674" s="31"/>
    </row>
    <row r="675" spans="1:11" x14ac:dyDescent="0.25">
      <c r="A675" s="28"/>
      <c r="B675" s="28"/>
      <c r="F675" s="31"/>
      <c r="G675" s="31"/>
      <c r="J675" s="31"/>
      <c r="K675" s="31"/>
    </row>
    <row r="676" spans="1:11" x14ac:dyDescent="0.25">
      <c r="A676" s="28"/>
      <c r="B676" s="28"/>
      <c r="F676" s="31"/>
      <c r="G676" s="31"/>
      <c r="J676" s="31"/>
      <c r="K676" s="31"/>
    </row>
    <row r="677" spans="1:11" x14ac:dyDescent="0.25">
      <c r="A677" s="28"/>
      <c r="B677" s="28"/>
      <c r="F677" s="31"/>
      <c r="G677" s="31"/>
      <c r="J677" s="31"/>
      <c r="K677" s="31"/>
    </row>
    <row r="678" spans="1:11" x14ac:dyDescent="0.25">
      <c r="A678" s="28"/>
      <c r="B678" s="28"/>
      <c r="F678" s="31"/>
      <c r="G678" s="31"/>
      <c r="J678" s="31"/>
      <c r="K678" s="31"/>
    </row>
    <row r="679" spans="1:11" x14ac:dyDescent="0.25">
      <c r="A679" s="28"/>
      <c r="B679" s="28"/>
      <c r="F679" s="31"/>
      <c r="G679" s="31"/>
      <c r="J679" s="31"/>
      <c r="K679" s="31"/>
    </row>
    <row r="680" spans="1:11" x14ac:dyDescent="0.25">
      <c r="A680" s="28"/>
      <c r="B680" s="28"/>
      <c r="F680" s="31"/>
      <c r="G680" s="31"/>
      <c r="J680" s="31"/>
      <c r="K680" s="31"/>
    </row>
    <row r="681" spans="1:11" x14ac:dyDescent="0.25">
      <c r="A681" s="28"/>
      <c r="B681" s="28"/>
      <c r="F681" s="31"/>
      <c r="G681" s="31"/>
      <c r="J681" s="31"/>
      <c r="K681" s="31"/>
    </row>
    <row r="682" spans="1:11" x14ac:dyDescent="0.25">
      <c r="A682" s="28"/>
      <c r="B682" s="28"/>
      <c r="F682" s="31"/>
      <c r="G682" s="31"/>
      <c r="J682" s="31"/>
      <c r="K682" s="31"/>
    </row>
    <row r="683" spans="1:11" x14ac:dyDescent="0.25">
      <c r="A683" s="28"/>
      <c r="B683" s="28"/>
      <c r="F683" s="31"/>
      <c r="G683" s="31"/>
      <c r="J683" s="31"/>
      <c r="K683" s="31"/>
    </row>
    <row r="684" spans="1:11" x14ac:dyDescent="0.25">
      <c r="A684" s="28"/>
      <c r="B684" s="28"/>
      <c r="F684" s="31"/>
      <c r="G684" s="31"/>
      <c r="J684" s="31"/>
      <c r="K684" s="31"/>
    </row>
    <row r="685" spans="1:11" x14ac:dyDescent="0.25">
      <c r="A685" s="28"/>
      <c r="B685" s="28"/>
      <c r="F685" s="31"/>
      <c r="G685" s="31"/>
      <c r="J685" s="31"/>
      <c r="K685" s="31"/>
    </row>
    <row r="686" spans="1:11" x14ac:dyDescent="0.25">
      <c r="A686" s="28"/>
      <c r="B686" s="28"/>
      <c r="F686" s="31"/>
      <c r="G686" s="31"/>
      <c r="J686" s="31"/>
      <c r="K686" s="31"/>
    </row>
    <row r="687" spans="1:11" x14ac:dyDescent="0.25">
      <c r="A687" s="28"/>
      <c r="B687" s="28"/>
      <c r="F687" s="31"/>
      <c r="G687" s="31"/>
      <c r="J687" s="31"/>
      <c r="K687" s="31"/>
    </row>
    <row r="688" spans="1:11" x14ac:dyDescent="0.25">
      <c r="A688" s="28"/>
      <c r="B688" s="28"/>
      <c r="F688" s="31"/>
      <c r="G688" s="31"/>
      <c r="J688" s="31"/>
      <c r="K688" s="31"/>
    </row>
    <row r="689" spans="1:11" x14ac:dyDescent="0.25">
      <c r="A689" s="28"/>
      <c r="B689" s="28"/>
      <c r="F689" s="31"/>
      <c r="G689" s="31"/>
      <c r="J689" s="31"/>
      <c r="K689" s="31"/>
    </row>
    <row r="690" spans="1:11" x14ac:dyDescent="0.25">
      <c r="A690" s="28"/>
      <c r="B690" s="28"/>
      <c r="F690" s="31"/>
      <c r="G690" s="31"/>
      <c r="J690" s="31"/>
      <c r="K690" s="31"/>
    </row>
    <row r="691" spans="1:11" x14ac:dyDescent="0.25">
      <c r="A691" s="28"/>
      <c r="B691" s="28"/>
      <c r="F691" s="31"/>
      <c r="G691" s="31"/>
      <c r="J691" s="31"/>
      <c r="K691" s="31"/>
    </row>
    <row r="692" spans="1:11" x14ac:dyDescent="0.25">
      <c r="A692" s="28"/>
      <c r="B692" s="28"/>
      <c r="F692" s="31"/>
      <c r="G692" s="31"/>
      <c r="J692" s="31"/>
      <c r="K692" s="31"/>
    </row>
    <row r="693" spans="1:11" x14ac:dyDescent="0.25">
      <c r="A693" s="28"/>
      <c r="B693" s="28"/>
      <c r="F693" s="31"/>
      <c r="G693" s="31"/>
      <c r="J693" s="31"/>
      <c r="K693" s="31"/>
    </row>
    <row r="694" spans="1:11" x14ac:dyDescent="0.25">
      <c r="A694" s="28"/>
      <c r="B694" s="28"/>
      <c r="F694" s="31"/>
      <c r="G694" s="31"/>
      <c r="J694" s="31"/>
      <c r="K694" s="31"/>
    </row>
    <row r="695" spans="1:11" x14ac:dyDescent="0.25">
      <c r="A695" s="28"/>
      <c r="B695" s="28"/>
      <c r="F695" s="31"/>
      <c r="G695" s="31"/>
      <c r="J695" s="31"/>
      <c r="K695" s="31"/>
    </row>
    <row r="696" spans="1:11" x14ac:dyDescent="0.25">
      <c r="A696" s="28"/>
      <c r="B696" s="28"/>
      <c r="F696" s="31"/>
      <c r="G696" s="31"/>
      <c r="J696" s="31"/>
      <c r="K696" s="31"/>
    </row>
    <row r="697" spans="1:11" x14ac:dyDescent="0.25">
      <c r="A697" s="28"/>
      <c r="B697" s="28"/>
      <c r="F697" s="31"/>
      <c r="G697" s="31"/>
      <c r="J697" s="31"/>
      <c r="K697" s="31"/>
    </row>
    <row r="698" spans="1:11" x14ac:dyDescent="0.25">
      <c r="A698" s="28"/>
      <c r="B698" s="28"/>
      <c r="F698" s="31"/>
      <c r="G698" s="31"/>
      <c r="J698" s="31"/>
      <c r="K698" s="31"/>
    </row>
    <row r="699" spans="1:11" x14ac:dyDescent="0.25">
      <c r="A699" s="28"/>
      <c r="B699" s="28"/>
      <c r="F699" s="31"/>
      <c r="G699" s="31"/>
      <c r="J699" s="31"/>
      <c r="K699" s="31"/>
    </row>
    <row r="700" spans="1:11" x14ac:dyDescent="0.25">
      <c r="A700" s="28"/>
      <c r="B700" s="28"/>
      <c r="F700" s="31"/>
      <c r="G700" s="31"/>
      <c r="J700" s="31"/>
      <c r="K700" s="31"/>
    </row>
    <row r="701" spans="1:11" x14ac:dyDescent="0.25">
      <c r="A701" s="28"/>
      <c r="B701" s="28"/>
      <c r="F701" s="31"/>
      <c r="G701" s="31"/>
      <c r="J701" s="31"/>
      <c r="K701" s="31"/>
    </row>
    <row r="702" spans="1:11" x14ac:dyDescent="0.25">
      <c r="A702" s="28"/>
      <c r="B702" s="28"/>
      <c r="F702" s="31"/>
      <c r="G702" s="31"/>
      <c r="J702" s="31"/>
      <c r="K702" s="31"/>
    </row>
    <row r="703" spans="1:11" x14ac:dyDescent="0.25">
      <c r="A703" s="28"/>
      <c r="B703" s="28"/>
      <c r="F703" s="31"/>
      <c r="G703" s="31"/>
      <c r="J703" s="31"/>
      <c r="K703" s="31"/>
    </row>
    <row r="704" spans="1:11" x14ac:dyDescent="0.25">
      <c r="A704" s="28"/>
      <c r="B704" s="28"/>
      <c r="F704" s="31"/>
      <c r="G704" s="31"/>
      <c r="J704" s="31"/>
      <c r="K704" s="31"/>
    </row>
    <row r="705" spans="1:11" x14ac:dyDescent="0.25">
      <c r="A705" s="28"/>
      <c r="B705" s="28"/>
      <c r="F705" s="31"/>
      <c r="G705" s="31"/>
      <c r="J705" s="31"/>
      <c r="K705" s="31"/>
    </row>
    <row r="706" spans="1:11" x14ac:dyDescent="0.25">
      <c r="A706" s="28"/>
      <c r="B706" s="28"/>
      <c r="F706" s="31"/>
      <c r="G706" s="31"/>
      <c r="J706" s="31"/>
      <c r="K706" s="31"/>
    </row>
    <row r="707" spans="1:11" x14ac:dyDescent="0.25">
      <c r="A707" s="28"/>
      <c r="B707" s="28"/>
      <c r="F707" s="31"/>
      <c r="G707" s="31"/>
      <c r="J707" s="31"/>
      <c r="K707" s="31"/>
    </row>
    <row r="708" spans="1:11" x14ac:dyDescent="0.25">
      <c r="A708" s="28"/>
      <c r="B708" s="28"/>
      <c r="F708" s="31"/>
      <c r="G708" s="31"/>
      <c r="J708" s="31"/>
      <c r="K708" s="31"/>
    </row>
    <row r="709" spans="1:11" x14ac:dyDescent="0.25">
      <c r="A709" s="28"/>
      <c r="B709" s="28"/>
      <c r="F709" s="31"/>
      <c r="G709" s="31"/>
      <c r="J709" s="31"/>
      <c r="K709" s="31"/>
    </row>
    <row r="710" spans="1:11" x14ac:dyDescent="0.25">
      <c r="A710" s="28"/>
      <c r="B710" s="28"/>
      <c r="F710" s="31"/>
      <c r="G710" s="31"/>
      <c r="J710" s="31"/>
      <c r="K710" s="31"/>
    </row>
    <row r="711" spans="1:11" x14ac:dyDescent="0.25">
      <c r="A711" s="28"/>
      <c r="B711" s="28"/>
      <c r="F711" s="31"/>
      <c r="G711" s="31"/>
      <c r="J711" s="31"/>
      <c r="K711" s="31"/>
    </row>
    <row r="712" spans="1:11" x14ac:dyDescent="0.25">
      <c r="A712" s="28"/>
      <c r="B712" s="28"/>
      <c r="F712" s="31"/>
      <c r="G712" s="31"/>
      <c r="J712" s="31"/>
      <c r="K712" s="31"/>
    </row>
    <row r="713" spans="1:11" x14ac:dyDescent="0.25">
      <c r="A713" s="28"/>
      <c r="B713" s="28"/>
      <c r="F713" s="31"/>
      <c r="G713" s="31"/>
      <c r="J713" s="31"/>
      <c r="K713" s="31"/>
    </row>
    <row r="714" spans="1:11" x14ac:dyDescent="0.25">
      <c r="A714" s="28"/>
      <c r="B714" s="28"/>
      <c r="F714" s="31"/>
      <c r="G714" s="31"/>
      <c r="J714" s="31"/>
      <c r="K714" s="31"/>
    </row>
    <row r="715" spans="1:11" x14ac:dyDescent="0.25">
      <c r="A715" s="28"/>
      <c r="B715" s="28"/>
      <c r="F715" s="31"/>
      <c r="G715" s="31"/>
      <c r="J715" s="31"/>
      <c r="K715" s="31"/>
    </row>
    <row r="716" spans="1:11" x14ac:dyDescent="0.25">
      <c r="A716" s="28"/>
      <c r="B716" s="28"/>
      <c r="F716" s="31"/>
      <c r="G716" s="31"/>
      <c r="J716" s="31"/>
      <c r="K716" s="31"/>
    </row>
    <row r="717" spans="1:11" x14ac:dyDescent="0.25">
      <c r="A717" s="28"/>
      <c r="B717" s="28"/>
      <c r="F717" s="31"/>
      <c r="G717" s="31"/>
      <c r="J717" s="31"/>
      <c r="K717" s="31"/>
    </row>
    <row r="718" spans="1:11" x14ac:dyDescent="0.25">
      <c r="A718" s="28"/>
      <c r="B718" s="28"/>
      <c r="F718" s="31"/>
      <c r="G718" s="31"/>
      <c r="J718" s="31"/>
      <c r="K718" s="31"/>
    </row>
    <row r="719" spans="1:11" x14ac:dyDescent="0.25">
      <c r="A719" s="28"/>
      <c r="B719" s="28"/>
      <c r="F719" s="31"/>
      <c r="G719" s="31"/>
      <c r="J719" s="31"/>
      <c r="K719" s="31"/>
    </row>
    <row r="720" spans="1:11" x14ac:dyDescent="0.25">
      <c r="A720" s="28"/>
      <c r="B720" s="28"/>
      <c r="F720" s="31"/>
      <c r="G720" s="31"/>
      <c r="J720" s="31"/>
      <c r="K720" s="31"/>
    </row>
    <row r="721" spans="1:11" x14ac:dyDescent="0.25">
      <c r="A721" s="28"/>
      <c r="B721" s="28"/>
      <c r="F721" s="31"/>
      <c r="G721" s="31"/>
      <c r="J721" s="31"/>
      <c r="K721" s="31"/>
    </row>
    <row r="722" spans="1:11" x14ac:dyDescent="0.25">
      <c r="A722" s="28"/>
      <c r="B722" s="28"/>
      <c r="F722" s="31"/>
      <c r="G722" s="31"/>
      <c r="J722" s="31"/>
      <c r="K722" s="31"/>
    </row>
    <row r="723" spans="1:11" x14ac:dyDescent="0.25">
      <c r="A723" s="28"/>
      <c r="B723" s="28"/>
      <c r="F723" s="31"/>
      <c r="G723" s="31"/>
      <c r="J723" s="31"/>
      <c r="K723" s="31"/>
    </row>
    <row r="724" spans="1:11" x14ac:dyDescent="0.25">
      <c r="A724" s="28"/>
      <c r="B724" s="28"/>
      <c r="F724" s="31"/>
      <c r="G724" s="31"/>
      <c r="J724" s="31"/>
      <c r="K724" s="31"/>
    </row>
    <row r="725" spans="1:11" x14ac:dyDescent="0.25">
      <c r="A725" s="28"/>
      <c r="B725" s="28"/>
      <c r="F725" s="31"/>
      <c r="G725" s="31"/>
      <c r="J725" s="31"/>
      <c r="K725" s="31"/>
    </row>
    <row r="726" spans="1:11" x14ac:dyDescent="0.25">
      <c r="A726" s="28"/>
      <c r="B726" s="28"/>
      <c r="F726" s="31"/>
      <c r="G726" s="31"/>
      <c r="J726" s="31"/>
      <c r="K726" s="31"/>
    </row>
    <row r="727" spans="1:11" x14ac:dyDescent="0.25">
      <c r="A727" s="28"/>
      <c r="B727" s="28"/>
      <c r="F727" s="31"/>
      <c r="G727" s="31"/>
      <c r="J727" s="31"/>
      <c r="K727" s="31"/>
    </row>
    <row r="728" spans="1:11" x14ac:dyDescent="0.25">
      <c r="A728" s="28"/>
      <c r="B728" s="28"/>
      <c r="F728" s="31"/>
      <c r="G728" s="31"/>
      <c r="J728" s="31"/>
      <c r="K728" s="31"/>
    </row>
    <row r="729" spans="1:11" x14ac:dyDescent="0.25">
      <c r="A729" s="28"/>
      <c r="B729" s="28"/>
      <c r="F729" s="31"/>
      <c r="G729" s="31"/>
      <c r="J729" s="31"/>
      <c r="K729" s="31"/>
    </row>
    <row r="730" spans="1:11" x14ac:dyDescent="0.25">
      <c r="A730" s="28"/>
      <c r="B730" s="28"/>
      <c r="F730" s="31"/>
      <c r="G730" s="31"/>
      <c r="J730" s="31"/>
      <c r="K730" s="31"/>
    </row>
    <row r="731" spans="1:11" x14ac:dyDescent="0.25">
      <c r="A731" s="28"/>
      <c r="B731" s="28"/>
      <c r="F731" s="31"/>
      <c r="G731" s="31"/>
      <c r="J731" s="31"/>
      <c r="K731" s="31"/>
    </row>
    <row r="732" spans="1:11" x14ac:dyDescent="0.25">
      <c r="A732" s="28"/>
      <c r="B732" s="28"/>
      <c r="F732" s="31"/>
      <c r="G732" s="31"/>
      <c r="J732" s="31"/>
      <c r="K732" s="31"/>
    </row>
    <row r="733" spans="1:11" x14ac:dyDescent="0.25">
      <c r="A733" s="28"/>
      <c r="B733" s="28"/>
      <c r="F733" s="31"/>
      <c r="G733" s="31"/>
      <c r="J733" s="31"/>
      <c r="K733" s="31"/>
    </row>
    <row r="734" spans="1:11" x14ac:dyDescent="0.25">
      <c r="A734" s="28"/>
      <c r="B734" s="28"/>
      <c r="F734" s="31"/>
      <c r="G734" s="31"/>
      <c r="J734" s="31"/>
      <c r="K734" s="31"/>
    </row>
    <row r="735" spans="1:11" x14ac:dyDescent="0.25">
      <c r="A735" s="28"/>
      <c r="B735" s="28"/>
      <c r="F735" s="31"/>
      <c r="G735" s="31"/>
      <c r="J735" s="31"/>
      <c r="K735" s="31"/>
    </row>
    <row r="736" spans="1:11" x14ac:dyDescent="0.25">
      <c r="A736" s="28"/>
      <c r="B736" s="28"/>
      <c r="F736" s="31"/>
      <c r="G736" s="31"/>
      <c r="J736" s="31"/>
      <c r="K736" s="31"/>
    </row>
    <row r="737" spans="1:11" x14ac:dyDescent="0.25">
      <c r="A737" s="28"/>
      <c r="B737" s="28"/>
      <c r="F737" s="31"/>
      <c r="G737" s="31"/>
      <c r="J737" s="31"/>
      <c r="K737" s="31"/>
    </row>
    <row r="738" spans="1:11" x14ac:dyDescent="0.25">
      <c r="A738" s="28"/>
      <c r="B738" s="28"/>
      <c r="F738" s="31"/>
      <c r="G738" s="31"/>
      <c r="J738" s="31"/>
      <c r="K738" s="31"/>
    </row>
    <row r="739" spans="1:11" x14ac:dyDescent="0.25">
      <c r="A739" s="28"/>
      <c r="B739" s="28"/>
      <c r="F739" s="31"/>
      <c r="G739" s="31"/>
      <c r="J739" s="31"/>
      <c r="K739" s="31"/>
    </row>
    <row r="740" spans="1:11" x14ac:dyDescent="0.25">
      <c r="A740" s="28"/>
      <c r="B740" s="28"/>
      <c r="F740" s="31"/>
      <c r="G740" s="31"/>
      <c r="J740" s="31"/>
      <c r="K740" s="31"/>
    </row>
    <row r="741" spans="1:11" x14ac:dyDescent="0.25">
      <c r="A741" s="28"/>
      <c r="B741" s="28"/>
      <c r="F741" s="31"/>
      <c r="G741" s="31"/>
      <c r="J741" s="31"/>
      <c r="K741" s="31"/>
    </row>
    <row r="742" spans="1:11" x14ac:dyDescent="0.25">
      <c r="A742" s="28"/>
      <c r="B742" s="28"/>
      <c r="F742" s="31"/>
      <c r="G742" s="31"/>
      <c r="J742" s="31"/>
      <c r="K742" s="31"/>
    </row>
    <row r="743" spans="1:11" x14ac:dyDescent="0.25">
      <c r="A743" s="28"/>
      <c r="B743" s="28"/>
      <c r="F743" s="31"/>
      <c r="G743" s="31"/>
      <c r="J743" s="31"/>
      <c r="K743" s="31"/>
    </row>
    <row r="744" spans="1:11" x14ac:dyDescent="0.25">
      <c r="A744" s="28"/>
      <c r="B744" s="28"/>
      <c r="F744" s="31"/>
      <c r="G744" s="31"/>
      <c r="J744" s="31"/>
      <c r="K744" s="31"/>
    </row>
    <row r="745" spans="1:11" x14ac:dyDescent="0.25">
      <c r="A745" s="28"/>
      <c r="B745" s="28"/>
      <c r="F745" s="31"/>
      <c r="G745" s="31"/>
      <c r="J745" s="31"/>
      <c r="K745" s="31"/>
    </row>
    <row r="746" spans="1:11" x14ac:dyDescent="0.25">
      <c r="A746" s="28"/>
      <c r="B746" s="28"/>
      <c r="F746" s="31"/>
      <c r="G746" s="31"/>
      <c r="J746" s="31"/>
      <c r="K746" s="31"/>
    </row>
    <row r="747" spans="1:11" x14ac:dyDescent="0.25">
      <c r="A747" s="28"/>
      <c r="B747" s="28"/>
      <c r="F747" s="31"/>
      <c r="G747" s="31"/>
      <c r="J747" s="31"/>
      <c r="K747" s="31"/>
    </row>
    <row r="748" spans="1:11" x14ac:dyDescent="0.25">
      <c r="A748" s="28"/>
      <c r="B748" s="28"/>
      <c r="F748" s="31"/>
      <c r="G748" s="31"/>
      <c r="J748" s="31"/>
      <c r="K748" s="31"/>
    </row>
    <row r="749" spans="1:11" x14ac:dyDescent="0.25">
      <c r="A749" s="28"/>
      <c r="B749" s="28"/>
      <c r="F749" s="31"/>
      <c r="G749" s="31"/>
      <c r="J749" s="31"/>
      <c r="K749" s="31"/>
    </row>
    <row r="750" spans="1:11" x14ac:dyDescent="0.25">
      <c r="A750" s="28"/>
      <c r="B750" s="28"/>
      <c r="F750" s="31"/>
      <c r="G750" s="31"/>
      <c r="J750" s="31"/>
      <c r="K750" s="31"/>
    </row>
    <row r="751" spans="1:11" x14ac:dyDescent="0.25">
      <c r="A751" s="28"/>
      <c r="B751" s="28"/>
      <c r="F751" s="31"/>
      <c r="G751" s="31"/>
      <c r="J751" s="31"/>
      <c r="K751" s="31"/>
    </row>
    <row r="752" spans="1:11" x14ac:dyDescent="0.25">
      <c r="A752" s="28"/>
      <c r="B752" s="28"/>
      <c r="F752" s="31"/>
      <c r="G752" s="31"/>
      <c r="J752" s="31"/>
      <c r="K752" s="31"/>
    </row>
    <row r="753" spans="1:11" x14ac:dyDescent="0.25">
      <c r="A753" s="28"/>
      <c r="B753" s="28"/>
      <c r="F753" s="31"/>
      <c r="G753" s="31"/>
      <c r="J753" s="31"/>
      <c r="K753" s="31"/>
    </row>
    <row r="754" spans="1:11" x14ac:dyDescent="0.25">
      <c r="A754" s="28"/>
      <c r="B754" s="28"/>
      <c r="F754" s="31"/>
      <c r="G754" s="31"/>
      <c r="J754" s="31"/>
      <c r="K754" s="31"/>
    </row>
    <row r="755" spans="1:11" x14ac:dyDescent="0.25">
      <c r="A755" s="28"/>
      <c r="B755" s="28"/>
      <c r="F755" s="31"/>
      <c r="G755" s="31"/>
      <c r="J755" s="31"/>
      <c r="K755" s="31"/>
    </row>
    <row r="756" spans="1:11" x14ac:dyDescent="0.25">
      <c r="A756" s="28"/>
      <c r="B756" s="28"/>
      <c r="F756" s="31"/>
      <c r="G756" s="31"/>
      <c r="J756" s="31"/>
      <c r="K756" s="31"/>
    </row>
    <row r="757" spans="1:11" x14ac:dyDescent="0.25">
      <c r="A757" s="28"/>
      <c r="B757" s="28"/>
      <c r="F757" s="31"/>
      <c r="G757" s="31"/>
      <c r="J757" s="31"/>
      <c r="K757" s="31"/>
    </row>
    <row r="758" spans="1:11" x14ac:dyDescent="0.25">
      <c r="A758" s="28"/>
      <c r="B758" s="28"/>
      <c r="F758" s="31"/>
      <c r="G758" s="31"/>
      <c r="J758" s="31"/>
      <c r="K758" s="31"/>
    </row>
    <row r="759" spans="1:11" x14ac:dyDescent="0.25">
      <c r="A759" s="28"/>
      <c r="B759" s="28"/>
      <c r="F759" s="31"/>
      <c r="G759" s="31"/>
      <c r="J759" s="31"/>
      <c r="K759" s="31"/>
    </row>
    <row r="760" spans="1:11" x14ac:dyDescent="0.25">
      <c r="A760" s="28"/>
      <c r="B760" s="28"/>
      <c r="F760" s="31"/>
      <c r="G760" s="31"/>
      <c r="J760" s="31"/>
      <c r="K760" s="31"/>
    </row>
    <row r="761" spans="1:11" x14ac:dyDescent="0.25">
      <c r="A761" s="28"/>
      <c r="B761" s="28"/>
      <c r="F761" s="31"/>
      <c r="G761" s="31"/>
      <c r="J761" s="31"/>
      <c r="K761" s="31"/>
    </row>
    <row r="762" spans="1:11" x14ac:dyDescent="0.25">
      <c r="A762" s="28"/>
      <c r="B762" s="28"/>
      <c r="F762" s="31"/>
      <c r="G762" s="31"/>
      <c r="J762" s="31"/>
      <c r="K762" s="31"/>
    </row>
    <row r="763" spans="1:11" x14ac:dyDescent="0.25">
      <c r="A763" s="28"/>
      <c r="B763" s="28"/>
      <c r="F763" s="31"/>
      <c r="G763" s="31"/>
      <c r="J763" s="31"/>
      <c r="K763" s="31"/>
    </row>
    <row r="764" spans="1:11" x14ac:dyDescent="0.25">
      <c r="A764" s="28"/>
      <c r="B764" s="28"/>
      <c r="F764" s="31"/>
      <c r="G764" s="31"/>
      <c r="J764" s="31"/>
      <c r="K764" s="31"/>
    </row>
    <row r="765" spans="1:11" x14ac:dyDescent="0.25">
      <c r="A765" s="28"/>
      <c r="B765" s="28"/>
      <c r="F765" s="31"/>
      <c r="G765" s="31"/>
      <c r="J765" s="31"/>
      <c r="K765" s="31"/>
    </row>
    <row r="766" spans="1:11" x14ac:dyDescent="0.25">
      <c r="A766" s="28"/>
      <c r="B766" s="28"/>
      <c r="F766" s="31"/>
      <c r="G766" s="31"/>
      <c r="J766" s="31"/>
      <c r="K766" s="31"/>
    </row>
    <row r="767" spans="1:11" x14ac:dyDescent="0.25">
      <c r="A767" s="28"/>
      <c r="B767" s="28"/>
      <c r="F767" s="31"/>
      <c r="G767" s="31"/>
      <c r="J767" s="31"/>
      <c r="K767" s="31"/>
    </row>
    <row r="768" spans="1:11" x14ac:dyDescent="0.25">
      <c r="A768" s="28"/>
      <c r="B768" s="28"/>
      <c r="F768" s="31"/>
      <c r="G768" s="31"/>
      <c r="J768" s="31"/>
      <c r="K768" s="31"/>
    </row>
    <row r="769" spans="1:11" x14ac:dyDescent="0.25">
      <c r="A769" s="28"/>
      <c r="B769" s="28"/>
      <c r="F769" s="31"/>
      <c r="G769" s="31"/>
      <c r="J769" s="31"/>
      <c r="K769" s="31"/>
    </row>
    <row r="770" spans="1:11" x14ac:dyDescent="0.25">
      <c r="A770" s="28"/>
      <c r="B770" s="28"/>
      <c r="F770" s="31"/>
      <c r="G770" s="31"/>
      <c r="J770" s="31"/>
      <c r="K770" s="31"/>
    </row>
    <row r="771" spans="1:11" x14ac:dyDescent="0.25">
      <c r="A771" s="28"/>
      <c r="B771" s="28"/>
      <c r="F771" s="31"/>
      <c r="G771" s="31"/>
      <c r="J771" s="31"/>
      <c r="K771" s="31"/>
    </row>
    <row r="772" spans="1:11" x14ac:dyDescent="0.25">
      <c r="A772" s="28"/>
      <c r="B772" s="28"/>
      <c r="F772" s="31"/>
      <c r="G772" s="31"/>
      <c r="J772" s="31"/>
      <c r="K772" s="31"/>
    </row>
    <row r="773" spans="1:11" x14ac:dyDescent="0.25">
      <c r="A773" s="28"/>
      <c r="B773" s="28"/>
      <c r="F773" s="31"/>
      <c r="G773" s="31"/>
      <c r="J773" s="31"/>
      <c r="K773" s="31"/>
    </row>
    <row r="774" spans="1:11" x14ac:dyDescent="0.25">
      <c r="A774" s="28"/>
      <c r="B774" s="28"/>
      <c r="F774" s="31"/>
      <c r="G774" s="31"/>
      <c r="J774" s="31"/>
      <c r="K774" s="31"/>
    </row>
    <row r="775" spans="1:11" x14ac:dyDescent="0.25">
      <c r="A775" s="28"/>
      <c r="B775" s="28"/>
      <c r="F775" s="31"/>
      <c r="G775" s="31"/>
      <c r="J775" s="31"/>
      <c r="K775" s="31"/>
    </row>
    <row r="776" spans="1:11" x14ac:dyDescent="0.25">
      <c r="A776" s="28"/>
      <c r="B776" s="28"/>
      <c r="F776" s="31"/>
      <c r="G776" s="31"/>
      <c r="J776" s="31"/>
      <c r="K776" s="31"/>
    </row>
    <row r="777" spans="1:11" x14ac:dyDescent="0.25">
      <c r="A777" s="28"/>
      <c r="B777" s="28"/>
      <c r="F777" s="31"/>
      <c r="G777" s="31"/>
      <c r="J777" s="31"/>
      <c r="K777" s="31"/>
    </row>
    <row r="778" spans="1:11" x14ac:dyDescent="0.25">
      <c r="A778" s="28"/>
      <c r="B778" s="28"/>
      <c r="F778" s="31"/>
      <c r="G778" s="31"/>
      <c r="J778" s="31"/>
      <c r="K778" s="31"/>
    </row>
    <row r="779" spans="1:11" x14ac:dyDescent="0.25">
      <c r="A779" s="28"/>
      <c r="B779" s="28"/>
      <c r="F779" s="31"/>
      <c r="G779" s="31"/>
      <c r="J779" s="31"/>
      <c r="K779" s="31"/>
    </row>
    <row r="780" spans="1:11" x14ac:dyDescent="0.25">
      <c r="A780" s="28"/>
      <c r="B780" s="28"/>
      <c r="F780" s="31"/>
      <c r="G780" s="31"/>
      <c r="J780" s="31"/>
      <c r="K780" s="31"/>
    </row>
    <row r="781" spans="1:11" x14ac:dyDescent="0.25">
      <c r="A781" s="28"/>
      <c r="B781" s="28"/>
      <c r="F781" s="31"/>
      <c r="G781" s="31"/>
      <c r="J781" s="31"/>
      <c r="K781" s="31"/>
    </row>
    <row r="782" spans="1:11" x14ac:dyDescent="0.25">
      <c r="A782" s="28"/>
      <c r="B782" s="28"/>
      <c r="F782" s="31"/>
      <c r="G782" s="31"/>
      <c r="J782" s="31"/>
      <c r="K782" s="31"/>
    </row>
    <row r="783" spans="1:11" x14ac:dyDescent="0.25">
      <c r="A783" s="28"/>
      <c r="B783" s="28"/>
      <c r="F783" s="31"/>
      <c r="G783" s="31"/>
      <c r="J783" s="31"/>
      <c r="K783" s="31"/>
    </row>
    <row r="784" spans="1:11" x14ac:dyDescent="0.25">
      <c r="A784" s="28"/>
      <c r="B784" s="28"/>
      <c r="F784" s="31"/>
      <c r="G784" s="31"/>
      <c r="J784" s="31"/>
      <c r="K784" s="31"/>
    </row>
    <row r="785" spans="1:11" x14ac:dyDescent="0.25">
      <c r="A785" s="28"/>
      <c r="B785" s="28"/>
      <c r="F785" s="31"/>
      <c r="G785" s="31"/>
      <c r="J785" s="31"/>
      <c r="K785" s="31"/>
    </row>
    <row r="786" spans="1:11" x14ac:dyDescent="0.25">
      <c r="A786" s="28"/>
      <c r="B786" s="28"/>
      <c r="F786" s="31"/>
      <c r="G786" s="31"/>
      <c r="J786" s="31"/>
      <c r="K786" s="31"/>
    </row>
    <row r="787" spans="1:11" x14ac:dyDescent="0.25">
      <c r="A787" s="28"/>
      <c r="B787" s="28"/>
      <c r="F787" s="31"/>
      <c r="G787" s="31"/>
      <c r="J787" s="31"/>
      <c r="K787" s="31"/>
    </row>
    <row r="788" spans="1:11" x14ac:dyDescent="0.25">
      <c r="A788" s="28"/>
      <c r="B788" s="28"/>
      <c r="F788" s="31"/>
      <c r="G788" s="31"/>
      <c r="J788" s="31"/>
      <c r="K788" s="31"/>
    </row>
    <row r="789" spans="1:11" x14ac:dyDescent="0.25">
      <c r="A789" s="28"/>
      <c r="B789" s="28"/>
      <c r="F789" s="31"/>
      <c r="G789" s="31"/>
      <c r="J789" s="31"/>
      <c r="K789" s="31"/>
    </row>
    <row r="790" spans="1:11" x14ac:dyDescent="0.25">
      <c r="A790" s="28"/>
      <c r="B790" s="28"/>
      <c r="F790" s="31"/>
      <c r="G790" s="31"/>
      <c r="J790" s="31"/>
      <c r="K790" s="31"/>
    </row>
    <row r="791" spans="1:11" x14ac:dyDescent="0.25">
      <c r="A791" s="28"/>
      <c r="B791" s="28"/>
      <c r="F791" s="31"/>
      <c r="G791" s="31"/>
      <c r="J791" s="31"/>
      <c r="K791" s="31"/>
    </row>
    <row r="792" spans="1:11" x14ac:dyDescent="0.25">
      <c r="A792" s="28"/>
      <c r="B792" s="28"/>
      <c r="F792" s="31"/>
      <c r="G792" s="31"/>
      <c r="J792" s="31"/>
      <c r="K792" s="31"/>
    </row>
    <row r="793" spans="1:11" x14ac:dyDescent="0.25">
      <c r="A793" s="28"/>
      <c r="B793" s="28"/>
      <c r="F793" s="31"/>
      <c r="G793" s="31"/>
      <c r="J793" s="31"/>
      <c r="K793" s="31"/>
    </row>
    <row r="794" spans="1:11" x14ac:dyDescent="0.25">
      <c r="A794" s="28"/>
      <c r="B794" s="28"/>
      <c r="F794" s="31"/>
      <c r="G794" s="31"/>
      <c r="J794" s="31"/>
      <c r="K794" s="31"/>
    </row>
    <row r="795" spans="1:11" x14ac:dyDescent="0.25">
      <c r="A795" s="28"/>
      <c r="B795" s="28"/>
      <c r="F795" s="31"/>
      <c r="G795" s="31"/>
      <c r="J795" s="31"/>
      <c r="K795" s="31"/>
    </row>
    <row r="796" spans="1:11" x14ac:dyDescent="0.25">
      <c r="A796" s="28"/>
      <c r="B796" s="28"/>
      <c r="F796" s="31"/>
      <c r="G796" s="31"/>
      <c r="J796" s="31"/>
      <c r="K796" s="31"/>
    </row>
    <row r="797" spans="1:11" x14ac:dyDescent="0.25">
      <c r="A797" s="28"/>
      <c r="B797" s="28"/>
      <c r="F797" s="31"/>
      <c r="G797" s="31"/>
      <c r="J797" s="31"/>
      <c r="K797" s="31"/>
    </row>
    <row r="798" spans="1:11" x14ac:dyDescent="0.25">
      <c r="A798" s="28"/>
      <c r="B798" s="28"/>
      <c r="F798" s="31"/>
      <c r="G798" s="31"/>
      <c r="J798" s="31"/>
      <c r="K798" s="31"/>
    </row>
    <row r="799" spans="1:11" x14ac:dyDescent="0.25">
      <c r="A799" s="28"/>
      <c r="B799" s="28"/>
      <c r="F799" s="31"/>
      <c r="G799" s="31"/>
      <c r="J799" s="31"/>
      <c r="K799" s="31"/>
    </row>
    <row r="800" spans="1:11" x14ac:dyDescent="0.25">
      <c r="A800" s="28"/>
      <c r="B800" s="28"/>
      <c r="F800" s="31"/>
      <c r="G800" s="31"/>
      <c r="J800" s="31"/>
      <c r="K800" s="31"/>
    </row>
    <row r="801" spans="1:11" x14ac:dyDescent="0.25">
      <c r="A801" s="28"/>
      <c r="B801" s="28"/>
      <c r="F801" s="31"/>
      <c r="G801" s="31"/>
      <c r="J801" s="31"/>
      <c r="K801" s="31"/>
    </row>
    <row r="802" spans="1:11" x14ac:dyDescent="0.25">
      <c r="A802" s="28"/>
      <c r="B802" s="28"/>
      <c r="F802" s="31"/>
      <c r="G802" s="31"/>
      <c r="J802" s="31"/>
      <c r="K802" s="31"/>
    </row>
    <row r="803" spans="1:11" x14ac:dyDescent="0.25">
      <c r="A803" s="28"/>
      <c r="B803" s="28"/>
      <c r="F803" s="31"/>
      <c r="G803" s="31"/>
      <c r="J803" s="31"/>
      <c r="K803" s="31"/>
    </row>
    <row r="804" spans="1:11" x14ac:dyDescent="0.25">
      <c r="A804" s="28"/>
      <c r="B804" s="28"/>
      <c r="F804" s="31"/>
      <c r="G804" s="31"/>
      <c r="J804" s="31"/>
      <c r="K804" s="31"/>
    </row>
    <row r="805" spans="1:11" x14ac:dyDescent="0.25">
      <c r="A805" s="28"/>
      <c r="B805" s="28"/>
      <c r="F805" s="31"/>
      <c r="G805" s="31"/>
      <c r="J805" s="31"/>
      <c r="K805" s="31"/>
    </row>
    <row r="806" spans="1:11" x14ac:dyDescent="0.25">
      <c r="A806" s="28"/>
      <c r="B806" s="28"/>
      <c r="F806" s="31"/>
      <c r="G806" s="31"/>
      <c r="J806" s="31"/>
      <c r="K806" s="31"/>
    </row>
    <row r="807" spans="1:11" x14ac:dyDescent="0.25">
      <c r="A807" s="28"/>
      <c r="B807" s="28"/>
      <c r="F807" s="31"/>
      <c r="G807" s="31"/>
      <c r="J807" s="31"/>
      <c r="K807" s="31"/>
    </row>
    <row r="808" spans="1:11" x14ac:dyDescent="0.25">
      <c r="A808" s="28"/>
      <c r="B808" s="28"/>
      <c r="F808" s="31"/>
      <c r="G808" s="31"/>
      <c r="J808" s="31"/>
      <c r="K808" s="31"/>
    </row>
    <row r="809" spans="1:11" x14ac:dyDescent="0.25">
      <c r="A809" s="28"/>
      <c r="B809" s="28"/>
      <c r="F809" s="31"/>
      <c r="G809" s="31"/>
      <c r="J809" s="31"/>
      <c r="K809" s="31"/>
    </row>
    <row r="810" spans="1:11" x14ac:dyDescent="0.25">
      <c r="A810" s="28"/>
      <c r="B810" s="28"/>
      <c r="F810" s="31"/>
      <c r="G810" s="31"/>
      <c r="J810" s="31"/>
      <c r="K810" s="31"/>
    </row>
    <row r="811" spans="1:11" x14ac:dyDescent="0.25">
      <c r="A811" s="28"/>
      <c r="B811" s="28"/>
      <c r="F811" s="31"/>
      <c r="G811" s="31"/>
      <c r="J811" s="31"/>
      <c r="K811" s="31"/>
    </row>
    <row r="812" spans="1:11" x14ac:dyDescent="0.25">
      <c r="A812" s="28"/>
      <c r="B812" s="28"/>
      <c r="F812" s="31"/>
      <c r="G812" s="31"/>
      <c r="J812" s="31"/>
      <c r="K812" s="31"/>
    </row>
    <row r="813" spans="1:11" x14ac:dyDescent="0.25">
      <c r="A813" s="28"/>
      <c r="B813" s="28"/>
      <c r="F813" s="31"/>
      <c r="G813" s="31"/>
      <c r="J813" s="31"/>
      <c r="K813" s="31"/>
    </row>
    <row r="814" spans="1:11" x14ac:dyDescent="0.25">
      <c r="A814" s="28"/>
      <c r="B814" s="28"/>
      <c r="F814" s="31"/>
      <c r="G814" s="31"/>
      <c r="J814" s="31"/>
      <c r="K814" s="31"/>
    </row>
    <row r="815" spans="1:11" x14ac:dyDescent="0.25">
      <c r="A815" s="28"/>
      <c r="B815" s="28"/>
      <c r="F815" s="31"/>
      <c r="G815" s="31"/>
      <c r="J815" s="31"/>
      <c r="K815" s="31"/>
    </row>
    <row r="816" spans="1:11" x14ac:dyDescent="0.25">
      <c r="A816" s="28"/>
      <c r="B816" s="28"/>
      <c r="F816" s="31"/>
      <c r="G816" s="31"/>
      <c r="J816" s="31"/>
      <c r="K816" s="31"/>
    </row>
    <row r="817" spans="1:11" x14ac:dyDescent="0.25">
      <c r="A817" s="28"/>
      <c r="B817" s="28"/>
      <c r="F817" s="31"/>
      <c r="G817" s="31"/>
      <c r="J817" s="31"/>
      <c r="K817" s="31"/>
    </row>
    <row r="818" spans="1:11" x14ac:dyDescent="0.25">
      <c r="A818" s="28"/>
      <c r="B818" s="28"/>
      <c r="F818" s="31"/>
      <c r="G818" s="31"/>
      <c r="J818" s="31"/>
      <c r="K818" s="31"/>
    </row>
    <row r="819" spans="1:11" x14ac:dyDescent="0.25">
      <c r="A819" s="28"/>
      <c r="B819" s="28"/>
      <c r="F819" s="31"/>
      <c r="G819" s="31"/>
      <c r="J819" s="31"/>
      <c r="K819" s="31"/>
    </row>
    <row r="820" spans="1:11" x14ac:dyDescent="0.25">
      <c r="A820" s="28"/>
      <c r="B820" s="28"/>
      <c r="F820" s="31"/>
      <c r="G820" s="31"/>
      <c r="J820" s="31"/>
      <c r="K820" s="31"/>
    </row>
    <row r="821" spans="1:11" x14ac:dyDescent="0.25">
      <c r="A821" s="28"/>
      <c r="B821" s="28"/>
      <c r="F821" s="31"/>
      <c r="G821" s="31"/>
      <c r="J821" s="31"/>
      <c r="K821" s="31"/>
    </row>
    <row r="822" spans="1:11" x14ac:dyDescent="0.25">
      <c r="A822" s="28"/>
      <c r="B822" s="28"/>
      <c r="F822" s="31"/>
      <c r="G822" s="31"/>
      <c r="J822" s="31"/>
      <c r="K822" s="31"/>
    </row>
    <row r="823" spans="1:11" x14ac:dyDescent="0.25">
      <c r="A823" s="28"/>
      <c r="B823" s="28"/>
      <c r="F823" s="31"/>
      <c r="G823" s="31"/>
      <c r="J823" s="31"/>
      <c r="K823" s="31"/>
    </row>
    <row r="824" spans="1:11" x14ac:dyDescent="0.25">
      <c r="A824" s="28"/>
      <c r="B824" s="28"/>
      <c r="F824" s="31"/>
      <c r="G824" s="31"/>
      <c r="J824" s="31"/>
      <c r="K824" s="31"/>
    </row>
    <row r="825" spans="1:11" x14ac:dyDescent="0.25">
      <c r="A825" s="28"/>
      <c r="B825" s="28"/>
      <c r="F825" s="31"/>
      <c r="G825" s="31"/>
      <c r="J825" s="31"/>
      <c r="K825" s="31"/>
    </row>
    <row r="826" spans="1:11" x14ac:dyDescent="0.25">
      <c r="A826" s="28"/>
      <c r="B826" s="28"/>
      <c r="F826" s="31"/>
      <c r="G826" s="31"/>
      <c r="J826" s="31"/>
      <c r="K826" s="31"/>
    </row>
    <row r="827" spans="1:11" x14ac:dyDescent="0.25">
      <c r="A827" s="28"/>
      <c r="B827" s="28"/>
      <c r="F827" s="31"/>
      <c r="G827" s="31"/>
      <c r="J827" s="31"/>
      <c r="K827" s="31"/>
    </row>
    <row r="828" spans="1:11" x14ac:dyDescent="0.25">
      <c r="A828" s="28"/>
      <c r="B828" s="28"/>
      <c r="F828" s="31"/>
      <c r="G828" s="31"/>
      <c r="J828" s="31"/>
      <c r="K828" s="31"/>
    </row>
    <row r="829" spans="1:11" x14ac:dyDescent="0.25">
      <c r="A829" s="28"/>
      <c r="B829" s="28"/>
      <c r="F829" s="31"/>
      <c r="G829" s="31"/>
      <c r="J829" s="31"/>
      <c r="K829" s="31"/>
    </row>
    <row r="830" spans="1:11" x14ac:dyDescent="0.25">
      <c r="A830" s="28"/>
      <c r="B830" s="28"/>
      <c r="F830" s="31"/>
      <c r="G830" s="31"/>
      <c r="J830" s="31"/>
      <c r="K830" s="31"/>
    </row>
    <row r="831" spans="1:11" x14ac:dyDescent="0.25">
      <c r="A831" s="28"/>
      <c r="B831" s="28"/>
      <c r="F831" s="31"/>
      <c r="G831" s="31"/>
      <c r="J831" s="31"/>
      <c r="K831" s="31"/>
    </row>
    <row r="832" spans="1:11" x14ac:dyDescent="0.25">
      <c r="A832" s="28"/>
      <c r="B832" s="28"/>
      <c r="F832" s="31"/>
      <c r="G832" s="31"/>
      <c r="J832" s="31"/>
      <c r="K832" s="31"/>
    </row>
    <row r="833" spans="1:11" x14ac:dyDescent="0.25">
      <c r="A833" s="28"/>
      <c r="B833" s="28"/>
      <c r="F833" s="31"/>
      <c r="G833" s="31"/>
      <c r="J833" s="31"/>
      <c r="K833" s="31"/>
    </row>
    <row r="834" spans="1:11" x14ac:dyDescent="0.25">
      <c r="A834" s="28"/>
      <c r="B834" s="28"/>
      <c r="F834" s="31"/>
      <c r="G834" s="31"/>
      <c r="J834" s="31"/>
      <c r="K834" s="31"/>
    </row>
    <row r="835" spans="1:11" x14ac:dyDescent="0.25">
      <c r="A835" s="28"/>
      <c r="B835" s="28"/>
      <c r="F835" s="31"/>
      <c r="G835" s="31"/>
      <c r="J835" s="31"/>
      <c r="K835" s="31"/>
    </row>
    <row r="836" spans="1:11" x14ac:dyDescent="0.25">
      <c r="A836" s="28"/>
      <c r="B836" s="28"/>
      <c r="F836" s="31"/>
      <c r="G836" s="31"/>
      <c r="J836" s="31"/>
      <c r="K836" s="31"/>
    </row>
    <row r="837" spans="1:11" x14ac:dyDescent="0.25">
      <c r="A837" s="28"/>
      <c r="B837" s="28"/>
      <c r="F837" s="31"/>
      <c r="G837" s="31"/>
      <c r="J837" s="31"/>
      <c r="K837" s="31"/>
    </row>
    <row r="838" spans="1:11" x14ac:dyDescent="0.25">
      <c r="A838" s="28"/>
      <c r="B838" s="28"/>
      <c r="F838" s="31"/>
      <c r="G838" s="31"/>
      <c r="J838" s="31"/>
      <c r="K838" s="31"/>
    </row>
    <row r="839" spans="1:11" x14ac:dyDescent="0.25">
      <c r="A839" s="28"/>
      <c r="B839" s="28"/>
      <c r="F839" s="31"/>
      <c r="G839" s="31"/>
      <c r="J839" s="31"/>
      <c r="K839" s="31"/>
    </row>
    <row r="840" spans="1:11" x14ac:dyDescent="0.25">
      <c r="A840" s="28"/>
      <c r="B840" s="28"/>
      <c r="F840" s="31"/>
      <c r="G840" s="31"/>
      <c r="J840" s="31"/>
      <c r="K840" s="31"/>
    </row>
    <row r="841" spans="1:11" x14ac:dyDescent="0.25">
      <c r="A841" s="28"/>
      <c r="B841" s="28"/>
      <c r="F841" s="31"/>
      <c r="G841" s="31"/>
      <c r="J841" s="31"/>
      <c r="K841" s="31"/>
    </row>
    <row r="842" spans="1:11" x14ac:dyDescent="0.25">
      <c r="A842" s="28"/>
      <c r="B842" s="28"/>
      <c r="F842" s="31"/>
      <c r="G842" s="31"/>
      <c r="J842" s="31"/>
      <c r="K842" s="31"/>
    </row>
    <row r="843" spans="1:11" x14ac:dyDescent="0.25">
      <c r="A843" s="28"/>
      <c r="B843" s="28"/>
      <c r="F843" s="31"/>
      <c r="G843" s="31"/>
      <c r="J843" s="31"/>
      <c r="K843" s="31"/>
    </row>
    <row r="844" spans="1:11" x14ac:dyDescent="0.25">
      <c r="A844" s="28"/>
      <c r="B844" s="28"/>
      <c r="F844" s="31"/>
      <c r="G844" s="31"/>
      <c r="J844" s="31"/>
      <c r="K844" s="31"/>
    </row>
    <row r="845" spans="1:11" x14ac:dyDescent="0.25">
      <c r="A845" s="28"/>
      <c r="B845" s="28"/>
      <c r="F845" s="31"/>
      <c r="G845" s="31"/>
      <c r="J845" s="31"/>
      <c r="K845" s="31"/>
    </row>
    <row r="846" spans="1:11" x14ac:dyDescent="0.25">
      <c r="A846" s="28"/>
      <c r="B846" s="28"/>
      <c r="F846" s="31"/>
      <c r="G846" s="31"/>
      <c r="J846" s="31"/>
      <c r="K846" s="31"/>
    </row>
    <row r="847" spans="1:11" x14ac:dyDescent="0.25">
      <c r="A847" s="28"/>
      <c r="B847" s="28"/>
      <c r="F847" s="31"/>
      <c r="G847" s="31"/>
      <c r="J847" s="31"/>
      <c r="K847" s="31"/>
    </row>
    <row r="848" spans="1:11" x14ac:dyDescent="0.25">
      <c r="A848" s="28"/>
      <c r="B848" s="28"/>
      <c r="F848" s="31"/>
      <c r="G848" s="31"/>
      <c r="J848" s="31"/>
      <c r="K848" s="31"/>
    </row>
    <row r="849" spans="1:11" x14ac:dyDescent="0.25">
      <c r="A849" s="28"/>
      <c r="B849" s="28"/>
      <c r="F849" s="31"/>
      <c r="G849" s="31"/>
      <c r="J849" s="31"/>
      <c r="K849" s="31"/>
    </row>
    <row r="850" spans="1:11" x14ac:dyDescent="0.25">
      <c r="A850" s="28"/>
      <c r="B850" s="28"/>
      <c r="F850" s="31"/>
      <c r="G850" s="31"/>
      <c r="J850" s="31"/>
      <c r="K850" s="31"/>
    </row>
    <row r="851" spans="1:11" x14ac:dyDescent="0.25">
      <c r="A851" s="28"/>
      <c r="B851" s="28"/>
      <c r="F851" s="31"/>
      <c r="G851" s="31"/>
      <c r="J851" s="31"/>
      <c r="K851" s="31"/>
    </row>
    <row r="852" spans="1:11" x14ac:dyDescent="0.25">
      <c r="A852" s="28"/>
      <c r="B852" s="28"/>
      <c r="F852" s="31"/>
      <c r="G852" s="31"/>
      <c r="J852" s="31"/>
      <c r="K852" s="31"/>
    </row>
    <row r="853" spans="1:11" x14ac:dyDescent="0.25">
      <c r="A853" s="28"/>
      <c r="B853" s="28"/>
      <c r="F853" s="31"/>
      <c r="G853" s="31"/>
      <c r="J853" s="31"/>
      <c r="K853" s="31"/>
    </row>
    <row r="854" spans="1:11" x14ac:dyDescent="0.25">
      <c r="A854" s="28"/>
      <c r="B854" s="28"/>
      <c r="F854" s="31"/>
      <c r="G854" s="31"/>
      <c r="J854" s="31"/>
      <c r="K854" s="31"/>
    </row>
    <row r="855" spans="1:11" x14ac:dyDescent="0.25">
      <c r="A855" s="28"/>
      <c r="B855" s="28"/>
      <c r="F855" s="31"/>
      <c r="G855" s="31"/>
      <c r="J855" s="31"/>
      <c r="K855" s="31"/>
    </row>
    <row r="856" spans="1:11" x14ac:dyDescent="0.25">
      <c r="A856" s="28"/>
      <c r="B856" s="28"/>
      <c r="F856" s="31"/>
      <c r="G856" s="31"/>
      <c r="J856" s="31"/>
      <c r="K856" s="31"/>
    </row>
    <row r="857" spans="1:11" x14ac:dyDescent="0.25">
      <c r="A857" s="28"/>
      <c r="B857" s="28"/>
      <c r="F857" s="31"/>
      <c r="G857" s="31"/>
      <c r="J857" s="31"/>
      <c r="K857" s="31"/>
    </row>
    <row r="858" spans="1:11" x14ac:dyDescent="0.25">
      <c r="A858" s="28"/>
      <c r="B858" s="28"/>
      <c r="F858" s="31"/>
      <c r="G858" s="31"/>
      <c r="J858" s="31"/>
      <c r="K858" s="31"/>
    </row>
    <row r="859" spans="1:11" x14ac:dyDescent="0.25">
      <c r="A859" s="28"/>
      <c r="B859" s="28"/>
      <c r="F859" s="31"/>
      <c r="G859" s="31"/>
      <c r="J859" s="31"/>
      <c r="K859" s="31"/>
    </row>
    <row r="860" spans="1:11" x14ac:dyDescent="0.25">
      <c r="A860" s="28"/>
      <c r="B860" s="28"/>
      <c r="F860" s="31"/>
      <c r="G860" s="31"/>
      <c r="J860" s="31"/>
      <c r="K860" s="31"/>
    </row>
    <row r="861" spans="1:11" x14ac:dyDescent="0.25">
      <c r="A861" s="28"/>
      <c r="B861" s="28"/>
      <c r="F861" s="31"/>
      <c r="G861" s="31"/>
      <c r="J861" s="31"/>
      <c r="K861" s="31"/>
    </row>
    <row r="862" spans="1:11" x14ac:dyDescent="0.25">
      <c r="A862" s="28"/>
      <c r="B862" s="28"/>
      <c r="F862" s="31"/>
      <c r="G862" s="31"/>
      <c r="J862" s="31"/>
      <c r="K862" s="31"/>
    </row>
    <row r="863" spans="1:11" x14ac:dyDescent="0.25">
      <c r="A863" s="28"/>
      <c r="B863" s="28"/>
      <c r="F863" s="31"/>
      <c r="G863" s="31"/>
      <c r="J863" s="31"/>
      <c r="K863" s="31"/>
    </row>
    <row r="864" spans="1:11" x14ac:dyDescent="0.25">
      <c r="A864" s="28"/>
      <c r="B864" s="28"/>
      <c r="F864" s="31"/>
      <c r="G864" s="31"/>
      <c r="J864" s="31"/>
      <c r="K864" s="31"/>
    </row>
    <row r="865" spans="1:11" x14ac:dyDescent="0.25">
      <c r="A865" s="28"/>
      <c r="B865" s="28"/>
      <c r="F865" s="31"/>
      <c r="G865" s="31"/>
      <c r="J865" s="31"/>
      <c r="K865" s="31"/>
    </row>
    <row r="866" spans="1:11" x14ac:dyDescent="0.25">
      <c r="A866" s="28"/>
      <c r="B866" s="28"/>
      <c r="F866" s="31"/>
      <c r="G866" s="31"/>
      <c r="J866" s="31"/>
      <c r="K866" s="31"/>
    </row>
    <row r="867" spans="1:11" x14ac:dyDescent="0.25">
      <c r="A867" s="28"/>
      <c r="B867" s="28"/>
      <c r="F867" s="31"/>
      <c r="G867" s="31"/>
      <c r="J867" s="31"/>
      <c r="K867" s="31"/>
    </row>
    <row r="868" spans="1:11" x14ac:dyDescent="0.25">
      <c r="A868" s="28"/>
      <c r="B868" s="28"/>
      <c r="F868" s="31"/>
      <c r="G868" s="31"/>
      <c r="J868" s="31"/>
      <c r="K868" s="31"/>
    </row>
    <row r="869" spans="1:11" x14ac:dyDescent="0.25">
      <c r="A869" s="28"/>
      <c r="B869" s="28"/>
      <c r="F869" s="31"/>
      <c r="G869" s="31"/>
      <c r="J869" s="31"/>
      <c r="K869" s="31"/>
    </row>
    <row r="870" spans="1:11" x14ac:dyDescent="0.25">
      <c r="A870" s="28"/>
      <c r="B870" s="28"/>
      <c r="F870" s="31"/>
      <c r="G870" s="31"/>
      <c r="J870" s="31"/>
      <c r="K870" s="31"/>
    </row>
    <row r="871" spans="1:11" x14ac:dyDescent="0.25">
      <c r="A871" s="28"/>
      <c r="B871" s="28"/>
      <c r="F871" s="31"/>
      <c r="G871" s="31"/>
      <c r="J871" s="31"/>
      <c r="K871" s="31"/>
    </row>
    <row r="872" spans="1:11" x14ac:dyDescent="0.25">
      <c r="A872" s="28"/>
      <c r="B872" s="28"/>
      <c r="F872" s="31"/>
      <c r="G872" s="31"/>
      <c r="J872" s="31"/>
      <c r="K872" s="31"/>
    </row>
    <row r="873" spans="1:11" x14ac:dyDescent="0.25">
      <c r="A873" s="28"/>
      <c r="B873" s="28"/>
      <c r="F873" s="31"/>
      <c r="G873" s="31"/>
      <c r="J873" s="31"/>
      <c r="K873" s="31"/>
    </row>
    <row r="874" spans="1:11" x14ac:dyDescent="0.25">
      <c r="A874" s="28"/>
      <c r="B874" s="28"/>
      <c r="F874" s="31"/>
      <c r="G874" s="31"/>
      <c r="J874" s="31"/>
      <c r="K874" s="31"/>
    </row>
    <row r="875" spans="1:11" x14ac:dyDescent="0.25">
      <c r="A875" s="28"/>
      <c r="B875" s="28"/>
      <c r="F875" s="31"/>
      <c r="G875" s="31"/>
      <c r="J875" s="31"/>
      <c r="K875" s="31"/>
    </row>
    <row r="876" spans="1:11" x14ac:dyDescent="0.25">
      <c r="A876" s="28"/>
      <c r="B876" s="28"/>
      <c r="F876" s="31"/>
      <c r="G876" s="31"/>
      <c r="J876" s="31"/>
      <c r="K876" s="31"/>
    </row>
    <row r="877" spans="1:11" x14ac:dyDescent="0.25">
      <c r="A877" s="28"/>
      <c r="B877" s="28"/>
      <c r="F877" s="31"/>
      <c r="G877" s="31"/>
      <c r="J877" s="31"/>
      <c r="K877" s="31"/>
    </row>
    <row r="878" spans="1:11" x14ac:dyDescent="0.25">
      <c r="A878" s="28"/>
      <c r="B878" s="28"/>
      <c r="F878" s="31"/>
      <c r="G878" s="31"/>
      <c r="J878" s="31"/>
      <c r="K878" s="31"/>
    </row>
    <row r="879" spans="1:11" x14ac:dyDescent="0.25">
      <c r="A879" s="28"/>
      <c r="B879" s="28"/>
      <c r="F879" s="31"/>
      <c r="G879" s="31"/>
      <c r="J879" s="31"/>
      <c r="K879" s="31"/>
    </row>
    <row r="880" spans="1:11" x14ac:dyDescent="0.25">
      <c r="A880" s="28"/>
      <c r="B880" s="28"/>
      <c r="F880" s="31"/>
      <c r="G880" s="31"/>
      <c r="J880" s="31"/>
      <c r="K880" s="31"/>
    </row>
    <row r="881" spans="1:11" x14ac:dyDescent="0.25">
      <c r="A881" s="28"/>
      <c r="B881" s="28"/>
      <c r="F881" s="31"/>
      <c r="G881" s="31"/>
      <c r="J881" s="31"/>
      <c r="K881" s="31"/>
    </row>
    <row r="882" spans="1:11" x14ac:dyDescent="0.25">
      <c r="A882" s="28"/>
      <c r="B882" s="28"/>
      <c r="F882" s="31"/>
      <c r="G882" s="31"/>
      <c r="J882" s="31"/>
      <c r="K882" s="31"/>
    </row>
    <row r="883" spans="1:11" x14ac:dyDescent="0.25">
      <c r="A883" s="28"/>
      <c r="B883" s="28"/>
      <c r="F883" s="31"/>
      <c r="G883" s="31"/>
      <c r="J883" s="31"/>
      <c r="K883" s="31"/>
    </row>
    <row r="884" spans="1:11" x14ac:dyDescent="0.25">
      <c r="A884" s="28"/>
      <c r="B884" s="28"/>
      <c r="F884" s="31"/>
      <c r="G884" s="31"/>
      <c r="J884" s="31"/>
      <c r="K884" s="31"/>
    </row>
    <row r="885" spans="1:11" x14ac:dyDescent="0.25">
      <c r="A885" s="28"/>
      <c r="B885" s="28"/>
      <c r="F885" s="31"/>
      <c r="G885" s="31"/>
      <c r="J885" s="31"/>
      <c r="K885" s="31"/>
    </row>
    <row r="886" spans="1:11" x14ac:dyDescent="0.25">
      <c r="A886" s="28"/>
      <c r="B886" s="28"/>
      <c r="F886" s="31"/>
      <c r="G886" s="31"/>
      <c r="J886" s="31"/>
      <c r="K886" s="31"/>
    </row>
    <row r="887" spans="1:11" x14ac:dyDescent="0.25">
      <c r="A887" s="28"/>
      <c r="B887" s="28"/>
      <c r="F887" s="31"/>
      <c r="G887" s="31"/>
      <c r="J887" s="31"/>
      <c r="K887" s="31"/>
    </row>
    <row r="888" spans="1:11" x14ac:dyDescent="0.25">
      <c r="A888" s="28"/>
      <c r="B888" s="28"/>
      <c r="F888" s="31"/>
      <c r="G888" s="31"/>
      <c r="J888" s="31"/>
      <c r="K888" s="31"/>
    </row>
    <row r="889" spans="1:11" x14ac:dyDescent="0.25">
      <c r="A889" s="28"/>
      <c r="B889" s="28"/>
      <c r="F889" s="31"/>
      <c r="G889" s="31"/>
      <c r="J889" s="31"/>
      <c r="K889" s="31"/>
    </row>
    <row r="890" spans="1:11" x14ac:dyDescent="0.25">
      <c r="A890" s="28"/>
      <c r="B890" s="28"/>
      <c r="F890" s="31"/>
      <c r="G890" s="31"/>
      <c r="J890" s="31"/>
      <c r="K890" s="31"/>
    </row>
    <row r="891" spans="1:11" x14ac:dyDescent="0.25">
      <c r="A891" s="28"/>
      <c r="B891" s="28"/>
      <c r="F891" s="31"/>
      <c r="G891" s="31"/>
      <c r="J891" s="31"/>
      <c r="K891" s="31"/>
    </row>
    <row r="892" spans="1:11" x14ac:dyDescent="0.25">
      <c r="A892" s="28"/>
      <c r="B892" s="28"/>
      <c r="F892" s="31"/>
      <c r="G892" s="31"/>
      <c r="J892" s="31"/>
      <c r="K892" s="31"/>
    </row>
    <row r="893" spans="1:11" x14ac:dyDescent="0.25">
      <c r="A893" s="28"/>
      <c r="B893" s="28"/>
      <c r="F893" s="31"/>
      <c r="G893" s="31"/>
      <c r="J893" s="31"/>
      <c r="K893" s="31"/>
    </row>
    <row r="894" spans="1:11" x14ac:dyDescent="0.25">
      <c r="A894" s="28"/>
      <c r="B894" s="28"/>
      <c r="F894" s="31"/>
      <c r="G894" s="31"/>
      <c r="J894" s="31"/>
      <c r="K894" s="31"/>
    </row>
    <row r="895" spans="1:11" x14ac:dyDescent="0.25">
      <c r="A895" s="28"/>
      <c r="B895" s="28"/>
      <c r="F895" s="31"/>
      <c r="G895" s="31"/>
      <c r="J895" s="31"/>
      <c r="K895" s="31"/>
    </row>
    <row r="896" spans="1:11" x14ac:dyDescent="0.25">
      <c r="A896" s="28"/>
      <c r="B896" s="28"/>
      <c r="F896" s="31"/>
      <c r="G896" s="31"/>
      <c r="J896" s="31"/>
      <c r="K896" s="31"/>
    </row>
    <row r="897" spans="1:11" x14ac:dyDescent="0.25">
      <c r="A897" s="28"/>
      <c r="B897" s="28"/>
      <c r="F897" s="31"/>
      <c r="G897" s="31"/>
      <c r="J897" s="31"/>
      <c r="K897" s="31"/>
    </row>
    <row r="898" spans="1:11" x14ac:dyDescent="0.25">
      <c r="A898" s="28"/>
      <c r="B898" s="28"/>
      <c r="F898" s="31"/>
      <c r="G898" s="31"/>
      <c r="J898" s="31"/>
      <c r="K898" s="31"/>
    </row>
    <row r="899" spans="1:11" x14ac:dyDescent="0.25">
      <c r="A899" s="28"/>
      <c r="B899" s="28"/>
      <c r="F899" s="31"/>
      <c r="G899" s="31"/>
      <c r="J899" s="31"/>
      <c r="K899" s="31"/>
    </row>
    <row r="900" spans="1:11" x14ac:dyDescent="0.25">
      <c r="A900" s="28"/>
      <c r="B900" s="28"/>
      <c r="F900" s="31"/>
      <c r="G900" s="31"/>
      <c r="J900" s="31"/>
      <c r="K900" s="31"/>
    </row>
    <row r="901" spans="1:11" x14ac:dyDescent="0.25">
      <c r="A901" s="28"/>
      <c r="B901" s="28"/>
      <c r="F901" s="31"/>
      <c r="G901" s="31"/>
      <c r="J901" s="31"/>
      <c r="K901" s="31"/>
    </row>
    <row r="902" spans="1:11" x14ac:dyDescent="0.25">
      <c r="A902" s="28"/>
      <c r="B902" s="28"/>
      <c r="F902" s="31"/>
      <c r="G902" s="31"/>
      <c r="J902" s="31"/>
      <c r="K902" s="31"/>
    </row>
    <row r="903" spans="1:11" x14ac:dyDescent="0.25">
      <c r="A903" s="28"/>
      <c r="B903" s="28"/>
      <c r="F903" s="31"/>
      <c r="G903" s="31"/>
      <c r="J903" s="31"/>
      <c r="K903" s="31"/>
    </row>
    <row r="904" spans="1:11" x14ac:dyDescent="0.25">
      <c r="A904" s="28"/>
      <c r="B904" s="28"/>
      <c r="F904" s="31"/>
      <c r="G904" s="31"/>
      <c r="J904" s="31"/>
      <c r="K904" s="31"/>
    </row>
    <row r="905" spans="1:11" x14ac:dyDescent="0.25">
      <c r="A905" s="28"/>
      <c r="B905" s="28"/>
      <c r="F905" s="31"/>
      <c r="G905" s="31"/>
      <c r="J905" s="31"/>
      <c r="K905" s="31"/>
    </row>
    <row r="906" spans="1:11" x14ac:dyDescent="0.25">
      <c r="A906" s="28"/>
      <c r="B906" s="28"/>
      <c r="F906" s="31"/>
      <c r="G906" s="31"/>
      <c r="J906" s="31"/>
      <c r="K906" s="31"/>
    </row>
    <row r="907" spans="1:11" x14ac:dyDescent="0.25">
      <c r="A907" s="28"/>
      <c r="B907" s="28"/>
      <c r="F907" s="31"/>
      <c r="G907" s="31"/>
      <c r="J907" s="31"/>
      <c r="K907" s="31"/>
    </row>
    <row r="908" spans="1:11" x14ac:dyDescent="0.25">
      <c r="A908" s="28"/>
      <c r="B908" s="28"/>
      <c r="F908" s="31"/>
      <c r="G908" s="31"/>
      <c r="J908" s="31"/>
      <c r="K908" s="31"/>
    </row>
    <row r="909" spans="1:11" x14ac:dyDescent="0.25">
      <c r="A909" s="28"/>
      <c r="B909" s="28"/>
      <c r="F909" s="31"/>
      <c r="G909" s="31"/>
      <c r="J909" s="31"/>
      <c r="K909" s="31"/>
    </row>
    <row r="910" spans="1:11" x14ac:dyDescent="0.25">
      <c r="A910" s="28"/>
      <c r="B910" s="28"/>
      <c r="F910" s="31"/>
      <c r="G910" s="31"/>
      <c r="J910" s="31"/>
      <c r="K910" s="31"/>
    </row>
    <row r="911" spans="1:11" x14ac:dyDescent="0.25">
      <c r="A911" s="28"/>
      <c r="B911" s="28"/>
      <c r="F911" s="31"/>
      <c r="G911" s="31"/>
      <c r="J911" s="31"/>
      <c r="K911" s="31"/>
    </row>
    <row r="912" spans="1:11" x14ac:dyDescent="0.25">
      <c r="A912" s="28"/>
      <c r="B912" s="28"/>
      <c r="F912" s="31"/>
      <c r="G912" s="31"/>
      <c r="J912" s="31"/>
      <c r="K912" s="31"/>
    </row>
    <row r="913" spans="1:11" x14ac:dyDescent="0.25">
      <c r="A913" s="28"/>
      <c r="B913" s="28"/>
      <c r="F913" s="31"/>
      <c r="G913" s="31"/>
      <c r="J913" s="31"/>
      <c r="K913" s="31"/>
    </row>
    <row r="914" spans="1:11" x14ac:dyDescent="0.25">
      <c r="A914" s="28"/>
      <c r="B914" s="28"/>
      <c r="F914" s="31"/>
      <c r="G914" s="31"/>
      <c r="J914" s="31"/>
      <c r="K914" s="31"/>
    </row>
    <row r="915" spans="1:11" x14ac:dyDescent="0.25">
      <c r="A915" s="28"/>
      <c r="B915" s="28"/>
      <c r="F915" s="31"/>
      <c r="G915" s="31"/>
      <c r="J915" s="31"/>
      <c r="K915" s="31"/>
    </row>
    <row r="916" spans="1:11" x14ac:dyDescent="0.25">
      <c r="A916" s="28"/>
      <c r="B916" s="28"/>
      <c r="F916" s="31"/>
      <c r="G916" s="31"/>
      <c r="J916" s="31"/>
      <c r="K916" s="31"/>
    </row>
    <row r="917" spans="1:11" x14ac:dyDescent="0.25">
      <c r="A917" s="28"/>
      <c r="B917" s="28"/>
      <c r="F917" s="31"/>
      <c r="G917" s="31"/>
      <c r="J917" s="31"/>
      <c r="K917" s="31"/>
    </row>
    <row r="918" spans="1:11" x14ac:dyDescent="0.25">
      <c r="A918" s="28"/>
      <c r="B918" s="28"/>
      <c r="F918" s="31"/>
      <c r="G918" s="31"/>
      <c r="J918" s="31"/>
      <c r="K918" s="31"/>
    </row>
    <row r="919" spans="1:11" x14ac:dyDescent="0.25">
      <c r="A919" s="28"/>
      <c r="B919" s="28"/>
      <c r="F919" s="31"/>
      <c r="G919" s="31"/>
      <c r="J919" s="31"/>
      <c r="K919" s="31"/>
    </row>
    <row r="920" spans="1:11" x14ac:dyDescent="0.25">
      <c r="A920" s="28"/>
      <c r="B920" s="28"/>
      <c r="F920" s="31"/>
      <c r="G920" s="31"/>
      <c r="J920" s="31"/>
      <c r="K920" s="31"/>
    </row>
    <row r="921" spans="1:11" x14ac:dyDescent="0.25">
      <c r="A921" s="28"/>
      <c r="B921" s="28"/>
      <c r="F921" s="31"/>
      <c r="G921" s="31"/>
      <c r="J921" s="31"/>
      <c r="K921" s="31"/>
    </row>
    <row r="922" spans="1:11" x14ac:dyDescent="0.25">
      <c r="A922" s="28"/>
      <c r="B922" s="28"/>
      <c r="F922" s="31"/>
      <c r="G922" s="31"/>
      <c r="J922" s="31"/>
      <c r="K922" s="31"/>
    </row>
    <row r="923" spans="1:11" x14ac:dyDescent="0.25">
      <c r="A923" s="28"/>
      <c r="B923" s="28"/>
      <c r="F923" s="31"/>
      <c r="G923" s="31"/>
      <c r="J923" s="31"/>
      <c r="K923" s="31"/>
    </row>
    <row r="924" spans="1:11" x14ac:dyDescent="0.25">
      <c r="A924" s="28"/>
      <c r="B924" s="28"/>
      <c r="F924" s="31"/>
      <c r="G924" s="31"/>
      <c r="J924" s="31"/>
      <c r="K924" s="31"/>
    </row>
    <row r="925" spans="1:11" x14ac:dyDescent="0.25">
      <c r="A925" s="28"/>
      <c r="B925" s="28"/>
      <c r="F925" s="31"/>
      <c r="G925" s="31"/>
      <c r="J925" s="31"/>
      <c r="K925" s="31"/>
    </row>
    <row r="926" spans="1:11" x14ac:dyDescent="0.25">
      <c r="A926" s="28"/>
      <c r="B926" s="28"/>
      <c r="F926" s="31"/>
      <c r="G926" s="31"/>
      <c r="J926" s="31"/>
      <c r="K926" s="31"/>
    </row>
    <row r="927" spans="1:11" x14ac:dyDescent="0.25">
      <c r="A927" s="28"/>
      <c r="B927" s="28"/>
      <c r="F927" s="31"/>
      <c r="G927" s="31"/>
      <c r="J927" s="31"/>
      <c r="K927" s="31"/>
    </row>
    <row r="928" spans="1:11" x14ac:dyDescent="0.25">
      <c r="A928" s="28"/>
      <c r="B928" s="28"/>
      <c r="F928" s="31"/>
      <c r="G928" s="31"/>
      <c r="J928" s="31"/>
      <c r="K928" s="31"/>
    </row>
    <row r="929" spans="1:11" x14ac:dyDescent="0.25">
      <c r="A929" s="28"/>
      <c r="B929" s="28"/>
      <c r="F929" s="31"/>
      <c r="G929" s="31"/>
      <c r="J929" s="31"/>
      <c r="K929" s="31"/>
    </row>
    <row r="930" spans="1:11" x14ac:dyDescent="0.25">
      <c r="A930" s="28"/>
      <c r="B930" s="28"/>
      <c r="F930" s="31"/>
      <c r="G930" s="31"/>
      <c r="J930" s="31"/>
      <c r="K930" s="31"/>
    </row>
    <row r="931" spans="1:11" x14ac:dyDescent="0.25">
      <c r="A931" s="28"/>
      <c r="B931" s="28"/>
      <c r="F931" s="31"/>
      <c r="G931" s="31"/>
      <c r="J931" s="31"/>
      <c r="K931" s="31"/>
    </row>
    <row r="932" spans="1:11" x14ac:dyDescent="0.25">
      <c r="A932" s="28"/>
      <c r="B932" s="28"/>
      <c r="F932" s="31"/>
      <c r="G932" s="31"/>
      <c r="J932" s="31"/>
      <c r="K932" s="31"/>
    </row>
    <row r="933" spans="1:11" x14ac:dyDescent="0.25">
      <c r="A933" s="28"/>
      <c r="B933" s="28"/>
      <c r="F933" s="31"/>
      <c r="G933" s="31"/>
      <c r="J933" s="31"/>
      <c r="K933" s="31"/>
    </row>
    <row r="934" spans="1:11" x14ac:dyDescent="0.25">
      <c r="A934" s="28"/>
      <c r="B934" s="28"/>
      <c r="F934" s="31"/>
      <c r="G934" s="31"/>
      <c r="J934" s="31"/>
      <c r="K934" s="31"/>
    </row>
    <row r="935" spans="1:11" x14ac:dyDescent="0.25">
      <c r="A935" s="28"/>
      <c r="B935" s="28"/>
      <c r="F935" s="31"/>
      <c r="G935" s="31"/>
      <c r="J935" s="31"/>
      <c r="K935" s="31"/>
    </row>
    <row r="936" spans="1:11" x14ac:dyDescent="0.25">
      <c r="A936" s="28"/>
      <c r="B936" s="28"/>
      <c r="F936" s="31"/>
      <c r="G936" s="31"/>
      <c r="J936" s="31"/>
      <c r="K936" s="31"/>
    </row>
    <row r="937" spans="1:11" x14ac:dyDescent="0.25">
      <c r="A937" s="28"/>
      <c r="B937" s="28"/>
      <c r="F937" s="31"/>
      <c r="G937" s="31"/>
      <c r="J937" s="31"/>
      <c r="K937" s="31"/>
    </row>
    <row r="938" spans="1:11" x14ac:dyDescent="0.25">
      <c r="A938" s="28"/>
      <c r="B938" s="28"/>
      <c r="F938" s="31"/>
      <c r="G938" s="31"/>
      <c r="J938" s="31"/>
      <c r="K938" s="31"/>
    </row>
    <row r="939" spans="1:11" x14ac:dyDescent="0.25">
      <c r="A939" s="28"/>
      <c r="B939" s="28"/>
      <c r="F939" s="31"/>
      <c r="G939" s="31"/>
      <c r="J939" s="31"/>
      <c r="K939" s="31"/>
    </row>
    <row r="940" spans="1:11" x14ac:dyDescent="0.25">
      <c r="A940" s="28"/>
      <c r="B940" s="28"/>
      <c r="F940" s="31"/>
      <c r="G940" s="31"/>
      <c r="J940" s="31"/>
      <c r="K940" s="31"/>
    </row>
    <row r="941" spans="1:11" x14ac:dyDescent="0.25">
      <c r="A941" s="28"/>
      <c r="B941" s="28"/>
      <c r="F941" s="31"/>
      <c r="G941" s="31"/>
      <c r="J941" s="31"/>
      <c r="K941" s="31"/>
    </row>
    <row r="942" spans="1:11" x14ac:dyDescent="0.25">
      <c r="A942" s="28"/>
      <c r="B942" s="28"/>
      <c r="F942" s="31"/>
      <c r="G942" s="31"/>
      <c r="J942" s="31"/>
      <c r="K942" s="31"/>
    </row>
    <row r="943" spans="1:11" x14ac:dyDescent="0.25">
      <c r="A943" s="28"/>
      <c r="B943" s="28"/>
      <c r="F943" s="31"/>
      <c r="G943" s="31"/>
      <c r="J943" s="31"/>
      <c r="K943" s="31"/>
    </row>
    <row r="944" spans="1:11" x14ac:dyDescent="0.25">
      <c r="A944" s="28"/>
      <c r="B944" s="28"/>
      <c r="F944" s="31"/>
      <c r="G944" s="31"/>
      <c r="J944" s="31"/>
      <c r="K944" s="31"/>
    </row>
    <row r="945" spans="1:11" x14ac:dyDescent="0.25">
      <c r="A945" s="28"/>
      <c r="B945" s="28"/>
      <c r="F945" s="31"/>
      <c r="G945" s="31"/>
      <c r="J945" s="31"/>
      <c r="K945" s="31"/>
    </row>
    <row r="946" spans="1:11" x14ac:dyDescent="0.25">
      <c r="A946" s="28"/>
      <c r="B946" s="28"/>
      <c r="F946" s="31"/>
      <c r="G946" s="31"/>
      <c r="J946" s="31"/>
      <c r="K946" s="31"/>
    </row>
    <row r="947" spans="1:11" x14ac:dyDescent="0.25">
      <c r="A947" s="28"/>
      <c r="B947" s="28"/>
      <c r="F947" s="31"/>
      <c r="G947" s="31"/>
      <c r="J947" s="31"/>
      <c r="K947" s="31"/>
    </row>
    <row r="948" spans="1:11" x14ac:dyDescent="0.25">
      <c r="A948" s="28"/>
      <c r="B948" s="28"/>
      <c r="F948" s="31"/>
      <c r="G948" s="31"/>
      <c r="J948" s="31"/>
      <c r="K948" s="31"/>
    </row>
    <row r="949" spans="1:11" x14ac:dyDescent="0.25">
      <c r="A949" s="28"/>
      <c r="B949" s="28"/>
      <c r="F949" s="31"/>
      <c r="G949" s="31"/>
      <c r="J949" s="31"/>
      <c r="K949" s="31"/>
    </row>
    <row r="950" spans="1:11" x14ac:dyDescent="0.25">
      <c r="A950" s="28"/>
      <c r="B950" s="28"/>
      <c r="F950" s="31"/>
      <c r="G950" s="31"/>
      <c r="J950" s="31"/>
      <c r="K950" s="31"/>
    </row>
    <row r="951" spans="1:11" x14ac:dyDescent="0.25">
      <c r="A951" s="28"/>
      <c r="B951" s="28"/>
      <c r="F951" s="31"/>
      <c r="G951" s="31"/>
      <c r="J951" s="31"/>
      <c r="K951" s="31"/>
    </row>
    <row r="952" spans="1:11" x14ac:dyDescent="0.25">
      <c r="A952" s="28"/>
      <c r="B952" s="28"/>
      <c r="F952" s="31"/>
      <c r="G952" s="31"/>
      <c r="J952" s="31"/>
      <c r="K952" s="31"/>
    </row>
    <row r="953" spans="1:11" x14ac:dyDescent="0.25">
      <c r="A953" s="28"/>
      <c r="B953" s="28"/>
      <c r="F953" s="31"/>
      <c r="G953" s="31"/>
      <c r="J953" s="31"/>
      <c r="K953" s="31"/>
    </row>
    <row r="954" spans="1:11" x14ac:dyDescent="0.25">
      <c r="A954" s="28"/>
      <c r="B954" s="28"/>
      <c r="F954" s="31"/>
      <c r="G954" s="31"/>
      <c r="J954" s="31"/>
      <c r="K954" s="31"/>
    </row>
    <row r="955" spans="1:11" x14ac:dyDescent="0.25">
      <c r="A955" s="28"/>
      <c r="B955" s="28"/>
      <c r="F955" s="31"/>
      <c r="G955" s="31"/>
      <c r="J955" s="31"/>
      <c r="K955" s="31"/>
    </row>
    <row r="956" spans="1:11" x14ac:dyDescent="0.25">
      <c r="A956" s="28"/>
      <c r="B956" s="28"/>
      <c r="F956" s="31"/>
      <c r="G956" s="31"/>
      <c r="J956" s="31"/>
      <c r="K956" s="31"/>
    </row>
    <row r="957" spans="1:11" x14ac:dyDescent="0.25">
      <c r="A957" s="28"/>
      <c r="B957" s="28"/>
      <c r="F957" s="31"/>
      <c r="G957" s="31"/>
      <c r="J957" s="31"/>
      <c r="K957" s="31"/>
    </row>
    <row r="958" spans="1:11" x14ac:dyDescent="0.25">
      <c r="A958" s="28"/>
      <c r="B958" s="28"/>
      <c r="F958" s="31"/>
      <c r="G958" s="31"/>
      <c r="J958" s="31"/>
      <c r="K958" s="31"/>
    </row>
    <row r="959" spans="1:11" x14ac:dyDescent="0.25">
      <c r="A959" s="28"/>
      <c r="B959" s="28"/>
      <c r="F959" s="31"/>
      <c r="G959" s="31"/>
      <c r="J959" s="31"/>
      <c r="K959" s="31"/>
    </row>
    <row r="960" spans="1:11" x14ac:dyDescent="0.25">
      <c r="A960" s="28"/>
      <c r="B960" s="28"/>
      <c r="F960" s="31"/>
      <c r="G960" s="31"/>
      <c r="J960" s="31"/>
      <c r="K960" s="31"/>
    </row>
    <row r="961" spans="1:11" x14ac:dyDescent="0.25">
      <c r="A961" s="28"/>
      <c r="B961" s="28"/>
      <c r="F961" s="31"/>
      <c r="G961" s="31"/>
      <c r="J961" s="31"/>
      <c r="K961" s="31"/>
    </row>
    <row r="962" spans="1:11" x14ac:dyDescent="0.25">
      <c r="A962" s="28"/>
      <c r="B962" s="28"/>
      <c r="F962" s="31"/>
      <c r="G962" s="31"/>
      <c r="J962" s="31"/>
      <c r="K962" s="31"/>
    </row>
    <row r="963" spans="1:11" x14ac:dyDescent="0.25">
      <c r="A963" s="28"/>
      <c r="B963" s="28"/>
      <c r="F963" s="31"/>
      <c r="G963" s="31"/>
      <c r="J963" s="31"/>
      <c r="K963" s="31"/>
    </row>
    <row r="964" spans="1:11" x14ac:dyDescent="0.25">
      <c r="A964" s="28"/>
      <c r="B964" s="28"/>
      <c r="F964" s="31"/>
      <c r="G964" s="31"/>
      <c r="J964" s="31"/>
      <c r="K964" s="31"/>
    </row>
    <row r="965" spans="1:11" x14ac:dyDescent="0.25">
      <c r="A965" s="28"/>
      <c r="B965" s="28"/>
      <c r="F965" s="31"/>
      <c r="G965" s="31"/>
      <c r="J965" s="31"/>
      <c r="K965" s="31"/>
    </row>
    <row r="966" spans="1:11" x14ac:dyDescent="0.25">
      <c r="A966" s="28"/>
      <c r="B966" s="28"/>
      <c r="F966" s="31"/>
      <c r="G966" s="31"/>
      <c r="J966" s="31"/>
      <c r="K966" s="31"/>
    </row>
    <row r="967" spans="1:11" x14ac:dyDescent="0.25">
      <c r="A967" s="28"/>
      <c r="B967" s="28"/>
      <c r="F967" s="31"/>
      <c r="G967" s="31"/>
      <c r="J967" s="31"/>
      <c r="K967" s="31"/>
    </row>
    <row r="968" spans="1:11" x14ac:dyDescent="0.25">
      <c r="A968" s="28"/>
      <c r="B968" s="28"/>
      <c r="F968" s="31"/>
      <c r="G968" s="31"/>
      <c r="J968" s="31"/>
      <c r="K968" s="31"/>
    </row>
    <row r="969" spans="1:11" x14ac:dyDescent="0.25">
      <c r="A969" s="28"/>
      <c r="B969" s="28"/>
      <c r="F969" s="31"/>
      <c r="G969" s="31"/>
      <c r="J969" s="31"/>
      <c r="K969" s="31"/>
    </row>
    <row r="970" spans="1:11" x14ac:dyDescent="0.25">
      <c r="A970" s="28"/>
      <c r="B970" s="28"/>
      <c r="F970" s="31"/>
      <c r="G970" s="31"/>
      <c r="J970" s="31"/>
      <c r="K970" s="31"/>
    </row>
    <row r="971" spans="1:11" x14ac:dyDescent="0.25">
      <c r="A971" s="28"/>
      <c r="B971" s="28"/>
      <c r="F971" s="31"/>
      <c r="G971" s="31"/>
      <c r="J971" s="31"/>
      <c r="K971" s="31"/>
    </row>
    <row r="972" spans="1:11" x14ac:dyDescent="0.25">
      <c r="A972" s="28"/>
      <c r="B972" s="28"/>
      <c r="F972" s="31"/>
      <c r="G972" s="31"/>
      <c r="J972" s="31"/>
      <c r="K972" s="31"/>
    </row>
    <row r="973" spans="1:11" x14ac:dyDescent="0.25">
      <c r="A973" s="28"/>
      <c r="B973" s="28"/>
      <c r="F973" s="31"/>
      <c r="G973" s="31"/>
      <c r="J973" s="31"/>
      <c r="K973" s="31"/>
    </row>
    <row r="974" spans="1:11" x14ac:dyDescent="0.25">
      <c r="A974" s="28"/>
      <c r="B974" s="28"/>
      <c r="F974" s="31"/>
      <c r="G974" s="31"/>
      <c r="J974" s="31"/>
      <c r="K974" s="31"/>
    </row>
    <row r="975" spans="1:11" x14ac:dyDescent="0.25">
      <c r="A975" s="28"/>
      <c r="B975" s="28"/>
      <c r="F975" s="31"/>
      <c r="G975" s="31"/>
      <c r="J975" s="31"/>
      <c r="K975" s="31"/>
    </row>
    <row r="976" spans="1:11" x14ac:dyDescent="0.25">
      <c r="A976" s="28"/>
      <c r="B976" s="28"/>
      <c r="F976" s="31"/>
      <c r="G976" s="31"/>
      <c r="J976" s="31"/>
      <c r="K976" s="31"/>
    </row>
    <row r="977" spans="1:11" x14ac:dyDescent="0.25">
      <c r="A977" s="28"/>
      <c r="B977" s="28"/>
      <c r="F977" s="31"/>
      <c r="G977" s="31"/>
      <c r="J977" s="31"/>
      <c r="K977" s="31"/>
    </row>
    <row r="978" spans="1:11" x14ac:dyDescent="0.25">
      <c r="A978" s="28"/>
      <c r="B978" s="28"/>
      <c r="F978" s="31"/>
      <c r="G978" s="31"/>
      <c r="J978" s="31"/>
      <c r="K978" s="31"/>
    </row>
    <row r="979" spans="1:11" x14ac:dyDescent="0.25">
      <c r="A979" s="28"/>
      <c r="B979" s="28"/>
      <c r="F979" s="31"/>
      <c r="G979" s="31"/>
      <c r="J979" s="31"/>
      <c r="K979" s="31"/>
    </row>
    <row r="980" spans="1:11" x14ac:dyDescent="0.25">
      <c r="A980" s="28"/>
      <c r="B980" s="28"/>
      <c r="F980" s="31"/>
      <c r="G980" s="31"/>
      <c r="J980" s="31"/>
      <c r="K980" s="31"/>
    </row>
    <row r="981" spans="1:11" x14ac:dyDescent="0.25">
      <c r="A981" s="28"/>
      <c r="B981" s="28"/>
      <c r="F981" s="31"/>
      <c r="G981" s="31"/>
      <c r="J981" s="31"/>
      <c r="K981" s="31"/>
    </row>
    <row r="982" spans="1:11" x14ac:dyDescent="0.25">
      <c r="A982" s="28"/>
      <c r="B982" s="28"/>
      <c r="F982" s="31"/>
      <c r="G982" s="31"/>
      <c r="J982" s="31"/>
      <c r="K982" s="31"/>
    </row>
    <row r="983" spans="1:11" x14ac:dyDescent="0.25">
      <c r="A983" s="28"/>
      <c r="B983" s="28"/>
      <c r="F983" s="31"/>
      <c r="G983" s="31"/>
      <c r="J983" s="31"/>
      <c r="K983" s="31"/>
    </row>
    <row r="984" spans="1:11" x14ac:dyDescent="0.25">
      <c r="A984" s="28"/>
      <c r="B984" s="28"/>
      <c r="F984" s="31"/>
      <c r="G984" s="31"/>
      <c r="J984" s="31"/>
      <c r="K984" s="31"/>
    </row>
    <row r="985" spans="1:11" x14ac:dyDescent="0.25">
      <c r="A985" s="28"/>
      <c r="B985" s="28"/>
      <c r="F985" s="31"/>
      <c r="G985" s="31"/>
      <c r="J985" s="31"/>
      <c r="K985" s="31"/>
    </row>
    <row r="986" spans="1:11" x14ac:dyDescent="0.25">
      <c r="A986" s="28"/>
      <c r="B986" s="28"/>
      <c r="F986" s="31"/>
      <c r="G986" s="31"/>
      <c r="J986" s="31"/>
      <c r="K986" s="31"/>
    </row>
    <row r="987" spans="1:11" x14ac:dyDescent="0.25">
      <c r="A987" s="28"/>
      <c r="B987" s="28"/>
      <c r="F987" s="31"/>
      <c r="G987" s="31"/>
      <c r="J987" s="31"/>
      <c r="K987" s="31"/>
    </row>
    <row r="988" spans="1:11" x14ac:dyDescent="0.25">
      <c r="A988" s="28"/>
      <c r="B988" s="28"/>
      <c r="F988" s="31"/>
      <c r="G988" s="31"/>
      <c r="J988" s="31"/>
      <c r="K988" s="31"/>
    </row>
    <row r="989" spans="1:11" x14ac:dyDescent="0.25">
      <c r="A989" s="28"/>
      <c r="B989" s="28"/>
      <c r="F989" s="31"/>
      <c r="G989" s="31"/>
      <c r="J989" s="31"/>
      <c r="K989" s="31"/>
    </row>
    <row r="990" spans="1:11" x14ac:dyDescent="0.25">
      <c r="A990" s="28"/>
      <c r="B990" s="28"/>
      <c r="F990" s="31"/>
      <c r="G990" s="31"/>
      <c r="J990" s="31"/>
      <c r="K990" s="31"/>
    </row>
    <row r="991" spans="1:11" x14ac:dyDescent="0.25">
      <c r="A991" s="28"/>
      <c r="B991" s="28"/>
      <c r="F991" s="31"/>
      <c r="G991" s="31"/>
      <c r="J991" s="31"/>
      <c r="K991" s="31"/>
    </row>
    <row r="992" spans="1:11" x14ac:dyDescent="0.25">
      <c r="A992" s="28"/>
      <c r="B992" s="28"/>
      <c r="F992" s="31"/>
      <c r="G992" s="31"/>
      <c r="J992" s="31"/>
      <c r="K992" s="31"/>
    </row>
    <row r="993" spans="1:11" x14ac:dyDescent="0.25">
      <c r="A993" s="28"/>
      <c r="B993" s="28"/>
      <c r="F993" s="31"/>
      <c r="G993" s="31"/>
      <c r="J993" s="31"/>
      <c r="K993" s="31"/>
    </row>
    <row r="994" spans="1:11" x14ac:dyDescent="0.25">
      <c r="A994" s="28"/>
      <c r="B994" s="28"/>
      <c r="F994" s="31"/>
      <c r="G994" s="31"/>
      <c r="J994" s="31"/>
      <c r="K994" s="31"/>
    </row>
    <row r="995" spans="1:11" x14ac:dyDescent="0.25">
      <c r="A995" s="28"/>
      <c r="B995" s="28"/>
      <c r="F995" s="31"/>
      <c r="G995" s="31"/>
      <c r="J995" s="31"/>
      <c r="K995" s="31"/>
    </row>
    <row r="996" spans="1:11" x14ac:dyDescent="0.25">
      <c r="A996" s="28"/>
      <c r="B996" s="28"/>
      <c r="F996" s="31"/>
      <c r="G996" s="31"/>
      <c r="J996" s="31"/>
      <c r="K996" s="31"/>
    </row>
    <row r="997" spans="1:11" x14ac:dyDescent="0.25">
      <c r="A997" s="28"/>
      <c r="B997" s="28"/>
      <c r="F997" s="31"/>
      <c r="G997" s="31"/>
      <c r="J997" s="31"/>
      <c r="K997" s="31"/>
    </row>
    <row r="998" spans="1:11" x14ac:dyDescent="0.25">
      <c r="A998" s="28"/>
      <c r="B998" s="28"/>
      <c r="F998" s="31"/>
      <c r="G998" s="31"/>
      <c r="J998" s="31"/>
      <c r="K998" s="31"/>
    </row>
    <row r="999" spans="1:11" x14ac:dyDescent="0.25">
      <c r="A999" s="28"/>
      <c r="B999" s="28"/>
      <c r="F999" s="31"/>
      <c r="G999" s="31"/>
      <c r="J999" s="31"/>
      <c r="K999" s="31"/>
    </row>
    <row r="1000" spans="1:11" x14ac:dyDescent="0.25">
      <c r="A1000" s="28"/>
      <c r="B1000" s="28"/>
      <c r="F1000" s="31"/>
      <c r="G1000" s="31"/>
      <c r="J1000" s="31"/>
      <c r="K1000" s="31"/>
    </row>
    <row r="1001" spans="1:11" x14ac:dyDescent="0.25">
      <c r="A1001" s="28"/>
      <c r="B1001" s="28"/>
      <c r="F1001" s="31"/>
      <c r="G1001" s="31"/>
      <c r="J1001" s="31"/>
      <c r="K1001" s="31"/>
    </row>
    <row r="1002" spans="1:11" x14ac:dyDescent="0.25">
      <c r="A1002" s="28"/>
      <c r="B1002" s="28"/>
      <c r="F1002" s="31"/>
      <c r="G1002" s="31"/>
      <c r="J1002" s="31"/>
      <c r="K1002" s="31"/>
    </row>
    <row r="1003" spans="1:11" x14ac:dyDescent="0.25">
      <c r="A1003" s="28"/>
      <c r="B1003" s="28"/>
      <c r="F1003" s="31"/>
      <c r="G1003" s="31"/>
      <c r="J1003" s="31"/>
      <c r="K1003" s="31"/>
    </row>
    <row r="1004" spans="1:11" x14ac:dyDescent="0.25">
      <c r="A1004" s="28"/>
      <c r="B1004" s="28"/>
      <c r="F1004" s="31"/>
      <c r="G1004" s="31"/>
      <c r="J1004" s="31"/>
      <c r="K1004" s="31"/>
    </row>
    <row r="1005" spans="1:11" x14ac:dyDescent="0.25">
      <c r="A1005" s="28"/>
      <c r="B1005" s="28"/>
      <c r="F1005" s="31"/>
      <c r="G1005" s="31"/>
      <c r="J1005" s="31"/>
      <c r="K1005" s="31"/>
    </row>
    <row r="1006" spans="1:11" x14ac:dyDescent="0.25">
      <c r="A1006" s="28"/>
      <c r="B1006" s="28"/>
      <c r="F1006" s="31"/>
      <c r="G1006" s="31"/>
      <c r="J1006" s="31"/>
      <c r="K1006" s="31"/>
    </row>
    <row r="1007" spans="1:11" x14ac:dyDescent="0.25">
      <c r="A1007" s="28"/>
      <c r="B1007" s="28"/>
      <c r="F1007" s="31"/>
      <c r="G1007" s="31"/>
      <c r="J1007" s="31"/>
      <c r="K1007" s="31"/>
    </row>
    <row r="1008" spans="1:11" x14ac:dyDescent="0.25">
      <c r="A1008" s="28"/>
      <c r="B1008" s="28"/>
      <c r="F1008" s="31"/>
      <c r="G1008" s="31"/>
      <c r="J1008" s="31"/>
      <c r="K1008" s="31"/>
    </row>
    <row r="1009" spans="1:11" x14ac:dyDescent="0.25">
      <c r="A1009" s="28"/>
      <c r="B1009" s="28"/>
      <c r="F1009" s="31"/>
      <c r="G1009" s="31"/>
      <c r="J1009" s="31"/>
      <c r="K1009" s="31"/>
    </row>
    <row r="1010" spans="1:11" x14ac:dyDescent="0.25">
      <c r="A1010" s="28"/>
      <c r="B1010" s="28"/>
      <c r="F1010" s="31"/>
      <c r="G1010" s="31"/>
      <c r="J1010" s="31"/>
      <c r="K1010" s="31"/>
    </row>
    <row r="1011" spans="1:11" x14ac:dyDescent="0.25">
      <c r="A1011" s="28"/>
      <c r="B1011" s="28"/>
      <c r="F1011" s="31"/>
      <c r="G1011" s="31"/>
      <c r="J1011" s="31"/>
      <c r="K1011" s="31"/>
    </row>
    <row r="1012" spans="1:11" x14ac:dyDescent="0.25">
      <c r="A1012" s="28"/>
      <c r="B1012" s="28"/>
      <c r="F1012" s="31"/>
      <c r="G1012" s="31"/>
      <c r="J1012" s="31"/>
      <c r="K1012" s="31"/>
    </row>
    <row r="1013" spans="1:11" x14ac:dyDescent="0.25">
      <c r="A1013" s="28"/>
      <c r="B1013" s="28"/>
      <c r="F1013" s="31"/>
      <c r="G1013" s="31"/>
      <c r="J1013" s="31"/>
      <c r="K1013" s="31"/>
    </row>
    <row r="1014" spans="1:11" x14ac:dyDescent="0.25">
      <c r="A1014" s="28"/>
      <c r="B1014" s="28"/>
      <c r="F1014" s="31"/>
      <c r="G1014" s="31"/>
      <c r="J1014" s="31"/>
      <c r="K1014" s="31"/>
    </row>
    <row r="1015" spans="1:11" x14ac:dyDescent="0.25">
      <c r="A1015" s="28"/>
      <c r="B1015" s="28"/>
      <c r="F1015" s="31"/>
      <c r="G1015" s="31"/>
      <c r="J1015" s="31"/>
      <c r="K1015" s="31"/>
    </row>
    <row r="1016" spans="1:11" x14ac:dyDescent="0.25">
      <c r="A1016" s="28"/>
      <c r="B1016" s="28"/>
      <c r="F1016" s="31"/>
      <c r="G1016" s="31"/>
      <c r="J1016" s="31"/>
      <c r="K1016" s="31"/>
    </row>
    <row r="1017" spans="1:11" x14ac:dyDescent="0.25">
      <c r="A1017" s="28"/>
      <c r="B1017" s="28"/>
      <c r="F1017" s="31"/>
      <c r="G1017" s="31"/>
      <c r="J1017" s="31"/>
      <c r="K1017" s="31"/>
    </row>
    <row r="1018" spans="1:11" x14ac:dyDescent="0.25">
      <c r="A1018" s="28"/>
      <c r="B1018" s="28"/>
      <c r="F1018" s="31"/>
      <c r="G1018" s="31"/>
      <c r="J1018" s="31"/>
      <c r="K1018" s="31"/>
    </row>
    <row r="1019" spans="1:11" x14ac:dyDescent="0.25">
      <c r="A1019" s="28"/>
      <c r="B1019" s="28"/>
      <c r="F1019" s="31"/>
      <c r="G1019" s="31"/>
      <c r="J1019" s="31"/>
      <c r="K1019" s="31"/>
    </row>
    <row r="1020" spans="1:11" x14ac:dyDescent="0.25">
      <c r="A1020" s="28"/>
      <c r="B1020" s="28"/>
      <c r="F1020" s="31"/>
      <c r="G1020" s="31"/>
      <c r="J1020" s="31"/>
      <c r="K1020" s="31"/>
    </row>
    <row r="1021" spans="1:11" x14ac:dyDescent="0.25">
      <c r="A1021" s="28"/>
      <c r="B1021" s="28"/>
      <c r="F1021" s="31"/>
      <c r="G1021" s="31"/>
      <c r="J1021" s="31"/>
      <c r="K1021" s="31"/>
    </row>
    <row r="1022" spans="1:11" x14ac:dyDescent="0.25">
      <c r="A1022" s="28"/>
      <c r="B1022" s="28"/>
      <c r="F1022" s="31"/>
      <c r="G1022" s="31"/>
      <c r="J1022" s="31"/>
      <c r="K1022" s="31"/>
    </row>
    <row r="1023" spans="1:11" x14ac:dyDescent="0.25">
      <c r="A1023" s="28"/>
      <c r="B1023" s="28"/>
      <c r="F1023" s="31"/>
      <c r="G1023" s="31"/>
      <c r="J1023" s="31"/>
      <c r="K1023" s="31"/>
    </row>
    <row r="1024" spans="1:11" x14ac:dyDescent="0.25">
      <c r="A1024" s="28"/>
      <c r="B1024" s="28"/>
      <c r="F1024" s="31"/>
      <c r="G1024" s="31"/>
      <c r="J1024" s="31"/>
      <c r="K1024" s="31"/>
    </row>
    <row r="1025" spans="1:11" x14ac:dyDescent="0.25">
      <c r="A1025" s="28"/>
      <c r="B1025" s="28"/>
      <c r="F1025" s="31"/>
      <c r="G1025" s="31"/>
      <c r="J1025" s="31"/>
      <c r="K1025" s="31"/>
    </row>
    <row r="1026" spans="1:11" x14ac:dyDescent="0.25">
      <c r="A1026" s="28"/>
      <c r="B1026" s="28"/>
      <c r="F1026" s="31"/>
      <c r="G1026" s="31"/>
      <c r="J1026" s="31"/>
      <c r="K1026" s="31"/>
    </row>
    <row r="1027" spans="1:11" x14ac:dyDescent="0.25">
      <c r="A1027" s="28"/>
      <c r="B1027" s="28"/>
      <c r="F1027" s="31"/>
      <c r="G1027" s="31"/>
      <c r="J1027" s="31"/>
      <c r="K1027" s="31"/>
    </row>
    <row r="1028" spans="1:11" x14ac:dyDescent="0.25">
      <c r="A1028" s="28"/>
      <c r="B1028" s="28"/>
      <c r="F1028" s="31"/>
      <c r="G1028" s="31"/>
      <c r="J1028" s="31"/>
      <c r="K1028" s="31"/>
    </row>
    <row r="1029" spans="1:11" x14ac:dyDescent="0.25">
      <c r="A1029" s="28"/>
      <c r="B1029" s="28"/>
      <c r="F1029" s="31"/>
      <c r="G1029" s="31"/>
      <c r="J1029" s="31"/>
      <c r="K1029" s="31"/>
    </row>
    <row r="1030" spans="1:11" x14ac:dyDescent="0.25">
      <c r="A1030" s="28"/>
      <c r="B1030" s="28"/>
      <c r="F1030" s="31"/>
      <c r="G1030" s="31"/>
      <c r="J1030" s="31"/>
      <c r="K1030" s="31"/>
    </row>
    <row r="1031" spans="1:11" x14ac:dyDescent="0.25">
      <c r="A1031" s="28"/>
      <c r="B1031" s="28"/>
      <c r="F1031" s="31"/>
      <c r="G1031" s="31"/>
      <c r="J1031" s="31"/>
      <c r="K1031" s="31"/>
    </row>
    <row r="1032" spans="1:11" x14ac:dyDescent="0.25">
      <c r="A1032" s="28"/>
      <c r="B1032" s="28"/>
      <c r="F1032" s="31"/>
      <c r="G1032" s="31"/>
      <c r="J1032" s="31"/>
      <c r="K1032" s="31"/>
    </row>
    <row r="1033" spans="1:11" x14ac:dyDescent="0.25">
      <c r="A1033" s="28"/>
      <c r="B1033" s="28"/>
      <c r="F1033" s="31"/>
      <c r="G1033" s="31"/>
      <c r="J1033" s="31"/>
      <c r="K1033" s="31"/>
    </row>
    <row r="1034" spans="1:11" x14ac:dyDescent="0.25">
      <c r="A1034" s="28"/>
      <c r="B1034" s="28"/>
      <c r="F1034" s="31"/>
      <c r="G1034" s="31"/>
      <c r="J1034" s="31"/>
      <c r="K1034" s="31"/>
    </row>
    <row r="1035" spans="1:11" x14ac:dyDescent="0.25">
      <c r="A1035" s="28"/>
      <c r="B1035" s="28"/>
      <c r="F1035" s="31"/>
      <c r="G1035" s="31"/>
      <c r="J1035" s="31"/>
      <c r="K1035" s="31"/>
    </row>
    <row r="1036" spans="1:11" x14ac:dyDescent="0.25">
      <c r="A1036" s="28"/>
      <c r="B1036" s="28"/>
      <c r="F1036" s="31"/>
      <c r="G1036" s="31"/>
      <c r="J1036" s="31"/>
      <c r="K1036" s="31"/>
    </row>
    <row r="1037" spans="1:11" x14ac:dyDescent="0.25">
      <c r="A1037" s="28"/>
      <c r="B1037" s="28"/>
      <c r="F1037" s="31"/>
      <c r="G1037" s="31"/>
      <c r="J1037" s="31"/>
      <c r="K1037" s="31"/>
    </row>
    <row r="1038" spans="1:11" x14ac:dyDescent="0.25">
      <c r="A1038" s="28"/>
      <c r="B1038" s="28"/>
      <c r="F1038" s="31"/>
      <c r="G1038" s="31"/>
      <c r="J1038" s="31"/>
      <c r="K1038" s="31"/>
    </row>
    <row r="1039" spans="1:11" x14ac:dyDescent="0.25">
      <c r="A1039" s="28"/>
      <c r="B1039" s="28"/>
      <c r="F1039" s="31"/>
      <c r="G1039" s="31"/>
      <c r="J1039" s="31"/>
      <c r="K1039" s="31"/>
    </row>
    <row r="1040" spans="1:11" x14ac:dyDescent="0.25">
      <c r="A1040" s="28"/>
      <c r="B1040" s="28"/>
      <c r="F1040" s="31"/>
      <c r="G1040" s="31"/>
      <c r="J1040" s="31"/>
      <c r="K1040" s="31"/>
    </row>
    <row r="1041" spans="1:11" x14ac:dyDescent="0.25">
      <c r="A1041" s="28"/>
      <c r="B1041" s="28"/>
      <c r="F1041" s="31"/>
      <c r="G1041" s="31"/>
      <c r="J1041" s="31"/>
      <c r="K1041" s="31"/>
    </row>
    <row r="1042" spans="1:11" x14ac:dyDescent="0.25">
      <c r="A1042" s="28"/>
      <c r="B1042" s="28"/>
      <c r="F1042" s="31"/>
      <c r="G1042" s="31"/>
      <c r="J1042" s="31"/>
      <c r="K1042" s="31"/>
    </row>
    <row r="1043" spans="1:11" x14ac:dyDescent="0.25">
      <c r="A1043" s="28"/>
      <c r="B1043" s="28"/>
      <c r="F1043" s="31"/>
      <c r="G1043" s="31"/>
      <c r="J1043" s="31"/>
      <c r="K1043" s="31"/>
    </row>
    <row r="1044" spans="1:11" x14ac:dyDescent="0.25">
      <c r="A1044" s="28"/>
      <c r="B1044" s="28"/>
      <c r="F1044" s="31"/>
      <c r="G1044" s="31"/>
      <c r="J1044" s="31"/>
      <c r="K1044" s="31"/>
    </row>
    <row r="1045" spans="1:11" x14ac:dyDescent="0.25">
      <c r="A1045" s="28"/>
      <c r="B1045" s="28"/>
      <c r="F1045" s="31"/>
      <c r="G1045" s="31"/>
      <c r="J1045" s="31"/>
      <c r="K1045" s="31"/>
    </row>
    <row r="1046" spans="1:11" x14ac:dyDescent="0.25">
      <c r="A1046" s="28"/>
      <c r="B1046" s="28"/>
      <c r="F1046" s="31"/>
      <c r="G1046" s="31"/>
      <c r="J1046" s="31"/>
      <c r="K1046" s="31"/>
    </row>
    <row r="1047" spans="1:11" x14ac:dyDescent="0.25">
      <c r="A1047" s="28"/>
      <c r="B1047" s="28"/>
      <c r="F1047" s="31"/>
      <c r="G1047" s="31"/>
      <c r="J1047" s="31"/>
      <c r="K1047" s="31"/>
    </row>
    <row r="1048" spans="1:11" x14ac:dyDescent="0.25">
      <c r="A1048" s="28"/>
      <c r="B1048" s="28"/>
      <c r="F1048" s="31"/>
      <c r="G1048" s="31"/>
      <c r="J1048" s="31"/>
      <c r="K1048" s="31"/>
    </row>
    <row r="1049" spans="1:11" x14ac:dyDescent="0.25">
      <c r="A1049" s="28"/>
      <c r="B1049" s="28"/>
      <c r="F1049" s="31"/>
      <c r="G1049" s="31"/>
      <c r="J1049" s="31"/>
      <c r="K1049" s="31"/>
    </row>
    <row r="1050" spans="1:11" x14ac:dyDescent="0.25">
      <c r="A1050" s="28"/>
      <c r="B1050" s="28"/>
      <c r="F1050" s="31"/>
      <c r="G1050" s="31"/>
      <c r="J1050" s="31"/>
      <c r="K1050" s="31"/>
    </row>
    <row r="1051" spans="1:11" x14ac:dyDescent="0.25">
      <c r="A1051" s="28"/>
      <c r="B1051" s="28"/>
      <c r="F1051" s="31"/>
      <c r="G1051" s="31"/>
      <c r="J1051" s="31"/>
      <c r="K1051" s="31"/>
    </row>
    <row r="1052" spans="1:11" x14ac:dyDescent="0.25">
      <c r="A1052" s="28"/>
      <c r="B1052" s="28"/>
      <c r="F1052" s="31"/>
      <c r="G1052" s="31"/>
      <c r="J1052" s="31"/>
      <c r="K1052" s="31"/>
    </row>
    <row r="1053" spans="1:11" x14ac:dyDescent="0.25">
      <c r="A1053" s="28"/>
      <c r="B1053" s="28"/>
      <c r="F1053" s="31"/>
      <c r="G1053" s="31"/>
      <c r="J1053" s="31"/>
      <c r="K1053" s="31"/>
    </row>
    <row r="1054" spans="1:11" x14ac:dyDescent="0.25">
      <c r="A1054" s="28"/>
      <c r="B1054" s="28"/>
      <c r="F1054" s="31"/>
      <c r="G1054" s="31"/>
      <c r="J1054" s="31"/>
      <c r="K1054" s="31"/>
    </row>
    <row r="1055" spans="1:11" x14ac:dyDescent="0.25">
      <c r="A1055" s="28"/>
      <c r="B1055" s="28"/>
      <c r="F1055" s="31"/>
      <c r="G1055" s="31"/>
      <c r="J1055" s="31"/>
      <c r="K1055" s="31"/>
    </row>
    <row r="1056" spans="1:11" x14ac:dyDescent="0.25">
      <c r="A1056" s="28"/>
      <c r="B1056" s="28"/>
      <c r="F1056" s="31"/>
      <c r="G1056" s="31"/>
      <c r="J1056" s="31"/>
      <c r="K1056" s="31"/>
    </row>
    <row r="1057" spans="1:11" x14ac:dyDescent="0.25">
      <c r="A1057" s="28"/>
      <c r="B1057" s="28"/>
      <c r="F1057" s="31"/>
      <c r="G1057" s="31"/>
      <c r="J1057" s="31"/>
      <c r="K1057" s="31"/>
    </row>
    <row r="1058" spans="1:11" x14ac:dyDescent="0.25">
      <c r="A1058" s="28"/>
      <c r="B1058" s="28"/>
      <c r="F1058" s="31"/>
      <c r="G1058" s="31"/>
      <c r="J1058" s="31"/>
      <c r="K1058" s="31"/>
    </row>
    <row r="1059" spans="1:11" x14ac:dyDescent="0.25">
      <c r="A1059" s="28"/>
      <c r="B1059" s="28"/>
      <c r="F1059" s="31"/>
      <c r="G1059" s="31"/>
      <c r="J1059" s="31"/>
      <c r="K1059" s="31"/>
    </row>
    <row r="1060" spans="1:11" x14ac:dyDescent="0.25">
      <c r="A1060" s="28"/>
      <c r="B1060" s="28"/>
      <c r="F1060" s="31"/>
      <c r="G1060" s="31"/>
      <c r="J1060" s="31"/>
      <c r="K1060" s="31"/>
    </row>
    <row r="1061" spans="1:11" x14ac:dyDescent="0.25">
      <c r="A1061" s="28"/>
      <c r="B1061" s="28"/>
      <c r="F1061" s="31"/>
      <c r="G1061" s="31"/>
      <c r="J1061" s="31"/>
      <c r="K1061" s="31"/>
    </row>
    <row r="1062" spans="1:11" x14ac:dyDescent="0.25">
      <c r="A1062" s="28"/>
      <c r="B1062" s="28"/>
      <c r="F1062" s="31"/>
      <c r="G1062" s="31"/>
      <c r="J1062" s="31"/>
      <c r="K1062" s="31"/>
    </row>
    <row r="1063" spans="1:11" x14ac:dyDescent="0.25">
      <c r="A1063" s="28"/>
      <c r="B1063" s="28"/>
      <c r="F1063" s="31"/>
      <c r="G1063" s="31"/>
      <c r="J1063" s="31"/>
      <c r="K1063" s="31"/>
    </row>
    <row r="1064" spans="1:11" x14ac:dyDescent="0.25">
      <c r="A1064" s="28"/>
      <c r="B1064" s="28"/>
      <c r="F1064" s="31"/>
      <c r="G1064" s="31"/>
      <c r="J1064" s="31"/>
      <c r="K1064" s="31"/>
    </row>
    <row r="1065" spans="1:11" x14ac:dyDescent="0.25">
      <c r="A1065" s="28"/>
      <c r="B1065" s="28"/>
      <c r="F1065" s="31"/>
      <c r="G1065" s="31"/>
      <c r="J1065" s="31"/>
      <c r="K1065" s="31"/>
    </row>
    <row r="1066" spans="1:11" x14ac:dyDescent="0.25">
      <c r="A1066" s="28"/>
      <c r="B1066" s="28"/>
      <c r="F1066" s="31"/>
      <c r="G1066" s="31"/>
      <c r="J1066" s="31"/>
      <c r="K1066" s="31"/>
    </row>
    <row r="1067" spans="1:11" x14ac:dyDescent="0.25">
      <c r="A1067" s="28"/>
      <c r="B1067" s="28"/>
      <c r="F1067" s="31"/>
      <c r="G1067" s="31"/>
      <c r="J1067" s="31"/>
      <c r="K1067" s="31"/>
    </row>
    <row r="1068" spans="1:11" x14ac:dyDescent="0.25">
      <c r="A1068" s="28"/>
      <c r="B1068" s="28"/>
      <c r="F1068" s="31"/>
      <c r="G1068" s="31"/>
      <c r="J1068" s="31"/>
      <c r="K1068" s="31"/>
    </row>
    <row r="1069" spans="1:11" x14ac:dyDescent="0.25">
      <c r="A1069" s="28"/>
      <c r="B1069" s="28"/>
      <c r="F1069" s="31"/>
      <c r="G1069" s="31"/>
      <c r="J1069" s="31"/>
      <c r="K1069" s="31"/>
    </row>
    <row r="1070" spans="1:11" x14ac:dyDescent="0.25">
      <c r="A1070" s="28"/>
      <c r="B1070" s="28"/>
      <c r="F1070" s="31"/>
      <c r="G1070" s="31"/>
      <c r="J1070" s="31"/>
      <c r="K1070" s="31"/>
    </row>
    <row r="1071" spans="1:11" x14ac:dyDescent="0.25">
      <c r="A1071" s="28"/>
      <c r="B1071" s="28"/>
      <c r="F1071" s="31"/>
      <c r="G1071" s="31"/>
      <c r="J1071" s="31"/>
      <c r="K1071" s="31"/>
    </row>
    <row r="1072" spans="1:11" x14ac:dyDescent="0.25">
      <c r="A1072" s="28"/>
      <c r="B1072" s="28"/>
      <c r="F1072" s="31"/>
      <c r="G1072" s="31"/>
      <c r="J1072" s="31"/>
      <c r="K1072" s="31"/>
    </row>
    <row r="1073" spans="1:11" x14ac:dyDescent="0.25">
      <c r="A1073" s="28"/>
      <c r="B1073" s="28"/>
      <c r="F1073" s="31"/>
      <c r="G1073" s="31"/>
      <c r="J1073" s="31"/>
      <c r="K1073" s="31"/>
    </row>
    <row r="1074" spans="1:11" x14ac:dyDescent="0.25">
      <c r="A1074" s="28"/>
      <c r="B1074" s="28"/>
      <c r="F1074" s="31"/>
      <c r="G1074" s="31"/>
      <c r="J1074" s="31"/>
      <c r="K1074" s="31"/>
    </row>
    <row r="1075" spans="1:11" x14ac:dyDescent="0.25">
      <c r="A1075" s="28"/>
      <c r="B1075" s="28"/>
      <c r="F1075" s="31"/>
      <c r="G1075" s="31"/>
      <c r="J1075" s="31"/>
      <c r="K1075" s="31"/>
    </row>
    <row r="1076" spans="1:11" x14ac:dyDescent="0.25">
      <c r="A1076" s="28"/>
      <c r="B1076" s="28"/>
      <c r="F1076" s="31"/>
      <c r="G1076" s="31"/>
      <c r="J1076" s="31"/>
      <c r="K1076" s="31"/>
    </row>
    <row r="1077" spans="1:11" x14ac:dyDescent="0.25">
      <c r="A1077" s="28"/>
      <c r="B1077" s="28"/>
      <c r="F1077" s="31"/>
      <c r="G1077" s="31"/>
      <c r="J1077" s="31"/>
      <c r="K1077" s="31"/>
    </row>
    <row r="1078" spans="1:11" x14ac:dyDescent="0.25">
      <c r="A1078" s="28"/>
      <c r="B1078" s="28"/>
      <c r="F1078" s="31"/>
      <c r="G1078" s="31"/>
      <c r="J1078" s="31"/>
      <c r="K1078" s="31"/>
    </row>
    <row r="1079" spans="1:11" x14ac:dyDescent="0.25">
      <c r="A1079" s="28"/>
      <c r="B1079" s="28"/>
      <c r="F1079" s="31"/>
      <c r="G1079" s="31"/>
      <c r="J1079" s="31"/>
      <c r="K1079" s="31"/>
    </row>
    <row r="1080" spans="1:11" x14ac:dyDescent="0.25">
      <c r="A1080" s="28"/>
      <c r="B1080" s="28"/>
      <c r="F1080" s="31"/>
      <c r="G1080" s="31"/>
      <c r="J1080" s="31"/>
      <c r="K1080" s="31"/>
    </row>
    <row r="1081" spans="1:11" x14ac:dyDescent="0.25">
      <c r="A1081" s="28"/>
      <c r="B1081" s="28"/>
      <c r="F1081" s="31"/>
      <c r="G1081" s="31"/>
      <c r="J1081" s="31"/>
      <c r="K1081" s="31"/>
    </row>
    <row r="1082" spans="1:11" x14ac:dyDescent="0.25">
      <c r="A1082" s="28"/>
      <c r="B1082" s="28"/>
      <c r="F1082" s="31"/>
      <c r="G1082" s="31"/>
      <c r="J1082" s="31"/>
      <c r="K1082" s="31"/>
    </row>
    <row r="1083" spans="1:11" x14ac:dyDescent="0.25">
      <c r="A1083" s="28"/>
      <c r="B1083" s="28"/>
      <c r="F1083" s="31"/>
      <c r="G1083" s="31"/>
      <c r="J1083" s="31"/>
      <c r="K1083" s="31"/>
    </row>
    <row r="1084" spans="1:11" x14ac:dyDescent="0.25">
      <c r="A1084" s="28"/>
      <c r="B1084" s="28"/>
      <c r="F1084" s="31"/>
      <c r="G1084" s="31"/>
      <c r="J1084" s="31"/>
      <c r="K1084" s="31"/>
    </row>
    <row r="1085" spans="1:11" x14ac:dyDescent="0.25">
      <c r="A1085" s="28"/>
      <c r="B1085" s="28"/>
      <c r="F1085" s="31"/>
      <c r="G1085" s="31"/>
      <c r="J1085" s="31"/>
      <c r="K1085" s="31"/>
    </row>
    <row r="1086" spans="1:11" x14ac:dyDescent="0.25">
      <c r="A1086" s="28"/>
      <c r="B1086" s="28"/>
      <c r="F1086" s="31"/>
      <c r="G1086" s="31"/>
      <c r="J1086" s="31"/>
      <c r="K1086" s="31"/>
    </row>
    <row r="1087" spans="1:11" x14ac:dyDescent="0.25">
      <c r="A1087" s="28"/>
      <c r="B1087" s="28"/>
      <c r="F1087" s="31"/>
      <c r="G1087" s="31"/>
      <c r="J1087" s="31"/>
      <c r="K1087" s="31"/>
    </row>
    <row r="1088" spans="1:11" x14ac:dyDescent="0.25">
      <c r="A1088" s="28"/>
      <c r="B1088" s="28"/>
      <c r="F1088" s="31"/>
      <c r="G1088" s="31"/>
      <c r="J1088" s="31"/>
      <c r="K1088" s="31"/>
    </row>
    <row r="1089" spans="1:11" x14ac:dyDescent="0.25">
      <c r="A1089" s="28"/>
      <c r="B1089" s="28"/>
      <c r="F1089" s="31"/>
      <c r="G1089" s="31"/>
      <c r="J1089" s="31"/>
      <c r="K1089" s="31"/>
    </row>
    <row r="1090" spans="1:11" x14ac:dyDescent="0.25">
      <c r="A1090" s="28"/>
      <c r="B1090" s="28"/>
      <c r="F1090" s="31"/>
      <c r="G1090" s="31"/>
      <c r="J1090" s="31"/>
      <c r="K1090" s="31"/>
    </row>
    <row r="1091" spans="1:11" x14ac:dyDescent="0.25">
      <c r="A1091" s="28"/>
      <c r="B1091" s="28"/>
      <c r="F1091" s="31"/>
      <c r="G1091" s="31"/>
      <c r="J1091" s="31"/>
      <c r="K1091" s="31"/>
    </row>
    <row r="1092" spans="1:11" x14ac:dyDescent="0.25">
      <c r="A1092" s="28"/>
      <c r="B1092" s="28"/>
      <c r="F1092" s="31"/>
      <c r="G1092" s="31"/>
      <c r="J1092" s="31"/>
      <c r="K1092" s="31"/>
    </row>
    <row r="1093" spans="1:11" x14ac:dyDescent="0.25">
      <c r="A1093" s="28"/>
      <c r="B1093" s="28"/>
      <c r="F1093" s="31"/>
      <c r="G1093" s="31"/>
      <c r="J1093" s="31"/>
      <c r="K1093" s="31"/>
    </row>
    <row r="1094" spans="1:11" x14ac:dyDescent="0.25">
      <c r="A1094" s="28"/>
      <c r="B1094" s="28"/>
      <c r="F1094" s="31"/>
      <c r="G1094" s="31"/>
      <c r="J1094" s="31"/>
      <c r="K1094" s="31"/>
    </row>
    <row r="1095" spans="1:11" x14ac:dyDescent="0.25">
      <c r="A1095" s="28"/>
      <c r="B1095" s="28"/>
      <c r="F1095" s="31"/>
      <c r="G1095" s="31"/>
      <c r="J1095" s="31"/>
      <c r="K1095" s="31"/>
    </row>
    <row r="1096" spans="1:11" x14ac:dyDescent="0.25">
      <c r="A1096" s="28"/>
      <c r="B1096" s="28"/>
      <c r="F1096" s="31"/>
      <c r="G1096" s="31"/>
      <c r="J1096" s="31"/>
      <c r="K1096" s="31"/>
    </row>
    <row r="1097" spans="1:11" x14ac:dyDescent="0.25">
      <c r="A1097" s="28"/>
      <c r="B1097" s="28"/>
      <c r="F1097" s="31"/>
      <c r="G1097" s="31"/>
      <c r="J1097" s="31"/>
      <c r="K1097" s="31"/>
    </row>
    <row r="1098" spans="1:11" x14ac:dyDescent="0.25">
      <c r="A1098" s="28"/>
      <c r="B1098" s="28"/>
      <c r="F1098" s="31"/>
      <c r="G1098" s="31"/>
      <c r="J1098" s="31"/>
      <c r="K1098" s="31"/>
    </row>
    <row r="1099" spans="1:11" x14ac:dyDescent="0.25">
      <c r="A1099" s="28"/>
      <c r="B1099" s="28"/>
      <c r="F1099" s="31"/>
      <c r="G1099" s="31"/>
      <c r="J1099" s="31"/>
      <c r="K1099" s="31"/>
    </row>
    <row r="1100" spans="1:11" x14ac:dyDescent="0.25">
      <c r="A1100" s="28"/>
      <c r="B1100" s="28"/>
      <c r="F1100" s="31"/>
      <c r="G1100" s="31"/>
      <c r="J1100" s="31"/>
      <c r="K1100" s="31"/>
    </row>
    <row r="1101" spans="1:11" x14ac:dyDescent="0.25">
      <c r="A1101" s="28"/>
      <c r="B1101" s="28"/>
      <c r="F1101" s="31"/>
      <c r="G1101" s="31"/>
      <c r="J1101" s="31"/>
      <c r="K1101" s="31"/>
    </row>
    <row r="1102" spans="1:11" x14ac:dyDescent="0.25">
      <c r="A1102" s="28"/>
      <c r="B1102" s="28"/>
      <c r="F1102" s="31"/>
      <c r="G1102" s="31"/>
      <c r="J1102" s="31"/>
      <c r="K1102" s="31"/>
    </row>
    <row r="1103" spans="1:11" x14ac:dyDescent="0.25">
      <c r="A1103" s="28"/>
      <c r="B1103" s="28"/>
      <c r="F1103" s="31"/>
      <c r="G1103" s="31"/>
      <c r="J1103" s="31"/>
      <c r="K1103" s="31"/>
    </row>
    <row r="1104" spans="1:11" x14ac:dyDescent="0.25">
      <c r="A1104" s="28"/>
      <c r="B1104" s="28"/>
      <c r="F1104" s="31"/>
      <c r="G1104" s="31"/>
      <c r="J1104" s="31"/>
      <c r="K1104" s="31"/>
    </row>
    <row r="1105" spans="1:11" x14ac:dyDescent="0.25">
      <c r="A1105" s="28"/>
      <c r="B1105" s="28"/>
      <c r="F1105" s="31"/>
      <c r="G1105" s="31"/>
      <c r="J1105" s="31"/>
      <c r="K1105" s="31"/>
    </row>
    <row r="1106" spans="1:11" x14ac:dyDescent="0.25">
      <c r="A1106" s="28"/>
      <c r="B1106" s="28"/>
      <c r="F1106" s="31"/>
      <c r="G1106" s="31"/>
      <c r="J1106" s="31"/>
      <c r="K1106" s="31"/>
    </row>
    <row r="1107" spans="1:11" x14ac:dyDescent="0.25">
      <c r="A1107" s="28"/>
      <c r="B1107" s="28"/>
      <c r="F1107" s="31"/>
      <c r="G1107" s="31"/>
      <c r="J1107" s="31"/>
      <c r="K1107" s="31"/>
    </row>
    <row r="1108" spans="1:11" x14ac:dyDescent="0.25">
      <c r="A1108" s="28"/>
      <c r="B1108" s="28"/>
      <c r="F1108" s="31"/>
      <c r="G1108" s="31"/>
      <c r="J1108" s="31"/>
      <c r="K1108" s="31"/>
    </row>
    <row r="1109" spans="1:11" x14ac:dyDescent="0.25">
      <c r="A1109" s="28"/>
      <c r="B1109" s="28"/>
      <c r="F1109" s="31"/>
      <c r="G1109" s="31"/>
      <c r="J1109" s="31"/>
      <c r="K1109" s="31"/>
    </row>
    <row r="1110" spans="1:11" x14ac:dyDescent="0.25">
      <c r="A1110" s="28"/>
      <c r="B1110" s="28"/>
      <c r="F1110" s="31"/>
      <c r="G1110" s="31"/>
      <c r="J1110" s="31"/>
      <c r="K1110" s="31"/>
    </row>
    <row r="1111" spans="1:11" x14ac:dyDescent="0.25">
      <c r="A1111" s="28"/>
      <c r="B1111" s="28"/>
      <c r="F1111" s="31"/>
      <c r="G1111" s="31"/>
      <c r="J1111" s="31"/>
      <c r="K1111" s="31"/>
    </row>
    <row r="1112" spans="1:11" x14ac:dyDescent="0.25">
      <c r="A1112" s="28"/>
      <c r="B1112" s="28"/>
      <c r="F1112" s="31"/>
      <c r="G1112" s="31"/>
      <c r="J1112" s="31"/>
      <c r="K1112" s="31"/>
    </row>
    <row r="1113" spans="1:11" x14ac:dyDescent="0.25">
      <c r="A1113" s="28"/>
      <c r="B1113" s="28"/>
      <c r="F1113" s="31"/>
      <c r="G1113" s="31"/>
      <c r="J1113" s="31"/>
      <c r="K1113" s="31"/>
    </row>
    <row r="1114" spans="1:11" x14ac:dyDescent="0.25">
      <c r="A1114" s="28"/>
      <c r="B1114" s="28"/>
      <c r="F1114" s="31"/>
      <c r="G1114" s="31"/>
      <c r="J1114" s="31"/>
      <c r="K1114" s="31"/>
    </row>
    <row r="1115" spans="1:11" x14ac:dyDescent="0.25">
      <c r="A1115" s="28"/>
      <c r="B1115" s="28"/>
      <c r="F1115" s="31"/>
      <c r="G1115" s="31"/>
      <c r="J1115" s="31"/>
      <c r="K1115" s="31"/>
    </row>
    <row r="1116" spans="1:11" x14ac:dyDescent="0.25">
      <c r="A1116" s="28"/>
      <c r="B1116" s="28"/>
      <c r="F1116" s="31"/>
      <c r="G1116" s="31"/>
      <c r="J1116" s="31"/>
      <c r="K1116" s="31"/>
    </row>
    <row r="1117" spans="1:11" x14ac:dyDescent="0.25">
      <c r="A1117" s="28"/>
      <c r="B1117" s="28"/>
      <c r="F1117" s="31"/>
      <c r="G1117" s="31"/>
      <c r="J1117" s="31"/>
      <c r="K1117" s="31"/>
    </row>
    <row r="1118" spans="1:11" x14ac:dyDescent="0.25">
      <c r="A1118" s="28"/>
      <c r="B1118" s="28"/>
      <c r="F1118" s="31"/>
      <c r="G1118" s="31"/>
      <c r="J1118" s="31"/>
      <c r="K1118" s="31"/>
    </row>
    <row r="1119" spans="1:11" x14ac:dyDescent="0.25">
      <c r="A1119" s="28"/>
      <c r="B1119" s="28"/>
      <c r="F1119" s="31"/>
      <c r="G1119" s="31"/>
      <c r="J1119" s="31"/>
      <c r="K1119" s="31"/>
    </row>
    <row r="1120" spans="1:11" x14ac:dyDescent="0.25">
      <c r="A1120" s="28"/>
      <c r="B1120" s="28"/>
      <c r="F1120" s="31"/>
      <c r="G1120" s="31"/>
      <c r="J1120" s="31"/>
      <c r="K1120" s="31"/>
    </row>
    <row r="1121" spans="1:11" x14ac:dyDescent="0.25">
      <c r="A1121" s="28"/>
      <c r="B1121" s="28"/>
      <c r="F1121" s="31"/>
      <c r="G1121" s="31"/>
      <c r="J1121" s="31"/>
      <c r="K1121" s="31"/>
    </row>
    <row r="1122" spans="1:11" x14ac:dyDescent="0.25">
      <c r="A1122" s="28"/>
      <c r="B1122" s="28"/>
      <c r="F1122" s="31"/>
      <c r="G1122" s="31"/>
      <c r="J1122" s="31"/>
      <c r="K1122" s="31"/>
    </row>
    <row r="1123" spans="1:11" x14ac:dyDescent="0.25">
      <c r="A1123" s="28"/>
      <c r="B1123" s="28"/>
      <c r="F1123" s="31"/>
      <c r="G1123" s="31"/>
      <c r="J1123" s="31"/>
      <c r="K1123" s="31"/>
    </row>
    <row r="1124" spans="1:11" x14ac:dyDescent="0.25">
      <c r="A1124" s="28"/>
      <c r="B1124" s="28"/>
      <c r="F1124" s="31"/>
      <c r="G1124" s="31"/>
      <c r="J1124" s="31"/>
      <c r="K1124" s="31"/>
    </row>
    <row r="1125" spans="1:11" x14ac:dyDescent="0.25">
      <c r="A1125" s="28"/>
      <c r="B1125" s="28"/>
      <c r="F1125" s="31"/>
      <c r="G1125" s="31"/>
      <c r="J1125" s="31"/>
      <c r="K1125" s="31"/>
    </row>
    <row r="1126" spans="1:11" x14ac:dyDescent="0.25">
      <c r="A1126" s="28"/>
      <c r="B1126" s="28"/>
      <c r="F1126" s="31"/>
      <c r="G1126" s="31"/>
      <c r="J1126" s="31"/>
      <c r="K1126" s="31"/>
    </row>
    <row r="1127" spans="1:11" x14ac:dyDescent="0.25">
      <c r="A1127" s="28"/>
      <c r="B1127" s="28"/>
      <c r="F1127" s="31"/>
      <c r="G1127" s="31"/>
      <c r="J1127" s="31"/>
      <c r="K1127" s="31"/>
    </row>
    <row r="1128" spans="1:11" x14ac:dyDescent="0.25">
      <c r="A1128" s="28"/>
      <c r="B1128" s="28"/>
      <c r="F1128" s="31"/>
      <c r="G1128" s="31"/>
      <c r="J1128" s="31"/>
      <c r="K1128" s="31"/>
    </row>
    <row r="1129" spans="1:11" x14ac:dyDescent="0.25">
      <c r="A1129" s="28"/>
      <c r="B1129" s="28"/>
      <c r="F1129" s="31"/>
      <c r="G1129" s="31"/>
      <c r="J1129" s="31"/>
      <c r="K1129" s="31"/>
    </row>
    <row r="1130" spans="1:11" x14ac:dyDescent="0.25">
      <c r="A1130" s="28"/>
      <c r="B1130" s="28"/>
      <c r="F1130" s="31"/>
      <c r="G1130" s="31"/>
      <c r="J1130" s="31"/>
      <c r="K1130" s="31"/>
    </row>
    <row r="1131" spans="1:11" x14ac:dyDescent="0.25">
      <c r="A1131" s="28"/>
      <c r="B1131" s="28"/>
      <c r="F1131" s="31"/>
      <c r="G1131" s="31"/>
      <c r="J1131" s="31"/>
      <c r="K1131" s="31"/>
    </row>
    <row r="1132" spans="1:11" x14ac:dyDescent="0.25">
      <c r="A1132" s="28"/>
      <c r="B1132" s="28"/>
      <c r="F1132" s="31"/>
      <c r="G1132" s="31"/>
      <c r="J1132" s="31"/>
      <c r="K1132" s="31"/>
    </row>
    <row r="1133" spans="1:11" x14ac:dyDescent="0.25">
      <c r="A1133" s="28"/>
      <c r="B1133" s="28"/>
      <c r="F1133" s="31"/>
      <c r="G1133" s="31"/>
      <c r="J1133" s="31"/>
      <c r="K1133" s="31"/>
    </row>
    <row r="1134" spans="1:11" x14ac:dyDescent="0.25">
      <c r="A1134" s="28"/>
      <c r="B1134" s="28"/>
      <c r="F1134" s="31"/>
      <c r="G1134" s="31"/>
      <c r="J1134" s="31"/>
      <c r="K1134" s="31"/>
    </row>
    <row r="1135" spans="1:11" x14ac:dyDescent="0.25">
      <c r="A1135" s="28"/>
      <c r="B1135" s="28"/>
      <c r="F1135" s="31"/>
      <c r="G1135" s="31"/>
      <c r="J1135" s="31"/>
      <c r="K1135" s="31"/>
    </row>
    <row r="1136" spans="1:11" x14ac:dyDescent="0.25">
      <c r="A1136" s="28"/>
      <c r="B1136" s="28"/>
      <c r="F1136" s="31"/>
      <c r="G1136" s="31"/>
      <c r="J1136" s="31"/>
      <c r="K1136" s="31"/>
    </row>
    <row r="1137" spans="1:11" x14ac:dyDescent="0.25">
      <c r="A1137" s="28"/>
      <c r="B1137" s="28"/>
      <c r="F1137" s="31"/>
      <c r="G1137" s="31"/>
      <c r="J1137" s="31"/>
      <c r="K1137" s="31"/>
    </row>
    <row r="1138" spans="1:11" x14ac:dyDescent="0.25">
      <c r="A1138" s="28"/>
      <c r="B1138" s="28"/>
      <c r="F1138" s="31"/>
      <c r="G1138" s="31"/>
      <c r="J1138" s="31"/>
      <c r="K1138" s="31"/>
    </row>
    <row r="1139" spans="1:11" x14ac:dyDescent="0.25">
      <c r="A1139" s="28"/>
      <c r="B1139" s="28"/>
      <c r="F1139" s="31"/>
      <c r="G1139" s="31"/>
      <c r="J1139" s="31"/>
      <c r="K1139" s="31"/>
    </row>
    <row r="1140" spans="1:11" x14ac:dyDescent="0.25">
      <c r="A1140" s="28"/>
      <c r="B1140" s="28"/>
      <c r="F1140" s="31"/>
      <c r="G1140" s="31"/>
      <c r="J1140" s="31"/>
      <c r="K1140" s="31"/>
    </row>
    <row r="1141" spans="1:11" x14ac:dyDescent="0.25">
      <c r="A1141" s="28"/>
      <c r="B1141" s="28"/>
      <c r="F1141" s="31"/>
      <c r="G1141" s="31"/>
      <c r="J1141" s="31"/>
      <c r="K1141" s="31"/>
    </row>
    <row r="1142" spans="1:11" x14ac:dyDescent="0.25">
      <c r="A1142" s="28"/>
      <c r="B1142" s="28"/>
      <c r="F1142" s="31"/>
      <c r="G1142" s="31"/>
      <c r="J1142" s="31"/>
      <c r="K1142" s="31"/>
    </row>
    <row r="1143" spans="1:11" x14ac:dyDescent="0.25">
      <c r="A1143" s="28"/>
      <c r="B1143" s="28"/>
      <c r="F1143" s="31"/>
      <c r="G1143" s="31"/>
      <c r="J1143" s="31"/>
      <c r="K1143" s="31"/>
    </row>
    <row r="1144" spans="1:11" x14ac:dyDescent="0.25">
      <c r="A1144" s="28"/>
      <c r="B1144" s="28"/>
      <c r="F1144" s="31"/>
      <c r="G1144" s="31"/>
      <c r="J1144" s="31"/>
      <c r="K1144" s="31"/>
    </row>
    <row r="1145" spans="1:11" x14ac:dyDescent="0.25">
      <c r="A1145" s="28"/>
      <c r="B1145" s="28"/>
      <c r="F1145" s="31"/>
      <c r="G1145" s="31"/>
      <c r="J1145" s="31"/>
      <c r="K1145" s="31"/>
    </row>
    <row r="1146" spans="1:11" x14ac:dyDescent="0.25">
      <c r="A1146" s="28"/>
      <c r="B1146" s="28"/>
      <c r="F1146" s="31"/>
      <c r="G1146" s="31"/>
      <c r="J1146" s="31"/>
      <c r="K1146" s="31"/>
    </row>
    <row r="1147" spans="1:11" x14ac:dyDescent="0.25">
      <c r="A1147" s="28"/>
      <c r="B1147" s="28"/>
      <c r="F1147" s="31"/>
      <c r="G1147" s="31"/>
      <c r="J1147" s="31"/>
      <c r="K1147" s="31"/>
    </row>
    <row r="1148" spans="1:11" x14ac:dyDescent="0.25">
      <c r="A1148" s="28"/>
      <c r="B1148" s="28"/>
      <c r="F1148" s="31"/>
      <c r="G1148" s="31"/>
      <c r="J1148" s="31"/>
      <c r="K1148" s="31"/>
    </row>
    <row r="1149" spans="1:11" x14ac:dyDescent="0.25">
      <c r="A1149" s="28"/>
      <c r="B1149" s="28"/>
      <c r="F1149" s="31"/>
      <c r="G1149" s="31"/>
      <c r="J1149" s="31"/>
      <c r="K1149" s="31"/>
    </row>
    <row r="1150" spans="1:11" x14ac:dyDescent="0.25">
      <c r="A1150" s="28"/>
      <c r="B1150" s="28"/>
      <c r="F1150" s="31"/>
      <c r="G1150" s="31"/>
      <c r="J1150" s="31"/>
      <c r="K1150" s="31"/>
    </row>
    <row r="1151" spans="1:11" x14ac:dyDescent="0.25">
      <c r="A1151" s="28"/>
      <c r="B1151" s="28"/>
      <c r="F1151" s="31"/>
      <c r="G1151" s="31"/>
      <c r="J1151" s="31"/>
      <c r="K1151" s="31"/>
    </row>
    <row r="1152" spans="1:11" x14ac:dyDescent="0.25">
      <c r="A1152" s="28"/>
      <c r="B1152" s="28"/>
      <c r="F1152" s="31"/>
      <c r="G1152" s="31"/>
      <c r="J1152" s="31"/>
      <c r="K1152" s="31"/>
    </row>
    <row r="1153" spans="1:11" x14ac:dyDescent="0.25">
      <c r="A1153" s="28"/>
      <c r="B1153" s="28"/>
      <c r="F1153" s="31"/>
      <c r="G1153" s="31"/>
      <c r="J1153" s="31"/>
      <c r="K1153" s="31"/>
    </row>
    <row r="1154" spans="1:11" x14ac:dyDescent="0.25">
      <c r="A1154" s="28"/>
      <c r="B1154" s="28"/>
      <c r="F1154" s="31"/>
      <c r="G1154" s="31"/>
      <c r="J1154" s="31"/>
      <c r="K1154" s="31"/>
    </row>
    <row r="1155" spans="1:11" x14ac:dyDescent="0.25">
      <c r="A1155" s="28"/>
      <c r="B1155" s="28"/>
      <c r="F1155" s="31"/>
      <c r="G1155" s="31"/>
      <c r="J1155" s="31"/>
      <c r="K1155" s="31"/>
    </row>
    <row r="1156" spans="1:11" x14ac:dyDescent="0.25">
      <c r="A1156" s="28"/>
      <c r="B1156" s="28"/>
      <c r="F1156" s="31"/>
      <c r="G1156" s="31"/>
      <c r="J1156" s="31"/>
      <c r="K1156" s="31"/>
    </row>
    <row r="1157" spans="1:11" x14ac:dyDescent="0.25">
      <c r="A1157" s="28"/>
      <c r="B1157" s="28"/>
      <c r="F1157" s="31"/>
      <c r="G1157" s="31"/>
      <c r="J1157" s="31"/>
      <c r="K1157" s="31"/>
    </row>
    <row r="1158" spans="1:11" x14ac:dyDescent="0.25">
      <c r="A1158" s="28"/>
      <c r="B1158" s="28"/>
      <c r="F1158" s="31"/>
      <c r="G1158" s="31"/>
      <c r="J1158" s="31"/>
      <c r="K1158" s="31"/>
    </row>
    <row r="1159" spans="1:11" x14ac:dyDescent="0.25">
      <c r="A1159" s="28"/>
      <c r="B1159" s="28"/>
      <c r="F1159" s="31"/>
      <c r="G1159" s="31"/>
      <c r="J1159" s="31"/>
      <c r="K1159" s="31"/>
    </row>
    <row r="1160" spans="1:11" x14ac:dyDescent="0.25">
      <c r="A1160" s="28"/>
      <c r="B1160" s="28"/>
      <c r="F1160" s="31"/>
      <c r="G1160" s="31"/>
      <c r="J1160" s="31"/>
      <c r="K1160" s="31"/>
    </row>
    <row r="1161" spans="1:11" x14ac:dyDescent="0.25">
      <c r="A1161" s="28"/>
      <c r="B1161" s="28"/>
      <c r="F1161" s="31"/>
      <c r="G1161" s="31"/>
      <c r="J1161" s="31"/>
      <c r="K1161" s="31"/>
    </row>
    <row r="1162" spans="1:11" x14ac:dyDescent="0.25">
      <c r="A1162" s="28"/>
      <c r="B1162" s="28"/>
      <c r="F1162" s="31"/>
      <c r="G1162" s="31"/>
      <c r="J1162" s="31"/>
      <c r="K1162" s="31"/>
    </row>
    <row r="1163" spans="1:11" x14ac:dyDescent="0.25">
      <c r="A1163" s="28"/>
      <c r="B1163" s="28"/>
      <c r="F1163" s="31"/>
      <c r="G1163" s="31"/>
      <c r="J1163" s="31"/>
      <c r="K1163" s="31"/>
    </row>
    <row r="1164" spans="1:11" x14ac:dyDescent="0.25">
      <c r="A1164" s="28"/>
      <c r="B1164" s="28"/>
      <c r="F1164" s="31"/>
      <c r="G1164" s="31"/>
      <c r="J1164" s="31"/>
      <c r="K1164" s="31"/>
    </row>
    <row r="1165" spans="1:11" x14ac:dyDescent="0.25">
      <c r="A1165" s="28"/>
      <c r="B1165" s="28"/>
      <c r="F1165" s="31"/>
      <c r="G1165" s="31"/>
      <c r="J1165" s="31"/>
      <c r="K1165" s="31"/>
    </row>
    <row r="1166" spans="1:11" x14ac:dyDescent="0.25">
      <c r="A1166" s="28"/>
      <c r="B1166" s="28"/>
      <c r="F1166" s="31"/>
      <c r="G1166" s="31"/>
      <c r="J1166" s="31"/>
      <c r="K1166" s="31"/>
    </row>
    <row r="1167" spans="1:11" x14ac:dyDescent="0.25">
      <c r="A1167" s="28"/>
      <c r="B1167" s="28"/>
      <c r="F1167" s="31"/>
      <c r="G1167" s="31"/>
      <c r="J1167" s="31"/>
      <c r="K1167" s="31"/>
    </row>
    <row r="1168" spans="1:11" x14ac:dyDescent="0.25">
      <c r="A1168" s="28"/>
      <c r="B1168" s="28"/>
      <c r="F1168" s="31"/>
      <c r="G1168" s="31"/>
      <c r="J1168" s="31"/>
      <c r="K1168" s="31"/>
    </row>
    <row r="1169" spans="1:11" x14ac:dyDescent="0.25">
      <c r="A1169" s="28"/>
      <c r="B1169" s="28"/>
      <c r="F1169" s="31"/>
      <c r="G1169" s="31"/>
      <c r="J1169" s="31"/>
      <c r="K1169" s="31"/>
    </row>
    <row r="1170" spans="1:11" x14ac:dyDescent="0.25">
      <c r="A1170" s="28"/>
      <c r="B1170" s="28"/>
      <c r="F1170" s="31"/>
      <c r="G1170" s="31"/>
      <c r="J1170" s="31"/>
      <c r="K1170" s="31"/>
    </row>
    <row r="1171" spans="1:11" x14ac:dyDescent="0.25">
      <c r="A1171" s="28"/>
      <c r="B1171" s="28"/>
      <c r="F1171" s="31"/>
      <c r="G1171" s="31"/>
      <c r="J1171" s="31"/>
      <c r="K1171" s="31"/>
    </row>
    <row r="1172" spans="1:11" x14ac:dyDescent="0.25">
      <c r="A1172" s="28"/>
      <c r="B1172" s="28"/>
      <c r="F1172" s="31"/>
      <c r="G1172" s="31"/>
      <c r="J1172" s="31"/>
      <c r="K1172" s="31"/>
    </row>
    <row r="1173" spans="1:11" x14ac:dyDescent="0.25">
      <c r="A1173" s="28"/>
      <c r="B1173" s="28"/>
      <c r="F1173" s="31"/>
      <c r="G1173" s="31"/>
      <c r="J1173" s="31"/>
      <c r="K1173" s="31"/>
    </row>
    <row r="1174" spans="1:11" x14ac:dyDescent="0.25">
      <c r="A1174" s="28"/>
      <c r="B1174" s="28"/>
      <c r="F1174" s="31"/>
      <c r="G1174" s="31"/>
      <c r="J1174" s="31"/>
      <c r="K1174" s="31"/>
    </row>
    <row r="1175" spans="1:11" x14ac:dyDescent="0.25">
      <c r="A1175" s="28"/>
      <c r="B1175" s="28"/>
      <c r="F1175" s="31"/>
      <c r="G1175" s="31"/>
      <c r="J1175" s="31"/>
      <c r="K1175" s="31"/>
    </row>
    <row r="1176" spans="1:11" x14ac:dyDescent="0.25">
      <c r="A1176" s="28"/>
      <c r="B1176" s="28"/>
      <c r="F1176" s="31"/>
      <c r="G1176" s="31"/>
      <c r="J1176" s="31"/>
      <c r="K1176" s="31"/>
    </row>
    <row r="1177" spans="1:11" x14ac:dyDescent="0.25">
      <c r="A1177" s="28"/>
      <c r="B1177" s="28"/>
      <c r="F1177" s="31"/>
      <c r="G1177" s="31"/>
      <c r="J1177" s="31"/>
      <c r="K1177" s="31"/>
    </row>
    <row r="1178" spans="1:11" x14ac:dyDescent="0.25">
      <c r="A1178" s="28"/>
      <c r="B1178" s="28"/>
      <c r="F1178" s="31"/>
      <c r="G1178" s="31"/>
      <c r="J1178" s="31"/>
      <c r="K1178" s="31"/>
    </row>
    <row r="1179" spans="1:11" x14ac:dyDescent="0.25">
      <c r="A1179" s="28"/>
      <c r="B1179" s="28"/>
      <c r="F1179" s="31"/>
      <c r="G1179" s="31"/>
      <c r="J1179" s="31"/>
      <c r="K1179" s="31"/>
    </row>
    <row r="1180" spans="1:11" x14ac:dyDescent="0.25">
      <c r="A1180" s="28"/>
      <c r="B1180" s="28"/>
      <c r="F1180" s="31"/>
      <c r="G1180" s="31"/>
      <c r="J1180" s="31"/>
      <c r="K1180" s="31"/>
    </row>
    <row r="1181" spans="1:11" x14ac:dyDescent="0.25">
      <c r="A1181" s="28"/>
      <c r="B1181" s="28"/>
      <c r="F1181" s="31"/>
      <c r="G1181" s="31"/>
      <c r="J1181" s="31"/>
      <c r="K1181" s="31"/>
    </row>
    <row r="1182" spans="1:11" x14ac:dyDescent="0.25">
      <c r="A1182" s="28"/>
      <c r="B1182" s="28"/>
      <c r="F1182" s="31"/>
      <c r="G1182" s="31"/>
      <c r="J1182" s="31"/>
      <c r="K1182" s="31"/>
    </row>
    <row r="1183" spans="1:11" x14ac:dyDescent="0.25">
      <c r="A1183" s="28"/>
      <c r="B1183" s="28"/>
      <c r="F1183" s="31"/>
      <c r="G1183" s="31"/>
      <c r="J1183" s="31"/>
      <c r="K1183" s="31"/>
    </row>
    <row r="1184" spans="1:11" x14ac:dyDescent="0.25">
      <c r="A1184" s="28"/>
      <c r="B1184" s="28"/>
      <c r="F1184" s="31"/>
      <c r="G1184" s="31"/>
      <c r="J1184" s="31"/>
      <c r="K1184" s="31"/>
    </row>
    <row r="1185" spans="1:11" x14ac:dyDescent="0.25">
      <c r="A1185" s="28"/>
      <c r="B1185" s="28"/>
      <c r="F1185" s="31"/>
      <c r="G1185" s="31"/>
      <c r="J1185" s="31"/>
      <c r="K1185" s="31"/>
    </row>
    <row r="1186" spans="1:11" x14ac:dyDescent="0.25">
      <c r="A1186" s="28"/>
      <c r="B1186" s="28"/>
      <c r="F1186" s="31"/>
      <c r="G1186" s="31"/>
      <c r="J1186" s="31"/>
      <c r="K1186" s="31"/>
    </row>
    <row r="1187" spans="1:11" x14ac:dyDescent="0.25">
      <c r="A1187" s="28"/>
      <c r="B1187" s="28"/>
      <c r="F1187" s="31"/>
      <c r="G1187" s="31"/>
      <c r="J1187" s="31"/>
      <c r="K1187" s="31"/>
    </row>
    <row r="1188" spans="1:11" x14ac:dyDescent="0.25">
      <c r="A1188" s="28"/>
      <c r="B1188" s="28"/>
      <c r="F1188" s="31"/>
      <c r="G1188" s="31"/>
      <c r="J1188" s="31"/>
      <c r="K1188" s="31"/>
    </row>
    <row r="1189" spans="1:11" x14ac:dyDescent="0.25">
      <c r="A1189" s="28"/>
      <c r="B1189" s="28"/>
      <c r="F1189" s="31"/>
      <c r="G1189" s="31"/>
      <c r="J1189" s="31"/>
      <c r="K1189" s="31"/>
    </row>
    <row r="1190" spans="1:11" x14ac:dyDescent="0.25">
      <c r="A1190" s="28"/>
      <c r="B1190" s="28"/>
      <c r="F1190" s="31"/>
      <c r="G1190" s="31"/>
      <c r="J1190" s="31"/>
      <c r="K1190" s="31"/>
    </row>
    <row r="1191" spans="1:11" x14ac:dyDescent="0.25">
      <c r="A1191" s="28"/>
      <c r="B1191" s="28"/>
      <c r="F1191" s="31"/>
      <c r="G1191" s="31"/>
      <c r="J1191" s="31"/>
      <c r="K1191" s="31"/>
    </row>
    <row r="1192" spans="1:11" x14ac:dyDescent="0.25">
      <c r="A1192" s="28"/>
      <c r="B1192" s="28"/>
      <c r="F1192" s="31"/>
      <c r="G1192" s="31"/>
      <c r="J1192" s="31"/>
      <c r="K1192" s="31"/>
    </row>
    <row r="1193" spans="1:11" x14ac:dyDescent="0.25">
      <c r="A1193" s="28"/>
      <c r="B1193" s="28"/>
      <c r="F1193" s="31"/>
      <c r="G1193" s="31"/>
      <c r="J1193" s="31"/>
      <c r="K1193" s="31"/>
    </row>
    <row r="1194" spans="1:11" x14ac:dyDescent="0.25">
      <c r="A1194" s="28"/>
      <c r="B1194" s="28"/>
      <c r="F1194" s="31"/>
      <c r="G1194" s="31"/>
      <c r="J1194" s="31"/>
      <c r="K1194" s="31"/>
    </row>
    <row r="1195" spans="1:11" x14ac:dyDescent="0.25">
      <c r="A1195" s="28"/>
      <c r="B1195" s="28"/>
      <c r="F1195" s="31"/>
      <c r="G1195" s="31"/>
      <c r="J1195" s="31"/>
      <c r="K1195" s="31"/>
    </row>
    <row r="1196" spans="1:11" x14ac:dyDescent="0.25">
      <c r="A1196" s="28"/>
      <c r="B1196" s="28"/>
      <c r="F1196" s="31"/>
      <c r="G1196" s="31"/>
      <c r="J1196" s="31"/>
      <c r="K1196" s="31"/>
    </row>
    <row r="1197" spans="1:11" x14ac:dyDescent="0.25">
      <c r="A1197" s="28"/>
      <c r="B1197" s="28"/>
      <c r="F1197" s="31"/>
      <c r="G1197" s="31"/>
      <c r="J1197" s="31"/>
      <c r="K1197" s="31"/>
    </row>
    <row r="1198" spans="1:11" x14ac:dyDescent="0.25">
      <c r="A1198" s="28"/>
      <c r="B1198" s="28"/>
      <c r="F1198" s="31"/>
      <c r="G1198" s="31"/>
      <c r="J1198" s="31"/>
      <c r="K1198" s="31"/>
    </row>
    <row r="1199" spans="1:11" x14ac:dyDescent="0.25">
      <c r="A1199" s="28"/>
      <c r="B1199" s="28"/>
      <c r="F1199" s="31"/>
      <c r="G1199" s="31"/>
      <c r="J1199" s="31"/>
      <c r="K1199" s="31"/>
    </row>
    <row r="1200" spans="1:11" x14ac:dyDescent="0.25">
      <c r="A1200" s="28"/>
      <c r="B1200" s="28"/>
      <c r="F1200" s="31"/>
      <c r="G1200" s="31"/>
      <c r="J1200" s="31"/>
      <c r="K1200" s="31"/>
    </row>
    <row r="1201" spans="1:11" x14ac:dyDescent="0.25">
      <c r="A1201" s="28"/>
      <c r="B1201" s="28"/>
      <c r="F1201" s="31"/>
      <c r="G1201" s="31"/>
      <c r="J1201" s="31"/>
      <c r="K1201" s="31"/>
    </row>
    <row r="1202" spans="1:11" x14ac:dyDescent="0.25">
      <c r="A1202" s="28"/>
      <c r="B1202" s="28"/>
      <c r="F1202" s="31"/>
      <c r="G1202" s="31"/>
      <c r="J1202" s="31"/>
      <c r="K1202" s="31"/>
    </row>
    <row r="1203" spans="1:11" x14ac:dyDescent="0.25">
      <c r="A1203" s="28"/>
      <c r="B1203" s="28"/>
      <c r="F1203" s="31"/>
      <c r="G1203" s="31"/>
      <c r="J1203" s="31"/>
      <c r="K1203" s="31"/>
    </row>
    <row r="1204" spans="1:11" x14ac:dyDescent="0.25">
      <c r="A1204" s="28"/>
      <c r="B1204" s="28"/>
      <c r="F1204" s="31"/>
      <c r="G1204" s="31"/>
      <c r="J1204" s="31"/>
      <c r="K1204" s="31"/>
    </row>
    <row r="1205" spans="1:11" x14ac:dyDescent="0.25">
      <c r="A1205" s="28"/>
      <c r="B1205" s="28"/>
      <c r="F1205" s="31"/>
      <c r="G1205" s="31"/>
      <c r="J1205" s="31"/>
      <c r="K1205" s="31"/>
    </row>
    <row r="1206" spans="1:11" x14ac:dyDescent="0.25">
      <c r="A1206" s="28"/>
      <c r="B1206" s="28"/>
      <c r="F1206" s="31"/>
      <c r="G1206" s="31"/>
      <c r="J1206" s="31"/>
      <c r="K1206" s="31"/>
    </row>
    <row r="1207" spans="1:11" x14ac:dyDescent="0.25">
      <c r="A1207" s="28"/>
      <c r="B1207" s="28"/>
      <c r="F1207" s="31"/>
      <c r="G1207" s="31"/>
      <c r="J1207" s="31"/>
      <c r="K1207" s="31"/>
    </row>
    <row r="1208" spans="1:11" x14ac:dyDescent="0.25">
      <c r="A1208" s="28"/>
      <c r="B1208" s="28"/>
      <c r="F1208" s="31"/>
      <c r="G1208" s="31"/>
      <c r="J1208" s="31"/>
      <c r="K1208" s="31"/>
    </row>
    <row r="1209" spans="1:11" x14ac:dyDescent="0.25">
      <c r="A1209" s="28"/>
      <c r="B1209" s="28"/>
      <c r="F1209" s="31"/>
      <c r="G1209" s="31"/>
      <c r="J1209" s="31"/>
      <c r="K1209" s="31"/>
    </row>
    <row r="1210" spans="1:11" x14ac:dyDescent="0.25">
      <c r="A1210" s="28"/>
      <c r="B1210" s="28"/>
      <c r="F1210" s="31"/>
      <c r="G1210" s="31"/>
      <c r="J1210" s="31"/>
      <c r="K1210" s="31"/>
    </row>
    <row r="1211" spans="1:11" x14ac:dyDescent="0.25">
      <c r="A1211" s="28"/>
      <c r="B1211" s="28"/>
      <c r="F1211" s="31"/>
      <c r="G1211" s="31"/>
      <c r="J1211" s="31"/>
      <c r="K1211" s="31"/>
    </row>
    <row r="1212" spans="1:11" x14ac:dyDescent="0.25">
      <c r="A1212" s="28"/>
      <c r="B1212" s="28"/>
      <c r="F1212" s="31"/>
      <c r="G1212" s="31"/>
      <c r="J1212" s="31"/>
      <c r="K1212" s="31"/>
    </row>
    <row r="1213" spans="1:11" x14ac:dyDescent="0.25">
      <c r="A1213" s="28"/>
      <c r="B1213" s="28"/>
      <c r="F1213" s="31"/>
      <c r="G1213" s="31"/>
      <c r="J1213" s="31"/>
      <c r="K1213" s="31"/>
    </row>
    <row r="1214" spans="1:11" x14ac:dyDescent="0.25">
      <c r="A1214" s="28"/>
      <c r="B1214" s="28"/>
      <c r="F1214" s="31"/>
      <c r="G1214" s="31"/>
      <c r="J1214" s="31"/>
      <c r="K1214" s="31"/>
    </row>
    <row r="1215" spans="1:11" x14ac:dyDescent="0.25">
      <c r="A1215" s="28"/>
      <c r="B1215" s="28"/>
      <c r="F1215" s="31"/>
      <c r="G1215" s="31"/>
      <c r="J1215" s="31"/>
      <c r="K1215" s="31"/>
    </row>
    <row r="1216" spans="1:11" x14ac:dyDescent="0.25">
      <c r="A1216" s="28"/>
      <c r="B1216" s="28"/>
      <c r="F1216" s="31"/>
      <c r="G1216" s="31"/>
      <c r="J1216" s="31"/>
      <c r="K1216" s="31"/>
    </row>
    <row r="1217" spans="1:11" x14ac:dyDescent="0.25">
      <c r="A1217" s="28"/>
      <c r="B1217" s="28"/>
      <c r="F1217" s="31"/>
      <c r="G1217" s="31"/>
      <c r="J1217" s="31"/>
      <c r="K1217" s="31"/>
    </row>
    <row r="1218" spans="1:11" x14ac:dyDescent="0.25">
      <c r="A1218" s="28"/>
      <c r="B1218" s="28"/>
      <c r="F1218" s="31"/>
      <c r="G1218" s="31"/>
      <c r="J1218" s="31"/>
      <c r="K1218" s="31"/>
    </row>
    <row r="1219" spans="1:11" x14ac:dyDescent="0.25">
      <c r="A1219" s="28"/>
      <c r="B1219" s="28"/>
      <c r="F1219" s="31"/>
      <c r="G1219" s="31"/>
      <c r="J1219" s="31"/>
      <c r="K1219" s="31"/>
    </row>
    <row r="1220" spans="1:11" x14ac:dyDescent="0.25">
      <c r="A1220" s="28"/>
      <c r="B1220" s="28"/>
      <c r="F1220" s="31"/>
      <c r="G1220" s="31"/>
      <c r="J1220" s="31"/>
      <c r="K1220" s="31"/>
    </row>
    <row r="1221" spans="1:11" x14ac:dyDescent="0.25">
      <c r="A1221" s="28"/>
      <c r="B1221" s="28"/>
      <c r="F1221" s="31"/>
      <c r="G1221" s="31"/>
      <c r="J1221" s="31"/>
      <c r="K1221" s="31"/>
    </row>
    <row r="1222" spans="1:11" x14ac:dyDescent="0.25">
      <c r="A1222" s="28"/>
      <c r="B1222" s="28"/>
      <c r="F1222" s="31"/>
      <c r="G1222" s="31"/>
      <c r="J1222" s="31"/>
      <c r="K1222" s="31"/>
    </row>
    <row r="1223" spans="1:11" x14ac:dyDescent="0.25">
      <c r="A1223" s="28"/>
      <c r="B1223" s="28"/>
      <c r="F1223" s="31"/>
      <c r="G1223" s="31"/>
      <c r="J1223" s="31"/>
      <c r="K1223" s="31"/>
    </row>
    <row r="1224" spans="1:11" x14ac:dyDescent="0.25">
      <c r="A1224" s="28"/>
      <c r="B1224" s="28"/>
      <c r="F1224" s="31"/>
      <c r="G1224" s="31"/>
      <c r="J1224" s="31"/>
      <c r="K1224" s="31"/>
    </row>
    <row r="1225" spans="1:11" x14ac:dyDescent="0.25">
      <c r="A1225" s="28"/>
      <c r="B1225" s="28"/>
      <c r="F1225" s="31"/>
      <c r="G1225" s="31"/>
      <c r="J1225" s="31"/>
      <c r="K1225" s="31"/>
    </row>
    <row r="1226" spans="1:11" x14ac:dyDescent="0.25">
      <c r="A1226" s="28"/>
      <c r="B1226" s="28"/>
      <c r="F1226" s="31"/>
      <c r="G1226" s="31"/>
      <c r="J1226" s="31"/>
      <c r="K1226" s="31"/>
    </row>
    <row r="1227" spans="1:11" x14ac:dyDescent="0.25">
      <c r="A1227" s="28"/>
      <c r="B1227" s="28"/>
      <c r="F1227" s="31"/>
      <c r="G1227" s="31"/>
      <c r="J1227" s="31"/>
      <c r="K1227" s="31"/>
    </row>
    <row r="1228" spans="1:11" x14ac:dyDescent="0.25">
      <c r="A1228" s="28"/>
      <c r="B1228" s="28"/>
      <c r="F1228" s="31"/>
      <c r="G1228" s="31"/>
      <c r="J1228" s="31"/>
      <c r="K1228" s="31"/>
    </row>
    <row r="1229" spans="1:11" x14ac:dyDescent="0.25">
      <c r="A1229" s="28"/>
      <c r="B1229" s="28"/>
      <c r="F1229" s="31"/>
      <c r="G1229" s="31"/>
      <c r="J1229" s="31"/>
      <c r="K1229" s="31"/>
    </row>
    <row r="1230" spans="1:11" x14ac:dyDescent="0.25">
      <c r="A1230" s="28"/>
      <c r="B1230" s="28"/>
      <c r="F1230" s="31"/>
      <c r="G1230" s="31"/>
      <c r="J1230" s="31"/>
      <c r="K1230" s="31"/>
    </row>
    <row r="1231" spans="1:11" x14ac:dyDescent="0.25">
      <c r="A1231" s="28"/>
      <c r="B1231" s="28"/>
      <c r="F1231" s="31"/>
      <c r="G1231" s="31"/>
      <c r="J1231" s="31"/>
      <c r="K1231" s="31"/>
    </row>
    <row r="1232" spans="1:11" x14ac:dyDescent="0.25">
      <c r="A1232" s="28"/>
      <c r="B1232" s="28"/>
      <c r="F1232" s="31"/>
      <c r="G1232" s="31"/>
      <c r="J1232" s="31"/>
      <c r="K1232" s="31"/>
    </row>
    <row r="1233" spans="1:11" x14ac:dyDescent="0.25">
      <c r="A1233" s="28"/>
      <c r="B1233" s="28"/>
      <c r="F1233" s="31"/>
      <c r="G1233" s="31"/>
      <c r="J1233" s="31"/>
      <c r="K1233" s="31"/>
    </row>
    <row r="1234" spans="1:11" x14ac:dyDescent="0.25">
      <c r="A1234" s="28"/>
      <c r="B1234" s="28"/>
      <c r="F1234" s="31"/>
      <c r="G1234" s="31"/>
      <c r="J1234" s="31"/>
      <c r="K1234" s="31"/>
    </row>
    <row r="1235" spans="1:11" x14ac:dyDescent="0.25">
      <c r="A1235" s="28"/>
      <c r="B1235" s="28"/>
      <c r="F1235" s="31"/>
      <c r="G1235" s="31"/>
      <c r="J1235" s="31"/>
      <c r="K1235" s="31"/>
    </row>
    <row r="1236" spans="1:11" x14ac:dyDescent="0.25">
      <c r="A1236" s="28"/>
      <c r="B1236" s="28"/>
      <c r="F1236" s="31"/>
      <c r="G1236" s="31"/>
      <c r="J1236" s="31"/>
      <c r="K1236" s="31"/>
    </row>
    <row r="1237" spans="1:11" x14ac:dyDescent="0.25">
      <c r="A1237" s="28"/>
      <c r="B1237" s="28"/>
      <c r="F1237" s="31"/>
      <c r="G1237" s="31"/>
      <c r="J1237" s="31"/>
      <c r="K1237" s="31"/>
    </row>
    <row r="1238" spans="1:11" x14ac:dyDescent="0.25">
      <c r="A1238" s="28"/>
      <c r="B1238" s="28"/>
      <c r="F1238" s="31"/>
      <c r="G1238" s="31"/>
      <c r="J1238" s="31"/>
      <c r="K1238" s="31"/>
    </row>
    <row r="1239" spans="1:11" x14ac:dyDescent="0.25">
      <c r="A1239" s="28"/>
      <c r="B1239" s="28"/>
      <c r="F1239" s="31"/>
      <c r="G1239" s="31"/>
      <c r="J1239" s="31"/>
      <c r="K1239" s="31"/>
    </row>
    <row r="1240" spans="1:11" x14ac:dyDescent="0.25">
      <c r="A1240" s="28"/>
      <c r="B1240" s="28"/>
      <c r="F1240" s="31"/>
      <c r="G1240" s="31"/>
      <c r="J1240" s="31"/>
      <c r="K1240" s="31"/>
    </row>
    <row r="1241" spans="1:11" x14ac:dyDescent="0.25">
      <c r="A1241" s="28"/>
      <c r="B1241" s="28"/>
      <c r="F1241" s="31"/>
      <c r="G1241" s="31"/>
      <c r="J1241" s="31"/>
      <c r="K1241" s="31"/>
    </row>
    <row r="1242" spans="1:11" x14ac:dyDescent="0.25">
      <c r="A1242" s="28"/>
      <c r="B1242" s="28"/>
      <c r="F1242" s="31"/>
      <c r="G1242" s="31"/>
      <c r="J1242" s="31"/>
      <c r="K1242" s="31"/>
    </row>
    <row r="1243" spans="1:11" x14ac:dyDescent="0.25">
      <c r="A1243" s="28"/>
      <c r="B1243" s="28"/>
      <c r="F1243" s="31"/>
      <c r="G1243" s="31"/>
      <c r="J1243" s="31"/>
      <c r="K1243" s="31"/>
    </row>
    <row r="1244" spans="1:11" x14ac:dyDescent="0.25">
      <c r="A1244" s="28"/>
      <c r="B1244" s="28"/>
      <c r="F1244" s="31"/>
      <c r="G1244" s="31"/>
      <c r="J1244" s="31"/>
      <c r="K1244" s="31"/>
    </row>
    <row r="1245" spans="1:11" x14ac:dyDescent="0.25">
      <c r="A1245" s="28"/>
      <c r="B1245" s="28"/>
      <c r="F1245" s="31"/>
      <c r="G1245" s="31"/>
      <c r="J1245" s="31"/>
      <c r="K1245" s="31"/>
    </row>
    <row r="1246" spans="1:11" x14ac:dyDescent="0.25">
      <c r="A1246" s="28"/>
      <c r="B1246" s="28"/>
      <c r="F1246" s="31"/>
      <c r="G1246" s="31"/>
      <c r="J1246" s="31"/>
      <c r="K1246" s="31"/>
    </row>
    <row r="1247" spans="1:11" x14ac:dyDescent="0.25">
      <c r="A1247" s="28"/>
      <c r="B1247" s="28"/>
      <c r="F1247" s="31"/>
      <c r="G1247" s="31"/>
      <c r="J1247" s="31"/>
      <c r="K1247" s="31"/>
    </row>
    <row r="1248" spans="1:11" x14ac:dyDescent="0.25">
      <c r="A1248" s="28"/>
      <c r="B1248" s="28"/>
      <c r="F1248" s="31"/>
      <c r="G1248" s="31"/>
      <c r="J1248" s="31"/>
      <c r="K1248" s="31"/>
    </row>
    <row r="1249" spans="1:11" x14ac:dyDescent="0.25">
      <c r="A1249" s="28"/>
      <c r="B1249" s="28"/>
      <c r="F1249" s="31"/>
      <c r="G1249" s="31"/>
      <c r="J1249" s="31"/>
      <c r="K1249" s="31"/>
    </row>
    <row r="1250" spans="1:11" x14ac:dyDescent="0.25">
      <c r="A1250" s="28"/>
      <c r="B1250" s="28"/>
      <c r="F1250" s="31"/>
      <c r="G1250" s="31"/>
      <c r="J1250" s="31"/>
      <c r="K1250" s="31"/>
    </row>
    <row r="1251" spans="1:11" x14ac:dyDescent="0.25">
      <c r="A1251" s="28"/>
      <c r="B1251" s="28"/>
      <c r="F1251" s="31"/>
      <c r="G1251" s="31"/>
      <c r="J1251" s="31"/>
      <c r="K1251" s="31"/>
    </row>
    <row r="1252" spans="1:11" x14ac:dyDescent="0.25">
      <c r="A1252" s="28"/>
      <c r="B1252" s="28"/>
      <c r="F1252" s="31"/>
      <c r="G1252" s="31"/>
      <c r="J1252" s="31"/>
      <c r="K1252" s="31"/>
    </row>
    <row r="1253" spans="1:11" x14ac:dyDescent="0.25">
      <c r="A1253" s="28"/>
      <c r="B1253" s="28"/>
      <c r="F1253" s="31"/>
      <c r="G1253" s="31"/>
      <c r="J1253" s="31"/>
      <c r="K1253" s="31"/>
    </row>
    <row r="1254" spans="1:11" x14ac:dyDescent="0.25">
      <c r="A1254" s="28"/>
      <c r="B1254" s="28"/>
      <c r="F1254" s="31"/>
      <c r="G1254" s="31"/>
      <c r="J1254" s="31"/>
      <c r="K1254" s="31"/>
    </row>
    <row r="1255" spans="1:11" x14ac:dyDescent="0.25">
      <c r="A1255" s="28"/>
      <c r="B1255" s="28"/>
      <c r="F1255" s="31"/>
      <c r="G1255" s="31"/>
      <c r="J1255" s="31"/>
      <c r="K1255" s="31"/>
    </row>
    <row r="1256" spans="1:11" x14ac:dyDescent="0.25">
      <c r="A1256" s="28"/>
      <c r="B1256" s="28"/>
      <c r="F1256" s="31"/>
      <c r="G1256" s="31"/>
      <c r="J1256" s="31"/>
      <c r="K1256" s="31"/>
    </row>
    <row r="1257" spans="1:11" x14ac:dyDescent="0.25">
      <c r="A1257" s="28"/>
      <c r="B1257" s="28"/>
      <c r="F1257" s="31"/>
      <c r="G1257" s="31"/>
      <c r="J1257" s="31"/>
      <c r="K1257" s="31"/>
    </row>
    <row r="1258" spans="1:11" x14ac:dyDescent="0.25">
      <c r="A1258" s="28"/>
      <c r="B1258" s="28"/>
      <c r="F1258" s="31"/>
      <c r="G1258" s="31"/>
      <c r="J1258" s="31"/>
      <c r="K1258" s="31"/>
    </row>
    <row r="1259" spans="1:11" x14ac:dyDescent="0.25">
      <c r="A1259" s="28"/>
      <c r="B1259" s="28"/>
      <c r="F1259" s="31"/>
      <c r="G1259" s="31"/>
      <c r="J1259" s="31"/>
      <c r="K1259" s="31"/>
    </row>
    <row r="1260" spans="1:11" x14ac:dyDescent="0.25">
      <c r="A1260" s="28"/>
      <c r="B1260" s="28"/>
      <c r="F1260" s="31"/>
      <c r="G1260" s="31"/>
      <c r="J1260" s="31"/>
      <c r="K1260" s="31"/>
    </row>
    <row r="1261" spans="1:11" x14ac:dyDescent="0.25">
      <c r="A1261" s="28"/>
      <c r="B1261" s="28"/>
      <c r="F1261" s="31"/>
      <c r="G1261" s="31"/>
      <c r="J1261" s="31"/>
      <c r="K1261" s="31"/>
    </row>
    <row r="1262" spans="1:11" x14ac:dyDescent="0.25">
      <c r="A1262" s="28"/>
      <c r="B1262" s="28"/>
      <c r="F1262" s="31"/>
      <c r="G1262" s="31"/>
      <c r="J1262" s="31"/>
      <c r="K1262" s="31"/>
    </row>
    <row r="1263" spans="1:11" x14ac:dyDescent="0.25">
      <c r="A1263" s="28"/>
      <c r="B1263" s="28"/>
      <c r="F1263" s="31"/>
      <c r="G1263" s="31"/>
      <c r="J1263" s="31"/>
      <c r="K1263" s="31"/>
    </row>
    <row r="1264" spans="1:11" x14ac:dyDescent="0.25">
      <c r="A1264" s="28"/>
      <c r="B1264" s="28"/>
      <c r="F1264" s="31"/>
      <c r="G1264" s="31"/>
      <c r="J1264" s="31"/>
      <c r="K1264" s="31"/>
    </row>
    <row r="1265" spans="1:11" x14ac:dyDescent="0.25">
      <c r="A1265" s="28"/>
      <c r="B1265" s="28"/>
      <c r="F1265" s="31"/>
      <c r="G1265" s="31"/>
      <c r="J1265" s="31"/>
      <c r="K1265" s="31"/>
    </row>
    <row r="1266" spans="1:11" x14ac:dyDescent="0.25">
      <c r="A1266" s="28"/>
      <c r="B1266" s="28"/>
      <c r="F1266" s="31"/>
      <c r="G1266" s="31"/>
      <c r="J1266" s="31"/>
      <c r="K1266" s="31"/>
    </row>
    <row r="1267" spans="1:11" x14ac:dyDescent="0.25">
      <c r="A1267" s="28"/>
      <c r="B1267" s="28"/>
      <c r="F1267" s="31"/>
      <c r="G1267" s="31"/>
      <c r="J1267" s="31"/>
      <c r="K1267" s="31"/>
    </row>
    <row r="1268" spans="1:11" x14ac:dyDescent="0.25">
      <c r="A1268" s="28"/>
      <c r="B1268" s="28"/>
      <c r="F1268" s="31"/>
      <c r="G1268" s="31"/>
      <c r="J1268" s="31"/>
      <c r="K1268" s="31"/>
    </row>
    <row r="1269" spans="1:11" x14ac:dyDescent="0.25">
      <c r="A1269" s="28"/>
      <c r="B1269" s="28"/>
      <c r="F1269" s="31"/>
      <c r="G1269" s="31"/>
      <c r="J1269" s="31"/>
      <c r="K1269" s="31"/>
    </row>
    <row r="1270" spans="1:11" x14ac:dyDescent="0.25">
      <c r="A1270" s="28"/>
      <c r="B1270" s="28"/>
      <c r="F1270" s="31"/>
      <c r="G1270" s="31"/>
      <c r="J1270" s="31"/>
      <c r="K1270" s="31"/>
    </row>
    <row r="1271" spans="1:11" x14ac:dyDescent="0.25">
      <c r="A1271" s="28"/>
      <c r="B1271" s="28"/>
      <c r="F1271" s="31"/>
      <c r="G1271" s="31"/>
      <c r="J1271" s="31"/>
      <c r="K1271" s="31"/>
    </row>
    <row r="1272" spans="1:11" x14ac:dyDescent="0.25">
      <c r="A1272" s="28"/>
      <c r="B1272" s="28"/>
      <c r="F1272" s="31"/>
      <c r="G1272" s="31"/>
      <c r="J1272" s="31"/>
      <c r="K1272" s="31"/>
    </row>
    <row r="1273" spans="1:11" x14ac:dyDescent="0.25">
      <c r="A1273" s="28"/>
      <c r="B1273" s="28"/>
      <c r="F1273" s="31"/>
      <c r="G1273" s="31"/>
      <c r="J1273" s="31"/>
      <c r="K1273" s="31"/>
    </row>
    <row r="1274" spans="1:11" x14ac:dyDescent="0.25">
      <c r="A1274" s="28"/>
      <c r="B1274" s="28"/>
      <c r="F1274" s="31"/>
      <c r="G1274" s="31"/>
      <c r="J1274" s="31"/>
      <c r="K1274" s="31"/>
    </row>
    <row r="1275" spans="1:11" x14ac:dyDescent="0.25">
      <c r="A1275" s="28"/>
      <c r="B1275" s="28"/>
      <c r="F1275" s="31"/>
      <c r="G1275" s="31"/>
      <c r="J1275" s="31"/>
      <c r="K1275" s="31"/>
    </row>
    <row r="1276" spans="1:11" x14ac:dyDescent="0.25">
      <c r="A1276" s="28"/>
      <c r="B1276" s="28"/>
      <c r="F1276" s="31"/>
      <c r="G1276" s="31"/>
      <c r="J1276" s="31"/>
      <c r="K1276" s="31"/>
    </row>
    <row r="1277" spans="1:11" x14ac:dyDescent="0.25">
      <c r="A1277" s="28"/>
      <c r="B1277" s="28"/>
      <c r="F1277" s="31"/>
      <c r="G1277" s="31"/>
      <c r="J1277" s="31"/>
      <c r="K1277" s="31"/>
    </row>
    <row r="1278" spans="1:11" x14ac:dyDescent="0.25">
      <c r="A1278" s="28"/>
      <c r="B1278" s="28"/>
      <c r="F1278" s="31"/>
      <c r="G1278" s="31"/>
      <c r="J1278" s="31"/>
      <c r="K1278" s="31"/>
    </row>
    <row r="1279" spans="1:11" x14ac:dyDescent="0.25">
      <c r="A1279" s="28"/>
      <c r="B1279" s="28"/>
      <c r="F1279" s="31"/>
      <c r="G1279" s="31"/>
      <c r="J1279" s="31"/>
      <c r="K1279" s="31"/>
    </row>
    <row r="1280" spans="1:11" x14ac:dyDescent="0.25">
      <c r="A1280" s="28"/>
      <c r="B1280" s="28"/>
      <c r="F1280" s="31"/>
      <c r="G1280" s="31"/>
      <c r="J1280" s="31"/>
      <c r="K1280" s="31"/>
    </row>
    <row r="1281" spans="1:11" x14ac:dyDescent="0.25">
      <c r="A1281" s="28"/>
      <c r="B1281" s="28"/>
      <c r="F1281" s="31"/>
      <c r="G1281" s="31"/>
      <c r="J1281" s="31"/>
      <c r="K1281" s="31"/>
    </row>
    <row r="1282" spans="1:11" x14ac:dyDescent="0.25">
      <c r="A1282" s="28"/>
      <c r="B1282" s="28"/>
      <c r="F1282" s="31"/>
      <c r="G1282" s="31"/>
      <c r="J1282" s="31"/>
      <c r="K1282" s="31"/>
    </row>
    <row r="1283" spans="1:11" x14ac:dyDescent="0.25">
      <c r="A1283" s="28"/>
      <c r="B1283" s="28"/>
      <c r="F1283" s="31"/>
      <c r="G1283" s="31"/>
      <c r="J1283" s="31"/>
      <c r="K1283" s="31"/>
    </row>
    <row r="1284" spans="1:11" x14ac:dyDescent="0.25">
      <c r="A1284" s="28"/>
      <c r="B1284" s="28"/>
      <c r="F1284" s="31"/>
      <c r="G1284" s="31"/>
      <c r="J1284" s="31"/>
      <c r="K1284" s="31"/>
    </row>
    <row r="1285" spans="1:11" x14ac:dyDescent="0.25">
      <c r="A1285" s="28"/>
      <c r="B1285" s="28"/>
      <c r="F1285" s="31"/>
      <c r="G1285" s="31"/>
      <c r="J1285" s="31"/>
      <c r="K1285" s="31"/>
    </row>
    <row r="1286" spans="1:11" x14ac:dyDescent="0.25">
      <c r="A1286" s="28"/>
      <c r="B1286" s="28"/>
      <c r="F1286" s="31"/>
      <c r="G1286" s="31"/>
      <c r="J1286" s="31"/>
      <c r="K1286" s="31"/>
    </row>
    <row r="1287" spans="1:11" x14ac:dyDescent="0.25">
      <c r="A1287" s="28"/>
      <c r="B1287" s="28"/>
      <c r="F1287" s="31"/>
      <c r="G1287" s="31"/>
      <c r="J1287" s="31"/>
      <c r="K1287" s="31"/>
    </row>
    <row r="1288" spans="1:11" x14ac:dyDescent="0.25">
      <c r="A1288" s="28"/>
      <c r="B1288" s="28"/>
      <c r="F1288" s="31"/>
      <c r="G1288" s="31"/>
      <c r="J1288" s="31"/>
      <c r="K1288" s="31"/>
    </row>
    <row r="1289" spans="1:11" x14ac:dyDescent="0.25">
      <c r="A1289" s="28"/>
      <c r="B1289" s="28"/>
      <c r="F1289" s="31"/>
      <c r="G1289" s="31"/>
      <c r="J1289" s="31"/>
      <c r="K1289" s="31"/>
    </row>
    <row r="1290" spans="1:11" x14ac:dyDescent="0.25">
      <c r="A1290" s="28"/>
      <c r="B1290" s="28"/>
      <c r="F1290" s="31"/>
      <c r="G1290" s="31"/>
      <c r="J1290" s="31"/>
      <c r="K1290" s="31"/>
    </row>
    <row r="1291" spans="1:11" x14ac:dyDescent="0.25">
      <c r="A1291" s="28"/>
      <c r="B1291" s="28"/>
      <c r="F1291" s="31"/>
      <c r="G1291" s="31"/>
      <c r="J1291" s="31"/>
      <c r="K1291" s="31"/>
    </row>
    <row r="1292" spans="1:11" x14ac:dyDescent="0.25">
      <c r="A1292" s="28"/>
      <c r="B1292" s="28"/>
      <c r="F1292" s="31"/>
      <c r="G1292" s="31"/>
      <c r="J1292" s="31"/>
      <c r="K1292" s="31"/>
    </row>
    <row r="1293" spans="1:11" x14ac:dyDescent="0.25">
      <c r="A1293" s="28"/>
      <c r="B1293" s="28"/>
      <c r="F1293" s="31"/>
      <c r="G1293" s="31"/>
      <c r="J1293" s="31"/>
      <c r="K1293" s="31"/>
    </row>
    <row r="1294" spans="1:11" x14ac:dyDescent="0.25">
      <c r="A1294" s="28"/>
      <c r="B1294" s="28"/>
      <c r="F1294" s="31"/>
      <c r="G1294" s="31"/>
      <c r="J1294" s="31"/>
      <c r="K1294" s="31"/>
    </row>
    <row r="1295" spans="1:11" x14ac:dyDescent="0.25">
      <c r="A1295" s="28"/>
      <c r="B1295" s="28"/>
      <c r="F1295" s="31"/>
      <c r="G1295" s="31"/>
      <c r="J1295" s="31"/>
      <c r="K1295" s="31"/>
    </row>
    <row r="1296" spans="1:11" x14ac:dyDescent="0.25">
      <c r="A1296" s="28"/>
      <c r="B1296" s="28"/>
      <c r="F1296" s="31"/>
      <c r="G1296" s="31"/>
      <c r="J1296" s="31"/>
      <c r="K1296" s="31"/>
    </row>
    <row r="1297" spans="1:11" x14ac:dyDescent="0.25">
      <c r="A1297" s="28"/>
      <c r="B1297" s="28"/>
      <c r="F1297" s="31"/>
      <c r="G1297" s="31"/>
      <c r="J1297" s="31"/>
      <c r="K1297" s="31"/>
    </row>
    <row r="1298" spans="1:11" x14ac:dyDescent="0.25">
      <c r="A1298" s="28"/>
      <c r="B1298" s="28"/>
      <c r="F1298" s="31"/>
      <c r="G1298" s="31"/>
      <c r="J1298" s="31"/>
      <c r="K1298" s="31"/>
    </row>
    <row r="1299" spans="1:11" x14ac:dyDescent="0.25">
      <c r="A1299" s="28"/>
      <c r="B1299" s="28"/>
      <c r="F1299" s="31"/>
      <c r="G1299" s="31"/>
      <c r="J1299" s="31"/>
      <c r="K1299" s="31"/>
    </row>
    <row r="1300" spans="1:11" x14ac:dyDescent="0.25">
      <c r="A1300" s="28"/>
      <c r="B1300" s="28"/>
      <c r="F1300" s="31"/>
      <c r="G1300" s="31"/>
      <c r="J1300" s="31"/>
      <c r="K1300" s="31"/>
    </row>
    <row r="1301" spans="1:11" x14ac:dyDescent="0.25">
      <c r="A1301" s="28"/>
      <c r="B1301" s="28"/>
      <c r="F1301" s="31"/>
      <c r="G1301" s="31"/>
      <c r="J1301" s="31"/>
      <c r="K1301" s="31"/>
    </row>
    <row r="1302" spans="1:11" x14ac:dyDescent="0.25">
      <c r="A1302" s="28"/>
      <c r="B1302" s="28"/>
      <c r="F1302" s="31"/>
      <c r="G1302" s="31"/>
      <c r="J1302" s="31"/>
      <c r="K1302" s="31"/>
    </row>
    <row r="1303" spans="1:11" x14ac:dyDescent="0.25">
      <c r="A1303" s="28"/>
      <c r="B1303" s="28"/>
      <c r="F1303" s="31"/>
      <c r="G1303" s="31"/>
      <c r="J1303" s="31"/>
      <c r="K1303" s="31"/>
    </row>
    <row r="1304" spans="1:11" x14ac:dyDescent="0.25">
      <c r="A1304" s="28"/>
      <c r="B1304" s="28"/>
      <c r="F1304" s="31"/>
      <c r="G1304" s="31"/>
      <c r="J1304" s="31"/>
      <c r="K1304" s="31"/>
    </row>
    <row r="1305" spans="1:11" x14ac:dyDescent="0.25">
      <c r="A1305" s="28"/>
      <c r="B1305" s="28"/>
      <c r="F1305" s="31"/>
      <c r="G1305" s="31"/>
      <c r="J1305" s="31"/>
      <c r="K1305" s="31"/>
    </row>
    <row r="1306" spans="1:11" x14ac:dyDescent="0.25">
      <c r="A1306" s="28"/>
      <c r="B1306" s="28"/>
      <c r="F1306" s="31"/>
      <c r="G1306" s="31"/>
      <c r="J1306" s="31"/>
      <c r="K1306" s="31"/>
    </row>
    <row r="1307" spans="1:11" x14ac:dyDescent="0.25">
      <c r="A1307" s="28"/>
      <c r="B1307" s="28"/>
      <c r="F1307" s="31"/>
      <c r="G1307" s="31"/>
      <c r="J1307" s="31"/>
      <c r="K1307" s="31"/>
    </row>
    <row r="1308" spans="1:11" x14ac:dyDescent="0.25">
      <c r="A1308" s="28"/>
      <c r="B1308" s="28"/>
      <c r="F1308" s="31"/>
      <c r="G1308" s="31"/>
      <c r="J1308" s="31"/>
      <c r="K1308" s="31"/>
    </row>
    <row r="1309" spans="1:11" x14ac:dyDescent="0.25">
      <c r="A1309" s="28"/>
      <c r="B1309" s="28"/>
      <c r="F1309" s="31"/>
      <c r="G1309" s="31"/>
      <c r="J1309" s="31"/>
      <c r="K1309" s="31"/>
    </row>
    <row r="1310" spans="1:11" x14ac:dyDescent="0.25">
      <c r="A1310" s="28"/>
      <c r="B1310" s="28"/>
      <c r="F1310" s="31"/>
      <c r="G1310" s="31"/>
      <c r="J1310" s="31"/>
      <c r="K1310" s="31"/>
    </row>
    <row r="1311" spans="1:11" x14ac:dyDescent="0.25">
      <c r="A1311" s="28"/>
      <c r="B1311" s="28"/>
      <c r="F1311" s="31"/>
      <c r="G1311" s="31"/>
      <c r="J1311" s="31"/>
      <c r="K1311" s="31"/>
    </row>
    <row r="1312" spans="1:11" x14ac:dyDescent="0.25">
      <c r="A1312" s="28"/>
      <c r="B1312" s="28"/>
      <c r="F1312" s="31"/>
      <c r="G1312" s="31"/>
      <c r="J1312" s="31"/>
      <c r="K1312" s="31"/>
    </row>
    <row r="1313" spans="1:11" x14ac:dyDescent="0.25">
      <c r="A1313" s="28"/>
      <c r="B1313" s="28"/>
      <c r="F1313" s="31"/>
      <c r="G1313" s="31"/>
      <c r="J1313" s="31"/>
      <c r="K1313" s="31"/>
    </row>
    <row r="1314" spans="1:11" x14ac:dyDescent="0.25">
      <c r="A1314" s="28"/>
      <c r="B1314" s="28"/>
      <c r="F1314" s="31"/>
      <c r="G1314" s="31"/>
      <c r="J1314" s="31"/>
      <c r="K1314" s="31"/>
    </row>
    <row r="1315" spans="1:11" x14ac:dyDescent="0.25">
      <c r="A1315" s="28"/>
      <c r="B1315" s="28"/>
      <c r="F1315" s="31"/>
      <c r="G1315" s="31"/>
      <c r="J1315" s="31"/>
      <c r="K1315" s="31"/>
    </row>
    <row r="1316" spans="1:11" x14ac:dyDescent="0.25">
      <c r="A1316" s="28"/>
      <c r="B1316" s="28"/>
      <c r="F1316" s="31"/>
      <c r="G1316" s="31"/>
      <c r="J1316" s="31"/>
      <c r="K1316" s="31"/>
    </row>
    <row r="1317" spans="1:11" x14ac:dyDescent="0.25">
      <c r="A1317" s="28"/>
      <c r="B1317" s="28"/>
      <c r="F1317" s="31"/>
      <c r="G1317" s="31"/>
      <c r="J1317" s="31"/>
      <c r="K1317" s="31"/>
    </row>
    <row r="1318" spans="1:11" x14ac:dyDescent="0.25">
      <c r="A1318" s="28"/>
      <c r="B1318" s="28"/>
      <c r="F1318" s="31"/>
      <c r="G1318" s="31"/>
      <c r="J1318" s="31"/>
      <c r="K1318" s="31"/>
    </row>
    <row r="1319" spans="1:11" x14ac:dyDescent="0.25">
      <c r="A1319" s="28"/>
      <c r="B1319" s="28"/>
      <c r="F1319" s="31"/>
      <c r="G1319" s="31"/>
      <c r="J1319" s="31"/>
      <c r="K1319" s="31"/>
    </row>
    <row r="1320" spans="1:11" x14ac:dyDescent="0.25">
      <c r="A1320" s="28"/>
      <c r="B1320" s="28"/>
      <c r="F1320" s="31"/>
      <c r="G1320" s="31"/>
      <c r="J1320" s="31"/>
      <c r="K1320" s="31"/>
    </row>
    <row r="1321" spans="1:11" x14ac:dyDescent="0.25">
      <c r="A1321" s="28"/>
      <c r="B1321" s="28"/>
      <c r="F1321" s="31"/>
      <c r="G1321" s="31"/>
      <c r="J1321" s="31"/>
      <c r="K1321" s="31"/>
    </row>
    <row r="1322" spans="1:11" x14ac:dyDescent="0.25">
      <c r="A1322" s="28"/>
      <c r="B1322" s="28"/>
      <c r="F1322" s="31"/>
      <c r="G1322" s="31"/>
      <c r="J1322" s="31"/>
      <c r="K1322" s="31"/>
    </row>
    <row r="1323" spans="1:11" x14ac:dyDescent="0.25">
      <c r="A1323" s="28"/>
      <c r="B1323" s="28"/>
      <c r="F1323" s="31"/>
      <c r="G1323" s="31"/>
      <c r="J1323" s="31"/>
      <c r="K1323" s="31"/>
    </row>
    <row r="1324" spans="1:11" x14ac:dyDescent="0.25">
      <c r="A1324" s="28"/>
      <c r="B1324" s="28"/>
      <c r="F1324" s="31"/>
      <c r="G1324" s="31"/>
      <c r="J1324" s="31"/>
      <c r="K1324" s="31"/>
    </row>
    <row r="1325" spans="1:11" x14ac:dyDescent="0.25">
      <c r="A1325" s="28"/>
      <c r="B1325" s="28"/>
      <c r="F1325" s="31"/>
      <c r="G1325" s="31"/>
      <c r="J1325" s="31"/>
      <c r="K1325" s="31"/>
    </row>
    <row r="1326" spans="1:11" x14ac:dyDescent="0.25">
      <c r="A1326" s="28"/>
      <c r="B1326" s="28"/>
      <c r="F1326" s="31"/>
      <c r="G1326" s="31"/>
      <c r="J1326" s="31"/>
      <c r="K1326" s="31"/>
    </row>
    <row r="1327" spans="1:11" x14ac:dyDescent="0.25">
      <c r="A1327" s="28"/>
      <c r="B1327" s="28"/>
      <c r="F1327" s="31"/>
      <c r="G1327" s="31"/>
      <c r="J1327" s="31"/>
      <c r="K1327" s="31"/>
    </row>
    <row r="1328" spans="1:11" x14ac:dyDescent="0.25">
      <c r="A1328" s="28"/>
      <c r="B1328" s="28"/>
      <c r="F1328" s="31"/>
      <c r="G1328" s="31"/>
      <c r="J1328" s="31"/>
      <c r="K1328" s="31"/>
    </row>
    <row r="1329" spans="1:11" x14ac:dyDescent="0.25">
      <c r="A1329" s="28"/>
      <c r="B1329" s="28"/>
      <c r="F1329" s="31"/>
      <c r="G1329" s="31"/>
      <c r="J1329" s="31"/>
      <c r="K1329" s="31"/>
    </row>
    <row r="1330" spans="1:11" x14ac:dyDescent="0.25">
      <c r="A1330" s="28"/>
      <c r="B1330" s="28"/>
      <c r="F1330" s="31"/>
      <c r="G1330" s="31"/>
      <c r="J1330" s="31"/>
      <c r="K1330" s="31"/>
    </row>
    <row r="1331" spans="1:11" x14ac:dyDescent="0.25">
      <c r="A1331" s="28"/>
      <c r="B1331" s="28"/>
      <c r="F1331" s="31"/>
      <c r="G1331" s="31"/>
      <c r="J1331" s="31"/>
      <c r="K1331" s="31"/>
    </row>
    <row r="1332" spans="1:11" x14ac:dyDescent="0.25">
      <c r="A1332" s="28"/>
      <c r="B1332" s="28"/>
      <c r="F1332" s="31"/>
      <c r="G1332" s="31"/>
      <c r="J1332" s="31"/>
      <c r="K1332" s="31"/>
    </row>
    <row r="1333" spans="1:11" x14ac:dyDescent="0.25">
      <c r="A1333" s="28"/>
      <c r="B1333" s="28"/>
      <c r="F1333" s="31"/>
      <c r="G1333" s="31"/>
      <c r="J1333" s="31"/>
      <c r="K1333" s="31"/>
    </row>
    <row r="1334" spans="1:11" x14ac:dyDescent="0.25">
      <c r="A1334" s="28"/>
      <c r="B1334" s="28"/>
      <c r="F1334" s="31"/>
      <c r="G1334" s="31"/>
      <c r="J1334" s="31"/>
      <c r="K1334" s="31"/>
    </row>
    <row r="1335" spans="1:11" x14ac:dyDescent="0.25">
      <c r="A1335" s="28"/>
      <c r="B1335" s="28"/>
      <c r="F1335" s="31"/>
      <c r="G1335" s="31"/>
      <c r="J1335" s="31"/>
      <c r="K1335" s="31"/>
    </row>
    <row r="1336" spans="1:11" x14ac:dyDescent="0.25">
      <c r="A1336" s="28"/>
      <c r="B1336" s="28"/>
      <c r="F1336" s="31"/>
      <c r="G1336" s="31"/>
      <c r="J1336" s="31"/>
      <c r="K1336" s="31"/>
    </row>
    <row r="1337" spans="1:11" x14ac:dyDescent="0.25">
      <c r="A1337" s="28"/>
      <c r="B1337" s="28"/>
      <c r="F1337" s="31"/>
      <c r="G1337" s="31"/>
      <c r="J1337" s="31"/>
      <c r="K1337" s="31"/>
    </row>
    <row r="1338" spans="1:11" x14ac:dyDescent="0.25">
      <c r="A1338" s="28"/>
      <c r="B1338" s="28"/>
      <c r="F1338" s="31"/>
      <c r="G1338" s="31"/>
      <c r="J1338" s="31"/>
      <c r="K1338" s="31"/>
    </row>
    <row r="1339" spans="1:11" x14ac:dyDescent="0.25">
      <c r="A1339" s="28"/>
      <c r="B1339" s="28"/>
      <c r="F1339" s="31"/>
      <c r="G1339" s="31"/>
      <c r="J1339" s="31"/>
      <c r="K1339" s="31"/>
    </row>
    <row r="1340" spans="1:11" x14ac:dyDescent="0.25">
      <c r="A1340" s="28"/>
      <c r="B1340" s="28"/>
      <c r="F1340" s="31"/>
      <c r="G1340" s="31"/>
      <c r="J1340" s="31"/>
      <c r="K1340" s="31"/>
    </row>
    <row r="1341" spans="1:11" x14ac:dyDescent="0.25">
      <c r="A1341" s="28"/>
      <c r="B1341" s="28"/>
      <c r="F1341" s="31"/>
      <c r="G1341" s="31"/>
      <c r="J1341" s="31"/>
      <c r="K1341" s="31"/>
    </row>
    <row r="1342" spans="1:11" x14ac:dyDescent="0.25">
      <c r="A1342" s="28"/>
      <c r="B1342" s="28"/>
      <c r="F1342" s="31"/>
      <c r="G1342" s="31"/>
      <c r="J1342" s="31"/>
      <c r="K1342" s="31"/>
    </row>
    <row r="1343" spans="1:11" x14ac:dyDescent="0.25">
      <c r="A1343" s="28"/>
      <c r="B1343" s="28"/>
      <c r="F1343" s="31"/>
      <c r="G1343" s="31"/>
      <c r="J1343" s="31"/>
      <c r="K1343" s="31"/>
    </row>
    <row r="1344" spans="1:11" x14ac:dyDescent="0.25">
      <c r="A1344" s="28"/>
      <c r="B1344" s="28"/>
      <c r="F1344" s="31"/>
      <c r="G1344" s="31"/>
      <c r="J1344" s="31"/>
      <c r="K1344" s="31"/>
    </row>
    <row r="1345" spans="1:11" x14ac:dyDescent="0.25">
      <c r="A1345" s="28"/>
      <c r="B1345" s="28"/>
      <c r="F1345" s="31"/>
      <c r="G1345" s="31"/>
      <c r="J1345" s="31"/>
      <c r="K1345" s="31"/>
    </row>
    <row r="1346" spans="1:11" x14ac:dyDescent="0.25">
      <c r="A1346" s="28"/>
      <c r="B1346" s="28"/>
      <c r="F1346" s="31"/>
      <c r="G1346" s="31"/>
      <c r="J1346" s="31"/>
      <c r="K1346" s="31"/>
    </row>
    <row r="1347" spans="1:11" x14ac:dyDescent="0.25">
      <c r="A1347" s="28"/>
      <c r="B1347" s="28"/>
      <c r="F1347" s="31"/>
      <c r="G1347" s="31"/>
      <c r="J1347" s="31"/>
      <c r="K1347" s="31"/>
    </row>
    <row r="1348" spans="1:11" x14ac:dyDescent="0.25">
      <c r="A1348" s="28"/>
      <c r="B1348" s="28"/>
      <c r="F1348" s="31"/>
      <c r="G1348" s="31"/>
      <c r="J1348" s="31"/>
      <c r="K1348" s="31"/>
    </row>
    <row r="1349" spans="1:11" x14ac:dyDescent="0.25">
      <c r="A1349" s="28"/>
      <c r="B1349" s="28"/>
      <c r="F1349" s="31"/>
      <c r="G1349" s="31"/>
      <c r="J1349" s="31"/>
      <c r="K1349" s="31"/>
    </row>
    <row r="1350" spans="1:11" x14ac:dyDescent="0.25">
      <c r="A1350" s="28"/>
      <c r="B1350" s="28"/>
      <c r="F1350" s="31"/>
      <c r="G1350" s="31"/>
      <c r="J1350" s="31"/>
      <c r="K1350" s="31"/>
    </row>
    <row r="1351" spans="1:11" x14ac:dyDescent="0.25">
      <c r="A1351" s="28"/>
      <c r="B1351" s="28"/>
      <c r="F1351" s="31"/>
      <c r="G1351" s="31"/>
      <c r="J1351" s="31"/>
      <c r="K1351" s="31"/>
    </row>
    <row r="1352" spans="1:11" x14ac:dyDescent="0.25">
      <c r="A1352" s="28"/>
      <c r="B1352" s="28"/>
      <c r="F1352" s="31"/>
      <c r="G1352" s="31"/>
      <c r="J1352" s="31"/>
      <c r="K1352" s="31"/>
    </row>
    <row r="1353" spans="1:11" x14ac:dyDescent="0.25">
      <c r="A1353" s="28"/>
      <c r="B1353" s="28"/>
      <c r="F1353" s="31"/>
      <c r="G1353" s="31"/>
      <c r="J1353" s="31"/>
      <c r="K1353" s="31"/>
    </row>
    <row r="1354" spans="1:11" x14ac:dyDescent="0.25">
      <c r="A1354" s="28"/>
      <c r="B1354" s="28"/>
      <c r="F1354" s="31"/>
      <c r="G1354" s="31"/>
      <c r="J1354" s="31"/>
      <c r="K1354" s="31"/>
    </row>
    <row r="1355" spans="1:11" x14ac:dyDescent="0.25">
      <c r="A1355" s="28"/>
      <c r="B1355" s="28"/>
      <c r="F1355" s="31"/>
      <c r="G1355" s="31"/>
      <c r="J1355" s="31"/>
      <c r="K1355" s="31"/>
    </row>
    <row r="1356" spans="1:11" x14ac:dyDescent="0.25">
      <c r="A1356" s="28"/>
      <c r="B1356" s="28"/>
      <c r="F1356" s="31"/>
      <c r="G1356" s="31"/>
      <c r="J1356" s="31"/>
      <c r="K1356" s="31"/>
    </row>
    <row r="1357" spans="1:11" x14ac:dyDescent="0.25">
      <c r="A1357" s="28"/>
      <c r="B1357" s="28"/>
      <c r="F1357" s="31"/>
      <c r="G1357" s="31"/>
      <c r="J1357" s="31"/>
      <c r="K1357" s="31"/>
    </row>
    <row r="1358" spans="1:11" x14ac:dyDescent="0.25">
      <c r="A1358" s="28"/>
      <c r="B1358" s="28"/>
      <c r="F1358" s="31"/>
      <c r="G1358" s="31"/>
      <c r="J1358" s="31"/>
      <c r="K1358" s="31"/>
    </row>
    <row r="1359" spans="1:11" x14ac:dyDescent="0.25">
      <c r="A1359" s="28"/>
      <c r="B1359" s="28"/>
      <c r="F1359" s="31"/>
      <c r="G1359" s="31"/>
      <c r="J1359" s="31"/>
      <c r="K1359" s="31"/>
    </row>
    <row r="1360" spans="1:11" x14ac:dyDescent="0.25">
      <c r="A1360" s="28"/>
      <c r="B1360" s="28"/>
      <c r="F1360" s="31"/>
      <c r="G1360" s="31"/>
      <c r="J1360" s="31"/>
      <c r="K1360" s="31"/>
    </row>
    <row r="1361" spans="1:11" x14ac:dyDescent="0.25">
      <c r="A1361" s="28"/>
      <c r="B1361" s="28"/>
      <c r="F1361" s="31"/>
      <c r="G1361" s="31"/>
      <c r="J1361" s="31"/>
      <c r="K1361" s="31"/>
    </row>
    <row r="1362" spans="1:11" x14ac:dyDescent="0.25">
      <c r="A1362" s="28"/>
      <c r="B1362" s="28"/>
      <c r="F1362" s="31"/>
      <c r="G1362" s="31"/>
      <c r="J1362" s="31"/>
      <c r="K1362" s="31"/>
    </row>
    <row r="1363" spans="1:11" x14ac:dyDescent="0.25">
      <c r="A1363" s="28"/>
      <c r="B1363" s="28"/>
      <c r="F1363" s="31"/>
      <c r="G1363" s="31"/>
      <c r="J1363" s="31"/>
      <c r="K1363" s="31"/>
    </row>
    <row r="1364" spans="1:11" x14ac:dyDescent="0.25">
      <c r="A1364" s="28"/>
      <c r="B1364" s="28"/>
      <c r="F1364" s="31"/>
      <c r="G1364" s="31"/>
      <c r="J1364" s="31"/>
      <c r="K1364" s="31"/>
    </row>
    <row r="1365" spans="1:11" x14ac:dyDescent="0.25">
      <c r="A1365" s="28"/>
      <c r="B1365" s="28"/>
      <c r="F1365" s="31"/>
      <c r="G1365" s="31"/>
      <c r="J1365" s="31"/>
      <c r="K1365" s="31"/>
    </row>
    <row r="1366" spans="1:11" x14ac:dyDescent="0.25">
      <c r="A1366" s="28"/>
      <c r="B1366" s="28"/>
      <c r="F1366" s="31"/>
      <c r="G1366" s="31"/>
      <c r="J1366" s="31"/>
      <c r="K1366" s="31"/>
    </row>
    <row r="1367" spans="1:11" x14ac:dyDescent="0.25">
      <c r="A1367" s="28"/>
      <c r="B1367" s="28"/>
      <c r="F1367" s="31"/>
      <c r="G1367" s="31"/>
      <c r="J1367" s="31"/>
      <c r="K1367" s="31"/>
    </row>
    <row r="1368" spans="1:11" x14ac:dyDescent="0.25">
      <c r="A1368" s="28"/>
      <c r="B1368" s="28"/>
      <c r="F1368" s="31"/>
      <c r="G1368" s="31"/>
      <c r="J1368" s="31"/>
      <c r="K1368" s="31"/>
    </row>
    <row r="1369" spans="1:11" x14ac:dyDescent="0.25">
      <c r="A1369" s="28"/>
      <c r="B1369" s="28"/>
      <c r="F1369" s="31"/>
      <c r="G1369" s="31"/>
      <c r="J1369" s="31"/>
      <c r="K1369" s="31"/>
    </row>
    <row r="1370" spans="1:11" x14ac:dyDescent="0.25">
      <c r="A1370" s="28"/>
      <c r="B1370" s="28"/>
      <c r="F1370" s="31"/>
      <c r="G1370" s="31"/>
      <c r="J1370" s="31"/>
      <c r="K1370" s="31"/>
    </row>
    <row r="1371" spans="1:11" x14ac:dyDescent="0.25">
      <c r="A1371" s="28"/>
      <c r="B1371" s="28"/>
      <c r="F1371" s="31"/>
      <c r="G1371" s="31"/>
      <c r="J1371" s="31"/>
      <c r="K1371" s="31"/>
    </row>
    <row r="1372" spans="1:11" x14ac:dyDescent="0.25">
      <c r="A1372" s="28"/>
      <c r="B1372" s="28"/>
      <c r="F1372" s="31"/>
      <c r="G1372" s="31"/>
      <c r="J1372" s="31"/>
      <c r="K1372" s="31"/>
    </row>
    <row r="1373" spans="1:11" x14ac:dyDescent="0.25">
      <c r="A1373" s="28"/>
      <c r="B1373" s="28"/>
      <c r="F1373" s="31"/>
      <c r="G1373" s="31"/>
      <c r="J1373" s="31"/>
      <c r="K1373" s="31"/>
    </row>
    <row r="1374" spans="1:11" x14ac:dyDescent="0.25">
      <c r="A1374" s="28"/>
      <c r="B1374" s="28"/>
      <c r="F1374" s="31"/>
      <c r="G1374" s="31"/>
      <c r="J1374" s="31"/>
      <c r="K1374" s="31"/>
    </row>
    <row r="1375" spans="1:11" x14ac:dyDescent="0.25">
      <c r="A1375" s="28"/>
      <c r="B1375" s="28"/>
      <c r="F1375" s="31"/>
      <c r="G1375" s="31"/>
      <c r="J1375" s="31"/>
      <c r="K1375" s="31"/>
    </row>
    <row r="1376" spans="1:11" x14ac:dyDescent="0.25">
      <c r="A1376" s="28"/>
      <c r="B1376" s="28"/>
      <c r="F1376" s="31"/>
      <c r="G1376" s="31"/>
      <c r="J1376" s="31"/>
      <c r="K1376" s="31"/>
    </row>
    <row r="1377" spans="1:11" x14ac:dyDescent="0.25">
      <c r="A1377" s="28"/>
      <c r="B1377" s="28"/>
      <c r="F1377" s="31"/>
      <c r="G1377" s="31"/>
      <c r="J1377" s="31"/>
      <c r="K1377" s="31"/>
    </row>
    <row r="1378" spans="1:11" x14ac:dyDescent="0.25">
      <c r="A1378" s="28"/>
      <c r="B1378" s="28"/>
      <c r="F1378" s="31"/>
      <c r="G1378" s="31"/>
      <c r="J1378" s="31"/>
      <c r="K1378" s="31"/>
    </row>
    <row r="1379" spans="1:11" x14ac:dyDescent="0.25">
      <c r="A1379" s="28"/>
      <c r="B1379" s="28"/>
      <c r="F1379" s="31"/>
      <c r="G1379" s="31"/>
      <c r="J1379" s="31"/>
      <c r="K1379" s="31"/>
    </row>
    <row r="1380" spans="1:11" x14ac:dyDescent="0.25">
      <c r="A1380" s="28"/>
      <c r="B1380" s="28"/>
      <c r="F1380" s="31"/>
      <c r="G1380" s="31"/>
      <c r="J1380" s="31"/>
      <c r="K1380" s="31"/>
    </row>
    <row r="1381" spans="1:11" x14ac:dyDescent="0.25">
      <c r="A1381" s="28"/>
      <c r="B1381" s="28"/>
      <c r="F1381" s="31"/>
      <c r="G1381" s="31"/>
      <c r="J1381" s="31"/>
      <c r="K1381" s="31"/>
    </row>
    <row r="1382" spans="1:11" x14ac:dyDescent="0.25">
      <c r="A1382" s="28"/>
      <c r="B1382" s="28"/>
      <c r="F1382" s="31"/>
      <c r="G1382" s="31"/>
      <c r="J1382" s="31"/>
      <c r="K1382" s="31"/>
    </row>
    <row r="1383" spans="1:11" x14ac:dyDescent="0.25">
      <c r="A1383" s="28"/>
      <c r="B1383" s="28"/>
      <c r="F1383" s="31"/>
      <c r="G1383" s="31"/>
      <c r="J1383" s="31"/>
      <c r="K1383" s="31"/>
    </row>
    <row r="1384" spans="1:11" x14ac:dyDescent="0.25">
      <c r="A1384" s="28"/>
      <c r="B1384" s="28"/>
      <c r="F1384" s="31"/>
      <c r="G1384" s="31"/>
      <c r="J1384" s="31"/>
      <c r="K1384" s="31"/>
    </row>
    <row r="1385" spans="1:11" x14ac:dyDescent="0.25">
      <c r="A1385" s="28"/>
      <c r="B1385" s="28"/>
      <c r="F1385" s="31"/>
      <c r="G1385" s="31"/>
      <c r="J1385" s="31"/>
      <c r="K1385" s="31"/>
    </row>
    <row r="1386" spans="1:11" x14ac:dyDescent="0.25">
      <c r="A1386" s="28"/>
      <c r="B1386" s="28"/>
      <c r="F1386" s="31"/>
      <c r="G1386" s="31"/>
      <c r="J1386" s="31"/>
      <c r="K1386" s="31"/>
    </row>
    <row r="1387" spans="1:11" x14ac:dyDescent="0.25">
      <c r="A1387" s="28"/>
      <c r="B1387" s="28"/>
      <c r="F1387" s="31"/>
      <c r="G1387" s="31"/>
      <c r="J1387" s="31"/>
      <c r="K1387" s="31"/>
    </row>
    <row r="1388" spans="1:11" x14ac:dyDescent="0.25">
      <c r="A1388" s="28"/>
      <c r="B1388" s="28"/>
      <c r="F1388" s="31"/>
      <c r="G1388" s="31"/>
      <c r="J1388" s="31"/>
      <c r="K1388" s="31"/>
    </row>
    <row r="1389" spans="1:11" x14ac:dyDescent="0.25">
      <c r="A1389" s="28"/>
      <c r="B1389" s="28"/>
      <c r="F1389" s="31"/>
      <c r="G1389" s="31"/>
      <c r="J1389" s="31"/>
      <c r="K1389" s="31"/>
    </row>
    <row r="1390" spans="1:11" x14ac:dyDescent="0.25">
      <c r="A1390" s="28"/>
      <c r="B1390" s="28"/>
      <c r="F1390" s="31"/>
      <c r="G1390" s="31"/>
      <c r="J1390" s="31"/>
      <c r="K1390" s="31"/>
    </row>
    <row r="1391" spans="1:11" x14ac:dyDescent="0.25">
      <c r="A1391" s="28"/>
      <c r="B1391" s="28"/>
      <c r="F1391" s="31"/>
      <c r="G1391" s="31"/>
      <c r="J1391" s="31"/>
      <c r="K1391" s="31"/>
    </row>
    <row r="1392" spans="1:11" x14ac:dyDescent="0.25">
      <c r="A1392" s="28"/>
      <c r="B1392" s="28"/>
      <c r="F1392" s="31"/>
      <c r="G1392" s="31"/>
      <c r="J1392" s="31"/>
      <c r="K1392" s="31"/>
    </row>
    <row r="1393" spans="1:11" x14ac:dyDescent="0.25">
      <c r="A1393" s="28"/>
      <c r="B1393" s="28"/>
      <c r="F1393" s="31"/>
      <c r="G1393" s="31"/>
      <c r="J1393" s="31"/>
      <c r="K1393" s="31"/>
    </row>
    <row r="1394" spans="1:11" x14ac:dyDescent="0.25">
      <c r="A1394" s="28"/>
      <c r="B1394" s="28"/>
      <c r="F1394" s="31"/>
      <c r="G1394" s="31"/>
      <c r="J1394" s="31"/>
      <c r="K1394" s="31"/>
    </row>
    <row r="1395" spans="1:11" x14ac:dyDescent="0.25">
      <c r="A1395" s="28"/>
      <c r="B1395" s="28"/>
      <c r="F1395" s="31"/>
      <c r="G1395" s="31"/>
      <c r="J1395" s="31"/>
      <c r="K1395" s="31"/>
    </row>
    <row r="1396" spans="1:11" x14ac:dyDescent="0.25">
      <c r="A1396" s="28"/>
      <c r="B1396" s="28"/>
      <c r="F1396" s="31"/>
      <c r="G1396" s="31"/>
      <c r="J1396" s="31"/>
      <c r="K1396" s="31"/>
    </row>
    <row r="1397" spans="1:11" x14ac:dyDescent="0.25">
      <c r="A1397" s="28"/>
      <c r="B1397" s="28"/>
      <c r="F1397" s="31"/>
      <c r="G1397" s="31"/>
      <c r="J1397" s="31"/>
      <c r="K1397" s="31"/>
    </row>
    <row r="1398" spans="1:11" x14ac:dyDescent="0.25">
      <c r="A1398" s="28"/>
      <c r="B1398" s="28"/>
      <c r="F1398" s="31"/>
      <c r="G1398" s="31"/>
      <c r="J1398" s="31"/>
      <c r="K1398" s="31"/>
    </row>
    <row r="1399" spans="1:11" x14ac:dyDescent="0.25">
      <c r="A1399" s="28"/>
      <c r="B1399" s="28"/>
      <c r="F1399" s="31"/>
      <c r="G1399" s="31"/>
      <c r="J1399" s="31"/>
      <c r="K1399" s="31"/>
    </row>
    <row r="1400" spans="1:11" x14ac:dyDescent="0.25">
      <c r="A1400" s="28"/>
      <c r="B1400" s="28"/>
      <c r="F1400" s="31"/>
      <c r="G1400" s="31"/>
      <c r="J1400" s="31"/>
      <c r="K1400" s="31"/>
    </row>
    <row r="1401" spans="1:11" x14ac:dyDescent="0.25">
      <c r="A1401" s="28"/>
      <c r="B1401" s="28"/>
      <c r="F1401" s="31"/>
      <c r="G1401" s="31"/>
      <c r="J1401" s="31"/>
      <c r="K1401" s="31"/>
    </row>
    <row r="1402" spans="1:11" x14ac:dyDescent="0.25">
      <c r="A1402" s="28"/>
      <c r="B1402" s="28"/>
      <c r="F1402" s="31"/>
      <c r="G1402" s="31"/>
      <c r="J1402" s="31"/>
      <c r="K1402" s="31"/>
    </row>
    <row r="1403" spans="1:11" x14ac:dyDescent="0.25">
      <c r="A1403" s="28"/>
      <c r="B1403" s="28"/>
      <c r="F1403" s="31"/>
      <c r="G1403" s="31"/>
      <c r="J1403" s="31"/>
      <c r="K1403" s="31"/>
    </row>
    <row r="1404" spans="1:11" x14ac:dyDescent="0.25">
      <c r="A1404" s="28"/>
      <c r="B1404" s="28"/>
      <c r="F1404" s="31"/>
      <c r="G1404" s="31"/>
      <c r="J1404" s="31"/>
      <c r="K1404" s="31"/>
    </row>
    <row r="1405" spans="1:11" x14ac:dyDescent="0.25">
      <c r="A1405" s="28"/>
      <c r="B1405" s="28"/>
      <c r="F1405" s="31"/>
      <c r="G1405" s="31"/>
      <c r="J1405" s="31"/>
      <c r="K1405" s="31"/>
    </row>
    <row r="1406" spans="1:11" x14ac:dyDescent="0.25">
      <c r="A1406" s="28"/>
      <c r="B1406" s="28"/>
      <c r="F1406" s="31"/>
      <c r="G1406" s="31"/>
      <c r="J1406" s="31"/>
      <c r="K1406" s="31"/>
    </row>
    <row r="1407" spans="1:11" x14ac:dyDescent="0.25">
      <c r="A1407" s="28"/>
      <c r="B1407" s="28"/>
      <c r="F1407" s="31"/>
      <c r="G1407" s="31"/>
      <c r="J1407" s="31"/>
      <c r="K1407" s="31"/>
    </row>
    <row r="1408" spans="1:11" x14ac:dyDescent="0.25">
      <c r="A1408" s="28"/>
      <c r="B1408" s="28"/>
      <c r="F1408" s="31"/>
      <c r="G1408" s="31"/>
      <c r="J1408" s="31"/>
      <c r="K1408" s="31"/>
    </row>
    <row r="1409" spans="1:11" x14ac:dyDescent="0.25">
      <c r="A1409" s="28"/>
      <c r="B1409" s="28"/>
      <c r="F1409" s="31"/>
      <c r="G1409" s="31"/>
      <c r="J1409" s="31"/>
      <c r="K1409" s="31"/>
    </row>
    <row r="1410" spans="1:11" x14ac:dyDescent="0.25">
      <c r="A1410" s="28"/>
      <c r="B1410" s="28"/>
      <c r="F1410" s="31"/>
      <c r="G1410" s="31"/>
      <c r="J1410" s="31"/>
      <c r="K1410" s="31"/>
    </row>
    <row r="1411" spans="1:11" x14ac:dyDescent="0.25">
      <c r="A1411" s="28"/>
      <c r="B1411" s="28"/>
      <c r="F1411" s="31"/>
      <c r="G1411" s="31"/>
      <c r="J1411" s="31"/>
      <c r="K1411" s="31"/>
    </row>
    <row r="1412" spans="1:11" x14ac:dyDescent="0.25">
      <c r="A1412" s="28"/>
      <c r="B1412" s="28"/>
      <c r="F1412" s="31"/>
      <c r="G1412" s="31"/>
      <c r="J1412" s="31"/>
      <c r="K1412" s="31"/>
    </row>
    <row r="1413" spans="1:11" x14ac:dyDescent="0.25">
      <c r="A1413" s="28"/>
      <c r="B1413" s="28"/>
      <c r="F1413" s="31"/>
      <c r="G1413" s="31"/>
      <c r="J1413" s="31"/>
      <c r="K1413" s="31"/>
    </row>
    <row r="1414" spans="1:11" x14ac:dyDescent="0.25">
      <c r="A1414" s="28"/>
      <c r="B1414" s="28"/>
      <c r="F1414" s="31"/>
      <c r="G1414" s="31"/>
      <c r="J1414" s="31"/>
      <c r="K1414" s="31"/>
    </row>
    <row r="1415" spans="1:11" x14ac:dyDescent="0.25">
      <c r="A1415" s="28"/>
      <c r="B1415" s="28"/>
      <c r="F1415" s="31"/>
      <c r="G1415" s="31"/>
      <c r="J1415" s="31"/>
      <c r="K1415" s="31"/>
    </row>
    <row r="1416" spans="1:11" x14ac:dyDescent="0.25">
      <c r="A1416" s="28"/>
      <c r="B1416" s="28"/>
      <c r="F1416" s="31"/>
      <c r="G1416" s="31"/>
      <c r="J1416" s="31"/>
      <c r="K1416" s="31"/>
    </row>
    <row r="1417" spans="1:11" x14ac:dyDescent="0.25">
      <c r="A1417" s="28"/>
      <c r="B1417" s="28"/>
      <c r="F1417" s="31"/>
      <c r="G1417" s="31"/>
      <c r="J1417" s="31"/>
      <c r="K1417" s="31"/>
    </row>
    <row r="1418" spans="1:11" x14ac:dyDescent="0.25">
      <c r="A1418" s="28"/>
      <c r="B1418" s="28"/>
      <c r="F1418" s="31"/>
      <c r="G1418" s="31"/>
      <c r="J1418" s="31"/>
      <c r="K1418" s="31"/>
    </row>
    <row r="1419" spans="1:11" x14ac:dyDescent="0.25">
      <c r="A1419" s="28"/>
      <c r="B1419" s="28"/>
      <c r="F1419" s="31"/>
      <c r="G1419" s="31"/>
      <c r="J1419" s="31"/>
      <c r="K1419" s="31"/>
    </row>
    <row r="1420" spans="1:11" x14ac:dyDescent="0.25">
      <c r="A1420" s="28"/>
      <c r="B1420" s="28"/>
      <c r="F1420" s="31"/>
      <c r="G1420" s="31"/>
      <c r="J1420" s="31"/>
      <c r="K1420" s="31"/>
    </row>
    <row r="1421" spans="1:11" x14ac:dyDescent="0.25">
      <c r="A1421" s="28"/>
      <c r="B1421" s="28"/>
      <c r="F1421" s="31"/>
      <c r="G1421" s="31"/>
      <c r="J1421" s="31"/>
      <c r="K1421" s="31"/>
    </row>
    <row r="1422" spans="1:11" x14ac:dyDescent="0.25">
      <c r="A1422" s="28"/>
      <c r="B1422" s="28"/>
      <c r="F1422" s="31"/>
      <c r="G1422" s="31"/>
      <c r="J1422" s="31"/>
      <c r="K1422" s="31"/>
    </row>
    <row r="1423" spans="1:11" x14ac:dyDescent="0.25">
      <c r="A1423" s="28"/>
      <c r="B1423" s="28"/>
      <c r="F1423" s="31"/>
      <c r="G1423" s="31"/>
      <c r="J1423" s="31"/>
      <c r="K1423" s="31"/>
    </row>
    <row r="1424" spans="1:11" x14ac:dyDescent="0.25">
      <c r="A1424" s="28"/>
      <c r="B1424" s="28"/>
      <c r="F1424" s="31"/>
      <c r="G1424" s="31"/>
      <c r="J1424" s="31"/>
      <c r="K1424" s="31"/>
    </row>
    <row r="1425" spans="1:11" x14ac:dyDescent="0.25">
      <c r="A1425" s="28"/>
      <c r="B1425" s="28"/>
      <c r="F1425" s="31"/>
      <c r="G1425" s="31"/>
      <c r="J1425" s="31"/>
      <c r="K1425" s="31"/>
    </row>
    <row r="1426" spans="1:11" x14ac:dyDescent="0.25">
      <c r="A1426" s="28"/>
      <c r="B1426" s="28"/>
      <c r="F1426" s="31"/>
      <c r="G1426" s="31"/>
      <c r="J1426" s="31"/>
      <c r="K1426" s="31"/>
    </row>
    <row r="1427" spans="1:11" x14ac:dyDescent="0.25">
      <c r="A1427" s="28"/>
      <c r="B1427" s="28"/>
      <c r="F1427" s="31"/>
      <c r="G1427" s="31"/>
      <c r="J1427" s="31"/>
      <c r="K1427" s="31"/>
    </row>
    <row r="1428" spans="1:11" x14ac:dyDescent="0.25">
      <c r="A1428" s="28"/>
      <c r="B1428" s="28"/>
      <c r="F1428" s="31"/>
      <c r="G1428" s="31"/>
      <c r="J1428" s="31"/>
      <c r="K1428" s="31"/>
    </row>
    <row r="1429" spans="1:11" x14ac:dyDescent="0.25">
      <c r="A1429" s="28"/>
      <c r="B1429" s="28"/>
      <c r="F1429" s="31"/>
      <c r="G1429" s="31"/>
      <c r="J1429" s="31"/>
      <c r="K1429" s="31"/>
    </row>
    <row r="1430" spans="1:11" x14ac:dyDescent="0.25">
      <c r="A1430" s="28"/>
      <c r="B1430" s="28"/>
      <c r="F1430" s="31"/>
      <c r="G1430" s="31"/>
      <c r="J1430" s="31"/>
      <c r="K1430" s="31"/>
    </row>
    <row r="1431" spans="1:11" x14ac:dyDescent="0.25">
      <c r="A1431" s="28"/>
      <c r="B1431" s="28"/>
      <c r="F1431" s="31"/>
      <c r="G1431" s="31"/>
      <c r="J1431" s="31"/>
      <c r="K1431" s="31"/>
    </row>
    <row r="1432" spans="1:11" x14ac:dyDescent="0.25">
      <c r="A1432" s="28"/>
      <c r="B1432" s="28"/>
      <c r="F1432" s="31"/>
      <c r="G1432" s="31"/>
      <c r="J1432" s="31"/>
      <c r="K1432" s="31"/>
    </row>
    <row r="1433" spans="1:11" x14ac:dyDescent="0.25">
      <c r="A1433" s="28"/>
      <c r="B1433" s="28"/>
      <c r="F1433" s="31"/>
      <c r="G1433" s="31"/>
      <c r="J1433" s="31"/>
      <c r="K1433" s="31"/>
    </row>
    <row r="1434" spans="1:11" x14ac:dyDescent="0.25">
      <c r="A1434" s="28"/>
      <c r="B1434" s="28"/>
      <c r="F1434" s="31"/>
      <c r="G1434" s="31"/>
      <c r="J1434" s="31"/>
      <c r="K1434" s="31"/>
    </row>
    <row r="1435" spans="1:11" x14ac:dyDescent="0.25">
      <c r="A1435" s="28"/>
      <c r="B1435" s="28"/>
      <c r="F1435" s="31"/>
      <c r="G1435" s="31"/>
      <c r="J1435" s="31"/>
      <c r="K1435" s="31"/>
    </row>
    <row r="1436" spans="1:11" x14ac:dyDescent="0.25">
      <c r="A1436" s="28"/>
      <c r="B1436" s="28"/>
      <c r="F1436" s="31"/>
      <c r="G1436" s="31"/>
      <c r="J1436" s="31"/>
      <c r="K1436" s="31"/>
    </row>
    <row r="1437" spans="1:11" x14ac:dyDescent="0.25">
      <c r="A1437" s="28"/>
      <c r="B1437" s="28"/>
      <c r="F1437" s="31"/>
      <c r="G1437" s="31"/>
      <c r="J1437" s="31"/>
      <c r="K1437" s="31"/>
    </row>
    <row r="1438" spans="1:11" x14ac:dyDescent="0.25">
      <c r="A1438" s="28"/>
      <c r="B1438" s="28"/>
      <c r="F1438" s="31"/>
      <c r="G1438" s="31"/>
      <c r="J1438" s="31"/>
      <c r="K1438" s="31"/>
    </row>
    <row r="1439" spans="1:11" x14ac:dyDescent="0.25">
      <c r="A1439" s="28"/>
      <c r="B1439" s="28"/>
      <c r="F1439" s="31"/>
      <c r="G1439" s="31"/>
      <c r="J1439" s="31"/>
      <c r="K1439" s="31"/>
    </row>
    <row r="1440" spans="1:11" x14ac:dyDescent="0.25">
      <c r="A1440" s="28"/>
      <c r="B1440" s="28"/>
      <c r="F1440" s="31"/>
      <c r="G1440" s="31"/>
      <c r="J1440" s="31"/>
      <c r="K1440" s="31"/>
    </row>
    <row r="1441" spans="1:11" x14ac:dyDescent="0.25">
      <c r="A1441" s="28"/>
      <c r="B1441" s="28"/>
      <c r="F1441" s="31"/>
      <c r="G1441" s="31"/>
      <c r="J1441" s="31"/>
      <c r="K1441" s="31"/>
    </row>
    <row r="1442" spans="1:11" x14ac:dyDescent="0.25">
      <c r="A1442" s="28"/>
      <c r="B1442" s="28"/>
      <c r="F1442" s="31"/>
      <c r="G1442" s="31"/>
      <c r="J1442" s="31"/>
      <c r="K1442" s="31"/>
    </row>
    <row r="1443" spans="1:11" x14ac:dyDescent="0.25">
      <c r="A1443" s="28"/>
      <c r="B1443" s="28"/>
      <c r="F1443" s="31"/>
      <c r="G1443" s="31"/>
      <c r="J1443" s="31"/>
      <c r="K1443" s="31"/>
    </row>
    <row r="1444" spans="1:11" x14ac:dyDescent="0.25">
      <c r="A1444" s="28"/>
      <c r="B1444" s="28"/>
      <c r="F1444" s="31"/>
      <c r="G1444" s="31"/>
      <c r="J1444" s="31"/>
      <c r="K1444" s="31"/>
    </row>
    <row r="1445" spans="1:11" x14ac:dyDescent="0.25">
      <c r="A1445" s="28"/>
      <c r="B1445" s="28"/>
      <c r="F1445" s="31"/>
      <c r="G1445" s="31"/>
      <c r="J1445" s="31"/>
      <c r="K1445" s="31"/>
    </row>
    <row r="1446" spans="1:11" x14ac:dyDescent="0.25">
      <c r="A1446" s="28"/>
      <c r="B1446" s="28"/>
      <c r="F1446" s="31"/>
      <c r="G1446" s="31"/>
      <c r="J1446" s="31"/>
      <c r="K1446" s="31"/>
    </row>
    <row r="1447" spans="1:11" x14ac:dyDescent="0.25">
      <c r="A1447" s="28"/>
      <c r="B1447" s="28"/>
      <c r="F1447" s="31"/>
      <c r="G1447" s="31"/>
      <c r="J1447" s="31"/>
      <c r="K1447" s="31"/>
    </row>
    <row r="1448" spans="1:11" x14ac:dyDescent="0.25">
      <c r="A1448" s="28"/>
      <c r="B1448" s="28"/>
      <c r="F1448" s="31"/>
      <c r="G1448" s="31"/>
      <c r="J1448" s="31"/>
      <c r="K1448" s="31"/>
    </row>
    <row r="1449" spans="1:11" x14ac:dyDescent="0.25">
      <c r="A1449" s="28"/>
      <c r="B1449" s="28"/>
      <c r="F1449" s="31"/>
      <c r="G1449" s="31"/>
      <c r="J1449" s="31"/>
      <c r="K1449" s="31"/>
    </row>
    <row r="1450" spans="1:11" x14ac:dyDescent="0.25">
      <c r="A1450" s="28"/>
      <c r="B1450" s="28"/>
      <c r="F1450" s="31"/>
      <c r="G1450" s="31"/>
      <c r="J1450" s="31"/>
      <c r="K1450" s="31"/>
    </row>
    <row r="1451" spans="1:11" x14ac:dyDescent="0.25">
      <c r="A1451" s="28"/>
      <c r="B1451" s="28"/>
      <c r="F1451" s="31"/>
      <c r="G1451" s="31"/>
      <c r="J1451" s="31"/>
      <c r="K1451" s="31"/>
    </row>
    <row r="1452" spans="1:11" x14ac:dyDescent="0.25">
      <c r="A1452" s="28"/>
      <c r="B1452" s="28"/>
      <c r="F1452" s="31"/>
      <c r="G1452" s="31"/>
      <c r="J1452" s="31"/>
      <c r="K1452" s="31"/>
    </row>
    <row r="1453" spans="1:11" x14ac:dyDescent="0.25">
      <c r="A1453" s="28"/>
      <c r="B1453" s="28"/>
      <c r="F1453" s="31"/>
      <c r="G1453" s="31"/>
      <c r="J1453" s="31"/>
      <c r="K1453" s="31"/>
    </row>
    <row r="1454" spans="1:11" x14ac:dyDescent="0.25">
      <c r="A1454" s="28"/>
      <c r="B1454" s="28"/>
      <c r="F1454" s="31"/>
      <c r="G1454" s="31"/>
      <c r="J1454" s="31"/>
      <c r="K1454" s="31"/>
    </row>
    <row r="1455" spans="1:11" x14ac:dyDescent="0.25">
      <c r="A1455" s="28"/>
      <c r="B1455" s="28"/>
      <c r="F1455" s="31"/>
      <c r="G1455" s="31"/>
      <c r="J1455" s="31"/>
      <c r="K1455" s="31"/>
    </row>
    <row r="1456" spans="1:11" x14ac:dyDescent="0.25">
      <c r="A1456" s="28"/>
      <c r="B1456" s="28"/>
      <c r="F1456" s="31"/>
      <c r="G1456" s="31"/>
      <c r="J1456" s="31"/>
      <c r="K1456" s="31"/>
    </row>
    <row r="1457" spans="1:11" x14ac:dyDescent="0.25">
      <c r="A1457" s="28"/>
      <c r="B1457" s="28"/>
      <c r="F1457" s="31"/>
      <c r="G1457" s="31"/>
      <c r="J1457" s="31"/>
      <c r="K1457" s="31"/>
    </row>
    <row r="1458" spans="1:11" x14ac:dyDescent="0.25">
      <c r="A1458" s="28"/>
      <c r="B1458" s="28"/>
      <c r="F1458" s="31"/>
      <c r="G1458" s="31"/>
      <c r="J1458" s="31"/>
      <c r="K1458" s="31"/>
    </row>
    <row r="1459" spans="1:11" x14ac:dyDescent="0.25">
      <c r="A1459" s="28"/>
      <c r="B1459" s="28"/>
      <c r="F1459" s="31"/>
      <c r="G1459" s="31"/>
      <c r="J1459" s="31"/>
      <c r="K1459" s="31"/>
    </row>
    <row r="1460" spans="1:11" x14ac:dyDescent="0.25">
      <c r="A1460" s="28"/>
      <c r="B1460" s="28"/>
      <c r="F1460" s="31"/>
      <c r="G1460" s="31"/>
      <c r="J1460" s="31"/>
      <c r="K1460" s="31"/>
    </row>
    <row r="1461" spans="1:11" x14ac:dyDescent="0.25">
      <c r="A1461" s="28"/>
      <c r="B1461" s="28"/>
      <c r="F1461" s="31"/>
      <c r="G1461" s="31"/>
      <c r="J1461" s="31"/>
      <c r="K1461" s="31"/>
    </row>
    <row r="1462" spans="1:11" x14ac:dyDescent="0.25">
      <c r="A1462" s="28"/>
      <c r="B1462" s="28"/>
      <c r="F1462" s="31"/>
      <c r="G1462" s="31"/>
      <c r="J1462" s="31"/>
      <c r="K1462" s="31"/>
    </row>
    <row r="1463" spans="1:11" x14ac:dyDescent="0.25">
      <c r="A1463" s="28"/>
      <c r="B1463" s="28"/>
      <c r="F1463" s="31"/>
      <c r="G1463" s="31"/>
      <c r="J1463" s="31"/>
      <c r="K1463" s="31"/>
    </row>
    <row r="1464" spans="1:11" x14ac:dyDescent="0.25">
      <c r="A1464" s="28"/>
      <c r="B1464" s="28"/>
      <c r="F1464" s="31"/>
      <c r="G1464" s="31"/>
      <c r="J1464" s="31"/>
      <c r="K1464" s="31"/>
    </row>
    <row r="1465" spans="1:11" x14ac:dyDescent="0.25">
      <c r="A1465" s="28"/>
      <c r="B1465" s="28"/>
      <c r="F1465" s="31"/>
      <c r="G1465" s="31"/>
      <c r="J1465" s="31"/>
      <c r="K1465" s="31"/>
    </row>
    <row r="1466" spans="1:11" x14ac:dyDescent="0.25">
      <c r="A1466" s="28"/>
      <c r="B1466" s="28"/>
      <c r="F1466" s="31"/>
      <c r="G1466" s="31"/>
      <c r="J1466" s="31"/>
      <c r="K1466" s="31"/>
    </row>
    <row r="1467" spans="1:11" x14ac:dyDescent="0.25">
      <c r="A1467" s="28"/>
      <c r="B1467" s="28"/>
      <c r="F1467" s="31"/>
      <c r="G1467" s="31"/>
      <c r="J1467" s="31"/>
      <c r="K1467" s="31"/>
    </row>
    <row r="1468" spans="1:11" x14ac:dyDescent="0.25">
      <c r="A1468" s="28"/>
      <c r="B1468" s="28"/>
      <c r="F1468" s="31"/>
      <c r="G1468" s="31"/>
      <c r="J1468" s="31"/>
      <c r="K1468" s="31"/>
    </row>
    <row r="1469" spans="1:11" x14ac:dyDescent="0.25">
      <c r="A1469" s="28"/>
      <c r="B1469" s="28"/>
      <c r="F1469" s="31"/>
      <c r="G1469" s="31"/>
      <c r="J1469" s="31"/>
      <c r="K1469" s="31"/>
    </row>
    <row r="1470" spans="1:11" x14ac:dyDescent="0.25">
      <c r="A1470" s="28"/>
      <c r="B1470" s="28"/>
      <c r="F1470" s="31"/>
      <c r="G1470" s="31"/>
      <c r="J1470" s="31"/>
      <c r="K1470" s="31"/>
    </row>
    <row r="1471" spans="1:11" x14ac:dyDescent="0.25">
      <c r="A1471" s="28"/>
      <c r="B1471" s="28"/>
      <c r="F1471" s="31"/>
      <c r="G1471" s="31"/>
      <c r="J1471" s="31"/>
      <c r="K1471" s="31"/>
    </row>
    <row r="1472" spans="1:11" x14ac:dyDescent="0.25">
      <c r="A1472" s="28"/>
      <c r="B1472" s="28"/>
      <c r="F1472" s="31"/>
      <c r="G1472" s="31"/>
      <c r="J1472" s="31"/>
      <c r="K1472" s="31"/>
    </row>
    <row r="1473" spans="1:11" x14ac:dyDescent="0.25">
      <c r="A1473" s="28"/>
      <c r="B1473" s="28"/>
      <c r="F1473" s="31"/>
      <c r="G1473" s="31"/>
      <c r="J1473" s="31"/>
      <c r="K1473" s="31"/>
    </row>
    <row r="1474" spans="1:11" x14ac:dyDescent="0.25">
      <c r="A1474" s="28"/>
      <c r="B1474" s="28"/>
      <c r="F1474" s="31"/>
      <c r="G1474" s="31"/>
      <c r="J1474" s="31"/>
      <c r="K1474" s="31"/>
    </row>
    <row r="1475" spans="1:11" x14ac:dyDescent="0.25">
      <c r="A1475" s="28"/>
      <c r="B1475" s="28"/>
      <c r="F1475" s="31"/>
      <c r="G1475" s="31"/>
      <c r="J1475" s="31"/>
      <c r="K1475" s="31"/>
    </row>
    <row r="1476" spans="1:11" x14ac:dyDescent="0.25">
      <c r="A1476" s="28"/>
      <c r="B1476" s="28"/>
      <c r="F1476" s="31"/>
      <c r="G1476" s="31"/>
      <c r="J1476" s="31"/>
      <c r="K1476" s="31"/>
    </row>
    <row r="1477" spans="1:11" x14ac:dyDescent="0.25">
      <c r="A1477" s="28"/>
      <c r="B1477" s="28"/>
      <c r="F1477" s="31"/>
      <c r="G1477" s="31"/>
      <c r="J1477" s="31"/>
      <c r="K1477" s="31"/>
    </row>
    <row r="1478" spans="1:11" x14ac:dyDescent="0.25">
      <c r="A1478" s="28"/>
      <c r="B1478" s="28"/>
      <c r="F1478" s="31"/>
      <c r="G1478" s="31"/>
      <c r="J1478" s="31"/>
      <c r="K1478" s="31"/>
    </row>
    <row r="1479" spans="1:11" x14ac:dyDescent="0.25">
      <c r="A1479" s="28"/>
      <c r="B1479" s="28"/>
      <c r="F1479" s="31"/>
      <c r="G1479" s="31"/>
      <c r="J1479" s="31"/>
      <c r="K1479" s="31"/>
    </row>
    <row r="1480" spans="1:11" x14ac:dyDescent="0.25">
      <c r="A1480" s="28"/>
      <c r="B1480" s="28"/>
      <c r="F1480" s="31"/>
      <c r="G1480" s="31"/>
      <c r="J1480" s="31"/>
      <c r="K1480" s="31"/>
    </row>
    <row r="1481" spans="1:11" x14ac:dyDescent="0.25">
      <c r="A1481" s="28"/>
      <c r="B1481" s="28"/>
      <c r="F1481" s="31"/>
      <c r="G1481" s="31"/>
      <c r="J1481" s="31"/>
      <c r="K1481" s="31"/>
    </row>
    <row r="1482" spans="1:11" x14ac:dyDescent="0.25">
      <c r="A1482" s="28"/>
      <c r="B1482" s="28"/>
      <c r="F1482" s="31"/>
      <c r="G1482" s="31"/>
      <c r="J1482" s="31"/>
      <c r="K1482" s="31"/>
    </row>
    <row r="1483" spans="1:11" x14ac:dyDescent="0.25">
      <c r="A1483" s="28"/>
      <c r="B1483" s="28"/>
      <c r="F1483" s="31"/>
      <c r="G1483" s="31"/>
      <c r="J1483" s="31"/>
      <c r="K1483" s="31"/>
    </row>
    <row r="1484" spans="1:11" x14ac:dyDescent="0.25">
      <c r="A1484" s="28"/>
      <c r="B1484" s="28"/>
      <c r="F1484" s="31"/>
      <c r="G1484" s="31"/>
      <c r="J1484" s="31"/>
      <c r="K1484" s="31"/>
    </row>
    <row r="1485" spans="1:11" x14ac:dyDescent="0.25">
      <c r="A1485" s="28"/>
      <c r="B1485" s="28"/>
      <c r="F1485" s="31"/>
      <c r="G1485" s="31"/>
      <c r="J1485" s="31"/>
      <c r="K1485" s="31"/>
    </row>
    <row r="1486" spans="1:11" x14ac:dyDescent="0.25">
      <c r="A1486" s="28"/>
      <c r="B1486" s="28"/>
      <c r="F1486" s="31"/>
      <c r="G1486" s="31"/>
      <c r="J1486" s="31"/>
      <c r="K1486" s="31"/>
    </row>
    <row r="1487" spans="1:11" x14ac:dyDescent="0.25">
      <c r="A1487" s="28"/>
      <c r="B1487" s="28"/>
      <c r="F1487" s="31"/>
      <c r="G1487" s="31"/>
      <c r="J1487" s="31"/>
      <c r="K1487" s="31"/>
    </row>
    <row r="1488" spans="1:11" x14ac:dyDescent="0.25">
      <c r="A1488" s="28"/>
      <c r="B1488" s="28"/>
      <c r="F1488" s="31"/>
      <c r="G1488" s="31"/>
      <c r="J1488" s="31"/>
      <c r="K1488" s="31"/>
    </row>
    <row r="1489" spans="1:11" x14ac:dyDescent="0.25">
      <c r="A1489" s="28"/>
      <c r="B1489" s="28"/>
      <c r="F1489" s="31"/>
      <c r="G1489" s="31"/>
      <c r="J1489" s="31"/>
      <c r="K1489" s="31"/>
    </row>
    <row r="1490" spans="1:11" x14ac:dyDescent="0.25">
      <c r="A1490" s="28"/>
      <c r="B1490" s="28"/>
      <c r="F1490" s="31"/>
      <c r="G1490" s="31"/>
      <c r="J1490" s="31"/>
      <c r="K1490" s="31"/>
    </row>
    <row r="1491" spans="1:11" x14ac:dyDescent="0.25">
      <c r="A1491" s="28"/>
      <c r="B1491" s="28"/>
      <c r="F1491" s="31"/>
      <c r="G1491" s="31"/>
      <c r="J1491" s="31"/>
      <c r="K1491" s="31"/>
    </row>
    <row r="1492" spans="1:11" x14ac:dyDescent="0.25">
      <c r="A1492" s="28"/>
      <c r="B1492" s="28"/>
      <c r="F1492" s="31"/>
      <c r="G1492" s="31"/>
      <c r="J1492" s="31"/>
      <c r="K1492" s="31"/>
    </row>
    <row r="1493" spans="1:11" x14ac:dyDescent="0.25">
      <c r="A1493" s="28"/>
      <c r="B1493" s="28"/>
      <c r="F1493" s="31"/>
      <c r="G1493" s="31"/>
      <c r="J1493" s="31"/>
      <c r="K1493" s="31"/>
    </row>
    <row r="1494" spans="1:11" x14ac:dyDescent="0.25">
      <c r="A1494" s="28"/>
      <c r="B1494" s="28"/>
      <c r="F1494" s="31"/>
      <c r="G1494" s="31"/>
      <c r="J1494" s="31"/>
      <c r="K1494" s="31"/>
    </row>
    <row r="1495" spans="1:11" x14ac:dyDescent="0.25">
      <c r="A1495" s="28"/>
      <c r="B1495" s="28"/>
      <c r="F1495" s="31"/>
      <c r="G1495" s="31"/>
      <c r="J1495" s="31"/>
      <c r="K1495" s="31"/>
    </row>
    <row r="1496" spans="1:11" x14ac:dyDescent="0.25">
      <c r="A1496" s="28"/>
      <c r="B1496" s="28"/>
      <c r="F1496" s="31"/>
      <c r="G1496" s="31"/>
      <c r="J1496" s="31"/>
      <c r="K1496" s="31"/>
    </row>
    <row r="1497" spans="1:11" x14ac:dyDescent="0.25">
      <c r="A1497" s="28"/>
      <c r="B1497" s="28"/>
      <c r="F1497" s="31"/>
      <c r="G1497" s="31"/>
      <c r="J1497" s="31"/>
      <c r="K1497" s="31"/>
    </row>
    <row r="1498" spans="1:11" x14ac:dyDescent="0.25">
      <c r="A1498" s="28"/>
      <c r="B1498" s="28"/>
      <c r="F1498" s="31"/>
      <c r="G1498" s="31"/>
      <c r="J1498" s="31"/>
      <c r="K1498" s="31"/>
    </row>
    <row r="1499" spans="1:11" x14ac:dyDescent="0.25">
      <c r="A1499" s="28"/>
      <c r="B1499" s="28"/>
      <c r="F1499" s="31"/>
      <c r="G1499" s="31"/>
      <c r="J1499" s="31"/>
      <c r="K1499" s="31"/>
    </row>
    <row r="1500" spans="1:11" x14ac:dyDescent="0.25">
      <c r="A1500" s="28"/>
      <c r="B1500" s="28"/>
      <c r="F1500" s="31"/>
      <c r="G1500" s="31"/>
      <c r="J1500" s="31"/>
      <c r="K1500" s="31"/>
    </row>
    <row r="1501" spans="1:11" x14ac:dyDescent="0.25">
      <c r="A1501" s="28"/>
      <c r="B1501" s="28"/>
      <c r="F1501" s="31"/>
      <c r="G1501" s="31"/>
      <c r="J1501" s="31"/>
      <c r="K1501" s="31"/>
    </row>
    <row r="1502" spans="1:11" x14ac:dyDescent="0.25">
      <c r="A1502" s="28"/>
      <c r="B1502" s="28"/>
      <c r="F1502" s="31"/>
      <c r="G1502" s="31"/>
      <c r="J1502" s="31"/>
      <c r="K1502" s="31"/>
    </row>
    <row r="1503" spans="1:11" x14ac:dyDescent="0.25">
      <c r="A1503" s="28"/>
      <c r="B1503" s="28"/>
      <c r="F1503" s="31"/>
      <c r="G1503" s="31"/>
      <c r="J1503" s="31"/>
      <c r="K1503" s="31"/>
    </row>
    <row r="1504" spans="1:11" x14ac:dyDescent="0.25">
      <c r="A1504" s="28"/>
      <c r="B1504" s="28"/>
      <c r="F1504" s="31"/>
      <c r="G1504" s="31"/>
      <c r="J1504" s="31"/>
      <c r="K1504" s="31"/>
    </row>
    <row r="1505" spans="1:11" x14ac:dyDescent="0.25">
      <c r="A1505" s="28"/>
      <c r="B1505" s="28"/>
      <c r="F1505" s="31"/>
      <c r="G1505" s="31"/>
      <c r="J1505" s="31"/>
      <c r="K1505" s="31"/>
    </row>
    <row r="1506" spans="1:11" x14ac:dyDescent="0.25">
      <c r="A1506" s="28"/>
      <c r="B1506" s="28"/>
      <c r="F1506" s="31"/>
      <c r="G1506" s="31"/>
      <c r="J1506" s="31"/>
      <c r="K1506" s="31"/>
    </row>
    <row r="1507" spans="1:11" x14ac:dyDescent="0.25">
      <c r="A1507" s="28"/>
      <c r="B1507" s="28"/>
      <c r="F1507" s="31"/>
      <c r="G1507" s="31"/>
      <c r="J1507" s="31"/>
      <c r="K1507" s="31"/>
    </row>
    <row r="1508" spans="1:11" x14ac:dyDescent="0.25">
      <c r="A1508" s="28"/>
      <c r="B1508" s="28"/>
      <c r="F1508" s="31"/>
      <c r="G1508" s="31"/>
      <c r="J1508" s="31"/>
      <c r="K1508" s="31"/>
    </row>
    <row r="1509" spans="1:11" x14ac:dyDescent="0.25">
      <c r="A1509" s="28"/>
      <c r="B1509" s="28"/>
      <c r="F1509" s="31"/>
      <c r="G1509" s="31"/>
      <c r="J1509" s="31"/>
      <c r="K1509" s="31"/>
    </row>
    <row r="1510" spans="1:11" x14ac:dyDescent="0.25">
      <c r="A1510" s="28"/>
      <c r="B1510" s="28"/>
      <c r="F1510" s="31"/>
      <c r="G1510" s="31"/>
      <c r="J1510" s="31"/>
      <c r="K1510" s="31"/>
    </row>
    <row r="1511" spans="1:11" x14ac:dyDescent="0.25">
      <c r="A1511" s="28"/>
      <c r="B1511" s="28"/>
      <c r="F1511" s="31"/>
      <c r="G1511" s="31"/>
      <c r="J1511" s="31"/>
      <c r="K1511" s="31"/>
    </row>
    <row r="1512" spans="1:11" x14ac:dyDescent="0.25">
      <c r="A1512" s="28"/>
      <c r="B1512" s="28"/>
      <c r="F1512" s="31"/>
      <c r="G1512" s="31"/>
      <c r="J1512" s="31"/>
      <c r="K1512" s="31"/>
    </row>
    <row r="1513" spans="1:11" x14ac:dyDescent="0.25">
      <c r="A1513" s="28"/>
      <c r="B1513" s="28"/>
      <c r="F1513" s="31"/>
      <c r="G1513" s="31"/>
      <c r="J1513" s="31"/>
      <c r="K1513" s="31"/>
    </row>
    <row r="1514" spans="1:11" x14ac:dyDescent="0.25">
      <c r="A1514" s="28"/>
      <c r="B1514" s="28"/>
      <c r="F1514" s="31"/>
      <c r="G1514" s="31"/>
      <c r="J1514" s="31"/>
      <c r="K1514" s="31"/>
    </row>
    <row r="1515" spans="1:11" x14ac:dyDescent="0.25">
      <c r="A1515" s="28"/>
      <c r="B1515" s="28"/>
      <c r="F1515" s="31"/>
      <c r="G1515" s="31"/>
      <c r="J1515" s="31"/>
      <c r="K1515" s="31"/>
    </row>
    <row r="1516" spans="1:11" x14ac:dyDescent="0.25">
      <c r="A1516" s="28"/>
      <c r="B1516" s="28"/>
      <c r="F1516" s="31"/>
      <c r="G1516" s="31"/>
      <c r="J1516" s="31"/>
      <c r="K1516" s="31"/>
    </row>
    <row r="1517" spans="1:11" x14ac:dyDescent="0.25">
      <c r="A1517" s="28"/>
      <c r="B1517" s="28"/>
      <c r="F1517" s="31"/>
      <c r="G1517" s="31"/>
      <c r="J1517" s="31"/>
      <c r="K1517" s="31"/>
    </row>
    <row r="1518" spans="1:11" x14ac:dyDescent="0.25">
      <c r="A1518" s="28"/>
      <c r="B1518" s="28"/>
      <c r="F1518" s="31"/>
      <c r="G1518" s="31"/>
      <c r="J1518" s="31"/>
      <c r="K1518" s="31"/>
    </row>
    <row r="1519" spans="1:11" x14ac:dyDescent="0.25">
      <c r="A1519" s="28"/>
      <c r="B1519" s="28"/>
      <c r="F1519" s="31"/>
      <c r="G1519" s="31"/>
      <c r="J1519" s="31"/>
      <c r="K1519" s="31"/>
    </row>
    <row r="1520" spans="1:11" x14ac:dyDescent="0.25">
      <c r="A1520" s="28"/>
      <c r="B1520" s="28"/>
      <c r="F1520" s="31"/>
      <c r="G1520" s="31"/>
      <c r="J1520" s="31"/>
      <c r="K1520" s="31"/>
    </row>
    <row r="1521" spans="1:11" x14ac:dyDescent="0.25">
      <c r="A1521" s="28"/>
      <c r="B1521" s="28"/>
      <c r="F1521" s="31"/>
      <c r="G1521" s="31"/>
      <c r="J1521" s="31"/>
      <c r="K1521" s="31"/>
    </row>
    <row r="1522" spans="1:11" x14ac:dyDescent="0.25">
      <c r="A1522" s="28"/>
      <c r="B1522" s="28"/>
      <c r="F1522" s="31"/>
      <c r="G1522" s="31"/>
      <c r="J1522" s="31"/>
      <c r="K1522" s="31"/>
    </row>
    <row r="1523" spans="1:11" x14ac:dyDescent="0.25">
      <c r="A1523" s="28"/>
      <c r="B1523" s="28"/>
      <c r="F1523" s="31"/>
      <c r="G1523" s="31"/>
      <c r="J1523" s="31"/>
      <c r="K1523" s="31"/>
    </row>
    <row r="1524" spans="1:11" x14ac:dyDescent="0.25">
      <c r="A1524" s="28"/>
      <c r="B1524" s="28"/>
      <c r="F1524" s="31"/>
      <c r="G1524" s="31"/>
      <c r="J1524" s="31"/>
      <c r="K1524" s="31"/>
    </row>
    <row r="1525" spans="1:11" x14ac:dyDescent="0.25">
      <c r="A1525" s="28"/>
      <c r="B1525" s="28"/>
      <c r="F1525" s="31"/>
      <c r="G1525" s="31"/>
      <c r="J1525" s="31"/>
      <c r="K1525" s="31"/>
    </row>
    <row r="1526" spans="1:11" x14ac:dyDescent="0.25">
      <c r="A1526" s="28"/>
      <c r="B1526" s="28"/>
      <c r="F1526" s="31"/>
      <c r="G1526" s="31"/>
      <c r="J1526" s="31"/>
      <c r="K1526" s="31"/>
    </row>
    <row r="1527" spans="1:11" x14ac:dyDescent="0.25">
      <c r="A1527" s="28"/>
      <c r="B1527" s="28"/>
      <c r="F1527" s="31"/>
      <c r="G1527" s="31"/>
      <c r="J1527" s="31"/>
      <c r="K1527" s="31"/>
    </row>
    <row r="1528" spans="1:11" x14ac:dyDescent="0.25">
      <c r="A1528" s="28"/>
      <c r="B1528" s="28"/>
      <c r="F1528" s="31"/>
      <c r="G1528" s="31"/>
      <c r="J1528" s="31"/>
      <c r="K1528" s="31"/>
    </row>
    <row r="1529" spans="1:11" x14ac:dyDescent="0.25">
      <c r="A1529" s="28"/>
      <c r="B1529" s="28"/>
      <c r="F1529" s="31"/>
      <c r="G1529" s="31"/>
      <c r="J1529" s="31"/>
      <c r="K1529" s="31"/>
    </row>
    <row r="1530" spans="1:11" x14ac:dyDescent="0.25">
      <c r="A1530" s="28"/>
      <c r="B1530" s="28"/>
      <c r="F1530" s="31"/>
      <c r="G1530" s="31"/>
      <c r="J1530" s="31"/>
      <c r="K1530" s="31"/>
    </row>
    <row r="1531" spans="1:11" x14ac:dyDescent="0.25">
      <c r="A1531" s="28"/>
      <c r="B1531" s="28"/>
      <c r="F1531" s="31"/>
      <c r="G1531" s="31"/>
      <c r="J1531" s="31"/>
      <c r="K1531" s="31"/>
    </row>
    <row r="1532" spans="1:11" x14ac:dyDescent="0.25">
      <c r="A1532" s="28"/>
      <c r="B1532" s="28"/>
      <c r="F1532" s="31"/>
      <c r="G1532" s="31"/>
      <c r="J1532" s="31"/>
      <c r="K1532" s="31"/>
    </row>
    <row r="1533" spans="1:11" x14ac:dyDescent="0.25">
      <c r="A1533" s="28"/>
      <c r="B1533" s="28"/>
      <c r="F1533" s="31"/>
      <c r="G1533" s="31"/>
      <c r="J1533" s="31"/>
      <c r="K1533" s="31"/>
    </row>
    <row r="1534" spans="1:11" x14ac:dyDescent="0.25">
      <c r="A1534" s="28"/>
      <c r="B1534" s="28"/>
      <c r="F1534" s="31"/>
      <c r="G1534" s="31"/>
      <c r="J1534" s="31"/>
      <c r="K1534" s="31"/>
    </row>
    <row r="1535" spans="1:11" x14ac:dyDescent="0.25">
      <c r="A1535" s="28"/>
      <c r="B1535" s="28"/>
      <c r="F1535" s="31"/>
      <c r="G1535" s="31"/>
      <c r="J1535" s="31"/>
      <c r="K1535" s="31"/>
    </row>
    <row r="1536" spans="1:11" x14ac:dyDescent="0.25">
      <c r="A1536" s="28"/>
      <c r="B1536" s="28"/>
      <c r="F1536" s="31"/>
      <c r="G1536" s="31"/>
      <c r="J1536" s="31"/>
      <c r="K1536" s="31"/>
    </row>
    <row r="1537" spans="1:11" x14ac:dyDescent="0.25">
      <c r="A1537" s="28"/>
      <c r="B1537" s="28"/>
      <c r="F1537" s="31"/>
      <c r="G1537" s="31"/>
      <c r="J1537" s="31"/>
      <c r="K1537" s="31"/>
    </row>
    <row r="1538" spans="1:11" x14ac:dyDescent="0.25">
      <c r="A1538" s="28"/>
      <c r="B1538" s="28"/>
      <c r="F1538" s="31"/>
      <c r="G1538" s="31"/>
      <c r="J1538" s="31"/>
      <c r="K1538" s="31"/>
    </row>
    <row r="1539" spans="1:11" x14ac:dyDescent="0.25">
      <c r="A1539" s="28"/>
      <c r="B1539" s="28"/>
      <c r="F1539" s="31"/>
      <c r="G1539" s="31"/>
      <c r="J1539" s="31"/>
      <c r="K1539" s="31"/>
    </row>
    <row r="1540" spans="1:11" x14ac:dyDescent="0.25">
      <c r="A1540" s="28"/>
      <c r="B1540" s="28"/>
      <c r="F1540" s="31"/>
      <c r="G1540" s="31"/>
      <c r="J1540" s="31"/>
      <c r="K1540" s="31"/>
    </row>
    <row r="1541" spans="1:11" x14ac:dyDescent="0.25">
      <c r="A1541" s="28"/>
      <c r="B1541" s="28"/>
      <c r="F1541" s="31"/>
      <c r="G1541" s="31"/>
      <c r="J1541" s="31"/>
      <c r="K1541" s="31"/>
    </row>
    <row r="1542" spans="1:11" x14ac:dyDescent="0.25">
      <c r="A1542" s="28"/>
      <c r="B1542" s="28"/>
      <c r="F1542" s="31"/>
      <c r="G1542" s="31"/>
      <c r="J1542" s="31"/>
      <c r="K1542" s="31"/>
    </row>
    <row r="1543" spans="1:11" x14ac:dyDescent="0.25">
      <c r="A1543" s="28"/>
      <c r="B1543" s="28"/>
      <c r="F1543" s="31"/>
      <c r="G1543" s="31"/>
      <c r="J1543" s="31"/>
      <c r="K1543" s="31"/>
    </row>
    <row r="1544" spans="1:11" x14ac:dyDescent="0.25">
      <c r="A1544" s="28"/>
      <c r="B1544" s="28"/>
      <c r="F1544" s="31"/>
      <c r="G1544" s="31"/>
      <c r="J1544" s="31"/>
      <c r="K1544" s="31"/>
    </row>
    <row r="1545" spans="1:11" x14ac:dyDescent="0.25">
      <c r="A1545" s="28"/>
      <c r="B1545" s="28"/>
      <c r="F1545" s="31"/>
      <c r="G1545" s="31"/>
      <c r="J1545" s="31"/>
      <c r="K1545" s="31"/>
    </row>
    <row r="1546" spans="1:11" x14ac:dyDescent="0.25">
      <c r="A1546" s="28"/>
      <c r="B1546" s="28"/>
      <c r="F1546" s="31"/>
      <c r="G1546" s="31"/>
      <c r="J1546" s="31"/>
      <c r="K1546" s="31"/>
    </row>
    <row r="1547" spans="1:11" x14ac:dyDescent="0.25">
      <c r="A1547" s="28"/>
      <c r="B1547" s="28"/>
      <c r="F1547" s="31"/>
      <c r="G1547" s="31"/>
      <c r="J1547" s="31"/>
      <c r="K1547" s="31"/>
    </row>
    <row r="1548" spans="1:11" x14ac:dyDescent="0.25">
      <c r="A1548" s="28"/>
      <c r="B1548" s="28"/>
      <c r="F1548" s="31"/>
      <c r="G1548" s="31"/>
      <c r="J1548" s="31"/>
      <c r="K1548" s="31"/>
    </row>
    <row r="1549" spans="1:11" x14ac:dyDescent="0.25">
      <c r="A1549" s="28"/>
      <c r="B1549" s="28"/>
      <c r="F1549" s="31"/>
      <c r="G1549" s="31"/>
      <c r="J1549" s="31"/>
      <c r="K1549" s="31"/>
    </row>
    <row r="1550" spans="1:11" x14ac:dyDescent="0.25">
      <c r="A1550" s="28"/>
      <c r="B1550" s="28"/>
      <c r="F1550" s="31"/>
      <c r="G1550" s="31"/>
      <c r="J1550" s="31"/>
      <c r="K1550" s="31"/>
    </row>
    <row r="1551" spans="1:11" x14ac:dyDescent="0.25">
      <c r="A1551" s="28"/>
      <c r="B1551" s="28"/>
      <c r="F1551" s="31"/>
      <c r="G1551" s="31"/>
      <c r="J1551" s="31"/>
      <c r="K1551" s="31"/>
    </row>
    <row r="1552" spans="1:11" x14ac:dyDescent="0.25">
      <c r="A1552" s="28"/>
      <c r="B1552" s="28"/>
      <c r="F1552" s="31"/>
      <c r="G1552" s="31"/>
      <c r="J1552" s="31"/>
      <c r="K1552" s="31"/>
    </row>
    <row r="1553" spans="1:11" x14ac:dyDescent="0.25">
      <c r="A1553" s="28"/>
      <c r="B1553" s="28"/>
      <c r="F1553" s="31"/>
      <c r="G1553" s="31"/>
      <c r="J1553" s="31"/>
      <c r="K1553" s="31"/>
    </row>
    <row r="1554" spans="1:11" x14ac:dyDescent="0.25">
      <c r="A1554" s="28"/>
      <c r="B1554" s="28"/>
      <c r="F1554" s="31"/>
      <c r="G1554" s="31"/>
      <c r="J1554" s="31"/>
      <c r="K1554" s="31"/>
    </row>
    <row r="1555" spans="1:11" x14ac:dyDescent="0.25">
      <c r="A1555" s="28"/>
      <c r="B1555" s="28"/>
      <c r="F1555" s="31"/>
      <c r="G1555" s="31"/>
      <c r="J1555" s="31"/>
      <c r="K1555" s="31"/>
    </row>
    <row r="1556" spans="1:11" x14ac:dyDescent="0.25">
      <c r="A1556" s="28"/>
      <c r="B1556" s="28"/>
      <c r="F1556" s="31"/>
      <c r="G1556" s="31"/>
      <c r="J1556" s="31"/>
      <c r="K1556" s="31"/>
    </row>
    <row r="1557" spans="1:11" x14ac:dyDescent="0.25">
      <c r="A1557" s="28"/>
      <c r="B1557" s="28"/>
      <c r="F1557" s="31"/>
      <c r="G1557" s="31"/>
      <c r="J1557" s="31"/>
      <c r="K1557" s="31"/>
    </row>
    <row r="1558" spans="1:11" x14ac:dyDescent="0.25">
      <c r="A1558" s="28"/>
      <c r="B1558" s="28"/>
      <c r="F1558" s="31"/>
      <c r="G1558" s="31"/>
      <c r="J1558" s="31"/>
      <c r="K1558" s="31"/>
    </row>
    <row r="1559" spans="1:11" x14ac:dyDescent="0.25">
      <c r="A1559" s="28"/>
      <c r="B1559" s="28"/>
      <c r="F1559" s="31"/>
      <c r="G1559" s="31"/>
      <c r="J1559" s="31"/>
      <c r="K1559" s="31"/>
    </row>
    <row r="1560" spans="1:11" x14ac:dyDescent="0.25">
      <c r="A1560" s="28"/>
      <c r="B1560" s="28"/>
      <c r="F1560" s="31"/>
      <c r="G1560" s="31"/>
      <c r="J1560" s="31"/>
      <c r="K1560" s="31"/>
    </row>
    <row r="1561" spans="1:11" x14ac:dyDescent="0.25">
      <c r="A1561" s="28"/>
      <c r="B1561" s="28"/>
      <c r="F1561" s="31"/>
      <c r="G1561" s="31"/>
      <c r="J1561" s="31"/>
      <c r="K1561" s="31"/>
    </row>
    <row r="1562" spans="1:11" x14ac:dyDescent="0.25">
      <c r="A1562" s="28"/>
      <c r="B1562" s="28"/>
      <c r="F1562" s="31"/>
      <c r="G1562" s="31"/>
      <c r="J1562" s="31"/>
      <c r="K1562" s="31"/>
    </row>
    <row r="1563" spans="1:11" x14ac:dyDescent="0.25">
      <c r="A1563" s="28"/>
      <c r="B1563" s="28"/>
      <c r="F1563" s="31"/>
      <c r="G1563" s="31"/>
      <c r="J1563" s="31"/>
      <c r="K1563" s="31"/>
    </row>
    <row r="1564" spans="1:11" x14ac:dyDescent="0.25">
      <c r="A1564" s="28"/>
      <c r="B1564" s="28"/>
      <c r="F1564" s="31"/>
      <c r="G1564" s="31"/>
      <c r="J1564" s="31"/>
      <c r="K1564" s="31"/>
    </row>
    <row r="1565" spans="1:11" x14ac:dyDescent="0.25">
      <c r="A1565" s="28"/>
      <c r="B1565" s="28"/>
      <c r="F1565" s="31"/>
      <c r="G1565" s="31"/>
      <c r="J1565" s="31"/>
      <c r="K1565" s="31"/>
    </row>
    <row r="1566" spans="1:11" x14ac:dyDescent="0.25">
      <c r="A1566" s="28"/>
      <c r="B1566" s="28"/>
      <c r="F1566" s="31"/>
      <c r="G1566" s="31"/>
      <c r="J1566" s="31"/>
      <c r="K1566" s="31"/>
    </row>
    <row r="1567" spans="1:11" x14ac:dyDescent="0.25">
      <c r="A1567" s="28"/>
      <c r="B1567" s="28"/>
      <c r="F1567" s="31"/>
      <c r="G1567" s="31"/>
      <c r="J1567" s="31"/>
      <c r="K1567" s="31"/>
    </row>
    <row r="1568" spans="1:11" x14ac:dyDescent="0.25">
      <c r="A1568" s="28"/>
      <c r="B1568" s="28"/>
      <c r="F1568" s="31"/>
      <c r="G1568" s="31"/>
      <c r="J1568" s="31"/>
      <c r="K1568" s="31"/>
    </row>
    <row r="1569" spans="1:11" x14ac:dyDescent="0.25">
      <c r="A1569" s="28"/>
      <c r="B1569" s="28"/>
      <c r="F1569" s="31"/>
      <c r="G1569" s="31"/>
      <c r="J1569" s="31"/>
      <c r="K1569" s="31"/>
    </row>
    <row r="1570" spans="1:11" x14ac:dyDescent="0.25">
      <c r="A1570" s="28"/>
      <c r="B1570" s="28"/>
      <c r="F1570" s="31"/>
      <c r="G1570" s="31"/>
      <c r="J1570" s="31"/>
      <c r="K1570" s="31"/>
    </row>
    <row r="1571" spans="1:11" x14ac:dyDescent="0.25">
      <c r="A1571" s="28"/>
      <c r="B1571" s="28"/>
      <c r="F1571" s="31"/>
      <c r="G1571" s="31"/>
      <c r="J1571" s="31"/>
      <c r="K1571" s="31"/>
    </row>
    <row r="1572" spans="1:11" x14ac:dyDescent="0.25">
      <c r="A1572" s="28"/>
      <c r="B1572" s="28"/>
      <c r="F1572" s="31"/>
      <c r="G1572" s="31"/>
      <c r="J1572" s="31"/>
      <c r="K1572" s="31"/>
    </row>
    <row r="1573" spans="1:11" x14ac:dyDescent="0.25">
      <c r="A1573" s="28"/>
      <c r="B1573" s="28"/>
      <c r="F1573" s="31"/>
      <c r="G1573" s="31"/>
      <c r="J1573" s="31"/>
      <c r="K1573" s="31"/>
    </row>
    <row r="1574" spans="1:11" x14ac:dyDescent="0.25">
      <c r="A1574" s="28"/>
      <c r="B1574" s="28"/>
      <c r="F1574" s="31"/>
      <c r="G1574" s="31"/>
      <c r="J1574" s="31"/>
      <c r="K1574" s="31"/>
    </row>
    <row r="1575" spans="1:11" x14ac:dyDescent="0.25">
      <c r="A1575" s="28"/>
      <c r="B1575" s="28"/>
      <c r="F1575" s="31"/>
      <c r="G1575" s="31"/>
      <c r="J1575" s="31"/>
      <c r="K1575" s="31"/>
    </row>
    <row r="1576" spans="1:11" x14ac:dyDescent="0.25">
      <c r="A1576" s="28"/>
      <c r="B1576" s="28"/>
      <c r="F1576" s="31"/>
      <c r="G1576" s="31"/>
      <c r="J1576" s="31"/>
      <c r="K1576" s="31"/>
    </row>
    <row r="1577" spans="1:11" x14ac:dyDescent="0.25">
      <c r="A1577" s="28"/>
      <c r="B1577" s="28"/>
      <c r="F1577" s="31"/>
      <c r="G1577" s="31"/>
      <c r="J1577" s="31"/>
      <c r="K1577" s="31"/>
    </row>
    <row r="1578" spans="1:11" x14ac:dyDescent="0.25">
      <c r="A1578" s="28"/>
      <c r="B1578" s="28"/>
      <c r="F1578" s="31"/>
      <c r="G1578" s="31"/>
      <c r="J1578" s="31"/>
      <c r="K1578" s="31"/>
    </row>
    <row r="1579" spans="1:11" x14ac:dyDescent="0.25">
      <c r="A1579" s="28"/>
      <c r="B1579" s="28"/>
      <c r="F1579" s="31"/>
      <c r="G1579" s="31"/>
      <c r="J1579" s="31"/>
      <c r="K1579" s="31"/>
    </row>
    <row r="1580" spans="1:11" x14ac:dyDescent="0.25">
      <c r="A1580" s="28"/>
      <c r="B1580" s="28"/>
      <c r="F1580" s="31"/>
      <c r="G1580" s="31"/>
      <c r="J1580" s="31"/>
      <c r="K1580" s="31"/>
    </row>
    <row r="1581" spans="1:11" x14ac:dyDescent="0.25">
      <c r="A1581" s="28"/>
      <c r="B1581" s="28"/>
      <c r="F1581" s="31"/>
      <c r="G1581" s="31"/>
      <c r="J1581" s="31"/>
      <c r="K1581" s="31"/>
    </row>
    <row r="1582" spans="1:11" x14ac:dyDescent="0.25">
      <c r="A1582" s="28"/>
      <c r="B1582" s="28"/>
      <c r="F1582" s="31"/>
      <c r="G1582" s="31"/>
      <c r="J1582" s="31"/>
      <c r="K1582" s="31"/>
    </row>
    <row r="1583" spans="1:11" x14ac:dyDescent="0.25">
      <c r="A1583" s="28"/>
      <c r="B1583" s="28"/>
      <c r="F1583" s="31"/>
      <c r="G1583" s="31"/>
      <c r="J1583" s="31"/>
      <c r="K1583" s="31"/>
    </row>
    <row r="1584" spans="1:11" x14ac:dyDescent="0.25">
      <c r="A1584" s="28"/>
      <c r="B1584" s="28"/>
      <c r="F1584" s="31"/>
      <c r="G1584" s="31"/>
      <c r="J1584" s="31"/>
      <c r="K1584" s="31"/>
    </row>
    <row r="1585" spans="1:11" x14ac:dyDescent="0.25">
      <c r="A1585" s="28"/>
      <c r="B1585" s="28"/>
      <c r="F1585" s="31"/>
      <c r="G1585" s="31"/>
      <c r="J1585" s="31"/>
      <c r="K1585" s="31"/>
    </row>
    <row r="1586" spans="1:11" x14ac:dyDescent="0.25">
      <c r="A1586" s="28"/>
      <c r="B1586" s="28"/>
      <c r="F1586" s="31"/>
      <c r="G1586" s="31"/>
      <c r="J1586" s="31"/>
      <c r="K1586" s="31"/>
    </row>
    <row r="1587" spans="1:11" x14ac:dyDescent="0.25">
      <c r="A1587" s="28"/>
      <c r="B1587" s="28"/>
      <c r="F1587" s="31"/>
      <c r="G1587" s="31"/>
      <c r="J1587" s="31"/>
      <c r="K1587" s="31"/>
    </row>
    <row r="1588" spans="1:11" x14ac:dyDescent="0.25">
      <c r="A1588" s="28"/>
      <c r="B1588" s="28"/>
      <c r="F1588" s="31"/>
      <c r="G1588" s="31"/>
      <c r="J1588" s="31"/>
      <c r="K1588" s="31"/>
    </row>
    <row r="1589" spans="1:11" x14ac:dyDescent="0.25">
      <c r="A1589" s="28"/>
      <c r="B1589" s="28"/>
      <c r="F1589" s="31"/>
      <c r="G1589" s="31"/>
      <c r="J1589" s="31"/>
      <c r="K1589" s="31"/>
    </row>
    <row r="1590" spans="1:11" x14ac:dyDescent="0.25">
      <c r="A1590" s="28"/>
      <c r="B1590" s="28"/>
      <c r="F1590" s="31"/>
      <c r="G1590" s="31"/>
      <c r="J1590" s="31"/>
      <c r="K1590" s="31"/>
    </row>
    <row r="1591" spans="1:11" x14ac:dyDescent="0.25">
      <c r="A1591" s="28"/>
      <c r="B1591" s="28"/>
      <c r="F1591" s="31"/>
      <c r="G1591" s="31"/>
      <c r="J1591" s="31"/>
      <c r="K1591" s="31"/>
    </row>
    <row r="1592" spans="1:11" x14ac:dyDescent="0.25">
      <c r="A1592" s="28"/>
      <c r="B1592" s="28"/>
      <c r="F1592" s="31"/>
      <c r="G1592" s="31"/>
      <c r="J1592" s="31"/>
      <c r="K1592" s="31"/>
    </row>
    <row r="1593" spans="1:11" x14ac:dyDescent="0.25">
      <c r="A1593" s="28"/>
      <c r="B1593" s="28"/>
      <c r="F1593" s="31"/>
      <c r="G1593" s="31"/>
      <c r="J1593" s="31"/>
      <c r="K1593" s="31"/>
    </row>
    <row r="1594" spans="1:11" x14ac:dyDescent="0.25">
      <c r="A1594" s="28"/>
      <c r="B1594" s="28"/>
      <c r="F1594" s="31"/>
      <c r="G1594" s="31"/>
      <c r="J1594" s="31"/>
      <c r="K1594" s="31"/>
    </row>
    <row r="1595" spans="1:11" x14ac:dyDescent="0.25">
      <c r="A1595" s="28"/>
      <c r="B1595" s="28"/>
      <c r="F1595" s="31"/>
      <c r="G1595" s="31"/>
      <c r="J1595" s="31"/>
      <c r="K1595" s="31"/>
    </row>
    <row r="1596" spans="1:11" x14ac:dyDescent="0.25">
      <c r="A1596" s="28"/>
      <c r="B1596" s="28"/>
      <c r="F1596" s="31"/>
      <c r="G1596" s="31"/>
      <c r="J1596" s="31"/>
      <c r="K1596" s="31"/>
    </row>
    <row r="1597" spans="1:11" x14ac:dyDescent="0.25">
      <c r="A1597" s="28"/>
      <c r="B1597" s="28"/>
      <c r="F1597" s="31"/>
      <c r="G1597" s="31"/>
      <c r="J1597" s="31"/>
      <c r="K1597" s="31"/>
    </row>
    <row r="1598" spans="1:11" x14ac:dyDescent="0.25">
      <c r="A1598" s="28"/>
      <c r="B1598" s="28"/>
      <c r="F1598" s="31"/>
      <c r="G1598" s="31"/>
      <c r="J1598" s="31"/>
      <c r="K1598" s="31"/>
    </row>
    <row r="1599" spans="1:11" x14ac:dyDescent="0.25">
      <c r="A1599" s="28"/>
      <c r="B1599" s="28"/>
      <c r="F1599" s="31"/>
      <c r="G1599" s="31"/>
      <c r="J1599" s="31"/>
      <c r="K1599" s="31"/>
    </row>
    <row r="1600" spans="1:11" x14ac:dyDescent="0.25">
      <c r="A1600" s="28"/>
      <c r="B1600" s="28"/>
      <c r="F1600" s="31"/>
      <c r="G1600" s="31"/>
      <c r="J1600" s="31"/>
      <c r="K1600" s="31"/>
    </row>
    <row r="1601" spans="1:11" x14ac:dyDescent="0.25">
      <c r="A1601" s="28"/>
      <c r="B1601" s="28"/>
      <c r="F1601" s="31"/>
      <c r="G1601" s="31"/>
      <c r="J1601" s="31"/>
      <c r="K1601" s="31"/>
    </row>
    <row r="1602" spans="1:11" x14ac:dyDescent="0.25">
      <c r="A1602" s="28"/>
      <c r="B1602" s="28"/>
      <c r="F1602" s="31"/>
      <c r="G1602" s="31"/>
      <c r="J1602" s="31"/>
      <c r="K1602" s="31"/>
    </row>
    <row r="1603" spans="1:11" x14ac:dyDescent="0.25">
      <c r="A1603" s="28"/>
      <c r="B1603" s="28"/>
      <c r="F1603" s="31"/>
      <c r="G1603" s="31"/>
      <c r="J1603" s="31"/>
      <c r="K1603" s="31"/>
    </row>
    <row r="1604" spans="1:11" x14ac:dyDescent="0.25">
      <c r="A1604" s="28"/>
      <c r="B1604" s="28"/>
      <c r="F1604" s="31"/>
      <c r="G1604" s="31"/>
      <c r="J1604" s="31"/>
      <c r="K1604" s="31"/>
    </row>
    <row r="1605" spans="1:11" x14ac:dyDescent="0.25">
      <c r="A1605" s="28"/>
      <c r="B1605" s="28"/>
      <c r="F1605" s="31"/>
      <c r="G1605" s="31"/>
      <c r="J1605" s="31"/>
      <c r="K1605" s="31"/>
    </row>
    <row r="1606" spans="1:11" x14ac:dyDescent="0.25">
      <c r="A1606" s="28"/>
      <c r="B1606" s="28"/>
      <c r="F1606" s="31"/>
      <c r="G1606" s="31"/>
      <c r="J1606" s="31"/>
      <c r="K1606" s="31"/>
    </row>
    <row r="1607" spans="1:11" x14ac:dyDescent="0.25">
      <c r="A1607" s="28"/>
      <c r="B1607" s="28"/>
      <c r="F1607" s="31"/>
      <c r="G1607" s="31"/>
      <c r="J1607" s="31"/>
      <c r="K1607" s="31"/>
    </row>
    <row r="1608" spans="1:11" x14ac:dyDescent="0.25">
      <c r="A1608" s="28"/>
      <c r="B1608" s="28"/>
      <c r="F1608" s="31"/>
      <c r="G1608" s="31"/>
      <c r="J1608" s="31"/>
      <c r="K1608" s="31"/>
    </row>
    <row r="1609" spans="1:11" x14ac:dyDescent="0.25">
      <c r="A1609" s="28"/>
      <c r="B1609" s="28"/>
      <c r="F1609" s="31"/>
      <c r="G1609" s="31"/>
      <c r="J1609" s="31"/>
      <c r="K1609" s="31"/>
    </row>
    <row r="1610" spans="1:11" x14ac:dyDescent="0.25">
      <c r="A1610" s="28"/>
      <c r="B1610" s="28"/>
      <c r="F1610" s="31"/>
      <c r="G1610" s="31"/>
      <c r="J1610" s="31"/>
      <c r="K1610" s="31"/>
    </row>
    <row r="1611" spans="1:11" x14ac:dyDescent="0.25">
      <c r="A1611" s="28"/>
      <c r="B1611" s="28"/>
      <c r="F1611" s="31"/>
      <c r="G1611" s="31"/>
      <c r="J1611" s="31"/>
      <c r="K1611" s="31"/>
    </row>
    <row r="1612" spans="1:11" x14ac:dyDescent="0.25">
      <c r="A1612" s="28"/>
      <c r="B1612" s="28"/>
      <c r="F1612" s="31"/>
      <c r="G1612" s="31"/>
      <c r="J1612" s="31"/>
      <c r="K1612" s="31"/>
    </row>
    <row r="1613" spans="1:11" x14ac:dyDescent="0.25">
      <c r="A1613" s="28"/>
      <c r="B1613" s="28"/>
      <c r="F1613" s="31"/>
      <c r="G1613" s="31"/>
      <c r="J1613" s="31"/>
      <c r="K1613" s="31"/>
    </row>
    <row r="1614" spans="1:11" x14ac:dyDescent="0.25">
      <c r="A1614" s="28"/>
      <c r="B1614" s="28"/>
      <c r="F1614" s="31"/>
      <c r="G1614" s="31"/>
      <c r="J1614" s="31"/>
      <c r="K1614" s="31"/>
    </row>
    <row r="1615" spans="1:11" x14ac:dyDescent="0.25">
      <c r="A1615" s="28"/>
      <c r="B1615" s="28"/>
      <c r="F1615" s="31"/>
      <c r="G1615" s="31"/>
      <c r="J1615" s="31"/>
      <c r="K1615" s="31"/>
    </row>
    <row r="1616" spans="1:11" x14ac:dyDescent="0.25">
      <c r="A1616" s="28"/>
      <c r="B1616" s="28"/>
      <c r="F1616" s="31"/>
      <c r="G1616" s="31"/>
      <c r="J1616" s="31"/>
      <c r="K1616" s="31"/>
    </row>
    <row r="1617" spans="1:11" x14ac:dyDescent="0.25">
      <c r="A1617" s="28"/>
      <c r="B1617" s="28"/>
      <c r="F1617" s="31"/>
      <c r="G1617" s="31"/>
      <c r="J1617" s="31"/>
      <c r="K1617" s="31"/>
    </row>
    <row r="1618" spans="1:11" x14ac:dyDescent="0.25">
      <c r="A1618" s="28"/>
      <c r="B1618" s="28"/>
      <c r="F1618" s="31"/>
      <c r="G1618" s="31"/>
      <c r="J1618" s="31"/>
      <c r="K1618" s="31"/>
    </row>
    <row r="1619" spans="1:11" x14ac:dyDescent="0.25">
      <c r="A1619" s="28"/>
      <c r="B1619" s="28"/>
      <c r="F1619" s="31"/>
      <c r="G1619" s="31"/>
      <c r="J1619" s="31"/>
      <c r="K1619" s="31"/>
    </row>
    <row r="1620" spans="1:11" x14ac:dyDescent="0.25">
      <c r="A1620" s="28"/>
      <c r="B1620" s="28"/>
      <c r="F1620" s="31"/>
      <c r="G1620" s="31"/>
      <c r="J1620" s="31"/>
      <c r="K1620" s="31"/>
    </row>
    <row r="1621" spans="1:11" x14ac:dyDescent="0.25">
      <c r="A1621" s="28"/>
      <c r="B1621" s="28"/>
      <c r="F1621" s="31"/>
      <c r="G1621" s="31"/>
      <c r="J1621" s="31"/>
      <c r="K1621" s="31"/>
    </row>
    <row r="1622" spans="1:11" x14ac:dyDescent="0.25">
      <c r="A1622" s="28"/>
      <c r="B1622" s="28"/>
      <c r="F1622" s="31"/>
      <c r="G1622" s="31"/>
      <c r="J1622" s="31"/>
      <c r="K1622" s="31"/>
    </row>
    <row r="1623" spans="1:11" x14ac:dyDescent="0.25">
      <c r="A1623" s="28"/>
      <c r="B1623" s="28"/>
      <c r="F1623" s="31"/>
      <c r="G1623" s="31"/>
      <c r="J1623" s="31"/>
      <c r="K1623" s="31"/>
    </row>
    <row r="1624" spans="1:11" x14ac:dyDescent="0.25">
      <c r="A1624" s="28"/>
      <c r="B1624" s="28"/>
      <c r="F1624" s="31"/>
      <c r="G1624" s="31"/>
      <c r="J1624" s="31"/>
      <c r="K1624" s="31"/>
    </row>
    <row r="1625" spans="1:11" x14ac:dyDescent="0.25">
      <c r="A1625" s="28"/>
      <c r="B1625" s="28"/>
      <c r="F1625" s="31"/>
      <c r="G1625" s="31"/>
      <c r="J1625" s="31"/>
      <c r="K1625" s="31"/>
    </row>
    <row r="1626" spans="1:11" x14ac:dyDescent="0.25">
      <c r="A1626" s="28"/>
      <c r="B1626" s="28"/>
      <c r="F1626" s="31"/>
      <c r="G1626" s="31"/>
      <c r="J1626" s="31"/>
      <c r="K1626" s="31"/>
    </row>
    <row r="1627" spans="1:11" x14ac:dyDescent="0.25">
      <c r="A1627" s="28"/>
      <c r="B1627" s="28"/>
      <c r="F1627" s="31"/>
      <c r="G1627" s="31"/>
      <c r="J1627" s="31"/>
      <c r="K1627" s="31"/>
    </row>
    <row r="1628" spans="1:11" x14ac:dyDescent="0.25">
      <c r="A1628" s="28"/>
      <c r="B1628" s="28"/>
      <c r="F1628" s="31"/>
      <c r="G1628" s="31"/>
      <c r="J1628" s="31"/>
      <c r="K1628" s="31"/>
    </row>
    <row r="1629" spans="1:11" x14ac:dyDescent="0.25">
      <c r="A1629" s="28"/>
      <c r="B1629" s="28"/>
      <c r="F1629" s="31"/>
      <c r="G1629" s="31"/>
      <c r="J1629" s="31"/>
      <c r="K1629" s="31"/>
    </row>
    <row r="1630" spans="1:11" x14ac:dyDescent="0.25">
      <c r="A1630" s="28"/>
      <c r="B1630" s="28"/>
      <c r="F1630" s="31"/>
      <c r="G1630" s="31"/>
      <c r="J1630" s="31"/>
      <c r="K1630" s="31"/>
    </row>
    <row r="1631" spans="1:11" x14ac:dyDescent="0.25">
      <c r="A1631" s="28"/>
      <c r="B1631" s="28"/>
      <c r="F1631" s="31"/>
      <c r="G1631" s="31"/>
      <c r="J1631" s="31"/>
      <c r="K1631" s="31"/>
    </row>
    <row r="1632" spans="1:11" x14ac:dyDescent="0.25">
      <c r="A1632" s="28"/>
      <c r="B1632" s="28"/>
      <c r="F1632" s="31"/>
      <c r="G1632" s="31"/>
      <c r="J1632" s="31"/>
      <c r="K1632" s="31"/>
    </row>
    <row r="1633" spans="1:11" x14ac:dyDescent="0.25">
      <c r="A1633" s="28"/>
      <c r="B1633" s="28"/>
      <c r="F1633" s="31"/>
      <c r="G1633" s="31"/>
      <c r="J1633" s="31"/>
      <c r="K1633" s="31"/>
    </row>
    <row r="1634" spans="1:11" x14ac:dyDescent="0.25">
      <c r="A1634" s="28"/>
      <c r="B1634" s="28"/>
      <c r="F1634" s="31"/>
      <c r="G1634" s="31"/>
      <c r="J1634" s="31"/>
      <c r="K1634" s="31"/>
    </row>
    <row r="1635" spans="1:11" x14ac:dyDescent="0.25">
      <c r="A1635" s="28"/>
      <c r="B1635" s="28"/>
      <c r="F1635" s="31"/>
      <c r="G1635" s="31"/>
      <c r="J1635" s="31"/>
      <c r="K1635" s="31"/>
    </row>
    <row r="1636" spans="1:11" x14ac:dyDescent="0.25">
      <c r="A1636" s="28"/>
      <c r="B1636" s="28"/>
      <c r="F1636" s="31"/>
      <c r="G1636" s="31"/>
      <c r="J1636" s="31"/>
      <c r="K1636" s="31"/>
    </row>
    <row r="1637" spans="1:11" x14ac:dyDescent="0.25">
      <c r="A1637" s="28"/>
      <c r="B1637" s="28"/>
      <c r="F1637" s="31"/>
      <c r="G1637" s="31"/>
      <c r="J1637" s="31"/>
      <c r="K1637" s="31"/>
    </row>
    <row r="1638" spans="1:11" x14ac:dyDescent="0.25">
      <c r="A1638" s="28"/>
      <c r="B1638" s="28"/>
      <c r="F1638" s="31"/>
      <c r="G1638" s="31"/>
      <c r="J1638" s="31"/>
      <c r="K1638" s="31"/>
    </row>
    <row r="1639" spans="1:11" x14ac:dyDescent="0.25">
      <c r="A1639" s="28"/>
      <c r="B1639" s="28"/>
      <c r="F1639" s="31"/>
      <c r="G1639" s="31"/>
      <c r="J1639" s="31"/>
      <c r="K1639" s="31"/>
    </row>
    <row r="1640" spans="1:11" x14ac:dyDescent="0.25">
      <c r="A1640" s="28"/>
      <c r="B1640" s="28"/>
      <c r="F1640" s="31"/>
      <c r="G1640" s="31"/>
      <c r="J1640" s="31"/>
      <c r="K1640" s="31"/>
    </row>
    <row r="1641" spans="1:11" x14ac:dyDescent="0.25">
      <c r="A1641" s="28"/>
      <c r="B1641" s="28"/>
      <c r="F1641" s="31"/>
      <c r="G1641" s="31"/>
      <c r="J1641" s="31"/>
      <c r="K1641" s="31"/>
    </row>
    <row r="1642" spans="1:11" x14ac:dyDescent="0.25">
      <c r="A1642" s="28"/>
      <c r="B1642" s="28"/>
      <c r="F1642" s="31"/>
      <c r="G1642" s="31"/>
      <c r="J1642" s="31"/>
      <c r="K1642" s="31"/>
    </row>
    <row r="1643" spans="1:11" x14ac:dyDescent="0.25">
      <c r="A1643" s="28"/>
      <c r="B1643" s="28"/>
      <c r="F1643" s="31"/>
      <c r="G1643" s="31"/>
      <c r="J1643" s="31"/>
      <c r="K1643" s="31"/>
    </row>
    <row r="1644" spans="1:11" x14ac:dyDescent="0.25">
      <c r="A1644" s="28"/>
      <c r="B1644" s="28"/>
      <c r="F1644" s="31"/>
      <c r="G1644" s="31"/>
      <c r="J1644" s="31"/>
      <c r="K1644" s="31"/>
    </row>
    <row r="1645" spans="1:11" x14ac:dyDescent="0.25">
      <c r="A1645" s="28"/>
      <c r="B1645" s="28"/>
      <c r="F1645" s="31"/>
      <c r="G1645" s="31"/>
      <c r="J1645" s="31"/>
      <c r="K1645" s="31"/>
    </row>
    <row r="1646" spans="1:11" x14ac:dyDescent="0.25">
      <c r="A1646" s="28"/>
      <c r="B1646" s="28"/>
      <c r="F1646" s="31"/>
      <c r="G1646" s="31"/>
      <c r="J1646" s="31"/>
      <c r="K1646" s="31"/>
    </row>
    <row r="1647" spans="1:11" x14ac:dyDescent="0.25">
      <c r="A1647" s="28"/>
      <c r="B1647" s="28"/>
      <c r="F1647" s="31"/>
      <c r="G1647" s="31"/>
      <c r="J1647" s="31"/>
      <c r="K1647" s="31"/>
    </row>
    <row r="1648" spans="1:11" x14ac:dyDescent="0.25">
      <c r="A1648" s="28"/>
      <c r="B1648" s="28"/>
      <c r="F1648" s="31"/>
      <c r="G1648" s="31"/>
      <c r="J1648" s="31"/>
      <c r="K1648" s="31"/>
    </row>
    <row r="1649" spans="1:11" x14ac:dyDescent="0.25">
      <c r="A1649" s="28"/>
      <c r="B1649" s="28"/>
      <c r="F1649" s="31"/>
      <c r="G1649" s="31"/>
      <c r="J1649" s="31"/>
      <c r="K1649" s="31"/>
    </row>
    <row r="1650" spans="1:11" x14ac:dyDescent="0.25">
      <c r="A1650" s="28"/>
      <c r="B1650" s="28"/>
      <c r="F1650" s="31"/>
      <c r="G1650" s="31"/>
      <c r="J1650" s="31"/>
      <c r="K1650" s="31"/>
    </row>
    <row r="1651" spans="1:11" x14ac:dyDescent="0.25">
      <c r="A1651" s="28"/>
      <c r="B1651" s="28"/>
      <c r="F1651" s="31"/>
      <c r="G1651" s="31"/>
      <c r="J1651" s="31"/>
      <c r="K1651" s="31"/>
    </row>
    <row r="1652" spans="1:11" x14ac:dyDescent="0.25">
      <c r="A1652" s="28"/>
      <c r="B1652" s="28"/>
      <c r="F1652" s="31"/>
      <c r="G1652" s="31"/>
      <c r="J1652" s="31"/>
      <c r="K1652" s="31"/>
    </row>
    <row r="1653" spans="1:11" x14ac:dyDescent="0.25">
      <c r="A1653" s="28"/>
      <c r="B1653" s="28"/>
      <c r="F1653" s="31"/>
      <c r="G1653" s="31"/>
      <c r="J1653" s="31"/>
      <c r="K1653" s="31"/>
    </row>
    <row r="1654" spans="1:11" x14ac:dyDescent="0.25">
      <c r="A1654" s="28"/>
      <c r="B1654" s="28"/>
      <c r="F1654" s="31"/>
      <c r="G1654" s="31"/>
      <c r="J1654" s="31"/>
      <c r="K1654" s="31"/>
    </row>
    <row r="1655" spans="1:11" x14ac:dyDescent="0.25">
      <c r="A1655" s="28"/>
      <c r="B1655" s="28"/>
      <c r="F1655" s="31"/>
      <c r="G1655" s="31"/>
      <c r="J1655" s="31"/>
      <c r="K1655" s="31"/>
    </row>
    <row r="1656" spans="1:11" x14ac:dyDescent="0.25">
      <c r="A1656" s="28"/>
      <c r="B1656" s="28"/>
      <c r="F1656" s="31"/>
      <c r="G1656" s="31"/>
      <c r="J1656" s="31"/>
      <c r="K1656" s="31"/>
    </row>
    <row r="1657" spans="1:11" x14ac:dyDescent="0.25">
      <c r="A1657" s="28"/>
      <c r="B1657" s="28"/>
      <c r="F1657" s="31"/>
      <c r="G1657" s="31"/>
      <c r="J1657" s="31"/>
      <c r="K1657" s="31"/>
    </row>
    <row r="1658" spans="1:11" x14ac:dyDescent="0.25">
      <c r="A1658" s="28"/>
      <c r="B1658" s="28"/>
      <c r="F1658" s="31"/>
      <c r="G1658" s="31"/>
      <c r="J1658" s="31"/>
      <c r="K1658" s="31"/>
    </row>
    <row r="1659" spans="1:11" x14ac:dyDescent="0.25">
      <c r="A1659" s="28"/>
      <c r="B1659" s="28"/>
      <c r="F1659" s="31"/>
      <c r="G1659" s="31"/>
      <c r="J1659" s="31"/>
      <c r="K1659" s="31"/>
    </row>
    <row r="1660" spans="1:11" x14ac:dyDescent="0.25">
      <c r="A1660" s="28"/>
      <c r="B1660" s="28"/>
      <c r="F1660" s="31"/>
      <c r="G1660" s="31"/>
      <c r="J1660" s="31"/>
      <c r="K1660" s="31"/>
    </row>
    <row r="1661" spans="1:11" x14ac:dyDescent="0.25">
      <c r="A1661" s="28"/>
      <c r="B1661" s="28"/>
      <c r="F1661" s="31"/>
      <c r="G1661" s="31"/>
      <c r="J1661" s="31"/>
      <c r="K1661" s="31"/>
    </row>
    <row r="1662" spans="1:11" x14ac:dyDescent="0.25">
      <c r="A1662" s="28"/>
      <c r="B1662" s="28"/>
      <c r="F1662" s="31"/>
      <c r="G1662" s="31"/>
      <c r="J1662" s="31"/>
      <c r="K1662" s="31"/>
    </row>
    <row r="1663" spans="1:11" x14ac:dyDescent="0.25">
      <c r="A1663" s="28"/>
      <c r="B1663" s="28"/>
      <c r="F1663" s="31"/>
      <c r="G1663" s="31"/>
      <c r="J1663" s="31"/>
      <c r="K1663" s="31"/>
    </row>
    <row r="1664" spans="1:11" x14ac:dyDescent="0.25">
      <c r="A1664" s="28"/>
      <c r="B1664" s="28"/>
      <c r="F1664" s="31"/>
      <c r="G1664" s="31"/>
      <c r="J1664" s="31"/>
      <c r="K1664" s="31"/>
    </row>
    <row r="1665" spans="1:11" x14ac:dyDescent="0.25">
      <c r="A1665" s="28"/>
      <c r="B1665" s="28"/>
      <c r="F1665" s="31"/>
      <c r="G1665" s="31"/>
      <c r="J1665" s="31"/>
      <c r="K1665" s="31"/>
    </row>
    <row r="1666" spans="1:11" x14ac:dyDescent="0.25">
      <c r="A1666" s="28"/>
      <c r="B1666" s="28"/>
      <c r="F1666" s="31"/>
      <c r="G1666" s="31"/>
      <c r="J1666" s="31"/>
      <c r="K1666" s="31"/>
    </row>
    <row r="1667" spans="1:11" x14ac:dyDescent="0.25">
      <c r="A1667" s="28"/>
      <c r="B1667" s="28"/>
      <c r="F1667" s="31"/>
      <c r="G1667" s="31"/>
      <c r="J1667" s="31"/>
      <c r="K1667" s="31"/>
    </row>
    <row r="1668" spans="1:11" x14ac:dyDescent="0.25">
      <c r="A1668" s="28"/>
      <c r="B1668" s="28"/>
      <c r="F1668" s="31"/>
      <c r="G1668" s="31"/>
      <c r="J1668" s="31"/>
      <c r="K1668" s="31"/>
    </row>
    <row r="1669" spans="1:11" x14ac:dyDescent="0.25">
      <c r="A1669" s="28"/>
      <c r="B1669" s="28"/>
      <c r="F1669" s="31"/>
      <c r="G1669" s="31"/>
      <c r="J1669" s="31"/>
      <c r="K1669" s="31"/>
    </row>
    <row r="1670" spans="1:11" x14ac:dyDescent="0.25">
      <c r="A1670" s="28"/>
      <c r="B1670" s="28"/>
      <c r="F1670" s="31"/>
      <c r="G1670" s="31"/>
      <c r="J1670" s="31"/>
      <c r="K1670" s="31"/>
    </row>
    <row r="1671" spans="1:11" x14ac:dyDescent="0.25">
      <c r="A1671" s="28"/>
      <c r="B1671" s="28"/>
      <c r="F1671" s="31"/>
      <c r="G1671" s="31"/>
      <c r="J1671" s="31"/>
      <c r="K1671" s="31"/>
    </row>
    <row r="1672" spans="1:11" x14ac:dyDescent="0.25">
      <c r="A1672" s="28"/>
      <c r="B1672" s="28"/>
      <c r="F1672" s="31"/>
      <c r="G1672" s="31"/>
      <c r="J1672" s="31"/>
      <c r="K1672" s="31"/>
    </row>
    <row r="1673" spans="1:11" x14ac:dyDescent="0.25">
      <c r="A1673" s="28"/>
      <c r="B1673" s="28"/>
      <c r="F1673" s="31"/>
      <c r="G1673" s="31"/>
      <c r="J1673" s="31"/>
      <c r="K1673" s="31"/>
    </row>
    <row r="1674" spans="1:11" x14ac:dyDescent="0.25">
      <c r="A1674" s="28"/>
      <c r="B1674" s="28"/>
      <c r="F1674" s="31"/>
      <c r="G1674" s="31"/>
      <c r="J1674" s="31"/>
      <c r="K1674" s="31"/>
    </row>
    <row r="1675" spans="1:11" x14ac:dyDescent="0.25">
      <c r="A1675" s="28"/>
      <c r="B1675" s="28"/>
      <c r="F1675" s="31"/>
      <c r="G1675" s="31"/>
      <c r="J1675" s="31"/>
      <c r="K1675" s="31"/>
    </row>
    <row r="1676" spans="1:11" x14ac:dyDescent="0.25">
      <c r="A1676" s="28"/>
      <c r="B1676" s="28"/>
      <c r="F1676" s="31"/>
      <c r="G1676" s="31"/>
      <c r="J1676" s="31"/>
      <c r="K1676" s="31"/>
    </row>
    <row r="1677" spans="1:11" x14ac:dyDescent="0.25">
      <c r="A1677" s="28"/>
      <c r="B1677" s="28"/>
      <c r="F1677" s="31"/>
      <c r="G1677" s="31"/>
      <c r="J1677" s="31"/>
      <c r="K1677" s="31"/>
    </row>
    <row r="1678" spans="1:11" x14ac:dyDescent="0.25">
      <c r="A1678" s="28"/>
      <c r="B1678" s="28"/>
      <c r="F1678" s="31"/>
      <c r="G1678" s="31"/>
      <c r="J1678" s="31"/>
      <c r="K1678" s="31"/>
    </row>
    <row r="1679" spans="1:11" x14ac:dyDescent="0.25">
      <c r="A1679" s="28"/>
      <c r="B1679" s="28"/>
      <c r="F1679" s="31"/>
      <c r="G1679" s="31"/>
      <c r="J1679" s="31"/>
      <c r="K1679" s="31"/>
    </row>
    <row r="1680" spans="1:11" x14ac:dyDescent="0.25">
      <c r="A1680" s="28"/>
      <c r="B1680" s="28"/>
      <c r="F1680" s="31"/>
      <c r="G1680" s="31"/>
      <c r="J1680" s="31"/>
      <c r="K1680" s="31"/>
    </row>
    <row r="1681" spans="1:11" x14ac:dyDescent="0.25">
      <c r="A1681" s="28"/>
      <c r="B1681" s="28"/>
      <c r="F1681" s="31"/>
      <c r="G1681" s="31"/>
      <c r="J1681" s="31"/>
      <c r="K1681" s="31"/>
    </row>
    <row r="1682" spans="1:11" x14ac:dyDescent="0.25">
      <c r="A1682" s="28"/>
      <c r="B1682" s="28"/>
      <c r="F1682" s="31"/>
      <c r="G1682" s="31"/>
      <c r="J1682" s="31"/>
      <c r="K1682" s="31"/>
    </row>
    <row r="1683" spans="1:11" x14ac:dyDescent="0.25">
      <c r="A1683" s="28"/>
      <c r="B1683" s="28"/>
      <c r="F1683" s="31"/>
      <c r="G1683" s="31"/>
      <c r="J1683" s="31"/>
      <c r="K1683" s="31"/>
    </row>
    <row r="1684" spans="1:11" x14ac:dyDescent="0.25">
      <c r="A1684" s="28"/>
      <c r="B1684" s="28"/>
      <c r="F1684" s="31"/>
      <c r="G1684" s="31"/>
      <c r="J1684" s="31"/>
      <c r="K1684" s="31"/>
    </row>
    <row r="1685" spans="1:11" x14ac:dyDescent="0.25">
      <c r="A1685" s="28"/>
      <c r="B1685" s="28"/>
      <c r="F1685" s="31"/>
      <c r="G1685" s="31"/>
      <c r="J1685" s="31"/>
      <c r="K1685" s="31"/>
    </row>
    <row r="1686" spans="1:11" x14ac:dyDescent="0.25">
      <c r="A1686" s="28"/>
      <c r="B1686" s="28"/>
      <c r="F1686" s="31"/>
      <c r="G1686" s="31"/>
      <c r="J1686" s="31"/>
      <c r="K1686" s="31"/>
    </row>
    <row r="1687" spans="1:11" x14ac:dyDescent="0.25">
      <c r="A1687" s="28"/>
      <c r="B1687" s="28"/>
      <c r="F1687" s="31"/>
      <c r="G1687" s="31"/>
      <c r="J1687" s="31"/>
      <c r="K1687" s="31"/>
    </row>
    <row r="1688" spans="1:11" x14ac:dyDescent="0.25">
      <c r="A1688" s="28"/>
      <c r="B1688" s="28"/>
      <c r="F1688" s="31"/>
      <c r="G1688" s="31"/>
      <c r="J1688" s="31"/>
      <c r="K1688" s="31"/>
    </row>
    <row r="1689" spans="1:11" x14ac:dyDescent="0.25">
      <c r="A1689" s="28"/>
      <c r="B1689" s="28"/>
      <c r="F1689" s="31"/>
      <c r="G1689" s="31"/>
      <c r="J1689" s="31"/>
      <c r="K1689" s="31"/>
    </row>
    <row r="1690" spans="1:11" x14ac:dyDescent="0.25">
      <c r="A1690" s="28"/>
      <c r="B1690" s="28"/>
      <c r="F1690" s="31"/>
      <c r="G1690" s="31"/>
      <c r="J1690" s="31"/>
      <c r="K1690" s="31"/>
    </row>
    <row r="1691" spans="1:11" x14ac:dyDescent="0.25">
      <c r="A1691" s="28"/>
      <c r="B1691" s="28"/>
      <c r="F1691" s="31"/>
      <c r="G1691" s="31"/>
      <c r="J1691" s="31"/>
      <c r="K1691" s="31"/>
    </row>
    <row r="1692" spans="1:11" x14ac:dyDescent="0.25">
      <c r="A1692" s="28"/>
      <c r="B1692" s="28"/>
      <c r="F1692" s="31"/>
      <c r="G1692" s="31"/>
      <c r="J1692" s="31"/>
      <c r="K1692" s="31"/>
    </row>
    <row r="1693" spans="1:11" x14ac:dyDescent="0.25">
      <c r="A1693" s="28"/>
      <c r="B1693" s="28"/>
      <c r="F1693" s="31"/>
      <c r="G1693" s="31"/>
      <c r="J1693" s="31"/>
      <c r="K1693" s="31"/>
    </row>
    <row r="1694" spans="1:11" x14ac:dyDescent="0.25">
      <c r="A1694" s="28"/>
      <c r="B1694" s="28"/>
      <c r="F1694" s="31"/>
      <c r="G1694" s="31"/>
      <c r="J1694" s="31"/>
      <c r="K1694" s="31"/>
    </row>
    <row r="1695" spans="1:11" x14ac:dyDescent="0.25">
      <c r="A1695" s="28"/>
      <c r="B1695" s="28"/>
      <c r="F1695" s="31"/>
      <c r="G1695" s="31"/>
      <c r="J1695" s="31"/>
      <c r="K1695" s="31"/>
    </row>
    <row r="1696" spans="1:11" x14ac:dyDescent="0.25">
      <c r="A1696" s="28"/>
      <c r="B1696" s="28"/>
      <c r="F1696" s="31"/>
      <c r="G1696" s="31"/>
      <c r="J1696" s="31"/>
      <c r="K1696" s="31"/>
    </row>
    <row r="1697" spans="1:11" x14ac:dyDescent="0.25">
      <c r="A1697" s="28"/>
      <c r="B1697" s="28"/>
      <c r="F1697" s="31"/>
      <c r="G1697" s="31"/>
      <c r="J1697" s="31"/>
      <c r="K1697" s="31"/>
    </row>
    <row r="1698" spans="1:11" x14ac:dyDescent="0.25">
      <c r="A1698" s="28"/>
      <c r="B1698" s="28"/>
      <c r="F1698" s="31"/>
      <c r="G1698" s="31"/>
      <c r="J1698" s="31"/>
      <c r="K1698" s="31"/>
    </row>
    <row r="1699" spans="1:11" x14ac:dyDescent="0.25">
      <c r="A1699" s="28"/>
      <c r="B1699" s="28"/>
      <c r="F1699" s="31"/>
      <c r="G1699" s="31"/>
      <c r="J1699" s="31"/>
      <c r="K1699" s="31"/>
    </row>
    <row r="1700" spans="1:11" x14ac:dyDescent="0.25">
      <c r="A1700" s="28"/>
      <c r="B1700" s="28"/>
      <c r="F1700" s="31"/>
      <c r="G1700" s="31"/>
      <c r="J1700" s="31"/>
      <c r="K1700" s="31"/>
    </row>
    <row r="1701" spans="1:11" x14ac:dyDescent="0.25">
      <c r="A1701" s="28"/>
      <c r="B1701" s="28"/>
      <c r="F1701" s="31"/>
      <c r="G1701" s="31"/>
      <c r="J1701" s="31"/>
      <c r="K1701" s="31"/>
    </row>
    <row r="1702" spans="1:11" x14ac:dyDescent="0.25">
      <c r="A1702" s="28"/>
      <c r="B1702" s="28"/>
      <c r="F1702" s="31"/>
      <c r="G1702" s="31"/>
      <c r="J1702" s="31"/>
      <c r="K1702" s="31"/>
    </row>
    <row r="1703" spans="1:11" x14ac:dyDescent="0.25">
      <c r="A1703" s="28"/>
      <c r="B1703" s="28"/>
      <c r="F1703" s="31"/>
      <c r="G1703" s="31"/>
      <c r="J1703" s="31"/>
      <c r="K1703" s="31"/>
    </row>
    <row r="1704" spans="1:11" x14ac:dyDescent="0.25">
      <c r="A1704" s="28"/>
      <c r="B1704" s="28"/>
      <c r="F1704" s="31"/>
      <c r="G1704" s="31"/>
      <c r="J1704" s="31"/>
      <c r="K1704" s="31"/>
    </row>
    <row r="1705" spans="1:11" x14ac:dyDescent="0.25">
      <c r="A1705" s="28"/>
      <c r="B1705" s="28"/>
      <c r="F1705" s="31"/>
      <c r="G1705" s="31"/>
      <c r="J1705" s="31"/>
      <c r="K1705" s="31"/>
    </row>
    <row r="1706" spans="1:11" x14ac:dyDescent="0.25">
      <c r="A1706" s="28"/>
      <c r="B1706" s="28"/>
      <c r="F1706" s="31"/>
      <c r="G1706" s="31"/>
      <c r="J1706" s="31"/>
      <c r="K1706" s="31"/>
    </row>
    <row r="1707" spans="1:11" x14ac:dyDescent="0.25">
      <c r="A1707" s="28"/>
      <c r="B1707" s="28"/>
      <c r="F1707" s="31"/>
      <c r="G1707" s="31"/>
      <c r="J1707" s="31"/>
      <c r="K1707" s="31"/>
    </row>
    <row r="1708" spans="1:11" x14ac:dyDescent="0.25">
      <c r="A1708" s="28"/>
      <c r="B1708" s="28"/>
      <c r="F1708" s="31"/>
      <c r="G1708" s="31"/>
      <c r="J1708" s="31"/>
      <c r="K1708" s="31"/>
    </row>
    <row r="1709" spans="1:11" x14ac:dyDescent="0.25">
      <c r="A1709" s="28"/>
      <c r="B1709" s="28"/>
      <c r="F1709" s="31"/>
      <c r="G1709" s="31"/>
      <c r="J1709" s="31"/>
      <c r="K1709" s="31"/>
    </row>
    <row r="1710" spans="1:11" x14ac:dyDescent="0.25">
      <c r="A1710" s="28"/>
      <c r="B1710" s="28"/>
      <c r="F1710" s="31"/>
      <c r="G1710" s="31"/>
      <c r="J1710" s="31"/>
      <c r="K1710" s="31"/>
    </row>
    <row r="1711" spans="1:11" x14ac:dyDescent="0.25">
      <c r="A1711" s="28"/>
      <c r="B1711" s="28"/>
      <c r="F1711" s="31"/>
      <c r="G1711" s="31"/>
      <c r="J1711" s="31"/>
      <c r="K1711" s="31"/>
    </row>
    <row r="1712" spans="1:11" x14ac:dyDescent="0.25">
      <c r="A1712" s="28"/>
      <c r="B1712" s="28"/>
      <c r="F1712" s="31"/>
      <c r="G1712" s="31"/>
      <c r="J1712" s="31"/>
      <c r="K1712" s="31"/>
    </row>
    <row r="1713" spans="1:11" x14ac:dyDescent="0.25">
      <c r="A1713" s="28"/>
      <c r="B1713" s="28"/>
      <c r="F1713" s="31"/>
      <c r="G1713" s="31"/>
      <c r="J1713" s="31"/>
      <c r="K1713" s="31"/>
    </row>
    <row r="1714" spans="1:11" x14ac:dyDescent="0.25">
      <c r="A1714" s="28"/>
      <c r="B1714" s="28"/>
      <c r="F1714" s="31"/>
      <c r="G1714" s="31"/>
      <c r="J1714" s="31"/>
      <c r="K1714" s="31"/>
    </row>
    <row r="1715" spans="1:11" x14ac:dyDescent="0.25">
      <c r="A1715" s="28"/>
      <c r="B1715" s="28"/>
      <c r="F1715" s="31"/>
      <c r="G1715" s="31"/>
      <c r="J1715" s="31"/>
      <c r="K1715" s="31"/>
    </row>
    <row r="1716" spans="1:11" x14ac:dyDescent="0.25">
      <c r="A1716" s="28"/>
      <c r="B1716" s="28"/>
      <c r="F1716" s="31"/>
      <c r="G1716" s="31"/>
      <c r="J1716" s="31"/>
      <c r="K1716" s="31"/>
    </row>
    <row r="1717" spans="1:11" x14ac:dyDescent="0.25">
      <c r="A1717" s="28"/>
      <c r="B1717" s="28"/>
      <c r="F1717" s="31"/>
      <c r="G1717" s="31"/>
      <c r="J1717" s="31"/>
      <c r="K1717" s="31"/>
    </row>
    <row r="1718" spans="1:11" x14ac:dyDescent="0.25">
      <c r="A1718" s="28"/>
      <c r="B1718" s="28"/>
      <c r="F1718" s="31"/>
      <c r="G1718" s="31"/>
      <c r="J1718" s="31"/>
      <c r="K1718" s="31"/>
    </row>
    <row r="1719" spans="1:11" x14ac:dyDescent="0.25">
      <c r="A1719" s="28"/>
      <c r="B1719" s="28"/>
      <c r="F1719" s="31"/>
      <c r="G1719" s="31"/>
      <c r="J1719" s="31"/>
      <c r="K1719" s="31"/>
    </row>
    <row r="1720" spans="1:11" x14ac:dyDescent="0.25">
      <c r="A1720" s="28"/>
      <c r="B1720" s="28"/>
      <c r="F1720" s="31"/>
      <c r="G1720" s="31"/>
      <c r="J1720" s="31"/>
      <c r="K1720" s="31"/>
    </row>
    <row r="1721" spans="1:11" x14ac:dyDescent="0.25">
      <c r="A1721" s="28"/>
      <c r="B1721" s="28"/>
      <c r="F1721" s="31"/>
      <c r="G1721" s="31"/>
      <c r="J1721" s="31"/>
      <c r="K1721" s="31"/>
    </row>
    <row r="1722" spans="1:11" x14ac:dyDescent="0.25">
      <c r="A1722" s="28"/>
      <c r="B1722" s="28"/>
      <c r="F1722" s="31"/>
      <c r="G1722" s="31"/>
      <c r="J1722" s="31"/>
      <c r="K1722" s="31"/>
    </row>
    <row r="1723" spans="1:11" x14ac:dyDescent="0.25">
      <c r="A1723" s="28"/>
      <c r="B1723" s="28"/>
      <c r="F1723" s="31"/>
      <c r="G1723" s="31"/>
      <c r="J1723" s="31"/>
      <c r="K1723" s="31"/>
    </row>
    <row r="1724" spans="1:11" x14ac:dyDescent="0.25">
      <c r="A1724" s="28"/>
      <c r="B1724" s="28"/>
      <c r="F1724" s="31"/>
      <c r="G1724" s="31"/>
      <c r="J1724" s="31"/>
      <c r="K1724" s="31"/>
    </row>
    <row r="1725" spans="1:11" x14ac:dyDescent="0.25">
      <c r="A1725" s="28"/>
      <c r="B1725" s="28"/>
      <c r="F1725" s="31"/>
      <c r="G1725" s="31"/>
      <c r="J1725" s="31"/>
      <c r="K1725" s="31"/>
    </row>
    <row r="1726" spans="1:11" x14ac:dyDescent="0.25">
      <c r="A1726" s="28"/>
      <c r="B1726" s="28"/>
      <c r="F1726" s="31"/>
      <c r="G1726" s="31"/>
      <c r="J1726" s="31"/>
      <c r="K1726" s="31"/>
    </row>
    <row r="1727" spans="1:11" x14ac:dyDescent="0.25">
      <c r="A1727" s="28"/>
      <c r="B1727" s="28"/>
      <c r="F1727" s="31"/>
      <c r="G1727" s="31"/>
      <c r="J1727" s="31"/>
      <c r="K1727" s="31"/>
    </row>
    <row r="1728" spans="1:11" x14ac:dyDescent="0.25">
      <c r="A1728" s="28"/>
      <c r="B1728" s="28"/>
      <c r="F1728" s="31"/>
      <c r="G1728" s="31"/>
      <c r="J1728" s="31"/>
      <c r="K1728" s="31"/>
    </row>
    <row r="1729" spans="1:11" x14ac:dyDescent="0.25">
      <c r="A1729" s="28"/>
      <c r="B1729" s="28"/>
      <c r="F1729" s="31"/>
      <c r="G1729" s="31"/>
      <c r="J1729" s="31"/>
      <c r="K1729" s="31"/>
    </row>
    <row r="1730" spans="1:11" x14ac:dyDescent="0.25">
      <c r="A1730" s="28"/>
      <c r="B1730" s="28"/>
      <c r="F1730" s="31"/>
      <c r="G1730" s="31"/>
      <c r="J1730" s="31"/>
      <c r="K1730" s="31"/>
    </row>
    <row r="1731" spans="1:11" x14ac:dyDescent="0.25">
      <c r="A1731" s="28"/>
      <c r="B1731" s="28"/>
      <c r="F1731" s="31"/>
      <c r="G1731" s="31"/>
      <c r="J1731" s="31"/>
      <c r="K1731" s="31"/>
    </row>
    <row r="1732" spans="1:11" x14ac:dyDescent="0.25">
      <c r="A1732" s="28"/>
      <c r="B1732" s="28"/>
      <c r="F1732" s="31"/>
      <c r="G1732" s="31"/>
      <c r="J1732" s="31"/>
      <c r="K1732" s="31"/>
    </row>
    <row r="1733" spans="1:11" x14ac:dyDescent="0.25">
      <c r="A1733" s="28"/>
      <c r="B1733" s="28"/>
      <c r="F1733" s="31"/>
      <c r="G1733" s="31"/>
      <c r="J1733" s="31"/>
      <c r="K1733" s="31"/>
    </row>
    <row r="1734" spans="1:11" x14ac:dyDescent="0.25">
      <c r="A1734" s="28"/>
      <c r="B1734" s="28"/>
      <c r="F1734" s="31"/>
      <c r="G1734" s="31"/>
      <c r="J1734" s="31"/>
      <c r="K1734" s="31"/>
    </row>
    <row r="1735" spans="1:11" x14ac:dyDescent="0.25">
      <c r="A1735" s="28"/>
      <c r="B1735" s="28"/>
      <c r="F1735" s="31"/>
      <c r="G1735" s="31"/>
      <c r="J1735" s="31"/>
      <c r="K1735" s="31"/>
    </row>
    <row r="1736" spans="1:11" x14ac:dyDescent="0.25">
      <c r="A1736" s="28"/>
      <c r="B1736" s="28"/>
      <c r="F1736" s="31"/>
      <c r="G1736" s="31"/>
      <c r="J1736" s="31"/>
      <c r="K1736" s="31"/>
    </row>
    <row r="1737" spans="1:11" x14ac:dyDescent="0.25">
      <c r="A1737" s="28"/>
      <c r="B1737" s="28"/>
      <c r="F1737" s="31"/>
      <c r="G1737" s="31"/>
      <c r="J1737" s="31"/>
      <c r="K1737" s="31"/>
    </row>
    <row r="1738" spans="1:11" x14ac:dyDescent="0.25">
      <c r="A1738" s="28"/>
      <c r="B1738" s="28"/>
      <c r="F1738" s="31"/>
      <c r="G1738" s="31"/>
      <c r="J1738" s="31"/>
      <c r="K1738" s="31"/>
    </row>
    <row r="1739" spans="1:11" x14ac:dyDescent="0.25">
      <c r="A1739" s="28"/>
      <c r="B1739" s="28"/>
      <c r="F1739" s="31"/>
      <c r="G1739" s="31"/>
      <c r="J1739" s="31"/>
      <c r="K1739" s="31"/>
    </row>
    <row r="1740" spans="1:11" x14ac:dyDescent="0.25">
      <c r="A1740" s="28"/>
      <c r="B1740" s="28"/>
      <c r="F1740" s="31"/>
      <c r="G1740" s="31"/>
      <c r="J1740" s="31"/>
      <c r="K1740" s="31"/>
    </row>
    <row r="1741" spans="1:11" x14ac:dyDescent="0.25">
      <c r="A1741" s="28"/>
      <c r="B1741" s="28"/>
      <c r="F1741" s="31"/>
      <c r="G1741" s="31"/>
      <c r="J1741" s="31"/>
      <c r="K1741" s="31"/>
    </row>
    <row r="1742" spans="1:11" x14ac:dyDescent="0.25">
      <c r="A1742" s="28"/>
      <c r="B1742" s="28"/>
      <c r="F1742" s="31"/>
      <c r="G1742" s="31"/>
      <c r="J1742" s="31"/>
      <c r="K1742" s="31"/>
    </row>
    <row r="1743" spans="1:11" x14ac:dyDescent="0.25">
      <c r="A1743" s="28"/>
      <c r="B1743" s="28"/>
      <c r="F1743" s="31"/>
      <c r="G1743" s="31"/>
      <c r="J1743" s="31"/>
      <c r="K1743" s="31"/>
    </row>
    <row r="1744" spans="1:11" x14ac:dyDescent="0.25">
      <c r="A1744" s="28"/>
      <c r="B1744" s="28"/>
      <c r="F1744" s="31"/>
      <c r="G1744" s="31"/>
      <c r="J1744" s="31"/>
      <c r="K1744" s="31"/>
    </row>
    <row r="1745" spans="1:11" x14ac:dyDescent="0.25">
      <c r="A1745" s="28"/>
      <c r="B1745" s="28"/>
      <c r="F1745" s="31"/>
      <c r="G1745" s="31"/>
      <c r="J1745" s="31"/>
      <c r="K1745" s="31"/>
    </row>
    <row r="1746" spans="1:11" x14ac:dyDescent="0.25">
      <c r="A1746" s="28"/>
      <c r="B1746" s="28"/>
      <c r="F1746" s="31"/>
      <c r="G1746" s="31"/>
      <c r="J1746" s="31"/>
      <c r="K1746" s="31"/>
    </row>
    <row r="1747" spans="1:11" x14ac:dyDescent="0.25">
      <c r="A1747" s="28"/>
      <c r="B1747" s="28"/>
      <c r="F1747" s="31"/>
      <c r="G1747" s="31"/>
      <c r="J1747" s="31"/>
      <c r="K1747" s="31"/>
    </row>
    <row r="1748" spans="1:11" x14ac:dyDescent="0.25">
      <c r="A1748" s="28"/>
      <c r="B1748" s="28"/>
      <c r="F1748" s="31"/>
      <c r="G1748" s="31"/>
      <c r="J1748" s="31"/>
      <c r="K1748" s="31"/>
    </row>
    <row r="1749" spans="1:11" x14ac:dyDescent="0.25">
      <c r="A1749" s="28"/>
      <c r="B1749" s="28"/>
      <c r="F1749" s="31"/>
      <c r="G1749" s="31"/>
      <c r="J1749" s="31"/>
      <c r="K1749" s="31"/>
    </row>
    <row r="1750" spans="1:11" x14ac:dyDescent="0.25">
      <c r="A1750" s="28"/>
      <c r="B1750" s="28"/>
      <c r="F1750" s="31"/>
      <c r="G1750" s="31"/>
      <c r="J1750" s="31"/>
      <c r="K1750" s="31"/>
    </row>
    <row r="1751" spans="1:11" x14ac:dyDescent="0.25">
      <c r="A1751" s="28"/>
      <c r="B1751" s="28"/>
      <c r="F1751" s="31"/>
      <c r="G1751" s="31"/>
      <c r="J1751" s="31"/>
      <c r="K1751" s="31"/>
    </row>
    <row r="1752" spans="1:11" x14ac:dyDescent="0.25">
      <c r="A1752" s="28"/>
      <c r="B1752" s="28"/>
      <c r="F1752" s="31"/>
      <c r="G1752" s="31"/>
      <c r="J1752" s="31"/>
      <c r="K1752" s="31"/>
    </row>
    <row r="1753" spans="1:11" x14ac:dyDescent="0.25">
      <c r="A1753" s="28"/>
      <c r="B1753" s="28"/>
      <c r="F1753" s="31"/>
      <c r="G1753" s="31"/>
      <c r="J1753" s="31"/>
      <c r="K1753" s="31"/>
    </row>
    <row r="1754" spans="1:11" x14ac:dyDescent="0.25">
      <c r="A1754" s="28"/>
      <c r="B1754" s="28"/>
      <c r="F1754" s="31"/>
      <c r="G1754" s="31"/>
      <c r="J1754" s="31"/>
      <c r="K1754" s="31"/>
    </row>
    <row r="1755" spans="1:11" x14ac:dyDescent="0.25">
      <c r="A1755" s="28"/>
      <c r="B1755" s="28"/>
      <c r="F1755" s="31"/>
      <c r="G1755" s="31"/>
      <c r="J1755" s="31"/>
      <c r="K1755" s="31"/>
    </row>
    <row r="1756" spans="1:11" x14ac:dyDescent="0.25">
      <c r="A1756" s="28"/>
      <c r="B1756" s="28"/>
      <c r="F1756" s="31"/>
      <c r="G1756" s="31"/>
      <c r="J1756" s="31"/>
      <c r="K1756" s="31"/>
    </row>
    <row r="1757" spans="1:11" x14ac:dyDescent="0.25">
      <c r="A1757" s="28"/>
      <c r="B1757" s="28"/>
      <c r="F1757" s="31"/>
      <c r="G1757" s="31"/>
      <c r="J1757" s="31"/>
      <c r="K1757" s="31"/>
    </row>
    <row r="1758" spans="1:11" x14ac:dyDescent="0.25">
      <c r="A1758" s="28"/>
      <c r="B1758" s="28"/>
      <c r="F1758" s="31"/>
      <c r="G1758" s="31"/>
      <c r="J1758" s="31"/>
      <c r="K1758" s="31"/>
    </row>
    <row r="1759" spans="1:11" x14ac:dyDescent="0.25">
      <c r="A1759" s="28"/>
      <c r="B1759" s="28"/>
      <c r="F1759" s="31"/>
      <c r="G1759" s="31"/>
      <c r="J1759" s="31"/>
      <c r="K1759" s="31"/>
    </row>
    <row r="1760" spans="1:11" x14ac:dyDescent="0.25">
      <c r="A1760" s="28"/>
      <c r="B1760" s="28"/>
      <c r="F1760" s="31"/>
      <c r="G1760" s="31"/>
      <c r="J1760" s="31"/>
      <c r="K1760" s="31"/>
    </row>
    <row r="1761" spans="1:11" x14ac:dyDescent="0.25">
      <c r="A1761" s="28"/>
      <c r="B1761" s="28"/>
      <c r="F1761" s="31"/>
      <c r="G1761" s="31"/>
      <c r="J1761" s="31"/>
      <c r="K1761" s="31"/>
    </row>
    <row r="1762" spans="1:11" x14ac:dyDescent="0.25">
      <c r="A1762" s="28"/>
      <c r="B1762" s="28"/>
      <c r="F1762" s="31"/>
      <c r="G1762" s="31"/>
      <c r="J1762" s="31"/>
      <c r="K1762" s="31"/>
    </row>
    <row r="1763" spans="1:11" x14ac:dyDescent="0.25">
      <c r="A1763" s="28"/>
      <c r="B1763" s="28"/>
      <c r="F1763" s="31"/>
      <c r="G1763" s="31"/>
      <c r="J1763" s="31"/>
      <c r="K1763" s="31"/>
    </row>
    <row r="1764" spans="1:11" x14ac:dyDescent="0.25">
      <c r="A1764" s="28"/>
      <c r="B1764" s="28"/>
      <c r="F1764" s="31"/>
      <c r="G1764" s="31"/>
      <c r="J1764" s="31"/>
      <c r="K1764" s="31"/>
    </row>
    <row r="1765" spans="1:11" x14ac:dyDescent="0.25">
      <c r="A1765" s="28"/>
      <c r="B1765" s="28"/>
      <c r="F1765" s="31"/>
      <c r="G1765" s="31"/>
      <c r="J1765" s="31"/>
      <c r="K1765" s="31"/>
    </row>
    <row r="1766" spans="1:11" x14ac:dyDescent="0.25">
      <c r="A1766" s="28"/>
      <c r="B1766" s="28"/>
      <c r="F1766" s="31"/>
      <c r="G1766" s="31"/>
      <c r="J1766" s="31"/>
      <c r="K1766" s="31"/>
    </row>
    <row r="1767" spans="1:11" x14ac:dyDescent="0.25">
      <c r="A1767" s="28"/>
      <c r="B1767" s="28"/>
      <c r="F1767" s="31"/>
      <c r="G1767" s="31"/>
      <c r="J1767" s="31"/>
      <c r="K1767" s="31"/>
    </row>
    <row r="1768" spans="1:11" x14ac:dyDescent="0.25">
      <c r="A1768" s="28"/>
      <c r="B1768" s="28"/>
      <c r="F1768" s="31"/>
      <c r="G1768" s="31"/>
      <c r="J1768" s="31"/>
      <c r="K1768" s="31"/>
    </row>
    <row r="1769" spans="1:11" x14ac:dyDescent="0.25">
      <c r="A1769" s="28"/>
      <c r="B1769" s="28"/>
      <c r="F1769" s="31"/>
      <c r="G1769" s="31"/>
      <c r="J1769" s="31"/>
      <c r="K1769" s="31"/>
    </row>
    <row r="1770" spans="1:11" x14ac:dyDescent="0.25">
      <c r="A1770" s="28"/>
      <c r="B1770" s="28"/>
      <c r="F1770" s="31"/>
      <c r="G1770" s="31"/>
      <c r="J1770" s="31"/>
      <c r="K1770" s="31"/>
    </row>
    <row r="1771" spans="1:11" x14ac:dyDescent="0.25">
      <c r="A1771" s="28"/>
      <c r="B1771" s="28"/>
      <c r="F1771" s="31"/>
      <c r="G1771" s="31"/>
      <c r="J1771" s="31"/>
      <c r="K1771" s="31"/>
    </row>
    <row r="1772" spans="1:11" x14ac:dyDescent="0.25">
      <c r="A1772" s="28"/>
      <c r="B1772" s="28"/>
      <c r="F1772" s="31"/>
      <c r="G1772" s="31"/>
      <c r="J1772" s="31"/>
      <c r="K1772" s="31"/>
    </row>
    <row r="1773" spans="1:11" x14ac:dyDescent="0.25">
      <c r="A1773" s="28"/>
      <c r="B1773" s="28"/>
      <c r="F1773" s="31"/>
      <c r="G1773" s="31"/>
      <c r="J1773" s="31"/>
      <c r="K1773" s="31"/>
    </row>
    <row r="1774" spans="1:11" x14ac:dyDescent="0.25">
      <c r="A1774" s="28"/>
      <c r="B1774" s="28"/>
      <c r="F1774" s="31"/>
      <c r="G1774" s="31"/>
      <c r="J1774" s="31"/>
      <c r="K1774" s="31"/>
    </row>
    <row r="1775" spans="1:11" x14ac:dyDescent="0.25">
      <c r="A1775" s="28"/>
      <c r="B1775" s="28"/>
      <c r="F1775" s="31"/>
      <c r="G1775" s="31"/>
      <c r="J1775" s="31"/>
      <c r="K1775" s="31"/>
    </row>
    <row r="1776" spans="1:11" x14ac:dyDescent="0.25">
      <c r="A1776" s="28"/>
      <c r="B1776" s="28"/>
      <c r="F1776" s="31"/>
      <c r="G1776" s="31"/>
      <c r="J1776" s="31"/>
      <c r="K1776" s="31"/>
    </row>
    <row r="1777" spans="1:11" x14ac:dyDescent="0.25">
      <c r="A1777" s="28"/>
      <c r="B1777" s="28"/>
      <c r="F1777" s="31"/>
      <c r="G1777" s="31"/>
      <c r="J1777" s="31"/>
      <c r="K1777" s="31"/>
    </row>
    <row r="1778" spans="1:11" x14ac:dyDescent="0.25">
      <c r="A1778" s="28"/>
      <c r="B1778" s="28"/>
      <c r="F1778" s="31"/>
      <c r="G1778" s="31"/>
      <c r="J1778" s="31"/>
      <c r="K1778" s="31"/>
    </row>
    <row r="1779" spans="1:11" x14ac:dyDescent="0.25">
      <c r="A1779" s="28"/>
      <c r="B1779" s="28"/>
      <c r="F1779" s="31"/>
      <c r="G1779" s="31"/>
      <c r="J1779" s="31"/>
      <c r="K1779" s="31"/>
    </row>
    <row r="1780" spans="1:11" x14ac:dyDescent="0.25">
      <c r="A1780" s="28"/>
      <c r="B1780" s="28"/>
      <c r="F1780" s="31"/>
      <c r="G1780" s="31"/>
      <c r="J1780" s="31"/>
      <c r="K1780" s="31"/>
    </row>
    <row r="1781" spans="1:11" x14ac:dyDescent="0.25">
      <c r="A1781" s="28"/>
      <c r="B1781" s="28"/>
      <c r="F1781" s="31"/>
      <c r="G1781" s="31"/>
      <c r="J1781" s="31"/>
      <c r="K1781" s="31"/>
    </row>
    <row r="1782" spans="1:11" x14ac:dyDescent="0.25">
      <c r="A1782" s="28"/>
      <c r="B1782" s="28"/>
      <c r="F1782" s="31"/>
      <c r="G1782" s="31"/>
      <c r="J1782" s="31"/>
      <c r="K1782" s="31"/>
    </row>
    <row r="1783" spans="1:11" x14ac:dyDescent="0.25">
      <c r="A1783" s="28"/>
      <c r="B1783" s="28"/>
      <c r="F1783" s="31"/>
      <c r="G1783" s="31"/>
      <c r="J1783" s="31"/>
      <c r="K1783" s="31"/>
    </row>
    <row r="1784" spans="1:11" x14ac:dyDescent="0.25">
      <c r="A1784" s="28"/>
      <c r="B1784" s="28"/>
      <c r="F1784" s="31"/>
      <c r="G1784" s="31"/>
      <c r="J1784" s="31"/>
      <c r="K1784" s="31"/>
    </row>
    <row r="1785" spans="1:11" x14ac:dyDescent="0.25">
      <c r="A1785" s="28"/>
      <c r="B1785" s="28"/>
      <c r="F1785" s="31"/>
      <c r="G1785" s="31"/>
      <c r="J1785" s="31"/>
      <c r="K1785" s="31"/>
    </row>
    <row r="1786" spans="1:11" x14ac:dyDescent="0.25">
      <c r="A1786" s="28"/>
      <c r="B1786" s="28"/>
      <c r="F1786" s="31"/>
      <c r="G1786" s="31"/>
      <c r="J1786" s="31"/>
      <c r="K1786" s="31"/>
    </row>
    <row r="1787" spans="1:11" x14ac:dyDescent="0.25">
      <c r="A1787" s="28"/>
      <c r="B1787" s="28"/>
      <c r="F1787" s="31"/>
      <c r="G1787" s="31"/>
      <c r="J1787" s="31"/>
      <c r="K1787" s="31"/>
    </row>
    <row r="1788" spans="1:11" x14ac:dyDescent="0.25">
      <c r="A1788" s="28"/>
      <c r="B1788" s="28"/>
      <c r="F1788" s="31"/>
      <c r="G1788" s="31"/>
      <c r="J1788" s="31"/>
      <c r="K1788" s="31"/>
    </row>
    <row r="1789" spans="1:11" x14ac:dyDescent="0.25">
      <c r="A1789" s="28"/>
      <c r="B1789" s="28"/>
      <c r="F1789" s="31"/>
      <c r="G1789" s="31"/>
      <c r="J1789" s="31"/>
      <c r="K1789" s="31"/>
    </row>
    <row r="1790" spans="1:11" x14ac:dyDescent="0.25">
      <c r="A1790" s="28"/>
      <c r="B1790" s="28"/>
      <c r="F1790" s="31"/>
      <c r="G1790" s="31"/>
      <c r="J1790" s="31"/>
      <c r="K1790" s="31"/>
    </row>
    <row r="1791" spans="1:11" x14ac:dyDescent="0.25">
      <c r="A1791" s="28"/>
      <c r="B1791" s="28"/>
      <c r="F1791" s="31"/>
      <c r="G1791" s="31"/>
      <c r="J1791" s="31"/>
      <c r="K1791" s="31"/>
    </row>
    <row r="1792" spans="1:11" x14ac:dyDescent="0.25">
      <c r="A1792" s="28"/>
      <c r="B1792" s="28"/>
      <c r="F1792" s="31"/>
      <c r="G1792" s="31"/>
      <c r="J1792" s="31"/>
      <c r="K1792" s="31"/>
    </row>
    <row r="1793" spans="1:11" x14ac:dyDescent="0.25">
      <c r="A1793" s="28"/>
      <c r="B1793" s="28"/>
      <c r="F1793" s="31"/>
      <c r="G1793" s="31"/>
      <c r="J1793" s="31"/>
      <c r="K1793" s="31"/>
    </row>
    <row r="1794" spans="1:11" x14ac:dyDescent="0.25">
      <c r="A1794" s="28"/>
      <c r="B1794" s="28"/>
      <c r="F1794" s="31"/>
      <c r="G1794" s="31"/>
      <c r="J1794" s="31"/>
      <c r="K1794" s="31"/>
    </row>
    <row r="1795" spans="1:11" x14ac:dyDescent="0.25">
      <c r="A1795" s="28"/>
      <c r="B1795" s="28"/>
      <c r="F1795" s="31"/>
      <c r="G1795" s="31"/>
      <c r="J1795" s="31"/>
      <c r="K1795" s="31"/>
    </row>
    <row r="1796" spans="1:11" x14ac:dyDescent="0.25">
      <c r="A1796" s="28"/>
      <c r="B1796" s="28"/>
      <c r="F1796" s="31"/>
      <c r="G1796" s="31"/>
      <c r="J1796" s="31"/>
      <c r="K1796" s="31"/>
    </row>
    <row r="1797" spans="1:11" x14ac:dyDescent="0.25">
      <c r="A1797" s="28"/>
      <c r="B1797" s="28"/>
      <c r="F1797" s="31"/>
      <c r="G1797" s="31"/>
      <c r="J1797" s="31"/>
      <c r="K1797" s="31"/>
    </row>
    <row r="1798" spans="1:11" x14ac:dyDescent="0.25">
      <c r="A1798" s="28"/>
      <c r="B1798" s="28"/>
      <c r="F1798" s="31"/>
      <c r="G1798" s="31"/>
      <c r="J1798" s="31"/>
      <c r="K1798" s="31"/>
    </row>
    <row r="1799" spans="1:11" x14ac:dyDescent="0.25">
      <c r="A1799" s="28"/>
      <c r="B1799" s="28"/>
      <c r="F1799" s="31"/>
      <c r="G1799" s="31"/>
      <c r="J1799" s="31"/>
      <c r="K1799" s="31"/>
    </row>
    <row r="1800" spans="1:11" x14ac:dyDescent="0.25">
      <c r="A1800" s="28"/>
      <c r="B1800" s="28"/>
      <c r="F1800" s="31"/>
      <c r="G1800" s="31"/>
      <c r="J1800" s="31"/>
      <c r="K1800" s="31"/>
    </row>
    <row r="1801" spans="1:11" x14ac:dyDescent="0.25">
      <c r="A1801" s="28"/>
      <c r="B1801" s="28"/>
      <c r="F1801" s="31"/>
      <c r="G1801" s="31"/>
      <c r="J1801" s="31"/>
      <c r="K1801" s="31"/>
    </row>
    <row r="1802" spans="1:11" x14ac:dyDescent="0.25">
      <c r="A1802" s="28"/>
      <c r="B1802" s="28"/>
      <c r="F1802" s="31"/>
      <c r="G1802" s="31"/>
      <c r="J1802" s="31"/>
      <c r="K1802" s="31"/>
    </row>
    <row r="1803" spans="1:11" x14ac:dyDescent="0.25">
      <c r="A1803" s="28"/>
      <c r="B1803" s="28"/>
      <c r="F1803" s="31"/>
      <c r="G1803" s="31"/>
      <c r="J1803" s="31"/>
      <c r="K1803" s="31"/>
    </row>
    <row r="1804" spans="1:11" x14ac:dyDescent="0.25">
      <c r="A1804" s="28"/>
      <c r="B1804" s="28"/>
      <c r="F1804" s="31"/>
      <c r="G1804" s="31"/>
      <c r="J1804" s="31"/>
      <c r="K1804" s="31"/>
    </row>
    <row r="1805" spans="1:11" x14ac:dyDescent="0.25">
      <c r="A1805" s="28"/>
      <c r="B1805" s="28"/>
      <c r="F1805" s="31"/>
      <c r="G1805" s="31"/>
      <c r="J1805" s="31"/>
      <c r="K1805" s="31"/>
    </row>
    <row r="1806" spans="1:11" x14ac:dyDescent="0.25">
      <c r="A1806" s="28"/>
      <c r="B1806" s="28"/>
      <c r="F1806" s="31"/>
      <c r="G1806" s="31"/>
      <c r="J1806" s="31"/>
      <c r="K1806" s="31"/>
    </row>
    <row r="1807" spans="1:11" x14ac:dyDescent="0.25">
      <c r="A1807" s="28"/>
      <c r="B1807" s="28"/>
      <c r="F1807" s="31"/>
      <c r="G1807" s="31"/>
      <c r="J1807" s="31"/>
      <c r="K1807" s="31"/>
    </row>
    <row r="1808" spans="1:11" x14ac:dyDescent="0.25">
      <c r="A1808" s="28"/>
      <c r="B1808" s="28"/>
      <c r="F1808" s="31"/>
      <c r="G1808" s="31"/>
      <c r="J1808" s="31"/>
      <c r="K1808" s="31"/>
    </row>
    <row r="1809" spans="1:11" x14ac:dyDescent="0.25">
      <c r="A1809" s="28"/>
      <c r="B1809" s="28"/>
      <c r="F1809" s="31"/>
      <c r="G1809" s="31"/>
      <c r="J1809" s="31"/>
      <c r="K1809" s="31"/>
    </row>
    <row r="1810" spans="1:11" x14ac:dyDescent="0.25">
      <c r="A1810" s="28"/>
      <c r="B1810" s="28"/>
      <c r="F1810" s="31"/>
      <c r="G1810" s="31"/>
      <c r="J1810" s="31"/>
      <c r="K1810" s="31"/>
    </row>
    <row r="1811" spans="1:11" x14ac:dyDescent="0.25">
      <c r="A1811" s="28"/>
      <c r="B1811" s="28"/>
      <c r="F1811" s="31"/>
      <c r="G1811" s="31"/>
      <c r="J1811" s="31"/>
      <c r="K1811" s="31"/>
    </row>
    <row r="1812" spans="1:11" x14ac:dyDescent="0.25">
      <c r="A1812" s="28"/>
      <c r="B1812" s="28"/>
      <c r="F1812" s="31"/>
      <c r="G1812" s="31"/>
      <c r="J1812" s="31"/>
      <c r="K1812" s="31"/>
    </row>
    <row r="1813" spans="1:11" x14ac:dyDescent="0.25">
      <c r="A1813" s="28"/>
      <c r="B1813" s="28"/>
      <c r="F1813" s="31"/>
      <c r="G1813" s="31"/>
      <c r="J1813" s="31"/>
      <c r="K1813" s="31"/>
    </row>
    <row r="1814" spans="1:11" x14ac:dyDescent="0.25">
      <c r="A1814" s="28"/>
      <c r="B1814" s="28"/>
      <c r="F1814" s="31"/>
      <c r="G1814" s="31"/>
      <c r="J1814" s="31"/>
      <c r="K1814" s="31"/>
    </row>
    <row r="1815" spans="1:11" x14ac:dyDescent="0.25">
      <c r="A1815" s="28"/>
      <c r="B1815" s="28"/>
      <c r="F1815" s="31"/>
      <c r="G1815" s="31"/>
      <c r="J1815" s="31"/>
      <c r="K1815" s="31"/>
    </row>
    <row r="1816" spans="1:11" x14ac:dyDescent="0.25">
      <c r="A1816" s="28"/>
      <c r="B1816" s="28"/>
      <c r="F1816" s="31"/>
      <c r="G1816" s="31"/>
      <c r="J1816" s="31"/>
      <c r="K1816" s="31"/>
    </row>
    <row r="1817" spans="1:11" x14ac:dyDescent="0.25">
      <c r="A1817" s="28"/>
      <c r="B1817" s="28"/>
      <c r="F1817" s="31"/>
      <c r="G1817" s="31"/>
      <c r="J1817" s="31"/>
      <c r="K1817" s="31"/>
    </row>
    <row r="1818" spans="1:11" x14ac:dyDescent="0.25">
      <c r="A1818" s="28"/>
      <c r="B1818" s="28"/>
      <c r="F1818" s="31"/>
      <c r="G1818" s="31"/>
      <c r="J1818" s="31"/>
      <c r="K1818" s="31"/>
    </row>
    <row r="1819" spans="1:11" x14ac:dyDescent="0.25">
      <c r="A1819" s="28"/>
      <c r="B1819" s="28"/>
      <c r="F1819" s="31"/>
      <c r="G1819" s="31"/>
      <c r="J1819" s="31"/>
      <c r="K1819" s="31"/>
    </row>
    <row r="1820" spans="1:11" x14ac:dyDescent="0.25">
      <c r="A1820" s="28"/>
      <c r="B1820" s="28"/>
      <c r="F1820" s="31"/>
      <c r="G1820" s="31"/>
      <c r="J1820" s="31"/>
      <c r="K1820" s="31"/>
    </row>
    <row r="1821" spans="1:11" x14ac:dyDescent="0.25">
      <c r="A1821" s="28"/>
      <c r="B1821" s="28"/>
      <c r="F1821" s="31"/>
      <c r="G1821" s="31"/>
      <c r="J1821" s="31"/>
      <c r="K1821" s="31"/>
    </row>
    <row r="1822" spans="1:11" x14ac:dyDescent="0.25">
      <c r="A1822" s="28"/>
      <c r="B1822" s="28"/>
      <c r="F1822" s="31"/>
      <c r="G1822" s="31"/>
      <c r="J1822" s="31"/>
      <c r="K1822" s="31"/>
    </row>
    <row r="1823" spans="1:11" x14ac:dyDescent="0.25">
      <c r="A1823" s="28"/>
      <c r="B1823" s="28"/>
      <c r="F1823" s="31"/>
      <c r="G1823" s="31"/>
      <c r="J1823" s="31"/>
      <c r="K1823" s="31"/>
    </row>
    <row r="1824" spans="1:11" x14ac:dyDescent="0.25">
      <c r="A1824" s="28"/>
      <c r="B1824" s="28"/>
      <c r="F1824" s="31"/>
      <c r="G1824" s="31"/>
      <c r="J1824" s="31"/>
      <c r="K1824" s="31"/>
    </row>
    <row r="1825" spans="1:11" x14ac:dyDescent="0.25">
      <c r="A1825" s="28"/>
      <c r="B1825" s="28"/>
      <c r="F1825" s="31"/>
      <c r="G1825" s="31"/>
      <c r="J1825" s="31"/>
      <c r="K1825" s="31"/>
    </row>
    <row r="1826" spans="1:11" x14ac:dyDescent="0.25">
      <c r="A1826" s="28"/>
      <c r="B1826" s="28"/>
      <c r="F1826" s="31"/>
      <c r="G1826" s="31"/>
      <c r="J1826" s="31"/>
      <c r="K1826" s="31"/>
    </row>
    <row r="1827" spans="1:11" x14ac:dyDescent="0.25">
      <c r="A1827" s="28"/>
      <c r="B1827" s="28"/>
      <c r="F1827" s="31"/>
      <c r="G1827" s="31"/>
      <c r="J1827" s="31"/>
      <c r="K1827" s="31"/>
    </row>
    <row r="1828" spans="1:11" x14ac:dyDescent="0.25">
      <c r="A1828" s="28"/>
      <c r="B1828" s="28"/>
      <c r="F1828" s="31"/>
      <c r="G1828" s="31"/>
      <c r="J1828" s="31"/>
      <c r="K1828" s="31"/>
    </row>
    <row r="1829" spans="1:11" x14ac:dyDescent="0.25">
      <c r="A1829" s="28"/>
      <c r="B1829" s="28"/>
      <c r="F1829" s="31"/>
      <c r="G1829" s="31"/>
      <c r="J1829" s="31"/>
      <c r="K1829" s="31"/>
    </row>
    <row r="1830" spans="1:11" x14ac:dyDescent="0.25">
      <c r="A1830" s="28"/>
      <c r="B1830" s="28"/>
      <c r="F1830" s="31"/>
      <c r="G1830" s="31"/>
      <c r="J1830" s="31"/>
      <c r="K1830" s="31"/>
    </row>
    <row r="1831" spans="1:11" x14ac:dyDescent="0.25">
      <c r="A1831" s="28"/>
      <c r="B1831" s="28"/>
      <c r="F1831" s="31"/>
      <c r="G1831" s="31"/>
      <c r="J1831" s="31"/>
      <c r="K1831" s="31"/>
    </row>
    <row r="1832" spans="1:11" x14ac:dyDescent="0.25">
      <c r="A1832" s="28"/>
      <c r="B1832" s="28"/>
      <c r="F1832" s="31"/>
      <c r="G1832" s="31"/>
      <c r="J1832" s="31"/>
      <c r="K1832" s="31"/>
    </row>
    <row r="1833" spans="1:11" x14ac:dyDescent="0.25">
      <c r="A1833" s="28"/>
      <c r="B1833" s="28"/>
      <c r="F1833" s="31"/>
      <c r="G1833" s="31"/>
      <c r="J1833" s="31"/>
      <c r="K1833" s="31"/>
    </row>
    <row r="1834" spans="1:11" x14ac:dyDescent="0.25">
      <c r="A1834" s="28"/>
      <c r="B1834" s="28"/>
      <c r="F1834" s="31"/>
      <c r="G1834" s="31"/>
      <c r="J1834" s="31"/>
      <c r="K1834" s="31"/>
    </row>
    <row r="1835" spans="1:11" x14ac:dyDescent="0.25">
      <c r="A1835" s="28"/>
      <c r="B1835" s="28"/>
      <c r="F1835" s="31"/>
      <c r="G1835" s="31"/>
      <c r="J1835" s="31"/>
      <c r="K1835" s="31"/>
    </row>
    <row r="1836" spans="1:11" x14ac:dyDescent="0.25">
      <c r="A1836" s="28"/>
      <c r="B1836" s="28"/>
      <c r="F1836" s="31"/>
      <c r="G1836" s="31"/>
      <c r="J1836" s="31"/>
      <c r="K1836" s="31"/>
    </row>
    <row r="1837" spans="1:11" x14ac:dyDescent="0.25">
      <c r="A1837" s="28"/>
      <c r="B1837" s="28"/>
      <c r="F1837" s="31"/>
      <c r="G1837" s="31"/>
      <c r="J1837" s="31"/>
      <c r="K1837" s="31"/>
    </row>
    <row r="1838" spans="1:11" x14ac:dyDescent="0.25">
      <c r="A1838" s="28"/>
      <c r="B1838" s="28"/>
      <c r="F1838" s="31"/>
      <c r="G1838" s="31"/>
      <c r="J1838" s="31"/>
      <c r="K1838" s="31"/>
    </row>
    <row r="1839" spans="1:11" x14ac:dyDescent="0.25">
      <c r="A1839" s="28"/>
      <c r="B1839" s="28"/>
      <c r="F1839" s="31"/>
      <c r="G1839" s="31"/>
      <c r="J1839" s="31"/>
      <c r="K1839" s="31"/>
    </row>
    <row r="1840" spans="1:11" x14ac:dyDescent="0.25">
      <c r="A1840" s="28"/>
      <c r="B1840" s="28"/>
      <c r="F1840" s="31"/>
      <c r="G1840" s="31"/>
      <c r="J1840" s="31"/>
      <c r="K1840" s="31"/>
    </row>
    <row r="1841" spans="1:11" x14ac:dyDescent="0.25">
      <c r="A1841" s="28"/>
      <c r="B1841" s="28"/>
      <c r="F1841" s="31"/>
      <c r="G1841" s="31"/>
      <c r="J1841" s="31"/>
      <c r="K1841" s="31"/>
    </row>
    <row r="1842" spans="1:11" x14ac:dyDescent="0.25">
      <c r="A1842" s="28"/>
      <c r="B1842" s="28"/>
      <c r="F1842" s="31"/>
      <c r="G1842" s="31"/>
      <c r="J1842" s="31"/>
      <c r="K1842" s="31"/>
    </row>
    <row r="1843" spans="1:11" x14ac:dyDescent="0.25">
      <c r="A1843" s="28"/>
      <c r="B1843" s="28"/>
      <c r="F1843" s="31"/>
      <c r="G1843" s="31"/>
      <c r="J1843" s="31"/>
      <c r="K1843" s="31"/>
    </row>
    <row r="1844" spans="1:11" x14ac:dyDescent="0.25">
      <c r="A1844" s="28"/>
      <c r="B1844" s="28"/>
      <c r="F1844" s="31"/>
      <c r="G1844" s="31"/>
      <c r="J1844" s="31"/>
      <c r="K1844" s="31"/>
    </row>
    <row r="1845" spans="1:11" x14ac:dyDescent="0.25">
      <c r="A1845" s="28"/>
      <c r="B1845" s="28"/>
      <c r="F1845" s="31"/>
      <c r="G1845" s="31"/>
      <c r="J1845" s="31"/>
      <c r="K1845" s="31"/>
    </row>
    <row r="1846" spans="1:11" x14ac:dyDescent="0.25">
      <c r="A1846" s="28"/>
      <c r="B1846" s="28"/>
      <c r="F1846" s="31"/>
      <c r="G1846" s="31"/>
      <c r="J1846" s="31"/>
      <c r="K1846" s="31"/>
    </row>
    <row r="1847" spans="1:11" x14ac:dyDescent="0.25">
      <c r="A1847" s="28"/>
      <c r="B1847" s="28"/>
      <c r="F1847" s="31"/>
      <c r="G1847" s="31"/>
      <c r="J1847" s="31"/>
      <c r="K1847" s="31"/>
    </row>
    <row r="1848" spans="1:11" x14ac:dyDescent="0.25">
      <c r="A1848" s="28"/>
      <c r="B1848" s="28"/>
      <c r="F1848" s="31"/>
      <c r="G1848" s="31"/>
      <c r="J1848" s="31"/>
      <c r="K1848" s="31"/>
    </row>
    <row r="1849" spans="1:11" x14ac:dyDescent="0.25">
      <c r="A1849" s="28"/>
      <c r="B1849" s="28"/>
      <c r="F1849" s="31"/>
      <c r="G1849" s="31"/>
      <c r="J1849" s="31"/>
      <c r="K1849" s="31"/>
    </row>
    <row r="1850" spans="1:11" x14ac:dyDescent="0.25">
      <c r="A1850" s="28"/>
      <c r="B1850" s="28"/>
      <c r="F1850" s="31"/>
      <c r="G1850" s="31"/>
      <c r="J1850" s="31"/>
      <c r="K1850" s="31"/>
    </row>
    <row r="1851" spans="1:11" x14ac:dyDescent="0.25">
      <c r="A1851" s="28"/>
      <c r="B1851" s="28"/>
      <c r="F1851" s="31"/>
      <c r="G1851" s="31"/>
      <c r="J1851" s="31"/>
      <c r="K1851" s="31"/>
    </row>
    <row r="1852" spans="1:11" x14ac:dyDescent="0.25">
      <c r="A1852" s="28"/>
      <c r="B1852" s="28"/>
      <c r="F1852" s="31"/>
      <c r="G1852" s="31"/>
      <c r="J1852" s="31"/>
      <c r="K1852" s="31"/>
    </row>
    <row r="1853" spans="1:11" x14ac:dyDescent="0.25">
      <c r="A1853" s="28"/>
      <c r="B1853" s="28"/>
      <c r="F1853" s="31"/>
      <c r="G1853" s="31"/>
      <c r="J1853" s="31"/>
      <c r="K1853" s="31"/>
    </row>
    <row r="1854" spans="1:11" x14ac:dyDescent="0.25">
      <c r="A1854" s="28"/>
      <c r="B1854" s="28"/>
      <c r="F1854" s="31"/>
      <c r="G1854" s="31"/>
      <c r="J1854" s="31"/>
      <c r="K1854" s="31"/>
    </row>
    <row r="1855" spans="1:11" x14ac:dyDescent="0.25">
      <c r="A1855" s="28"/>
      <c r="B1855" s="28"/>
      <c r="F1855" s="31"/>
      <c r="G1855" s="31"/>
      <c r="J1855" s="31"/>
      <c r="K1855" s="31"/>
    </row>
    <row r="1856" spans="1:11" x14ac:dyDescent="0.25">
      <c r="A1856" s="28"/>
      <c r="B1856" s="28"/>
      <c r="F1856" s="31"/>
      <c r="G1856" s="31"/>
      <c r="J1856" s="31"/>
      <c r="K1856" s="31"/>
    </row>
    <row r="1857" spans="1:11" x14ac:dyDescent="0.25">
      <c r="A1857" s="28"/>
      <c r="B1857" s="28"/>
      <c r="F1857" s="31"/>
      <c r="G1857" s="31"/>
      <c r="J1857" s="31"/>
      <c r="K1857" s="31"/>
    </row>
    <row r="1858" spans="1:11" x14ac:dyDescent="0.25">
      <c r="A1858" s="28"/>
      <c r="B1858" s="28"/>
      <c r="F1858" s="31"/>
      <c r="G1858" s="31"/>
      <c r="J1858" s="31"/>
      <c r="K1858" s="31"/>
    </row>
    <row r="1859" spans="1:11" x14ac:dyDescent="0.25">
      <c r="A1859" s="28"/>
      <c r="B1859" s="28"/>
      <c r="F1859" s="31"/>
      <c r="G1859" s="31"/>
      <c r="J1859" s="31"/>
      <c r="K1859" s="31"/>
    </row>
    <row r="1860" spans="1:11" x14ac:dyDescent="0.25">
      <c r="A1860" s="28"/>
      <c r="B1860" s="28"/>
      <c r="F1860" s="31"/>
      <c r="G1860" s="31"/>
      <c r="J1860" s="31"/>
      <c r="K1860" s="31"/>
    </row>
    <row r="1861" spans="1:11" x14ac:dyDescent="0.25">
      <c r="A1861" s="28"/>
      <c r="B1861" s="28"/>
      <c r="F1861" s="31"/>
      <c r="G1861" s="31"/>
      <c r="J1861" s="31"/>
      <c r="K1861" s="31"/>
    </row>
    <row r="1862" spans="1:11" x14ac:dyDescent="0.25">
      <c r="A1862" s="28"/>
      <c r="B1862" s="28"/>
      <c r="F1862" s="31"/>
      <c r="G1862" s="31"/>
      <c r="J1862" s="31"/>
      <c r="K1862" s="31"/>
    </row>
    <row r="1863" spans="1:11" x14ac:dyDescent="0.25">
      <c r="A1863" s="28"/>
      <c r="B1863" s="28"/>
      <c r="F1863" s="31"/>
      <c r="G1863" s="31"/>
      <c r="J1863" s="31"/>
      <c r="K1863" s="31"/>
    </row>
    <row r="1864" spans="1:11" x14ac:dyDescent="0.25">
      <c r="A1864" s="28"/>
      <c r="B1864" s="28"/>
      <c r="F1864" s="31"/>
      <c r="G1864" s="31"/>
      <c r="J1864" s="31"/>
      <c r="K1864" s="31"/>
    </row>
    <row r="1865" spans="1:11" x14ac:dyDescent="0.25">
      <c r="A1865" s="28"/>
      <c r="B1865" s="28"/>
      <c r="F1865" s="31"/>
      <c r="G1865" s="31"/>
      <c r="J1865" s="31"/>
      <c r="K1865" s="31"/>
    </row>
    <row r="1866" spans="1:11" x14ac:dyDescent="0.25">
      <c r="A1866" s="28"/>
      <c r="B1866" s="28"/>
      <c r="F1866" s="31"/>
      <c r="G1866" s="31"/>
      <c r="J1866" s="31"/>
      <c r="K1866" s="31"/>
    </row>
    <row r="1867" spans="1:11" x14ac:dyDescent="0.25">
      <c r="A1867" s="28"/>
      <c r="B1867" s="28"/>
      <c r="F1867" s="31"/>
      <c r="G1867" s="31"/>
      <c r="J1867" s="31"/>
      <c r="K1867" s="31"/>
    </row>
    <row r="1868" spans="1:11" x14ac:dyDescent="0.25">
      <c r="A1868" s="28"/>
      <c r="B1868" s="28"/>
      <c r="F1868" s="31"/>
      <c r="G1868" s="31"/>
      <c r="J1868" s="31"/>
      <c r="K1868" s="31"/>
    </row>
    <row r="1869" spans="1:11" x14ac:dyDescent="0.25">
      <c r="A1869" s="28"/>
      <c r="B1869" s="28"/>
      <c r="F1869" s="31"/>
      <c r="G1869" s="31"/>
      <c r="J1869" s="31"/>
      <c r="K1869" s="31"/>
    </row>
    <row r="1870" spans="1:11" x14ac:dyDescent="0.25">
      <c r="A1870" s="28"/>
      <c r="B1870" s="28"/>
      <c r="F1870" s="31"/>
      <c r="G1870" s="31"/>
      <c r="J1870" s="31"/>
      <c r="K1870" s="31"/>
    </row>
    <row r="1871" spans="1:11" x14ac:dyDescent="0.25">
      <c r="A1871" s="28"/>
      <c r="B1871" s="28"/>
      <c r="F1871" s="31"/>
      <c r="G1871" s="31"/>
      <c r="J1871" s="31"/>
      <c r="K1871" s="31"/>
    </row>
    <row r="1872" spans="1:11" x14ac:dyDescent="0.25">
      <c r="A1872" s="28"/>
      <c r="B1872" s="28"/>
      <c r="F1872" s="31"/>
      <c r="G1872" s="31"/>
      <c r="J1872" s="31"/>
      <c r="K1872" s="31"/>
    </row>
    <row r="1873" spans="1:11" x14ac:dyDescent="0.25">
      <c r="A1873" s="28"/>
      <c r="B1873" s="28"/>
      <c r="F1873" s="31"/>
      <c r="G1873" s="31"/>
      <c r="J1873" s="31"/>
      <c r="K1873" s="31"/>
    </row>
    <row r="1874" spans="1:11" x14ac:dyDescent="0.25">
      <c r="A1874" s="28"/>
      <c r="B1874" s="28"/>
      <c r="F1874" s="31"/>
      <c r="G1874" s="31"/>
      <c r="J1874" s="31"/>
      <c r="K1874" s="31"/>
    </row>
    <row r="1875" spans="1:11" x14ac:dyDescent="0.25">
      <c r="A1875" s="28"/>
      <c r="B1875" s="28"/>
      <c r="F1875" s="31"/>
      <c r="G1875" s="31"/>
      <c r="J1875" s="31"/>
      <c r="K1875" s="31"/>
    </row>
    <row r="1876" spans="1:11" x14ac:dyDescent="0.25">
      <c r="A1876" s="28"/>
      <c r="B1876" s="28"/>
      <c r="F1876" s="31"/>
      <c r="G1876" s="31"/>
      <c r="J1876" s="31"/>
      <c r="K1876" s="31"/>
    </row>
    <row r="1877" spans="1:11" x14ac:dyDescent="0.25">
      <c r="A1877" s="28"/>
      <c r="B1877" s="28"/>
      <c r="F1877" s="31"/>
      <c r="G1877" s="31"/>
      <c r="J1877" s="31"/>
      <c r="K1877" s="31"/>
    </row>
    <row r="1878" spans="1:11" x14ac:dyDescent="0.25">
      <c r="A1878" s="28"/>
      <c r="B1878" s="28"/>
      <c r="F1878" s="31"/>
      <c r="G1878" s="31"/>
      <c r="J1878" s="31"/>
      <c r="K1878" s="31"/>
    </row>
    <row r="1879" spans="1:11" x14ac:dyDescent="0.25">
      <c r="A1879" s="28"/>
      <c r="B1879" s="28"/>
      <c r="F1879" s="31"/>
      <c r="G1879" s="31"/>
      <c r="J1879" s="31"/>
      <c r="K1879" s="31"/>
    </row>
    <row r="1880" spans="1:11" x14ac:dyDescent="0.25">
      <c r="A1880" s="28"/>
      <c r="B1880" s="28"/>
      <c r="F1880" s="31"/>
      <c r="G1880" s="31"/>
      <c r="J1880" s="31"/>
      <c r="K1880" s="31"/>
    </row>
    <row r="1881" spans="1:11" x14ac:dyDescent="0.25">
      <c r="A1881" s="28"/>
      <c r="B1881" s="28"/>
      <c r="F1881" s="31"/>
      <c r="G1881" s="31"/>
      <c r="J1881" s="31"/>
      <c r="K1881" s="31"/>
    </row>
    <row r="1882" spans="1:11" x14ac:dyDescent="0.25">
      <c r="A1882" s="28"/>
      <c r="B1882" s="28"/>
      <c r="F1882" s="31"/>
      <c r="G1882" s="31"/>
      <c r="J1882" s="31"/>
      <c r="K1882" s="31"/>
    </row>
    <row r="1883" spans="1:11" x14ac:dyDescent="0.25">
      <c r="A1883" s="28"/>
      <c r="B1883" s="28"/>
      <c r="F1883" s="31"/>
      <c r="G1883" s="31"/>
      <c r="J1883" s="31"/>
      <c r="K1883" s="31"/>
    </row>
    <row r="1884" spans="1:11" x14ac:dyDescent="0.25">
      <c r="A1884" s="28"/>
      <c r="B1884" s="28"/>
      <c r="F1884" s="31"/>
      <c r="G1884" s="31"/>
      <c r="J1884" s="31"/>
      <c r="K1884" s="31"/>
    </row>
    <row r="1885" spans="1:11" x14ac:dyDescent="0.25">
      <c r="A1885" s="28"/>
      <c r="B1885" s="28"/>
      <c r="F1885" s="31"/>
      <c r="G1885" s="31"/>
      <c r="J1885" s="31"/>
      <c r="K1885" s="31"/>
    </row>
    <row r="1886" spans="1:11" x14ac:dyDescent="0.25">
      <c r="A1886" s="28"/>
      <c r="B1886" s="28"/>
      <c r="F1886" s="31"/>
      <c r="G1886" s="31"/>
      <c r="J1886" s="31"/>
      <c r="K1886" s="31"/>
    </row>
    <row r="1887" spans="1:11" x14ac:dyDescent="0.25">
      <c r="A1887" s="28"/>
      <c r="B1887" s="28"/>
      <c r="F1887" s="31"/>
      <c r="G1887" s="31"/>
      <c r="J1887" s="31"/>
      <c r="K1887" s="31"/>
    </row>
    <row r="1888" spans="1:11" x14ac:dyDescent="0.25">
      <c r="A1888" s="28"/>
      <c r="B1888" s="28"/>
      <c r="F1888" s="31"/>
      <c r="G1888" s="31"/>
      <c r="J1888" s="31"/>
      <c r="K1888" s="31"/>
    </row>
    <row r="1889" spans="1:11" x14ac:dyDescent="0.25">
      <c r="A1889" s="28"/>
      <c r="B1889" s="28"/>
      <c r="F1889" s="31"/>
      <c r="G1889" s="31"/>
      <c r="J1889" s="31"/>
      <c r="K1889" s="31"/>
    </row>
    <row r="1890" spans="1:11" x14ac:dyDescent="0.25">
      <c r="A1890" s="28"/>
      <c r="B1890" s="28"/>
      <c r="F1890" s="31"/>
      <c r="G1890" s="31"/>
      <c r="J1890" s="31"/>
      <c r="K1890" s="31"/>
    </row>
    <row r="1891" spans="1:11" x14ac:dyDescent="0.25">
      <c r="A1891" s="28"/>
      <c r="B1891" s="28"/>
      <c r="F1891" s="31"/>
      <c r="G1891" s="31"/>
      <c r="J1891" s="31"/>
      <c r="K1891" s="31"/>
    </row>
    <row r="1892" spans="1:11" x14ac:dyDescent="0.25">
      <c r="A1892" s="28"/>
      <c r="B1892" s="28"/>
      <c r="F1892" s="31"/>
      <c r="G1892" s="31"/>
      <c r="J1892" s="31"/>
      <c r="K1892" s="31"/>
    </row>
    <row r="1893" spans="1:11" x14ac:dyDescent="0.25">
      <c r="A1893" s="28"/>
      <c r="B1893" s="28"/>
      <c r="F1893" s="31"/>
      <c r="G1893" s="31"/>
      <c r="J1893" s="31"/>
      <c r="K1893" s="31"/>
    </row>
    <row r="1894" spans="1:11" x14ac:dyDescent="0.25">
      <c r="A1894" s="28"/>
      <c r="B1894" s="28"/>
      <c r="F1894" s="31"/>
      <c r="G1894" s="31"/>
      <c r="J1894" s="31"/>
      <c r="K1894" s="31"/>
    </row>
    <row r="1895" spans="1:11" x14ac:dyDescent="0.25">
      <c r="A1895" s="28"/>
      <c r="B1895" s="28"/>
      <c r="F1895" s="31"/>
      <c r="G1895" s="31"/>
      <c r="J1895" s="31"/>
      <c r="K1895" s="31"/>
    </row>
    <row r="1896" spans="1:11" x14ac:dyDescent="0.25">
      <c r="A1896" s="28"/>
      <c r="B1896" s="28"/>
      <c r="F1896" s="31"/>
      <c r="G1896" s="31"/>
      <c r="J1896" s="31"/>
      <c r="K1896" s="31"/>
    </row>
    <row r="1897" spans="1:11" x14ac:dyDescent="0.25">
      <c r="A1897" s="28"/>
      <c r="B1897" s="28"/>
      <c r="F1897" s="31"/>
      <c r="G1897" s="31"/>
      <c r="J1897" s="31"/>
      <c r="K1897" s="31"/>
    </row>
    <row r="1898" spans="1:11" x14ac:dyDescent="0.25">
      <c r="A1898" s="28"/>
      <c r="B1898" s="28"/>
      <c r="F1898" s="31"/>
      <c r="G1898" s="31"/>
      <c r="J1898" s="31"/>
      <c r="K1898" s="31"/>
    </row>
    <row r="1899" spans="1:11" x14ac:dyDescent="0.25">
      <c r="A1899" s="28"/>
      <c r="B1899" s="28"/>
      <c r="F1899" s="31"/>
      <c r="G1899" s="31"/>
      <c r="J1899" s="31"/>
      <c r="K1899" s="31"/>
    </row>
    <row r="1900" spans="1:11" x14ac:dyDescent="0.25">
      <c r="A1900" s="28"/>
      <c r="B1900" s="28"/>
      <c r="F1900" s="31"/>
      <c r="G1900" s="31"/>
      <c r="J1900" s="31"/>
      <c r="K1900" s="31"/>
    </row>
    <row r="1901" spans="1:11" x14ac:dyDescent="0.25">
      <c r="A1901" s="28"/>
      <c r="B1901" s="28"/>
      <c r="F1901" s="31"/>
      <c r="G1901" s="31"/>
      <c r="J1901" s="31"/>
      <c r="K1901" s="31"/>
    </row>
    <row r="1902" spans="1:11" x14ac:dyDescent="0.25">
      <c r="A1902" s="28"/>
      <c r="B1902" s="28"/>
      <c r="F1902" s="31"/>
      <c r="G1902" s="31"/>
      <c r="J1902" s="31"/>
      <c r="K1902" s="31"/>
    </row>
    <row r="1903" spans="1:11" x14ac:dyDescent="0.25">
      <c r="A1903" s="28"/>
      <c r="B1903" s="28"/>
      <c r="F1903" s="31"/>
      <c r="G1903" s="31"/>
      <c r="J1903" s="31"/>
      <c r="K1903" s="31"/>
    </row>
    <row r="1904" spans="1:11" x14ac:dyDescent="0.25">
      <c r="A1904" s="28"/>
      <c r="B1904" s="28"/>
      <c r="F1904" s="31"/>
      <c r="G1904" s="31"/>
      <c r="J1904" s="31"/>
      <c r="K1904" s="31"/>
    </row>
    <row r="1905" spans="1:11" x14ac:dyDescent="0.25">
      <c r="A1905" s="28"/>
      <c r="B1905" s="28"/>
      <c r="F1905" s="31"/>
      <c r="G1905" s="31"/>
      <c r="J1905" s="31"/>
      <c r="K1905" s="31"/>
    </row>
    <row r="1906" spans="1:11" x14ac:dyDescent="0.25">
      <c r="A1906" s="28"/>
      <c r="B1906" s="28"/>
      <c r="F1906" s="31"/>
      <c r="G1906" s="31"/>
      <c r="J1906" s="31"/>
      <c r="K1906" s="31"/>
    </row>
    <row r="1907" spans="1:11" x14ac:dyDescent="0.25">
      <c r="A1907" s="28"/>
      <c r="B1907" s="28"/>
      <c r="F1907" s="31"/>
      <c r="G1907" s="31"/>
      <c r="J1907" s="31"/>
      <c r="K1907" s="31"/>
    </row>
    <row r="1908" spans="1:11" x14ac:dyDescent="0.25">
      <c r="A1908" s="28"/>
      <c r="B1908" s="28"/>
      <c r="F1908" s="31"/>
      <c r="G1908" s="31"/>
      <c r="J1908" s="31"/>
      <c r="K1908" s="31"/>
    </row>
    <row r="1909" spans="1:11" x14ac:dyDescent="0.25">
      <c r="A1909" s="28"/>
      <c r="B1909" s="28"/>
      <c r="F1909" s="31"/>
      <c r="G1909" s="31"/>
      <c r="J1909" s="31"/>
      <c r="K1909" s="31"/>
    </row>
    <row r="1910" spans="1:11" x14ac:dyDescent="0.25">
      <c r="A1910" s="28"/>
      <c r="B1910" s="28"/>
      <c r="F1910" s="31"/>
      <c r="G1910" s="31"/>
      <c r="J1910" s="31"/>
      <c r="K1910" s="31"/>
    </row>
    <row r="1911" spans="1:11" x14ac:dyDescent="0.25">
      <c r="A1911" s="28"/>
      <c r="B1911" s="28"/>
      <c r="F1911" s="31"/>
      <c r="G1911" s="31"/>
      <c r="J1911" s="31"/>
      <c r="K1911" s="31"/>
    </row>
    <row r="1912" spans="1:11" x14ac:dyDescent="0.25">
      <c r="A1912" s="28"/>
      <c r="B1912" s="28"/>
      <c r="F1912" s="31"/>
      <c r="G1912" s="31"/>
      <c r="J1912" s="31"/>
      <c r="K1912" s="31"/>
    </row>
    <row r="1913" spans="1:11" x14ac:dyDescent="0.25">
      <c r="A1913" s="28"/>
      <c r="B1913" s="28"/>
      <c r="F1913" s="31"/>
      <c r="G1913" s="31"/>
      <c r="J1913" s="31"/>
      <c r="K1913" s="31"/>
    </row>
    <row r="1914" spans="1:11" x14ac:dyDescent="0.25">
      <c r="A1914" s="28"/>
      <c r="B1914" s="28"/>
      <c r="F1914" s="31"/>
      <c r="G1914" s="31"/>
      <c r="J1914" s="31"/>
      <c r="K1914" s="31"/>
    </row>
    <row r="1915" spans="1:11" x14ac:dyDescent="0.25">
      <c r="A1915" s="28"/>
      <c r="B1915" s="28"/>
      <c r="F1915" s="31"/>
      <c r="G1915" s="31"/>
      <c r="J1915" s="31"/>
      <c r="K1915" s="31"/>
    </row>
    <row r="1916" spans="1:11" x14ac:dyDescent="0.25">
      <c r="A1916" s="28"/>
      <c r="B1916" s="28"/>
      <c r="F1916" s="31"/>
      <c r="G1916" s="31"/>
      <c r="J1916" s="31"/>
      <c r="K1916" s="31"/>
    </row>
    <row r="1917" spans="1:11" x14ac:dyDescent="0.25">
      <c r="A1917" s="28"/>
      <c r="B1917" s="28"/>
      <c r="F1917" s="31"/>
      <c r="G1917" s="31"/>
      <c r="J1917" s="31"/>
      <c r="K1917" s="31"/>
    </row>
    <row r="1918" spans="1:11" x14ac:dyDescent="0.25">
      <c r="A1918" s="28"/>
      <c r="B1918" s="28"/>
      <c r="F1918" s="31"/>
      <c r="G1918" s="31"/>
      <c r="J1918" s="31"/>
      <c r="K1918" s="31"/>
    </row>
    <row r="1919" spans="1:11" x14ac:dyDescent="0.25">
      <c r="A1919" s="28"/>
      <c r="B1919" s="28"/>
      <c r="F1919" s="31"/>
      <c r="G1919" s="31"/>
      <c r="J1919" s="31"/>
      <c r="K1919" s="31"/>
    </row>
    <row r="1920" spans="1:11" x14ac:dyDescent="0.25">
      <c r="A1920" s="28"/>
      <c r="B1920" s="28"/>
      <c r="F1920" s="31"/>
      <c r="G1920" s="31"/>
      <c r="J1920" s="31"/>
      <c r="K1920" s="31"/>
    </row>
    <row r="1921" spans="1:11" x14ac:dyDescent="0.25">
      <c r="A1921" s="28"/>
      <c r="B1921" s="28"/>
      <c r="F1921" s="31"/>
      <c r="G1921" s="31"/>
      <c r="J1921" s="31"/>
      <c r="K1921" s="31"/>
    </row>
    <row r="1922" spans="1:11" x14ac:dyDescent="0.25">
      <c r="A1922" s="28"/>
      <c r="B1922" s="28"/>
      <c r="F1922" s="31"/>
      <c r="G1922" s="31"/>
      <c r="J1922" s="31"/>
      <c r="K1922" s="31"/>
    </row>
    <row r="1923" spans="1:11" x14ac:dyDescent="0.25">
      <c r="A1923" s="28"/>
      <c r="B1923" s="28"/>
      <c r="F1923" s="31"/>
      <c r="G1923" s="31"/>
      <c r="J1923" s="31"/>
      <c r="K1923" s="31"/>
    </row>
    <row r="1924" spans="1:11" x14ac:dyDescent="0.25">
      <c r="A1924" s="28"/>
      <c r="B1924" s="28"/>
      <c r="F1924" s="31"/>
      <c r="G1924" s="31"/>
      <c r="J1924" s="31"/>
      <c r="K1924" s="31"/>
    </row>
    <row r="1925" spans="1:11" x14ac:dyDescent="0.25">
      <c r="A1925" s="28"/>
      <c r="B1925" s="28"/>
      <c r="F1925" s="31"/>
      <c r="G1925" s="31"/>
      <c r="J1925" s="31"/>
      <c r="K1925" s="31"/>
    </row>
    <row r="1926" spans="1:11" x14ac:dyDescent="0.25">
      <c r="A1926" s="28"/>
      <c r="B1926" s="28"/>
      <c r="F1926" s="31"/>
      <c r="G1926" s="31"/>
      <c r="J1926" s="31"/>
      <c r="K1926" s="31"/>
    </row>
    <row r="1927" spans="1:11" x14ac:dyDescent="0.25">
      <c r="A1927" s="28"/>
      <c r="B1927" s="28"/>
      <c r="F1927" s="31"/>
      <c r="G1927" s="31"/>
      <c r="J1927" s="31"/>
      <c r="K1927" s="31"/>
    </row>
    <row r="1928" spans="1:11" x14ac:dyDescent="0.25">
      <c r="A1928" s="28"/>
      <c r="B1928" s="28"/>
      <c r="F1928" s="31"/>
      <c r="G1928" s="31"/>
      <c r="J1928" s="31"/>
      <c r="K1928" s="31"/>
    </row>
    <row r="1929" spans="1:11" x14ac:dyDescent="0.25">
      <c r="A1929" s="28"/>
      <c r="B1929" s="28"/>
      <c r="F1929" s="31"/>
      <c r="G1929" s="31"/>
      <c r="J1929" s="31"/>
      <c r="K1929" s="31"/>
    </row>
    <row r="1930" spans="1:11" x14ac:dyDescent="0.25">
      <c r="A1930" s="28"/>
      <c r="B1930" s="28"/>
      <c r="F1930" s="31"/>
      <c r="G1930" s="31"/>
      <c r="J1930" s="31"/>
      <c r="K1930" s="31"/>
    </row>
    <row r="1931" spans="1:11" x14ac:dyDescent="0.25">
      <c r="A1931" s="28"/>
      <c r="B1931" s="28"/>
      <c r="F1931" s="31"/>
      <c r="G1931" s="31"/>
      <c r="J1931" s="31"/>
      <c r="K1931" s="31"/>
    </row>
    <row r="1932" spans="1:11" x14ac:dyDescent="0.25">
      <c r="A1932" s="28"/>
      <c r="B1932" s="28"/>
      <c r="F1932" s="31"/>
      <c r="G1932" s="31"/>
      <c r="J1932" s="31"/>
      <c r="K1932" s="31"/>
    </row>
    <row r="1933" spans="1:11" x14ac:dyDescent="0.25">
      <c r="A1933" s="28"/>
      <c r="B1933" s="28"/>
      <c r="F1933" s="31"/>
      <c r="G1933" s="31"/>
      <c r="J1933" s="31"/>
      <c r="K1933" s="31"/>
    </row>
    <row r="1934" spans="1:11" x14ac:dyDescent="0.25">
      <c r="A1934" s="28"/>
      <c r="B1934" s="28"/>
      <c r="F1934" s="31"/>
      <c r="G1934" s="31"/>
      <c r="J1934" s="31"/>
      <c r="K1934" s="31"/>
    </row>
    <row r="1935" spans="1:11" x14ac:dyDescent="0.25">
      <c r="A1935" s="28"/>
      <c r="B1935" s="28"/>
      <c r="F1935" s="31"/>
      <c r="G1935" s="31"/>
      <c r="J1935" s="31"/>
      <c r="K1935" s="31"/>
    </row>
    <row r="1936" spans="1:11" x14ac:dyDescent="0.25">
      <c r="A1936" s="28"/>
      <c r="B1936" s="28"/>
      <c r="F1936" s="31"/>
      <c r="G1936" s="31"/>
      <c r="J1936" s="31"/>
      <c r="K1936" s="31"/>
    </row>
    <row r="1937" spans="1:11" x14ac:dyDescent="0.25">
      <c r="A1937" s="28"/>
      <c r="B1937" s="28"/>
      <c r="F1937" s="31"/>
      <c r="G1937" s="31"/>
      <c r="J1937" s="31"/>
      <c r="K1937" s="31"/>
    </row>
    <row r="1938" spans="1:11" x14ac:dyDescent="0.25">
      <c r="A1938" s="28"/>
      <c r="B1938" s="28"/>
      <c r="F1938" s="31"/>
      <c r="G1938" s="31"/>
      <c r="J1938" s="31"/>
      <c r="K1938" s="31"/>
    </row>
    <row r="1939" spans="1:11" x14ac:dyDescent="0.25">
      <c r="A1939" s="28"/>
      <c r="B1939" s="28"/>
      <c r="F1939" s="31"/>
      <c r="G1939" s="31"/>
      <c r="J1939" s="31"/>
      <c r="K1939" s="31"/>
    </row>
    <row r="1940" spans="1:11" x14ac:dyDescent="0.25">
      <c r="A1940" s="28"/>
      <c r="B1940" s="28"/>
      <c r="F1940" s="31"/>
      <c r="G1940" s="31"/>
      <c r="J1940" s="31"/>
      <c r="K1940" s="31"/>
    </row>
    <row r="1941" spans="1:11" x14ac:dyDescent="0.25">
      <c r="A1941" s="28"/>
      <c r="B1941" s="28"/>
      <c r="F1941" s="31"/>
      <c r="G1941" s="31"/>
      <c r="J1941" s="31"/>
      <c r="K1941" s="31"/>
    </row>
    <row r="1942" spans="1:11" x14ac:dyDescent="0.25">
      <c r="A1942" s="28"/>
      <c r="B1942" s="28"/>
      <c r="F1942" s="31"/>
      <c r="G1942" s="31"/>
      <c r="J1942" s="31"/>
      <c r="K1942" s="31"/>
    </row>
    <row r="1943" spans="1:11" x14ac:dyDescent="0.25">
      <c r="A1943" s="28"/>
      <c r="B1943" s="28"/>
      <c r="F1943" s="31"/>
      <c r="G1943" s="31"/>
      <c r="J1943" s="31"/>
      <c r="K1943" s="31"/>
    </row>
    <row r="1944" spans="1:11" x14ac:dyDescent="0.25">
      <c r="A1944" s="28"/>
      <c r="B1944" s="28"/>
      <c r="F1944" s="31"/>
      <c r="G1944" s="31"/>
      <c r="J1944" s="31"/>
      <c r="K1944" s="31"/>
    </row>
    <row r="1945" spans="1:11" x14ac:dyDescent="0.25">
      <c r="A1945" s="28"/>
      <c r="B1945" s="28"/>
      <c r="F1945" s="31"/>
      <c r="G1945" s="31"/>
      <c r="J1945" s="31"/>
      <c r="K1945" s="31"/>
    </row>
    <row r="1946" spans="1:11" x14ac:dyDescent="0.25">
      <c r="A1946" s="28"/>
      <c r="B1946" s="28"/>
      <c r="F1946" s="31"/>
      <c r="G1946" s="31"/>
      <c r="J1946" s="31"/>
      <c r="K1946" s="31"/>
    </row>
    <row r="1947" spans="1:11" x14ac:dyDescent="0.25">
      <c r="A1947" s="28"/>
      <c r="B1947" s="28"/>
      <c r="F1947" s="31"/>
      <c r="G1947" s="31"/>
      <c r="J1947" s="31"/>
      <c r="K1947" s="31"/>
    </row>
    <row r="1948" spans="1:11" x14ac:dyDescent="0.25">
      <c r="A1948" s="28"/>
      <c r="B1948" s="28"/>
      <c r="F1948" s="31"/>
      <c r="G1948" s="31"/>
      <c r="J1948" s="31"/>
      <c r="K1948" s="31"/>
    </row>
    <row r="1949" spans="1:11" x14ac:dyDescent="0.25">
      <c r="A1949" s="28"/>
      <c r="B1949" s="28"/>
      <c r="F1949" s="31"/>
      <c r="G1949" s="31"/>
      <c r="J1949" s="31"/>
      <c r="K1949" s="31"/>
    </row>
    <row r="1950" spans="1:11" x14ac:dyDescent="0.25">
      <c r="A1950" s="28"/>
      <c r="B1950" s="28"/>
      <c r="F1950" s="31"/>
      <c r="G1950" s="31"/>
      <c r="J1950" s="31"/>
      <c r="K1950" s="31"/>
    </row>
    <row r="1951" spans="1:11" x14ac:dyDescent="0.25">
      <c r="A1951" s="28"/>
      <c r="B1951" s="28"/>
      <c r="F1951" s="31"/>
      <c r="G1951" s="31"/>
      <c r="J1951" s="31"/>
      <c r="K1951" s="31"/>
    </row>
    <row r="1952" spans="1:11" x14ac:dyDescent="0.25">
      <c r="A1952" s="28"/>
      <c r="B1952" s="28"/>
      <c r="F1952" s="31"/>
      <c r="G1952" s="31"/>
      <c r="J1952" s="31"/>
      <c r="K1952" s="31"/>
    </row>
    <row r="1953" spans="1:11" x14ac:dyDescent="0.25">
      <c r="A1953" s="28"/>
      <c r="B1953" s="28"/>
      <c r="F1953" s="31"/>
      <c r="G1953" s="31"/>
      <c r="J1953" s="31"/>
      <c r="K1953" s="31"/>
    </row>
    <row r="1954" spans="1:11" x14ac:dyDescent="0.25">
      <c r="A1954" s="28"/>
      <c r="B1954" s="28"/>
      <c r="F1954" s="31"/>
      <c r="G1954" s="31"/>
      <c r="J1954" s="31"/>
      <c r="K1954" s="31"/>
    </row>
    <row r="1955" spans="1:11" x14ac:dyDescent="0.25">
      <c r="A1955" s="28"/>
      <c r="B1955" s="28"/>
      <c r="F1955" s="31"/>
      <c r="G1955" s="31"/>
      <c r="J1955" s="31"/>
      <c r="K1955" s="31"/>
    </row>
    <row r="1956" spans="1:11" x14ac:dyDescent="0.25">
      <c r="A1956" s="28"/>
      <c r="B1956" s="28"/>
      <c r="F1956" s="31"/>
      <c r="G1956" s="31"/>
      <c r="J1956" s="31"/>
      <c r="K1956" s="31"/>
    </row>
    <row r="1957" spans="1:11" x14ac:dyDescent="0.25">
      <c r="A1957" s="28"/>
      <c r="B1957" s="28"/>
      <c r="F1957" s="31"/>
      <c r="G1957" s="31"/>
      <c r="J1957" s="31"/>
      <c r="K1957" s="31"/>
    </row>
    <row r="1958" spans="1:11" x14ac:dyDescent="0.25">
      <c r="A1958" s="28"/>
      <c r="B1958" s="28"/>
      <c r="F1958" s="31"/>
      <c r="G1958" s="31"/>
      <c r="J1958" s="31"/>
      <c r="K1958" s="31"/>
    </row>
    <row r="1959" spans="1:11" x14ac:dyDescent="0.25">
      <c r="A1959" s="28"/>
      <c r="B1959" s="28"/>
      <c r="F1959" s="31"/>
      <c r="G1959" s="31"/>
      <c r="J1959" s="31"/>
      <c r="K1959" s="31"/>
    </row>
    <row r="1960" spans="1:11" x14ac:dyDescent="0.25">
      <c r="A1960" s="28"/>
      <c r="B1960" s="28"/>
      <c r="F1960" s="31"/>
      <c r="G1960" s="31"/>
      <c r="J1960" s="31"/>
      <c r="K1960" s="31"/>
    </row>
    <row r="1961" spans="1:11" x14ac:dyDescent="0.25">
      <c r="A1961" s="28"/>
      <c r="B1961" s="28"/>
      <c r="F1961" s="31"/>
      <c r="G1961" s="31"/>
      <c r="J1961" s="31"/>
      <c r="K1961" s="31"/>
    </row>
    <row r="1962" spans="1:11" x14ac:dyDescent="0.25">
      <c r="A1962" s="28"/>
      <c r="B1962" s="28"/>
      <c r="F1962" s="31"/>
      <c r="G1962" s="31"/>
      <c r="J1962" s="31"/>
      <c r="K1962" s="31"/>
    </row>
    <row r="1963" spans="1:11" x14ac:dyDescent="0.25">
      <c r="A1963" s="28"/>
      <c r="B1963" s="28"/>
      <c r="F1963" s="31"/>
      <c r="G1963" s="31"/>
      <c r="J1963" s="31"/>
      <c r="K1963" s="31"/>
    </row>
    <row r="1964" spans="1:11" x14ac:dyDescent="0.25">
      <c r="A1964" s="28"/>
      <c r="B1964" s="28"/>
      <c r="F1964" s="31"/>
      <c r="G1964" s="31"/>
      <c r="J1964" s="31"/>
      <c r="K1964" s="31"/>
    </row>
    <row r="1965" spans="1:11" x14ac:dyDescent="0.25">
      <c r="A1965" s="28"/>
      <c r="B1965" s="28"/>
      <c r="F1965" s="31"/>
      <c r="G1965" s="31"/>
      <c r="J1965" s="31"/>
      <c r="K1965" s="31"/>
    </row>
    <row r="1966" spans="1:11" x14ac:dyDescent="0.25">
      <c r="A1966" s="28"/>
      <c r="B1966" s="28"/>
      <c r="F1966" s="31"/>
      <c r="G1966" s="31"/>
      <c r="J1966" s="31"/>
      <c r="K1966" s="31"/>
    </row>
    <row r="1967" spans="1:11" x14ac:dyDescent="0.25">
      <c r="A1967" s="28"/>
      <c r="B1967" s="28"/>
      <c r="F1967" s="31"/>
      <c r="G1967" s="31"/>
      <c r="J1967" s="31"/>
      <c r="K1967" s="31"/>
    </row>
    <row r="1968" spans="1:11" x14ac:dyDescent="0.25">
      <c r="A1968" s="28"/>
      <c r="B1968" s="28"/>
      <c r="F1968" s="31"/>
      <c r="G1968" s="31"/>
      <c r="J1968" s="31"/>
      <c r="K1968" s="31"/>
    </row>
    <row r="1969" spans="1:11" x14ac:dyDescent="0.25">
      <c r="A1969" s="28"/>
      <c r="B1969" s="28"/>
      <c r="F1969" s="31"/>
      <c r="G1969" s="31"/>
      <c r="J1969" s="31"/>
      <c r="K1969" s="31"/>
    </row>
    <row r="1970" spans="1:11" x14ac:dyDescent="0.25">
      <c r="A1970" s="28"/>
      <c r="B1970" s="28"/>
      <c r="F1970" s="31"/>
      <c r="G1970" s="31"/>
      <c r="J1970" s="31"/>
      <c r="K1970" s="31"/>
    </row>
    <row r="1971" spans="1:11" x14ac:dyDescent="0.25">
      <c r="A1971" s="28"/>
      <c r="B1971" s="28"/>
      <c r="F1971" s="31"/>
      <c r="G1971" s="31"/>
      <c r="J1971" s="31"/>
      <c r="K1971" s="31"/>
    </row>
    <row r="1972" spans="1:11" x14ac:dyDescent="0.25">
      <c r="A1972" s="28"/>
      <c r="B1972" s="28"/>
      <c r="F1972" s="31"/>
      <c r="G1972" s="31"/>
      <c r="J1972" s="31"/>
      <c r="K1972" s="31"/>
    </row>
    <row r="1973" spans="1:11" x14ac:dyDescent="0.25">
      <c r="A1973" s="28"/>
      <c r="B1973" s="28"/>
      <c r="F1973" s="31"/>
      <c r="G1973" s="31"/>
      <c r="J1973" s="31"/>
      <c r="K1973" s="31"/>
    </row>
    <row r="1974" spans="1:11" x14ac:dyDescent="0.25">
      <c r="A1974" s="28"/>
      <c r="B1974" s="28"/>
      <c r="F1974" s="31"/>
      <c r="G1974" s="31"/>
      <c r="J1974" s="31"/>
      <c r="K1974" s="31"/>
    </row>
    <row r="1975" spans="1:11" x14ac:dyDescent="0.25">
      <c r="A1975" s="28"/>
      <c r="B1975" s="28"/>
      <c r="F1975" s="31"/>
      <c r="G1975" s="31"/>
      <c r="J1975" s="31"/>
      <c r="K1975" s="31"/>
    </row>
    <row r="1976" spans="1:11" x14ac:dyDescent="0.25">
      <c r="A1976" s="28"/>
      <c r="B1976" s="28"/>
      <c r="F1976" s="31"/>
      <c r="G1976" s="31"/>
      <c r="J1976" s="31"/>
      <c r="K1976" s="31"/>
    </row>
    <row r="1977" spans="1:11" x14ac:dyDescent="0.25">
      <c r="A1977" s="28"/>
      <c r="B1977" s="28"/>
      <c r="F1977" s="31"/>
      <c r="G1977" s="31"/>
      <c r="J1977" s="31"/>
      <c r="K1977" s="31"/>
    </row>
    <row r="1978" spans="1:11" x14ac:dyDescent="0.25">
      <c r="A1978" s="28"/>
      <c r="B1978" s="28"/>
      <c r="F1978" s="31"/>
      <c r="G1978" s="31"/>
      <c r="J1978" s="31"/>
      <c r="K1978" s="31"/>
    </row>
    <row r="1979" spans="1:11" x14ac:dyDescent="0.25">
      <c r="A1979" s="28"/>
      <c r="B1979" s="28"/>
      <c r="F1979" s="31"/>
      <c r="G1979" s="31"/>
      <c r="J1979" s="31"/>
      <c r="K1979" s="31"/>
    </row>
    <row r="1980" spans="1:11" x14ac:dyDescent="0.25">
      <c r="A1980" s="28"/>
      <c r="B1980" s="28"/>
      <c r="F1980" s="31"/>
      <c r="G1980" s="31"/>
      <c r="J1980" s="31"/>
      <c r="K1980" s="31"/>
    </row>
    <row r="1981" spans="1:11" x14ac:dyDescent="0.25">
      <c r="A1981" s="28"/>
      <c r="B1981" s="28"/>
      <c r="F1981" s="31"/>
      <c r="G1981" s="31"/>
      <c r="J1981" s="31"/>
      <c r="K1981" s="31"/>
    </row>
    <row r="1982" spans="1:11" x14ac:dyDescent="0.25">
      <c r="A1982" s="28"/>
      <c r="B1982" s="28"/>
      <c r="F1982" s="31"/>
      <c r="G1982" s="31"/>
      <c r="J1982" s="31"/>
      <c r="K1982" s="31"/>
    </row>
    <row r="1983" spans="1:11" x14ac:dyDescent="0.25">
      <c r="A1983" s="28"/>
      <c r="B1983" s="28"/>
      <c r="F1983" s="31"/>
      <c r="G1983" s="31"/>
      <c r="J1983" s="31"/>
      <c r="K1983" s="31"/>
    </row>
    <row r="1984" spans="1:11" x14ac:dyDescent="0.25">
      <c r="A1984" s="28"/>
      <c r="B1984" s="28"/>
      <c r="F1984" s="31"/>
      <c r="G1984" s="31"/>
      <c r="J1984" s="31"/>
      <c r="K1984" s="31"/>
    </row>
    <row r="1985" spans="1:11" x14ac:dyDescent="0.25">
      <c r="A1985" s="28"/>
      <c r="B1985" s="28"/>
      <c r="F1985" s="31"/>
      <c r="G1985" s="31"/>
      <c r="J1985" s="31"/>
      <c r="K1985" s="31"/>
    </row>
    <row r="1986" spans="1:11" x14ac:dyDescent="0.25">
      <c r="A1986" s="28"/>
      <c r="B1986" s="28"/>
      <c r="F1986" s="31"/>
      <c r="G1986" s="31"/>
      <c r="J1986" s="31"/>
      <c r="K1986" s="31"/>
    </row>
    <row r="1987" spans="1:11" x14ac:dyDescent="0.25">
      <c r="A1987" s="28"/>
      <c r="B1987" s="28"/>
      <c r="F1987" s="31"/>
      <c r="G1987" s="31"/>
      <c r="J1987" s="31"/>
      <c r="K1987" s="31"/>
    </row>
    <row r="1988" spans="1:11" x14ac:dyDescent="0.25">
      <c r="A1988" s="28"/>
      <c r="B1988" s="28"/>
      <c r="F1988" s="31"/>
      <c r="G1988" s="31"/>
      <c r="J1988" s="31"/>
      <c r="K1988" s="31"/>
    </row>
    <row r="1989" spans="1:11" x14ac:dyDescent="0.25">
      <c r="A1989" s="28"/>
      <c r="B1989" s="28"/>
      <c r="F1989" s="31"/>
      <c r="G1989" s="31"/>
      <c r="J1989" s="31"/>
      <c r="K1989" s="31"/>
    </row>
    <row r="1990" spans="1:11" x14ac:dyDescent="0.25">
      <c r="A1990" s="28"/>
      <c r="B1990" s="28"/>
      <c r="F1990" s="31"/>
      <c r="G1990" s="31"/>
      <c r="J1990" s="31"/>
      <c r="K1990" s="31"/>
    </row>
    <row r="1991" spans="1:11" x14ac:dyDescent="0.25">
      <c r="A1991" s="28"/>
      <c r="B1991" s="28"/>
      <c r="F1991" s="31"/>
      <c r="G1991" s="31"/>
      <c r="J1991" s="31"/>
      <c r="K1991" s="31"/>
    </row>
    <row r="1992" spans="1:11" x14ac:dyDescent="0.25">
      <c r="A1992" s="28"/>
      <c r="B1992" s="28"/>
      <c r="F1992" s="31"/>
      <c r="G1992" s="31"/>
      <c r="J1992" s="31"/>
      <c r="K1992" s="31"/>
    </row>
    <row r="1993" spans="1:11" x14ac:dyDescent="0.25">
      <c r="A1993" s="28"/>
      <c r="B1993" s="28"/>
      <c r="F1993" s="31"/>
      <c r="G1993" s="31"/>
      <c r="J1993" s="31"/>
      <c r="K1993" s="31"/>
    </row>
    <row r="1994" spans="1:11" x14ac:dyDescent="0.25">
      <c r="A1994" s="28"/>
      <c r="B1994" s="28"/>
      <c r="F1994" s="31"/>
      <c r="G1994" s="31"/>
      <c r="J1994" s="31"/>
      <c r="K1994" s="31"/>
    </row>
    <row r="1995" spans="1:11" x14ac:dyDescent="0.25">
      <c r="A1995" s="28"/>
      <c r="B1995" s="28"/>
      <c r="F1995" s="31"/>
      <c r="G1995" s="31"/>
      <c r="J1995" s="31"/>
      <c r="K1995" s="31"/>
    </row>
    <row r="1996" spans="1:11" x14ac:dyDescent="0.25">
      <c r="A1996" s="28"/>
      <c r="B1996" s="28"/>
      <c r="F1996" s="31"/>
      <c r="G1996" s="31"/>
      <c r="J1996" s="31"/>
      <c r="K1996" s="31"/>
    </row>
    <row r="1997" spans="1:11" x14ac:dyDescent="0.25">
      <c r="A1997" s="28"/>
      <c r="B1997" s="28"/>
      <c r="F1997" s="31"/>
      <c r="G1997" s="31"/>
      <c r="J1997" s="31"/>
      <c r="K1997" s="31"/>
    </row>
    <row r="1998" spans="1:11" x14ac:dyDescent="0.25">
      <c r="A1998" s="28"/>
      <c r="B1998" s="28"/>
      <c r="F1998" s="31"/>
      <c r="G1998" s="31"/>
      <c r="J1998" s="31"/>
      <c r="K1998" s="31"/>
    </row>
    <row r="1999" spans="1:11" x14ac:dyDescent="0.25">
      <c r="A1999" s="28"/>
      <c r="B1999" s="28"/>
      <c r="F1999" s="31"/>
      <c r="G1999" s="31"/>
      <c r="J1999" s="31"/>
      <c r="K1999" s="31"/>
    </row>
    <row r="2000" spans="1:11" x14ac:dyDescent="0.25">
      <c r="A2000" s="28"/>
      <c r="B2000" s="28"/>
      <c r="F2000" s="31"/>
      <c r="G2000" s="31"/>
      <c r="J2000" s="31"/>
      <c r="K2000" s="31"/>
    </row>
    <row r="2001" spans="1:11" x14ac:dyDescent="0.25">
      <c r="A2001" s="28"/>
      <c r="B2001" s="28"/>
      <c r="F2001" s="31"/>
      <c r="G2001" s="31"/>
      <c r="J2001" s="31"/>
      <c r="K2001" s="31"/>
    </row>
    <row r="2002" spans="1:11" x14ac:dyDescent="0.25">
      <c r="A2002" s="28"/>
      <c r="B2002" s="28"/>
      <c r="F2002" s="31"/>
      <c r="G2002" s="31"/>
      <c r="J2002" s="31"/>
      <c r="K2002" s="31"/>
    </row>
    <row r="2003" spans="1:11" x14ac:dyDescent="0.25">
      <c r="A2003" s="28"/>
      <c r="B2003" s="28"/>
      <c r="F2003" s="31"/>
      <c r="G2003" s="31"/>
      <c r="J2003" s="31"/>
      <c r="K2003" s="31"/>
    </row>
    <row r="2004" spans="1:11" x14ac:dyDescent="0.25">
      <c r="A2004" s="28"/>
      <c r="B2004" s="28"/>
      <c r="F2004" s="31"/>
      <c r="G2004" s="31"/>
      <c r="J2004" s="31"/>
      <c r="K2004" s="31"/>
    </row>
    <row r="2005" spans="1:11" x14ac:dyDescent="0.25">
      <c r="A2005" s="28"/>
      <c r="B2005" s="28"/>
      <c r="F2005" s="31"/>
      <c r="G2005" s="31"/>
      <c r="J2005" s="31"/>
      <c r="K2005" s="31"/>
    </row>
    <row r="2006" spans="1:11" x14ac:dyDescent="0.25">
      <c r="A2006" s="28"/>
      <c r="B2006" s="28"/>
      <c r="F2006" s="31"/>
      <c r="G2006" s="31"/>
      <c r="J2006" s="31"/>
      <c r="K2006" s="31"/>
    </row>
    <row r="2007" spans="1:11" x14ac:dyDescent="0.25">
      <c r="A2007" s="28"/>
      <c r="B2007" s="28"/>
      <c r="F2007" s="31"/>
      <c r="G2007" s="31"/>
      <c r="J2007" s="31"/>
      <c r="K2007" s="31"/>
    </row>
    <row r="2008" spans="1:11" x14ac:dyDescent="0.25">
      <c r="A2008" s="28"/>
      <c r="B2008" s="28"/>
      <c r="F2008" s="31"/>
      <c r="G2008" s="31"/>
      <c r="J2008" s="31"/>
      <c r="K2008" s="31"/>
    </row>
    <row r="2009" spans="1:11" x14ac:dyDescent="0.25">
      <c r="A2009" s="28"/>
      <c r="B2009" s="28"/>
      <c r="F2009" s="31"/>
      <c r="G2009" s="31"/>
      <c r="J2009" s="31"/>
      <c r="K2009" s="31"/>
    </row>
    <row r="2010" spans="1:11" x14ac:dyDescent="0.25">
      <c r="A2010" s="28"/>
      <c r="B2010" s="28"/>
      <c r="F2010" s="31"/>
      <c r="G2010" s="31"/>
      <c r="J2010" s="31"/>
      <c r="K2010" s="31"/>
    </row>
    <row r="2011" spans="1:11" x14ac:dyDescent="0.25">
      <c r="A2011" s="28"/>
      <c r="B2011" s="28"/>
      <c r="F2011" s="31"/>
      <c r="G2011" s="31"/>
      <c r="J2011" s="31"/>
      <c r="K2011" s="31"/>
    </row>
    <row r="2012" spans="1:11" x14ac:dyDescent="0.25">
      <c r="A2012" s="28"/>
      <c r="B2012" s="28"/>
      <c r="F2012" s="31"/>
      <c r="G2012" s="31"/>
      <c r="J2012" s="31"/>
      <c r="K2012" s="31"/>
    </row>
    <row r="2013" spans="1:11" x14ac:dyDescent="0.25">
      <c r="A2013" s="28"/>
      <c r="B2013" s="28"/>
      <c r="F2013" s="31"/>
      <c r="G2013" s="31"/>
      <c r="J2013" s="31"/>
      <c r="K2013" s="31"/>
    </row>
    <row r="2014" spans="1:11" x14ac:dyDescent="0.25">
      <c r="A2014" s="28"/>
      <c r="B2014" s="28"/>
      <c r="F2014" s="31"/>
      <c r="G2014" s="31"/>
      <c r="J2014" s="31"/>
      <c r="K2014" s="31"/>
    </row>
    <row r="2015" spans="1:11" x14ac:dyDescent="0.25">
      <c r="A2015" s="28"/>
      <c r="B2015" s="28"/>
      <c r="F2015" s="31"/>
      <c r="G2015" s="31"/>
      <c r="J2015" s="31"/>
      <c r="K2015" s="31"/>
    </row>
    <row r="2016" spans="1:11" x14ac:dyDescent="0.25">
      <c r="A2016" s="28"/>
      <c r="B2016" s="28"/>
      <c r="F2016" s="31"/>
      <c r="G2016" s="31"/>
      <c r="J2016" s="31"/>
      <c r="K2016" s="31"/>
    </row>
    <row r="2017" spans="1:11" x14ac:dyDescent="0.25">
      <c r="A2017" s="28"/>
      <c r="B2017" s="28"/>
      <c r="F2017" s="31"/>
      <c r="G2017" s="31"/>
      <c r="J2017" s="31"/>
      <c r="K2017" s="31"/>
    </row>
    <row r="2018" spans="1:11" x14ac:dyDescent="0.25">
      <c r="A2018" s="28"/>
      <c r="B2018" s="28"/>
      <c r="F2018" s="31"/>
      <c r="G2018" s="31"/>
      <c r="J2018" s="31"/>
      <c r="K2018" s="31"/>
    </row>
    <row r="2019" spans="1:11" x14ac:dyDescent="0.25">
      <c r="A2019" s="28"/>
      <c r="B2019" s="28"/>
      <c r="F2019" s="31"/>
      <c r="G2019" s="31"/>
      <c r="J2019" s="31"/>
      <c r="K2019" s="31"/>
    </row>
    <row r="2020" spans="1:11" x14ac:dyDescent="0.25">
      <c r="A2020" s="28"/>
      <c r="B2020" s="28"/>
      <c r="F2020" s="31"/>
      <c r="G2020" s="31"/>
      <c r="J2020" s="31"/>
      <c r="K2020" s="31"/>
    </row>
    <row r="2021" spans="1:11" x14ac:dyDescent="0.25">
      <c r="A2021" s="28"/>
      <c r="B2021" s="28"/>
      <c r="F2021" s="31"/>
      <c r="G2021" s="31"/>
      <c r="J2021" s="31"/>
      <c r="K2021" s="31"/>
    </row>
    <row r="2022" spans="1:11" x14ac:dyDescent="0.25">
      <c r="A2022" s="28"/>
      <c r="B2022" s="28"/>
      <c r="F2022" s="31"/>
      <c r="G2022" s="31"/>
      <c r="J2022" s="31"/>
      <c r="K2022" s="31"/>
    </row>
    <row r="2023" spans="1:11" x14ac:dyDescent="0.25">
      <c r="A2023" s="28"/>
      <c r="B2023" s="28"/>
      <c r="F2023" s="31"/>
      <c r="G2023" s="31"/>
      <c r="J2023" s="31"/>
      <c r="K2023" s="31"/>
    </row>
    <row r="2024" spans="1:11" x14ac:dyDescent="0.25">
      <c r="A2024" s="28"/>
      <c r="B2024" s="28"/>
      <c r="F2024" s="31"/>
      <c r="G2024" s="31"/>
      <c r="J2024" s="31"/>
      <c r="K2024" s="31"/>
    </row>
    <row r="2025" spans="1:11" x14ac:dyDescent="0.25">
      <c r="A2025" s="28"/>
      <c r="B2025" s="28"/>
      <c r="F2025" s="31"/>
      <c r="G2025" s="31"/>
      <c r="J2025" s="31"/>
      <c r="K2025" s="31"/>
    </row>
    <row r="2026" spans="1:11" x14ac:dyDescent="0.25">
      <c r="A2026" s="28"/>
      <c r="B2026" s="28"/>
      <c r="F2026" s="31"/>
      <c r="G2026" s="31"/>
      <c r="J2026" s="31"/>
      <c r="K2026" s="31"/>
    </row>
    <row r="2027" spans="1:11" x14ac:dyDescent="0.25">
      <c r="A2027" s="28"/>
      <c r="B2027" s="28"/>
      <c r="F2027" s="31"/>
      <c r="G2027" s="31"/>
      <c r="J2027" s="31"/>
      <c r="K2027" s="31"/>
    </row>
    <row r="2028" spans="1:11" x14ac:dyDescent="0.25">
      <c r="A2028" s="28"/>
      <c r="B2028" s="28"/>
      <c r="F2028" s="31"/>
      <c r="G2028" s="31"/>
      <c r="J2028" s="31"/>
      <c r="K2028" s="31"/>
    </row>
    <row r="2029" spans="1:11" x14ac:dyDescent="0.25">
      <c r="A2029" s="28"/>
      <c r="B2029" s="28"/>
      <c r="F2029" s="31"/>
      <c r="G2029" s="31"/>
      <c r="J2029" s="31"/>
      <c r="K2029" s="31"/>
    </row>
    <row r="2030" spans="1:11" x14ac:dyDescent="0.25">
      <c r="A2030" s="28"/>
      <c r="B2030" s="28"/>
      <c r="F2030" s="31"/>
      <c r="G2030" s="31"/>
      <c r="J2030" s="31"/>
      <c r="K2030" s="31"/>
    </row>
    <row r="2031" spans="1:11" x14ac:dyDescent="0.25">
      <c r="A2031" s="28"/>
      <c r="B2031" s="28"/>
      <c r="F2031" s="31"/>
      <c r="G2031" s="31"/>
      <c r="J2031" s="31"/>
      <c r="K2031" s="31"/>
    </row>
    <row r="2032" spans="1:11" x14ac:dyDescent="0.25">
      <c r="A2032" s="28"/>
      <c r="B2032" s="28"/>
      <c r="F2032" s="31"/>
      <c r="G2032" s="31"/>
      <c r="J2032" s="31"/>
      <c r="K2032" s="31"/>
    </row>
    <row r="2033" spans="1:11" x14ac:dyDescent="0.25">
      <c r="A2033" s="28"/>
      <c r="B2033" s="28"/>
      <c r="F2033" s="31"/>
      <c r="G2033" s="31"/>
      <c r="J2033" s="31"/>
      <c r="K2033" s="31"/>
    </row>
    <row r="2034" spans="1:11" x14ac:dyDescent="0.25">
      <c r="A2034" s="28"/>
      <c r="B2034" s="28"/>
      <c r="F2034" s="31"/>
      <c r="G2034" s="31"/>
      <c r="J2034" s="31"/>
      <c r="K2034" s="31"/>
    </row>
    <row r="2035" spans="1:11" x14ac:dyDescent="0.25">
      <c r="A2035" s="28"/>
      <c r="B2035" s="28"/>
      <c r="F2035" s="31"/>
      <c r="G2035" s="31"/>
      <c r="J2035" s="31"/>
      <c r="K2035" s="31"/>
    </row>
    <row r="2036" spans="1:11" x14ac:dyDescent="0.25">
      <c r="A2036" s="28"/>
      <c r="B2036" s="28"/>
      <c r="F2036" s="31"/>
      <c r="G2036" s="31"/>
      <c r="J2036" s="31"/>
      <c r="K2036" s="31"/>
    </row>
    <row r="2037" spans="1:11" x14ac:dyDescent="0.25">
      <c r="A2037" s="28"/>
      <c r="B2037" s="28"/>
      <c r="F2037" s="31"/>
      <c r="G2037" s="31"/>
      <c r="J2037" s="31"/>
      <c r="K2037" s="31"/>
    </row>
    <row r="2038" spans="1:11" x14ac:dyDescent="0.25">
      <c r="A2038" s="28"/>
      <c r="B2038" s="28"/>
      <c r="F2038" s="31"/>
      <c r="G2038" s="31"/>
      <c r="J2038" s="31"/>
      <c r="K2038" s="31"/>
    </row>
    <row r="2039" spans="1:11" x14ac:dyDescent="0.25">
      <c r="A2039" s="28"/>
      <c r="B2039" s="28"/>
      <c r="F2039" s="31"/>
      <c r="G2039" s="31"/>
      <c r="J2039" s="31"/>
      <c r="K2039" s="31"/>
    </row>
    <row r="2040" spans="1:11" x14ac:dyDescent="0.25">
      <c r="A2040" s="28"/>
      <c r="B2040" s="28"/>
      <c r="F2040" s="31"/>
      <c r="G2040" s="31"/>
      <c r="J2040" s="31"/>
      <c r="K2040" s="31"/>
    </row>
    <row r="2041" spans="1:11" x14ac:dyDescent="0.25">
      <c r="A2041" s="28"/>
      <c r="B2041" s="28"/>
      <c r="F2041" s="31"/>
      <c r="G2041" s="31"/>
      <c r="J2041" s="31"/>
      <c r="K2041" s="31"/>
    </row>
    <row r="2042" spans="1:11" x14ac:dyDescent="0.25">
      <c r="A2042" s="28"/>
      <c r="B2042" s="28"/>
      <c r="F2042" s="31"/>
      <c r="G2042" s="31"/>
      <c r="J2042" s="31"/>
      <c r="K2042" s="31"/>
    </row>
    <row r="2043" spans="1:11" x14ac:dyDescent="0.25">
      <c r="A2043" s="28"/>
      <c r="B2043" s="28"/>
      <c r="F2043" s="31"/>
      <c r="G2043" s="31"/>
      <c r="J2043" s="31"/>
      <c r="K2043" s="31"/>
    </row>
    <row r="2044" spans="1:11" x14ac:dyDescent="0.25">
      <c r="A2044" s="28"/>
      <c r="B2044" s="28"/>
      <c r="F2044" s="31"/>
      <c r="G2044" s="31"/>
      <c r="J2044" s="31"/>
      <c r="K2044" s="31"/>
    </row>
    <row r="2045" spans="1:11" x14ac:dyDescent="0.25">
      <c r="A2045" s="28"/>
      <c r="B2045" s="28"/>
      <c r="F2045" s="31"/>
      <c r="G2045" s="31"/>
      <c r="J2045" s="31"/>
      <c r="K2045" s="31"/>
    </row>
    <row r="2046" spans="1:11" x14ac:dyDescent="0.25">
      <c r="A2046" s="28"/>
      <c r="B2046" s="28"/>
      <c r="F2046" s="31"/>
      <c r="G2046" s="31"/>
      <c r="J2046" s="31"/>
      <c r="K2046" s="31"/>
    </row>
    <row r="2047" spans="1:11" x14ac:dyDescent="0.25">
      <c r="A2047" s="28"/>
      <c r="B2047" s="28"/>
      <c r="F2047" s="31"/>
      <c r="G2047" s="31"/>
      <c r="J2047" s="31"/>
      <c r="K2047" s="31"/>
    </row>
    <row r="2048" spans="1:11" x14ac:dyDescent="0.25">
      <c r="A2048" s="28"/>
      <c r="B2048" s="28"/>
      <c r="F2048" s="31"/>
      <c r="G2048" s="31"/>
      <c r="J2048" s="31"/>
      <c r="K2048" s="31"/>
    </row>
    <row r="2049" spans="1:11" x14ac:dyDescent="0.25">
      <c r="A2049" s="28"/>
      <c r="B2049" s="28"/>
      <c r="F2049" s="31"/>
      <c r="G2049" s="31"/>
      <c r="J2049" s="31"/>
      <c r="K2049" s="31"/>
    </row>
    <row r="2050" spans="1:11" x14ac:dyDescent="0.25">
      <c r="A2050" s="28"/>
      <c r="B2050" s="28"/>
      <c r="F2050" s="31"/>
      <c r="G2050" s="31"/>
      <c r="J2050" s="31"/>
      <c r="K2050" s="31"/>
    </row>
    <row r="2051" spans="1:11" x14ac:dyDescent="0.25">
      <c r="A2051" s="28"/>
      <c r="B2051" s="28"/>
      <c r="F2051" s="31"/>
      <c r="G2051" s="31"/>
      <c r="J2051" s="31"/>
      <c r="K2051" s="31"/>
    </row>
    <row r="2052" spans="1:11" x14ac:dyDescent="0.25">
      <c r="A2052" s="28"/>
      <c r="B2052" s="28"/>
      <c r="F2052" s="31"/>
      <c r="G2052" s="31"/>
      <c r="J2052" s="31"/>
      <c r="K2052" s="31"/>
    </row>
    <row r="2053" spans="1:11" x14ac:dyDescent="0.25">
      <c r="A2053" s="28"/>
      <c r="B2053" s="28"/>
      <c r="F2053" s="31"/>
      <c r="G2053" s="31"/>
      <c r="J2053" s="31"/>
      <c r="K2053" s="31"/>
    </row>
    <row r="2054" spans="1:11" x14ac:dyDescent="0.25">
      <c r="A2054" s="28"/>
      <c r="B2054" s="28"/>
      <c r="F2054" s="31"/>
      <c r="G2054" s="31"/>
      <c r="J2054" s="31"/>
      <c r="K2054" s="31"/>
    </row>
    <row r="2055" spans="1:11" x14ac:dyDescent="0.25">
      <c r="A2055" s="28"/>
      <c r="B2055" s="28"/>
      <c r="F2055" s="31"/>
      <c r="G2055" s="31"/>
      <c r="J2055" s="31"/>
      <c r="K2055" s="31"/>
    </row>
    <row r="2056" spans="1:11" x14ac:dyDescent="0.25">
      <c r="A2056" s="28"/>
      <c r="B2056" s="28"/>
      <c r="F2056" s="31"/>
      <c r="G2056" s="31"/>
      <c r="J2056" s="31"/>
      <c r="K2056" s="31"/>
    </row>
    <row r="2057" spans="1:11" x14ac:dyDescent="0.25">
      <c r="A2057" s="28"/>
      <c r="B2057" s="28"/>
      <c r="F2057" s="31"/>
      <c r="G2057" s="31"/>
      <c r="J2057" s="31"/>
      <c r="K2057" s="31"/>
    </row>
    <row r="2058" spans="1:11" x14ac:dyDescent="0.25">
      <c r="A2058" s="28"/>
      <c r="B2058" s="28"/>
      <c r="F2058" s="31"/>
      <c r="G2058" s="31"/>
      <c r="J2058" s="31"/>
      <c r="K2058" s="31"/>
    </row>
    <row r="2059" spans="1:11" x14ac:dyDescent="0.25">
      <c r="A2059" s="28"/>
      <c r="B2059" s="28"/>
      <c r="F2059" s="31"/>
      <c r="G2059" s="31"/>
      <c r="J2059" s="31"/>
      <c r="K2059" s="31"/>
    </row>
    <row r="2060" spans="1:11" x14ac:dyDescent="0.25">
      <c r="A2060" s="28"/>
      <c r="B2060" s="28"/>
      <c r="F2060" s="31"/>
      <c r="G2060" s="31"/>
      <c r="J2060" s="31"/>
      <c r="K2060" s="31"/>
    </row>
    <row r="2061" spans="1:11" x14ac:dyDescent="0.25">
      <c r="A2061" s="28"/>
      <c r="B2061" s="28"/>
      <c r="F2061" s="31"/>
      <c r="G2061" s="31"/>
      <c r="J2061" s="31"/>
      <c r="K2061" s="31"/>
    </row>
    <row r="2062" spans="1:11" x14ac:dyDescent="0.25">
      <c r="A2062" s="28"/>
      <c r="B2062" s="28"/>
      <c r="F2062" s="31"/>
      <c r="G2062" s="31"/>
      <c r="J2062" s="31"/>
      <c r="K2062" s="31"/>
    </row>
    <row r="2063" spans="1:11" x14ac:dyDescent="0.25">
      <c r="A2063" s="28"/>
      <c r="B2063" s="28"/>
      <c r="F2063" s="31"/>
      <c r="G2063" s="31"/>
      <c r="J2063" s="31"/>
      <c r="K2063" s="31"/>
    </row>
    <row r="2064" spans="1:11" x14ac:dyDescent="0.25">
      <c r="A2064" s="28"/>
      <c r="B2064" s="28"/>
      <c r="F2064" s="31"/>
      <c r="G2064" s="31"/>
      <c r="J2064" s="31"/>
      <c r="K2064" s="31"/>
    </row>
    <row r="2065" spans="1:11" x14ac:dyDescent="0.25">
      <c r="A2065" s="28"/>
      <c r="B2065" s="28"/>
      <c r="F2065" s="31"/>
      <c r="G2065" s="31"/>
      <c r="J2065" s="31"/>
      <c r="K2065" s="31"/>
    </row>
    <row r="2066" spans="1:11" x14ac:dyDescent="0.25">
      <c r="A2066" s="28"/>
      <c r="B2066" s="28"/>
      <c r="F2066" s="31"/>
      <c r="G2066" s="31"/>
      <c r="J2066" s="31"/>
      <c r="K2066" s="31"/>
    </row>
    <row r="2067" spans="1:11" x14ac:dyDescent="0.25">
      <c r="A2067" s="28"/>
      <c r="B2067" s="28"/>
      <c r="F2067" s="31"/>
      <c r="G2067" s="31"/>
      <c r="J2067" s="31"/>
      <c r="K2067" s="31"/>
    </row>
    <row r="2068" spans="1:11" x14ac:dyDescent="0.25">
      <c r="A2068" s="28"/>
      <c r="B2068" s="28"/>
      <c r="F2068" s="31"/>
      <c r="G2068" s="31"/>
      <c r="J2068" s="31"/>
      <c r="K2068" s="31"/>
    </row>
    <row r="2069" spans="1:11" x14ac:dyDescent="0.25">
      <c r="A2069" s="28"/>
      <c r="B2069" s="28"/>
      <c r="F2069" s="31"/>
      <c r="G2069" s="31"/>
      <c r="J2069" s="31"/>
      <c r="K2069" s="31"/>
    </row>
    <row r="2070" spans="1:11" x14ac:dyDescent="0.25">
      <c r="A2070" s="28"/>
      <c r="B2070" s="28"/>
      <c r="F2070" s="31"/>
      <c r="G2070" s="31"/>
      <c r="J2070" s="31"/>
      <c r="K2070" s="31"/>
    </row>
    <row r="2071" spans="1:11" x14ac:dyDescent="0.25">
      <c r="A2071" s="28"/>
      <c r="B2071" s="28"/>
      <c r="F2071" s="31"/>
      <c r="G2071" s="31"/>
      <c r="J2071" s="31"/>
      <c r="K2071" s="31"/>
    </row>
    <row r="2072" spans="1:11" x14ac:dyDescent="0.25">
      <c r="A2072" s="28"/>
      <c r="B2072" s="28"/>
      <c r="F2072" s="31"/>
      <c r="G2072" s="31"/>
      <c r="J2072" s="31"/>
      <c r="K2072" s="31"/>
    </row>
    <row r="2073" spans="1:11" x14ac:dyDescent="0.25">
      <c r="A2073" s="28"/>
      <c r="B2073" s="28"/>
      <c r="F2073" s="31"/>
      <c r="G2073" s="31"/>
      <c r="J2073" s="31"/>
      <c r="K2073" s="31"/>
    </row>
    <row r="2074" spans="1:11" x14ac:dyDescent="0.25">
      <c r="A2074" s="28"/>
      <c r="B2074" s="28"/>
      <c r="F2074" s="31"/>
      <c r="G2074" s="31"/>
      <c r="J2074" s="31"/>
      <c r="K2074" s="31"/>
    </row>
    <row r="2075" spans="1:11" x14ac:dyDescent="0.25">
      <c r="A2075" s="28"/>
      <c r="B2075" s="28"/>
      <c r="F2075" s="31"/>
      <c r="G2075" s="31"/>
      <c r="J2075" s="31"/>
      <c r="K2075" s="31"/>
    </row>
    <row r="2076" spans="1:11" x14ac:dyDescent="0.25">
      <c r="A2076" s="28"/>
      <c r="B2076" s="28"/>
      <c r="F2076" s="31"/>
      <c r="G2076" s="31"/>
      <c r="J2076" s="31"/>
      <c r="K2076" s="31"/>
    </row>
    <row r="2077" spans="1:11" x14ac:dyDescent="0.25">
      <c r="A2077" s="28"/>
      <c r="B2077" s="28"/>
      <c r="F2077" s="31"/>
      <c r="G2077" s="31"/>
      <c r="J2077" s="31"/>
      <c r="K2077" s="31"/>
    </row>
    <row r="2078" spans="1:11" x14ac:dyDescent="0.25">
      <c r="A2078" s="28"/>
      <c r="B2078" s="28"/>
      <c r="F2078" s="31"/>
      <c r="G2078" s="31"/>
      <c r="J2078" s="31"/>
      <c r="K2078" s="31"/>
    </row>
    <row r="2079" spans="1:11" x14ac:dyDescent="0.25">
      <c r="A2079" s="28"/>
      <c r="B2079" s="28"/>
      <c r="F2079" s="31"/>
      <c r="G2079" s="31"/>
      <c r="J2079" s="31"/>
      <c r="K2079" s="31"/>
    </row>
    <row r="2080" spans="1:11" x14ac:dyDescent="0.25">
      <c r="A2080" s="28"/>
      <c r="B2080" s="28"/>
      <c r="F2080" s="31"/>
      <c r="G2080" s="31"/>
      <c r="J2080" s="31"/>
      <c r="K2080" s="31"/>
    </row>
    <row r="2081" spans="1:11" x14ac:dyDescent="0.25">
      <c r="A2081" s="28"/>
      <c r="B2081" s="28"/>
      <c r="F2081" s="31"/>
      <c r="G2081" s="31"/>
      <c r="J2081" s="31"/>
      <c r="K2081" s="31"/>
    </row>
    <row r="2082" spans="1:11" x14ac:dyDescent="0.25">
      <c r="A2082" s="28"/>
      <c r="B2082" s="28"/>
      <c r="F2082" s="31"/>
      <c r="G2082" s="31"/>
      <c r="J2082" s="31"/>
      <c r="K2082" s="31"/>
    </row>
    <row r="2083" spans="1:11" x14ac:dyDescent="0.25">
      <c r="A2083" s="28"/>
      <c r="B2083" s="28"/>
      <c r="F2083" s="31"/>
      <c r="G2083" s="31"/>
      <c r="J2083" s="31"/>
      <c r="K2083" s="31"/>
    </row>
    <row r="2084" spans="1:11" x14ac:dyDescent="0.25">
      <c r="A2084" s="28"/>
      <c r="B2084" s="28"/>
      <c r="F2084" s="31"/>
      <c r="G2084" s="31"/>
      <c r="J2084" s="31"/>
      <c r="K2084" s="31"/>
    </row>
    <row r="2085" spans="1:11" x14ac:dyDescent="0.25">
      <c r="A2085" s="28"/>
      <c r="B2085" s="28"/>
      <c r="F2085" s="31"/>
      <c r="G2085" s="31"/>
      <c r="J2085" s="31"/>
      <c r="K2085" s="31"/>
    </row>
    <row r="2086" spans="1:11" x14ac:dyDescent="0.25">
      <c r="A2086" s="28"/>
      <c r="B2086" s="28"/>
      <c r="F2086" s="31"/>
      <c r="G2086" s="31"/>
      <c r="J2086" s="31"/>
      <c r="K2086" s="31"/>
    </row>
    <row r="2087" spans="1:11" x14ac:dyDescent="0.25">
      <c r="A2087" s="28"/>
      <c r="B2087" s="28"/>
      <c r="F2087" s="31"/>
      <c r="G2087" s="31"/>
      <c r="J2087" s="31"/>
      <c r="K2087" s="31"/>
    </row>
    <row r="2088" spans="1:11" x14ac:dyDescent="0.25">
      <c r="A2088" s="28"/>
      <c r="B2088" s="28"/>
      <c r="F2088" s="31"/>
      <c r="G2088" s="31"/>
      <c r="J2088" s="31"/>
      <c r="K2088" s="31"/>
    </row>
    <row r="2089" spans="1:11" x14ac:dyDescent="0.25">
      <c r="A2089" s="28"/>
      <c r="B2089" s="28"/>
      <c r="F2089" s="31"/>
      <c r="G2089" s="31"/>
      <c r="J2089" s="31"/>
      <c r="K2089" s="31"/>
    </row>
    <row r="2090" spans="1:11" x14ac:dyDescent="0.25">
      <c r="A2090" s="28"/>
      <c r="B2090" s="28"/>
      <c r="F2090" s="31"/>
      <c r="G2090" s="31"/>
      <c r="J2090" s="31"/>
      <c r="K2090" s="31"/>
    </row>
    <row r="2091" spans="1:11" x14ac:dyDescent="0.25">
      <c r="A2091" s="28"/>
      <c r="B2091" s="28"/>
      <c r="F2091" s="31"/>
      <c r="G2091" s="31"/>
      <c r="J2091" s="31"/>
      <c r="K2091" s="31"/>
    </row>
    <row r="2092" spans="1:11" x14ac:dyDescent="0.25">
      <c r="A2092" s="28"/>
      <c r="B2092" s="28"/>
      <c r="F2092" s="31"/>
      <c r="G2092" s="31"/>
      <c r="J2092" s="31"/>
      <c r="K2092" s="31"/>
    </row>
    <row r="2093" spans="1:11" x14ac:dyDescent="0.25">
      <c r="A2093" s="28"/>
      <c r="B2093" s="28"/>
      <c r="F2093" s="31"/>
      <c r="G2093" s="31"/>
      <c r="J2093" s="31"/>
      <c r="K2093" s="31"/>
    </row>
    <row r="2094" spans="1:11" x14ac:dyDescent="0.25">
      <c r="A2094" s="28"/>
      <c r="B2094" s="28"/>
      <c r="F2094" s="31"/>
      <c r="G2094" s="31"/>
      <c r="J2094" s="31"/>
      <c r="K2094" s="31"/>
    </row>
    <row r="2095" spans="1:11" x14ac:dyDescent="0.25">
      <c r="A2095" s="28"/>
      <c r="B2095" s="28"/>
      <c r="F2095" s="31"/>
      <c r="G2095" s="31"/>
      <c r="J2095" s="31"/>
      <c r="K2095" s="31"/>
    </row>
    <row r="2096" spans="1:11" x14ac:dyDescent="0.25">
      <c r="A2096" s="28"/>
      <c r="B2096" s="28"/>
      <c r="F2096" s="31"/>
      <c r="G2096" s="31"/>
      <c r="J2096" s="31"/>
      <c r="K2096" s="31"/>
    </row>
    <row r="2097" spans="1:11" x14ac:dyDescent="0.25">
      <c r="A2097" s="28"/>
      <c r="B2097" s="28"/>
      <c r="F2097" s="31"/>
      <c r="G2097" s="31"/>
      <c r="J2097" s="31"/>
      <c r="K2097" s="31"/>
    </row>
    <row r="2098" spans="1:11" x14ac:dyDescent="0.25">
      <c r="A2098" s="28"/>
      <c r="B2098" s="28"/>
      <c r="F2098" s="31"/>
      <c r="G2098" s="31"/>
      <c r="J2098" s="31"/>
      <c r="K2098" s="31"/>
    </row>
    <row r="2099" spans="1:11" x14ac:dyDescent="0.25">
      <c r="A2099" s="28"/>
      <c r="B2099" s="28"/>
      <c r="F2099" s="31"/>
      <c r="G2099" s="31"/>
      <c r="J2099" s="31"/>
      <c r="K2099" s="31"/>
    </row>
    <row r="2100" spans="1:11" x14ac:dyDescent="0.25">
      <c r="A2100" s="28"/>
      <c r="B2100" s="28"/>
      <c r="F2100" s="31"/>
      <c r="G2100" s="31"/>
      <c r="J2100" s="31"/>
      <c r="K2100" s="31"/>
    </row>
    <row r="2101" spans="1:11" x14ac:dyDescent="0.25">
      <c r="A2101" s="28"/>
      <c r="B2101" s="28"/>
      <c r="F2101" s="31"/>
      <c r="G2101" s="31"/>
      <c r="J2101" s="31"/>
      <c r="K2101" s="31"/>
    </row>
    <row r="2102" spans="1:11" x14ac:dyDescent="0.25">
      <c r="A2102" s="28"/>
      <c r="B2102" s="28"/>
      <c r="F2102" s="31"/>
      <c r="G2102" s="31"/>
      <c r="J2102" s="31"/>
      <c r="K2102" s="31"/>
    </row>
    <row r="2103" spans="1:11" x14ac:dyDescent="0.25">
      <c r="A2103" s="28"/>
      <c r="B2103" s="28"/>
      <c r="F2103" s="31"/>
      <c r="G2103" s="31"/>
      <c r="J2103" s="31"/>
      <c r="K2103" s="31"/>
    </row>
    <row r="2104" spans="1:11" x14ac:dyDescent="0.25">
      <c r="A2104" s="28"/>
      <c r="B2104" s="28"/>
      <c r="F2104" s="31"/>
      <c r="G2104" s="31"/>
      <c r="J2104" s="31"/>
      <c r="K2104" s="31"/>
    </row>
    <row r="2105" spans="1:11" x14ac:dyDescent="0.25">
      <c r="A2105" s="28"/>
      <c r="B2105" s="28"/>
      <c r="F2105" s="31"/>
      <c r="G2105" s="31"/>
      <c r="J2105" s="31"/>
      <c r="K2105" s="31"/>
    </row>
    <row r="2106" spans="1:11" x14ac:dyDescent="0.25">
      <c r="A2106" s="28"/>
      <c r="B2106" s="28"/>
      <c r="F2106" s="31"/>
      <c r="G2106" s="31"/>
      <c r="J2106" s="31"/>
      <c r="K2106" s="31"/>
    </row>
    <row r="2107" spans="1:11" x14ac:dyDescent="0.25">
      <c r="A2107" s="28"/>
      <c r="B2107" s="28"/>
      <c r="F2107" s="31"/>
      <c r="G2107" s="31"/>
      <c r="J2107" s="31"/>
      <c r="K2107" s="31"/>
    </row>
    <row r="2108" spans="1:11" x14ac:dyDescent="0.25">
      <c r="A2108" s="28"/>
      <c r="B2108" s="28"/>
      <c r="F2108" s="31"/>
      <c r="G2108" s="31"/>
      <c r="J2108" s="31"/>
      <c r="K2108" s="31"/>
    </row>
    <row r="2109" spans="1:11" x14ac:dyDescent="0.25">
      <c r="A2109" s="28"/>
      <c r="B2109" s="28"/>
      <c r="F2109" s="31"/>
      <c r="G2109" s="31"/>
      <c r="J2109" s="31"/>
      <c r="K2109" s="31"/>
    </row>
    <row r="2110" spans="1:11" x14ac:dyDescent="0.25">
      <c r="A2110" s="28"/>
      <c r="B2110" s="28"/>
      <c r="F2110" s="31"/>
      <c r="G2110" s="31"/>
      <c r="J2110" s="31"/>
      <c r="K2110" s="31"/>
    </row>
    <row r="2111" spans="1:11" x14ac:dyDescent="0.25">
      <c r="A2111" s="28"/>
      <c r="B2111" s="28"/>
      <c r="F2111" s="31"/>
      <c r="G2111" s="31"/>
      <c r="J2111" s="31"/>
      <c r="K2111" s="31"/>
    </row>
    <row r="2112" spans="1:11" x14ac:dyDescent="0.25">
      <c r="A2112" s="28"/>
      <c r="B2112" s="28"/>
      <c r="F2112" s="31"/>
      <c r="G2112" s="31"/>
      <c r="J2112" s="31"/>
      <c r="K2112" s="31"/>
    </row>
    <row r="2113" spans="1:11" x14ac:dyDescent="0.25">
      <c r="A2113" s="28"/>
      <c r="B2113" s="28"/>
      <c r="F2113" s="31"/>
      <c r="G2113" s="31"/>
      <c r="J2113" s="31"/>
      <c r="K2113" s="31"/>
    </row>
    <row r="2114" spans="1:11" x14ac:dyDescent="0.25">
      <c r="A2114" s="28"/>
      <c r="B2114" s="28"/>
      <c r="F2114" s="31"/>
      <c r="G2114" s="31"/>
      <c r="J2114" s="31"/>
      <c r="K2114" s="31"/>
    </row>
    <row r="2115" spans="1:11" x14ac:dyDescent="0.25">
      <c r="A2115" s="28"/>
      <c r="B2115" s="28"/>
      <c r="F2115" s="31"/>
      <c r="G2115" s="31"/>
      <c r="J2115" s="31"/>
      <c r="K2115" s="31"/>
    </row>
    <row r="2116" spans="1:11" x14ac:dyDescent="0.25">
      <c r="A2116" s="28"/>
      <c r="B2116" s="28"/>
      <c r="F2116" s="31"/>
      <c r="G2116" s="31"/>
      <c r="J2116" s="31"/>
      <c r="K2116" s="31"/>
    </row>
    <row r="2117" spans="1:11" x14ac:dyDescent="0.25">
      <c r="A2117" s="28"/>
      <c r="B2117" s="28"/>
      <c r="F2117" s="31"/>
      <c r="G2117" s="31"/>
      <c r="J2117" s="31"/>
      <c r="K2117" s="31"/>
    </row>
    <row r="2118" spans="1:11" x14ac:dyDescent="0.25">
      <c r="A2118" s="28"/>
      <c r="B2118" s="28"/>
      <c r="F2118" s="31"/>
      <c r="G2118" s="31"/>
      <c r="J2118" s="31"/>
      <c r="K2118" s="31"/>
    </row>
    <row r="2119" spans="1:11" x14ac:dyDescent="0.25">
      <c r="A2119" s="28"/>
      <c r="B2119" s="28"/>
      <c r="F2119" s="31"/>
      <c r="G2119" s="31"/>
      <c r="J2119" s="31"/>
      <c r="K2119" s="31"/>
    </row>
    <row r="2120" spans="1:11" x14ac:dyDescent="0.25">
      <c r="A2120" s="28"/>
      <c r="B2120" s="28"/>
      <c r="F2120" s="31"/>
      <c r="G2120" s="31"/>
      <c r="J2120" s="31"/>
      <c r="K2120" s="31"/>
    </row>
    <row r="2121" spans="1:11" x14ac:dyDescent="0.25">
      <c r="A2121" s="28"/>
      <c r="B2121" s="28"/>
      <c r="F2121" s="31"/>
      <c r="G2121" s="31"/>
      <c r="J2121" s="31"/>
      <c r="K2121" s="31"/>
    </row>
    <row r="2122" spans="1:11" x14ac:dyDescent="0.25">
      <c r="A2122" s="28"/>
      <c r="B2122" s="28"/>
      <c r="F2122" s="31"/>
      <c r="G2122" s="31"/>
      <c r="J2122" s="31"/>
      <c r="K2122" s="31"/>
    </row>
    <row r="2123" spans="1:11" x14ac:dyDescent="0.25">
      <c r="A2123" s="28"/>
      <c r="B2123" s="28"/>
      <c r="F2123" s="31"/>
      <c r="G2123" s="31"/>
      <c r="J2123" s="31"/>
      <c r="K2123" s="31"/>
    </row>
    <row r="2124" spans="1:11" x14ac:dyDescent="0.25">
      <c r="A2124" s="28"/>
      <c r="B2124" s="28"/>
      <c r="F2124" s="31"/>
      <c r="G2124" s="31"/>
      <c r="J2124" s="31"/>
      <c r="K2124" s="31"/>
    </row>
    <row r="2125" spans="1:11" x14ac:dyDescent="0.25">
      <c r="A2125" s="28"/>
      <c r="B2125" s="28"/>
      <c r="F2125" s="31"/>
      <c r="G2125" s="31"/>
      <c r="J2125" s="31"/>
      <c r="K2125" s="31"/>
    </row>
    <row r="2126" spans="1:11" x14ac:dyDescent="0.25">
      <c r="A2126" s="28"/>
      <c r="B2126" s="28"/>
      <c r="F2126" s="31"/>
      <c r="G2126" s="31"/>
      <c r="J2126" s="31"/>
      <c r="K2126" s="31"/>
    </row>
    <row r="2127" spans="1:11" x14ac:dyDescent="0.25">
      <c r="A2127" s="28"/>
      <c r="B2127" s="28"/>
      <c r="F2127" s="31"/>
      <c r="G2127" s="31"/>
      <c r="J2127" s="31"/>
      <c r="K2127" s="31"/>
    </row>
    <row r="2128" spans="1:11" x14ac:dyDescent="0.25">
      <c r="A2128" s="28"/>
      <c r="B2128" s="28"/>
      <c r="F2128" s="31"/>
      <c r="G2128" s="31"/>
      <c r="J2128" s="31"/>
      <c r="K2128" s="31"/>
    </row>
    <row r="2129" spans="1:11" x14ac:dyDescent="0.25">
      <c r="A2129" s="28"/>
      <c r="B2129" s="28"/>
      <c r="F2129" s="31"/>
      <c r="G2129" s="31"/>
      <c r="J2129" s="31"/>
      <c r="K2129" s="31"/>
    </row>
    <row r="2130" spans="1:11" x14ac:dyDescent="0.25">
      <c r="A2130" s="28"/>
      <c r="B2130" s="28"/>
      <c r="F2130" s="31"/>
      <c r="G2130" s="31"/>
      <c r="J2130" s="31"/>
      <c r="K2130" s="31"/>
    </row>
    <row r="2131" spans="1:11" x14ac:dyDescent="0.25">
      <c r="A2131" s="28"/>
      <c r="B2131" s="28"/>
      <c r="F2131" s="31"/>
      <c r="G2131" s="31"/>
      <c r="J2131" s="31"/>
      <c r="K2131" s="31"/>
    </row>
    <row r="2132" spans="1:11" x14ac:dyDescent="0.25">
      <c r="A2132" s="28"/>
      <c r="B2132" s="28"/>
      <c r="F2132" s="31"/>
      <c r="G2132" s="31"/>
      <c r="J2132" s="31"/>
      <c r="K2132" s="31"/>
    </row>
    <row r="2133" spans="1:11" x14ac:dyDescent="0.25">
      <c r="A2133" s="28"/>
      <c r="B2133" s="28"/>
      <c r="F2133" s="31"/>
      <c r="G2133" s="31"/>
      <c r="J2133" s="31"/>
      <c r="K2133" s="31"/>
    </row>
    <row r="2134" spans="1:11" x14ac:dyDescent="0.25">
      <c r="A2134" s="28"/>
      <c r="B2134" s="28"/>
      <c r="F2134" s="31"/>
      <c r="G2134" s="31"/>
      <c r="J2134" s="31"/>
      <c r="K2134" s="31"/>
    </row>
    <row r="2135" spans="1:11" x14ac:dyDescent="0.25">
      <c r="A2135" s="28"/>
      <c r="B2135" s="28"/>
      <c r="F2135" s="31"/>
      <c r="G2135" s="31"/>
      <c r="J2135" s="31"/>
      <c r="K2135" s="31"/>
    </row>
    <row r="2136" spans="1:11" x14ac:dyDescent="0.25">
      <c r="A2136" s="28"/>
      <c r="B2136" s="28"/>
      <c r="F2136" s="31"/>
      <c r="G2136" s="31"/>
      <c r="J2136" s="31"/>
      <c r="K2136" s="31"/>
    </row>
    <row r="2137" spans="1:11" x14ac:dyDescent="0.25">
      <c r="A2137" s="28"/>
      <c r="B2137" s="28"/>
      <c r="F2137" s="31"/>
      <c r="G2137" s="31"/>
      <c r="J2137" s="31"/>
      <c r="K2137" s="31"/>
    </row>
    <row r="2138" spans="1:11" x14ac:dyDescent="0.25">
      <c r="A2138" s="28"/>
      <c r="B2138" s="28"/>
      <c r="F2138" s="31"/>
      <c r="G2138" s="31"/>
      <c r="J2138" s="31"/>
      <c r="K2138" s="31"/>
    </row>
    <row r="2139" spans="1:11" x14ac:dyDescent="0.25">
      <c r="A2139" s="28"/>
      <c r="B2139" s="28"/>
      <c r="F2139" s="31"/>
      <c r="G2139" s="31"/>
      <c r="J2139" s="31"/>
      <c r="K2139" s="31"/>
    </row>
    <row r="2140" spans="1:11" x14ac:dyDescent="0.25">
      <c r="A2140" s="28"/>
      <c r="B2140" s="28"/>
      <c r="F2140" s="31"/>
      <c r="G2140" s="31"/>
      <c r="J2140" s="31"/>
      <c r="K2140" s="31"/>
    </row>
    <row r="2141" spans="1:11" x14ac:dyDescent="0.25">
      <c r="A2141" s="28"/>
      <c r="B2141" s="28"/>
      <c r="F2141" s="31"/>
      <c r="G2141" s="31"/>
      <c r="J2141" s="31"/>
      <c r="K2141" s="31"/>
    </row>
    <row r="2142" spans="1:11" x14ac:dyDescent="0.25">
      <c r="A2142" s="28"/>
      <c r="B2142" s="28"/>
      <c r="F2142" s="31"/>
      <c r="G2142" s="31"/>
      <c r="J2142" s="31"/>
      <c r="K2142" s="31"/>
    </row>
    <row r="2143" spans="1:11" x14ac:dyDescent="0.25">
      <c r="A2143" s="28"/>
      <c r="B2143" s="28"/>
      <c r="F2143" s="31"/>
      <c r="G2143" s="31"/>
      <c r="J2143" s="31"/>
      <c r="K2143" s="31"/>
    </row>
    <row r="2144" spans="1:11" x14ac:dyDescent="0.25">
      <c r="A2144" s="28"/>
      <c r="B2144" s="28"/>
      <c r="F2144" s="31"/>
      <c r="G2144" s="31"/>
      <c r="J2144" s="31"/>
      <c r="K2144" s="31"/>
    </row>
    <row r="2145" spans="1:11" x14ac:dyDescent="0.25">
      <c r="A2145" s="28"/>
      <c r="B2145" s="28"/>
      <c r="F2145" s="31"/>
      <c r="G2145" s="31"/>
      <c r="J2145" s="31"/>
      <c r="K2145" s="31"/>
    </row>
    <row r="2146" spans="1:11" x14ac:dyDescent="0.25">
      <c r="A2146" s="28"/>
      <c r="B2146" s="28"/>
      <c r="F2146" s="31"/>
      <c r="G2146" s="31"/>
      <c r="J2146" s="31"/>
      <c r="K2146" s="31"/>
    </row>
    <row r="2147" spans="1:11" x14ac:dyDescent="0.25">
      <c r="A2147" s="28"/>
      <c r="B2147" s="28"/>
      <c r="F2147" s="31"/>
      <c r="G2147" s="31"/>
      <c r="J2147" s="31"/>
      <c r="K2147" s="31"/>
    </row>
    <row r="2148" spans="1:11" x14ac:dyDescent="0.25">
      <c r="A2148" s="28"/>
      <c r="B2148" s="28"/>
      <c r="F2148" s="31"/>
      <c r="G2148" s="31"/>
      <c r="J2148" s="31"/>
      <c r="K2148" s="31"/>
    </row>
    <row r="2149" spans="1:11" x14ac:dyDescent="0.25">
      <c r="A2149" s="28"/>
      <c r="B2149" s="28"/>
      <c r="F2149" s="31"/>
      <c r="G2149" s="31"/>
      <c r="J2149" s="31"/>
      <c r="K2149" s="31"/>
    </row>
    <row r="2150" spans="1:11" x14ac:dyDescent="0.25">
      <c r="A2150" s="28"/>
      <c r="B2150" s="28"/>
      <c r="F2150" s="31"/>
      <c r="G2150" s="31"/>
      <c r="J2150" s="31"/>
      <c r="K2150" s="31"/>
    </row>
    <row r="2151" spans="1:11" x14ac:dyDescent="0.25">
      <c r="A2151" s="28"/>
      <c r="B2151" s="28"/>
      <c r="F2151" s="31"/>
      <c r="G2151" s="31"/>
      <c r="J2151" s="31"/>
      <c r="K2151" s="31"/>
    </row>
    <row r="2152" spans="1:11" x14ac:dyDescent="0.25">
      <c r="A2152" s="28"/>
      <c r="B2152" s="28"/>
      <c r="F2152" s="31"/>
      <c r="G2152" s="31"/>
      <c r="J2152" s="31"/>
      <c r="K2152" s="31"/>
    </row>
    <row r="2153" spans="1:11" x14ac:dyDescent="0.25">
      <c r="A2153" s="28"/>
      <c r="B2153" s="28"/>
      <c r="F2153" s="31"/>
      <c r="G2153" s="31"/>
      <c r="J2153" s="31"/>
      <c r="K2153" s="31"/>
    </row>
    <row r="2154" spans="1:11" x14ac:dyDescent="0.25">
      <c r="A2154" s="28"/>
      <c r="B2154" s="28"/>
      <c r="F2154" s="31"/>
      <c r="G2154" s="31"/>
      <c r="J2154" s="31"/>
      <c r="K2154" s="31"/>
    </row>
    <row r="2155" spans="1:11" x14ac:dyDescent="0.25">
      <c r="A2155" s="28"/>
      <c r="B2155" s="28"/>
      <c r="F2155" s="31"/>
      <c r="G2155" s="31"/>
      <c r="J2155" s="31"/>
      <c r="K2155" s="31"/>
    </row>
    <row r="2156" spans="1:11" x14ac:dyDescent="0.25">
      <c r="A2156" s="28"/>
      <c r="B2156" s="28"/>
      <c r="F2156" s="31"/>
      <c r="G2156" s="31"/>
      <c r="J2156" s="31"/>
      <c r="K2156" s="31"/>
    </row>
    <row r="2157" spans="1:11" x14ac:dyDescent="0.25">
      <c r="A2157" s="28"/>
      <c r="B2157" s="28"/>
      <c r="F2157" s="31"/>
      <c r="G2157" s="31"/>
      <c r="J2157" s="31"/>
      <c r="K2157" s="31"/>
    </row>
    <row r="2158" spans="1:11" x14ac:dyDescent="0.25">
      <c r="A2158" s="28"/>
      <c r="B2158" s="28"/>
      <c r="F2158" s="31"/>
      <c r="G2158" s="31"/>
      <c r="J2158" s="31"/>
      <c r="K2158" s="31"/>
    </row>
    <row r="2159" spans="1:11" x14ac:dyDescent="0.25">
      <c r="A2159" s="28"/>
      <c r="B2159" s="28"/>
      <c r="F2159" s="31"/>
      <c r="G2159" s="31"/>
      <c r="J2159" s="31"/>
      <c r="K2159" s="31"/>
    </row>
    <row r="2160" spans="1:11" x14ac:dyDescent="0.25">
      <c r="A2160" s="28"/>
      <c r="B2160" s="28"/>
      <c r="F2160" s="31"/>
      <c r="G2160" s="31"/>
      <c r="J2160" s="31"/>
      <c r="K2160" s="31"/>
    </row>
    <row r="2161" spans="1:11" x14ac:dyDescent="0.25">
      <c r="A2161" s="28"/>
      <c r="B2161" s="28"/>
      <c r="F2161" s="31"/>
      <c r="G2161" s="31"/>
      <c r="J2161" s="31"/>
      <c r="K2161" s="31"/>
    </row>
    <row r="2162" spans="1:11" x14ac:dyDescent="0.25">
      <c r="A2162" s="28"/>
      <c r="B2162" s="28"/>
      <c r="F2162" s="31"/>
      <c r="G2162" s="31"/>
      <c r="J2162" s="31"/>
      <c r="K2162" s="31"/>
    </row>
    <row r="2163" spans="1:11" x14ac:dyDescent="0.25">
      <c r="A2163" s="28"/>
      <c r="B2163" s="28"/>
      <c r="F2163" s="31"/>
      <c r="G2163" s="31"/>
      <c r="J2163" s="31"/>
      <c r="K2163" s="31"/>
    </row>
    <row r="2164" spans="1:11" x14ac:dyDescent="0.25">
      <c r="A2164" s="28"/>
      <c r="B2164" s="28"/>
      <c r="F2164" s="31"/>
      <c r="G2164" s="31"/>
      <c r="J2164" s="31"/>
      <c r="K2164" s="31"/>
    </row>
    <row r="2165" spans="1:11" x14ac:dyDescent="0.25">
      <c r="A2165" s="28"/>
      <c r="B2165" s="28"/>
      <c r="F2165" s="31"/>
      <c r="G2165" s="31"/>
      <c r="J2165" s="31"/>
      <c r="K2165" s="31"/>
    </row>
    <row r="2166" spans="1:11" x14ac:dyDescent="0.25">
      <c r="A2166" s="28"/>
      <c r="B2166" s="28"/>
      <c r="F2166" s="31"/>
      <c r="G2166" s="31"/>
      <c r="J2166" s="31"/>
      <c r="K2166" s="31"/>
    </row>
    <row r="2167" spans="1:11" x14ac:dyDescent="0.25">
      <c r="A2167" s="28"/>
      <c r="B2167" s="28"/>
      <c r="F2167" s="31"/>
      <c r="G2167" s="31"/>
      <c r="J2167" s="31"/>
      <c r="K2167" s="31"/>
    </row>
    <row r="2168" spans="1:11" x14ac:dyDescent="0.25">
      <c r="A2168" s="28"/>
      <c r="B2168" s="28"/>
      <c r="F2168" s="31"/>
      <c r="G2168" s="31"/>
      <c r="J2168" s="31"/>
      <c r="K2168" s="31"/>
    </row>
    <row r="2169" spans="1:11" x14ac:dyDescent="0.25">
      <c r="A2169" s="28"/>
      <c r="B2169" s="28"/>
      <c r="F2169" s="31"/>
      <c r="G2169" s="31"/>
      <c r="J2169" s="31"/>
      <c r="K2169" s="31"/>
    </row>
    <row r="2170" spans="1:11" x14ac:dyDescent="0.25">
      <c r="A2170" s="28"/>
      <c r="B2170" s="28"/>
      <c r="F2170" s="31"/>
      <c r="G2170" s="31"/>
      <c r="J2170" s="31"/>
      <c r="K2170" s="31"/>
    </row>
    <row r="2171" spans="1:11" x14ac:dyDescent="0.25">
      <c r="A2171" s="28"/>
      <c r="B2171" s="28"/>
      <c r="F2171" s="31"/>
      <c r="G2171" s="31"/>
      <c r="J2171" s="31"/>
      <c r="K2171" s="31"/>
    </row>
    <row r="2172" spans="1:11" x14ac:dyDescent="0.25">
      <c r="A2172" s="28"/>
      <c r="B2172" s="28"/>
      <c r="F2172" s="31"/>
      <c r="G2172" s="31"/>
      <c r="J2172" s="31"/>
      <c r="K2172" s="31"/>
    </row>
    <row r="2173" spans="1:11" x14ac:dyDescent="0.25">
      <c r="A2173" s="28"/>
      <c r="B2173" s="28"/>
      <c r="F2173" s="31"/>
      <c r="G2173" s="31"/>
      <c r="J2173" s="31"/>
      <c r="K2173" s="31"/>
    </row>
    <row r="2174" spans="1:11" x14ac:dyDescent="0.25">
      <c r="A2174" s="28"/>
      <c r="B2174" s="28"/>
      <c r="F2174" s="31"/>
      <c r="G2174" s="31"/>
      <c r="J2174" s="31"/>
      <c r="K2174" s="31"/>
    </row>
    <row r="2175" spans="1:11" x14ac:dyDescent="0.25">
      <c r="A2175" s="28"/>
      <c r="B2175" s="28"/>
      <c r="F2175" s="31"/>
      <c r="G2175" s="31"/>
      <c r="J2175" s="31"/>
      <c r="K2175" s="31"/>
    </row>
    <row r="2176" spans="1:11" x14ac:dyDescent="0.25">
      <c r="A2176" s="28"/>
      <c r="B2176" s="28"/>
      <c r="F2176" s="31"/>
      <c r="G2176" s="31"/>
      <c r="J2176" s="31"/>
      <c r="K2176" s="31"/>
    </row>
    <row r="2177" spans="1:11" x14ac:dyDescent="0.25">
      <c r="A2177" s="28"/>
      <c r="B2177" s="28"/>
      <c r="F2177" s="31"/>
      <c r="G2177" s="31"/>
      <c r="J2177" s="31"/>
      <c r="K2177" s="31"/>
    </row>
    <row r="2178" spans="1:11" x14ac:dyDescent="0.25">
      <c r="A2178" s="28"/>
      <c r="B2178" s="28"/>
      <c r="F2178" s="31"/>
      <c r="G2178" s="31"/>
      <c r="J2178" s="31"/>
      <c r="K2178" s="31"/>
    </row>
    <row r="2179" spans="1:11" x14ac:dyDescent="0.25">
      <c r="A2179" s="28"/>
      <c r="B2179" s="28"/>
      <c r="F2179" s="31"/>
      <c r="G2179" s="31"/>
      <c r="J2179" s="31"/>
      <c r="K2179" s="31"/>
    </row>
    <row r="2180" spans="1:11" x14ac:dyDescent="0.25">
      <c r="A2180" s="28"/>
      <c r="B2180" s="28"/>
      <c r="F2180" s="31"/>
      <c r="G2180" s="31"/>
      <c r="J2180" s="31"/>
      <c r="K2180" s="31"/>
    </row>
    <row r="2181" spans="1:11" x14ac:dyDescent="0.25">
      <c r="A2181" s="28"/>
      <c r="B2181" s="28"/>
      <c r="F2181" s="31"/>
      <c r="G2181" s="31"/>
      <c r="J2181" s="31"/>
      <c r="K2181" s="31"/>
    </row>
    <row r="2182" spans="1:11" x14ac:dyDescent="0.25">
      <c r="A2182" s="28"/>
      <c r="B2182" s="28"/>
      <c r="F2182" s="31"/>
      <c r="G2182" s="31"/>
      <c r="J2182" s="31"/>
      <c r="K2182" s="31"/>
    </row>
    <row r="2183" spans="1:11" x14ac:dyDescent="0.25">
      <c r="A2183" s="28"/>
      <c r="B2183" s="28"/>
      <c r="F2183" s="31"/>
      <c r="G2183" s="31"/>
      <c r="J2183" s="31"/>
      <c r="K2183" s="31"/>
    </row>
    <row r="2184" spans="1:11" x14ac:dyDescent="0.25">
      <c r="A2184" s="28"/>
      <c r="B2184" s="28"/>
      <c r="F2184" s="31"/>
      <c r="G2184" s="31"/>
      <c r="J2184" s="31"/>
      <c r="K2184" s="31"/>
    </row>
    <row r="2185" spans="1:11" x14ac:dyDescent="0.25">
      <c r="A2185" s="28"/>
      <c r="B2185" s="28"/>
      <c r="F2185" s="31"/>
      <c r="G2185" s="31"/>
      <c r="J2185" s="31"/>
      <c r="K2185" s="31"/>
    </row>
    <row r="2186" spans="1:11" x14ac:dyDescent="0.25">
      <c r="A2186" s="28"/>
      <c r="B2186" s="28"/>
      <c r="F2186" s="31"/>
      <c r="G2186" s="31"/>
      <c r="J2186" s="31"/>
      <c r="K2186" s="31"/>
    </row>
    <row r="2187" spans="1:11" x14ac:dyDescent="0.25">
      <c r="A2187" s="28"/>
      <c r="B2187" s="28"/>
      <c r="F2187" s="31"/>
      <c r="G2187" s="31"/>
      <c r="J2187" s="31"/>
      <c r="K2187" s="31"/>
    </row>
    <row r="2188" spans="1:11" x14ac:dyDescent="0.25">
      <c r="A2188" s="28"/>
      <c r="B2188" s="28"/>
      <c r="F2188" s="31"/>
      <c r="G2188" s="31"/>
      <c r="J2188" s="31"/>
      <c r="K2188" s="31"/>
    </row>
    <row r="2189" spans="1:11" x14ac:dyDescent="0.25">
      <c r="A2189" s="28"/>
      <c r="B2189" s="28"/>
      <c r="F2189" s="31"/>
      <c r="G2189" s="31"/>
      <c r="J2189" s="31"/>
      <c r="K2189" s="31"/>
    </row>
    <row r="2190" spans="1:11" x14ac:dyDescent="0.25">
      <c r="A2190" s="28"/>
      <c r="B2190" s="28"/>
      <c r="F2190" s="31"/>
      <c r="G2190" s="31"/>
      <c r="J2190" s="31"/>
      <c r="K2190" s="31"/>
    </row>
    <row r="2191" spans="1:11" x14ac:dyDescent="0.25">
      <c r="A2191" s="28"/>
      <c r="B2191" s="28"/>
      <c r="F2191" s="31"/>
      <c r="G2191" s="31"/>
      <c r="J2191" s="31"/>
      <c r="K2191" s="31"/>
    </row>
    <row r="2192" spans="1:11" x14ac:dyDescent="0.25">
      <c r="A2192" s="28"/>
      <c r="B2192" s="28"/>
      <c r="F2192" s="31"/>
      <c r="G2192" s="31"/>
      <c r="J2192" s="31"/>
      <c r="K2192" s="31"/>
    </row>
    <row r="2193" spans="1:11" x14ac:dyDescent="0.25">
      <c r="A2193" s="28"/>
      <c r="B2193" s="28"/>
      <c r="F2193" s="31"/>
      <c r="G2193" s="31"/>
      <c r="J2193" s="31"/>
      <c r="K2193" s="31"/>
    </row>
    <row r="2194" spans="1:11" x14ac:dyDescent="0.25">
      <c r="A2194" s="28"/>
      <c r="B2194" s="28"/>
      <c r="F2194" s="31"/>
      <c r="G2194" s="31"/>
      <c r="J2194" s="31"/>
      <c r="K2194" s="31"/>
    </row>
    <row r="2195" spans="1:11" x14ac:dyDescent="0.25">
      <c r="A2195" s="28"/>
      <c r="B2195" s="28"/>
      <c r="F2195" s="31"/>
      <c r="G2195" s="31"/>
      <c r="J2195" s="31"/>
      <c r="K2195" s="31"/>
    </row>
    <row r="2196" spans="1:11" x14ac:dyDescent="0.25">
      <c r="A2196" s="28"/>
      <c r="B2196" s="28"/>
      <c r="F2196" s="31"/>
      <c r="G2196" s="31"/>
      <c r="J2196" s="31"/>
      <c r="K2196" s="31"/>
    </row>
    <row r="2197" spans="1:11" x14ac:dyDescent="0.25">
      <c r="A2197" s="28"/>
      <c r="B2197" s="28"/>
      <c r="F2197" s="31"/>
      <c r="G2197" s="31"/>
      <c r="J2197" s="31"/>
      <c r="K2197" s="31"/>
    </row>
    <row r="2198" spans="1:11" x14ac:dyDescent="0.25">
      <c r="A2198" s="28"/>
      <c r="B2198" s="28"/>
      <c r="F2198" s="31"/>
      <c r="G2198" s="31"/>
      <c r="J2198" s="31"/>
      <c r="K2198" s="31"/>
    </row>
    <row r="2199" spans="1:11" x14ac:dyDescent="0.25">
      <c r="A2199" s="28"/>
      <c r="B2199" s="28"/>
      <c r="F2199" s="31"/>
      <c r="G2199" s="31"/>
      <c r="J2199" s="31"/>
      <c r="K2199" s="31"/>
    </row>
    <row r="2200" spans="1:11" x14ac:dyDescent="0.25">
      <c r="A2200" s="28"/>
      <c r="B2200" s="28"/>
      <c r="F2200" s="31"/>
      <c r="G2200" s="31"/>
      <c r="J2200" s="31"/>
      <c r="K2200" s="31"/>
    </row>
    <row r="2201" spans="1:11" x14ac:dyDescent="0.25">
      <c r="A2201" s="28"/>
      <c r="B2201" s="28"/>
      <c r="F2201" s="31"/>
      <c r="G2201" s="31"/>
      <c r="J2201" s="31"/>
      <c r="K2201" s="31"/>
    </row>
    <row r="2202" spans="1:11" x14ac:dyDescent="0.25">
      <c r="A2202" s="28"/>
      <c r="B2202" s="28"/>
      <c r="F2202" s="31"/>
      <c r="G2202" s="31"/>
      <c r="J2202" s="31"/>
      <c r="K2202" s="31"/>
    </row>
    <row r="2203" spans="1:11" x14ac:dyDescent="0.25">
      <c r="A2203" s="28"/>
      <c r="B2203" s="28"/>
      <c r="F2203" s="31"/>
      <c r="G2203" s="31"/>
      <c r="J2203" s="31"/>
      <c r="K2203" s="31"/>
    </row>
    <row r="2204" spans="1:11" x14ac:dyDescent="0.25">
      <c r="A2204" s="28"/>
      <c r="B2204" s="28"/>
      <c r="F2204" s="31"/>
      <c r="G2204" s="31"/>
      <c r="J2204" s="31"/>
      <c r="K2204" s="31"/>
    </row>
    <row r="2205" spans="1:11" x14ac:dyDescent="0.25">
      <c r="A2205" s="28"/>
      <c r="B2205" s="28"/>
      <c r="F2205" s="31"/>
      <c r="G2205" s="31"/>
      <c r="J2205" s="31"/>
      <c r="K2205" s="31"/>
    </row>
    <row r="2206" spans="1:11" x14ac:dyDescent="0.25">
      <c r="A2206" s="28"/>
      <c r="B2206" s="28"/>
      <c r="F2206" s="31"/>
      <c r="G2206" s="31"/>
      <c r="J2206" s="31"/>
      <c r="K2206" s="31"/>
    </row>
    <row r="2207" spans="1:11" x14ac:dyDescent="0.25">
      <c r="A2207" s="28"/>
      <c r="B2207" s="28"/>
      <c r="F2207" s="31"/>
      <c r="G2207" s="31"/>
      <c r="J2207" s="31"/>
      <c r="K2207" s="31"/>
    </row>
    <row r="2208" spans="1:11" x14ac:dyDescent="0.25">
      <c r="A2208" s="28"/>
      <c r="B2208" s="28"/>
      <c r="F2208" s="31"/>
      <c r="G2208" s="31"/>
      <c r="J2208" s="31"/>
      <c r="K2208" s="31"/>
    </row>
    <row r="2209" spans="1:11" x14ac:dyDescent="0.25">
      <c r="A2209" s="28"/>
      <c r="B2209" s="28"/>
      <c r="F2209" s="31"/>
      <c r="G2209" s="31"/>
      <c r="J2209" s="31"/>
      <c r="K2209" s="31"/>
    </row>
    <row r="2210" spans="1:11" x14ac:dyDescent="0.25">
      <c r="A2210" s="28"/>
      <c r="B2210" s="28"/>
      <c r="F2210" s="31"/>
      <c r="G2210" s="31"/>
      <c r="J2210" s="31"/>
      <c r="K2210" s="31"/>
    </row>
    <row r="2211" spans="1:11" x14ac:dyDescent="0.25">
      <c r="A2211" s="28"/>
      <c r="B2211" s="28"/>
      <c r="F2211" s="31"/>
      <c r="G2211" s="31"/>
      <c r="J2211" s="31"/>
      <c r="K2211" s="31"/>
    </row>
    <row r="2212" spans="1:11" x14ac:dyDescent="0.25">
      <c r="A2212" s="28"/>
      <c r="B2212" s="28"/>
      <c r="F2212" s="31"/>
      <c r="G2212" s="31"/>
      <c r="J2212" s="31"/>
      <c r="K2212" s="31"/>
    </row>
    <row r="2213" spans="1:11" x14ac:dyDescent="0.25">
      <c r="A2213" s="28"/>
      <c r="B2213" s="28"/>
      <c r="F2213" s="31"/>
      <c r="G2213" s="31"/>
      <c r="J2213" s="31"/>
      <c r="K2213" s="31"/>
    </row>
    <row r="2214" spans="1:11" x14ac:dyDescent="0.25">
      <c r="A2214" s="28"/>
      <c r="B2214" s="28"/>
      <c r="F2214" s="31"/>
      <c r="G2214" s="31"/>
      <c r="J2214" s="31"/>
      <c r="K2214" s="31"/>
    </row>
    <row r="2215" spans="1:11" x14ac:dyDescent="0.25">
      <c r="A2215" s="28"/>
      <c r="B2215" s="28"/>
      <c r="F2215" s="31"/>
      <c r="G2215" s="31"/>
      <c r="J2215" s="31"/>
      <c r="K2215" s="31"/>
    </row>
    <row r="2216" spans="1:11" x14ac:dyDescent="0.25">
      <c r="A2216" s="28"/>
      <c r="B2216" s="28"/>
      <c r="F2216" s="31"/>
      <c r="G2216" s="31"/>
      <c r="J2216" s="31"/>
      <c r="K2216" s="31"/>
    </row>
    <row r="2217" spans="1:11" x14ac:dyDescent="0.25">
      <c r="A2217" s="28"/>
      <c r="B2217" s="28"/>
      <c r="F2217" s="31"/>
      <c r="G2217" s="31"/>
      <c r="J2217" s="31"/>
      <c r="K2217" s="31"/>
    </row>
    <row r="2218" spans="1:11" x14ac:dyDescent="0.25">
      <c r="A2218" s="28"/>
      <c r="B2218" s="28"/>
      <c r="F2218" s="31"/>
      <c r="G2218" s="31"/>
      <c r="J2218" s="31"/>
      <c r="K2218" s="31"/>
    </row>
    <row r="2219" spans="1:11" x14ac:dyDescent="0.25">
      <c r="A2219" s="28"/>
      <c r="B2219" s="28"/>
      <c r="F2219" s="31"/>
      <c r="G2219" s="31"/>
      <c r="J2219" s="31"/>
      <c r="K2219" s="31"/>
    </row>
    <row r="2220" spans="1:11" x14ac:dyDescent="0.25">
      <c r="A2220" s="28"/>
      <c r="B2220" s="28"/>
      <c r="F2220" s="31"/>
      <c r="G2220" s="31"/>
      <c r="J2220" s="31"/>
      <c r="K2220" s="31"/>
    </row>
    <row r="2221" spans="1:11" x14ac:dyDescent="0.25">
      <c r="A2221" s="28"/>
      <c r="B2221" s="28"/>
      <c r="F2221" s="31"/>
      <c r="G2221" s="31"/>
      <c r="J2221" s="31"/>
      <c r="K2221" s="31"/>
    </row>
    <row r="2222" spans="1:11" x14ac:dyDescent="0.25">
      <c r="A2222" s="28"/>
      <c r="B2222" s="28"/>
      <c r="F2222" s="31"/>
      <c r="G2222" s="31"/>
      <c r="J2222" s="31"/>
      <c r="K2222" s="31"/>
    </row>
    <row r="2223" spans="1:11" x14ac:dyDescent="0.25">
      <c r="A2223" s="28"/>
      <c r="B2223" s="28"/>
      <c r="F2223" s="31"/>
      <c r="G2223" s="31"/>
      <c r="J2223" s="31"/>
      <c r="K2223" s="31"/>
    </row>
    <row r="2224" spans="1:11" x14ac:dyDescent="0.25">
      <c r="A2224" s="28"/>
      <c r="B2224" s="28"/>
      <c r="F2224" s="31"/>
      <c r="G2224" s="31"/>
      <c r="J2224" s="31"/>
      <c r="K2224" s="31"/>
    </row>
    <row r="2225" spans="1:11" x14ac:dyDescent="0.25">
      <c r="A2225" s="28"/>
      <c r="B2225" s="28"/>
      <c r="F2225" s="31"/>
      <c r="G2225" s="31"/>
      <c r="J2225" s="31"/>
      <c r="K2225" s="31"/>
    </row>
    <row r="2226" spans="1:11" x14ac:dyDescent="0.25">
      <c r="A2226" s="28"/>
      <c r="B2226" s="28"/>
      <c r="F2226" s="31"/>
      <c r="G2226" s="31"/>
      <c r="J2226" s="31"/>
      <c r="K2226" s="31"/>
    </row>
    <row r="2227" spans="1:11" x14ac:dyDescent="0.25">
      <c r="A2227" s="28"/>
      <c r="B2227" s="28"/>
      <c r="F2227" s="31"/>
      <c r="G2227" s="31"/>
      <c r="J2227" s="31"/>
      <c r="K2227" s="31"/>
    </row>
    <row r="2228" spans="1:11" x14ac:dyDescent="0.25">
      <c r="A2228" s="28"/>
      <c r="B2228" s="28"/>
      <c r="F2228" s="31"/>
      <c r="G2228" s="31"/>
      <c r="J2228" s="31"/>
      <c r="K2228" s="31"/>
    </row>
    <row r="2229" spans="1:11" x14ac:dyDescent="0.25">
      <c r="A2229" s="28"/>
      <c r="B2229" s="28"/>
      <c r="F2229" s="31"/>
      <c r="G2229" s="31"/>
      <c r="J2229" s="31"/>
      <c r="K2229" s="31"/>
    </row>
    <row r="2230" spans="1:11" x14ac:dyDescent="0.25">
      <c r="A2230" s="28"/>
      <c r="B2230" s="28"/>
      <c r="F2230" s="31"/>
      <c r="G2230" s="31"/>
      <c r="J2230" s="31"/>
      <c r="K2230" s="31"/>
    </row>
    <row r="2231" spans="1:11" x14ac:dyDescent="0.25">
      <c r="A2231" s="28"/>
      <c r="B2231" s="28"/>
      <c r="F2231" s="31"/>
      <c r="G2231" s="31"/>
      <c r="J2231" s="31"/>
      <c r="K2231" s="31"/>
    </row>
    <row r="2232" spans="1:11" x14ac:dyDescent="0.25">
      <c r="A2232" s="28"/>
      <c r="B2232" s="28"/>
      <c r="F2232" s="31"/>
      <c r="G2232" s="31"/>
      <c r="J2232" s="31"/>
      <c r="K2232" s="31"/>
    </row>
    <row r="2233" spans="1:11" x14ac:dyDescent="0.25">
      <c r="A2233" s="28"/>
      <c r="B2233" s="28"/>
      <c r="F2233" s="31"/>
      <c r="G2233" s="31"/>
      <c r="J2233" s="31"/>
      <c r="K2233" s="31"/>
    </row>
    <row r="2234" spans="1:11" x14ac:dyDescent="0.25">
      <c r="A2234" s="28"/>
      <c r="B2234" s="28"/>
      <c r="F2234" s="31"/>
      <c r="G2234" s="31"/>
      <c r="J2234" s="31"/>
      <c r="K2234" s="31"/>
    </row>
    <row r="2235" spans="1:11" x14ac:dyDescent="0.25">
      <c r="A2235" s="28"/>
      <c r="B2235" s="28"/>
      <c r="F2235" s="31"/>
      <c r="G2235" s="31"/>
      <c r="J2235" s="31"/>
      <c r="K2235" s="31"/>
    </row>
    <row r="2236" spans="1:11" x14ac:dyDescent="0.25">
      <c r="A2236" s="28"/>
      <c r="B2236" s="28"/>
      <c r="F2236" s="31"/>
      <c r="G2236" s="31"/>
      <c r="J2236" s="31"/>
      <c r="K2236" s="31"/>
    </row>
    <row r="2237" spans="1:11" x14ac:dyDescent="0.25">
      <c r="A2237" s="28"/>
      <c r="B2237" s="28"/>
      <c r="F2237" s="31"/>
      <c r="G2237" s="31"/>
      <c r="J2237" s="31"/>
      <c r="K2237" s="31"/>
    </row>
    <row r="2238" spans="1:11" x14ac:dyDescent="0.25">
      <c r="A2238" s="28"/>
      <c r="B2238" s="28"/>
      <c r="F2238" s="31"/>
      <c r="G2238" s="31"/>
      <c r="J2238" s="31"/>
      <c r="K2238" s="31"/>
    </row>
    <row r="2239" spans="1:11" x14ac:dyDescent="0.25">
      <c r="A2239" s="28"/>
      <c r="B2239" s="28"/>
      <c r="F2239" s="31"/>
      <c r="G2239" s="31"/>
      <c r="J2239" s="31"/>
      <c r="K2239" s="31"/>
    </row>
    <row r="2240" spans="1:11" x14ac:dyDescent="0.25">
      <c r="A2240" s="28"/>
      <c r="B2240" s="28"/>
      <c r="F2240" s="31"/>
      <c r="G2240" s="31"/>
      <c r="J2240" s="31"/>
      <c r="K2240" s="31"/>
    </row>
    <row r="2241" spans="1:11" x14ac:dyDescent="0.25">
      <c r="A2241" s="28"/>
      <c r="B2241" s="28"/>
      <c r="F2241" s="31"/>
      <c r="G2241" s="31"/>
      <c r="J2241" s="31"/>
      <c r="K2241" s="31"/>
    </row>
    <row r="2242" spans="1:11" x14ac:dyDescent="0.25">
      <c r="A2242" s="28"/>
      <c r="B2242" s="28"/>
      <c r="F2242" s="31"/>
      <c r="G2242" s="31"/>
      <c r="J2242" s="31"/>
      <c r="K2242" s="31"/>
    </row>
    <row r="2243" spans="1:11" x14ac:dyDescent="0.25">
      <c r="A2243" s="28"/>
      <c r="B2243" s="28"/>
      <c r="F2243" s="31"/>
      <c r="G2243" s="31"/>
      <c r="J2243" s="31"/>
      <c r="K2243" s="31"/>
    </row>
    <row r="2244" spans="1:11" x14ac:dyDescent="0.25">
      <c r="A2244" s="28"/>
      <c r="B2244" s="28"/>
      <c r="F2244" s="31"/>
      <c r="G2244" s="31"/>
      <c r="J2244" s="31"/>
      <c r="K2244" s="31"/>
    </row>
    <row r="2245" spans="1:11" x14ac:dyDescent="0.25">
      <c r="A2245" s="28"/>
      <c r="B2245" s="28"/>
      <c r="F2245" s="31"/>
      <c r="G2245" s="31"/>
      <c r="J2245" s="31"/>
      <c r="K2245" s="31"/>
    </row>
    <row r="2246" spans="1:11" x14ac:dyDescent="0.25">
      <c r="A2246" s="28"/>
      <c r="B2246" s="28"/>
      <c r="F2246" s="31"/>
      <c r="G2246" s="31"/>
      <c r="J2246" s="31"/>
      <c r="K2246" s="31"/>
    </row>
    <row r="2247" spans="1:11" x14ac:dyDescent="0.25">
      <c r="A2247" s="28"/>
      <c r="B2247" s="28"/>
      <c r="F2247" s="31"/>
      <c r="G2247" s="31"/>
      <c r="J2247" s="31"/>
      <c r="K2247" s="31"/>
    </row>
    <row r="2248" spans="1:11" x14ac:dyDescent="0.25">
      <c r="A2248" s="28"/>
      <c r="B2248" s="28"/>
      <c r="F2248" s="31"/>
      <c r="G2248" s="31"/>
      <c r="J2248" s="31"/>
      <c r="K2248" s="31"/>
    </row>
    <row r="2249" spans="1:11" x14ac:dyDescent="0.25">
      <c r="A2249" s="28"/>
      <c r="B2249" s="28"/>
      <c r="F2249" s="31"/>
      <c r="G2249" s="31"/>
      <c r="J2249" s="31"/>
      <c r="K2249" s="31"/>
    </row>
    <row r="2250" spans="1:11" x14ac:dyDescent="0.25">
      <c r="A2250" s="28"/>
      <c r="B2250" s="28"/>
      <c r="F2250" s="31"/>
      <c r="G2250" s="31"/>
      <c r="J2250" s="31"/>
      <c r="K2250" s="31"/>
    </row>
    <row r="2251" spans="1:11" x14ac:dyDescent="0.25">
      <c r="A2251" s="28"/>
      <c r="B2251" s="28"/>
      <c r="F2251" s="31"/>
      <c r="G2251" s="31"/>
      <c r="J2251" s="31"/>
      <c r="K2251" s="31"/>
    </row>
    <row r="2252" spans="1:11" x14ac:dyDescent="0.25">
      <c r="A2252" s="28"/>
      <c r="B2252" s="28"/>
      <c r="F2252" s="31"/>
      <c r="G2252" s="31"/>
      <c r="J2252" s="31"/>
      <c r="K2252" s="31"/>
    </row>
    <row r="2253" spans="1:11" x14ac:dyDescent="0.25">
      <c r="A2253" s="28"/>
      <c r="B2253" s="28"/>
      <c r="F2253" s="31"/>
      <c r="G2253" s="31"/>
      <c r="J2253" s="31"/>
      <c r="K2253" s="31"/>
    </row>
    <row r="2254" spans="1:11" x14ac:dyDescent="0.25">
      <c r="A2254" s="28"/>
      <c r="B2254" s="28"/>
      <c r="F2254" s="31"/>
      <c r="G2254" s="31"/>
      <c r="J2254" s="31"/>
      <c r="K2254" s="31"/>
    </row>
    <row r="2255" spans="1:11" x14ac:dyDescent="0.25">
      <c r="A2255" s="28"/>
      <c r="B2255" s="28"/>
      <c r="F2255" s="31"/>
      <c r="G2255" s="31"/>
      <c r="J2255" s="31"/>
      <c r="K2255" s="31"/>
    </row>
    <row r="2256" spans="1:11" x14ac:dyDescent="0.25">
      <c r="A2256" s="28"/>
      <c r="B2256" s="28"/>
      <c r="F2256" s="31"/>
      <c r="G2256" s="31"/>
      <c r="J2256" s="31"/>
      <c r="K2256" s="31"/>
    </row>
    <row r="2257" spans="1:11" x14ac:dyDescent="0.25">
      <c r="A2257" s="28"/>
      <c r="B2257" s="28"/>
      <c r="F2257" s="31"/>
      <c r="G2257" s="31"/>
      <c r="J2257" s="31"/>
      <c r="K2257" s="31"/>
    </row>
    <row r="2258" spans="1:11" x14ac:dyDescent="0.25">
      <c r="A2258" s="28"/>
      <c r="B2258" s="28"/>
      <c r="F2258" s="31"/>
      <c r="G2258" s="31"/>
      <c r="J2258" s="31"/>
      <c r="K2258" s="31"/>
    </row>
    <row r="2259" spans="1:11" x14ac:dyDescent="0.25">
      <c r="A2259" s="28"/>
      <c r="B2259" s="28"/>
      <c r="F2259" s="31"/>
      <c r="G2259" s="31"/>
      <c r="J2259" s="31"/>
      <c r="K2259" s="31"/>
    </row>
    <row r="2260" spans="1:11" x14ac:dyDescent="0.25">
      <c r="A2260" s="28"/>
      <c r="B2260" s="28"/>
      <c r="F2260" s="31"/>
      <c r="G2260" s="31"/>
      <c r="J2260" s="31"/>
      <c r="K2260" s="31"/>
    </row>
    <row r="2261" spans="1:11" x14ac:dyDescent="0.25">
      <c r="A2261" s="28"/>
      <c r="B2261" s="28"/>
      <c r="F2261" s="31"/>
      <c r="G2261" s="31"/>
      <c r="J2261" s="31"/>
      <c r="K2261" s="31"/>
    </row>
    <row r="2262" spans="1:11" x14ac:dyDescent="0.25">
      <c r="A2262" s="28"/>
      <c r="B2262" s="28"/>
      <c r="F2262" s="31"/>
      <c r="G2262" s="31"/>
      <c r="J2262" s="31"/>
      <c r="K2262" s="31"/>
    </row>
    <row r="2263" spans="1:11" x14ac:dyDescent="0.25">
      <c r="A2263" s="28"/>
      <c r="B2263" s="28"/>
      <c r="F2263" s="31"/>
      <c r="G2263" s="31"/>
      <c r="J2263" s="31"/>
      <c r="K2263" s="31"/>
    </row>
    <row r="2264" spans="1:11" x14ac:dyDescent="0.25">
      <c r="A2264" s="28"/>
      <c r="B2264" s="28"/>
      <c r="F2264" s="31"/>
      <c r="G2264" s="31"/>
      <c r="J2264" s="31"/>
      <c r="K2264" s="31"/>
    </row>
    <row r="2265" spans="1:11" x14ac:dyDescent="0.25">
      <c r="A2265" s="28"/>
      <c r="B2265" s="28"/>
      <c r="F2265" s="31"/>
      <c r="G2265" s="31"/>
      <c r="J2265" s="31"/>
      <c r="K2265" s="31"/>
    </row>
    <row r="2266" spans="1:11" x14ac:dyDescent="0.25">
      <c r="A2266" s="28"/>
      <c r="B2266" s="28"/>
      <c r="F2266" s="31"/>
      <c r="G2266" s="31"/>
      <c r="J2266" s="31"/>
      <c r="K2266" s="31"/>
    </row>
    <row r="2267" spans="1:11" x14ac:dyDescent="0.25">
      <c r="A2267" s="28"/>
      <c r="B2267" s="28"/>
      <c r="F2267" s="31"/>
      <c r="G2267" s="31"/>
      <c r="J2267" s="31"/>
      <c r="K2267" s="31"/>
    </row>
    <row r="2268" spans="1:11" x14ac:dyDescent="0.25">
      <c r="A2268" s="28"/>
      <c r="B2268" s="28"/>
      <c r="F2268" s="31"/>
      <c r="G2268" s="31"/>
      <c r="J2268" s="31"/>
      <c r="K2268" s="31"/>
    </row>
    <row r="2269" spans="1:11" x14ac:dyDescent="0.25">
      <c r="A2269" s="28"/>
      <c r="B2269" s="28"/>
      <c r="F2269" s="31"/>
      <c r="G2269" s="31"/>
      <c r="J2269" s="31"/>
      <c r="K2269" s="31"/>
    </row>
    <row r="2270" spans="1:11" x14ac:dyDescent="0.25">
      <c r="A2270" s="28"/>
      <c r="B2270" s="28"/>
      <c r="F2270" s="31"/>
      <c r="G2270" s="31"/>
      <c r="J2270" s="31"/>
      <c r="K2270" s="31"/>
    </row>
    <row r="2271" spans="1:11" x14ac:dyDescent="0.25">
      <c r="A2271" s="28"/>
      <c r="B2271" s="28"/>
      <c r="F2271" s="31"/>
      <c r="G2271" s="31"/>
      <c r="J2271" s="31"/>
      <c r="K2271" s="31"/>
    </row>
    <row r="2272" spans="1:11" x14ac:dyDescent="0.25">
      <c r="A2272" s="28"/>
      <c r="B2272" s="28"/>
      <c r="F2272" s="31"/>
      <c r="G2272" s="31"/>
      <c r="J2272" s="31"/>
      <c r="K2272" s="31"/>
    </row>
    <row r="2273" spans="1:11" x14ac:dyDescent="0.25">
      <c r="A2273" s="28"/>
      <c r="B2273" s="28"/>
      <c r="F2273" s="31"/>
      <c r="G2273" s="31"/>
      <c r="J2273" s="31"/>
      <c r="K2273" s="31"/>
    </row>
    <row r="2274" spans="1:11" x14ac:dyDescent="0.25">
      <c r="A2274" s="28"/>
      <c r="B2274" s="28"/>
      <c r="F2274" s="31"/>
      <c r="G2274" s="31"/>
      <c r="J2274" s="31"/>
      <c r="K2274" s="31"/>
    </row>
    <row r="2275" spans="1:11" x14ac:dyDescent="0.25">
      <c r="A2275" s="28"/>
      <c r="B2275" s="28"/>
      <c r="F2275" s="31"/>
      <c r="G2275" s="31"/>
      <c r="J2275" s="31"/>
      <c r="K2275" s="31"/>
    </row>
    <row r="2276" spans="1:11" x14ac:dyDescent="0.25">
      <c r="A2276" s="28"/>
      <c r="B2276" s="28"/>
      <c r="F2276" s="31"/>
      <c r="G2276" s="31"/>
      <c r="J2276" s="31"/>
      <c r="K2276" s="31"/>
    </row>
    <row r="2277" spans="1:11" x14ac:dyDescent="0.25">
      <c r="A2277" s="28"/>
      <c r="B2277" s="28"/>
      <c r="F2277" s="31"/>
      <c r="G2277" s="31"/>
      <c r="J2277" s="31"/>
      <c r="K2277" s="31"/>
    </row>
    <row r="2278" spans="1:11" x14ac:dyDescent="0.25">
      <c r="A2278" s="28"/>
      <c r="B2278" s="28"/>
      <c r="F2278" s="31"/>
      <c r="G2278" s="31"/>
      <c r="J2278" s="31"/>
      <c r="K2278" s="31"/>
    </row>
    <row r="2279" spans="1:11" x14ac:dyDescent="0.25">
      <c r="A2279" s="28"/>
      <c r="B2279" s="28"/>
      <c r="F2279" s="31"/>
      <c r="G2279" s="31"/>
      <c r="J2279" s="31"/>
      <c r="K2279" s="31"/>
    </row>
    <row r="2280" spans="1:11" x14ac:dyDescent="0.25">
      <c r="A2280" s="28"/>
      <c r="B2280" s="28"/>
      <c r="F2280" s="31"/>
      <c r="G2280" s="31"/>
      <c r="J2280" s="31"/>
      <c r="K2280" s="31"/>
    </row>
    <row r="2281" spans="1:11" x14ac:dyDescent="0.25">
      <c r="A2281" s="28"/>
      <c r="B2281" s="28"/>
      <c r="F2281" s="31"/>
      <c r="G2281" s="31"/>
      <c r="J2281" s="31"/>
      <c r="K2281" s="31"/>
    </row>
    <row r="2282" spans="1:11" x14ac:dyDescent="0.25">
      <c r="A2282" s="28"/>
      <c r="B2282" s="28"/>
      <c r="F2282" s="31"/>
      <c r="G2282" s="31"/>
      <c r="J2282" s="31"/>
      <c r="K2282" s="31"/>
    </row>
    <row r="2283" spans="1:11" x14ac:dyDescent="0.25">
      <c r="A2283" s="28"/>
      <c r="B2283" s="28"/>
      <c r="F2283" s="31"/>
      <c r="G2283" s="31"/>
      <c r="J2283" s="31"/>
      <c r="K2283" s="31"/>
    </row>
    <row r="2284" spans="1:11" x14ac:dyDescent="0.25">
      <c r="A2284" s="28"/>
      <c r="B2284" s="28"/>
      <c r="F2284" s="31"/>
      <c r="G2284" s="31"/>
      <c r="J2284" s="31"/>
      <c r="K2284" s="31"/>
    </row>
    <row r="2285" spans="1:11" x14ac:dyDescent="0.25">
      <c r="A2285" s="28"/>
      <c r="B2285" s="28"/>
      <c r="F2285" s="31"/>
      <c r="G2285" s="31"/>
      <c r="J2285" s="31"/>
      <c r="K2285" s="31"/>
    </row>
    <row r="2286" spans="1:11" x14ac:dyDescent="0.25">
      <c r="A2286" s="28"/>
      <c r="B2286" s="28"/>
      <c r="F2286" s="31"/>
      <c r="G2286" s="31"/>
      <c r="J2286" s="31"/>
      <c r="K2286" s="31"/>
    </row>
    <row r="2287" spans="1:11" x14ac:dyDescent="0.25">
      <c r="A2287" s="28"/>
      <c r="B2287" s="28"/>
      <c r="F2287" s="31"/>
      <c r="G2287" s="31"/>
      <c r="J2287" s="31"/>
      <c r="K2287" s="31"/>
    </row>
    <row r="2288" spans="1:11" x14ac:dyDescent="0.25">
      <c r="A2288" s="28"/>
      <c r="B2288" s="28"/>
      <c r="F2288" s="31"/>
      <c r="G2288" s="31"/>
      <c r="J2288" s="31"/>
      <c r="K2288" s="31"/>
    </row>
    <row r="2289" spans="1:11" x14ac:dyDescent="0.25">
      <c r="A2289" s="28"/>
      <c r="B2289" s="28"/>
      <c r="F2289" s="31"/>
      <c r="G2289" s="31"/>
      <c r="J2289" s="31"/>
      <c r="K2289" s="31"/>
    </row>
    <row r="2290" spans="1:11" x14ac:dyDescent="0.25">
      <c r="A2290" s="28"/>
      <c r="B2290" s="28"/>
      <c r="F2290" s="31"/>
      <c r="G2290" s="31"/>
      <c r="J2290" s="31"/>
      <c r="K2290" s="31"/>
    </row>
    <row r="2291" spans="1:11" x14ac:dyDescent="0.25">
      <c r="A2291" s="28"/>
      <c r="B2291" s="28"/>
      <c r="F2291" s="31"/>
      <c r="G2291" s="31"/>
      <c r="J2291" s="31"/>
      <c r="K2291" s="31"/>
    </row>
    <row r="2292" spans="1:11" x14ac:dyDescent="0.25">
      <c r="A2292" s="28"/>
      <c r="B2292" s="28"/>
      <c r="F2292" s="31"/>
      <c r="G2292" s="31"/>
      <c r="J2292" s="31"/>
      <c r="K2292" s="31"/>
    </row>
    <row r="2293" spans="1:11" x14ac:dyDescent="0.25">
      <c r="A2293" s="28"/>
      <c r="B2293" s="28"/>
      <c r="F2293" s="31"/>
      <c r="G2293" s="31"/>
      <c r="J2293" s="31"/>
      <c r="K2293" s="31"/>
    </row>
    <row r="2294" spans="1:11" x14ac:dyDescent="0.25">
      <c r="A2294" s="28"/>
      <c r="B2294" s="28"/>
      <c r="F2294" s="31"/>
      <c r="G2294" s="31"/>
      <c r="J2294" s="31"/>
      <c r="K2294" s="31"/>
    </row>
    <row r="2295" spans="1:11" x14ac:dyDescent="0.25">
      <c r="A2295" s="28"/>
      <c r="B2295" s="28"/>
      <c r="F2295" s="31"/>
      <c r="G2295" s="31"/>
      <c r="J2295" s="31"/>
      <c r="K2295" s="31"/>
    </row>
    <row r="2296" spans="1:11" x14ac:dyDescent="0.25">
      <c r="A2296" s="28"/>
      <c r="B2296" s="28"/>
      <c r="F2296" s="31"/>
      <c r="G2296" s="31"/>
      <c r="J2296" s="31"/>
      <c r="K2296" s="31"/>
    </row>
    <row r="2297" spans="1:11" x14ac:dyDescent="0.25">
      <c r="A2297" s="28"/>
      <c r="B2297" s="28"/>
      <c r="F2297" s="31"/>
      <c r="G2297" s="31"/>
      <c r="J2297" s="31"/>
      <c r="K2297" s="31"/>
    </row>
    <row r="2298" spans="1:11" x14ac:dyDescent="0.25">
      <c r="A2298" s="28"/>
      <c r="B2298" s="28"/>
      <c r="F2298" s="31"/>
      <c r="G2298" s="31"/>
      <c r="J2298" s="31"/>
      <c r="K2298" s="31"/>
    </row>
    <row r="2299" spans="1:11" x14ac:dyDescent="0.25">
      <c r="A2299" s="28"/>
      <c r="B2299" s="28"/>
      <c r="F2299" s="31"/>
      <c r="G2299" s="31"/>
      <c r="J2299" s="31"/>
      <c r="K2299" s="31"/>
    </row>
    <row r="2300" spans="1:11" x14ac:dyDescent="0.25">
      <c r="A2300" s="28"/>
      <c r="B2300" s="28"/>
      <c r="F2300" s="31"/>
      <c r="G2300" s="31"/>
      <c r="J2300" s="31"/>
      <c r="K2300" s="31"/>
    </row>
    <row r="2301" spans="1:11" x14ac:dyDescent="0.25">
      <c r="A2301" s="28"/>
      <c r="B2301" s="28"/>
      <c r="F2301" s="31"/>
      <c r="G2301" s="31"/>
      <c r="J2301" s="31"/>
      <c r="K2301" s="31"/>
    </row>
    <row r="2302" spans="1:11" x14ac:dyDescent="0.25">
      <c r="A2302" s="28"/>
      <c r="B2302" s="28"/>
      <c r="F2302" s="31"/>
      <c r="G2302" s="31"/>
      <c r="J2302" s="31"/>
      <c r="K2302" s="31"/>
    </row>
    <row r="2303" spans="1:11" x14ac:dyDescent="0.25">
      <c r="A2303" s="28"/>
      <c r="B2303" s="28"/>
      <c r="F2303" s="31"/>
      <c r="G2303" s="31"/>
      <c r="J2303" s="31"/>
      <c r="K2303" s="31"/>
    </row>
    <row r="2304" spans="1:11" x14ac:dyDescent="0.25">
      <c r="A2304" s="28"/>
      <c r="B2304" s="28"/>
      <c r="F2304" s="31"/>
      <c r="G2304" s="31"/>
      <c r="J2304" s="31"/>
      <c r="K2304" s="31"/>
    </row>
    <row r="2305" spans="1:11" x14ac:dyDescent="0.25">
      <c r="A2305" s="28"/>
      <c r="B2305" s="28"/>
      <c r="F2305" s="31"/>
      <c r="G2305" s="31"/>
      <c r="J2305" s="31"/>
      <c r="K2305" s="31"/>
    </row>
    <row r="2306" spans="1:11" x14ac:dyDescent="0.25">
      <c r="A2306" s="28"/>
      <c r="B2306" s="28"/>
      <c r="F2306" s="31"/>
      <c r="G2306" s="31"/>
      <c r="J2306" s="31"/>
      <c r="K2306" s="31"/>
    </row>
    <row r="2307" spans="1:11" x14ac:dyDescent="0.25">
      <c r="A2307" s="28"/>
      <c r="B2307" s="28"/>
      <c r="F2307" s="31"/>
      <c r="G2307" s="31"/>
      <c r="J2307" s="31"/>
      <c r="K2307" s="31"/>
    </row>
    <row r="2308" spans="1:11" x14ac:dyDescent="0.25">
      <c r="A2308" s="28"/>
      <c r="B2308" s="28"/>
      <c r="F2308" s="31"/>
      <c r="G2308" s="31"/>
      <c r="J2308" s="31"/>
      <c r="K2308" s="31"/>
    </row>
    <row r="2309" spans="1:11" x14ac:dyDescent="0.25">
      <c r="A2309" s="28"/>
      <c r="B2309" s="28"/>
      <c r="F2309" s="31"/>
      <c r="G2309" s="31"/>
      <c r="J2309" s="31"/>
      <c r="K2309" s="31"/>
    </row>
    <row r="2310" spans="1:11" x14ac:dyDescent="0.25">
      <c r="A2310" s="28"/>
      <c r="B2310" s="28"/>
      <c r="F2310" s="31"/>
      <c r="G2310" s="31"/>
      <c r="J2310" s="31"/>
      <c r="K2310" s="31"/>
    </row>
    <row r="2311" spans="1:11" x14ac:dyDescent="0.25">
      <c r="A2311" s="28"/>
      <c r="B2311" s="28"/>
      <c r="F2311" s="31"/>
      <c r="G2311" s="31"/>
      <c r="J2311" s="31"/>
      <c r="K2311" s="31"/>
    </row>
    <row r="2312" spans="1:11" x14ac:dyDescent="0.25">
      <c r="A2312" s="28"/>
      <c r="B2312" s="28"/>
      <c r="F2312" s="31"/>
      <c r="G2312" s="31"/>
      <c r="J2312" s="31"/>
      <c r="K2312" s="31"/>
    </row>
    <row r="2313" spans="1:11" x14ac:dyDescent="0.25">
      <c r="A2313" s="28"/>
      <c r="B2313" s="28"/>
      <c r="F2313" s="31"/>
      <c r="G2313" s="31"/>
      <c r="J2313" s="31"/>
      <c r="K2313" s="31"/>
    </row>
    <row r="2314" spans="1:11" x14ac:dyDescent="0.25">
      <c r="A2314" s="28"/>
      <c r="B2314" s="28"/>
      <c r="F2314" s="31"/>
      <c r="G2314" s="31"/>
      <c r="J2314" s="31"/>
      <c r="K2314" s="31"/>
    </row>
    <row r="2315" spans="1:11" x14ac:dyDescent="0.25">
      <c r="A2315" s="28"/>
      <c r="B2315" s="28"/>
      <c r="F2315" s="31"/>
      <c r="G2315" s="31"/>
      <c r="J2315" s="31"/>
      <c r="K2315" s="31"/>
    </row>
    <row r="2316" spans="1:11" x14ac:dyDescent="0.25">
      <c r="A2316" s="28"/>
      <c r="B2316" s="28"/>
      <c r="F2316" s="31"/>
      <c r="G2316" s="31"/>
      <c r="J2316" s="31"/>
      <c r="K2316" s="31"/>
    </row>
    <row r="2317" spans="1:11" x14ac:dyDescent="0.25">
      <c r="A2317" s="28"/>
      <c r="B2317" s="28"/>
      <c r="F2317" s="31"/>
      <c r="G2317" s="31"/>
      <c r="J2317" s="31"/>
      <c r="K2317" s="31"/>
    </row>
    <row r="2318" spans="1:11" x14ac:dyDescent="0.25">
      <c r="A2318" s="28"/>
      <c r="B2318" s="28"/>
      <c r="F2318" s="31"/>
      <c r="G2318" s="31"/>
      <c r="J2318" s="31"/>
      <c r="K2318" s="31"/>
    </row>
    <row r="2319" spans="1:11" x14ac:dyDescent="0.25">
      <c r="A2319" s="28"/>
      <c r="B2319" s="28"/>
      <c r="F2319" s="31"/>
      <c r="G2319" s="31"/>
      <c r="J2319" s="31"/>
      <c r="K2319" s="31"/>
    </row>
    <row r="2320" spans="1:11" x14ac:dyDescent="0.25">
      <c r="A2320" s="28"/>
      <c r="B2320" s="28"/>
      <c r="F2320" s="31"/>
      <c r="G2320" s="31"/>
      <c r="J2320" s="31"/>
      <c r="K2320" s="31"/>
    </row>
    <row r="2321" spans="1:11" x14ac:dyDescent="0.25">
      <c r="A2321" s="28"/>
      <c r="B2321" s="28"/>
      <c r="F2321" s="31"/>
      <c r="G2321" s="31"/>
      <c r="J2321" s="31"/>
      <c r="K2321" s="31"/>
    </row>
    <row r="2322" spans="1:11" x14ac:dyDescent="0.25">
      <c r="A2322" s="28"/>
      <c r="B2322" s="28"/>
      <c r="F2322" s="31"/>
      <c r="G2322" s="31"/>
      <c r="J2322" s="31"/>
      <c r="K2322" s="31"/>
    </row>
    <row r="2323" spans="1:11" x14ac:dyDescent="0.25">
      <c r="A2323" s="28"/>
      <c r="B2323" s="28"/>
      <c r="F2323" s="31"/>
      <c r="G2323" s="31"/>
      <c r="J2323" s="31"/>
      <c r="K2323" s="31"/>
    </row>
    <row r="2324" spans="1:11" x14ac:dyDescent="0.25">
      <c r="A2324" s="28"/>
      <c r="B2324" s="28"/>
      <c r="F2324" s="31"/>
      <c r="G2324" s="31"/>
      <c r="J2324" s="31"/>
      <c r="K2324" s="31"/>
    </row>
    <row r="2325" spans="1:11" x14ac:dyDescent="0.25">
      <c r="A2325" s="28"/>
      <c r="B2325" s="28"/>
      <c r="F2325" s="31"/>
      <c r="G2325" s="31"/>
      <c r="J2325" s="31"/>
      <c r="K2325" s="31"/>
    </row>
    <row r="2326" spans="1:11" x14ac:dyDescent="0.25">
      <c r="A2326" s="28"/>
      <c r="B2326" s="28"/>
      <c r="F2326" s="31"/>
      <c r="G2326" s="31"/>
      <c r="J2326" s="31"/>
      <c r="K2326" s="31"/>
    </row>
    <row r="2327" spans="1:11" x14ac:dyDescent="0.25">
      <c r="A2327" s="28"/>
      <c r="B2327" s="28"/>
      <c r="F2327" s="31"/>
      <c r="G2327" s="31"/>
      <c r="J2327" s="31"/>
      <c r="K2327" s="31"/>
    </row>
    <row r="2328" spans="1:11" x14ac:dyDescent="0.25">
      <c r="A2328" s="28"/>
      <c r="B2328" s="28"/>
      <c r="F2328" s="31"/>
      <c r="G2328" s="31"/>
      <c r="J2328" s="31"/>
      <c r="K2328" s="31"/>
    </row>
    <row r="2329" spans="1:11" x14ac:dyDescent="0.25">
      <c r="A2329" s="28"/>
      <c r="B2329" s="28"/>
      <c r="F2329" s="31"/>
      <c r="G2329" s="31"/>
      <c r="J2329" s="31"/>
      <c r="K2329" s="31"/>
    </row>
    <row r="2330" spans="1:11" x14ac:dyDescent="0.25">
      <c r="A2330" s="28"/>
      <c r="B2330" s="28"/>
      <c r="F2330" s="31"/>
      <c r="G2330" s="31"/>
      <c r="J2330" s="31"/>
      <c r="K2330" s="31"/>
    </row>
    <row r="2331" spans="1:11" x14ac:dyDescent="0.25">
      <c r="A2331" s="28"/>
      <c r="B2331" s="28"/>
      <c r="F2331" s="31"/>
      <c r="G2331" s="31"/>
      <c r="J2331" s="31"/>
      <c r="K2331" s="31"/>
    </row>
    <row r="2332" spans="1:11" x14ac:dyDescent="0.25">
      <c r="A2332" s="28"/>
      <c r="B2332" s="28"/>
      <c r="F2332" s="31"/>
      <c r="G2332" s="31"/>
      <c r="J2332" s="31"/>
      <c r="K2332" s="31"/>
    </row>
    <row r="2333" spans="1:11" x14ac:dyDescent="0.25">
      <c r="A2333" s="28"/>
      <c r="B2333" s="28"/>
      <c r="F2333" s="31"/>
      <c r="G2333" s="31"/>
      <c r="J2333" s="31"/>
      <c r="K2333" s="31"/>
    </row>
    <row r="2334" spans="1:11" x14ac:dyDescent="0.25">
      <c r="A2334" s="28"/>
      <c r="B2334" s="28"/>
      <c r="F2334" s="31"/>
      <c r="G2334" s="31"/>
      <c r="J2334" s="31"/>
      <c r="K2334" s="31"/>
    </row>
    <row r="2335" spans="1:11" x14ac:dyDescent="0.25">
      <c r="A2335" s="28"/>
      <c r="B2335" s="28"/>
      <c r="F2335" s="31"/>
      <c r="G2335" s="31"/>
      <c r="J2335" s="31"/>
      <c r="K2335" s="31"/>
    </row>
    <row r="2336" spans="1:11" x14ac:dyDescent="0.25">
      <c r="A2336" s="28"/>
      <c r="B2336" s="28"/>
      <c r="F2336" s="31"/>
      <c r="G2336" s="31"/>
      <c r="J2336" s="31"/>
      <c r="K2336" s="31"/>
    </row>
    <row r="2337" spans="1:11" x14ac:dyDescent="0.25">
      <c r="A2337" s="28"/>
      <c r="B2337" s="28"/>
      <c r="F2337" s="31"/>
      <c r="G2337" s="31"/>
      <c r="J2337" s="31"/>
      <c r="K2337" s="31"/>
    </row>
    <row r="2338" spans="1:11" x14ac:dyDescent="0.25">
      <c r="A2338" s="28"/>
      <c r="B2338" s="28"/>
      <c r="F2338" s="31"/>
      <c r="G2338" s="31"/>
      <c r="J2338" s="31"/>
      <c r="K2338" s="31"/>
    </row>
    <row r="2339" spans="1:11" x14ac:dyDescent="0.25">
      <c r="A2339" s="28"/>
      <c r="B2339" s="28"/>
      <c r="F2339" s="31"/>
      <c r="G2339" s="31"/>
      <c r="J2339" s="31"/>
      <c r="K2339" s="31"/>
    </row>
    <row r="2340" spans="1:11" x14ac:dyDescent="0.25">
      <c r="A2340" s="28"/>
      <c r="B2340" s="28"/>
      <c r="F2340" s="31"/>
      <c r="G2340" s="31"/>
      <c r="J2340" s="31"/>
      <c r="K2340" s="31"/>
    </row>
    <row r="2341" spans="1:11" x14ac:dyDescent="0.25">
      <c r="A2341" s="28"/>
      <c r="B2341" s="28"/>
      <c r="F2341" s="31"/>
      <c r="G2341" s="31"/>
      <c r="J2341" s="31"/>
      <c r="K2341" s="31"/>
    </row>
    <row r="2342" spans="1:11" x14ac:dyDescent="0.25">
      <c r="A2342" s="28"/>
      <c r="B2342" s="28"/>
      <c r="F2342" s="31"/>
      <c r="G2342" s="31"/>
      <c r="J2342" s="31"/>
      <c r="K2342" s="31"/>
    </row>
    <row r="2343" spans="1:11" x14ac:dyDescent="0.25">
      <c r="A2343" s="28"/>
      <c r="B2343" s="28"/>
      <c r="F2343" s="31"/>
      <c r="G2343" s="31"/>
      <c r="J2343" s="31"/>
      <c r="K2343" s="31"/>
    </row>
    <row r="2344" spans="1:11" x14ac:dyDescent="0.25">
      <c r="A2344" s="28"/>
      <c r="B2344" s="28"/>
      <c r="F2344" s="31"/>
      <c r="G2344" s="31"/>
      <c r="J2344" s="31"/>
      <c r="K2344" s="31"/>
    </row>
    <row r="2345" spans="1:11" x14ac:dyDescent="0.25">
      <c r="A2345" s="28"/>
      <c r="B2345" s="28"/>
      <c r="F2345" s="31"/>
      <c r="G2345" s="31"/>
      <c r="J2345" s="31"/>
      <c r="K2345" s="31"/>
    </row>
    <row r="2346" spans="1:11" x14ac:dyDescent="0.25">
      <c r="A2346" s="28"/>
      <c r="B2346" s="28"/>
      <c r="F2346" s="31"/>
      <c r="G2346" s="31"/>
      <c r="J2346" s="31"/>
      <c r="K2346" s="31"/>
    </row>
    <row r="2347" spans="1:11" x14ac:dyDescent="0.25">
      <c r="A2347" s="28"/>
      <c r="B2347" s="28"/>
      <c r="F2347" s="31"/>
      <c r="G2347" s="31"/>
      <c r="J2347" s="31"/>
      <c r="K2347" s="31"/>
    </row>
    <row r="2348" spans="1:11" x14ac:dyDescent="0.25">
      <c r="A2348" s="28"/>
      <c r="B2348" s="28"/>
      <c r="F2348" s="31"/>
      <c r="G2348" s="31"/>
      <c r="J2348" s="31"/>
      <c r="K2348" s="31"/>
    </row>
    <row r="2349" spans="1:11" x14ac:dyDescent="0.25">
      <c r="A2349" s="28"/>
      <c r="B2349" s="28"/>
      <c r="F2349" s="31"/>
      <c r="G2349" s="31"/>
      <c r="J2349" s="31"/>
      <c r="K2349" s="31"/>
    </row>
    <row r="2350" spans="1:11" x14ac:dyDescent="0.25">
      <c r="A2350" s="28"/>
      <c r="B2350" s="28"/>
      <c r="F2350" s="31"/>
      <c r="G2350" s="31"/>
      <c r="J2350" s="31"/>
      <c r="K2350" s="31"/>
    </row>
    <row r="2351" spans="1:11" x14ac:dyDescent="0.25">
      <c r="A2351" s="28"/>
      <c r="B2351" s="28"/>
      <c r="F2351" s="31"/>
      <c r="G2351" s="31"/>
      <c r="J2351" s="31"/>
      <c r="K2351" s="31"/>
    </row>
    <row r="2352" spans="1:11" x14ac:dyDescent="0.25">
      <c r="A2352" s="28"/>
      <c r="B2352" s="28"/>
      <c r="F2352" s="31"/>
      <c r="G2352" s="31"/>
      <c r="J2352" s="31"/>
      <c r="K2352" s="31"/>
    </row>
    <row r="2353" spans="1:11" x14ac:dyDescent="0.25">
      <c r="A2353" s="28"/>
      <c r="B2353" s="28"/>
      <c r="F2353" s="31"/>
      <c r="G2353" s="31"/>
      <c r="J2353" s="31"/>
      <c r="K2353" s="31"/>
    </row>
    <row r="2354" spans="1:11" x14ac:dyDescent="0.25">
      <c r="A2354" s="28"/>
      <c r="B2354" s="28"/>
      <c r="F2354" s="31"/>
      <c r="G2354" s="31"/>
      <c r="J2354" s="31"/>
      <c r="K2354" s="31"/>
    </row>
    <row r="2355" spans="1:11" x14ac:dyDescent="0.25">
      <c r="A2355" s="28"/>
      <c r="B2355" s="28"/>
      <c r="F2355" s="31"/>
      <c r="G2355" s="31"/>
      <c r="J2355" s="31"/>
      <c r="K2355" s="31"/>
    </row>
    <row r="2356" spans="1:11" x14ac:dyDescent="0.25">
      <c r="A2356" s="28"/>
      <c r="B2356" s="28"/>
      <c r="F2356" s="31"/>
      <c r="G2356" s="31"/>
      <c r="J2356" s="31"/>
      <c r="K2356" s="31"/>
    </row>
    <row r="2357" spans="1:11" x14ac:dyDescent="0.25">
      <c r="A2357" s="28"/>
      <c r="B2357" s="28"/>
      <c r="F2357" s="31"/>
      <c r="G2357" s="31"/>
      <c r="J2357" s="31"/>
      <c r="K2357" s="31"/>
    </row>
    <row r="2358" spans="1:11" x14ac:dyDescent="0.25">
      <c r="A2358" s="28"/>
      <c r="B2358" s="28"/>
      <c r="F2358" s="31"/>
      <c r="G2358" s="31"/>
      <c r="J2358" s="31"/>
      <c r="K2358" s="31"/>
    </row>
    <row r="2359" spans="1:11" x14ac:dyDescent="0.25">
      <c r="A2359" s="28"/>
      <c r="B2359" s="28"/>
      <c r="F2359" s="31"/>
      <c r="G2359" s="31"/>
      <c r="J2359" s="31"/>
      <c r="K2359" s="31"/>
    </row>
    <row r="2360" spans="1:11" x14ac:dyDescent="0.25">
      <c r="A2360" s="28"/>
      <c r="B2360" s="28"/>
      <c r="F2360" s="31"/>
      <c r="G2360" s="31"/>
      <c r="J2360" s="31"/>
      <c r="K2360" s="31"/>
    </row>
    <row r="2361" spans="1:11" x14ac:dyDescent="0.25">
      <c r="A2361" s="28"/>
      <c r="B2361" s="28"/>
      <c r="F2361" s="31"/>
      <c r="G2361" s="31"/>
      <c r="J2361" s="31"/>
      <c r="K2361" s="31"/>
    </row>
    <row r="2362" spans="1:11" x14ac:dyDescent="0.25">
      <c r="A2362" s="28"/>
      <c r="B2362" s="28"/>
      <c r="F2362" s="31"/>
      <c r="G2362" s="31"/>
      <c r="J2362" s="31"/>
      <c r="K2362" s="31"/>
    </row>
    <row r="2363" spans="1:11" x14ac:dyDescent="0.25">
      <c r="A2363" s="28"/>
      <c r="B2363" s="28"/>
      <c r="F2363" s="31"/>
      <c r="G2363" s="31"/>
      <c r="J2363" s="31"/>
      <c r="K2363" s="31"/>
    </row>
    <row r="2364" spans="1:11" x14ac:dyDescent="0.25">
      <c r="A2364" s="28"/>
      <c r="B2364" s="28"/>
      <c r="F2364" s="31"/>
      <c r="G2364" s="31"/>
      <c r="J2364" s="31"/>
      <c r="K2364" s="31"/>
    </row>
    <row r="2365" spans="1:11" x14ac:dyDescent="0.25">
      <c r="A2365" s="28"/>
      <c r="B2365" s="28"/>
      <c r="F2365" s="31"/>
      <c r="G2365" s="31"/>
      <c r="J2365" s="31"/>
      <c r="K2365" s="31"/>
    </row>
    <row r="2366" spans="1:11" x14ac:dyDescent="0.25">
      <c r="A2366" s="28"/>
      <c r="B2366" s="28"/>
      <c r="F2366" s="31"/>
      <c r="G2366" s="31"/>
      <c r="J2366" s="31"/>
      <c r="K2366" s="31"/>
    </row>
    <row r="2367" spans="1:11" x14ac:dyDescent="0.25">
      <c r="A2367" s="28"/>
      <c r="B2367" s="28"/>
      <c r="F2367" s="31"/>
      <c r="G2367" s="31"/>
      <c r="J2367" s="31"/>
      <c r="K2367" s="31"/>
    </row>
    <row r="2368" spans="1:11" x14ac:dyDescent="0.25">
      <c r="A2368" s="28"/>
      <c r="B2368" s="28"/>
      <c r="F2368" s="31"/>
      <c r="G2368" s="31"/>
      <c r="J2368" s="31"/>
      <c r="K2368" s="31"/>
    </row>
    <row r="2369" spans="1:11" x14ac:dyDescent="0.25">
      <c r="A2369" s="28"/>
      <c r="B2369" s="28"/>
      <c r="F2369" s="31"/>
      <c r="G2369" s="31"/>
      <c r="J2369" s="31"/>
      <c r="K2369" s="31"/>
    </row>
    <row r="2370" spans="1:11" x14ac:dyDescent="0.25">
      <c r="A2370" s="28"/>
      <c r="B2370" s="28"/>
      <c r="F2370" s="31"/>
      <c r="G2370" s="31"/>
      <c r="J2370" s="31"/>
      <c r="K2370" s="31"/>
    </row>
    <row r="2371" spans="1:11" x14ac:dyDescent="0.25">
      <c r="A2371" s="28"/>
      <c r="B2371" s="28"/>
      <c r="F2371" s="31"/>
      <c r="G2371" s="31"/>
      <c r="J2371" s="31"/>
      <c r="K2371" s="31"/>
    </row>
    <row r="2372" spans="1:11" x14ac:dyDescent="0.25">
      <c r="A2372" s="28"/>
      <c r="B2372" s="28"/>
      <c r="F2372" s="31"/>
      <c r="G2372" s="31"/>
      <c r="J2372" s="31"/>
      <c r="K2372" s="31"/>
    </row>
    <row r="2373" spans="1:11" x14ac:dyDescent="0.25">
      <c r="A2373" s="28"/>
      <c r="B2373" s="28"/>
      <c r="F2373" s="31"/>
      <c r="G2373" s="31"/>
      <c r="J2373" s="31"/>
      <c r="K2373" s="31"/>
    </row>
    <row r="2374" spans="1:11" x14ac:dyDescent="0.25">
      <c r="A2374" s="28"/>
      <c r="B2374" s="28"/>
      <c r="F2374" s="31"/>
      <c r="G2374" s="31"/>
      <c r="J2374" s="31"/>
      <c r="K2374" s="31"/>
    </row>
    <row r="2375" spans="1:11" x14ac:dyDescent="0.25">
      <c r="A2375" s="28"/>
      <c r="B2375" s="28"/>
      <c r="F2375" s="31"/>
      <c r="G2375" s="31"/>
      <c r="J2375" s="31"/>
      <c r="K2375" s="31"/>
    </row>
    <row r="2376" spans="1:11" x14ac:dyDescent="0.25">
      <c r="A2376" s="28"/>
      <c r="B2376" s="28"/>
      <c r="F2376" s="31"/>
      <c r="G2376" s="31"/>
      <c r="J2376" s="31"/>
      <c r="K2376" s="31"/>
    </row>
    <row r="2377" spans="1:11" x14ac:dyDescent="0.25">
      <c r="A2377" s="28"/>
      <c r="B2377" s="28"/>
      <c r="F2377" s="31"/>
      <c r="G2377" s="31"/>
      <c r="J2377" s="31"/>
      <c r="K2377" s="31"/>
    </row>
    <row r="2378" spans="1:11" x14ac:dyDescent="0.25">
      <c r="A2378" s="28"/>
      <c r="B2378" s="28"/>
      <c r="F2378" s="31"/>
      <c r="G2378" s="31"/>
      <c r="J2378" s="31"/>
      <c r="K2378" s="31"/>
    </row>
    <row r="2379" spans="1:11" x14ac:dyDescent="0.25">
      <c r="A2379" s="28"/>
      <c r="B2379" s="28"/>
      <c r="F2379" s="31"/>
      <c r="G2379" s="31"/>
      <c r="J2379" s="31"/>
      <c r="K2379" s="31"/>
    </row>
    <row r="2380" spans="1:11" x14ac:dyDescent="0.25">
      <c r="A2380" s="28"/>
      <c r="B2380" s="28"/>
      <c r="F2380" s="31"/>
      <c r="G2380" s="31"/>
      <c r="J2380" s="31"/>
      <c r="K2380" s="31"/>
    </row>
    <row r="2381" spans="1:11" x14ac:dyDescent="0.25">
      <c r="A2381" s="28"/>
      <c r="B2381" s="28"/>
      <c r="F2381" s="31"/>
      <c r="G2381" s="31"/>
      <c r="J2381" s="31"/>
      <c r="K2381" s="31"/>
    </row>
    <row r="2382" spans="1:11" x14ac:dyDescent="0.25">
      <c r="A2382" s="28"/>
      <c r="B2382" s="28"/>
      <c r="F2382" s="31"/>
      <c r="G2382" s="31"/>
      <c r="J2382" s="31"/>
      <c r="K2382" s="31"/>
    </row>
    <row r="2383" spans="1:11" x14ac:dyDescent="0.25">
      <c r="A2383" s="28"/>
      <c r="B2383" s="28"/>
      <c r="F2383" s="31"/>
      <c r="G2383" s="31"/>
      <c r="J2383" s="31"/>
      <c r="K2383" s="31"/>
    </row>
    <row r="2384" spans="1:11" x14ac:dyDescent="0.25">
      <c r="A2384" s="28"/>
      <c r="B2384" s="28"/>
      <c r="F2384" s="31"/>
      <c r="G2384" s="31"/>
      <c r="J2384" s="31"/>
      <c r="K2384" s="31"/>
    </row>
    <row r="2385" spans="1:11" x14ac:dyDescent="0.25">
      <c r="A2385" s="28"/>
      <c r="B2385" s="28"/>
      <c r="F2385" s="31"/>
      <c r="G2385" s="31"/>
      <c r="J2385" s="31"/>
      <c r="K2385" s="31"/>
    </row>
    <row r="2386" spans="1:11" x14ac:dyDescent="0.25">
      <c r="A2386" s="28"/>
      <c r="B2386" s="28"/>
      <c r="F2386" s="31"/>
      <c r="G2386" s="31"/>
      <c r="J2386" s="31"/>
      <c r="K2386" s="31"/>
    </row>
    <row r="2387" spans="1:11" x14ac:dyDescent="0.25">
      <c r="A2387" s="28"/>
      <c r="B2387" s="28"/>
      <c r="F2387" s="31"/>
      <c r="G2387" s="31"/>
      <c r="J2387" s="31"/>
      <c r="K2387" s="31"/>
    </row>
    <row r="2388" spans="1:11" x14ac:dyDescent="0.25">
      <c r="A2388" s="28"/>
      <c r="B2388" s="28"/>
      <c r="F2388" s="31"/>
      <c r="G2388" s="31"/>
      <c r="J2388" s="31"/>
      <c r="K2388" s="31"/>
    </row>
    <row r="2389" spans="1:11" x14ac:dyDescent="0.25">
      <c r="A2389" s="28"/>
      <c r="B2389" s="28"/>
      <c r="F2389" s="31"/>
      <c r="G2389" s="31"/>
      <c r="J2389" s="31"/>
      <c r="K2389" s="31"/>
    </row>
    <row r="2390" spans="1:11" x14ac:dyDescent="0.25">
      <c r="A2390" s="28"/>
      <c r="B2390" s="28"/>
      <c r="F2390" s="31"/>
      <c r="G2390" s="31"/>
      <c r="J2390" s="31"/>
      <c r="K2390" s="31"/>
    </row>
    <row r="2391" spans="1:11" x14ac:dyDescent="0.25">
      <c r="A2391" s="28"/>
      <c r="B2391" s="28"/>
      <c r="F2391" s="31"/>
      <c r="G2391" s="31"/>
      <c r="J2391" s="31"/>
      <c r="K2391" s="31"/>
    </row>
    <row r="2392" spans="1:11" x14ac:dyDescent="0.25">
      <c r="A2392" s="28"/>
      <c r="B2392" s="28"/>
      <c r="F2392" s="31"/>
      <c r="G2392" s="31"/>
      <c r="J2392" s="31"/>
      <c r="K2392" s="31"/>
    </row>
    <row r="2393" spans="1:11" x14ac:dyDescent="0.25">
      <c r="A2393" s="28"/>
      <c r="B2393" s="28"/>
      <c r="F2393" s="31"/>
      <c r="G2393" s="31"/>
      <c r="J2393" s="31"/>
      <c r="K2393" s="31"/>
    </row>
    <row r="2394" spans="1:11" x14ac:dyDescent="0.25">
      <c r="A2394" s="28"/>
      <c r="B2394" s="28"/>
      <c r="F2394" s="31"/>
      <c r="G2394" s="31"/>
      <c r="J2394" s="31"/>
      <c r="K2394" s="31"/>
    </row>
    <row r="2395" spans="1:11" x14ac:dyDescent="0.25">
      <c r="A2395" s="28"/>
      <c r="B2395" s="28"/>
      <c r="F2395" s="31"/>
      <c r="G2395" s="31"/>
      <c r="J2395" s="31"/>
      <c r="K2395" s="31"/>
    </row>
    <row r="2396" spans="1:11" x14ac:dyDescent="0.25">
      <c r="A2396" s="28"/>
      <c r="B2396" s="28"/>
      <c r="F2396" s="31"/>
      <c r="G2396" s="31"/>
      <c r="J2396" s="31"/>
      <c r="K2396" s="31"/>
    </row>
    <row r="2397" spans="1:11" x14ac:dyDescent="0.25">
      <c r="A2397" s="28"/>
      <c r="B2397" s="28"/>
      <c r="F2397" s="31"/>
      <c r="G2397" s="31"/>
      <c r="J2397" s="31"/>
      <c r="K2397" s="31"/>
    </row>
    <row r="2398" spans="1:11" x14ac:dyDescent="0.25">
      <c r="A2398" s="28"/>
      <c r="B2398" s="28"/>
      <c r="F2398" s="31"/>
      <c r="G2398" s="31"/>
      <c r="J2398" s="31"/>
      <c r="K2398" s="31"/>
    </row>
    <row r="2399" spans="1:11" x14ac:dyDescent="0.25">
      <c r="A2399" s="28"/>
      <c r="B2399" s="28"/>
      <c r="F2399" s="31"/>
      <c r="G2399" s="31"/>
      <c r="J2399" s="31"/>
      <c r="K2399" s="31"/>
    </row>
    <row r="2400" spans="1:11" x14ac:dyDescent="0.25">
      <c r="A2400" s="28"/>
      <c r="B2400" s="28"/>
      <c r="F2400" s="31"/>
      <c r="G2400" s="31"/>
      <c r="J2400" s="31"/>
      <c r="K2400" s="31"/>
    </row>
    <row r="2401" spans="1:11" x14ac:dyDescent="0.25">
      <c r="A2401" s="28"/>
      <c r="B2401" s="28"/>
      <c r="F2401" s="31"/>
      <c r="G2401" s="31"/>
      <c r="J2401" s="31"/>
      <c r="K2401" s="31"/>
    </row>
    <row r="2402" spans="1:11" x14ac:dyDescent="0.25">
      <c r="A2402" s="28"/>
      <c r="B2402" s="28"/>
      <c r="F2402" s="31"/>
      <c r="G2402" s="31"/>
      <c r="J2402" s="31"/>
      <c r="K2402" s="31"/>
    </row>
    <row r="2403" spans="1:11" x14ac:dyDescent="0.25">
      <c r="A2403" s="28"/>
      <c r="B2403" s="28"/>
      <c r="F2403" s="31"/>
      <c r="G2403" s="31"/>
      <c r="J2403" s="31"/>
      <c r="K2403" s="31"/>
    </row>
    <row r="2404" spans="1:11" x14ac:dyDescent="0.25">
      <c r="A2404" s="28"/>
      <c r="B2404" s="28"/>
      <c r="F2404" s="31"/>
      <c r="G2404" s="31"/>
      <c r="J2404" s="31"/>
      <c r="K2404" s="31"/>
    </row>
    <row r="2405" spans="1:11" x14ac:dyDescent="0.25">
      <c r="A2405" s="28"/>
      <c r="B2405" s="28"/>
      <c r="F2405" s="31"/>
      <c r="G2405" s="31"/>
      <c r="J2405" s="31"/>
      <c r="K2405" s="31"/>
    </row>
    <row r="2406" spans="1:11" x14ac:dyDescent="0.25">
      <c r="A2406" s="28"/>
      <c r="B2406" s="28"/>
      <c r="F2406" s="31"/>
      <c r="G2406" s="31"/>
      <c r="J2406" s="31"/>
      <c r="K2406" s="31"/>
    </row>
    <row r="2407" spans="1:11" x14ac:dyDescent="0.25">
      <c r="A2407" s="28"/>
      <c r="B2407" s="28"/>
      <c r="F2407" s="31"/>
      <c r="G2407" s="31"/>
      <c r="J2407" s="31"/>
      <c r="K2407" s="31"/>
    </row>
    <row r="2408" spans="1:11" x14ac:dyDescent="0.25">
      <c r="A2408" s="28"/>
      <c r="B2408" s="28"/>
      <c r="F2408" s="31"/>
      <c r="G2408" s="31"/>
      <c r="J2408" s="31"/>
      <c r="K2408" s="31"/>
    </row>
    <row r="2409" spans="1:11" x14ac:dyDescent="0.25">
      <c r="A2409" s="28"/>
      <c r="B2409" s="28"/>
      <c r="F2409" s="31"/>
      <c r="G2409" s="31"/>
      <c r="J2409" s="31"/>
      <c r="K2409" s="31"/>
    </row>
    <row r="2410" spans="1:11" x14ac:dyDescent="0.25">
      <c r="A2410" s="28"/>
      <c r="B2410" s="28"/>
      <c r="F2410" s="31"/>
      <c r="G2410" s="31"/>
      <c r="J2410" s="31"/>
      <c r="K2410" s="31"/>
    </row>
    <row r="2411" spans="1:11" x14ac:dyDescent="0.25">
      <c r="A2411" s="28"/>
      <c r="B2411" s="28"/>
      <c r="F2411" s="31"/>
      <c r="G2411" s="31"/>
      <c r="J2411" s="31"/>
      <c r="K2411" s="31"/>
    </row>
    <row r="2412" spans="1:11" x14ac:dyDescent="0.25">
      <c r="A2412" s="28"/>
      <c r="B2412" s="28"/>
      <c r="F2412" s="31"/>
      <c r="G2412" s="31"/>
      <c r="J2412" s="31"/>
      <c r="K2412" s="31"/>
    </row>
    <row r="2413" spans="1:11" x14ac:dyDescent="0.25">
      <c r="A2413" s="28"/>
      <c r="B2413" s="28"/>
      <c r="F2413" s="31"/>
      <c r="G2413" s="31"/>
      <c r="J2413" s="31"/>
      <c r="K2413" s="31"/>
    </row>
    <row r="2414" spans="1:11" x14ac:dyDescent="0.25">
      <c r="A2414" s="28"/>
      <c r="B2414" s="28"/>
      <c r="F2414" s="31"/>
      <c r="G2414" s="31"/>
      <c r="J2414" s="31"/>
      <c r="K2414" s="31"/>
    </row>
    <row r="2415" spans="1:11" x14ac:dyDescent="0.25">
      <c r="A2415" s="28"/>
      <c r="B2415" s="28"/>
      <c r="F2415" s="31"/>
      <c r="G2415" s="31"/>
      <c r="J2415" s="31"/>
      <c r="K2415" s="31"/>
    </row>
    <row r="2416" spans="1:11" x14ac:dyDescent="0.25">
      <c r="A2416" s="28"/>
      <c r="B2416" s="28"/>
      <c r="F2416" s="31"/>
      <c r="G2416" s="31"/>
      <c r="J2416" s="31"/>
      <c r="K2416" s="31"/>
    </row>
    <row r="2417" spans="1:11" x14ac:dyDescent="0.25">
      <c r="A2417" s="28"/>
      <c r="B2417" s="28"/>
      <c r="F2417" s="31"/>
      <c r="G2417" s="31"/>
      <c r="J2417" s="31"/>
      <c r="K2417" s="31"/>
    </row>
    <row r="2418" spans="1:11" x14ac:dyDescent="0.25">
      <c r="A2418" s="28"/>
      <c r="B2418" s="28"/>
      <c r="F2418" s="31"/>
      <c r="G2418" s="31"/>
      <c r="J2418" s="31"/>
      <c r="K2418" s="31"/>
    </row>
    <row r="2419" spans="1:11" x14ac:dyDescent="0.25">
      <c r="A2419" s="28"/>
      <c r="B2419" s="28"/>
      <c r="F2419" s="31"/>
      <c r="G2419" s="31"/>
      <c r="J2419" s="31"/>
      <c r="K2419" s="31"/>
    </row>
    <row r="2420" spans="1:11" x14ac:dyDescent="0.25">
      <c r="A2420" s="28"/>
      <c r="B2420" s="28"/>
      <c r="F2420" s="31"/>
      <c r="G2420" s="31"/>
      <c r="J2420" s="31"/>
      <c r="K2420" s="31"/>
    </row>
    <row r="2421" spans="1:11" x14ac:dyDescent="0.25">
      <c r="A2421" s="28"/>
      <c r="B2421" s="28"/>
      <c r="F2421" s="31"/>
      <c r="G2421" s="31"/>
      <c r="J2421" s="31"/>
      <c r="K2421" s="31"/>
    </row>
    <row r="2422" spans="1:11" x14ac:dyDescent="0.25">
      <c r="A2422" s="28"/>
      <c r="B2422" s="28"/>
      <c r="F2422" s="31"/>
      <c r="G2422" s="31"/>
      <c r="J2422" s="31"/>
      <c r="K2422" s="31"/>
    </row>
    <row r="2423" spans="1:11" x14ac:dyDescent="0.25">
      <c r="A2423" s="28"/>
      <c r="B2423" s="28"/>
      <c r="F2423" s="31"/>
      <c r="G2423" s="31"/>
      <c r="J2423" s="31"/>
      <c r="K2423" s="31"/>
    </row>
    <row r="2424" spans="1:11" x14ac:dyDescent="0.25">
      <c r="A2424" s="28"/>
      <c r="B2424" s="28"/>
      <c r="F2424" s="31"/>
      <c r="G2424" s="31"/>
      <c r="J2424" s="31"/>
      <c r="K2424" s="31"/>
    </row>
    <row r="2425" spans="1:11" x14ac:dyDescent="0.25">
      <c r="A2425" s="28"/>
      <c r="B2425" s="28"/>
      <c r="F2425" s="31"/>
      <c r="G2425" s="31"/>
      <c r="J2425" s="31"/>
      <c r="K2425" s="31"/>
    </row>
    <row r="2426" spans="1:11" x14ac:dyDescent="0.25">
      <c r="A2426" s="28"/>
      <c r="B2426" s="28"/>
      <c r="F2426" s="31"/>
      <c r="G2426" s="31"/>
      <c r="J2426" s="31"/>
      <c r="K2426" s="31"/>
    </row>
    <row r="2427" spans="1:11" x14ac:dyDescent="0.25">
      <c r="A2427" s="28"/>
      <c r="B2427" s="28"/>
      <c r="F2427" s="31"/>
      <c r="G2427" s="31"/>
      <c r="J2427" s="31"/>
      <c r="K2427" s="31"/>
    </row>
    <row r="2428" spans="1:11" x14ac:dyDescent="0.25">
      <c r="A2428" s="28"/>
      <c r="B2428" s="28"/>
      <c r="F2428" s="31"/>
      <c r="G2428" s="31"/>
      <c r="J2428" s="31"/>
      <c r="K2428" s="31"/>
    </row>
    <row r="2429" spans="1:11" x14ac:dyDescent="0.25">
      <c r="A2429" s="28"/>
      <c r="B2429" s="28"/>
      <c r="F2429" s="31"/>
      <c r="G2429" s="31"/>
      <c r="J2429" s="31"/>
      <c r="K2429" s="31"/>
    </row>
    <row r="2430" spans="1:11" x14ac:dyDescent="0.25">
      <c r="A2430" s="28"/>
      <c r="B2430" s="28"/>
      <c r="F2430" s="31"/>
      <c r="G2430" s="31"/>
      <c r="J2430" s="31"/>
      <c r="K2430" s="31"/>
    </row>
    <row r="2431" spans="1:11" x14ac:dyDescent="0.25">
      <c r="A2431" s="28"/>
      <c r="B2431" s="28"/>
      <c r="F2431" s="31"/>
      <c r="G2431" s="31"/>
      <c r="J2431" s="31"/>
      <c r="K2431" s="31"/>
    </row>
    <row r="2432" spans="1:11" x14ac:dyDescent="0.25">
      <c r="A2432" s="28"/>
      <c r="B2432" s="28"/>
      <c r="F2432" s="31"/>
      <c r="G2432" s="31"/>
      <c r="J2432" s="31"/>
      <c r="K2432" s="31"/>
    </row>
    <row r="2433" spans="1:11" x14ac:dyDescent="0.25">
      <c r="A2433" s="28"/>
      <c r="B2433" s="28"/>
      <c r="F2433" s="31"/>
      <c r="G2433" s="31"/>
      <c r="J2433" s="31"/>
      <c r="K2433" s="31"/>
    </row>
    <row r="2434" spans="1:11" x14ac:dyDescent="0.25">
      <c r="A2434" s="28"/>
      <c r="B2434" s="28"/>
      <c r="F2434" s="31"/>
      <c r="G2434" s="31"/>
      <c r="J2434" s="31"/>
      <c r="K2434" s="31"/>
    </row>
    <row r="2435" spans="1:11" x14ac:dyDescent="0.25">
      <c r="A2435" s="28"/>
      <c r="B2435" s="28"/>
      <c r="F2435" s="31"/>
      <c r="G2435" s="31"/>
      <c r="J2435" s="31"/>
      <c r="K2435" s="31"/>
    </row>
    <row r="2436" spans="1:11" x14ac:dyDescent="0.25">
      <c r="A2436" s="28"/>
      <c r="B2436" s="28"/>
      <c r="F2436" s="31"/>
      <c r="G2436" s="31"/>
      <c r="J2436" s="31"/>
      <c r="K2436" s="31"/>
    </row>
    <row r="2437" spans="1:11" x14ac:dyDescent="0.25">
      <c r="A2437" s="28"/>
      <c r="B2437" s="28"/>
      <c r="F2437" s="31"/>
      <c r="G2437" s="31"/>
      <c r="J2437" s="31"/>
      <c r="K2437" s="31"/>
    </row>
    <row r="2438" spans="1:11" x14ac:dyDescent="0.25">
      <c r="A2438" s="28"/>
      <c r="B2438" s="28"/>
      <c r="F2438" s="31"/>
      <c r="G2438" s="31"/>
      <c r="J2438" s="31"/>
      <c r="K2438" s="31"/>
    </row>
    <row r="2439" spans="1:11" x14ac:dyDescent="0.25">
      <c r="A2439" s="28"/>
      <c r="B2439" s="28"/>
      <c r="F2439" s="31"/>
      <c r="G2439" s="31"/>
      <c r="J2439" s="31"/>
      <c r="K2439" s="31"/>
    </row>
    <row r="2440" spans="1:11" x14ac:dyDescent="0.25">
      <c r="A2440" s="28"/>
      <c r="B2440" s="28"/>
      <c r="F2440" s="31"/>
      <c r="G2440" s="31"/>
      <c r="J2440" s="31"/>
      <c r="K2440" s="31"/>
    </row>
    <row r="2441" spans="1:11" x14ac:dyDescent="0.25">
      <c r="A2441" s="28"/>
      <c r="B2441" s="28"/>
      <c r="F2441" s="31"/>
      <c r="G2441" s="31"/>
      <c r="J2441" s="31"/>
      <c r="K2441" s="31"/>
    </row>
    <row r="2442" spans="1:11" x14ac:dyDescent="0.25">
      <c r="A2442" s="28"/>
      <c r="B2442" s="28"/>
      <c r="F2442" s="31"/>
      <c r="G2442" s="31"/>
      <c r="J2442" s="31"/>
      <c r="K2442" s="31"/>
    </row>
    <row r="2443" spans="1:11" x14ac:dyDescent="0.25">
      <c r="A2443" s="28"/>
      <c r="B2443" s="28"/>
      <c r="F2443" s="31"/>
      <c r="G2443" s="31"/>
      <c r="J2443" s="31"/>
      <c r="K2443" s="31"/>
    </row>
    <row r="2444" spans="1:11" x14ac:dyDescent="0.25">
      <c r="A2444" s="28"/>
      <c r="B2444" s="28"/>
      <c r="F2444" s="31"/>
      <c r="G2444" s="31"/>
      <c r="J2444" s="31"/>
      <c r="K2444" s="31"/>
    </row>
    <row r="2445" spans="1:11" x14ac:dyDescent="0.25">
      <c r="A2445" s="28"/>
      <c r="B2445" s="28"/>
      <c r="F2445" s="31"/>
      <c r="G2445" s="31"/>
      <c r="J2445" s="31"/>
      <c r="K2445" s="31"/>
    </row>
    <row r="2446" spans="1:11" x14ac:dyDescent="0.25">
      <c r="A2446" s="28"/>
      <c r="B2446" s="28"/>
      <c r="F2446" s="31"/>
      <c r="G2446" s="31"/>
      <c r="J2446" s="31"/>
      <c r="K2446" s="31"/>
    </row>
    <row r="2447" spans="1:11" x14ac:dyDescent="0.25">
      <c r="A2447" s="28"/>
      <c r="B2447" s="28"/>
      <c r="F2447" s="31"/>
      <c r="G2447" s="31"/>
      <c r="J2447" s="31"/>
      <c r="K2447" s="31"/>
    </row>
    <row r="2448" spans="1:11" x14ac:dyDescent="0.25">
      <c r="A2448" s="28"/>
      <c r="B2448" s="28"/>
      <c r="F2448" s="31"/>
      <c r="G2448" s="31"/>
      <c r="J2448" s="31"/>
      <c r="K2448" s="31"/>
    </row>
    <row r="2449" spans="1:11" x14ac:dyDescent="0.25">
      <c r="A2449" s="28"/>
      <c r="B2449" s="28"/>
      <c r="F2449" s="31"/>
      <c r="G2449" s="31"/>
      <c r="J2449" s="31"/>
      <c r="K2449" s="31"/>
    </row>
    <row r="2450" spans="1:11" x14ac:dyDescent="0.25">
      <c r="A2450" s="28"/>
      <c r="B2450" s="28"/>
      <c r="F2450" s="31"/>
      <c r="G2450" s="31"/>
      <c r="J2450" s="31"/>
      <c r="K2450" s="31"/>
    </row>
    <row r="2451" spans="1:11" x14ac:dyDescent="0.25">
      <c r="A2451" s="28"/>
      <c r="B2451" s="28"/>
      <c r="F2451" s="31"/>
      <c r="G2451" s="31"/>
      <c r="J2451" s="31"/>
      <c r="K2451" s="31"/>
    </row>
    <row r="2452" spans="1:11" x14ac:dyDescent="0.25">
      <c r="A2452" s="28"/>
      <c r="B2452" s="28"/>
      <c r="F2452" s="31"/>
      <c r="G2452" s="31"/>
      <c r="J2452" s="31"/>
      <c r="K2452" s="31"/>
    </row>
    <row r="2453" spans="1:11" x14ac:dyDescent="0.25">
      <c r="A2453" s="28"/>
      <c r="B2453" s="28"/>
      <c r="F2453" s="31"/>
      <c r="G2453" s="31"/>
      <c r="J2453" s="31"/>
      <c r="K2453" s="31"/>
    </row>
    <row r="2454" spans="1:11" x14ac:dyDescent="0.25">
      <c r="A2454" s="28"/>
      <c r="B2454" s="28"/>
      <c r="F2454" s="31"/>
      <c r="G2454" s="31"/>
      <c r="J2454" s="31"/>
      <c r="K2454" s="31"/>
    </row>
    <row r="2455" spans="1:11" x14ac:dyDescent="0.25">
      <c r="A2455" s="28"/>
      <c r="B2455" s="28"/>
      <c r="F2455" s="31"/>
      <c r="G2455" s="31"/>
      <c r="J2455" s="31"/>
      <c r="K2455" s="31"/>
    </row>
    <row r="2456" spans="1:11" x14ac:dyDescent="0.25">
      <c r="A2456" s="28"/>
      <c r="B2456" s="28"/>
      <c r="F2456" s="31"/>
      <c r="G2456" s="31"/>
      <c r="J2456" s="31"/>
      <c r="K2456" s="31"/>
    </row>
    <row r="2457" spans="1:11" x14ac:dyDescent="0.25">
      <c r="A2457" s="28"/>
      <c r="B2457" s="28"/>
      <c r="F2457" s="31"/>
      <c r="G2457" s="31"/>
      <c r="J2457" s="31"/>
      <c r="K2457" s="31"/>
    </row>
    <row r="2458" spans="1:11" x14ac:dyDescent="0.25">
      <c r="A2458" s="28"/>
      <c r="B2458" s="28"/>
      <c r="F2458" s="31"/>
      <c r="G2458" s="31"/>
      <c r="J2458" s="31"/>
      <c r="K2458" s="31"/>
    </row>
    <row r="2459" spans="1:11" x14ac:dyDescent="0.25">
      <c r="A2459" s="28"/>
      <c r="B2459" s="28"/>
      <c r="F2459" s="31"/>
      <c r="G2459" s="31"/>
      <c r="J2459" s="31"/>
      <c r="K2459" s="31"/>
    </row>
    <row r="2460" spans="1:11" x14ac:dyDescent="0.25">
      <c r="A2460" s="28"/>
      <c r="B2460" s="28"/>
      <c r="F2460" s="31"/>
      <c r="G2460" s="31"/>
      <c r="J2460" s="31"/>
      <c r="K2460" s="31"/>
    </row>
    <row r="2461" spans="1:11" x14ac:dyDescent="0.25">
      <c r="A2461" s="28"/>
      <c r="B2461" s="28"/>
      <c r="F2461" s="31"/>
      <c r="G2461" s="31"/>
      <c r="J2461" s="31"/>
      <c r="K2461" s="31"/>
    </row>
    <row r="2462" spans="1:11" x14ac:dyDescent="0.25">
      <c r="A2462" s="28"/>
      <c r="B2462" s="28"/>
      <c r="F2462" s="31"/>
      <c r="G2462" s="31"/>
      <c r="J2462" s="31"/>
      <c r="K2462" s="31"/>
    </row>
    <row r="2463" spans="1:11" x14ac:dyDescent="0.25">
      <c r="A2463" s="28"/>
      <c r="B2463" s="28"/>
      <c r="F2463" s="31"/>
      <c r="G2463" s="31"/>
      <c r="J2463" s="31"/>
      <c r="K2463" s="31"/>
    </row>
    <row r="2464" spans="1:11" x14ac:dyDescent="0.25">
      <c r="A2464" s="28"/>
      <c r="B2464" s="28"/>
      <c r="F2464" s="31"/>
      <c r="G2464" s="31"/>
      <c r="J2464" s="31"/>
      <c r="K2464" s="31"/>
    </row>
    <row r="2465" spans="1:11" x14ac:dyDescent="0.25">
      <c r="A2465" s="28"/>
      <c r="B2465" s="28"/>
      <c r="F2465" s="31"/>
      <c r="G2465" s="31"/>
      <c r="J2465" s="31"/>
      <c r="K2465" s="31"/>
    </row>
    <row r="2466" spans="1:11" x14ac:dyDescent="0.25">
      <c r="A2466" s="28"/>
      <c r="B2466" s="28"/>
      <c r="F2466" s="31"/>
      <c r="G2466" s="31"/>
      <c r="J2466" s="31"/>
      <c r="K2466" s="31"/>
    </row>
    <row r="2467" spans="1:11" x14ac:dyDescent="0.25">
      <c r="A2467" s="28"/>
      <c r="B2467" s="28"/>
      <c r="F2467" s="31"/>
      <c r="G2467" s="31"/>
      <c r="J2467" s="31"/>
      <c r="K2467" s="31"/>
    </row>
    <row r="2468" spans="1:11" x14ac:dyDescent="0.25">
      <c r="A2468" s="28"/>
      <c r="B2468" s="28"/>
      <c r="F2468" s="31"/>
      <c r="G2468" s="31"/>
      <c r="J2468" s="31"/>
      <c r="K2468" s="31"/>
    </row>
    <row r="2469" spans="1:11" x14ac:dyDescent="0.25">
      <c r="A2469" s="28"/>
      <c r="B2469" s="28"/>
      <c r="F2469" s="31"/>
      <c r="G2469" s="31"/>
      <c r="J2469" s="31"/>
      <c r="K2469" s="31"/>
    </row>
    <row r="2470" spans="1:11" x14ac:dyDescent="0.25">
      <c r="A2470" s="28"/>
      <c r="B2470" s="28"/>
      <c r="F2470" s="31"/>
      <c r="G2470" s="31"/>
      <c r="J2470" s="31"/>
      <c r="K2470" s="31"/>
    </row>
    <row r="2471" spans="1:11" x14ac:dyDescent="0.25">
      <c r="A2471" s="28"/>
      <c r="B2471" s="28"/>
      <c r="F2471" s="31"/>
      <c r="G2471" s="31"/>
      <c r="J2471" s="31"/>
      <c r="K2471" s="31"/>
    </row>
    <row r="2472" spans="1:11" x14ac:dyDescent="0.25">
      <c r="A2472" s="28"/>
      <c r="B2472" s="28"/>
      <c r="F2472" s="31"/>
      <c r="G2472" s="31"/>
      <c r="J2472" s="31"/>
      <c r="K2472" s="31"/>
    </row>
    <row r="2473" spans="1:11" x14ac:dyDescent="0.25">
      <c r="A2473" s="28"/>
      <c r="B2473" s="28"/>
      <c r="F2473" s="31"/>
      <c r="G2473" s="31"/>
      <c r="J2473" s="31"/>
      <c r="K2473" s="31"/>
    </row>
    <row r="2474" spans="1:11" x14ac:dyDescent="0.25">
      <c r="A2474" s="28"/>
      <c r="B2474" s="28"/>
      <c r="F2474" s="31"/>
      <c r="G2474" s="31"/>
      <c r="J2474" s="31"/>
      <c r="K2474" s="31"/>
    </row>
    <row r="2475" spans="1:11" x14ac:dyDescent="0.25">
      <c r="A2475" s="28"/>
      <c r="B2475" s="28"/>
      <c r="F2475" s="31"/>
      <c r="G2475" s="31"/>
      <c r="J2475" s="31"/>
      <c r="K2475" s="31"/>
    </row>
    <row r="2476" spans="1:11" x14ac:dyDescent="0.25">
      <c r="A2476" s="28"/>
      <c r="B2476" s="28"/>
      <c r="F2476" s="31"/>
      <c r="G2476" s="31"/>
      <c r="J2476" s="31"/>
      <c r="K2476" s="31"/>
    </row>
    <row r="2477" spans="1:11" x14ac:dyDescent="0.25">
      <c r="A2477" s="28"/>
      <c r="B2477" s="28"/>
      <c r="F2477" s="31"/>
      <c r="G2477" s="31"/>
      <c r="J2477" s="31"/>
      <c r="K2477" s="31"/>
    </row>
    <row r="2478" spans="1:11" x14ac:dyDescent="0.25">
      <c r="A2478" s="28"/>
      <c r="B2478" s="28"/>
      <c r="F2478" s="31"/>
      <c r="G2478" s="31"/>
      <c r="J2478" s="31"/>
      <c r="K2478" s="31"/>
    </row>
    <row r="2479" spans="1:11" x14ac:dyDescent="0.25">
      <c r="A2479" s="28"/>
      <c r="B2479" s="28"/>
      <c r="F2479" s="31"/>
      <c r="G2479" s="31"/>
      <c r="J2479" s="31"/>
      <c r="K2479" s="31"/>
    </row>
    <row r="2480" spans="1:11" x14ac:dyDescent="0.25">
      <c r="A2480" s="28"/>
      <c r="B2480" s="28"/>
      <c r="F2480" s="31"/>
      <c r="G2480" s="31"/>
      <c r="J2480" s="31"/>
      <c r="K2480" s="31"/>
    </row>
    <row r="2481" spans="1:11" x14ac:dyDescent="0.25">
      <c r="A2481" s="28"/>
      <c r="B2481" s="28"/>
      <c r="F2481" s="31"/>
      <c r="G2481" s="31"/>
      <c r="J2481" s="31"/>
      <c r="K2481" s="31"/>
    </row>
    <row r="2482" spans="1:11" x14ac:dyDescent="0.25">
      <c r="A2482" s="28"/>
      <c r="B2482" s="28"/>
      <c r="F2482" s="31"/>
      <c r="G2482" s="31"/>
      <c r="J2482" s="31"/>
      <c r="K2482" s="31"/>
    </row>
    <row r="2483" spans="1:11" x14ac:dyDescent="0.25">
      <c r="A2483" s="28"/>
      <c r="B2483" s="28"/>
      <c r="F2483" s="31"/>
      <c r="G2483" s="31"/>
      <c r="J2483" s="31"/>
      <c r="K2483" s="31"/>
    </row>
    <row r="2484" spans="1:11" x14ac:dyDescent="0.25">
      <c r="A2484" s="28"/>
      <c r="B2484" s="28"/>
      <c r="F2484" s="31"/>
      <c r="G2484" s="31"/>
      <c r="J2484" s="31"/>
      <c r="K2484" s="31"/>
    </row>
    <row r="2485" spans="1:11" x14ac:dyDescent="0.25">
      <c r="A2485" s="28"/>
      <c r="B2485" s="28"/>
      <c r="F2485" s="31"/>
      <c r="G2485" s="31"/>
      <c r="J2485" s="31"/>
      <c r="K2485" s="31"/>
    </row>
    <row r="2486" spans="1:11" x14ac:dyDescent="0.25">
      <c r="A2486" s="28"/>
      <c r="B2486" s="28"/>
      <c r="F2486" s="31"/>
      <c r="G2486" s="31"/>
      <c r="J2486" s="31"/>
      <c r="K2486" s="31"/>
    </row>
    <row r="2487" spans="1:11" x14ac:dyDescent="0.25">
      <c r="A2487" s="28"/>
      <c r="B2487" s="28"/>
      <c r="F2487" s="31"/>
      <c r="G2487" s="31"/>
      <c r="J2487" s="31"/>
      <c r="K2487" s="31"/>
    </row>
    <row r="2488" spans="1:11" x14ac:dyDescent="0.25">
      <c r="A2488" s="28"/>
      <c r="B2488" s="28"/>
      <c r="F2488" s="31"/>
      <c r="G2488" s="31"/>
      <c r="J2488" s="31"/>
      <c r="K2488" s="31"/>
    </row>
    <row r="2489" spans="1:11" x14ac:dyDescent="0.25">
      <c r="A2489" s="28"/>
      <c r="B2489" s="28"/>
      <c r="F2489" s="31"/>
      <c r="G2489" s="31"/>
      <c r="J2489" s="31"/>
      <c r="K2489" s="31"/>
    </row>
    <row r="2490" spans="1:11" x14ac:dyDescent="0.25">
      <c r="A2490" s="28"/>
      <c r="B2490" s="28"/>
      <c r="F2490" s="31"/>
      <c r="G2490" s="31"/>
      <c r="J2490" s="31"/>
      <c r="K2490" s="31"/>
    </row>
    <row r="2491" spans="1:11" x14ac:dyDescent="0.25">
      <c r="A2491" s="28"/>
      <c r="B2491" s="28"/>
      <c r="F2491" s="31"/>
      <c r="G2491" s="31"/>
      <c r="J2491" s="31"/>
      <c r="K2491" s="31"/>
    </row>
    <row r="2492" spans="1:11" x14ac:dyDescent="0.25">
      <c r="A2492" s="28"/>
      <c r="B2492" s="28"/>
      <c r="F2492" s="31"/>
      <c r="G2492" s="31"/>
      <c r="J2492" s="31"/>
      <c r="K2492" s="31"/>
    </row>
    <row r="2493" spans="1:11" x14ac:dyDescent="0.25">
      <c r="A2493" s="28"/>
      <c r="B2493" s="28"/>
      <c r="F2493" s="31"/>
      <c r="G2493" s="31"/>
      <c r="J2493" s="31"/>
      <c r="K2493" s="31"/>
    </row>
    <row r="2494" spans="1:11" x14ac:dyDescent="0.25">
      <c r="A2494" s="28"/>
      <c r="B2494" s="28"/>
      <c r="F2494" s="31"/>
      <c r="G2494" s="31"/>
      <c r="J2494" s="31"/>
      <c r="K2494" s="31"/>
    </row>
    <row r="2495" spans="1:11" x14ac:dyDescent="0.25">
      <c r="A2495" s="28"/>
      <c r="B2495" s="28"/>
      <c r="F2495" s="31"/>
      <c r="G2495" s="31"/>
      <c r="J2495" s="31"/>
      <c r="K2495" s="31"/>
    </row>
    <row r="2496" spans="1:11" x14ac:dyDescent="0.25">
      <c r="A2496" s="28"/>
      <c r="B2496" s="28"/>
      <c r="F2496" s="31"/>
      <c r="G2496" s="31"/>
      <c r="J2496" s="31"/>
      <c r="K2496" s="31"/>
    </row>
    <row r="2497" spans="1:11" x14ac:dyDescent="0.25">
      <c r="A2497" s="28"/>
      <c r="B2497" s="28"/>
      <c r="F2497" s="31"/>
      <c r="G2497" s="31"/>
      <c r="J2497" s="31"/>
      <c r="K2497" s="31"/>
    </row>
    <row r="2498" spans="1:11" x14ac:dyDescent="0.25">
      <c r="A2498" s="28"/>
      <c r="B2498" s="28"/>
      <c r="F2498" s="31"/>
      <c r="G2498" s="31"/>
      <c r="J2498" s="31"/>
      <c r="K2498" s="31"/>
    </row>
    <row r="2499" spans="1:11" x14ac:dyDescent="0.25">
      <c r="A2499" s="28"/>
      <c r="B2499" s="28"/>
      <c r="F2499" s="31"/>
      <c r="G2499" s="31"/>
      <c r="J2499" s="31"/>
      <c r="K2499" s="31"/>
    </row>
    <row r="2500" spans="1:11" x14ac:dyDescent="0.25">
      <c r="A2500" s="28"/>
      <c r="B2500" s="28"/>
      <c r="F2500" s="31"/>
      <c r="G2500" s="31"/>
      <c r="J2500" s="31"/>
      <c r="K2500" s="31"/>
    </row>
    <row r="2501" spans="1:11" x14ac:dyDescent="0.25">
      <c r="A2501" s="28"/>
      <c r="B2501" s="28"/>
      <c r="F2501" s="31"/>
      <c r="G2501" s="31"/>
      <c r="J2501" s="31"/>
      <c r="K2501" s="31"/>
    </row>
    <row r="2502" spans="1:11" x14ac:dyDescent="0.25">
      <c r="A2502" s="28"/>
      <c r="B2502" s="28"/>
      <c r="F2502" s="31"/>
      <c r="G2502" s="31"/>
      <c r="J2502" s="31"/>
      <c r="K2502" s="31"/>
    </row>
    <row r="2503" spans="1:11" x14ac:dyDescent="0.25">
      <c r="A2503" s="28"/>
      <c r="B2503" s="28"/>
      <c r="F2503" s="31"/>
      <c r="G2503" s="31"/>
      <c r="J2503" s="31"/>
      <c r="K2503" s="31"/>
    </row>
    <row r="2504" spans="1:11" x14ac:dyDescent="0.25">
      <c r="A2504" s="28"/>
      <c r="B2504" s="28"/>
      <c r="F2504" s="31"/>
      <c r="G2504" s="31"/>
      <c r="J2504" s="31"/>
      <c r="K2504" s="31"/>
    </row>
    <row r="2505" spans="1:11" x14ac:dyDescent="0.25">
      <c r="A2505" s="28"/>
      <c r="B2505" s="28"/>
      <c r="F2505" s="31"/>
      <c r="G2505" s="31"/>
      <c r="J2505" s="31"/>
      <c r="K2505" s="31"/>
    </row>
    <row r="2506" spans="1:11" x14ac:dyDescent="0.25">
      <c r="A2506" s="28"/>
      <c r="B2506" s="28"/>
      <c r="F2506" s="31"/>
      <c r="G2506" s="31"/>
      <c r="J2506" s="31"/>
      <c r="K2506" s="31"/>
    </row>
    <row r="2507" spans="1:11" x14ac:dyDescent="0.25">
      <c r="A2507" s="28"/>
      <c r="B2507" s="28"/>
      <c r="F2507" s="31"/>
      <c r="G2507" s="31"/>
      <c r="J2507" s="31"/>
      <c r="K2507" s="31"/>
    </row>
    <row r="2508" spans="1:11" x14ac:dyDescent="0.25">
      <c r="A2508" s="28"/>
      <c r="B2508" s="28"/>
      <c r="F2508" s="31"/>
      <c r="G2508" s="31"/>
      <c r="J2508" s="31"/>
      <c r="K2508" s="31"/>
    </row>
    <row r="2509" spans="1:11" x14ac:dyDescent="0.25">
      <c r="A2509" s="28"/>
      <c r="B2509" s="28"/>
      <c r="F2509" s="31"/>
      <c r="G2509" s="31"/>
      <c r="J2509" s="31"/>
      <c r="K2509" s="31"/>
    </row>
    <row r="2510" spans="1:11" x14ac:dyDescent="0.25">
      <c r="A2510" s="28"/>
      <c r="B2510" s="28"/>
      <c r="F2510" s="31"/>
      <c r="G2510" s="31"/>
      <c r="J2510" s="31"/>
      <c r="K2510" s="31"/>
    </row>
    <row r="2511" spans="1:11" x14ac:dyDescent="0.25">
      <c r="A2511" s="28"/>
      <c r="B2511" s="28"/>
      <c r="F2511" s="31"/>
      <c r="G2511" s="31"/>
      <c r="J2511" s="31"/>
      <c r="K2511" s="31"/>
    </row>
    <row r="2512" spans="1:11" x14ac:dyDescent="0.25">
      <c r="A2512" s="28"/>
      <c r="B2512" s="28"/>
      <c r="F2512" s="31"/>
      <c r="G2512" s="31"/>
      <c r="J2512" s="31"/>
      <c r="K2512" s="31"/>
    </row>
    <row r="2513" spans="1:11" x14ac:dyDescent="0.25">
      <c r="A2513" s="28"/>
      <c r="B2513" s="28"/>
      <c r="F2513" s="31"/>
      <c r="G2513" s="31"/>
      <c r="J2513" s="31"/>
      <c r="K2513" s="31"/>
    </row>
    <row r="2514" spans="1:11" x14ac:dyDescent="0.25">
      <c r="A2514" s="28"/>
      <c r="B2514" s="28"/>
      <c r="F2514" s="31"/>
      <c r="G2514" s="31"/>
      <c r="J2514" s="31"/>
      <c r="K2514" s="31"/>
    </row>
    <row r="2515" spans="1:11" x14ac:dyDescent="0.25">
      <c r="A2515" s="28"/>
      <c r="B2515" s="28"/>
      <c r="F2515" s="31"/>
      <c r="G2515" s="31"/>
      <c r="J2515" s="31"/>
      <c r="K2515" s="31"/>
    </row>
    <row r="2516" spans="1:11" x14ac:dyDescent="0.25">
      <c r="A2516" s="28"/>
      <c r="B2516" s="28"/>
      <c r="F2516" s="31"/>
      <c r="G2516" s="31"/>
      <c r="J2516" s="31"/>
      <c r="K2516" s="31"/>
    </row>
    <row r="2517" spans="1:11" x14ac:dyDescent="0.25">
      <c r="A2517" s="28"/>
      <c r="B2517" s="28"/>
      <c r="F2517" s="31"/>
      <c r="G2517" s="31"/>
      <c r="J2517" s="31"/>
      <c r="K2517" s="31"/>
    </row>
    <row r="2518" spans="1:11" x14ac:dyDescent="0.25">
      <c r="A2518" s="28"/>
      <c r="B2518" s="28"/>
      <c r="F2518" s="31"/>
      <c r="G2518" s="31"/>
      <c r="J2518" s="31"/>
      <c r="K2518" s="31"/>
    </row>
    <row r="2519" spans="1:11" x14ac:dyDescent="0.25">
      <c r="A2519" s="28"/>
      <c r="B2519" s="28"/>
      <c r="F2519" s="31"/>
      <c r="G2519" s="31"/>
      <c r="J2519" s="31"/>
      <c r="K2519" s="31"/>
    </row>
    <row r="2520" spans="1:11" x14ac:dyDescent="0.25">
      <c r="A2520" s="28"/>
      <c r="B2520" s="28"/>
      <c r="F2520" s="31"/>
      <c r="G2520" s="31"/>
      <c r="J2520" s="31"/>
      <c r="K2520" s="31"/>
    </row>
    <row r="2521" spans="1:11" x14ac:dyDescent="0.25">
      <c r="A2521" s="28"/>
      <c r="B2521" s="28"/>
      <c r="F2521" s="31"/>
      <c r="G2521" s="31"/>
      <c r="J2521" s="31"/>
      <c r="K2521" s="31"/>
    </row>
    <row r="2522" spans="1:11" x14ac:dyDescent="0.25">
      <c r="A2522" s="28"/>
      <c r="B2522" s="28"/>
      <c r="F2522" s="31"/>
      <c r="G2522" s="31"/>
      <c r="J2522" s="31"/>
      <c r="K2522" s="31"/>
    </row>
    <row r="2523" spans="1:11" x14ac:dyDescent="0.25">
      <c r="A2523" s="28"/>
      <c r="B2523" s="28"/>
      <c r="F2523" s="31"/>
      <c r="G2523" s="31"/>
      <c r="J2523" s="31"/>
      <c r="K2523" s="31"/>
    </row>
    <row r="2524" spans="1:11" x14ac:dyDescent="0.25">
      <c r="A2524" s="28"/>
      <c r="B2524" s="28"/>
      <c r="F2524" s="31"/>
      <c r="G2524" s="31"/>
      <c r="J2524" s="31"/>
      <c r="K2524" s="31"/>
    </row>
    <row r="2525" spans="1:11" x14ac:dyDescent="0.25">
      <c r="A2525" s="28"/>
      <c r="B2525" s="28"/>
      <c r="F2525" s="31"/>
      <c r="G2525" s="31"/>
      <c r="J2525" s="31"/>
      <c r="K2525" s="31"/>
    </row>
    <row r="2526" spans="1:11" x14ac:dyDescent="0.25">
      <c r="A2526" s="28"/>
      <c r="B2526" s="28"/>
      <c r="F2526" s="31"/>
      <c r="G2526" s="31"/>
      <c r="J2526" s="31"/>
      <c r="K2526" s="31"/>
    </row>
    <row r="2527" spans="1:11" x14ac:dyDescent="0.25">
      <c r="A2527" s="28"/>
      <c r="B2527" s="28"/>
      <c r="F2527" s="31"/>
      <c r="G2527" s="31"/>
      <c r="J2527" s="31"/>
      <c r="K2527" s="31"/>
    </row>
    <row r="2528" spans="1:11" x14ac:dyDescent="0.25">
      <c r="A2528" s="28"/>
      <c r="B2528" s="28"/>
      <c r="F2528" s="31"/>
      <c r="G2528" s="31"/>
      <c r="J2528" s="31"/>
      <c r="K2528" s="31"/>
    </row>
    <row r="2529" spans="1:11" x14ac:dyDescent="0.25">
      <c r="A2529" s="28"/>
      <c r="B2529" s="28"/>
      <c r="F2529" s="31"/>
      <c r="G2529" s="31"/>
      <c r="J2529" s="31"/>
      <c r="K2529" s="31"/>
    </row>
    <row r="2530" spans="1:11" x14ac:dyDescent="0.25">
      <c r="A2530" s="28"/>
      <c r="B2530" s="28"/>
      <c r="F2530" s="31"/>
      <c r="G2530" s="31"/>
      <c r="J2530" s="31"/>
      <c r="K2530" s="31"/>
    </row>
    <row r="2531" spans="1:11" x14ac:dyDescent="0.25">
      <c r="A2531" s="28"/>
      <c r="B2531" s="28"/>
      <c r="F2531" s="31"/>
      <c r="G2531" s="31"/>
      <c r="J2531" s="31"/>
      <c r="K2531" s="31"/>
    </row>
    <row r="2532" spans="1:11" x14ac:dyDescent="0.25">
      <c r="A2532" s="28"/>
      <c r="B2532" s="28"/>
      <c r="F2532" s="31"/>
      <c r="G2532" s="31"/>
      <c r="J2532" s="31"/>
      <c r="K2532" s="31"/>
    </row>
    <row r="2533" spans="1:11" x14ac:dyDescent="0.25">
      <c r="A2533" s="28"/>
      <c r="B2533" s="28"/>
      <c r="F2533" s="31"/>
      <c r="G2533" s="31"/>
      <c r="J2533" s="31"/>
      <c r="K2533" s="31"/>
    </row>
    <row r="2534" spans="1:11" x14ac:dyDescent="0.25">
      <c r="A2534" s="28"/>
      <c r="B2534" s="28"/>
      <c r="F2534" s="31"/>
      <c r="G2534" s="31"/>
      <c r="J2534" s="31"/>
      <c r="K2534" s="31"/>
    </row>
    <row r="2535" spans="1:11" x14ac:dyDescent="0.25">
      <c r="A2535" s="28"/>
      <c r="B2535" s="28"/>
      <c r="F2535" s="31"/>
      <c r="G2535" s="31"/>
      <c r="J2535" s="31"/>
      <c r="K2535" s="31"/>
    </row>
    <row r="2536" spans="1:11" x14ac:dyDescent="0.25">
      <c r="A2536" s="28"/>
      <c r="B2536" s="28"/>
      <c r="F2536" s="31"/>
      <c r="G2536" s="31"/>
      <c r="J2536" s="31"/>
      <c r="K2536" s="31"/>
    </row>
    <row r="2537" spans="1:11" x14ac:dyDescent="0.25">
      <c r="A2537" s="28"/>
      <c r="B2537" s="28"/>
      <c r="F2537" s="31"/>
      <c r="G2537" s="31"/>
      <c r="J2537" s="31"/>
      <c r="K2537" s="31"/>
    </row>
    <row r="2538" spans="1:11" x14ac:dyDescent="0.25">
      <c r="A2538" s="28"/>
      <c r="B2538" s="28"/>
      <c r="F2538" s="31"/>
      <c r="G2538" s="31"/>
      <c r="J2538" s="31"/>
      <c r="K2538" s="31"/>
    </row>
    <row r="2539" spans="1:11" x14ac:dyDescent="0.25">
      <c r="A2539" s="28"/>
      <c r="B2539" s="28"/>
      <c r="F2539" s="31"/>
      <c r="G2539" s="31"/>
      <c r="J2539" s="31"/>
      <c r="K2539" s="31"/>
    </row>
    <row r="2540" spans="1:11" x14ac:dyDescent="0.25">
      <c r="A2540" s="28"/>
      <c r="B2540" s="28"/>
      <c r="F2540" s="31"/>
      <c r="G2540" s="31"/>
      <c r="J2540" s="31"/>
      <c r="K2540" s="31"/>
    </row>
    <row r="2541" spans="1:11" x14ac:dyDescent="0.25">
      <c r="A2541" s="28"/>
      <c r="B2541" s="28"/>
      <c r="F2541" s="31"/>
      <c r="G2541" s="31"/>
      <c r="J2541" s="31"/>
      <c r="K2541" s="31"/>
    </row>
    <row r="2542" spans="1:11" x14ac:dyDescent="0.25">
      <c r="A2542" s="28"/>
      <c r="B2542" s="28"/>
      <c r="F2542" s="31"/>
      <c r="G2542" s="31"/>
      <c r="J2542" s="31"/>
      <c r="K2542" s="31"/>
    </row>
    <row r="2543" spans="1:11" x14ac:dyDescent="0.25">
      <c r="A2543" s="28"/>
      <c r="B2543" s="28"/>
      <c r="F2543" s="31"/>
      <c r="G2543" s="31"/>
      <c r="J2543" s="31"/>
      <c r="K2543" s="31"/>
    </row>
    <row r="2544" spans="1:11" x14ac:dyDescent="0.25">
      <c r="A2544" s="28"/>
      <c r="B2544" s="28"/>
      <c r="F2544" s="31"/>
      <c r="G2544" s="31"/>
      <c r="J2544" s="31"/>
      <c r="K2544" s="31"/>
    </row>
    <row r="2545" spans="1:11" x14ac:dyDescent="0.25">
      <c r="A2545" s="28"/>
      <c r="B2545" s="28"/>
      <c r="F2545" s="31"/>
      <c r="G2545" s="31"/>
      <c r="J2545" s="31"/>
      <c r="K2545" s="31"/>
    </row>
    <row r="2546" spans="1:11" x14ac:dyDescent="0.25">
      <c r="A2546" s="28"/>
      <c r="B2546" s="28"/>
      <c r="F2546" s="31"/>
      <c r="G2546" s="31"/>
      <c r="J2546" s="31"/>
      <c r="K2546" s="31"/>
    </row>
    <row r="2547" spans="1:11" x14ac:dyDescent="0.25">
      <c r="A2547" s="28"/>
      <c r="B2547" s="28"/>
      <c r="F2547" s="31"/>
      <c r="G2547" s="31"/>
      <c r="J2547" s="31"/>
      <c r="K2547" s="31"/>
    </row>
    <row r="2548" spans="1:11" x14ac:dyDescent="0.25">
      <c r="A2548" s="28"/>
      <c r="B2548" s="28"/>
      <c r="F2548" s="31"/>
      <c r="G2548" s="31"/>
      <c r="J2548" s="31"/>
      <c r="K2548" s="31"/>
    </row>
    <row r="2549" spans="1:11" x14ac:dyDescent="0.25">
      <c r="A2549" s="28"/>
      <c r="B2549" s="28"/>
      <c r="F2549" s="31"/>
      <c r="G2549" s="31"/>
      <c r="J2549" s="31"/>
      <c r="K2549" s="31"/>
    </row>
    <row r="2550" spans="1:11" x14ac:dyDescent="0.25">
      <c r="A2550" s="28"/>
      <c r="B2550" s="28"/>
      <c r="F2550" s="31"/>
      <c r="G2550" s="31"/>
      <c r="J2550" s="31"/>
      <c r="K2550" s="31"/>
    </row>
    <row r="2551" spans="1:11" x14ac:dyDescent="0.25">
      <c r="A2551" s="28"/>
      <c r="B2551" s="28"/>
      <c r="F2551" s="31"/>
      <c r="G2551" s="31"/>
      <c r="J2551" s="31"/>
      <c r="K2551" s="31"/>
    </row>
    <row r="2552" spans="1:11" x14ac:dyDescent="0.25">
      <c r="A2552" s="28"/>
      <c r="B2552" s="28"/>
      <c r="F2552" s="31"/>
      <c r="G2552" s="31"/>
      <c r="J2552" s="31"/>
      <c r="K2552" s="31"/>
    </row>
    <row r="2553" spans="1:11" x14ac:dyDescent="0.25">
      <c r="A2553" s="28"/>
      <c r="B2553" s="28"/>
      <c r="F2553" s="31"/>
      <c r="G2553" s="31"/>
      <c r="J2553" s="31"/>
      <c r="K2553" s="31"/>
    </row>
    <row r="2554" spans="1:11" x14ac:dyDescent="0.25">
      <c r="A2554" s="28"/>
      <c r="B2554" s="28"/>
      <c r="F2554" s="31"/>
      <c r="G2554" s="31"/>
      <c r="J2554" s="31"/>
      <c r="K2554" s="31"/>
    </row>
    <row r="2555" spans="1:11" x14ac:dyDescent="0.25">
      <c r="A2555" s="28"/>
      <c r="B2555" s="28"/>
      <c r="F2555" s="31"/>
      <c r="G2555" s="31"/>
      <c r="J2555" s="31"/>
      <c r="K2555" s="31"/>
    </row>
    <row r="2556" spans="1:11" x14ac:dyDescent="0.25">
      <c r="A2556" s="28"/>
      <c r="B2556" s="28"/>
      <c r="F2556" s="31"/>
      <c r="G2556" s="31"/>
      <c r="J2556" s="31"/>
      <c r="K2556" s="31"/>
    </row>
    <row r="2557" spans="1:11" x14ac:dyDescent="0.25">
      <c r="A2557" s="28"/>
      <c r="B2557" s="28"/>
      <c r="F2557" s="31"/>
      <c r="G2557" s="31"/>
      <c r="J2557" s="31"/>
      <c r="K2557" s="31"/>
    </row>
    <row r="2558" spans="1:11" x14ac:dyDescent="0.25">
      <c r="A2558" s="28"/>
      <c r="B2558" s="28"/>
      <c r="F2558" s="31"/>
      <c r="G2558" s="31"/>
      <c r="J2558" s="31"/>
      <c r="K2558" s="31"/>
    </row>
    <row r="2559" spans="1:11" x14ac:dyDescent="0.25">
      <c r="A2559" s="28"/>
      <c r="B2559" s="28"/>
      <c r="F2559" s="31"/>
      <c r="G2559" s="31"/>
      <c r="J2559" s="31"/>
      <c r="K2559" s="31"/>
    </row>
    <row r="2560" spans="1:11" x14ac:dyDescent="0.25">
      <c r="A2560" s="28"/>
      <c r="B2560" s="28"/>
      <c r="F2560" s="31"/>
      <c r="G2560" s="31"/>
      <c r="J2560" s="31"/>
      <c r="K2560" s="31"/>
    </row>
    <row r="2561" spans="1:11" x14ac:dyDescent="0.25">
      <c r="A2561" s="28"/>
      <c r="B2561" s="28"/>
      <c r="F2561" s="31"/>
      <c r="G2561" s="31"/>
      <c r="J2561" s="31"/>
      <c r="K2561" s="31"/>
    </row>
    <row r="2562" spans="1:11" x14ac:dyDescent="0.25">
      <c r="A2562" s="28"/>
      <c r="B2562" s="28"/>
      <c r="F2562" s="31"/>
      <c r="G2562" s="31"/>
      <c r="J2562" s="31"/>
      <c r="K2562" s="31"/>
    </row>
    <row r="2563" spans="1:11" x14ac:dyDescent="0.25">
      <c r="A2563" s="28"/>
      <c r="B2563" s="28"/>
      <c r="F2563" s="31"/>
      <c r="G2563" s="31"/>
      <c r="J2563" s="31"/>
      <c r="K2563" s="31"/>
    </row>
    <row r="2564" spans="1:11" x14ac:dyDescent="0.25">
      <c r="A2564" s="28"/>
      <c r="B2564" s="28"/>
      <c r="F2564" s="31"/>
      <c r="G2564" s="31"/>
      <c r="J2564" s="31"/>
      <c r="K2564" s="31"/>
    </row>
    <row r="2565" spans="1:11" x14ac:dyDescent="0.25">
      <c r="A2565" s="28"/>
      <c r="B2565" s="28"/>
      <c r="F2565" s="31"/>
      <c r="G2565" s="31"/>
      <c r="J2565" s="31"/>
      <c r="K2565" s="31"/>
    </row>
    <row r="2566" spans="1:11" x14ac:dyDescent="0.25">
      <c r="A2566" s="28"/>
      <c r="B2566" s="28"/>
      <c r="F2566" s="31"/>
      <c r="G2566" s="31"/>
      <c r="J2566" s="31"/>
      <c r="K2566" s="31"/>
    </row>
    <row r="2567" spans="1:11" x14ac:dyDescent="0.25">
      <c r="A2567" s="28"/>
      <c r="B2567" s="28"/>
      <c r="F2567" s="31"/>
      <c r="G2567" s="31"/>
      <c r="J2567" s="31"/>
      <c r="K2567" s="31"/>
    </row>
    <row r="2568" spans="1:11" x14ac:dyDescent="0.25">
      <c r="A2568" s="28"/>
      <c r="B2568" s="28"/>
      <c r="F2568" s="31"/>
      <c r="G2568" s="31"/>
      <c r="J2568" s="31"/>
      <c r="K2568" s="31"/>
    </row>
    <row r="2569" spans="1:11" x14ac:dyDescent="0.25">
      <c r="A2569" s="28"/>
      <c r="B2569" s="28"/>
      <c r="F2569" s="31"/>
      <c r="G2569" s="31"/>
      <c r="J2569" s="31"/>
      <c r="K2569" s="31"/>
    </row>
    <row r="2570" spans="1:11" x14ac:dyDescent="0.25">
      <c r="A2570" s="28"/>
      <c r="B2570" s="28"/>
      <c r="F2570" s="31"/>
      <c r="G2570" s="31"/>
      <c r="J2570" s="31"/>
      <c r="K2570" s="31"/>
    </row>
    <row r="2571" spans="1:11" x14ac:dyDescent="0.25">
      <c r="A2571" s="28"/>
      <c r="B2571" s="28"/>
      <c r="F2571" s="31"/>
      <c r="G2571" s="31"/>
      <c r="J2571" s="31"/>
      <c r="K2571" s="31"/>
    </row>
    <row r="2572" spans="1:11" x14ac:dyDescent="0.25">
      <c r="A2572" s="28"/>
      <c r="B2572" s="28"/>
      <c r="F2572" s="31"/>
      <c r="G2572" s="31"/>
      <c r="J2572" s="31"/>
      <c r="K2572" s="31"/>
    </row>
    <row r="2573" spans="1:11" x14ac:dyDescent="0.25">
      <c r="A2573" s="28"/>
      <c r="B2573" s="28"/>
      <c r="F2573" s="31"/>
      <c r="G2573" s="31"/>
      <c r="J2573" s="31"/>
      <c r="K2573" s="31"/>
    </row>
    <row r="2574" spans="1:11" x14ac:dyDescent="0.25">
      <c r="A2574" s="28"/>
      <c r="B2574" s="28"/>
      <c r="F2574" s="31"/>
      <c r="G2574" s="31"/>
      <c r="J2574" s="31"/>
      <c r="K2574" s="31"/>
    </row>
    <row r="2575" spans="1:11" x14ac:dyDescent="0.25">
      <c r="A2575" s="28"/>
      <c r="B2575" s="28"/>
      <c r="F2575" s="31"/>
      <c r="G2575" s="31"/>
      <c r="J2575" s="31"/>
      <c r="K2575" s="31"/>
    </row>
    <row r="2576" spans="1:11" x14ac:dyDescent="0.25">
      <c r="A2576" s="28"/>
      <c r="B2576" s="28"/>
      <c r="F2576" s="31"/>
      <c r="G2576" s="31"/>
      <c r="J2576" s="31"/>
      <c r="K2576" s="31"/>
    </row>
    <row r="2577" spans="1:11" x14ac:dyDescent="0.25">
      <c r="A2577" s="28"/>
      <c r="B2577" s="28"/>
      <c r="F2577" s="31"/>
      <c r="G2577" s="31"/>
      <c r="J2577" s="31"/>
      <c r="K2577" s="31"/>
    </row>
    <row r="2578" spans="1:11" x14ac:dyDescent="0.25">
      <c r="A2578" s="28"/>
      <c r="B2578" s="28"/>
      <c r="F2578" s="31"/>
      <c r="G2578" s="31"/>
      <c r="J2578" s="31"/>
      <c r="K2578" s="31"/>
    </row>
    <row r="2579" spans="1:11" x14ac:dyDescent="0.25">
      <c r="A2579" s="28"/>
      <c r="B2579" s="28"/>
      <c r="F2579" s="31"/>
      <c r="G2579" s="31"/>
      <c r="J2579" s="31"/>
      <c r="K2579" s="31"/>
    </row>
    <row r="2580" spans="1:11" x14ac:dyDescent="0.25">
      <c r="A2580" s="28"/>
      <c r="B2580" s="28"/>
      <c r="F2580" s="31"/>
      <c r="G2580" s="31"/>
      <c r="J2580" s="31"/>
      <c r="K2580" s="31"/>
    </row>
    <row r="2581" spans="1:11" x14ac:dyDescent="0.25">
      <c r="A2581" s="28"/>
      <c r="B2581" s="28"/>
      <c r="F2581" s="31"/>
      <c r="G2581" s="31"/>
      <c r="J2581" s="31"/>
      <c r="K2581" s="31"/>
    </row>
    <row r="2582" spans="1:11" x14ac:dyDescent="0.25">
      <c r="A2582" s="28"/>
      <c r="B2582" s="28"/>
      <c r="F2582" s="31"/>
      <c r="G2582" s="31"/>
      <c r="J2582" s="31"/>
      <c r="K2582" s="31"/>
    </row>
    <row r="2583" spans="1:11" x14ac:dyDescent="0.25">
      <c r="A2583" s="28"/>
      <c r="B2583" s="28"/>
      <c r="F2583" s="31"/>
      <c r="G2583" s="31"/>
      <c r="J2583" s="31"/>
      <c r="K2583" s="31"/>
    </row>
    <row r="2584" spans="1:11" x14ac:dyDescent="0.25">
      <c r="A2584" s="28"/>
      <c r="B2584" s="28"/>
      <c r="F2584" s="31"/>
      <c r="G2584" s="31"/>
      <c r="J2584" s="31"/>
      <c r="K2584" s="31"/>
    </row>
    <row r="2585" spans="1:11" x14ac:dyDescent="0.25">
      <c r="A2585" s="28"/>
      <c r="B2585" s="28"/>
      <c r="F2585" s="31"/>
      <c r="G2585" s="31"/>
      <c r="J2585" s="31"/>
      <c r="K2585" s="31"/>
    </row>
    <row r="2586" spans="1:11" x14ac:dyDescent="0.25">
      <c r="A2586" s="28"/>
      <c r="B2586" s="28"/>
      <c r="F2586" s="31"/>
      <c r="G2586" s="31"/>
      <c r="J2586" s="31"/>
      <c r="K2586" s="31"/>
    </row>
    <row r="2587" spans="1:11" x14ac:dyDescent="0.25">
      <c r="A2587" s="28"/>
      <c r="B2587" s="28"/>
      <c r="F2587" s="31"/>
      <c r="G2587" s="31"/>
      <c r="J2587" s="31"/>
      <c r="K2587" s="31"/>
    </row>
    <row r="2588" spans="1:11" x14ac:dyDescent="0.25">
      <c r="A2588" s="28"/>
      <c r="B2588" s="28"/>
      <c r="F2588" s="31"/>
      <c r="G2588" s="31"/>
      <c r="J2588" s="31"/>
      <c r="K2588" s="31"/>
    </row>
    <row r="2589" spans="1:11" x14ac:dyDescent="0.25">
      <c r="A2589" s="28"/>
      <c r="B2589" s="28"/>
      <c r="F2589" s="31"/>
      <c r="G2589" s="31"/>
      <c r="J2589" s="31"/>
      <c r="K2589" s="31"/>
    </row>
    <row r="2590" spans="1:11" x14ac:dyDescent="0.25">
      <c r="A2590" s="28"/>
      <c r="B2590" s="28"/>
      <c r="F2590" s="31"/>
      <c r="G2590" s="31"/>
      <c r="J2590" s="31"/>
      <c r="K2590" s="31"/>
    </row>
    <row r="2591" spans="1:11" x14ac:dyDescent="0.25">
      <c r="A2591" s="28"/>
      <c r="B2591" s="28"/>
      <c r="F2591" s="31"/>
      <c r="G2591" s="31"/>
      <c r="J2591" s="31"/>
      <c r="K2591" s="31"/>
    </row>
    <row r="2592" spans="1:11" x14ac:dyDescent="0.25">
      <c r="A2592" s="28"/>
      <c r="B2592" s="28"/>
      <c r="F2592" s="31"/>
      <c r="G2592" s="31"/>
      <c r="J2592" s="31"/>
      <c r="K2592" s="31"/>
    </row>
    <row r="2593" spans="1:11" x14ac:dyDescent="0.25">
      <c r="A2593" s="28"/>
      <c r="B2593" s="28"/>
      <c r="F2593" s="31"/>
      <c r="G2593" s="31"/>
      <c r="J2593" s="31"/>
      <c r="K2593" s="31"/>
    </row>
    <row r="2594" spans="1:11" x14ac:dyDescent="0.25">
      <c r="A2594" s="28"/>
      <c r="B2594" s="28"/>
      <c r="F2594" s="31"/>
      <c r="G2594" s="31"/>
      <c r="J2594" s="31"/>
      <c r="K2594" s="31"/>
    </row>
    <row r="2595" spans="1:11" x14ac:dyDescent="0.25">
      <c r="A2595" s="28"/>
      <c r="B2595" s="28"/>
      <c r="F2595" s="31"/>
      <c r="G2595" s="31"/>
      <c r="J2595" s="31"/>
      <c r="K2595" s="31"/>
    </row>
    <row r="2596" spans="1:11" x14ac:dyDescent="0.25">
      <c r="A2596" s="28"/>
      <c r="B2596" s="28"/>
      <c r="F2596" s="31"/>
      <c r="G2596" s="31"/>
      <c r="J2596" s="31"/>
      <c r="K2596" s="31"/>
    </row>
    <row r="2597" spans="1:11" x14ac:dyDescent="0.25">
      <c r="A2597" s="28"/>
      <c r="B2597" s="28"/>
      <c r="F2597" s="31"/>
      <c r="G2597" s="31"/>
      <c r="J2597" s="31"/>
      <c r="K2597" s="31"/>
    </row>
    <row r="2598" spans="1:11" x14ac:dyDescent="0.25">
      <c r="A2598" s="28"/>
      <c r="B2598" s="28"/>
      <c r="F2598" s="31"/>
      <c r="G2598" s="31"/>
      <c r="J2598" s="31"/>
      <c r="K2598" s="31"/>
    </row>
    <row r="2599" spans="1:11" x14ac:dyDescent="0.25">
      <c r="A2599" s="28"/>
      <c r="B2599" s="28"/>
      <c r="F2599" s="31"/>
      <c r="G2599" s="31"/>
      <c r="J2599" s="31"/>
      <c r="K2599" s="31"/>
    </row>
    <row r="2600" spans="1:11" x14ac:dyDescent="0.25">
      <c r="A2600" s="28"/>
      <c r="B2600" s="28"/>
      <c r="F2600" s="31"/>
      <c r="G2600" s="31"/>
      <c r="J2600" s="31"/>
      <c r="K2600" s="31"/>
    </row>
    <row r="2601" spans="1:11" x14ac:dyDescent="0.25">
      <c r="A2601" s="28"/>
      <c r="B2601" s="28"/>
      <c r="F2601" s="31"/>
      <c r="G2601" s="31"/>
      <c r="J2601" s="31"/>
      <c r="K2601" s="31"/>
    </row>
    <row r="2602" spans="1:11" x14ac:dyDescent="0.25">
      <c r="A2602" s="28"/>
      <c r="B2602" s="28"/>
      <c r="F2602" s="31"/>
      <c r="G2602" s="31"/>
      <c r="J2602" s="31"/>
      <c r="K2602" s="31"/>
    </row>
    <row r="2603" spans="1:11" x14ac:dyDescent="0.25">
      <c r="A2603" s="28"/>
      <c r="B2603" s="28"/>
      <c r="F2603" s="31"/>
      <c r="G2603" s="31"/>
      <c r="J2603" s="31"/>
      <c r="K2603" s="31"/>
    </row>
    <row r="2604" spans="1:11" x14ac:dyDescent="0.25">
      <c r="A2604" s="28"/>
      <c r="B2604" s="28"/>
      <c r="F2604" s="31"/>
      <c r="G2604" s="31"/>
      <c r="J2604" s="31"/>
      <c r="K2604" s="31"/>
    </row>
    <row r="2605" spans="1:11" x14ac:dyDescent="0.25">
      <c r="A2605" s="28"/>
      <c r="B2605" s="28"/>
      <c r="F2605" s="31"/>
      <c r="G2605" s="31"/>
      <c r="J2605" s="31"/>
      <c r="K2605" s="31"/>
    </row>
    <row r="2606" spans="1:11" x14ac:dyDescent="0.25">
      <c r="A2606" s="28"/>
      <c r="B2606" s="28"/>
      <c r="F2606" s="31"/>
      <c r="G2606" s="31"/>
      <c r="J2606" s="31"/>
      <c r="K2606" s="31"/>
    </row>
    <row r="2607" spans="1:11" x14ac:dyDescent="0.25">
      <c r="A2607" s="28"/>
      <c r="B2607" s="28"/>
      <c r="F2607" s="31"/>
      <c r="G2607" s="31"/>
      <c r="J2607" s="31"/>
      <c r="K2607" s="31"/>
    </row>
    <row r="2608" spans="1:11" x14ac:dyDescent="0.25">
      <c r="A2608" s="28"/>
      <c r="B2608" s="28"/>
      <c r="F2608" s="31"/>
      <c r="G2608" s="31"/>
      <c r="J2608" s="31"/>
      <c r="K2608" s="31"/>
    </row>
    <row r="2609" spans="1:11" x14ac:dyDescent="0.25">
      <c r="A2609" s="28"/>
      <c r="B2609" s="28"/>
      <c r="F2609" s="31"/>
      <c r="G2609" s="31"/>
      <c r="J2609" s="31"/>
      <c r="K2609" s="31"/>
    </row>
    <row r="2610" spans="1:11" x14ac:dyDescent="0.25">
      <c r="A2610" s="28"/>
      <c r="B2610" s="28"/>
      <c r="F2610" s="31"/>
      <c r="G2610" s="31"/>
      <c r="J2610" s="31"/>
      <c r="K2610" s="31"/>
    </row>
    <row r="2611" spans="1:11" x14ac:dyDescent="0.25">
      <c r="A2611" s="28"/>
      <c r="B2611" s="28"/>
      <c r="F2611" s="31"/>
      <c r="G2611" s="31"/>
      <c r="J2611" s="31"/>
      <c r="K2611" s="31"/>
    </row>
    <row r="2612" spans="1:11" x14ac:dyDescent="0.25">
      <c r="A2612" s="28"/>
      <c r="B2612" s="28"/>
      <c r="F2612" s="31"/>
      <c r="G2612" s="31"/>
      <c r="J2612" s="31"/>
      <c r="K2612" s="31"/>
    </row>
    <row r="2613" spans="1:11" x14ac:dyDescent="0.25">
      <c r="A2613" s="28"/>
      <c r="B2613" s="28"/>
      <c r="F2613" s="31"/>
      <c r="G2613" s="31"/>
      <c r="J2613" s="31"/>
      <c r="K2613" s="31"/>
    </row>
    <row r="2614" spans="1:11" x14ac:dyDescent="0.25">
      <c r="A2614" s="28"/>
      <c r="B2614" s="28"/>
      <c r="F2614" s="31"/>
      <c r="G2614" s="31"/>
      <c r="J2614" s="31"/>
      <c r="K2614" s="31"/>
    </row>
    <row r="2615" spans="1:11" x14ac:dyDescent="0.25">
      <c r="A2615" s="28"/>
      <c r="B2615" s="28"/>
      <c r="F2615" s="31"/>
      <c r="G2615" s="31"/>
      <c r="J2615" s="31"/>
      <c r="K2615" s="31"/>
    </row>
    <row r="2616" spans="1:11" x14ac:dyDescent="0.25">
      <c r="A2616" s="28"/>
      <c r="B2616" s="28"/>
      <c r="F2616" s="31"/>
      <c r="G2616" s="31"/>
      <c r="J2616" s="31"/>
      <c r="K2616" s="31"/>
    </row>
    <row r="2617" spans="1:11" x14ac:dyDescent="0.25">
      <c r="A2617" s="28"/>
      <c r="B2617" s="28"/>
      <c r="F2617" s="31"/>
      <c r="G2617" s="31"/>
      <c r="J2617" s="31"/>
      <c r="K2617" s="31"/>
    </row>
    <row r="2618" spans="1:11" x14ac:dyDescent="0.25">
      <c r="A2618" s="28"/>
      <c r="B2618" s="28"/>
      <c r="F2618" s="31"/>
      <c r="G2618" s="31"/>
      <c r="J2618" s="31"/>
      <c r="K2618" s="31"/>
    </row>
    <row r="2619" spans="1:11" x14ac:dyDescent="0.25">
      <c r="A2619" s="28"/>
      <c r="B2619" s="28"/>
      <c r="F2619" s="31"/>
      <c r="G2619" s="31"/>
      <c r="J2619" s="31"/>
      <c r="K2619" s="31"/>
    </row>
    <row r="2620" spans="1:11" x14ac:dyDescent="0.25">
      <c r="A2620" s="28"/>
      <c r="B2620" s="28"/>
      <c r="F2620" s="31"/>
      <c r="G2620" s="31"/>
      <c r="J2620" s="31"/>
      <c r="K2620" s="31"/>
    </row>
    <row r="2621" spans="1:11" x14ac:dyDescent="0.25">
      <c r="A2621" s="28"/>
      <c r="B2621" s="28"/>
      <c r="F2621" s="31"/>
      <c r="G2621" s="31"/>
      <c r="J2621" s="31"/>
      <c r="K2621" s="31"/>
    </row>
    <row r="2622" spans="1:11" x14ac:dyDescent="0.25">
      <c r="A2622" s="28"/>
      <c r="B2622" s="28"/>
      <c r="F2622" s="31"/>
      <c r="G2622" s="31"/>
      <c r="J2622" s="31"/>
      <c r="K2622" s="31"/>
    </row>
    <row r="2623" spans="1:11" x14ac:dyDescent="0.25">
      <c r="A2623" s="28"/>
      <c r="B2623" s="28"/>
      <c r="F2623" s="31"/>
      <c r="G2623" s="31"/>
      <c r="J2623" s="31"/>
      <c r="K2623" s="31"/>
    </row>
    <row r="2624" spans="1:11" x14ac:dyDescent="0.25">
      <c r="A2624" s="28"/>
      <c r="B2624" s="28"/>
      <c r="F2624" s="31"/>
      <c r="G2624" s="31"/>
      <c r="J2624" s="31"/>
      <c r="K2624" s="31"/>
    </row>
    <row r="2625" spans="1:11" x14ac:dyDescent="0.25">
      <c r="A2625" s="28"/>
      <c r="B2625" s="28"/>
      <c r="F2625" s="31"/>
      <c r="G2625" s="31"/>
      <c r="J2625" s="31"/>
      <c r="K2625" s="31"/>
    </row>
    <row r="2626" spans="1:11" x14ac:dyDescent="0.25">
      <c r="A2626" s="28"/>
      <c r="B2626" s="28"/>
      <c r="F2626" s="31"/>
      <c r="G2626" s="31"/>
      <c r="J2626" s="31"/>
      <c r="K2626" s="31"/>
    </row>
    <row r="2627" spans="1:11" x14ac:dyDescent="0.25">
      <c r="A2627" s="28"/>
      <c r="B2627" s="28"/>
      <c r="F2627" s="31"/>
      <c r="G2627" s="31"/>
      <c r="J2627" s="31"/>
      <c r="K2627" s="31"/>
    </row>
    <row r="2628" spans="1:11" x14ac:dyDescent="0.25">
      <c r="A2628" s="28"/>
      <c r="B2628" s="28"/>
      <c r="F2628" s="31"/>
      <c r="G2628" s="31"/>
      <c r="J2628" s="31"/>
      <c r="K2628" s="31"/>
    </row>
    <row r="2629" spans="1:11" x14ac:dyDescent="0.25">
      <c r="A2629" s="28"/>
      <c r="B2629" s="28"/>
      <c r="F2629" s="31"/>
      <c r="G2629" s="31"/>
      <c r="J2629" s="31"/>
      <c r="K2629" s="31"/>
    </row>
    <row r="2630" spans="1:11" x14ac:dyDescent="0.25">
      <c r="A2630" s="28"/>
      <c r="B2630" s="28"/>
      <c r="F2630" s="31"/>
      <c r="G2630" s="31"/>
      <c r="J2630" s="31"/>
      <c r="K2630" s="31"/>
    </row>
    <row r="2631" spans="1:11" x14ac:dyDescent="0.25">
      <c r="A2631" s="28"/>
      <c r="B2631" s="28"/>
      <c r="F2631" s="31"/>
      <c r="G2631" s="31"/>
      <c r="J2631" s="31"/>
      <c r="K2631" s="31"/>
    </row>
    <row r="2632" spans="1:11" x14ac:dyDescent="0.25">
      <c r="A2632" s="28"/>
      <c r="B2632" s="28"/>
      <c r="F2632" s="31"/>
      <c r="G2632" s="31"/>
      <c r="J2632" s="31"/>
      <c r="K2632" s="31"/>
    </row>
    <row r="2633" spans="1:11" x14ac:dyDescent="0.25">
      <c r="A2633" s="28"/>
      <c r="B2633" s="28"/>
      <c r="F2633" s="31"/>
      <c r="G2633" s="31"/>
      <c r="J2633" s="31"/>
      <c r="K2633" s="31"/>
    </row>
    <row r="2634" spans="1:11" x14ac:dyDescent="0.25">
      <c r="A2634" s="28"/>
      <c r="B2634" s="28"/>
      <c r="F2634" s="31"/>
      <c r="G2634" s="31"/>
      <c r="J2634" s="31"/>
      <c r="K2634" s="31"/>
    </row>
    <row r="2635" spans="1:11" x14ac:dyDescent="0.25">
      <c r="A2635" s="28"/>
      <c r="B2635" s="28"/>
      <c r="F2635" s="31"/>
      <c r="G2635" s="31"/>
      <c r="J2635" s="31"/>
      <c r="K2635" s="31"/>
    </row>
    <row r="2636" spans="1:11" x14ac:dyDescent="0.25">
      <c r="A2636" s="28"/>
      <c r="B2636" s="28"/>
      <c r="F2636" s="31"/>
      <c r="G2636" s="31"/>
      <c r="J2636" s="31"/>
      <c r="K2636" s="31"/>
    </row>
    <row r="2637" spans="1:11" x14ac:dyDescent="0.25">
      <c r="A2637" s="28"/>
      <c r="B2637" s="28"/>
      <c r="F2637" s="31"/>
      <c r="G2637" s="31"/>
      <c r="J2637" s="31"/>
      <c r="K2637" s="31"/>
    </row>
    <row r="2638" spans="1:11" x14ac:dyDescent="0.25">
      <c r="A2638" s="28"/>
      <c r="B2638" s="28"/>
      <c r="F2638" s="31"/>
      <c r="G2638" s="31"/>
      <c r="J2638" s="31"/>
      <c r="K2638" s="31"/>
    </row>
    <row r="2639" spans="1:11" x14ac:dyDescent="0.25">
      <c r="A2639" s="28"/>
      <c r="B2639" s="28"/>
      <c r="F2639" s="31"/>
      <c r="G2639" s="31"/>
      <c r="J2639" s="31"/>
      <c r="K2639" s="31"/>
    </row>
    <row r="2640" spans="1:11" x14ac:dyDescent="0.25">
      <c r="A2640" s="28"/>
      <c r="B2640" s="28"/>
      <c r="F2640" s="31"/>
      <c r="G2640" s="31"/>
      <c r="J2640" s="31"/>
      <c r="K2640" s="31"/>
    </row>
    <row r="2641" spans="1:11" x14ac:dyDescent="0.25">
      <c r="A2641" s="28"/>
      <c r="B2641" s="28"/>
      <c r="F2641" s="31"/>
      <c r="G2641" s="31"/>
      <c r="J2641" s="31"/>
      <c r="K2641" s="31"/>
    </row>
    <row r="2642" spans="1:11" x14ac:dyDescent="0.25">
      <c r="A2642" s="28"/>
      <c r="B2642" s="28"/>
      <c r="F2642" s="31"/>
      <c r="G2642" s="31"/>
      <c r="J2642" s="31"/>
      <c r="K2642" s="31"/>
    </row>
    <row r="2643" spans="1:11" x14ac:dyDescent="0.25">
      <c r="A2643" s="28"/>
      <c r="B2643" s="28"/>
      <c r="F2643" s="31"/>
      <c r="G2643" s="31"/>
      <c r="J2643" s="31"/>
      <c r="K2643" s="31"/>
    </row>
    <row r="2644" spans="1:11" x14ac:dyDescent="0.25">
      <c r="A2644" s="28"/>
      <c r="B2644" s="28"/>
      <c r="F2644" s="31"/>
      <c r="G2644" s="31"/>
      <c r="J2644" s="31"/>
      <c r="K2644" s="31"/>
    </row>
    <row r="2645" spans="1:11" x14ac:dyDescent="0.25">
      <c r="A2645" s="28"/>
      <c r="B2645" s="28"/>
      <c r="F2645" s="31"/>
      <c r="G2645" s="31"/>
      <c r="J2645" s="31"/>
      <c r="K2645" s="31"/>
    </row>
    <row r="2646" spans="1:11" x14ac:dyDescent="0.25">
      <c r="A2646" s="28"/>
      <c r="B2646" s="28"/>
      <c r="F2646" s="31"/>
      <c r="G2646" s="31"/>
      <c r="J2646" s="31"/>
      <c r="K2646" s="31"/>
    </row>
    <row r="2647" spans="1:11" x14ac:dyDescent="0.25">
      <c r="A2647" s="28"/>
      <c r="B2647" s="28"/>
      <c r="F2647" s="31"/>
      <c r="G2647" s="31"/>
      <c r="J2647" s="31"/>
      <c r="K2647" s="31"/>
    </row>
    <row r="2648" spans="1:11" x14ac:dyDescent="0.25">
      <c r="A2648" s="28"/>
      <c r="B2648" s="28"/>
      <c r="F2648" s="31"/>
      <c r="G2648" s="31"/>
      <c r="J2648" s="31"/>
      <c r="K2648" s="31"/>
    </row>
    <row r="2649" spans="1:11" x14ac:dyDescent="0.25">
      <c r="A2649" s="28"/>
      <c r="B2649" s="28"/>
      <c r="F2649" s="31"/>
      <c r="G2649" s="31"/>
      <c r="J2649" s="31"/>
      <c r="K2649" s="31"/>
    </row>
    <row r="2650" spans="1:11" x14ac:dyDescent="0.25">
      <c r="A2650" s="28"/>
      <c r="B2650" s="28"/>
      <c r="F2650" s="31"/>
      <c r="G2650" s="31"/>
      <c r="J2650" s="31"/>
      <c r="K2650" s="31"/>
    </row>
    <row r="2651" spans="1:11" x14ac:dyDescent="0.25">
      <c r="A2651" s="28"/>
      <c r="B2651" s="28"/>
      <c r="F2651" s="31"/>
      <c r="G2651" s="31"/>
      <c r="J2651" s="31"/>
      <c r="K2651" s="31"/>
    </row>
    <row r="2652" spans="1:11" x14ac:dyDescent="0.25">
      <c r="A2652" s="28"/>
      <c r="B2652" s="28"/>
      <c r="F2652" s="31"/>
      <c r="G2652" s="31"/>
      <c r="J2652" s="31"/>
      <c r="K2652" s="31"/>
    </row>
    <row r="2653" spans="1:11" x14ac:dyDescent="0.25">
      <c r="A2653" s="28"/>
      <c r="B2653" s="28"/>
      <c r="F2653" s="31"/>
      <c r="G2653" s="31"/>
      <c r="J2653" s="31"/>
      <c r="K2653" s="31"/>
    </row>
    <row r="2654" spans="1:11" x14ac:dyDescent="0.25">
      <c r="A2654" s="28"/>
      <c r="B2654" s="28"/>
      <c r="F2654" s="31"/>
      <c r="G2654" s="31"/>
      <c r="J2654" s="31"/>
      <c r="K2654" s="31"/>
    </row>
    <row r="2655" spans="1:11" x14ac:dyDescent="0.25">
      <c r="A2655" s="28"/>
      <c r="B2655" s="28"/>
      <c r="F2655" s="31"/>
      <c r="G2655" s="31"/>
      <c r="J2655" s="31"/>
      <c r="K2655" s="31"/>
    </row>
    <row r="2656" spans="1:11" x14ac:dyDescent="0.25">
      <c r="A2656" s="28"/>
      <c r="B2656" s="28"/>
      <c r="F2656" s="31"/>
      <c r="G2656" s="31"/>
      <c r="J2656" s="31"/>
      <c r="K2656" s="31"/>
    </row>
    <row r="2657" spans="1:11" x14ac:dyDescent="0.25">
      <c r="A2657" s="28"/>
      <c r="B2657" s="28"/>
      <c r="F2657" s="31"/>
      <c r="G2657" s="31"/>
      <c r="J2657" s="31"/>
      <c r="K2657" s="31"/>
    </row>
    <row r="2658" spans="1:11" x14ac:dyDescent="0.25">
      <c r="A2658" s="28"/>
      <c r="B2658" s="28"/>
      <c r="F2658" s="31"/>
      <c r="G2658" s="31"/>
      <c r="J2658" s="31"/>
      <c r="K2658" s="31"/>
    </row>
    <row r="2659" spans="1:11" x14ac:dyDescent="0.25">
      <c r="A2659" s="28"/>
      <c r="B2659" s="28"/>
      <c r="F2659" s="31"/>
      <c r="G2659" s="31"/>
      <c r="J2659" s="31"/>
      <c r="K2659" s="31"/>
    </row>
    <row r="2660" spans="1:11" x14ac:dyDescent="0.25">
      <c r="A2660" s="28"/>
      <c r="B2660" s="28"/>
      <c r="F2660" s="31"/>
      <c r="G2660" s="31"/>
      <c r="J2660" s="31"/>
      <c r="K2660" s="31"/>
    </row>
    <row r="2661" spans="1:11" x14ac:dyDescent="0.25">
      <c r="A2661" s="28"/>
      <c r="B2661" s="28"/>
      <c r="F2661" s="31"/>
      <c r="G2661" s="31"/>
      <c r="J2661" s="31"/>
      <c r="K2661" s="31"/>
    </row>
    <row r="2662" spans="1:11" x14ac:dyDescent="0.25">
      <c r="A2662" s="28"/>
      <c r="B2662" s="28"/>
      <c r="F2662" s="31"/>
      <c r="G2662" s="31"/>
      <c r="J2662" s="31"/>
      <c r="K2662" s="31"/>
    </row>
    <row r="2663" spans="1:11" x14ac:dyDescent="0.25">
      <c r="A2663" s="28"/>
      <c r="B2663" s="28"/>
      <c r="F2663" s="31"/>
      <c r="G2663" s="31"/>
      <c r="J2663" s="31"/>
      <c r="K2663" s="31"/>
    </row>
    <row r="2664" spans="1:11" x14ac:dyDescent="0.25">
      <c r="A2664" s="28"/>
      <c r="B2664" s="28"/>
      <c r="F2664" s="31"/>
      <c r="G2664" s="31"/>
      <c r="J2664" s="31"/>
      <c r="K2664" s="31"/>
    </row>
    <row r="2665" spans="1:11" x14ac:dyDescent="0.25">
      <c r="A2665" s="28"/>
      <c r="B2665" s="28"/>
      <c r="F2665" s="31"/>
      <c r="G2665" s="31"/>
      <c r="J2665" s="31"/>
      <c r="K2665" s="31"/>
    </row>
    <row r="2666" spans="1:11" x14ac:dyDescent="0.25">
      <c r="A2666" s="28"/>
      <c r="B2666" s="28"/>
      <c r="F2666" s="31"/>
      <c r="G2666" s="31"/>
      <c r="J2666" s="31"/>
      <c r="K2666" s="31"/>
    </row>
    <row r="2667" spans="1:11" x14ac:dyDescent="0.25">
      <c r="A2667" s="28"/>
      <c r="B2667" s="28"/>
      <c r="F2667" s="31"/>
      <c r="G2667" s="31"/>
      <c r="J2667" s="31"/>
      <c r="K2667" s="31"/>
    </row>
    <row r="2668" spans="1:11" x14ac:dyDescent="0.25">
      <c r="A2668" s="28"/>
      <c r="B2668" s="28"/>
      <c r="F2668" s="31"/>
      <c r="G2668" s="31"/>
      <c r="J2668" s="31"/>
      <c r="K2668" s="31"/>
    </row>
    <row r="2669" spans="1:11" x14ac:dyDescent="0.25">
      <c r="A2669" s="28"/>
      <c r="B2669" s="28"/>
      <c r="F2669" s="31"/>
      <c r="G2669" s="31"/>
      <c r="J2669" s="31"/>
      <c r="K2669" s="31"/>
    </row>
    <row r="2670" spans="1:11" x14ac:dyDescent="0.25">
      <c r="A2670" s="28"/>
      <c r="B2670" s="28"/>
      <c r="F2670" s="31"/>
      <c r="G2670" s="31"/>
      <c r="J2670" s="31"/>
      <c r="K2670" s="31"/>
    </row>
    <row r="2671" spans="1:11" x14ac:dyDescent="0.25">
      <c r="A2671" s="28"/>
      <c r="B2671" s="28"/>
      <c r="F2671" s="31"/>
      <c r="G2671" s="31"/>
      <c r="J2671" s="31"/>
      <c r="K2671" s="31"/>
    </row>
    <row r="2672" spans="1:11" x14ac:dyDescent="0.25">
      <c r="A2672" s="28"/>
      <c r="B2672" s="28"/>
      <c r="F2672" s="31"/>
      <c r="G2672" s="31"/>
      <c r="J2672" s="31"/>
      <c r="K2672" s="31"/>
    </row>
    <row r="2673" spans="1:11" x14ac:dyDescent="0.25">
      <c r="A2673" s="28"/>
      <c r="B2673" s="28"/>
      <c r="F2673" s="31"/>
      <c r="G2673" s="31"/>
      <c r="J2673" s="31"/>
      <c r="K2673" s="31"/>
    </row>
    <row r="2674" spans="1:11" x14ac:dyDescent="0.25">
      <c r="A2674" s="28"/>
      <c r="B2674" s="28"/>
      <c r="F2674" s="31"/>
      <c r="G2674" s="31"/>
      <c r="J2674" s="31"/>
      <c r="K2674" s="31"/>
    </row>
    <row r="2675" spans="1:11" x14ac:dyDescent="0.25">
      <c r="A2675" s="28"/>
      <c r="B2675" s="28"/>
      <c r="F2675" s="31"/>
      <c r="G2675" s="31"/>
      <c r="J2675" s="31"/>
      <c r="K2675" s="31"/>
    </row>
    <row r="2676" spans="1:11" x14ac:dyDescent="0.25">
      <c r="A2676" s="28"/>
      <c r="B2676" s="28"/>
      <c r="F2676" s="31"/>
      <c r="G2676" s="31"/>
      <c r="J2676" s="31"/>
      <c r="K2676" s="31"/>
    </row>
    <row r="2677" spans="1:11" x14ac:dyDescent="0.25">
      <c r="A2677" s="28"/>
      <c r="B2677" s="28"/>
      <c r="F2677" s="31"/>
      <c r="G2677" s="31"/>
      <c r="J2677" s="31"/>
      <c r="K2677" s="31"/>
    </row>
    <row r="2678" spans="1:11" x14ac:dyDescent="0.25">
      <c r="A2678" s="28"/>
      <c r="B2678" s="28"/>
      <c r="F2678" s="31"/>
      <c r="G2678" s="31"/>
      <c r="J2678" s="31"/>
      <c r="K2678" s="31"/>
    </row>
    <row r="2679" spans="1:11" x14ac:dyDescent="0.25">
      <c r="A2679" s="28"/>
      <c r="B2679" s="28"/>
      <c r="F2679" s="31"/>
      <c r="G2679" s="31"/>
      <c r="J2679" s="31"/>
      <c r="K2679" s="31"/>
    </row>
    <row r="2680" spans="1:11" x14ac:dyDescent="0.25">
      <c r="A2680" s="28"/>
      <c r="B2680" s="28"/>
      <c r="F2680" s="31"/>
      <c r="G2680" s="31"/>
      <c r="J2680" s="31"/>
      <c r="K2680" s="31"/>
    </row>
    <row r="2681" spans="1:11" x14ac:dyDescent="0.25">
      <c r="A2681" s="28"/>
      <c r="B2681" s="28"/>
      <c r="F2681" s="31"/>
      <c r="G2681" s="31"/>
      <c r="J2681" s="31"/>
      <c r="K2681" s="31"/>
    </row>
    <row r="2682" spans="1:11" x14ac:dyDescent="0.25">
      <c r="A2682" s="28"/>
      <c r="B2682" s="28"/>
      <c r="F2682" s="31"/>
      <c r="G2682" s="31"/>
      <c r="J2682" s="31"/>
      <c r="K2682" s="31"/>
    </row>
    <row r="2683" spans="1:11" x14ac:dyDescent="0.25">
      <c r="A2683" s="28"/>
      <c r="B2683" s="28"/>
      <c r="F2683" s="31"/>
      <c r="G2683" s="31"/>
      <c r="J2683" s="31"/>
      <c r="K2683" s="31"/>
    </row>
    <row r="2684" spans="1:11" x14ac:dyDescent="0.25">
      <c r="A2684" s="28"/>
      <c r="B2684" s="28"/>
      <c r="F2684" s="31"/>
      <c r="G2684" s="31"/>
      <c r="J2684" s="31"/>
      <c r="K2684" s="31"/>
    </row>
    <row r="2685" spans="1:11" x14ac:dyDescent="0.25">
      <c r="A2685" s="28"/>
      <c r="B2685" s="28"/>
      <c r="F2685" s="31"/>
      <c r="G2685" s="31"/>
      <c r="J2685" s="31"/>
      <c r="K2685" s="31"/>
    </row>
    <row r="2686" spans="1:11" x14ac:dyDescent="0.25">
      <c r="A2686" s="28"/>
      <c r="B2686" s="28"/>
      <c r="F2686" s="31"/>
      <c r="G2686" s="31"/>
      <c r="J2686" s="31"/>
      <c r="K2686" s="31"/>
    </row>
    <row r="2687" spans="1:11" x14ac:dyDescent="0.25">
      <c r="A2687" s="28"/>
      <c r="B2687" s="28"/>
      <c r="F2687" s="31"/>
      <c r="G2687" s="31"/>
      <c r="J2687" s="31"/>
      <c r="K2687" s="31"/>
    </row>
    <row r="2688" spans="1:11" x14ac:dyDescent="0.25">
      <c r="A2688" s="28"/>
      <c r="B2688" s="28"/>
      <c r="F2688" s="31"/>
      <c r="G2688" s="31"/>
      <c r="J2688" s="31"/>
      <c r="K2688" s="31"/>
    </row>
    <row r="2689" spans="1:11" x14ac:dyDescent="0.25">
      <c r="A2689" s="28"/>
      <c r="B2689" s="28"/>
      <c r="F2689" s="31"/>
      <c r="G2689" s="31"/>
      <c r="J2689" s="31"/>
      <c r="K2689" s="31"/>
    </row>
    <row r="2690" spans="1:11" x14ac:dyDescent="0.25">
      <c r="A2690" s="28"/>
      <c r="B2690" s="28"/>
      <c r="F2690" s="31"/>
      <c r="G2690" s="31"/>
      <c r="J2690" s="31"/>
      <c r="K2690" s="31"/>
    </row>
    <row r="2691" spans="1:11" x14ac:dyDescent="0.25">
      <c r="A2691" s="28"/>
      <c r="B2691" s="28"/>
      <c r="F2691" s="31"/>
      <c r="G2691" s="31"/>
      <c r="J2691" s="31"/>
      <c r="K2691" s="31"/>
    </row>
    <row r="2692" spans="1:11" x14ac:dyDescent="0.25">
      <c r="A2692" s="28"/>
      <c r="B2692" s="28"/>
      <c r="F2692" s="31"/>
      <c r="G2692" s="31"/>
      <c r="J2692" s="31"/>
      <c r="K2692" s="31"/>
    </row>
    <row r="2693" spans="1:11" x14ac:dyDescent="0.25">
      <c r="A2693" s="28"/>
      <c r="B2693" s="28"/>
      <c r="F2693" s="31"/>
      <c r="G2693" s="31"/>
      <c r="J2693" s="31"/>
      <c r="K2693" s="31"/>
    </row>
    <row r="2694" spans="1:11" x14ac:dyDescent="0.25">
      <c r="A2694" s="28"/>
      <c r="B2694" s="28"/>
      <c r="F2694" s="31"/>
      <c r="G2694" s="31"/>
      <c r="J2694" s="31"/>
      <c r="K2694" s="31"/>
    </row>
    <row r="2695" spans="1:11" x14ac:dyDescent="0.25">
      <c r="A2695" s="28"/>
      <c r="B2695" s="28"/>
      <c r="F2695" s="31"/>
      <c r="G2695" s="31"/>
      <c r="J2695" s="31"/>
      <c r="K2695" s="31"/>
    </row>
    <row r="2696" spans="1:11" x14ac:dyDescent="0.25">
      <c r="A2696" s="28"/>
      <c r="B2696" s="28"/>
      <c r="F2696" s="31"/>
      <c r="G2696" s="31"/>
      <c r="J2696" s="31"/>
      <c r="K2696" s="31"/>
    </row>
    <row r="2697" spans="1:11" x14ac:dyDescent="0.25">
      <c r="A2697" s="28"/>
      <c r="B2697" s="28"/>
      <c r="F2697" s="31"/>
      <c r="G2697" s="31"/>
      <c r="J2697" s="31"/>
      <c r="K2697" s="31"/>
    </row>
    <row r="2698" spans="1:11" x14ac:dyDescent="0.25">
      <c r="A2698" s="28"/>
      <c r="B2698" s="28"/>
      <c r="F2698" s="31"/>
      <c r="G2698" s="31"/>
      <c r="J2698" s="31"/>
      <c r="K2698" s="31"/>
    </row>
    <row r="2699" spans="1:11" x14ac:dyDescent="0.25">
      <c r="A2699" s="28"/>
      <c r="B2699" s="28"/>
      <c r="F2699" s="31"/>
      <c r="G2699" s="31"/>
      <c r="J2699" s="31"/>
      <c r="K2699" s="31"/>
    </row>
    <row r="2700" spans="1:11" x14ac:dyDescent="0.25">
      <c r="A2700" s="28"/>
      <c r="B2700" s="28"/>
      <c r="F2700" s="31"/>
      <c r="G2700" s="31"/>
      <c r="J2700" s="31"/>
      <c r="K2700" s="31"/>
    </row>
    <row r="2701" spans="1:11" x14ac:dyDescent="0.25">
      <c r="A2701" s="28"/>
      <c r="B2701" s="28"/>
      <c r="F2701" s="31"/>
      <c r="G2701" s="31"/>
      <c r="J2701" s="31"/>
      <c r="K2701" s="31"/>
    </row>
    <row r="2702" spans="1:11" x14ac:dyDescent="0.25">
      <c r="A2702" s="28"/>
      <c r="B2702" s="28"/>
      <c r="F2702" s="31"/>
      <c r="G2702" s="31"/>
      <c r="J2702" s="31"/>
      <c r="K2702" s="31"/>
    </row>
    <row r="2703" spans="1:11" x14ac:dyDescent="0.25">
      <c r="A2703" s="28"/>
      <c r="B2703" s="28"/>
      <c r="F2703" s="31"/>
      <c r="G2703" s="31"/>
      <c r="J2703" s="31"/>
      <c r="K2703" s="31"/>
    </row>
    <row r="2704" spans="1:11" x14ac:dyDescent="0.25">
      <c r="A2704" s="28"/>
      <c r="B2704" s="28"/>
      <c r="F2704" s="31"/>
      <c r="G2704" s="31"/>
      <c r="J2704" s="31"/>
      <c r="K2704" s="31"/>
    </row>
    <row r="2705" spans="1:11" x14ac:dyDescent="0.25">
      <c r="A2705" s="28"/>
      <c r="B2705" s="28"/>
      <c r="F2705" s="31"/>
      <c r="G2705" s="31"/>
      <c r="J2705" s="31"/>
      <c r="K2705" s="31"/>
    </row>
    <row r="2706" spans="1:11" x14ac:dyDescent="0.25">
      <c r="A2706" s="28"/>
      <c r="B2706" s="28"/>
      <c r="F2706" s="31"/>
      <c r="G2706" s="31"/>
      <c r="J2706" s="31"/>
      <c r="K2706" s="31"/>
    </row>
    <row r="2707" spans="1:11" x14ac:dyDescent="0.25">
      <c r="A2707" s="28"/>
      <c r="B2707" s="28"/>
      <c r="F2707" s="31"/>
      <c r="G2707" s="31"/>
      <c r="J2707" s="31"/>
      <c r="K2707" s="31"/>
    </row>
    <row r="2708" spans="1:11" x14ac:dyDescent="0.25">
      <c r="A2708" s="28"/>
      <c r="B2708" s="28"/>
      <c r="F2708" s="31"/>
      <c r="G2708" s="31"/>
      <c r="J2708" s="31"/>
      <c r="K2708" s="31"/>
    </row>
    <row r="2709" spans="1:11" x14ac:dyDescent="0.25">
      <c r="A2709" s="28"/>
      <c r="B2709" s="28"/>
      <c r="F2709" s="31"/>
      <c r="G2709" s="31"/>
      <c r="J2709" s="31"/>
      <c r="K2709" s="31"/>
    </row>
    <row r="2710" spans="1:11" x14ac:dyDescent="0.25">
      <c r="A2710" s="28"/>
      <c r="B2710" s="28"/>
      <c r="F2710" s="31"/>
      <c r="G2710" s="31"/>
      <c r="J2710" s="31"/>
      <c r="K2710" s="31"/>
    </row>
    <row r="2711" spans="1:11" x14ac:dyDescent="0.25">
      <c r="A2711" s="28"/>
      <c r="B2711" s="28"/>
      <c r="F2711" s="31"/>
      <c r="G2711" s="31"/>
      <c r="J2711" s="31"/>
      <c r="K2711" s="31"/>
    </row>
    <row r="2712" spans="1:11" x14ac:dyDescent="0.25">
      <c r="A2712" s="28"/>
      <c r="B2712" s="28"/>
      <c r="F2712" s="31"/>
      <c r="G2712" s="31"/>
      <c r="J2712" s="31"/>
      <c r="K2712" s="31"/>
    </row>
    <row r="2713" spans="1:11" x14ac:dyDescent="0.25">
      <c r="A2713" s="28"/>
      <c r="B2713" s="28"/>
      <c r="F2713" s="31"/>
      <c r="G2713" s="31"/>
      <c r="J2713" s="31"/>
      <c r="K2713" s="31"/>
    </row>
    <row r="2714" spans="1:11" x14ac:dyDescent="0.25">
      <c r="A2714" s="28"/>
      <c r="B2714" s="28"/>
      <c r="F2714" s="31"/>
      <c r="G2714" s="31"/>
      <c r="J2714" s="31"/>
      <c r="K2714" s="31"/>
    </row>
    <row r="2715" spans="1:11" x14ac:dyDescent="0.25">
      <c r="A2715" s="28"/>
      <c r="B2715" s="28"/>
      <c r="F2715" s="31"/>
      <c r="G2715" s="31"/>
      <c r="J2715" s="31"/>
      <c r="K2715" s="31"/>
    </row>
    <row r="2716" spans="1:11" x14ac:dyDescent="0.25">
      <c r="A2716" s="28"/>
      <c r="B2716" s="28"/>
      <c r="F2716" s="31"/>
      <c r="G2716" s="31"/>
      <c r="J2716" s="31"/>
      <c r="K2716" s="31"/>
    </row>
    <row r="2717" spans="1:11" x14ac:dyDescent="0.25">
      <c r="A2717" s="28"/>
      <c r="B2717" s="28"/>
      <c r="F2717" s="31"/>
      <c r="G2717" s="31"/>
      <c r="J2717" s="31"/>
      <c r="K2717" s="31"/>
    </row>
    <row r="2718" spans="1:11" x14ac:dyDescent="0.25">
      <c r="A2718" s="28"/>
      <c r="B2718" s="28"/>
      <c r="F2718" s="31"/>
      <c r="G2718" s="31"/>
      <c r="J2718" s="31"/>
      <c r="K2718" s="31"/>
    </row>
    <row r="2719" spans="1:11" x14ac:dyDescent="0.25">
      <c r="A2719" s="28"/>
      <c r="B2719" s="28"/>
      <c r="F2719" s="31"/>
      <c r="G2719" s="31"/>
      <c r="J2719" s="31"/>
      <c r="K2719" s="31"/>
    </row>
    <row r="2720" spans="1:11" x14ac:dyDescent="0.25">
      <c r="A2720" s="28"/>
      <c r="B2720" s="28"/>
      <c r="F2720" s="31"/>
      <c r="G2720" s="31"/>
      <c r="J2720" s="31"/>
      <c r="K2720" s="31"/>
    </row>
    <row r="2721" spans="1:11" x14ac:dyDescent="0.25">
      <c r="A2721" s="28"/>
      <c r="B2721" s="28"/>
      <c r="F2721" s="31"/>
      <c r="G2721" s="31"/>
      <c r="J2721" s="31"/>
      <c r="K2721" s="31"/>
    </row>
    <row r="2722" spans="1:11" x14ac:dyDescent="0.25">
      <c r="A2722" s="28"/>
      <c r="B2722" s="28"/>
      <c r="F2722" s="31"/>
      <c r="G2722" s="31"/>
      <c r="J2722" s="31"/>
      <c r="K2722" s="31"/>
    </row>
    <row r="2723" spans="1:11" x14ac:dyDescent="0.25">
      <c r="A2723" s="28"/>
      <c r="B2723" s="28"/>
      <c r="F2723" s="31"/>
      <c r="G2723" s="31"/>
      <c r="J2723" s="31"/>
      <c r="K2723" s="31"/>
    </row>
    <row r="2724" spans="1:11" x14ac:dyDescent="0.25">
      <c r="A2724" s="28"/>
      <c r="B2724" s="28"/>
      <c r="F2724" s="31"/>
      <c r="G2724" s="31"/>
      <c r="J2724" s="31"/>
      <c r="K2724" s="31"/>
    </row>
    <row r="2725" spans="1:11" x14ac:dyDescent="0.25">
      <c r="A2725" s="28"/>
      <c r="B2725" s="28"/>
      <c r="F2725" s="31"/>
      <c r="G2725" s="31"/>
      <c r="J2725" s="31"/>
      <c r="K2725" s="31"/>
    </row>
    <row r="2726" spans="1:11" x14ac:dyDescent="0.25">
      <c r="A2726" s="28"/>
      <c r="B2726" s="28"/>
      <c r="F2726" s="31"/>
      <c r="G2726" s="31"/>
      <c r="J2726" s="31"/>
      <c r="K2726" s="31"/>
    </row>
    <row r="2727" spans="1:11" x14ac:dyDescent="0.25">
      <c r="A2727" s="28"/>
      <c r="B2727" s="28"/>
      <c r="F2727" s="31"/>
      <c r="G2727" s="31"/>
      <c r="J2727" s="31"/>
      <c r="K2727" s="31"/>
    </row>
    <row r="2728" spans="1:11" x14ac:dyDescent="0.25">
      <c r="A2728" s="28"/>
      <c r="B2728" s="28"/>
      <c r="F2728" s="31"/>
      <c r="G2728" s="31"/>
      <c r="J2728" s="31"/>
      <c r="K2728" s="31"/>
    </row>
    <row r="2729" spans="1:11" x14ac:dyDescent="0.25">
      <c r="A2729" s="28"/>
      <c r="B2729" s="28"/>
      <c r="F2729" s="31"/>
      <c r="G2729" s="31"/>
      <c r="J2729" s="31"/>
      <c r="K2729" s="31"/>
    </row>
    <row r="2730" spans="1:11" x14ac:dyDescent="0.25">
      <c r="A2730" s="28"/>
      <c r="B2730" s="28"/>
      <c r="F2730" s="31"/>
      <c r="G2730" s="31"/>
      <c r="J2730" s="31"/>
      <c r="K2730" s="31"/>
    </row>
    <row r="2731" spans="1:11" x14ac:dyDescent="0.25">
      <c r="A2731" s="28"/>
      <c r="B2731" s="28"/>
      <c r="F2731" s="31"/>
      <c r="G2731" s="31"/>
      <c r="J2731" s="31"/>
      <c r="K2731" s="31"/>
    </row>
    <row r="2732" spans="1:11" x14ac:dyDescent="0.25">
      <c r="A2732" s="28"/>
      <c r="B2732" s="28"/>
      <c r="F2732" s="31"/>
      <c r="G2732" s="31"/>
      <c r="J2732" s="31"/>
      <c r="K2732" s="31"/>
    </row>
    <row r="2733" spans="1:11" x14ac:dyDescent="0.25">
      <c r="A2733" s="28"/>
      <c r="B2733" s="28"/>
      <c r="F2733" s="31"/>
      <c r="G2733" s="31"/>
      <c r="J2733" s="31"/>
      <c r="K2733" s="31"/>
    </row>
    <row r="2734" spans="1:11" x14ac:dyDescent="0.25">
      <c r="A2734" s="28"/>
      <c r="B2734" s="28"/>
      <c r="F2734" s="31"/>
      <c r="G2734" s="31"/>
      <c r="J2734" s="31"/>
      <c r="K2734" s="31"/>
    </row>
    <row r="2735" spans="1:11" x14ac:dyDescent="0.25">
      <c r="A2735" s="28"/>
      <c r="B2735" s="28"/>
      <c r="F2735" s="31"/>
      <c r="G2735" s="31"/>
      <c r="J2735" s="31"/>
      <c r="K2735" s="31"/>
    </row>
    <row r="2736" spans="1:11" x14ac:dyDescent="0.25">
      <c r="A2736" s="28"/>
      <c r="B2736" s="28"/>
      <c r="F2736" s="31"/>
      <c r="G2736" s="31"/>
      <c r="J2736" s="31"/>
      <c r="K2736" s="31"/>
    </row>
    <row r="2737" spans="1:11" x14ac:dyDescent="0.25">
      <c r="A2737" s="28"/>
      <c r="B2737" s="28"/>
      <c r="F2737" s="31"/>
      <c r="G2737" s="31"/>
      <c r="J2737" s="31"/>
      <c r="K2737" s="31"/>
    </row>
    <row r="2738" spans="1:11" x14ac:dyDescent="0.25">
      <c r="A2738" s="28"/>
      <c r="B2738" s="28"/>
      <c r="F2738" s="31"/>
      <c r="G2738" s="31"/>
      <c r="J2738" s="31"/>
      <c r="K2738" s="31"/>
    </row>
    <row r="2739" spans="1:11" x14ac:dyDescent="0.25">
      <c r="A2739" s="28"/>
      <c r="B2739" s="28"/>
      <c r="F2739" s="31"/>
      <c r="G2739" s="31"/>
      <c r="J2739" s="31"/>
      <c r="K2739" s="31"/>
    </row>
    <row r="2740" spans="1:11" x14ac:dyDescent="0.25">
      <c r="A2740" s="28"/>
      <c r="B2740" s="28"/>
      <c r="F2740" s="31"/>
      <c r="G2740" s="31"/>
      <c r="J2740" s="31"/>
      <c r="K2740" s="31"/>
    </row>
    <row r="2741" spans="1:11" x14ac:dyDescent="0.25">
      <c r="A2741" s="28"/>
      <c r="B2741" s="28"/>
      <c r="F2741" s="31"/>
      <c r="G2741" s="31"/>
      <c r="J2741" s="31"/>
      <c r="K2741" s="31"/>
    </row>
    <row r="2742" spans="1:11" x14ac:dyDescent="0.25">
      <c r="A2742" s="28"/>
      <c r="B2742" s="28"/>
      <c r="F2742" s="31"/>
      <c r="G2742" s="31"/>
      <c r="J2742" s="31"/>
      <c r="K2742" s="31"/>
    </row>
    <row r="2743" spans="1:11" x14ac:dyDescent="0.25">
      <c r="A2743" s="28"/>
      <c r="B2743" s="28"/>
      <c r="F2743" s="31"/>
      <c r="G2743" s="31"/>
      <c r="J2743" s="31"/>
      <c r="K2743" s="31"/>
    </row>
    <row r="2744" spans="1:11" x14ac:dyDescent="0.25">
      <c r="A2744" s="28"/>
      <c r="B2744" s="28"/>
      <c r="F2744" s="31"/>
      <c r="G2744" s="31"/>
      <c r="J2744" s="31"/>
      <c r="K2744" s="31"/>
    </row>
    <row r="2745" spans="1:11" x14ac:dyDescent="0.25">
      <c r="A2745" s="28"/>
      <c r="B2745" s="28"/>
      <c r="F2745" s="31"/>
      <c r="G2745" s="31"/>
      <c r="J2745" s="31"/>
      <c r="K2745" s="31"/>
    </row>
    <row r="2746" spans="1:11" x14ac:dyDescent="0.25">
      <c r="A2746" s="28"/>
      <c r="B2746" s="28"/>
      <c r="F2746" s="31"/>
      <c r="G2746" s="31"/>
      <c r="J2746" s="31"/>
      <c r="K2746" s="31"/>
    </row>
    <row r="2747" spans="1:11" x14ac:dyDescent="0.25">
      <c r="A2747" s="28"/>
      <c r="B2747" s="28"/>
      <c r="F2747" s="31"/>
      <c r="G2747" s="31"/>
      <c r="J2747" s="31"/>
      <c r="K2747" s="31"/>
    </row>
    <row r="2748" spans="1:11" x14ac:dyDescent="0.25">
      <c r="A2748" s="28"/>
      <c r="B2748" s="28"/>
      <c r="F2748" s="31"/>
      <c r="G2748" s="31"/>
      <c r="J2748" s="31"/>
      <c r="K2748" s="31"/>
    </row>
    <row r="2749" spans="1:11" x14ac:dyDescent="0.25">
      <c r="A2749" s="28"/>
      <c r="B2749" s="28"/>
      <c r="F2749" s="31"/>
      <c r="G2749" s="31"/>
      <c r="J2749" s="31"/>
      <c r="K2749" s="31"/>
    </row>
    <row r="2750" spans="1:11" x14ac:dyDescent="0.25">
      <c r="A2750" s="28"/>
      <c r="B2750" s="28"/>
      <c r="F2750" s="31"/>
      <c r="G2750" s="31"/>
      <c r="J2750" s="31"/>
      <c r="K2750" s="31"/>
    </row>
    <row r="2751" spans="1:11" x14ac:dyDescent="0.25">
      <c r="A2751" s="28"/>
      <c r="B2751" s="28"/>
      <c r="F2751" s="31"/>
      <c r="G2751" s="31"/>
      <c r="J2751" s="31"/>
      <c r="K2751" s="31"/>
    </row>
    <row r="2752" spans="1:11" x14ac:dyDescent="0.25">
      <c r="A2752" s="28"/>
      <c r="B2752" s="28"/>
      <c r="F2752" s="31"/>
      <c r="G2752" s="31"/>
      <c r="J2752" s="31"/>
      <c r="K2752" s="31"/>
    </row>
    <row r="2753" spans="1:11" x14ac:dyDescent="0.25">
      <c r="A2753" s="28"/>
      <c r="B2753" s="28"/>
      <c r="F2753" s="31"/>
      <c r="G2753" s="31"/>
      <c r="J2753" s="31"/>
      <c r="K2753" s="31"/>
    </row>
    <row r="2754" spans="1:11" x14ac:dyDescent="0.25">
      <c r="A2754" s="28"/>
      <c r="B2754" s="28"/>
      <c r="F2754" s="31"/>
      <c r="G2754" s="31"/>
      <c r="J2754" s="31"/>
      <c r="K2754" s="31"/>
    </row>
    <row r="2755" spans="1:11" x14ac:dyDescent="0.25">
      <c r="A2755" s="28"/>
      <c r="B2755" s="28"/>
      <c r="F2755" s="31"/>
      <c r="G2755" s="31"/>
      <c r="J2755" s="31"/>
      <c r="K2755" s="31"/>
    </row>
    <row r="2756" spans="1:11" x14ac:dyDescent="0.25">
      <c r="A2756" s="28"/>
      <c r="B2756" s="28"/>
      <c r="F2756" s="31"/>
      <c r="G2756" s="31"/>
      <c r="J2756" s="31"/>
      <c r="K2756" s="31"/>
    </row>
    <row r="2757" spans="1:11" x14ac:dyDescent="0.25">
      <c r="A2757" s="28"/>
      <c r="B2757" s="28"/>
      <c r="F2757" s="31"/>
      <c r="G2757" s="31"/>
      <c r="J2757" s="31"/>
      <c r="K2757" s="31"/>
    </row>
    <row r="2758" spans="1:11" x14ac:dyDescent="0.25">
      <c r="A2758" s="28"/>
      <c r="B2758" s="28"/>
      <c r="F2758" s="31"/>
      <c r="G2758" s="31"/>
      <c r="J2758" s="31"/>
      <c r="K2758" s="31"/>
    </row>
    <row r="2759" spans="1:11" x14ac:dyDescent="0.25">
      <c r="A2759" s="28"/>
      <c r="B2759" s="28"/>
      <c r="F2759" s="31"/>
      <c r="G2759" s="31"/>
      <c r="J2759" s="31"/>
      <c r="K2759" s="31"/>
    </row>
    <row r="2760" spans="1:11" x14ac:dyDescent="0.25">
      <c r="A2760" s="28"/>
      <c r="B2760" s="28"/>
      <c r="F2760" s="31"/>
      <c r="G2760" s="31"/>
      <c r="J2760" s="31"/>
      <c r="K2760" s="31"/>
    </row>
    <row r="2761" spans="1:11" x14ac:dyDescent="0.25">
      <c r="A2761" s="28"/>
      <c r="B2761" s="28"/>
      <c r="F2761" s="31"/>
      <c r="G2761" s="31"/>
      <c r="J2761" s="31"/>
      <c r="K2761" s="31"/>
    </row>
    <row r="2762" spans="1:11" x14ac:dyDescent="0.25">
      <c r="A2762" s="28"/>
      <c r="B2762" s="28"/>
      <c r="F2762" s="31"/>
      <c r="G2762" s="31"/>
      <c r="J2762" s="31"/>
      <c r="K2762" s="31"/>
    </row>
    <row r="2763" spans="1:11" x14ac:dyDescent="0.25">
      <c r="A2763" s="28"/>
      <c r="B2763" s="28"/>
      <c r="F2763" s="31"/>
      <c r="G2763" s="31"/>
      <c r="J2763" s="31"/>
      <c r="K2763" s="31"/>
    </row>
    <row r="2764" spans="1:11" x14ac:dyDescent="0.25">
      <c r="A2764" s="28"/>
      <c r="B2764" s="28"/>
      <c r="F2764" s="31"/>
      <c r="G2764" s="31"/>
      <c r="J2764" s="31"/>
      <c r="K2764" s="31"/>
    </row>
    <row r="2765" spans="1:11" x14ac:dyDescent="0.25">
      <c r="A2765" s="28"/>
      <c r="B2765" s="28"/>
      <c r="F2765" s="31"/>
      <c r="G2765" s="31"/>
      <c r="J2765" s="31"/>
      <c r="K2765" s="31"/>
    </row>
    <row r="2766" spans="1:11" x14ac:dyDescent="0.25">
      <c r="A2766" s="28"/>
      <c r="B2766" s="28"/>
      <c r="F2766" s="31"/>
      <c r="G2766" s="31"/>
      <c r="J2766" s="31"/>
      <c r="K2766" s="31"/>
    </row>
    <row r="2767" spans="1:11" x14ac:dyDescent="0.25">
      <c r="A2767" s="28"/>
      <c r="B2767" s="28"/>
      <c r="F2767" s="31"/>
      <c r="G2767" s="31"/>
      <c r="J2767" s="31"/>
      <c r="K2767" s="31"/>
    </row>
    <row r="2768" spans="1:11" x14ac:dyDescent="0.25">
      <c r="A2768" s="28"/>
      <c r="B2768" s="28"/>
      <c r="F2768" s="31"/>
      <c r="G2768" s="31"/>
      <c r="J2768" s="31"/>
      <c r="K2768" s="31"/>
    </row>
    <row r="2769" spans="1:11" x14ac:dyDescent="0.25">
      <c r="A2769" s="28"/>
      <c r="B2769" s="28"/>
      <c r="F2769" s="31"/>
      <c r="G2769" s="31"/>
      <c r="J2769" s="31"/>
      <c r="K2769" s="31"/>
    </row>
    <row r="2770" spans="1:11" x14ac:dyDescent="0.25">
      <c r="A2770" s="28"/>
      <c r="B2770" s="28"/>
      <c r="F2770" s="31"/>
      <c r="G2770" s="31"/>
      <c r="J2770" s="31"/>
      <c r="K2770" s="31"/>
    </row>
    <row r="2771" spans="1:11" x14ac:dyDescent="0.25">
      <c r="A2771" s="28"/>
      <c r="B2771" s="28"/>
      <c r="F2771" s="31"/>
      <c r="G2771" s="31"/>
      <c r="J2771" s="31"/>
      <c r="K2771" s="31"/>
    </row>
    <row r="2772" spans="1:11" x14ac:dyDescent="0.25">
      <c r="A2772" s="28"/>
      <c r="B2772" s="28"/>
      <c r="F2772" s="31"/>
      <c r="G2772" s="31"/>
      <c r="J2772" s="31"/>
      <c r="K2772" s="31"/>
    </row>
    <row r="2773" spans="1:11" x14ac:dyDescent="0.25">
      <c r="A2773" s="28"/>
      <c r="B2773" s="28"/>
      <c r="F2773" s="31"/>
      <c r="G2773" s="31"/>
      <c r="J2773" s="31"/>
      <c r="K2773" s="31"/>
    </row>
    <row r="2774" spans="1:11" x14ac:dyDescent="0.25">
      <c r="A2774" s="28"/>
      <c r="B2774" s="28"/>
      <c r="F2774" s="31"/>
      <c r="G2774" s="31"/>
      <c r="J2774" s="31"/>
      <c r="K2774" s="31"/>
    </row>
    <row r="2775" spans="1:11" x14ac:dyDescent="0.25">
      <c r="A2775" s="28"/>
      <c r="B2775" s="28"/>
      <c r="F2775" s="31"/>
      <c r="G2775" s="31"/>
      <c r="J2775" s="31"/>
      <c r="K2775" s="31"/>
    </row>
    <row r="2776" spans="1:11" x14ac:dyDescent="0.25">
      <c r="A2776" s="28"/>
      <c r="B2776" s="28"/>
      <c r="F2776" s="31"/>
      <c r="G2776" s="31"/>
      <c r="J2776" s="31"/>
      <c r="K2776" s="31"/>
    </row>
    <row r="2777" spans="1:11" x14ac:dyDescent="0.25">
      <c r="A2777" s="28"/>
      <c r="B2777" s="28"/>
      <c r="F2777" s="31"/>
      <c r="G2777" s="31"/>
      <c r="J2777" s="31"/>
      <c r="K2777" s="31"/>
    </row>
    <row r="2778" spans="1:11" x14ac:dyDescent="0.25">
      <c r="A2778" s="28"/>
      <c r="B2778" s="28"/>
      <c r="F2778" s="31"/>
      <c r="G2778" s="31"/>
      <c r="J2778" s="31"/>
      <c r="K2778" s="31"/>
    </row>
    <row r="2779" spans="1:11" x14ac:dyDescent="0.25">
      <c r="A2779" s="28"/>
      <c r="B2779" s="28"/>
      <c r="F2779" s="31"/>
      <c r="G2779" s="31"/>
      <c r="J2779" s="31"/>
      <c r="K2779" s="31"/>
    </row>
    <row r="2780" spans="1:11" x14ac:dyDescent="0.25">
      <c r="A2780" s="28"/>
      <c r="B2780" s="28"/>
      <c r="F2780" s="31"/>
      <c r="G2780" s="31"/>
      <c r="J2780" s="31"/>
      <c r="K2780" s="31"/>
    </row>
    <row r="2781" spans="1:11" x14ac:dyDescent="0.25">
      <c r="A2781" s="28"/>
      <c r="B2781" s="28"/>
      <c r="F2781" s="31"/>
      <c r="G2781" s="31"/>
      <c r="J2781" s="31"/>
      <c r="K2781" s="31"/>
    </row>
    <row r="2782" spans="1:11" x14ac:dyDescent="0.25">
      <c r="A2782" s="28"/>
      <c r="B2782" s="28"/>
      <c r="F2782" s="31"/>
      <c r="G2782" s="31"/>
      <c r="J2782" s="31"/>
      <c r="K2782" s="31"/>
    </row>
    <row r="2783" spans="1:11" x14ac:dyDescent="0.25">
      <c r="A2783" s="28"/>
      <c r="B2783" s="28"/>
      <c r="F2783" s="31"/>
      <c r="G2783" s="31"/>
      <c r="J2783" s="31"/>
      <c r="K2783" s="31"/>
    </row>
    <row r="2784" spans="1:11" x14ac:dyDescent="0.25">
      <c r="A2784" s="28"/>
      <c r="B2784" s="28"/>
      <c r="F2784" s="31"/>
      <c r="G2784" s="31"/>
      <c r="J2784" s="31"/>
      <c r="K2784" s="31"/>
    </row>
    <row r="2785" spans="1:11" x14ac:dyDescent="0.25">
      <c r="A2785" s="28"/>
      <c r="B2785" s="28"/>
      <c r="F2785" s="31"/>
      <c r="G2785" s="31"/>
      <c r="J2785" s="31"/>
      <c r="K2785" s="31"/>
    </row>
    <row r="2786" spans="1:11" x14ac:dyDescent="0.25">
      <c r="A2786" s="28"/>
      <c r="B2786" s="28"/>
      <c r="F2786" s="31"/>
      <c r="G2786" s="31"/>
      <c r="J2786" s="31"/>
      <c r="K2786" s="31"/>
    </row>
    <row r="2787" spans="1:11" x14ac:dyDescent="0.25">
      <c r="A2787" s="28"/>
      <c r="B2787" s="28"/>
      <c r="F2787" s="31"/>
      <c r="G2787" s="31"/>
      <c r="J2787" s="31"/>
      <c r="K2787" s="31"/>
    </row>
    <row r="2788" spans="1:11" x14ac:dyDescent="0.25">
      <c r="A2788" s="28"/>
      <c r="B2788" s="28"/>
      <c r="F2788" s="31"/>
      <c r="G2788" s="31"/>
      <c r="J2788" s="31"/>
      <c r="K2788" s="31"/>
    </row>
    <row r="2789" spans="1:11" x14ac:dyDescent="0.25">
      <c r="A2789" s="28"/>
      <c r="B2789" s="28"/>
      <c r="F2789" s="31"/>
      <c r="G2789" s="31"/>
      <c r="J2789" s="31"/>
      <c r="K2789" s="31"/>
    </row>
    <row r="2790" spans="1:11" x14ac:dyDescent="0.25">
      <c r="A2790" s="28"/>
      <c r="B2790" s="28"/>
      <c r="F2790" s="31"/>
      <c r="G2790" s="31"/>
      <c r="J2790" s="31"/>
      <c r="K2790" s="31"/>
    </row>
    <row r="2791" spans="1:11" x14ac:dyDescent="0.25">
      <c r="A2791" s="28"/>
      <c r="B2791" s="28"/>
      <c r="F2791" s="31"/>
      <c r="G2791" s="31"/>
      <c r="J2791" s="31"/>
      <c r="K2791" s="31"/>
    </row>
    <row r="2792" spans="1:11" x14ac:dyDescent="0.25">
      <c r="A2792" s="28"/>
      <c r="B2792" s="28"/>
      <c r="F2792" s="31"/>
      <c r="G2792" s="31"/>
      <c r="J2792" s="31"/>
      <c r="K2792" s="31"/>
    </row>
    <row r="2793" spans="1:11" x14ac:dyDescent="0.25">
      <c r="A2793" s="28"/>
      <c r="B2793" s="28"/>
      <c r="F2793" s="31"/>
      <c r="G2793" s="31"/>
      <c r="J2793" s="31"/>
      <c r="K2793" s="31"/>
    </row>
    <row r="2794" spans="1:11" x14ac:dyDescent="0.25">
      <c r="A2794" s="28"/>
      <c r="B2794" s="28"/>
      <c r="F2794" s="31"/>
      <c r="G2794" s="31"/>
      <c r="J2794" s="31"/>
      <c r="K2794" s="31"/>
    </row>
    <row r="2795" spans="1:11" x14ac:dyDescent="0.25">
      <c r="A2795" s="28"/>
      <c r="B2795" s="28"/>
      <c r="F2795" s="31"/>
      <c r="G2795" s="31"/>
      <c r="J2795" s="31"/>
      <c r="K2795" s="31"/>
    </row>
    <row r="2796" spans="1:11" x14ac:dyDescent="0.25">
      <c r="A2796" s="28"/>
      <c r="B2796" s="28"/>
      <c r="F2796" s="31"/>
      <c r="G2796" s="31"/>
      <c r="J2796" s="31"/>
      <c r="K2796" s="31"/>
    </row>
    <row r="2797" spans="1:11" x14ac:dyDescent="0.25">
      <c r="A2797" s="28"/>
      <c r="B2797" s="28"/>
      <c r="F2797" s="31"/>
      <c r="G2797" s="31"/>
      <c r="J2797" s="31"/>
      <c r="K2797" s="31"/>
    </row>
    <row r="2798" spans="1:11" x14ac:dyDescent="0.25">
      <c r="A2798" s="28"/>
      <c r="B2798" s="28"/>
      <c r="F2798" s="31"/>
      <c r="G2798" s="31"/>
      <c r="J2798" s="31"/>
      <c r="K2798" s="31"/>
    </row>
    <row r="2799" spans="1:11" x14ac:dyDescent="0.25">
      <c r="A2799" s="28"/>
      <c r="B2799" s="28"/>
      <c r="F2799" s="31"/>
      <c r="G2799" s="31"/>
      <c r="J2799" s="31"/>
      <c r="K2799" s="31"/>
    </row>
    <row r="2800" spans="1:11" x14ac:dyDescent="0.25">
      <c r="A2800" s="28"/>
      <c r="B2800" s="28"/>
      <c r="F2800" s="31"/>
      <c r="G2800" s="31"/>
      <c r="J2800" s="31"/>
      <c r="K2800" s="31"/>
    </row>
    <row r="2801" spans="1:11" x14ac:dyDescent="0.25">
      <c r="A2801" s="28"/>
      <c r="B2801" s="28"/>
      <c r="F2801" s="31"/>
      <c r="G2801" s="31"/>
      <c r="J2801" s="31"/>
      <c r="K2801" s="31"/>
    </row>
    <row r="2802" spans="1:11" x14ac:dyDescent="0.25">
      <c r="A2802" s="28"/>
      <c r="B2802" s="28"/>
      <c r="F2802" s="31"/>
      <c r="G2802" s="31"/>
      <c r="J2802" s="31"/>
      <c r="K2802" s="31"/>
    </row>
    <row r="2803" spans="1:11" x14ac:dyDescent="0.25">
      <c r="A2803" s="28"/>
      <c r="B2803" s="28"/>
      <c r="F2803" s="31"/>
      <c r="G2803" s="31"/>
      <c r="J2803" s="31"/>
      <c r="K2803" s="31"/>
    </row>
    <row r="2804" spans="1:11" x14ac:dyDescent="0.25">
      <c r="A2804" s="28"/>
      <c r="B2804" s="28"/>
      <c r="F2804" s="31"/>
      <c r="G2804" s="31"/>
      <c r="J2804" s="31"/>
      <c r="K2804" s="31"/>
    </row>
    <row r="2805" spans="1:11" x14ac:dyDescent="0.25">
      <c r="A2805" s="28"/>
      <c r="B2805" s="28"/>
      <c r="F2805" s="31"/>
      <c r="G2805" s="31"/>
      <c r="J2805" s="31"/>
      <c r="K2805" s="31"/>
    </row>
    <row r="2806" spans="1:11" x14ac:dyDescent="0.25">
      <c r="A2806" s="28"/>
      <c r="B2806" s="28"/>
      <c r="F2806" s="31"/>
      <c r="G2806" s="31"/>
      <c r="J2806" s="31"/>
      <c r="K2806" s="31"/>
    </row>
    <row r="2807" spans="1:11" x14ac:dyDescent="0.25">
      <c r="A2807" s="28"/>
      <c r="B2807" s="28"/>
      <c r="F2807" s="31"/>
      <c r="G2807" s="31"/>
      <c r="J2807" s="31"/>
      <c r="K2807" s="31"/>
    </row>
    <row r="2808" spans="1:11" x14ac:dyDescent="0.25">
      <c r="A2808" s="28"/>
      <c r="B2808" s="28"/>
      <c r="F2808" s="31"/>
      <c r="G2808" s="31"/>
      <c r="J2808" s="31"/>
      <c r="K2808" s="31"/>
    </row>
    <row r="2809" spans="1:11" x14ac:dyDescent="0.25">
      <c r="A2809" s="28"/>
      <c r="B2809" s="28"/>
      <c r="F2809" s="31"/>
      <c r="G2809" s="31"/>
      <c r="J2809" s="31"/>
      <c r="K2809" s="31"/>
    </row>
    <row r="2810" spans="1:11" x14ac:dyDescent="0.25">
      <c r="A2810" s="28"/>
      <c r="B2810" s="28"/>
      <c r="F2810" s="31"/>
      <c r="G2810" s="31"/>
      <c r="J2810" s="31"/>
      <c r="K2810" s="31"/>
    </row>
    <row r="2811" spans="1:11" x14ac:dyDescent="0.25">
      <c r="A2811" s="28"/>
      <c r="B2811" s="28"/>
      <c r="F2811" s="31"/>
      <c r="G2811" s="31"/>
      <c r="J2811" s="31"/>
      <c r="K2811" s="31"/>
    </row>
    <row r="2812" spans="1:11" x14ac:dyDescent="0.25">
      <c r="A2812" s="28"/>
      <c r="B2812" s="28"/>
      <c r="F2812" s="31"/>
      <c r="G2812" s="31"/>
      <c r="J2812" s="31"/>
      <c r="K2812" s="31"/>
    </row>
    <row r="2813" spans="1:11" x14ac:dyDescent="0.25">
      <c r="A2813" s="28"/>
      <c r="B2813" s="28"/>
      <c r="F2813" s="31"/>
      <c r="G2813" s="31"/>
      <c r="J2813" s="31"/>
      <c r="K2813" s="31"/>
    </row>
    <row r="2814" spans="1:11" x14ac:dyDescent="0.25">
      <c r="A2814" s="28"/>
      <c r="B2814" s="28"/>
      <c r="F2814" s="31"/>
      <c r="G2814" s="31"/>
      <c r="J2814" s="31"/>
      <c r="K2814" s="31"/>
    </row>
    <row r="2815" spans="1:11" x14ac:dyDescent="0.25">
      <c r="A2815" s="28"/>
      <c r="B2815" s="28"/>
      <c r="F2815" s="31"/>
      <c r="G2815" s="31"/>
      <c r="J2815" s="31"/>
      <c r="K2815" s="31"/>
    </row>
    <row r="2816" spans="1:11" x14ac:dyDescent="0.25">
      <c r="A2816" s="28"/>
      <c r="B2816" s="28"/>
      <c r="F2816" s="31"/>
      <c r="G2816" s="31"/>
      <c r="J2816" s="31"/>
      <c r="K2816" s="31"/>
    </row>
    <row r="2817" spans="1:11" x14ac:dyDescent="0.25">
      <c r="A2817" s="28"/>
      <c r="B2817" s="28"/>
      <c r="F2817" s="31"/>
      <c r="G2817" s="31"/>
      <c r="J2817" s="31"/>
      <c r="K2817" s="31"/>
    </row>
    <row r="2818" spans="1:11" x14ac:dyDescent="0.25">
      <c r="A2818" s="28"/>
      <c r="B2818" s="28"/>
      <c r="F2818" s="31"/>
      <c r="G2818" s="31"/>
      <c r="J2818" s="31"/>
      <c r="K2818" s="31"/>
    </row>
    <row r="2819" spans="1:11" x14ac:dyDescent="0.25">
      <c r="A2819" s="28"/>
      <c r="B2819" s="28"/>
      <c r="F2819" s="31"/>
      <c r="G2819" s="31"/>
      <c r="J2819" s="31"/>
      <c r="K2819" s="31"/>
    </row>
    <row r="2820" spans="1:11" x14ac:dyDescent="0.25">
      <c r="A2820" s="28"/>
      <c r="B2820" s="28"/>
      <c r="F2820" s="31"/>
      <c r="G2820" s="31"/>
      <c r="J2820" s="31"/>
      <c r="K2820" s="31"/>
    </row>
    <row r="2821" spans="1:11" x14ac:dyDescent="0.25">
      <c r="A2821" s="28"/>
      <c r="B2821" s="28"/>
      <c r="F2821" s="31"/>
      <c r="G2821" s="31"/>
      <c r="J2821" s="31"/>
      <c r="K2821" s="31"/>
    </row>
    <row r="2822" spans="1:11" x14ac:dyDescent="0.25">
      <c r="A2822" s="28"/>
      <c r="B2822" s="28"/>
      <c r="F2822" s="31"/>
      <c r="G2822" s="31"/>
      <c r="J2822" s="31"/>
      <c r="K2822" s="31"/>
    </row>
    <row r="2823" spans="1:11" x14ac:dyDescent="0.25">
      <c r="A2823" s="28"/>
      <c r="B2823" s="28"/>
      <c r="F2823" s="31"/>
      <c r="G2823" s="31"/>
      <c r="J2823" s="31"/>
      <c r="K2823" s="31"/>
    </row>
    <row r="2824" spans="1:11" x14ac:dyDescent="0.25">
      <c r="A2824" s="28"/>
      <c r="B2824" s="28"/>
      <c r="F2824" s="31"/>
      <c r="G2824" s="31"/>
      <c r="J2824" s="31"/>
      <c r="K2824" s="31"/>
    </row>
    <row r="2825" spans="1:11" x14ac:dyDescent="0.25">
      <c r="A2825" s="28"/>
      <c r="B2825" s="28"/>
      <c r="F2825" s="31"/>
      <c r="G2825" s="31"/>
      <c r="J2825" s="31"/>
      <c r="K2825" s="31"/>
    </row>
    <row r="2826" spans="1:11" x14ac:dyDescent="0.25">
      <c r="A2826" s="28"/>
      <c r="B2826" s="28"/>
      <c r="F2826" s="31"/>
      <c r="G2826" s="31"/>
      <c r="J2826" s="31"/>
      <c r="K2826" s="31"/>
    </row>
    <row r="2827" spans="1:11" x14ac:dyDescent="0.25">
      <c r="A2827" s="28"/>
      <c r="B2827" s="28"/>
      <c r="F2827" s="31"/>
      <c r="G2827" s="31"/>
      <c r="J2827" s="31"/>
      <c r="K2827" s="31"/>
    </row>
    <row r="2828" spans="1:11" x14ac:dyDescent="0.25">
      <c r="A2828" s="28"/>
      <c r="B2828" s="28"/>
      <c r="F2828" s="31"/>
      <c r="G2828" s="31"/>
      <c r="J2828" s="31"/>
      <c r="K2828" s="31"/>
    </row>
    <row r="2829" spans="1:11" x14ac:dyDescent="0.25">
      <c r="A2829" s="28"/>
      <c r="B2829" s="28"/>
      <c r="F2829" s="31"/>
      <c r="G2829" s="31"/>
      <c r="J2829" s="31"/>
      <c r="K2829" s="31"/>
    </row>
    <row r="2830" spans="1:11" x14ac:dyDescent="0.25">
      <c r="A2830" s="28"/>
      <c r="B2830" s="28"/>
      <c r="F2830" s="31"/>
      <c r="G2830" s="31"/>
      <c r="J2830" s="31"/>
      <c r="K2830" s="31"/>
    </row>
    <row r="2831" spans="1:11" x14ac:dyDescent="0.25">
      <c r="A2831" s="28"/>
      <c r="B2831" s="28"/>
      <c r="F2831" s="31"/>
      <c r="G2831" s="31"/>
      <c r="J2831" s="31"/>
      <c r="K2831" s="31"/>
    </row>
    <row r="2832" spans="1:11" x14ac:dyDescent="0.25">
      <c r="A2832" s="28"/>
      <c r="B2832" s="28"/>
      <c r="F2832" s="31"/>
      <c r="G2832" s="31"/>
      <c r="J2832" s="31"/>
      <c r="K2832" s="31"/>
    </row>
    <row r="2833" spans="1:11" x14ac:dyDescent="0.25">
      <c r="A2833" s="28"/>
      <c r="B2833" s="28"/>
      <c r="F2833" s="31"/>
      <c r="G2833" s="31"/>
      <c r="J2833" s="31"/>
      <c r="K2833" s="31"/>
    </row>
    <row r="2834" spans="1:11" x14ac:dyDescent="0.25">
      <c r="A2834" s="28"/>
      <c r="B2834" s="28"/>
      <c r="F2834" s="31"/>
      <c r="G2834" s="31"/>
      <c r="J2834" s="31"/>
      <c r="K2834" s="31"/>
    </row>
    <row r="2835" spans="1:11" x14ac:dyDescent="0.25">
      <c r="A2835" s="28"/>
      <c r="B2835" s="28"/>
      <c r="F2835" s="31"/>
      <c r="G2835" s="31"/>
      <c r="J2835" s="31"/>
      <c r="K2835" s="31"/>
    </row>
    <row r="2836" spans="1:11" x14ac:dyDescent="0.25">
      <c r="A2836" s="28"/>
      <c r="B2836" s="28"/>
      <c r="F2836" s="31"/>
      <c r="G2836" s="31"/>
      <c r="J2836" s="31"/>
      <c r="K2836" s="31"/>
    </row>
    <row r="2837" spans="1:11" x14ac:dyDescent="0.25">
      <c r="A2837" s="28"/>
      <c r="B2837" s="28"/>
      <c r="F2837" s="31"/>
      <c r="G2837" s="31"/>
      <c r="J2837" s="31"/>
      <c r="K2837" s="31"/>
    </row>
    <row r="2838" spans="1:11" x14ac:dyDescent="0.25">
      <c r="A2838" s="28"/>
      <c r="B2838" s="28"/>
      <c r="F2838" s="31"/>
      <c r="G2838" s="31"/>
      <c r="J2838" s="31"/>
      <c r="K2838" s="31"/>
    </row>
    <row r="2839" spans="1:11" x14ac:dyDescent="0.25">
      <c r="A2839" s="28"/>
      <c r="B2839" s="28"/>
      <c r="F2839" s="31"/>
      <c r="G2839" s="31"/>
      <c r="J2839" s="31"/>
      <c r="K2839" s="31"/>
    </row>
    <row r="2840" spans="1:11" x14ac:dyDescent="0.25">
      <c r="A2840" s="28"/>
      <c r="B2840" s="28"/>
      <c r="F2840" s="31"/>
      <c r="G2840" s="31"/>
      <c r="J2840" s="31"/>
      <c r="K2840" s="31"/>
    </row>
    <row r="2841" spans="1:11" x14ac:dyDescent="0.25">
      <c r="A2841" s="28"/>
      <c r="B2841" s="28"/>
      <c r="F2841" s="31"/>
      <c r="G2841" s="31"/>
      <c r="J2841" s="31"/>
      <c r="K2841" s="31"/>
    </row>
    <row r="2842" spans="1:11" x14ac:dyDescent="0.25">
      <c r="A2842" s="28"/>
      <c r="B2842" s="28"/>
      <c r="F2842" s="31"/>
      <c r="G2842" s="31"/>
      <c r="J2842" s="31"/>
      <c r="K2842" s="31"/>
    </row>
    <row r="2843" spans="1:11" x14ac:dyDescent="0.25">
      <c r="A2843" s="28"/>
      <c r="B2843" s="28"/>
      <c r="F2843" s="31"/>
      <c r="G2843" s="31"/>
      <c r="J2843" s="31"/>
      <c r="K2843" s="31"/>
    </row>
    <row r="2844" spans="1:11" x14ac:dyDescent="0.25">
      <c r="A2844" s="28"/>
      <c r="B2844" s="28"/>
      <c r="F2844" s="31"/>
      <c r="G2844" s="31"/>
      <c r="J2844" s="31"/>
      <c r="K2844" s="31"/>
    </row>
    <row r="2845" spans="1:11" x14ac:dyDescent="0.25">
      <c r="A2845" s="28"/>
      <c r="B2845" s="28"/>
      <c r="F2845" s="31"/>
      <c r="G2845" s="31"/>
      <c r="J2845" s="31"/>
      <c r="K2845" s="31"/>
    </row>
    <row r="2846" spans="1:11" x14ac:dyDescent="0.25">
      <c r="A2846" s="28"/>
      <c r="B2846" s="28"/>
      <c r="F2846" s="31"/>
      <c r="G2846" s="31"/>
      <c r="J2846" s="31"/>
      <c r="K2846" s="31"/>
    </row>
    <row r="2847" spans="1:11" x14ac:dyDescent="0.25">
      <c r="A2847" s="28"/>
      <c r="B2847" s="28"/>
      <c r="F2847" s="31"/>
      <c r="G2847" s="31"/>
      <c r="J2847" s="31"/>
      <c r="K2847" s="31"/>
    </row>
    <row r="2848" spans="1:11" x14ac:dyDescent="0.25">
      <c r="A2848" s="28"/>
      <c r="B2848" s="28"/>
      <c r="F2848" s="31"/>
      <c r="G2848" s="31"/>
      <c r="J2848" s="31"/>
      <c r="K2848" s="31"/>
    </row>
    <row r="2849" spans="1:11" x14ac:dyDescent="0.25">
      <c r="A2849" s="28"/>
      <c r="B2849" s="28"/>
      <c r="F2849" s="31"/>
      <c r="G2849" s="31"/>
      <c r="J2849" s="31"/>
      <c r="K2849" s="31"/>
    </row>
    <row r="2850" spans="1:11" x14ac:dyDescent="0.25">
      <c r="A2850" s="28"/>
      <c r="B2850" s="28"/>
      <c r="F2850" s="31"/>
      <c r="G2850" s="31"/>
      <c r="J2850" s="31"/>
      <c r="K2850" s="31"/>
    </row>
    <row r="2851" spans="1:11" x14ac:dyDescent="0.25">
      <c r="A2851" s="28"/>
      <c r="B2851" s="28"/>
      <c r="F2851" s="31"/>
      <c r="G2851" s="31"/>
      <c r="J2851" s="31"/>
      <c r="K2851" s="31"/>
    </row>
    <row r="2852" spans="1:11" x14ac:dyDescent="0.25">
      <c r="A2852" s="28"/>
      <c r="B2852" s="28"/>
      <c r="F2852" s="31"/>
      <c r="G2852" s="31"/>
      <c r="J2852" s="31"/>
      <c r="K2852" s="31"/>
    </row>
    <row r="2853" spans="1:11" x14ac:dyDescent="0.25">
      <c r="A2853" s="28"/>
      <c r="B2853" s="28"/>
      <c r="F2853" s="31"/>
      <c r="G2853" s="31"/>
      <c r="J2853" s="31"/>
      <c r="K2853" s="31"/>
    </row>
    <row r="2854" spans="1:11" x14ac:dyDescent="0.25">
      <c r="A2854" s="28"/>
      <c r="B2854" s="28"/>
      <c r="F2854" s="31"/>
      <c r="G2854" s="31"/>
      <c r="J2854" s="31"/>
      <c r="K2854" s="31"/>
    </row>
    <row r="2855" spans="1:11" x14ac:dyDescent="0.25">
      <c r="A2855" s="28"/>
      <c r="B2855" s="28"/>
      <c r="F2855" s="31"/>
      <c r="G2855" s="31"/>
      <c r="J2855" s="31"/>
      <c r="K2855" s="31"/>
    </row>
    <row r="2856" spans="1:11" x14ac:dyDescent="0.25">
      <c r="A2856" s="28"/>
      <c r="B2856" s="28"/>
      <c r="F2856" s="31"/>
      <c r="G2856" s="31"/>
      <c r="J2856" s="31"/>
      <c r="K2856" s="31"/>
    </row>
    <row r="2857" spans="1:11" x14ac:dyDescent="0.25">
      <c r="A2857" s="28"/>
      <c r="B2857" s="28"/>
      <c r="F2857" s="31"/>
      <c r="G2857" s="31"/>
      <c r="J2857" s="31"/>
      <c r="K2857" s="31"/>
    </row>
    <row r="2858" spans="1:11" x14ac:dyDescent="0.25">
      <c r="A2858" s="28"/>
      <c r="B2858" s="28"/>
      <c r="F2858" s="31"/>
      <c r="G2858" s="31"/>
      <c r="J2858" s="31"/>
      <c r="K2858" s="31"/>
    </row>
    <row r="2859" spans="1:11" x14ac:dyDescent="0.25">
      <c r="A2859" s="28"/>
      <c r="B2859" s="28"/>
      <c r="F2859" s="31"/>
      <c r="G2859" s="31"/>
      <c r="J2859" s="31"/>
      <c r="K2859" s="31"/>
    </row>
    <row r="2860" spans="1:11" x14ac:dyDescent="0.25">
      <c r="A2860" s="28"/>
      <c r="B2860" s="28"/>
      <c r="F2860" s="31"/>
      <c r="G2860" s="31"/>
      <c r="J2860" s="31"/>
      <c r="K2860" s="31"/>
    </row>
    <row r="2861" spans="1:11" x14ac:dyDescent="0.25">
      <c r="A2861" s="28"/>
      <c r="B2861" s="28"/>
      <c r="F2861" s="31"/>
      <c r="G2861" s="31"/>
      <c r="J2861" s="31"/>
      <c r="K2861" s="31"/>
    </row>
    <row r="2862" spans="1:11" x14ac:dyDescent="0.25">
      <c r="A2862" s="28"/>
      <c r="B2862" s="28"/>
      <c r="F2862" s="31"/>
      <c r="G2862" s="31"/>
      <c r="J2862" s="31"/>
      <c r="K2862" s="31"/>
    </row>
    <row r="2863" spans="1:11" x14ac:dyDescent="0.25">
      <c r="A2863" s="28"/>
      <c r="B2863" s="28"/>
      <c r="F2863" s="31"/>
      <c r="G2863" s="31"/>
      <c r="J2863" s="31"/>
      <c r="K2863" s="31"/>
    </row>
    <row r="2864" spans="1:11" x14ac:dyDescent="0.25">
      <c r="A2864" s="28"/>
      <c r="B2864" s="28"/>
      <c r="F2864" s="31"/>
      <c r="G2864" s="31"/>
      <c r="J2864" s="31"/>
      <c r="K2864" s="31"/>
    </row>
    <row r="2865" spans="1:11" x14ac:dyDescent="0.25">
      <c r="A2865" s="28"/>
      <c r="B2865" s="28"/>
      <c r="F2865" s="31"/>
      <c r="G2865" s="31"/>
      <c r="J2865" s="31"/>
      <c r="K2865" s="31"/>
    </row>
    <row r="2866" spans="1:11" x14ac:dyDescent="0.25">
      <c r="A2866" s="28"/>
      <c r="B2866" s="28"/>
      <c r="F2866" s="31"/>
      <c r="G2866" s="31"/>
      <c r="J2866" s="31"/>
      <c r="K2866" s="31"/>
    </row>
    <row r="2867" spans="1:11" x14ac:dyDescent="0.25">
      <c r="A2867" s="28"/>
      <c r="B2867" s="28"/>
      <c r="F2867" s="31"/>
      <c r="G2867" s="31"/>
      <c r="J2867" s="31"/>
      <c r="K2867" s="31"/>
    </row>
    <row r="2868" spans="1:11" x14ac:dyDescent="0.25">
      <c r="A2868" s="28"/>
      <c r="B2868" s="28"/>
      <c r="F2868" s="31"/>
      <c r="G2868" s="31"/>
      <c r="J2868" s="31"/>
      <c r="K2868" s="31"/>
    </row>
    <row r="2869" spans="1:11" x14ac:dyDescent="0.25">
      <c r="A2869" s="28"/>
      <c r="B2869" s="28"/>
      <c r="F2869" s="31"/>
      <c r="G2869" s="31"/>
      <c r="J2869" s="31"/>
      <c r="K2869" s="31"/>
    </row>
    <row r="2870" spans="1:11" x14ac:dyDescent="0.25">
      <c r="A2870" s="28"/>
      <c r="B2870" s="28"/>
      <c r="F2870" s="31"/>
      <c r="G2870" s="31"/>
      <c r="J2870" s="31"/>
      <c r="K2870" s="31"/>
    </row>
    <row r="2871" spans="1:11" x14ac:dyDescent="0.25">
      <c r="A2871" s="28"/>
      <c r="B2871" s="28"/>
      <c r="F2871" s="31"/>
      <c r="G2871" s="31"/>
      <c r="J2871" s="31"/>
      <c r="K2871" s="31"/>
    </row>
    <row r="2872" spans="1:11" x14ac:dyDescent="0.25">
      <c r="A2872" s="28"/>
      <c r="B2872" s="28"/>
      <c r="F2872" s="31"/>
      <c r="G2872" s="31"/>
      <c r="J2872" s="31"/>
      <c r="K2872" s="31"/>
    </row>
    <row r="2873" spans="1:11" x14ac:dyDescent="0.25">
      <c r="A2873" s="28"/>
      <c r="B2873" s="28"/>
      <c r="F2873" s="31"/>
      <c r="G2873" s="31"/>
      <c r="J2873" s="31"/>
      <c r="K2873" s="31"/>
    </row>
    <row r="2874" spans="1:11" x14ac:dyDescent="0.25">
      <c r="A2874" s="28"/>
      <c r="B2874" s="28"/>
      <c r="F2874" s="31"/>
      <c r="G2874" s="31"/>
      <c r="J2874" s="31"/>
      <c r="K2874" s="31"/>
    </row>
    <row r="2875" spans="1:11" x14ac:dyDescent="0.25">
      <c r="A2875" s="28"/>
      <c r="B2875" s="28"/>
      <c r="F2875" s="31"/>
      <c r="G2875" s="31"/>
      <c r="J2875" s="31"/>
      <c r="K2875" s="31"/>
    </row>
    <row r="2876" spans="1:11" x14ac:dyDescent="0.25">
      <c r="A2876" s="28"/>
      <c r="B2876" s="28"/>
      <c r="F2876" s="31"/>
      <c r="G2876" s="31"/>
      <c r="J2876" s="31"/>
      <c r="K2876" s="31"/>
    </row>
    <row r="2877" spans="1:11" x14ac:dyDescent="0.25">
      <c r="A2877" s="28"/>
      <c r="B2877" s="28"/>
      <c r="F2877" s="31"/>
      <c r="G2877" s="31"/>
      <c r="J2877" s="31"/>
      <c r="K2877" s="31"/>
    </row>
    <row r="2878" spans="1:11" x14ac:dyDescent="0.25">
      <c r="A2878" s="28"/>
      <c r="B2878" s="28"/>
      <c r="F2878" s="31"/>
      <c r="G2878" s="31"/>
      <c r="J2878" s="31"/>
      <c r="K2878" s="31"/>
    </row>
    <row r="2879" spans="1:11" x14ac:dyDescent="0.25">
      <c r="A2879" s="28"/>
      <c r="B2879" s="28"/>
      <c r="F2879" s="31"/>
      <c r="G2879" s="31"/>
      <c r="J2879" s="31"/>
      <c r="K2879" s="31"/>
    </row>
    <row r="2880" spans="1:11" x14ac:dyDescent="0.25">
      <c r="A2880" s="28"/>
      <c r="B2880" s="28"/>
      <c r="F2880" s="31"/>
      <c r="G2880" s="31"/>
      <c r="J2880" s="31"/>
      <c r="K2880" s="31"/>
    </row>
    <row r="2881" spans="1:11" x14ac:dyDescent="0.25">
      <c r="A2881" s="28"/>
      <c r="B2881" s="28"/>
      <c r="F2881" s="31"/>
      <c r="G2881" s="31"/>
      <c r="J2881" s="31"/>
      <c r="K2881" s="31"/>
    </row>
    <row r="2882" spans="1:11" x14ac:dyDescent="0.25">
      <c r="A2882" s="28"/>
      <c r="B2882" s="28"/>
      <c r="F2882" s="31"/>
      <c r="G2882" s="31"/>
      <c r="J2882" s="31"/>
      <c r="K2882" s="31"/>
    </row>
    <row r="2883" spans="1:11" x14ac:dyDescent="0.25">
      <c r="A2883" s="28"/>
      <c r="B2883" s="28"/>
      <c r="F2883" s="31"/>
      <c r="G2883" s="31"/>
      <c r="J2883" s="31"/>
      <c r="K2883" s="31"/>
    </row>
    <row r="2884" spans="1:11" x14ac:dyDescent="0.25">
      <c r="A2884" s="28"/>
      <c r="B2884" s="28"/>
      <c r="F2884" s="31"/>
      <c r="G2884" s="31"/>
      <c r="J2884" s="31"/>
      <c r="K2884" s="31"/>
    </row>
    <row r="2885" spans="1:11" x14ac:dyDescent="0.25">
      <c r="A2885" s="28"/>
      <c r="B2885" s="28"/>
      <c r="F2885" s="31"/>
      <c r="G2885" s="31"/>
      <c r="J2885" s="31"/>
      <c r="K2885" s="31"/>
    </row>
    <row r="2886" spans="1:11" x14ac:dyDescent="0.25">
      <c r="A2886" s="28"/>
      <c r="B2886" s="28"/>
      <c r="F2886" s="31"/>
      <c r="G2886" s="31"/>
      <c r="J2886" s="31"/>
      <c r="K2886" s="31"/>
    </row>
    <row r="2887" spans="1:11" x14ac:dyDescent="0.25">
      <c r="A2887" s="28"/>
      <c r="B2887" s="28"/>
      <c r="F2887" s="31"/>
      <c r="G2887" s="31"/>
      <c r="J2887" s="31"/>
      <c r="K2887" s="31"/>
    </row>
    <row r="2888" spans="1:11" x14ac:dyDescent="0.25">
      <c r="A2888" s="28"/>
      <c r="B2888" s="28"/>
      <c r="F2888" s="31"/>
      <c r="G2888" s="31"/>
      <c r="J2888" s="31"/>
      <c r="K2888" s="31"/>
    </row>
    <row r="2889" spans="1:11" x14ac:dyDescent="0.25">
      <c r="A2889" s="28"/>
      <c r="B2889" s="28"/>
      <c r="F2889" s="31"/>
      <c r="G2889" s="31"/>
      <c r="J2889" s="31"/>
      <c r="K2889" s="31"/>
    </row>
    <row r="2890" spans="1:11" x14ac:dyDescent="0.25">
      <c r="A2890" s="28"/>
      <c r="B2890" s="28"/>
      <c r="F2890" s="31"/>
      <c r="G2890" s="31"/>
      <c r="J2890" s="31"/>
      <c r="K2890" s="31"/>
    </row>
    <row r="2891" spans="1:11" x14ac:dyDescent="0.25">
      <c r="A2891" s="28"/>
      <c r="B2891" s="28"/>
      <c r="F2891" s="31"/>
      <c r="G2891" s="31"/>
      <c r="J2891" s="31"/>
      <c r="K2891" s="31"/>
    </row>
    <row r="2892" spans="1:11" x14ac:dyDescent="0.25">
      <c r="A2892" s="28"/>
      <c r="B2892" s="28"/>
      <c r="F2892" s="31"/>
      <c r="G2892" s="31"/>
      <c r="J2892" s="31"/>
      <c r="K2892" s="31"/>
    </row>
    <row r="2893" spans="1:11" x14ac:dyDescent="0.25">
      <c r="A2893" s="28"/>
      <c r="B2893" s="28"/>
      <c r="F2893" s="31"/>
      <c r="G2893" s="31"/>
      <c r="J2893" s="31"/>
      <c r="K2893" s="31"/>
    </row>
    <row r="2894" spans="1:11" x14ac:dyDescent="0.25">
      <c r="A2894" s="28"/>
      <c r="B2894" s="28"/>
      <c r="F2894" s="31"/>
      <c r="G2894" s="31"/>
      <c r="J2894" s="31"/>
      <c r="K2894" s="31"/>
    </row>
    <row r="2895" spans="1:11" x14ac:dyDescent="0.25">
      <c r="A2895" s="28"/>
      <c r="B2895" s="28"/>
      <c r="F2895" s="31"/>
      <c r="G2895" s="31"/>
      <c r="J2895" s="31"/>
      <c r="K2895" s="31"/>
    </row>
    <row r="2896" spans="1:11" x14ac:dyDescent="0.25">
      <c r="A2896" s="28"/>
      <c r="B2896" s="28"/>
      <c r="F2896" s="31"/>
      <c r="G2896" s="31"/>
      <c r="J2896" s="31"/>
      <c r="K2896" s="31"/>
    </row>
    <row r="2897" spans="1:11" x14ac:dyDescent="0.25">
      <c r="A2897" s="28"/>
      <c r="B2897" s="28"/>
      <c r="F2897" s="31"/>
      <c r="G2897" s="31"/>
      <c r="J2897" s="31"/>
      <c r="K2897" s="31"/>
    </row>
    <row r="2898" spans="1:11" x14ac:dyDescent="0.25">
      <c r="A2898" s="28"/>
      <c r="B2898" s="28"/>
      <c r="F2898" s="31"/>
      <c r="G2898" s="31"/>
      <c r="J2898" s="31"/>
      <c r="K2898" s="31"/>
    </row>
    <row r="2899" spans="1:11" x14ac:dyDescent="0.25">
      <c r="A2899" s="28"/>
      <c r="B2899" s="28"/>
      <c r="F2899" s="31"/>
      <c r="G2899" s="31"/>
      <c r="J2899" s="31"/>
      <c r="K2899" s="31"/>
    </row>
    <row r="2900" spans="1:11" x14ac:dyDescent="0.25">
      <c r="A2900" s="28"/>
      <c r="B2900" s="28"/>
      <c r="F2900" s="31"/>
      <c r="G2900" s="31"/>
      <c r="J2900" s="31"/>
      <c r="K2900" s="31"/>
    </row>
    <row r="2901" spans="1:11" x14ac:dyDescent="0.25">
      <c r="A2901" s="28"/>
      <c r="B2901" s="28"/>
      <c r="F2901" s="31"/>
      <c r="G2901" s="31"/>
      <c r="J2901" s="31"/>
      <c r="K2901" s="31"/>
    </row>
    <row r="2902" spans="1:11" x14ac:dyDescent="0.25">
      <c r="A2902" s="28"/>
      <c r="B2902" s="28"/>
      <c r="F2902" s="31"/>
      <c r="G2902" s="31"/>
      <c r="J2902" s="31"/>
      <c r="K2902" s="31"/>
    </row>
    <row r="2903" spans="1:11" x14ac:dyDescent="0.25">
      <c r="A2903" s="28"/>
      <c r="B2903" s="28"/>
      <c r="F2903" s="31"/>
      <c r="G2903" s="31"/>
      <c r="J2903" s="31"/>
      <c r="K2903" s="31"/>
    </row>
    <row r="2904" spans="1:11" x14ac:dyDescent="0.25">
      <c r="A2904" s="28"/>
      <c r="B2904" s="28"/>
      <c r="F2904" s="31"/>
      <c r="G2904" s="31"/>
      <c r="J2904" s="31"/>
      <c r="K2904" s="31"/>
    </row>
    <row r="2905" spans="1:11" x14ac:dyDescent="0.25">
      <c r="A2905" s="28"/>
      <c r="B2905" s="28"/>
      <c r="F2905" s="31"/>
      <c r="G2905" s="31"/>
      <c r="J2905" s="31"/>
      <c r="K2905" s="31"/>
    </row>
    <row r="2906" spans="1:11" x14ac:dyDescent="0.25">
      <c r="A2906" s="28"/>
      <c r="B2906" s="28"/>
      <c r="F2906" s="31"/>
      <c r="G2906" s="31"/>
      <c r="J2906" s="31"/>
      <c r="K2906" s="31"/>
    </row>
    <row r="2907" spans="1:11" x14ac:dyDescent="0.25">
      <c r="A2907" s="28"/>
      <c r="B2907" s="28"/>
      <c r="F2907" s="31"/>
      <c r="G2907" s="31"/>
      <c r="J2907" s="31"/>
      <c r="K2907" s="31"/>
    </row>
    <row r="2908" spans="1:11" x14ac:dyDescent="0.25">
      <c r="A2908" s="28"/>
      <c r="B2908" s="28"/>
      <c r="F2908" s="31"/>
      <c r="G2908" s="31"/>
      <c r="J2908" s="31"/>
      <c r="K2908" s="31"/>
    </row>
    <row r="2909" spans="1:11" x14ac:dyDescent="0.25">
      <c r="A2909" s="28"/>
      <c r="B2909" s="28"/>
      <c r="F2909" s="31"/>
      <c r="G2909" s="31"/>
      <c r="J2909" s="31"/>
      <c r="K2909" s="31"/>
    </row>
    <row r="2910" spans="1:11" x14ac:dyDescent="0.25">
      <c r="A2910" s="28"/>
      <c r="B2910" s="28"/>
      <c r="F2910" s="31"/>
      <c r="G2910" s="31"/>
      <c r="J2910" s="31"/>
      <c r="K2910" s="31"/>
    </row>
    <row r="2911" spans="1:11" x14ac:dyDescent="0.25">
      <c r="A2911" s="28"/>
      <c r="B2911" s="28"/>
      <c r="F2911" s="31"/>
      <c r="G2911" s="31"/>
      <c r="J2911" s="31"/>
      <c r="K2911" s="31"/>
    </row>
    <row r="2912" spans="1:11" x14ac:dyDescent="0.25">
      <c r="A2912" s="28"/>
      <c r="B2912" s="28"/>
      <c r="F2912" s="31"/>
      <c r="G2912" s="31"/>
      <c r="J2912" s="31"/>
      <c r="K2912" s="31"/>
    </row>
    <row r="2913" spans="1:11" x14ac:dyDescent="0.25">
      <c r="A2913" s="28"/>
      <c r="B2913" s="28"/>
      <c r="F2913" s="31"/>
      <c r="G2913" s="31"/>
      <c r="J2913" s="31"/>
      <c r="K2913" s="31"/>
    </row>
    <row r="2914" spans="1:11" x14ac:dyDescent="0.25">
      <c r="A2914" s="28"/>
      <c r="B2914" s="28"/>
      <c r="F2914" s="31"/>
      <c r="G2914" s="31"/>
      <c r="J2914" s="31"/>
      <c r="K2914" s="31"/>
    </row>
    <row r="2915" spans="1:11" x14ac:dyDescent="0.25">
      <c r="A2915" s="28"/>
      <c r="B2915" s="28"/>
      <c r="F2915" s="31"/>
      <c r="G2915" s="31"/>
      <c r="J2915" s="31"/>
      <c r="K2915" s="31"/>
    </row>
    <row r="2916" spans="1:11" x14ac:dyDescent="0.25">
      <c r="A2916" s="28"/>
      <c r="B2916" s="28"/>
      <c r="F2916" s="31"/>
      <c r="G2916" s="31"/>
      <c r="J2916" s="31"/>
      <c r="K2916" s="31"/>
    </row>
    <row r="2917" spans="1:11" x14ac:dyDescent="0.25">
      <c r="A2917" s="28"/>
      <c r="B2917" s="28"/>
      <c r="F2917" s="31"/>
      <c r="G2917" s="31"/>
      <c r="J2917" s="31"/>
      <c r="K2917" s="31"/>
    </row>
    <row r="2918" spans="1:11" x14ac:dyDescent="0.25">
      <c r="A2918" s="28"/>
      <c r="B2918" s="28"/>
      <c r="F2918" s="31"/>
      <c r="G2918" s="31"/>
      <c r="J2918" s="31"/>
      <c r="K2918" s="31"/>
    </row>
    <row r="2919" spans="1:11" x14ac:dyDescent="0.25">
      <c r="A2919" s="28"/>
      <c r="B2919" s="28"/>
      <c r="F2919" s="31"/>
      <c r="G2919" s="31"/>
      <c r="J2919" s="31"/>
      <c r="K2919" s="31"/>
    </row>
    <row r="2920" spans="1:11" x14ac:dyDescent="0.25">
      <c r="A2920" s="28"/>
      <c r="B2920" s="28"/>
      <c r="F2920" s="31"/>
      <c r="G2920" s="31"/>
      <c r="J2920" s="31"/>
      <c r="K2920" s="31"/>
    </row>
    <row r="2921" spans="1:11" x14ac:dyDescent="0.25">
      <c r="A2921" s="28"/>
      <c r="B2921" s="28"/>
      <c r="F2921" s="31"/>
      <c r="G2921" s="31"/>
      <c r="J2921" s="31"/>
      <c r="K2921" s="31"/>
    </row>
    <row r="2922" spans="1:11" x14ac:dyDescent="0.25">
      <c r="A2922" s="28"/>
      <c r="B2922" s="28"/>
      <c r="F2922" s="31"/>
      <c r="G2922" s="31"/>
      <c r="J2922" s="31"/>
      <c r="K2922" s="31"/>
    </row>
    <row r="2923" spans="1:11" x14ac:dyDescent="0.25">
      <c r="A2923" s="28"/>
      <c r="B2923" s="28"/>
      <c r="F2923" s="31"/>
      <c r="G2923" s="31"/>
      <c r="J2923" s="31"/>
      <c r="K2923" s="31"/>
    </row>
    <row r="2924" spans="1:11" x14ac:dyDescent="0.25">
      <c r="A2924" s="28"/>
      <c r="B2924" s="28"/>
      <c r="F2924" s="31"/>
      <c r="G2924" s="31"/>
      <c r="J2924" s="31"/>
      <c r="K2924" s="31"/>
    </row>
    <row r="2925" spans="1:11" x14ac:dyDescent="0.25">
      <c r="A2925" s="28"/>
      <c r="B2925" s="28"/>
      <c r="F2925" s="31"/>
      <c r="G2925" s="31"/>
      <c r="J2925" s="31"/>
      <c r="K2925" s="31"/>
    </row>
    <row r="2926" spans="1:11" x14ac:dyDescent="0.25">
      <c r="A2926" s="28"/>
      <c r="B2926" s="28"/>
      <c r="F2926" s="31"/>
      <c r="G2926" s="31"/>
      <c r="J2926" s="31"/>
      <c r="K2926" s="31"/>
    </row>
    <row r="2927" spans="1:11" x14ac:dyDescent="0.25">
      <c r="A2927" s="28"/>
      <c r="B2927" s="28"/>
      <c r="F2927" s="31"/>
      <c r="G2927" s="31"/>
      <c r="J2927" s="31"/>
      <c r="K2927" s="31"/>
    </row>
    <row r="2928" spans="1:11" x14ac:dyDescent="0.25">
      <c r="A2928" s="28"/>
      <c r="B2928" s="28"/>
      <c r="F2928" s="31"/>
      <c r="G2928" s="31"/>
      <c r="J2928" s="31"/>
      <c r="K2928" s="31"/>
    </row>
    <row r="2929" spans="1:11" x14ac:dyDescent="0.25">
      <c r="A2929" s="28"/>
      <c r="B2929" s="28"/>
      <c r="F2929" s="31"/>
      <c r="G2929" s="31"/>
      <c r="J2929" s="31"/>
      <c r="K2929" s="31"/>
    </row>
    <row r="2930" spans="1:11" x14ac:dyDescent="0.25">
      <c r="A2930" s="28"/>
      <c r="B2930" s="28"/>
      <c r="F2930" s="31"/>
      <c r="G2930" s="31"/>
      <c r="J2930" s="31"/>
      <c r="K2930" s="31"/>
    </row>
    <row r="2931" spans="1:11" x14ac:dyDescent="0.25">
      <c r="A2931" s="28"/>
      <c r="B2931" s="28"/>
      <c r="F2931" s="31"/>
      <c r="G2931" s="31"/>
      <c r="J2931" s="31"/>
      <c r="K2931" s="31"/>
    </row>
    <row r="2932" spans="1:11" x14ac:dyDescent="0.25">
      <c r="A2932" s="28"/>
      <c r="B2932" s="28"/>
      <c r="F2932" s="31"/>
      <c r="G2932" s="31"/>
      <c r="J2932" s="31"/>
      <c r="K2932" s="31"/>
    </row>
    <row r="2933" spans="1:11" x14ac:dyDescent="0.25">
      <c r="A2933" s="28"/>
      <c r="B2933" s="28"/>
      <c r="F2933" s="31"/>
      <c r="G2933" s="31"/>
      <c r="J2933" s="31"/>
      <c r="K2933" s="31"/>
    </row>
    <row r="2934" spans="1:11" x14ac:dyDescent="0.25">
      <c r="A2934" s="28"/>
      <c r="B2934" s="28"/>
      <c r="F2934" s="31"/>
      <c r="G2934" s="31"/>
      <c r="J2934" s="31"/>
      <c r="K2934" s="31"/>
    </row>
    <row r="2935" spans="1:11" x14ac:dyDescent="0.25">
      <c r="A2935" s="28"/>
      <c r="B2935" s="28"/>
      <c r="F2935" s="31"/>
      <c r="G2935" s="31"/>
      <c r="J2935" s="31"/>
      <c r="K2935" s="31"/>
    </row>
    <row r="2936" spans="1:11" x14ac:dyDescent="0.25">
      <c r="A2936" s="28"/>
      <c r="B2936" s="28"/>
      <c r="F2936" s="31"/>
      <c r="G2936" s="31"/>
      <c r="J2936" s="31"/>
      <c r="K2936" s="31"/>
    </row>
    <row r="2937" spans="1:11" x14ac:dyDescent="0.25">
      <c r="A2937" s="28"/>
      <c r="B2937" s="28"/>
      <c r="F2937" s="31"/>
      <c r="G2937" s="31"/>
      <c r="J2937" s="31"/>
      <c r="K2937" s="31"/>
    </row>
    <row r="2938" spans="1:11" x14ac:dyDescent="0.25">
      <c r="A2938" s="28"/>
      <c r="B2938" s="28"/>
      <c r="F2938" s="31"/>
      <c r="G2938" s="31"/>
      <c r="J2938" s="31"/>
      <c r="K2938" s="31"/>
    </row>
    <row r="2939" spans="1:11" x14ac:dyDescent="0.25">
      <c r="A2939" s="28"/>
      <c r="B2939" s="28"/>
      <c r="F2939" s="31"/>
      <c r="G2939" s="31"/>
      <c r="J2939" s="31"/>
      <c r="K2939" s="31"/>
    </row>
    <row r="2940" spans="1:11" x14ac:dyDescent="0.25">
      <c r="A2940" s="28"/>
      <c r="B2940" s="28"/>
      <c r="F2940" s="31"/>
      <c r="G2940" s="31"/>
      <c r="J2940" s="31"/>
      <c r="K2940" s="31"/>
    </row>
    <row r="2941" spans="1:11" x14ac:dyDescent="0.25">
      <c r="A2941" s="28"/>
      <c r="B2941" s="28"/>
      <c r="F2941" s="31"/>
      <c r="G2941" s="31"/>
      <c r="J2941" s="31"/>
      <c r="K2941" s="31"/>
    </row>
    <row r="2942" spans="1:11" x14ac:dyDescent="0.25">
      <c r="A2942" s="28"/>
      <c r="B2942" s="28"/>
      <c r="F2942" s="31"/>
      <c r="G2942" s="31"/>
      <c r="J2942" s="31"/>
      <c r="K2942" s="31"/>
    </row>
    <row r="2943" spans="1:11" x14ac:dyDescent="0.25">
      <c r="A2943" s="28"/>
      <c r="B2943" s="28"/>
      <c r="F2943" s="31"/>
      <c r="G2943" s="31"/>
      <c r="J2943" s="31"/>
      <c r="K2943" s="31"/>
    </row>
    <row r="2944" spans="1:11" x14ac:dyDescent="0.25">
      <c r="A2944" s="28"/>
      <c r="B2944" s="28"/>
      <c r="F2944" s="31"/>
      <c r="G2944" s="31"/>
      <c r="J2944" s="31"/>
      <c r="K2944" s="31"/>
    </row>
    <row r="2945" spans="1:11" x14ac:dyDescent="0.25">
      <c r="A2945" s="28"/>
      <c r="B2945" s="28"/>
      <c r="F2945" s="31"/>
      <c r="G2945" s="31"/>
      <c r="J2945" s="31"/>
      <c r="K2945" s="31"/>
    </row>
    <row r="2946" spans="1:11" x14ac:dyDescent="0.25">
      <c r="A2946" s="28"/>
      <c r="B2946" s="28"/>
      <c r="F2946" s="31"/>
      <c r="G2946" s="31"/>
      <c r="J2946" s="31"/>
      <c r="K2946" s="31"/>
    </row>
    <row r="2947" spans="1:11" x14ac:dyDescent="0.25">
      <c r="A2947" s="28"/>
      <c r="B2947" s="28"/>
      <c r="F2947" s="31"/>
      <c r="G2947" s="31"/>
      <c r="J2947" s="31"/>
      <c r="K2947" s="31"/>
    </row>
    <row r="2948" spans="1:11" x14ac:dyDescent="0.25">
      <c r="A2948" s="28"/>
      <c r="B2948" s="28"/>
      <c r="F2948" s="31"/>
      <c r="G2948" s="31"/>
      <c r="J2948" s="31"/>
      <c r="K2948" s="31"/>
    </row>
    <row r="2949" spans="1:11" x14ac:dyDescent="0.25">
      <c r="A2949" s="28"/>
      <c r="B2949" s="28"/>
      <c r="F2949" s="31"/>
      <c r="G2949" s="31"/>
      <c r="J2949" s="31"/>
      <c r="K2949" s="31"/>
    </row>
    <row r="2950" spans="1:11" x14ac:dyDescent="0.25">
      <c r="A2950" s="28"/>
      <c r="B2950" s="28"/>
      <c r="F2950" s="31"/>
      <c r="G2950" s="31"/>
      <c r="J2950" s="31"/>
      <c r="K2950" s="31"/>
    </row>
    <row r="2951" spans="1:11" x14ac:dyDescent="0.25">
      <c r="A2951" s="28"/>
      <c r="B2951" s="28"/>
      <c r="F2951" s="31"/>
      <c r="G2951" s="31"/>
      <c r="J2951" s="31"/>
      <c r="K2951" s="31"/>
    </row>
    <row r="2952" spans="1:11" x14ac:dyDescent="0.25">
      <c r="A2952" s="28"/>
      <c r="B2952" s="28"/>
      <c r="F2952" s="31"/>
      <c r="G2952" s="31"/>
      <c r="J2952" s="31"/>
      <c r="K2952" s="31"/>
    </row>
    <row r="2953" spans="1:11" x14ac:dyDescent="0.25">
      <c r="A2953" s="28"/>
      <c r="B2953" s="28"/>
      <c r="F2953" s="31"/>
      <c r="G2953" s="31"/>
      <c r="J2953" s="31"/>
      <c r="K2953" s="31"/>
    </row>
    <row r="2954" spans="1:11" x14ac:dyDescent="0.25">
      <c r="A2954" s="28"/>
      <c r="B2954" s="28"/>
      <c r="F2954" s="31"/>
      <c r="G2954" s="31"/>
      <c r="J2954" s="31"/>
      <c r="K2954" s="31"/>
    </row>
    <row r="2955" spans="1:11" x14ac:dyDescent="0.25">
      <c r="A2955" s="28"/>
      <c r="B2955" s="28"/>
      <c r="F2955" s="31"/>
      <c r="G2955" s="31"/>
      <c r="J2955" s="31"/>
      <c r="K2955" s="31"/>
    </row>
    <row r="2956" spans="1:11" x14ac:dyDescent="0.25">
      <c r="A2956" s="28"/>
      <c r="B2956" s="28"/>
      <c r="F2956" s="31"/>
      <c r="G2956" s="31"/>
      <c r="J2956" s="31"/>
      <c r="K2956" s="31"/>
    </row>
    <row r="2957" spans="1:11" x14ac:dyDescent="0.25">
      <c r="A2957" s="28"/>
      <c r="B2957" s="28"/>
      <c r="F2957" s="31"/>
      <c r="G2957" s="31"/>
      <c r="J2957" s="31"/>
      <c r="K2957" s="31"/>
    </row>
    <row r="2958" spans="1:11" x14ac:dyDescent="0.25">
      <c r="A2958" s="28"/>
      <c r="B2958" s="28"/>
      <c r="F2958" s="31"/>
      <c r="G2958" s="31"/>
      <c r="J2958" s="31"/>
      <c r="K2958" s="31"/>
    </row>
    <row r="2959" spans="1:11" x14ac:dyDescent="0.25">
      <c r="A2959" s="28"/>
      <c r="B2959" s="28"/>
      <c r="F2959" s="31"/>
      <c r="G2959" s="31"/>
      <c r="J2959" s="31"/>
      <c r="K2959" s="31"/>
    </row>
    <row r="2960" spans="1:11" x14ac:dyDescent="0.25">
      <c r="A2960" s="28"/>
      <c r="B2960" s="28"/>
      <c r="F2960" s="31"/>
      <c r="G2960" s="31"/>
      <c r="J2960" s="31"/>
      <c r="K2960" s="31"/>
    </row>
    <row r="2961" spans="1:11" x14ac:dyDescent="0.25">
      <c r="A2961" s="28"/>
      <c r="B2961" s="28"/>
      <c r="F2961" s="31"/>
      <c r="G2961" s="31"/>
      <c r="J2961" s="31"/>
      <c r="K2961" s="31"/>
    </row>
    <row r="2962" spans="1:11" x14ac:dyDescent="0.25">
      <c r="A2962" s="28"/>
      <c r="B2962" s="28"/>
      <c r="F2962" s="31"/>
      <c r="G2962" s="31"/>
      <c r="J2962" s="31"/>
      <c r="K2962" s="31"/>
    </row>
    <row r="2963" spans="1:11" x14ac:dyDescent="0.25">
      <c r="A2963" s="28"/>
      <c r="B2963" s="28"/>
      <c r="F2963" s="31"/>
      <c r="G2963" s="31"/>
      <c r="J2963" s="31"/>
      <c r="K2963" s="31"/>
    </row>
    <row r="2964" spans="1:11" x14ac:dyDescent="0.25">
      <c r="A2964" s="28"/>
      <c r="B2964" s="28"/>
      <c r="F2964" s="31"/>
      <c r="G2964" s="31"/>
      <c r="J2964" s="31"/>
      <c r="K2964" s="31"/>
    </row>
    <row r="2965" spans="1:11" x14ac:dyDescent="0.25">
      <c r="A2965" s="28"/>
      <c r="B2965" s="28"/>
      <c r="F2965" s="31"/>
      <c r="G2965" s="31"/>
      <c r="J2965" s="31"/>
      <c r="K2965" s="31"/>
    </row>
    <row r="2966" spans="1:11" x14ac:dyDescent="0.25">
      <c r="A2966" s="28"/>
      <c r="B2966" s="28"/>
      <c r="F2966" s="31"/>
      <c r="G2966" s="31"/>
      <c r="J2966" s="31"/>
      <c r="K2966" s="31"/>
    </row>
    <row r="2967" spans="1:11" x14ac:dyDescent="0.25">
      <c r="A2967" s="28"/>
      <c r="B2967" s="28"/>
      <c r="F2967" s="31"/>
      <c r="G2967" s="31"/>
      <c r="J2967" s="31"/>
      <c r="K2967" s="31"/>
    </row>
    <row r="2968" spans="1:11" x14ac:dyDescent="0.25">
      <c r="A2968" s="28"/>
      <c r="B2968" s="28"/>
      <c r="F2968" s="31"/>
      <c r="G2968" s="31"/>
      <c r="J2968" s="31"/>
      <c r="K2968" s="31"/>
    </row>
    <row r="2969" spans="1:11" x14ac:dyDescent="0.25">
      <c r="A2969" s="28"/>
      <c r="B2969" s="28"/>
      <c r="F2969" s="31"/>
      <c r="G2969" s="31"/>
      <c r="J2969" s="31"/>
      <c r="K2969" s="31"/>
    </row>
    <row r="2970" spans="1:11" x14ac:dyDescent="0.25">
      <c r="A2970" s="28"/>
      <c r="B2970" s="28"/>
      <c r="F2970" s="31"/>
      <c r="G2970" s="31"/>
      <c r="J2970" s="31"/>
      <c r="K2970" s="31"/>
    </row>
    <row r="2971" spans="1:11" x14ac:dyDescent="0.25">
      <c r="A2971" s="28"/>
      <c r="B2971" s="28"/>
      <c r="F2971" s="31"/>
      <c r="G2971" s="31"/>
      <c r="J2971" s="31"/>
      <c r="K2971" s="31"/>
    </row>
    <row r="2972" spans="1:11" x14ac:dyDescent="0.25">
      <c r="A2972" s="28"/>
      <c r="B2972" s="28"/>
      <c r="F2972" s="31"/>
      <c r="G2972" s="31"/>
      <c r="J2972" s="31"/>
      <c r="K2972" s="31"/>
    </row>
    <row r="2973" spans="1:11" x14ac:dyDescent="0.25">
      <c r="A2973" s="28"/>
      <c r="B2973" s="28"/>
      <c r="F2973" s="31"/>
      <c r="G2973" s="31"/>
      <c r="J2973" s="31"/>
      <c r="K2973" s="31"/>
    </row>
    <row r="2974" spans="1:11" x14ac:dyDescent="0.25">
      <c r="A2974" s="28"/>
      <c r="B2974" s="28"/>
      <c r="F2974" s="31"/>
      <c r="G2974" s="31"/>
      <c r="J2974" s="31"/>
      <c r="K2974" s="31"/>
    </row>
    <row r="2975" spans="1:11" x14ac:dyDescent="0.25">
      <c r="A2975" s="28"/>
      <c r="B2975" s="28"/>
      <c r="F2975" s="31"/>
      <c r="G2975" s="31"/>
      <c r="J2975" s="31"/>
      <c r="K2975" s="31"/>
    </row>
    <row r="2976" spans="1:11" x14ac:dyDescent="0.25">
      <c r="A2976" s="28"/>
      <c r="B2976" s="28"/>
      <c r="F2976" s="31"/>
      <c r="G2976" s="31"/>
      <c r="J2976" s="31"/>
      <c r="K2976" s="31"/>
    </row>
    <row r="2977" spans="1:11" x14ac:dyDescent="0.25">
      <c r="A2977" s="28"/>
      <c r="B2977" s="28"/>
      <c r="F2977" s="31"/>
      <c r="G2977" s="31"/>
      <c r="J2977" s="31"/>
      <c r="K2977" s="31"/>
    </row>
    <row r="2978" spans="1:11" x14ac:dyDescent="0.25">
      <c r="A2978" s="28"/>
      <c r="B2978" s="28"/>
      <c r="F2978" s="31"/>
      <c r="G2978" s="31"/>
      <c r="J2978" s="31"/>
      <c r="K2978" s="31"/>
    </row>
    <row r="2979" spans="1:11" x14ac:dyDescent="0.25">
      <c r="A2979" s="28"/>
      <c r="B2979" s="28"/>
      <c r="F2979" s="31"/>
      <c r="G2979" s="31"/>
      <c r="J2979" s="31"/>
      <c r="K2979" s="31"/>
    </row>
    <row r="2980" spans="1:11" x14ac:dyDescent="0.25">
      <c r="A2980" s="28"/>
      <c r="B2980" s="28"/>
      <c r="F2980" s="31"/>
      <c r="G2980" s="31"/>
      <c r="J2980" s="31"/>
      <c r="K2980" s="31"/>
    </row>
    <row r="2981" spans="1:11" x14ac:dyDescent="0.25">
      <c r="A2981" s="28"/>
      <c r="B2981" s="28"/>
      <c r="F2981" s="31"/>
      <c r="G2981" s="31"/>
      <c r="J2981" s="31"/>
      <c r="K2981" s="31"/>
    </row>
    <row r="2982" spans="1:11" x14ac:dyDescent="0.25">
      <c r="A2982" s="28"/>
      <c r="B2982" s="28"/>
      <c r="F2982" s="31"/>
      <c r="G2982" s="31"/>
      <c r="J2982" s="31"/>
      <c r="K2982" s="31"/>
    </row>
    <row r="2983" spans="1:11" x14ac:dyDescent="0.25">
      <c r="A2983" s="28"/>
      <c r="B2983" s="28"/>
      <c r="F2983" s="31"/>
      <c r="G2983" s="31"/>
      <c r="J2983" s="31"/>
      <c r="K2983" s="31"/>
    </row>
    <row r="2984" spans="1:11" x14ac:dyDescent="0.25">
      <c r="A2984" s="28"/>
      <c r="B2984" s="28"/>
      <c r="F2984" s="31"/>
      <c r="G2984" s="31"/>
      <c r="J2984" s="31"/>
      <c r="K2984" s="31"/>
    </row>
    <row r="2985" spans="1:11" x14ac:dyDescent="0.25">
      <c r="A2985" s="28"/>
      <c r="B2985" s="28"/>
      <c r="F2985" s="31"/>
      <c r="G2985" s="31"/>
      <c r="J2985" s="31"/>
      <c r="K2985" s="31"/>
    </row>
    <row r="2986" spans="1:11" x14ac:dyDescent="0.25">
      <c r="A2986" s="28"/>
      <c r="B2986" s="28"/>
      <c r="F2986" s="31"/>
      <c r="G2986" s="31"/>
      <c r="J2986" s="31"/>
      <c r="K2986" s="31"/>
    </row>
    <row r="2987" spans="1:11" x14ac:dyDescent="0.25">
      <c r="A2987" s="28"/>
      <c r="B2987" s="28"/>
      <c r="F2987" s="31"/>
      <c r="G2987" s="31"/>
      <c r="J2987" s="31"/>
      <c r="K2987" s="31"/>
    </row>
    <row r="2988" spans="1:11" x14ac:dyDescent="0.25">
      <c r="A2988" s="28"/>
      <c r="B2988" s="28"/>
      <c r="F2988" s="31"/>
      <c r="G2988" s="31"/>
      <c r="J2988" s="31"/>
      <c r="K2988" s="31"/>
    </row>
    <row r="2989" spans="1:11" x14ac:dyDescent="0.25">
      <c r="A2989" s="28"/>
      <c r="B2989" s="28"/>
      <c r="F2989" s="31"/>
      <c r="G2989" s="31"/>
      <c r="J2989" s="31"/>
      <c r="K2989" s="31"/>
    </row>
    <row r="2990" spans="1:11" x14ac:dyDescent="0.25">
      <c r="A2990" s="28"/>
      <c r="B2990" s="28"/>
      <c r="F2990" s="31"/>
      <c r="G2990" s="31"/>
      <c r="J2990" s="31"/>
      <c r="K2990" s="31"/>
    </row>
    <row r="2991" spans="1:11" x14ac:dyDescent="0.25">
      <c r="A2991" s="28"/>
      <c r="B2991" s="28"/>
      <c r="F2991" s="31"/>
      <c r="G2991" s="31"/>
      <c r="J2991" s="31"/>
      <c r="K2991" s="31"/>
    </row>
    <row r="2992" spans="1:11" x14ac:dyDescent="0.25">
      <c r="A2992" s="28"/>
      <c r="B2992" s="28"/>
      <c r="F2992" s="31"/>
      <c r="G2992" s="31"/>
      <c r="J2992" s="31"/>
      <c r="K2992" s="31"/>
    </row>
    <row r="2993" spans="1:11" x14ac:dyDescent="0.25">
      <c r="A2993" s="28"/>
      <c r="B2993" s="28"/>
      <c r="F2993" s="31"/>
      <c r="G2993" s="31"/>
      <c r="J2993" s="31"/>
      <c r="K2993" s="31"/>
    </row>
    <row r="2994" spans="1:11" x14ac:dyDescent="0.25">
      <c r="A2994" s="28"/>
      <c r="B2994" s="28"/>
      <c r="F2994" s="31"/>
      <c r="G2994" s="31"/>
      <c r="J2994" s="31"/>
      <c r="K2994" s="31"/>
    </row>
    <row r="2995" spans="1:11" x14ac:dyDescent="0.25">
      <c r="A2995" s="28"/>
      <c r="B2995" s="28"/>
      <c r="F2995" s="31"/>
      <c r="G2995" s="31"/>
      <c r="J2995" s="31"/>
      <c r="K2995" s="31"/>
    </row>
    <row r="2996" spans="1:11" x14ac:dyDescent="0.25">
      <c r="A2996" s="28"/>
      <c r="B2996" s="28"/>
      <c r="F2996" s="31"/>
      <c r="G2996" s="31"/>
      <c r="J2996" s="31"/>
      <c r="K2996" s="31"/>
    </row>
    <row r="2997" spans="1:11" x14ac:dyDescent="0.25">
      <c r="A2997" s="28"/>
      <c r="B2997" s="28"/>
      <c r="F2997" s="31"/>
      <c r="G2997" s="31"/>
      <c r="J2997" s="31"/>
      <c r="K2997" s="31"/>
    </row>
    <row r="2998" spans="1:11" x14ac:dyDescent="0.25">
      <c r="A2998" s="28"/>
      <c r="B2998" s="28"/>
      <c r="F2998" s="31"/>
      <c r="G2998" s="31"/>
      <c r="J2998" s="31"/>
      <c r="K2998" s="31"/>
    </row>
    <row r="2999" spans="1:11" x14ac:dyDescent="0.25">
      <c r="A2999" s="28"/>
      <c r="B2999" s="28"/>
      <c r="F2999" s="31"/>
      <c r="G2999" s="31"/>
      <c r="J2999" s="31"/>
      <c r="K2999" s="31"/>
    </row>
    <row r="3000" spans="1:11" x14ac:dyDescent="0.25">
      <c r="A3000" s="28"/>
      <c r="B3000" s="28"/>
      <c r="F3000" s="31"/>
      <c r="G3000" s="31"/>
      <c r="J3000" s="31"/>
      <c r="K3000" s="31"/>
    </row>
    <row r="3001" spans="1:11" x14ac:dyDescent="0.25">
      <c r="A3001" s="28"/>
      <c r="B3001" s="28"/>
      <c r="F3001" s="31"/>
      <c r="G3001" s="31"/>
      <c r="J3001" s="31"/>
      <c r="K3001" s="31"/>
    </row>
    <row r="3002" spans="1:11" x14ac:dyDescent="0.25">
      <c r="A3002" s="28"/>
      <c r="B3002" s="28"/>
      <c r="F3002" s="31"/>
      <c r="G3002" s="31"/>
      <c r="J3002" s="31"/>
      <c r="K3002" s="31"/>
    </row>
    <row r="3003" spans="1:11" x14ac:dyDescent="0.25">
      <c r="A3003" s="28"/>
      <c r="B3003" s="28"/>
      <c r="F3003" s="31"/>
      <c r="G3003" s="31"/>
      <c r="J3003" s="31"/>
      <c r="K3003" s="31"/>
    </row>
    <row r="3004" spans="1:11" x14ac:dyDescent="0.25">
      <c r="A3004" s="28"/>
      <c r="B3004" s="28"/>
      <c r="F3004" s="31"/>
      <c r="G3004" s="31"/>
      <c r="J3004" s="31"/>
      <c r="K3004" s="31"/>
    </row>
    <row r="3005" spans="1:11" x14ac:dyDescent="0.25">
      <c r="A3005" s="28"/>
      <c r="B3005" s="28"/>
      <c r="F3005" s="31"/>
      <c r="G3005" s="31"/>
      <c r="J3005" s="31"/>
      <c r="K3005" s="31"/>
    </row>
    <row r="3006" spans="1:11" x14ac:dyDescent="0.25">
      <c r="A3006" s="28"/>
      <c r="B3006" s="28"/>
      <c r="F3006" s="31"/>
      <c r="G3006" s="31"/>
      <c r="J3006" s="31"/>
      <c r="K3006" s="31"/>
    </row>
    <row r="3007" spans="1:11" x14ac:dyDescent="0.25">
      <c r="A3007" s="28"/>
      <c r="B3007" s="28"/>
      <c r="F3007" s="31"/>
      <c r="G3007" s="31"/>
      <c r="J3007" s="31"/>
      <c r="K3007" s="31"/>
    </row>
    <row r="3008" spans="1:11" x14ac:dyDescent="0.25">
      <c r="A3008" s="28"/>
      <c r="B3008" s="28"/>
      <c r="F3008" s="31"/>
      <c r="G3008" s="31"/>
      <c r="J3008" s="31"/>
      <c r="K3008" s="31"/>
    </row>
    <row r="3009" spans="1:11" x14ac:dyDescent="0.25">
      <c r="A3009" s="28"/>
      <c r="B3009" s="28"/>
      <c r="F3009" s="31"/>
      <c r="G3009" s="31"/>
      <c r="J3009" s="31"/>
      <c r="K3009" s="31"/>
    </row>
    <row r="3010" spans="1:11" x14ac:dyDescent="0.25">
      <c r="A3010" s="28"/>
      <c r="B3010" s="28"/>
      <c r="F3010" s="31"/>
      <c r="G3010" s="31"/>
      <c r="J3010" s="31"/>
      <c r="K3010" s="31"/>
    </row>
    <row r="3011" spans="1:11" x14ac:dyDescent="0.25">
      <c r="A3011" s="28"/>
      <c r="B3011" s="28"/>
      <c r="F3011" s="31"/>
      <c r="G3011" s="31"/>
      <c r="J3011" s="31"/>
      <c r="K3011" s="31"/>
    </row>
    <row r="3012" spans="1:11" x14ac:dyDescent="0.25">
      <c r="A3012" s="28"/>
      <c r="B3012" s="28"/>
      <c r="F3012" s="31"/>
      <c r="G3012" s="31"/>
      <c r="J3012" s="31"/>
      <c r="K3012" s="31"/>
    </row>
    <row r="3013" spans="1:11" x14ac:dyDescent="0.25">
      <c r="A3013" s="28"/>
      <c r="B3013" s="28"/>
      <c r="F3013" s="31"/>
      <c r="G3013" s="31"/>
      <c r="J3013" s="31"/>
      <c r="K3013" s="31"/>
    </row>
    <row r="3014" spans="1:11" x14ac:dyDescent="0.25">
      <c r="A3014" s="28"/>
      <c r="B3014" s="28"/>
      <c r="F3014" s="31"/>
      <c r="G3014" s="31"/>
      <c r="J3014" s="31"/>
      <c r="K3014" s="31"/>
    </row>
    <row r="3015" spans="1:11" x14ac:dyDescent="0.25">
      <c r="A3015" s="28"/>
      <c r="B3015" s="28"/>
      <c r="F3015" s="31"/>
      <c r="G3015" s="31"/>
      <c r="J3015" s="31"/>
      <c r="K3015" s="31"/>
    </row>
    <row r="3016" spans="1:11" x14ac:dyDescent="0.25">
      <c r="A3016" s="28"/>
      <c r="B3016" s="28"/>
      <c r="F3016" s="31"/>
      <c r="G3016" s="31"/>
      <c r="J3016" s="31"/>
      <c r="K3016" s="31"/>
    </row>
    <row r="3017" spans="1:11" x14ac:dyDescent="0.25">
      <c r="A3017" s="28"/>
      <c r="B3017" s="28"/>
      <c r="F3017" s="31"/>
      <c r="G3017" s="31"/>
      <c r="J3017" s="31"/>
      <c r="K3017" s="31"/>
    </row>
    <row r="3018" spans="1:11" x14ac:dyDescent="0.25">
      <c r="A3018" s="28"/>
      <c r="B3018" s="28"/>
      <c r="F3018" s="31"/>
      <c r="G3018" s="31"/>
      <c r="J3018" s="31"/>
      <c r="K3018" s="31"/>
    </row>
    <row r="3019" spans="1:11" x14ac:dyDescent="0.25">
      <c r="A3019" s="28"/>
      <c r="B3019" s="28"/>
      <c r="F3019" s="31"/>
      <c r="G3019" s="31"/>
      <c r="J3019" s="31"/>
      <c r="K3019" s="31"/>
    </row>
    <row r="3020" spans="1:11" x14ac:dyDescent="0.25">
      <c r="A3020" s="28"/>
      <c r="B3020" s="28"/>
      <c r="F3020" s="31"/>
      <c r="G3020" s="31"/>
      <c r="J3020" s="31"/>
      <c r="K3020" s="31"/>
    </row>
    <row r="3021" spans="1:11" x14ac:dyDescent="0.25">
      <c r="A3021" s="28"/>
      <c r="B3021" s="28"/>
      <c r="F3021" s="31"/>
      <c r="G3021" s="31"/>
      <c r="J3021" s="31"/>
      <c r="K3021" s="31"/>
    </row>
    <row r="3022" spans="1:11" x14ac:dyDescent="0.25">
      <c r="A3022" s="28"/>
      <c r="B3022" s="28"/>
      <c r="F3022" s="31"/>
      <c r="G3022" s="31"/>
      <c r="J3022" s="31"/>
      <c r="K3022" s="31"/>
    </row>
    <row r="3023" spans="1:11" x14ac:dyDescent="0.25">
      <c r="A3023" s="28"/>
      <c r="B3023" s="28"/>
      <c r="F3023" s="31"/>
      <c r="G3023" s="31"/>
      <c r="J3023" s="31"/>
      <c r="K3023" s="31"/>
    </row>
    <row r="3024" spans="1:11" x14ac:dyDescent="0.25">
      <c r="A3024" s="28"/>
      <c r="B3024" s="28"/>
      <c r="F3024" s="31"/>
      <c r="G3024" s="31"/>
      <c r="J3024" s="31"/>
      <c r="K3024" s="31"/>
    </row>
    <row r="3025" spans="1:11" x14ac:dyDescent="0.25">
      <c r="A3025" s="28"/>
      <c r="B3025" s="28"/>
      <c r="F3025" s="31"/>
      <c r="G3025" s="31"/>
      <c r="J3025" s="31"/>
      <c r="K3025" s="31"/>
    </row>
    <row r="3026" spans="1:11" x14ac:dyDescent="0.25">
      <c r="A3026" s="28"/>
      <c r="B3026" s="28"/>
      <c r="F3026" s="31"/>
      <c r="G3026" s="31"/>
      <c r="J3026" s="31"/>
      <c r="K3026" s="31"/>
    </row>
    <row r="3027" spans="1:11" x14ac:dyDescent="0.25">
      <c r="A3027" s="28"/>
      <c r="B3027" s="28"/>
      <c r="F3027" s="31"/>
      <c r="G3027" s="31"/>
      <c r="J3027" s="31"/>
      <c r="K3027" s="31"/>
    </row>
    <row r="3028" spans="1:11" x14ac:dyDescent="0.25">
      <c r="A3028" s="28"/>
      <c r="B3028" s="28"/>
      <c r="F3028" s="31"/>
      <c r="G3028" s="31"/>
      <c r="J3028" s="31"/>
      <c r="K3028" s="31"/>
    </row>
    <row r="3029" spans="1:11" x14ac:dyDescent="0.25">
      <c r="A3029" s="28"/>
      <c r="B3029" s="28"/>
      <c r="F3029" s="31"/>
      <c r="G3029" s="31"/>
      <c r="J3029" s="31"/>
      <c r="K3029" s="31"/>
    </row>
    <row r="3030" spans="1:11" x14ac:dyDescent="0.25">
      <c r="A3030" s="28"/>
      <c r="B3030" s="28"/>
      <c r="F3030" s="31"/>
      <c r="G3030" s="31"/>
      <c r="J3030" s="31"/>
      <c r="K3030" s="31"/>
    </row>
    <row r="3031" spans="1:11" x14ac:dyDescent="0.25">
      <c r="A3031" s="28"/>
      <c r="B3031" s="28"/>
      <c r="F3031" s="31"/>
      <c r="G3031" s="31"/>
      <c r="J3031" s="31"/>
      <c r="K3031" s="31"/>
    </row>
    <row r="3032" spans="1:11" x14ac:dyDescent="0.25">
      <c r="A3032" s="28"/>
      <c r="B3032" s="28"/>
      <c r="F3032" s="31"/>
      <c r="G3032" s="31"/>
      <c r="J3032" s="31"/>
      <c r="K3032" s="31"/>
    </row>
    <row r="3033" spans="1:11" x14ac:dyDescent="0.25">
      <c r="A3033" s="28"/>
      <c r="B3033" s="28"/>
      <c r="F3033" s="31"/>
      <c r="G3033" s="31"/>
      <c r="J3033" s="31"/>
      <c r="K3033" s="31"/>
    </row>
    <row r="3034" spans="1:11" x14ac:dyDescent="0.25">
      <c r="A3034" s="28"/>
      <c r="B3034" s="28"/>
      <c r="F3034" s="31"/>
      <c r="G3034" s="31"/>
      <c r="J3034" s="31"/>
      <c r="K3034" s="31"/>
    </row>
    <row r="3035" spans="1:11" x14ac:dyDescent="0.25">
      <c r="A3035" s="28"/>
      <c r="B3035" s="28"/>
      <c r="F3035" s="31"/>
      <c r="G3035" s="31"/>
      <c r="J3035" s="31"/>
      <c r="K3035" s="31"/>
    </row>
    <row r="3036" spans="1:11" x14ac:dyDescent="0.25">
      <c r="A3036" s="28"/>
      <c r="B3036" s="28"/>
      <c r="F3036" s="31"/>
      <c r="G3036" s="31"/>
      <c r="J3036" s="31"/>
      <c r="K3036" s="31"/>
    </row>
    <row r="3037" spans="1:11" x14ac:dyDescent="0.25">
      <c r="A3037" s="28"/>
      <c r="B3037" s="28"/>
      <c r="F3037" s="31"/>
      <c r="G3037" s="31"/>
      <c r="J3037" s="31"/>
      <c r="K3037" s="31"/>
    </row>
    <row r="3038" spans="1:11" x14ac:dyDescent="0.25">
      <c r="A3038" s="28"/>
      <c r="B3038" s="28"/>
      <c r="F3038" s="31"/>
      <c r="G3038" s="31"/>
      <c r="J3038" s="31"/>
      <c r="K3038" s="31"/>
    </row>
    <row r="3039" spans="1:11" x14ac:dyDescent="0.25">
      <c r="A3039" s="28"/>
      <c r="B3039" s="28"/>
      <c r="F3039" s="31"/>
      <c r="G3039" s="31"/>
      <c r="J3039" s="31"/>
      <c r="K3039" s="31"/>
    </row>
    <row r="3040" spans="1:11" x14ac:dyDescent="0.25">
      <c r="A3040" s="28"/>
      <c r="B3040" s="28"/>
      <c r="F3040" s="31"/>
      <c r="G3040" s="31"/>
      <c r="J3040" s="31"/>
      <c r="K3040" s="31"/>
    </row>
    <row r="3041" spans="1:11" x14ac:dyDescent="0.25">
      <c r="A3041" s="28"/>
      <c r="B3041" s="28"/>
      <c r="F3041" s="31"/>
      <c r="G3041" s="31"/>
      <c r="J3041" s="31"/>
      <c r="K3041" s="31"/>
    </row>
    <row r="3042" spans="1:11" x14ac:dyDescent="0.25">
      <c r="A3042" s="28"/>
      <c r="B3042" s="28"/>
      <c r="F3042" s="31"/>
      <c r="G3042" s="31"/>
      <c r="J3042" s="31"/>
      <c r="K3042" s="31"/>
    </row>
    <row r="3043" spans="1:11" x14ac:dyDescent="0.25">
      <c r="A3043" s="28"/>
      <c r="B3043" s="28"/>
      <c r="F3043" s="31"/>
      <c r="G3043" s="31"/>
      <c r="J3043" s="31"/>
      <c r="K3043" s="31"/>
    </row>
    <row r="3044" spans="1:11" x14ac:dyDescent="0.25">
      <c r="A3044" s="28"/>
      <c r="B3044" s="28"/>
      <c r="F3044" s="31"/>
      <c r="G3044" s="31"/>
      <c r="J3044" s="31"/>
      <c r="K3044" s="31"/>
    </row>
    <row r="3045" spans="1:11" x14ac:dyDescent="0.25">
      <c r="A3045" s="28"/>
      <c r="B3045" s="28"/>
      <c r="F3045" s="31"/>
      <c r="G3045" s="31"/>
      <c r="J3045" s="31"/>
      <c r="K3045" s="31"/>
    </row>
    <row r="3046" spans="1:11" x14ac:dyDescent="0.25">
      <c r="A3046" s="28"/>
      <c r="B3046" s="28"/>
      <c r="F3046" s="31"/>
      <c r="G3046" s="31"/>
      <c r="J3046" s="31"/>
      <c r="K3046" s="31"/>
    </row>
    <row r="3047" spans="1:11" x14ac:dyDescent="0.25">
      <c r="A3047" s="28"/>
      <c r="B3047" s="28"/>
      <c r="F3047" s="31"/>
      <c r="G3047" s="31"/>
      <c r="J3047" s="31"/>
      <c r="K3047" s="31"/>
    </row>
    <row r="3048" spans="1:11" x14ac:dyDescent="0.25">
      <c r="A3048" s="28"/>
      <c r="B3048" s="28"/>
      <c r="F3048" s="31"/>
      <c r="G3048" s="31"/>
      <c r="J3048" s="31"/>
      <c r="K3048" s="31"/>
    </row>
    <row r="3049" spans="1:11" x14ac:dyDescent="0.25">
      <c r="A3049" s="28"/>
      <c r="B3049" s="28"/>
      <c r="F3049" s="31"/>
      <c r="G3049" s="31"/>
      <c r="J3049" s="31"/>
      <c r="K3049" s="31"/>
    </row>
    <row r="3050" spans="1:11" x14ac:dyDescent="0.25">
      <c r="A3050" s="28"/>
      <c r="B3050" s="28"/>
      <c r="F3050" s="31"/>
      <c r="G3050" s="31"/>
      <c r="J3050" s="31"/>
      <c r="K3050" s="31"/>
    </row>
    <row r="3051" spans="1:11" x14ac:dyDescent="0.25">
      <c r="A3051" s="28"/>
      <c r="B3051" s="28"/>
      <c r="F3051" s="31"/>
      <c r="G3051" s="31"/>
      <c r="J3051" s="31"/>
      <c r="K3051" s="31"/>
    </row>
    <row r="3052" spans="1:11" x14ac:dyDescent="0.25">
      <c r="A3052" s="28"/>
      <c r="B3052" s="28"/>
      <c r="F3052" s="31"/>
      <c r="G3052" s="31"/>
      <c r="J3052" s="31"/>
      <c r="K3052" s="31"/>
    </row>
    <row r="3053" spans="1:11" x14ac:dyDescent="0.25">
      <c r="A3053" s="28"/>
      <c r="B3053" s="28"/>
      <c r="F3053" s="31"/>
      <c r="G3053" s="31"/>
      <c r="J3053" s="31"/>
      <c r="K3053" s="31"/>
    </row>
    <row r="3054" spans="1:11" x14ac:dyDescent="0.25">
      <c r="A3054" s="28"/>
      <c r="B3054" s="28"/>
      <c r="F3054" s="31"/>
      <c r="G3054" s="31"/>
      <c r="J3054" s="31"/>
      <c r="K3054" s="31"/>
    </row>
    <row r="3055" spans="1:11" x14ac:dyDescent="0.25">
      <c r="A3055" s="28"/>
      <c r="B3055" s="28"/>
      <c r="F3055" s="31"/>
      <c r="G3055" s="31"/>
      <c r="J3055" s="31"/>
      <c r="K3055" s="31"/>
    </row>
    <row r="3056" spans="1:11" x14ac:dyDescent="0.25">
      <c r="A3056" s="28"/>
      <c r="B3056" s="28"/>
      <c r="F3056" s="31"/>
      <c r="G3056" s="31"/>
      <c r="J3056" s="31"/>
      <c r="K3056" s="31"/>
    </row>
    <row r="3057" spans="1:11" x14ac:dyDescent="0.25">
      <c r="A3057" s="28"/>
      <c r="B3057" s="28"/>
      <c r="F3057" s="31"/>
      <c r="G3057" s="31"/>
      <c r="J3057" s="31"/>
      <c r="K3057" s="31"/>
    </row>
    <row r="3058" spans="1:11" x14ac:dyDescent="0.25">
      <c r="A3058" s="28"/>
      <c r="B3058" s="28"/>
      <c r="F3058" s="31"/>
      <c r="G3058" s="31"/>
      <c r="J3058" s="31"/>
      <c r="K3058" s="31"/>
    </row>
    <row r="3059" spans="1:11" x14ac:dyDescent="0.25">
      <c r="A3059" s="28"/>
      <c r="B3059" s="28"/>
      <c r="F3059" s="31"/>
      <c r="G3059" s="31"/>
      <c r="J3059" s="31"/>
      <c r="K3059" s="31"/>
    </row>
    <row r="3060" spans="1:11" x14ac:dyDescent="0.25">
      <c r="A3060" s="28"/>
      <c r="B3060" s="28"/>
      <c r="F3060" s="31"/>
      <c r="G3060" s="31"/>
      <c r="J3060" s="31"/>
      <c r="K3060" s="31"/>
    </row>
    <row r="3061" spans="1:11" x14ac:dyDescent="0.25">
      <c r="A3061" s="28"/>
      <c r="B3061" s="28"/>
      <c r="F3061" s="31"/>
      <c r="G3061" s="31"/>
      <c r="J3061" s="31"/>
      <c r="K3061" s="31"/>
    </row>
    <row r="3062" spans="1:11" x14ac:dyDescent="0.25">
      <c r="A3062" s="28"/>
      <c r="B3062" s="28"/>
      <c r="F3062" s="31"/>
      <c r="G3062" s="31"/>
      <c r="J3062" s="31"/>
      <c r="K3062" s="31"/>
    </row>
    <row r="3063" spans="1:11" x14ac:dyDescent="0.25">
      <c r="A3063" s="28"/>
      <c r="B3063" s="28"/>
      <c r="F3063" s="31"/>
      <c r="G3063" s="31"/>
      <c r="J3063" s="31"/>
      <c r="K3063" s="31"/>
    </row>
    <row r="3064" spans="1:11" x14ac:dyDescent="0.25">
      <c r="A3064" s="28"/>
      <c r="B3064" s="28"/>
      <c r="F3064" s="31"/>
      <c r="G3064" s="31"/>
      <c r="J3064" s="31"/>
      <c r="K3064" s="31"/>
    </row>
    <row r="3065" spans="1:11" x14ac:dyDescent="0.25">
      <c r="A3065" s="28"/>
      <c r="B3065" s="28"/>
      <c r="F3065" s="31"/>
      <c r="G3065" s="31"/>
      <c r="J3065" s="31"/>
      <c r="K3065" s="31"/>
    </row>
    <row r="3066" spans="1:11" x14ac:dyDescent="0.25">
      <c r="A3066" s="28"/>
      <c r="B3066" s="28"/>
      <c r="F3066" s="31"/>
      <c r="G3066" s="31"/>
      <c r="J3066" s="31"/>
      <c r="K3066" s="31"/>
    </row>
    <row r="3067" spans="1:11" x14ac:dyDescent="0.25">
      <c r="A3067" s="28"/>
      <c r="B3067" s="28"/>
      <c r="F3067" s="31"/>
      <c r="G3067" s="31"/>
      <c r="J3067" s="31"/>
      <c r="K3067" s="31"/>
    </row>
    <row r="3068" spans="1:11" x14ac:dyDescent="0.25">
      <c r="A3068" s="28"/>
      <c r="B3068" s="28"/>
      <c r="F3068" s="31"/>
      <c r="G3068" s="31"/>
      <c r="J3068" s="31"/>
      <c r="K3068" s="31"/>
    </row>
    <row r="3069" spans="1:11" x14ac:dyDescent="0.25">
      <c r="A3069" s="28"/>
      <c r="B3069" s="28"/>
      <c r="F3069" s="31"/>
      <c r="G3069" s="31"/>
      <c r="J3069" s="31"/>
      <c r="K3069" s="31"/>
    </row>
    <row r="3070" spans="1:11" x14ac:dyDescent="0.25">
      <c r="A3070" s="28"/>
      <c r="B3070" s="28"/>
      <c r="F3070" s="31"/>
      <c r="G3070" s="31"/>
      <c r="J3070" s="31"/>
      <c r="K3070" s="31"/>
    </row>
    <row r="3071" spans="1:11" x14ac:dyDescent="0.25">
      <c r="A3071" s="28"/>
      <c r="B3071" s="28"/>
      <c r="F3071" s="31"/>
      <c r="G3071" s="31"/>
      <c r="J3071" s="31"/>
      <c r="K3071" s="31"/>
    </row>
    <row r="3072" spans="1:11" x14ac:dyDescent="0.25">
      <c r="A3072" s="28"/>
      <c r="B3072" s="28"/>
      <c r="F3072" s="31"/>
      <c r="G3072" s="31"/>
      <c r="J3072" s="31"/>
      <c r="K3072" s="31"/>
    </row>
    <row r="3073" spans="1:11" x14ac:dyDescent="0.25">
      <c r="A3073" s="28"/>
      <c r="B3073" s="28"/>
      <c r="F3073" s="31"/>
      <c r="G3073" s="31"/>
      <c r="J3073" s="31"/>
      <c r="K3073" s="31"/>
    </row>
    <row r="3074" spans="1:11" x14ac:dyDescent="0.25">
      <c r="A3074" s="28"/>
      <c r="B3074" s="28"/>
      <c r="F3074" s="31"/>
      <c r="G3074" s="31"/>
      <c r="J3074" s="31"/>
      <c r="K3074" s="31"/>
    </row>
    <row r="3075" spans="1:11" x14ac:dyDescent="0.25">
      <c r="A3075" s="28"/>
      <c r="B3075" s="28"/>
      <c r="F3075" s="31"/>
      <c r="G3075" s="31"/>
      <c r="J3075" s="31"/>
      <c r="K3075" s="31"/>
    </row>
    <row r="3076" spans="1:11" x14ac:dyDescent="0.25">
      <c r="A3076" s="28"/>
      <c r="B3076" s="28"/>
      <c r="F3076" s="31"/>
      <c r="G3076" s="31"/>
      <c r="J3076" s="31"/>
      <c r="K3076" s="31"/>
    </row>
    <row r="3077" spans="1:11" x14ac:dyDescent="0.25">
      <c r="A3077" s="28"/>
      <c r="B3077" s="28"/>
      <c r="F3077" s="31"/>
      <c r="G3077" s="31"/>
      <c r="J3077" s="31"/>
      <c r="K3077" s="31"/>
    </row>
    <row r="3078" spans="1:11" x14ac:dyDescent="0.25">
      <c r="A3078" s="28"/>
      <c r="B3078" s="28"/>
      <c r="F3078" s="31"/>
      <c r="G3078" s="31"/>
      <c r="J3078" s="31"/>
      <c r="K3078" s="31"/>
    </row>
    <row r="3079" spans="1:11" x14ac:dyDescent="0.25">
      <c r="A3079" s="28"/>
      <c r="B3079" s="28"/>
      <c r="F3079" s="31"/>
      <c r="G3079" s="31"/>
      <c r="J3079" s="31"/>
      <c r="K3079" s="31"/>
    </row>
    <row r="3080" spans="1:11" x14ac:dyDescent="0.25">
      <c r="A3080" s="28"/>
      <c r="B3080" s="28"/>
      <c r="F3080" s="31"/>
      <c r="G3080" s="31"/>
      <c r="J3080" s="31"/>
      <c r="K3080" s="31"/>
    </row>
    <row r="3081" spans="1:11" x14ac:dyDescent="0.25">
      <c r="A3081" s="28"/>
      <c r="B3081" s="28"/>
      <c r="F3081" s="31"/>
      <c r="G3081" s="31"/>
      <c r="J3081" s="31"/>
      <c r="K3081" s="31"/>
    </row>
    <row r="3082" spans="1:11" x14ac:dyDescent="0.25">
      <c r="A3082" s="28"/>
      <c r="B3082" s="28"/>
      <c r="F3082" s="31"/>
      <c r="G3082" s="31"/>
      <c r="J3082" s="31"/>
      <c r="K3082" s="31"/>
    </row>
    <row r="3083" spans="1:11" x14ac:dyDescent="0.25">
      <c r="A3083" s="28"/>
      <c r="B3083" s="28"/>
      <c r="F3083" s="31"/>
      <c r="G3083" s="31"/>
      <c r="J3083" s="31"/>
      <c r="K3083" s="31"/>
    </row>
    <row r="3084" spans="1:11" x14ac:dyDescent="0.25">
      <c r="A3084" s="28"/>
      <c r="B3084" s="28"/>
      <c r="F3084" s="31"/>
      <c r="G3084" s="31"/>
      <c r="J3084" s="31"/>
      <c r="K3084" s="31"/>
    </row>
    <row r="3085" spans="1:11" x14ac:dyDescent="0.25">
      <c r="A3085" s="28"/>
      <c r="B3085" s="28"/>
      <c r="F3085" s="31"/>
      <c r="G3085" s="31"/>
      <c r="J3085" s="31"/>
      <c r="K3085" s="31"/>
    </row>
    <row r="3086" spans="1:11" x14ac:dyDescent="0.25">
      <c r="A3086" s="28"/>
      <c r="B3086" s="28"/>
      <c r="F3086" s="31"/>
      <c r="G3086" s="31"/>
      <c r="J3086" s="31"/>
      <c r="K3086" s="31"/>
    </row>
    <row r="3087" spans="1:11" x14ac:dyDescent="0.25">
      <c r="A3087" s="28"/>
      <c r="B3087" s="28"/>
      <c r="F3087" s="31"/>
      <c r="G3087" s="31"/>
      <c r="J3087" s="31"/>
      <c r="K3087" s="31"/>
    </row>
    <row r="3088" spans="1:11" x14ac:dyDescent="0.25">
      <c r="A3088" s="28"/>
      <c r="B3088" s="28"/>
      <c r="F3088" s="31"/>
      <c r="G3088" s="31"/>
      <c r="J3088" s="31"/>
      <c r="K3088" s="31"/>
    </row>
    <row r="3089" spans="1:11" x14ac:dyDescent="0.25">
      <c r="A3089" s="28"/>
      <c r="B3089" s="28"/>
      <c r="F3089" s="31"/>
      <c r="G3089" s="31"/>
      <c r="J3089" s="31"/>
      <c r="K3089" s="31"/>
    </row>
    <row r="3090" spans="1:11" x14ac:dyDescent="0.25">
      <c r="A3090" s="28"/>
      <c r="B3090" s="28"/>
      <c r="F3090" s="31"/>
      <c r="G3090" s="31"/>
      <c r="J3090" s="31"/>
      <c r="K3090" s="31"/>
    </row>
    <row r="3091" spans="1:11" x14ac:dyDescent="0.25">
      <c r="A3091" s="28"/>
      <c r="B3091" s="28"/>
      <c r="F3091" s="31"/>
      <c r="G3091" s="31"/>
      <c r="J3091" s="31"/>
      <c r="K3091" s="31"/>
    </row>
    <row r="3092" spans="1:11" x14ac:dyDescent="0.25">
      <c r="A3092" s="28"/>
      <c r="B3092" s="28"/>
      <c r="F3092" s="31"/>
      <c r="G3092" s="31"/>
      <c r="J3092" s="31"/>
      <c r="K3092" s="31"/>
    </row>
    <row r="3093" spans="1:11" x14ac:dyDescent="0.25">
      <c r="A3093" s="28"/>
      <c r="B3093" s="28"/>
      <c r="F3093" s="31"/>
      <c r="G3093" s="31"/>
      <c r="J3093" s="31"/>
      <c r="K3093" s="31"/>
    </row>
    <row r="3094" spans="1:11" x14ac:dyDescent="0.25">
      <c r="A3094" s="28"/>
      <c r="B3094" s="28"/>
      <c r="F3094" s="31"/>
      <c r="G3094" s="31"/>
      <c r="J3094" s="31"/>
      <c r="K3094" s="31"/>
    </row>
    <row r="3095" spans="1:11" x14ac:dyDescent="0.25">
      <c r="A3095" s="28"/>
      <c r="B3095" s="28"/>
      <c r="F3095" s="31"/>
      <c r="G3095" s="31"/>
      <c r="J3095" s="31"/>
      <c r="K3095" s="31"/>
    </row>
    <row r="3096" spans="1:11" x14ac:dyDescent="0.25">
      <c r="A3096" s="28"/>
      <c r="B3096" s="28"/>
      <c r="F3096" s="31"/>
      <c r="G3096" s="31"/>
      <c r="J3096" s="31"/>
      <c r="K3096" s="31"/>
    </row>
    <row r="3097" spans="1:11" x14ac:dyDescent="0.25">
      <c r="A3097" s="28"/>
      <c r="B3097" s="28"/>
      <c r="F3097" s="31"/>
      <c r="G3097" s="31"/>
      <c r="J3097" s="31"/>
      <c r="K3097" s="31"/>
    </row>
    <row r="3098" spans="1:11" x14ac:dyDescent="0.25">
      <c r="A3098" s="28"/>
      <c r="B3098" s="28"/>
      <c r="F3098" s="31"/>
      <c r="G3098" s="31"/>
      <c r="J3098" s="31"/>
      <c r="K3098" s="31"/>
    </row>
    <row r="3099" spans="1:11" x14ac:dyDescent="0.25">
      <c r="A3099" s="28"/>
      <c r="B3099" s="28"/>
      <c r="F3099" s="31"/>
      <c r="G3099" s="31"/>
      <c r="J3099" s="31"/>
      <c r="K3099" s="31"/>
    </row>
    <row r="3100" spans="1:11" x14ac:dyDescent="0.25">
      <c r="A3100" s="28"/>
      <c r="B3100" s="28"/>
      <c r="F3100" s="31"/>
      <c r="G3100" s="31"/>
      <c r="J3100" s="31"/>
      <c r="K3100" s="31"/>
    </row>
    <row r="3101" spans="1:11" x14ac:dyDescent="0.25">
      <c r="A3101" s="28"/>
      <c r="B3101" s="28"/>
      <c r="F3101" s="31"/>
      <c r="G3101" s="31"/>
      <c r="J3101" s="31"/>
      <c r="K3101" s="31"/>
    </row>
    <row r="3102" spans="1:11" x14ac:dyDescent="0.25">
      <c r="A3102" s="28"/>
      <c r="B3102" s="28"/>
      <c r="F3102" s="31"/>
      <c r="G3102" s="31"/>
      <c r="J3102" s="31"/>
      <c r="K3102" s="31"/>
    </row>
    <row r="3103" spans="1:11" x14ac:dyDescent="0.25">
      <c r="A3103" s="28"/>
      <c r="B3103" s="28"/>
      <c r="F3103" s="31"/>
      <c r="G3103" s="31"/>
      <c r="J3103" s="31"/>
      <c r="K3103" s="31"/>
    </row>
    <row r="3104" spans="1:11" x14ac:dyDescent="0.25">
      <c r="A3104" s="28"/>
      <c r="B3104" s="28"/>
      <c r="F3104" s="31"/>
      <c r="G3104" s="31"/>
      <c r="J3104" s="31"/>
      <c r="K3104" s="31"/>
    </row>
    <row r="3105" spans="1:11" x14ac:dyDescent="0.25">
      <c r="A3105" s="28"/>
      <c r="B3105" s="28"/>
      <c r="F3105" s="31"/>
      <c r="G3105" s="31"/>
      <c r="J3105" s="31"/>
      <c r="K3105" s="31"/>
    </row>
    <row r="3106" spans="1:11" x14ac:dyDescent="0.25">
      <c r="A3106" s="28"/>
      <c r="B3106" s="28"/>
      <c r="F3106" s="31"/>
      <c r="G3106" s="31"/>
      <c r="J3106" s="31"/>
      <c r="K3106" s="31"/>
    </row>
    <row r="3107" spans="1:11" x14ac:dyDescent="0.25">
      <c r="A3107" s="28"/>
      <c r="B3107" s="28"/>
      <c r="F3107" s="31"/>
      <c r="G3107" s="31"/>
      <c r="J3107" s="31"/>
      <c r="K3107" s="31"/>
    </row>
    <row r="3108" spans="1:11" x14ac:dyDescent="0.25">
      <c r="A3108" s="28"/>
      <c r="B3108" s="28"/>
      <c r="F3108" s="31"/>
      <c r="G3108" s="31"/>
      <c r="J3108" s="31"/>
      <c r="K3108" s="31"/>
    </row>
    <row r="3109" spans="1:11" x14ac:dyDescent="0.25">
      <c r="A3109" s="28"/>
      <c r="B3109" s="28"/>
      <c r="F3109" s="31"/>
      <c r="G3109" s="31"/>
      <c r="J3109" s="31"/>
      <c r="K3109" s="31"/>
    </row>
    <row r="3110" spans="1:11" x14ac:dyDescent="0.25">
      <c r="A3110" s="28"/>
      <c r="B3110" s="28"/>
      <c r="F3110" s="31"/>
      <c r="G3110" s="31"/>
      <c r="J3110" s="31"/>
      <c r="K3110" s="31"/>
    </row>
    <row r="3111" spans="1:11" x14ac:dyDescent="0.25">
      <c r="A3111" s="28"/>
      <c r="B3111" s="28"/>
      <c r="F3111" s="31"/>
      <c r="G3111" s="31"/>
      <c r="J3111" s="31"/>
      <c r="K3111" s="31"/>
    </row>
    <row r="3112" spans="1:11" x14ac:dyDescent="0.25">
      <c r="A3112" s="28"/>
      <c r="B3112" s="28"/>
      <c r="F3112" s="31"/>
      <c r="G3112" s="31"/>
      <c r="J3112" s="31"/>
      <c r="K3112" s="31"/>
    </row>
    <row r="3113" spans="1:11" x14ac:dyDescent="0.25">
      <c r="A3113" s="28"/>
      <c r="B3113" s="28"/>
      <c r="F3113" s="31"/>
      <c r="G3113" s="31"/>
      <c r="J3113" s="31"/>
      <c r="K3113" s="31"/>
    </row>
    <row r="3114" spans="1:11" x14ac:dyDescent="0.25">
      <c r="A3114" s="28"/>
      <c r="B3114" s="28"/>
      <c r="F3114" s="31"/>
      <c r="G3114" s="31"/>
      <c r="J3114" s="31"/>
      <c r="K3114" s="31"/>
    </row>
    <row r="3115" spans="1:11" x14ac:dyDescent="0.25">
      <c r="A3115" s="28"/>
      <c r="B3115" s="28"/>
      <c r="F3115" s="31"/>
      <c r="G3115" s="31"/>
      <c r="J3115" s="31"/>
      <c r="K3115" s="31"/>
    </row>
    <row r="3116" spans="1:11" x14ac:dyDescent="0.25">
      <c r="A3116" s="28"/>
      <c r="B3116" s="28"/>
      <c r="F3116" s="31"/>
      <c r="G3116" s="31"/>
      <c r="J3116" s="31"/>
      <c r="K3116" s="31"/>
    </row>
    <row r="3117" spans="1:11" x14ac:dyDescent="0.25">
      <c r="A3117" s="28"/>
      <c r="B3117" s="28"/>
      <c r="F3117" s="31"/>
      <c r="G3117" s="31"/>
      <c r="J3117" s="31"/>
      <c r="K3117" s="31"/>
    </row>
    <row r="3118" spans="1:11" x14ac:dyDescent="0.25">
      <c r="A3118" s="28"/>
      <c r="B3118" s="28"/>
      <c r="F3118" s="31"/>
      <c r="G3118" s="31"/>
      <c r="J3118" s="31"/>
      <c r="K3118" s="31"/>
    </row>
    <row r="3119" spans="1:11" x14ac:dyDescent="0.25">
      <c r="A3119" s="28"/>
      <c r="B3119" s="28"/>
      <c r="F3119" s="31"/>
      <c r="G3119" s="31"/>
      <c r="J3119" s="31"/>
      <c r="K3119" s="31"/>
    </row>
    <row r="3120" spans="1:11" x14ac:dyDescent="0.25">
      <c r="A3120" s="28"/>
      <c r="B3120" s="28"/>
      <c r="F3120" s="31"/>
      <c r="G3120" s="31"/>
      <c r="J3120" s="31"/>
      <c r="K3120" s="31"/>
    </row>
    <row r="3121" spans="1:11" x14ac:dyDescent="0.25">
      <c r="A3121" s="28"/>
      <c r="B3121" s="28"/>
      <c r="F3121" s="31"/>
      <c r="G3121" s="31"/>
      <c r="J3121" s="31"/>
      <c r="K3121" s="31"/>
    </row>
    <row r="3122" spans="1:11" x14ac:dyDescent="0.25">
      <c r="A3122" s="28"/>
      <c r="B3122" s="28"/>
      <c r="F3122" s="31"/>
      <c r="G3122" s="31"/>
      <c r="J3122" s="31"/>
      <c r="K3122" s="31"/>
    </row>
    <row r="3123" spans="1:11" x14ac:dyDescent="0.25">
      <c r="A3123" s="28"/>
      <c r="B3123" s="28"/>
      <c r="F3123" s="31"/>
      <c r="G3123" s="31"/>
      <c r="J3123" s="31"/>
      <c r="K3123" s="31"/>
    </row>
    <row r="3124" spans="1:11" x14ac:dyDescent="0.25">
      <c r="A3124" s="28"/>
      <c r="B3124" s="28"/>
      <c r="F3124" s="31"/>
      <c r="G3124" s="31"/>
      <c r="J3124" s="31"/>
      <c r="K3124" s="31"/>
    </row>
    <row r="3125" spans="1:11" x14ac:dyDescent="0.25">
      <c r="A3125" s="28"/>
      <c r="B3125" s="28"/>
      <c r="F3125" s="31"/>
      <c r="G3125" s="31"/>
      <c r="J3125" s="31"/>
      <c r="K3125" s="31"/>
    </row>
    <row r="3126" spans="1:11" x14ac:dyDescent="0.25">
      <c r="A3126" s="28"/>
      <c r="B3126" s="28"/>
      <c r="F3126" s="31"/>
      <c r="G3126" s="31"/>
      <c r="J3126" s="31"/>
      <c r="K3126" s="31"/>
    </row>
    <row r="3127" spans="1:11" x14ac:dyDescent="0.25">
      <c r="A3127" s="28"/>
      <c r="B3127" s="28"/>
      <c r="F3127" s="31"/>
      <c r="G3127" s="31"/>
      <c r="J3127" s="31"/>
      <c r="K3127" s="31"/>
    </row>
    <row r="3128" spans="1:11" x14ac:dyDescent="0.25">
      <c r="A3128" s="28"/>
      <c r="B3128" s="28"/>
      <c r="F3128" s="31"/>
      <c r="G3128" s="31"/>
      <c r="J3128" s="31"/>
      <c r="K3128" s="31"/>
    </row>
    <row r="3129" spans="1:11" x14ac:dyDescent="0.25">
      <c r="A3129" s="28"/>
      <c r="B3129" s="28"/>
      <c r="F3129" s="31"/>
      <c r="G3129" s="31"/>
      <c r="J3129" s="31"/>
      <c r="K3129" s="31"/>
    </row>
    <row r="3130" spans="1:11" x14ac:dyDescent="0.25">
      <c r="A3130" s="28"/>
      <c r="B3130" s="28"/>
      <c r="F3130" s="31"/>
      <c r="G3130" s="31"/>
      <c r="J3130" s="31"/>
      <c r="K3130" s="31"/>
    </row>
    <row r="3131" spans="1:11" x14ac:dyDescent="0.25">
      <c r="A3131" s="28"/>
      <c r="B3131" s="28"/>
      <c r="F3131" s="31"/>
      <c r="G3131" s="31"/>
      <c r="J3131" s="31"/>
      <c r="K3131" s="31"/>
    </row>
    <row r="3132" spans="1:11" x14ac:dyDescent="0.25">
      <c r="A3132" s="28"/>
      <c r="B3132" s="28"/>
      <c r="F3132" s="31"/>
      <c r="G3132" s="31"/>
      <c r="J3132" s="31"/>
      <c r="K3132" s="31"/>
    </row>
    <row r="3133" spans="1:11" x14ac:dyDescent="0.25">
      <c r="A3133" s="28"/>
      <c r="B3133" s="28"/>
      <c r="F3133" s="31"/>
      <c r="G3133" s="31"/>
      <c r="J3133" s="31"/>
      <c r="K3133" s="31"/>
    </row>
    <row r="3134" spans="1:11" x14ac:dyDescent="0.25">
      <c r="A3134" s="28"/>
      <c r="B3134" s="28"/>
      <c r="F3134" s="31"/>
      <c r="G3134" s="31"/>
      <c r="J3134" s="31"/>
      <c r="K3134" s="31"/>
    </row>
    <row r="3135" spans="1:11" x14ac:dyDescent="0.25">
      <c r="A3135" s="28"/>
      <c r="B3135" s="28"/>
      <c r="F3135" s="31"/>
      <c r="G3135" s="31"/>
      <c r="J3135" s="31"/>
      <c r="K3135" s="31"/>
    </row>
    <row r="3136" spans="1:11" x14ac:dyDescent="0.25">
      <c r="A3136" s="28"/>
      <c r="B3136" s="28"/>
      <c r="F3136" s="31"/>
      <c r="G3136" s="31"/>
      <c r="J3136" s="31"/>
      <c r="K3136" s="31"/>
    </row>
    <row r="3137" spans="1:11" x14ac:dyDescent="0.25">
      <c r="A3137" s="28"/>
      <c r="B3137" s="28"/>
      <c r="F3137" s="31"/>
      <c r="G3137" s="31"/>
      <c r="J3137" s="31"/>
      <c r="K3137" s="31"/>
    </row>
    <row r="3138" spans="1:11" x14ac:dyDescent="0.25">
      <c r="A3138" s="28"/>
      <c r="B3138" s="28"/>
      <c r="F3138" s="31"/>
      <c r="G3138" s="31"/>
      <c r="J3138" s="31"/>
      <c r="K3138" s="31"/>
    </row>
    <row r="3139" spans="1:11" x14ac:dyDescent="0.25">
      <c r="A3139" s="28"/>
      <c r="B3139" s="28"/>
      <c r="F3139" s="31"/>
      <c r="G3139" s="31"/>
      <c r="J3139" s="31"/>
      <c r="K3139" s="31"/>
    </row>
    <row r="3140" spans="1:11" x14ac:dyDescent="0.25">
      <c r="A3140" s="28"/>
      <c r="B3140" s="28"/>
      <c r="F3140" s="31"/>
      <c r="G3140" s="31"/>
      <c r="J3140" s="31"/>
      <c r="K3140" s="31"/>
    </row>
    <row r="3141" spans="1:11" x14ac:dyDescent="0.25">
      <c r="A3141" s="28"/>
      <c r="B3141" s="28"/>
      <c r="F3141" s="31"/>
      <c r="G3141" s="31"/>
      <c r="J3141" s="31"/>
      <c r="K3141" s="31"/>
    </row>
    <row r="3142" spans="1:11" x14ac:dyDescent="0.25">
      <c r="A3142" s="28"/>
      <c r="B3142" s="28"/>
      <c r="F3142" s="31"/>
      <c r="G3142" s="31"/>
      <c r="J3142" s="31"/>
      <c r="K3142" s="31"/>
    </row>
    <row r="3143" spans="1:11" x14ac:dyDescent="0.25">
      <c r="A3143" s="28"/>
      <c r="B3143" s="28"/>
      <c r="F3143" s="31"/>
      <c r="G3143" s="31"/>
      <c r="J3143" s="31"/>
      <c r="K3143" s="31"/>
    </row>
    <row r="3144" spans="1:11" x14ac:dyDescent="0.25">
      <c r="A3144" s="28"/>
      <c r="B3144" s="28"/>
      <c r="F3144" s="31"/>
      <c r="G3144" s="31"/>
      <c r="J3144" s="31"/>
      <c r="K3144" s="31"/>
    </row>
    <row r="3145" spans="1:11" x14ac:dyDescent="0.25">
      <c r="A3145" s="28"/>
      <c r="B3145" s="28"/>
      <c r="F3145" s="31"/>
      <c r="G3145" s="31"/>
      <c r="J3145" s="31"/>
      <c r="K3145" s="31"/>
    </row>
    <row r="3146" spans="1:11" x14ac:dyDescent="0.25">
      <c r="A3146" s="28"/>
      <c r="B3146" s="28"/>
      <c r="F3146" s="31"/>
      <c r="G3146" s="31"/>
      <c r="J3146" s="31"/>
      <c r="K3146" s="31"/>
    </row>
    <row r="3147" spans="1:11" x14ac:dyDescent="0.25">
      <c r="A3147" s="28"/>
      <c r="B3147" s="28"/>
      <c r="F3147" s="31"/>
      <c r="G3147" s="31"/>
      <c r="J3147" s="31"/>
      <c r="K3147" s="31"/>
    </row>
    <row r="3148" spans="1:11" x14ac:dyDescent="0.25">
      <c r="A3148" s="28"/>
      <c r="B3148" s="28"/>
      <c r="F3148" s="31"/>
      <c r="G3148" s="31"/>
      <c r="J3148" s="31"/>
      <c r="K3148" s="31"/>
    </row>
    <row r="3149" spans="1:11" x14ac:dyDescent="0.25">
      <c r="A3149" s="28"/>
      <c r="B3149" s="28"/>
      <c r="F3149" s="31"/>
      <c r="G3149" s="31"/>
      <c r="J3149" s="31"/>
      <c r="K3149" s="31"/>
    </row>
    <row r="3150" spans="1:11" x14ac:dyDescent="0.25">
      <c r="A3150" s="28"/>
      <c r="B3150" s="28"/>
      <c r="F3150" s="31"/>
      <c r="G3150" s="31"/>
      <c r="J3150" s="31"/>
      <c r="K3150" s="31"/>
    </row>
    <row r="3151" spans="1:11" x14ac:dyDescent="0.25">
      <c r="A3151" s="28"/>
      <c r="B3151" s="28"/>
      <c r="F3151" s="31"/>
      <c r="G3151" s="31"/>
      <c r="J3151" s="31"/>
      <c r="K3151" s="31"/>
    </row>
    <row r="3152" spans="1:11" x14ac:dyDescent="0.25">
      <c r="A3152" s="28"/>
      <c r="B3152" s="28"/>
      <c r="F3152" s="31"/>
      <c r="G3152" s="31"/>
      <c r="J3152" s="31"/>
      <c r="K3152" s="31"/>
    </row>
    <row r="3153" spans="1:11" x14ac:dyDescent="0.25">
      <c r="A3153" s="28"/>
      <c r="B3153" s="28"/>
      <c r="F3153" s="31"/>
      <c r="G3153" s="31"/>
      <c r="J3153" s="31"/>
      <c r="K3153" s="31"/>
    </row>
    <row r="3154" spans="1:11" x14ac:dyDescent="0.25">
      <c r="A3154" s="28"/>
      <c r="B3154" s="28"/>
      <c r="F3154" s="31"/>
      <c r="G3154" s="31"/>
      <c r="J3154" s="31"/>
      <c r="K3154" s="31"/>
    </row>
    <row r="3155" spans="1:11" x14ac:dyDescent="0.25">
      <c r="A3155" s="28"/>
      <c r="B3155" s="28"/>
      <c r="F3155" s="31"/>
      <c r="G3155" s="31"/>
      <c r="J3155" s="31"/>
      <c r="K3155" s="31"/>
    </row>
    <row r="3156" spans="1:11" x14ac:dyDescent="0.25">
      <c r="A3156" s="28"/>
      <c r="B3156" s="28"/>
      <c r="F3156" s="31"/>
      <c r="G3156" s="31"/>
      <c r="J3156" s="31"/>
      <c r="K3156" s="31"/>
    </row>
    <row r="3157" spans="1:11" x14ac:dyDescent="0.25">
      <c r="A3157" s="28"/>
      <c r="B3157" s="28"/>
      <c r="F3157" s="31"/>
      <c r="G3157" s="31"/>
      <c r="J3157" s="31"/>
      <c r="K3157" s="31"/>
    </row>
    <row r="3158" spans="1:11" x14ac:dyDescent="0.25">
      <c r="A3158" s="28"/>
      <c r="B3158" s="28"/>
      <c r="F3158" s="31"/>
      <c r="G3158" s="31"/>
      <c r="J3158" s="31"/>
      <c r="K3158" s="31"/>
    </row>
    <row r="3159" spans="1:11" x14ac:dyDescent="0.25">
      <c r="A3159" s="28"/>
      <c r="B3159" s="28"/>
      <c r="F3159" s="31"/>
      <c r="G3159" s="31"/>
      <c r="J3159" s="31"/>
      <c r="K3159" s="31"/>
    </row>
    <row r="3160" spans="1:11" x14ac:dyDescent="0.25">
      <c r="A3160" s="28"/>
      <c r="B3160" s="28"/>
      <c r="F3160" s="31"/>
      <c r="G3160" s="31"/>
      <c r="J3160" s="31"/>
      <c r="K3160" s="31"/>
    </row>
    <row r="3161" spans="1:11" x14ac:dyDescent="0.25">
      <c r="A3161" s="28"/>
      <c r="B3161" s="28"/>
      <c r="F3161" s="31"/>
      <c r="G3161" s="31"/>
      <c r="J3161" s="31"/>
      <c r="K3161" s="31"/>
    </row>
    <row r="3162" spans="1:11" x14ac:dyDescent="0.25">
      <c r="A3162" s="28"/>
      <c r="B3162" s="28"/>
      <c r="F3162" s="31"/>
      <c r="G3162" s="31"/>
      <c r="J3162" s="31"/>
      <c r="K3162" s="31"/>
    </row>
    <row r="3163" spans="1:11" x14ac:dyDescent="0.25">
      <c r="A3163" s="28"/>
      <c r="B3163" s="28"/>
      <c r="F3163" s="31"/>
      <c r="G3163" s="31"/>
      <c r="J3163" s="31"/>
      <c r="K3163" s="31"/>
    </row>
    <row r="3164" spans="1:11" x14ac:dyDescent="0.25">
      <c r="A3164" s="28"/>
      <c r="B3164" s="28"/>
      <c r="F3164" s="31"/>
      <c r="G3164" s="31"/>
      <c r="J3164" s="31"/>
      <c r="K3164" s="31"/>
    </row>
    <row r="3165" spans="1:11" x14ac:dyDescent="0.25">
      <c r="A3165" s="28"/>
      <c r="B3165" s="28"/>
      <c r="F3165" s="31"/>
      <c r="G3165" s="31"/>
      <c r="J3165" s="31"/>
      <c r="K3165" s="31"/>
    </row>
    <row r="3166" spans="1:11" x14ac:dyDescent="0.25">
      <c r="A3166" s="28"/>
      <c r="B3166" s="28"/>
      <c r="F3166" s="31"/>
      <c r="G3166" s="31"/>
      <c r="J3166" s="31"/>
      <c r="K3166" s="31"/>
    </row>
    <row r="3167" spans="1:11" x14ac:dyDescent="0.25">
      <c r="A3167" s="28"/>
      <c r="B3167" s="28"/>
      <c r="F3167" s="31"/>
      <c r="G3167" s="31"/>
      <c r="J3167" s="31"/>
      <c r="K3167" s="31"/>
    </row>
    <row r="3168" spans="1:11" x14ac:dyDescent="0.25">
      <c r="A3168" s="28"/>
      <c r="B3168" s="28"/>
      <c r="F3168" s="31"/>
      <c r="G3168" s="31"/>
      <c r="J3168" s="31"/>
      <c r="K3168" s="31"/>
    </row>
    <row r="3169" spans="1:11" x14ac:dyDescent="0.25">
      <c r="A3169" s="28"/>
      <c r="B3169" s="28"/>
      <c r="F3169" s="31"/>
      <c r="G3169" s="31"/>
      <c r="J3169" s="31"/>
      <c r="K3169" s="31"/>
    </row>
    <row r="3170" spans="1:11" x14ac:dyDescent="0.25">
      <c r="A3170" s="28"/>
      <c r="B3170" s="28"/>
      <c r="F3170" s="31"/>
      <c r="G3170" s="31"/>
      <c r="J3170" s="31"/>
      <c r="K3170" s="31"/>
    </row>
    <row r="3171" spans="1:11" x14ac:dyDescent="0.25">
      <c r="A3171" s="28"/>
      <c r="B3171" s="28"/>
      <c r="F3171" s="31"/>
      <c r="G3171" s="31"/>
      <c r="J3171" s="31"/>
      <c r="K3171" s="31"/>
    </row>
    <row r="3172" spans="1:11" x14ac:dyDescent="0.25">
      <c r="A3172" s="28"/>
      <c r="B3172" s="28"/>
      <c r="F3172" s="31"/>
      <c r="G3172" s="31"/>
      <c r="J3172" s="31"/>
      <c r="K3172" s="31"/>
    </row>
    <row r="3173" spans="1:11" x14ac:dyDescent="0.25">
      <c r="A3173" s="28"/>
      <c r="B3173" s="28"/>
      <c r="F3173" s="31"/>
      <c r="G3173" s="31"/>
      <c r="J3173" s="31"/>
      <c r="K3173" s="31"/>
    </row>
    <row r="3174" spans="1:11" x14ac:dyDescent="0.25">
      <c r="A3174" s="28"/>
      <c r="B3174" s="28"/>
      <c r="F3174" s="31"/>
      <c r="G3174" s="31"/>
      <c r="J3174" s="31"/>
      <c r="K3174" s="31"/>
    </row>
    <row r="3175" spans="1:11" x14ac:dyDescent="0.25">
      <c r="A3175" s="28"/>
      <c r="B3175" s="28"/>
      <c r="F3175" s="31"/>
      <c r="G3175" s="31"/>
      <c r="J3175" s="31"/>
      <c r="K3175" s="31"/>
    </row>
    <row r="3176" spans="1:11" x14ac:dyDescent="0.25">
      <c r="A3176" s="28"/>
      <c r="B3176" s="28"/>
      <c r="F3176" s="31"/>
      <c r="G3176" s="31"/>
      <c r="J3176" s="31"/>
      <c r="K3176" s="31"/>
    </row>
    <row r="3177" spans="1:11" x14ac:dyDescent="0.25">
      <c r="A3177" s="28"/>
      <c r="B3177" s="28"/>
      <c r="F3177" s="31"/>
      <c r="G3177" s="31"/>
      <c r="J3177" s="31"/>
      <c r="K3177" s="31"/>
    </row>
    <row r="3178" spans="1:11" x14ac:dyDescent="0.25">
      <c r="A3178" s="28"/>
      <c r="B3178" s="28"/>
      <c r="F3178" s="31"/>
      <c r="G3178" s="31"/>
      <c r="J3178" s="31"/>
      <c r="K3178" s="31"/>
    </row>
    <row r="3179" spans="1:11" x14ac:dyDescent="0.25">
      <c r="A3179" s="28"/>
      <c r="B3179" s="28"/>
      <c r="F3179" s="31"/>
      <c r="G3179" s="31"/>
      <c r="J3179" s="31"/>
      <c r="K3179" s="31"/>
    </row>
    <row r="3180" spans="1:11" x14ac:dyDescent="0.25">
      <c r="A3180" s="28"/>
      <c r="B3180" s="28"/>
      <c r="F3180" s="31"/>
      <c r="G3180" s="31"/>
      <c r="J3180" s="31"/>
      <c r="K3180" s="31"/>
    </row>
    <row r="3181" spans="1:11" x14ac:dyDescent="0.25">
      <c r="A3181" s="28"/>
      <c r="B3181" s="28"/>
      <c r="F3181" s="31"/>
      <c r="G3181" s="31"/>
      <c r="J3181" s="31"/>
      <c r="K3181" s="31"/>
    </row>
    <row r="3182" spans="1:11" x14ac:dyDescent="0.25">
      <c r="A3182" s="28"/>
      <c r="B3182" s="28"/>
      <c r="F3182" s="31"/>
      <c r="G3182" s="31"/>
      <c r="J3182" s="31"/>
      <c r="K3182" s="31"/>
    </row>
    <row r="3183" spans="1:11" x14ac:dyDescent="0.25">
      <c r="A3183" s="28"/>
      <c r="B3183" s="28"/>
      <c r="F3183" s="31"/>
      <c r="G3183" s="31"/>
      <c r="J3183" s="31"/>
      <c r="K3183" s="31"/>
    </row>
    <row r="3184" spans="1:11" x14ac:dyDescent="0.25">
      <c r="A3184" s="28"/>
      <c r="B3184" s="28"/>
      <c r="F3184" s="31"/>
      <c r="G3184" s="31"/>
      <c r="J3184" s="31"/>
      <c r="K3184" s="31"/>
    </row>
    <row r="3185" spans="1:11" x14ac:dyDescent="0.25">
      <c r="A3185" s="28"/>
      <c r="B3185" s="28"/>
      <c r="F3185" s="31"/>
      <c r="G3185" s="31"/>
      <c r="J3185" s="31"/>
      <c r="K3185" s="31"/>
    </row>
    <row r="3186" spans="1:11" x14ac:dyDescent="0.25">
      <c r="A3186" s="28"/>
      <c r="B3186" s="28"/>
      <c r="F3186" s="31"/>
      <c r="G3186" s="31"/>
      <c r="J3186" s="31"/>
      <c r="K3186" s="31"/>
    </row>
    <row r="3187" spans="1:11" x14ac:dyDescent="0.25">
      <c r="A3187" s="28"/>
      <c r="B3187" s="28"/>
      <c r="F3187" s="31"/>
      <c r="G3187" s="31"/>
      <c r="J3187" s="31"/>
      <c r="K3187" s="31"/>
    </row>
    <row r="3188" spans="1:11" x14ac:dyDescent="0.25">
      <c r="A3188" s="28"/>
      <c r="B3188" s="28"/>
      <c r="F3188" s="31"/>
      <c r="G3188" s="31"/>
      <c r="J3188" s="31"/>
      <c r="K3188" s="31"/>
    </row>
    <row r="3189" spans="1:11" x14ac:dyDescent="0.25">
      <c r="A3189" s="28"/>
      <c r="B3189" s="28"/>
      <c r="F3189" s="31"/>
      <c r="G3189" s="31"/>
      <c r="J3189" s="31"/>
      <c r="K3189" s="31"/>
    </row>
    <row r="3190" spans="1:11" x14ac:dyDescent="0.25">
      <c r="A3190" s="28"/>
      <c r="B3190" s="28"/>
      <c r="F3190" s="31"/>
      <c r="G3190" s="31"/>
      <c r="J3190" s="31"/>
      <c r="K3190" s="31"/>
    </row>
    <row r="3191" spans="1:11" x14ac:dyDescent="0.25">
      <c r="A3191" s="28"/>
      <c r="B3191" s="28"/>
      <c r="F3191" s="31"/>
      <c r="G3191" s="31"/>
      <c r="J3191" s="31"/>
      <c r="K3191" s="31"/>
    </row>
    <row r="3192" spans="1:11" x14ac:dyDescent="0.25">
      <c r="A3192" s="28"/>
      <c r="B3192" s="28"/>
      <c r="F3192" s="31"/>
      <c r="G3192" s="31"/>
      <c r="J3192" s="31"/>
      <c r="K3192" s="31"/>
    </row>
    <row r="3193" spans="1:11" x14ac:dyDescent="0.25">
      <c r="A3193" s="28"/>
      <c r="B3193" s="28"/>
      <c r="F3193" s="31"/>
      <c r="G3193" s="31"/>
      <c r="J3193" s="31"/>
      <c r="K3193" s="31"/>
    </row>
    <row r="3194" spans="1:11" x14ac:dyDescent="0.25">
      <c r="A3194" s="28"/>
      <c r="B3194" s="28"/>
      <c r="F3194" s="31"/>
      <c r="G3194" s="31"/>
      <c r="J3194" s="31"/>
      <c r="K3194" s="31"/>
    </row>
    <row r="3195" spans="1:11" x14ac:dyDescent="0.25">
      <c r="A3195" s="28"/>
      <c r="B3195" s="28"/>
      <c r="F3195" s="31"/>
      <c r="G3195" s="31"/>
      <c r="J3195" s="31"/>
      <c r="K3195" s="31"/>
    </row>
    <row r="3196" spans="1:11" x14ac:dyDescent="0.25">
      <c r="A3196" s="28"/>
      <c r="B3196" s="28"/>
      <c r="F3196" s="31"/>
      <c r="G3196" s="31"/>
      <c r="J3196" s="31"/>
      <c r="K3196" s="31"/>
    </row>
    <row r="3197" spans="1:11" x14ac:dyDescent="0.25">
      <c r="A3197" s="28"/>
      <c r="B3197" s="28"/>
      <c r="F3197" s="31"/>
      <c r="G3197" s="31"/>
      <c r="J3197" s="31"/>
      <c r="K3197" s="31"/>
    </row>
    <row r="3198" spans="1:11" x14ac:dyDescent="0.25">
      <c r="A3198" s="28"/>
      <c r="B3198" s="28"/>
      <c r="F3198" s="31"/>
      <c r="G3198" s="31"/>
      <c r="J3198" s="31"/>
      <c r="K3198" s="31"/>
    </row>
    <row r="3199" spans="1:11" x14ac:dyDescent="0.25">
      <c r="A3199" s="28"/>
      <c r="B3199" s="28"/>
      <c r="F3199" s="31"/>
      <c r="G3199" s="31"/>
      <c r="J3199" s="31"/>
      <c r="K3199" s="31"/>
    </row>
    <row r="3200" spans="1:11" x14ac:dyDescent="0.25">
      <c r="A3200" s="28"/>
      <c r="B3200" s="28"/>
      <c r="F3200" s="31"/>
      <c r="G3200" s="31"/>
      <c r="J3200" s="31"/>
      <c r="K3200" s="31"/>
    </row>
    <row r="3201" spans="1:11" x14ac:dyDescent="0.25">
      <c r="A3201" s="28"/>
      <c r="B3201" s="28"/>
      <c r="F3201" s="31"/>
      <c r="G3201" s="31"/>
      <c r="J3201" s="31"/>
      <c r="K3201" s="31"/>
    </row>
    <row r="3202" spans="1:11" x14ac:dyDescent="0.25">
      <c r="A3202" s="28"/>
      <c r="B3202" s="28"/>
      <c r="F3202" s="31"/>
      <c r="G3202" s="31"/>
      <c r="J3202" s="31"/>
      <c r="K3202" s="31"/>
    </row>
    <row r="3203" spans="1:11" x14ac:dyDescent="0.25">
      <c r="A3203" s="28"/>
      <c r="B3203" s="28"/>
      <c r="F3203" s="31"/>
      <c r="G3203" s="31"/>
      <c r="J3203" s="31"/>
      <c r="K3203" s="31"/>
    </row>
    <row r="3204" spans="1:11" x14ac:dyDescent="0.25">
      <c r="A3204" s="28"/>
      <c r="B3204" s="28"/>
      <c r="F3204" s="31"/>
      <c r="G3204" s="31"/>
      <c r="J3204" s="31"/>
      <c r="K3204" s="31"/>
    </row>
    <row r="3205" spans="1:11" x14ac:dyDescent="0.25">
      <c r="A3205" s="28"/>
      <c r="B3205" s="28"/>
      <c r="F3205" s="31"/>
      <c r="G3205" s="31"/>
      <c r="J3205" s="31"/>
      <c r="K3205" s="31"/>
    </row>
    <row r="3206" spans="1:11" x14ac:dyDescent="0.25">
      <c r="A3206" s="28"/>
      <c r="B3206" s="28"/>
      <c r="F3206" s="31"/>
      <c r="G3206" s="31"/>
      <c r="J3206" s="31"/>
      <c r="K3206" s="31"/>
    </row>
    <row r="3207" spans="1:11" x14ac:dyDescent="0.25">
      <c r="A3207" s="28"/>
      <c r="B3207" s="28"/>
      <c r="F3207" s="31"/>
      <c r="G3207" s="31"/>
      <c r="J3207" s="31"/>
      <c r="K3207" s="31"/>
    </row>
    <row r="3208" spans="1:11" x14ac:dyDescent="0.25">
      <c r="A3208" s="28"/>
      <c r="B3208" s="28"/>
      <c r="F3208" s="31"/>
      <c r="G3208" s="31"/>
      <c r="J3208" s="31"/>
      <c r="K3208" s="31"/>
    </row>
    <row r="3209" spans="1:11" x14ac:dyDescent="0.25">
      <c r="A3209" s="28"/>
      <c r="B3209" s="28"/>
      <c r="F3209" s="31"/>
      <c r="G3209" s="31"/>
      <c r="J3209" s="31"/>
      <c r="K3209" s="31"/>
    </row>
    <row r="3210" spans="1:11" x14ac:dyDescent="0.25">
      <c r="A3210" s="28"/>
      <c r="B3210" s="28"/>
      <c r="F3210" s="31"/>
      <c r="G3210" s="31"/>
      <c r="J3210" s="31"/>
      <c r="K3210" s="31"/>
    </row>
    <row r="3211" spans="1:11" x14ac:dyDescent="0.25">
      <c r="A3211" s="28"/>
      <c r="B3211" s="28"/>
      <c r="F3211" s="31"/>
      <c r="G3211" s="31"/>
      <c r="J3211" s="31"/>
      <c r="K3211" s="31"/>
    </row>
    <row r="3212" spans="1:11" x14ac:dyDescent="0.25">
      <c r="A3212" s="28"/>
      <c r="B3212" s="28"/>
      <c r="F3212" s="31"/>
      <c r="G3212" s="31"/>
      <c r="J3212" s="31"/>
      <c r="K3212" s="31"/>
    </row>
    <row r="3213" spans="1:11" x14ac:dyDescent="0.25">
      <c r="A3213" s="28"/>
      <c r="B3213" s="28"/>
      <c r="F3213" s="31"/>
      <c r="G3213" s="31"/>
      <c r="J3213" s="31"/>
      <c r="K3213" s="31"/>
    </row>
    <row r="3214" spans="1:11" x14ac:dyDescent="0.25">
      <c r="A3214" s="28"/>
      <c r="B3214" s="28"/>
      <c r="F3214" s="31"/>
      <c r="G3214" s="31"/>
      <c r="J3214" s="31"/>
      <c r="K3214" s="31"/>
    </row>
    <row r="3215" spans="1:11" x14ac:dyDescent="0.25">
      <c r="A3215" s="28"/>
      <c r="B3215" s="28"/>
      <c r="F3215" s="31"/>
      <c r="G3215" s="31"/>
      <c r="J3215" s="31"/>
      <c r="K3215" s="31"/>
    </row>
    <row r="3216" spans="1:11" x14ac:dyDescent="0.25">
      <c r="A3216" s="28"/>
      <c r="B3216" s="28"/>
      <c r="F3216" s="31"/>
      <c r="G3216" s="31"/>
      <c r="J3216" s="31"/>
      <c r="K3216" s="31"/>
    </row>
    <row r="3217" spans="1:11" x14ac:dyDescent="0.25">
      <c r="A3217" s="28"/>
      <c r="B3217" s="28"/>
      <c r="F3217" s="31"/>
      <c r="G3217" s="31"/>
      <c r="J3217" s="31"/>
      <c r="K3217" s="31"/>
    </row>
    <row r="3218" spans="1:11" x14ac:dyDescent="0.25">
      <c r="A3218" s="28"/>
      <c r="B3218" s="28"/>
      <c r="F3218" s="31"/>
      <c r="G3218" s="31"/>
      <c r="J3218" s="31"/>
      <c r="K3218" s="31"/>
    </row>
    <row r="3219" spans="1:11" x14ac:dyDescent="0.25">
      <c r="A3219" s="28"/>
      <c r="B3219" s="28"/>
      <c r="F3219" s="31"/>
      <c r="G3219" s="31"/>
      <c r="J3219" s="31"/>
      <c r="K3219" s="31"/>
    </row>
    <row r="3220" spans="1:11" x14ac:dyDescent="0.25">
      <c r="A3220" s="28"/>
      <c r="B3220" s="28"/>
      <c r="F3220" s="31"/>
      <c r="G3220" s="31"/>
      <c r="J3220" s="31"/>
      <c r="K3220" s="31"/>
    </row>
    <row r="3221" spans="1:11" x14ac:dyDescent="0.25">
      <c r="A3221" s="28"/>
      <c r="B3221" s="28"/>
      <c r="F3221" s="31"/>
      <c r="G3221" s="31"/>
      <c r="J3221" s="31"/>
      <c r="K3221" s="31"/>
    </row>
    <row r="3222" spans="1:11" x14ac:dyDescent="0.25">
      <c r="A3222" s="28"/>
      <c r="B3222" s="28"/>
      <c r="F3222" s="31"/>
      <c r="G3222" s="31"/>
      <c r="J3222" s="31"/>
      <c r="K3222" s="31"/>
    </row>
    <row r="3223" spans="1:11" x14ac:dyDescent="0.25">
      <c r="A3223" s="28"/>
      <c r="B3223" s="28"/>
      <c r="F3223" s="31"/>
      <c r="G3223" s="31"/>
      <c r="J3223" s="31"/>
      <c r="K3223" s="31"/>
    </row>
    <row r="3224" spans="1:11" x14ac:dyDescent="0.25">
      <c r="A3224" s="28"/>
      <c r="B3224" s="28"/>
      <c r="F3224" s="31"/>
      <c r="G3224" s="31"/>
      <c r="J3224" s="31"/>
      <c r="K3224" s="31"/>
    </row>
    <row r="3225" spans="1:11" x14ac:dyDescent="0.25">
      <c r="A3225" s="28"/>
      <c r="B3225" s="28"/>
      <c r="F3225" s="31"/>
      <c r="G3225" s="31"/>
      <c r="J3225" s="31"/>
      <c r="K3225" s="31"/>
    </row>
    <row r="3226" spans="1:11" x14ac:dyDescent="0.25">
      <c r="A3226" s="28"/>
      <c r="B3226" s="28"/>
      <c r="F3226" s="31"/>
      <c r="G3226" s="31"/>
      <c r="J3226" s="31"/>
      <c r="K3226" s="31"/>
    </row>
    <row r="3227" spans="1:11" x14ac:dyDescent="0.25">
      <c r="A3227" s="28"/>
      <c r="B3227" s="28"/>
      <c r="F3227" s="31"/>
      <c r="G3227" s="31"/>
      <c r="J3227" s="31"/>
      <c r="K3227" s="31"/>
    </row>
    <row r="3228" spans="1:11" x14ac:dyDescent="0.25">
      <c r="A3228" s="28"/>
      <c r="B3228" s="28"/>
      <c r="F3228" s="31"/>
      <c r="G3228" s="31"/>
      <c r="J3228" s="31"/>
      <c r="K3228" s="31"/>
    </row>
    <row r="3229" spans="1:11" x14ac:dyDescent="0.25">
      <c r="A3229" s="28"/>
      <c r="B3229" s="28"/>
      <c r="F3229" s="31"/>
      <c r="G3229" s="31"/>
      <c r="J3229" s="31"/>
      <c r="K3229" s="31"/>
    </row>
    <row r="3230" spans="1:11" x14ac:dyDescent="0.25">
      <c r="A3230" s="28"/>
      <c r="B3230" s="28"/>
      <c r="F3230" s="31"/>
      <c r="G3230" s="31"/>
      <c r="J3230" s="31"/>
      <c r="K3230" s="31"/>
    </row>
    <row r="3231" spans="1:11" x14ac:dyDescent="0.25">
      <c r="A3231" s="28"/>
      <c r="B3231" s="28"/>
      <c r="F3231" s="31"/>
      <c r="G3231" s="31"/>
      <c r="J3231" s="31"/>
      <c r="K3231" s="31"/>
    </row>
    <row r="3232" spans="1:11" x14ac:dyDescent="0.25">
      <c r="A3232" s="28"/>
      <c r="B3232" s="28"/>
      <c r="F3232" s="31"/>
      <c r="G3232" s="31"/>
      <c r="J3232" s="31"/>
      <c r="K3232" s="31"/>
    </row>
    <row r="3233" spans="1:11" x14ac:dyDescent="0.25">
      <c r="A3233" s="28"/>
      <c r="B3233" s="28"/>
      <c r="F3233" s="31"/>
      <c r="G3233" s="31"/>
      <c r="J3233" s="31"/>
      <c r="K3233" s="31"/>
    </row>
    <row r="3234" spans="1:11" x14ac:dyDescent="0.25">
      <c r="A3234" s="28"/>
      <c r="B3234" s="28"/>
      <c r="F3234" s="31"/>
      <c r="G3234" s="31"/>
      <c r="J3234" s="31"/>
      <c r="K3234" s="31"/>
    </row>
    <row r="3235" spans="1:11" x14ac:dyDescent="0.25">
      <c r="A3235" s="28"/>
      <c r="B3235" s="28"/>
      <c r="F3235" s="31"/>
      <c r="G3235" s="31"/>
      <c r="J3235" s="31"/>
      <c r="K3235" s="31"/>
    </row>
    <row r="3236" spans="1:11" x14ac:dyDescent="0.25">
      <c r="A3236" s="28"/>
      <c r="B3236" s="28"/>
      <c r="F3236" s="31"/>
      <c r="G3236" s="31"/>
      <c r="J3236" s="31"/>
      <c r="K3236" s="31"/>
    </row>
    <row r="3237" spans="1:11" x14ac:dyDescent="0.25">
      <c r="A3237" s="28"/>
      <c r="B3237" s="28"/>
      <c r="F3237" s="31"/>
      <c r="G3237" s="31"/>
      <c r="J3237" s="31"/>
      <c r="K3237" s="31"/>
    </row>
    <row r="3238" spans="1:11" x14ac:dyDescent="0.25">
      <c r="A3238" s="28"/>
      <c r="B3238" s="28"/>
      <c r="F3238" s="31"/>
      <c r="G3238" s="31"/>
      <c r="J3238" s="31"/>
      <c r="K3238" s="31"/>
    </row>
    <row r="3239" spans="1:11" x14ac:dyDescent="0.25">
      <c r="A3239" s="28"/>
      <c r="B3239" s="28"/>
      <c r="F3239" s="31"/>
      <c r="G3239" s="31"/>
      <c r="J3239" s="31"/>
      <c r="K3239" s="31"/>
    </row>
    <row r="3240" spans="1:11" x14ac:dyDescent="0.25">
      <c r="A3240" s="28"/>
      <c r="B3240" s="28"/>
      <c r="F3240" s="31"/>
      <c r="G3240" s="31"/>
      <c r="J3240" s="31"/>
      <c r="K3240" s="31"/>
    </row>
    <row r="3241" spans="1:11" x14ac:dyDescent="0.25">
      <c r="A3241" s="28"/>
      <c r="B3241" s="28"/>
      <c r="F3241" s="31"/>
      <c r="G3241" s="31"/>
      <c r="J3241" s="31"/>
      <c r="K3241" s="31"/>
    </row>
    <row r="3242" spans="1:11" x14ac:dyDescent="0.25">
      <c r="A3242" s="28"/>
      <c r="B3242" s="28"/>
      <c r="F3242" s="31"/>
      <c r="G3242" s="31"/>
      <c r="J3242" s="31"/>
      <c r="K3242" s="31"/>
    </row>
    <row r="3243" spans="1:11" x14ac:dyDescent="0.25">
      <c r="A3243" s="28"/>
      <c r="B3243" s="28"/>
      <c r="F3243" s="31"/>
      <c r="G3243" s="31"/>
      <c r="J3243" s="31"/>
      <c r="K3243" s="31"/>
    </row>
    <row r="3244" spans="1:11" x14ac:dyDescent="0.25">
      <c r="A3244" s="28"/>
      <c r="B3244" s="28"/>
      <c r="F3244" s="31"/>
      <c r="G3244" s="31"/>
      <c r="J3244" s="31"/>
      <c r="K3244" s="31"/>
    </row>
    <row r="3245" spans="1:11" x14ac:dyDescent="0.25">
      <c r="A3245" s="28"/>
      <c r="B3245" s="28"/>
      <c r="F3245" s="31"/>
      <c r="G3245" s="31"/>
      <c r="J3245" s="31"/>
      <c r="K3245" s="31"/>
    </row>
    <row r="3246" spans="1:11" x14ac:dyDescent="0.25">
      <c r="A3246" s="28"/>
      <c r="B3246" s="28"/>
      <c r="F3246" s="31"/>
      <c r="G3246" s="31"/>
      <c r="J3246" s="31"/>
      <c r="K3246" s="31"/>
    </row>
    <row r="3247" spans="1:11" x14ac:dyDescent="0.25">
      <c r="A3247" s="28"/>
      <c r="B3247" s="28"/>
      <c r="F3247" s="31"/>
      <c r="G3247" s="31"/>
      <c r="J3247" s="31"/>
      <c r="K3247" s="31"/>
    </row>
    <row r="3248" spans="1:11" x14ac:dyDescent="0.25">
      <c r="A3248" s="28"/>
      <c r="B3248" s="28"/>
      <c r="F3248" s="31"/>
      <c r="G3248" s="31"/>
      <c r="J3248" s="31"/>
      <c r="K3248" s="31"/>
    </row>
    <row r="3249" spans="1:11" x14ac:dyDescent="0.25">
      <c r="A3249" s="28"/>
      <c r="B3249" s="28"/>
      <c r="F3249" s="31"/>
      <c r="G3249" s="31"/>
      <c r="J3249" s="31"/>
      <c r="K3249" s="31"/>
    </row>
    <row r="3250" spans="1:11" x14ac:dyDescent="0.25">
      <c r="A3250" s="28"/>
      <c r="B3250" s="28"/>
      <c r="F3250" s="31"/>
      <c r="G3250" s="31"/>
      <c r="J3250" s="31"/>
      <c r="K3250" s="31"/>
    </row>
    <row r="3251" spans="1:11" x14ac:dyDescent="0.25">
      <c r="A3251" s="28"/>
      <c r="B3251" s="28"/>
      <c r="F3251" s="31"/>
      <c r="G3251" s="31"/>
      <c r="J3251" s="31"/>
      <c r="K3251" s="31"/>
    </row>
    <row r="3252" spans="1:11" x14ac:dyDescent="0.25">
      <c r="A3252" s="28"/>
      <c r="B3252" s="28"/>
      <c r="F3252" s="31"/>
      <c r="G3252" s="31"/>
      <c r="J3252" s="31"/>
      <c r="K3252" s="31"/>
    </row>
    <row r="3253" spans="1:11" x14ac:dyDescent="0.25">
      <c r="A3253" s="28"/>
      <c r="B3253" s="28"/>
      <c r="F3253" s="31"/>
      <c r="G3253" s="31"/>
      <c r="J3253" s="31"/>
      <c r="K3253" s="31"/>
    </row>
    <row r="3254" spans="1:11" x14ac:dyDescent="0.25">
      <c r="A3254" s="28"/>
      <c r="B3254" s="28"/>
      <c r="F3254" s="31"/>
      <c r="G3254" s="31"/>
      <c r="J3254" s="31"/>
      <c r="K3254" s="31"/>
    </row>
    <row r="3255" spans="1:11" x14ac:dyDescent="0.25">
      <c r="A3255" s="28"/>
      <c r="B3255" s="28"/>
      <c r="F3255" s="31"/>
      <c r="G3255" s="31"/>
      <c r="J3255" s="31"/>
      <c r="K3255" s="31"/>
    </row>
    <row r="3256" spans="1:11" x14ac:dyDescent="0.25">
      <c r="A3256" s="28"/>
      <c r="B3256" s="28"/>
      <c r="F3256" s="31"/>
      <c r="G3256" s="31"/>
      <c r="J3256" s="31"/>
      <c r="K3256" s="31"/>
    </row>
    <row r="3257" spans="1:11" x14ac:dyDescent="0.25">
      <c r="A3257" s="28"/>
      <c r="B3257" s="28"/>
      <c r="F3257" s="31"/>
      <c r="G3257" s="31"/>
      <c r="J3257" s="31"/>
      <c r="K3257" s="31"/>
    </row>
    <row r="3258" spans="1:11" x14ac:dyDescent="0.25">
      <c r="A3258" s="28"/>
      <c r="B3258" s="28"/>
      <c r="F3258" s="31"/>
      <c r="G3258" s="31"/>
      <c r="J3258" s="31"/>
      <c r="K3258" s="31"/>
    </row>
    <row r="3259" spans="1:11" x14ac:dyDescent="0.25">
      <c r="A3259" s="28"/>
      <c r="B3259" s="28"/>
      <c r="F3259" s="31"/>
      <c r="G3259" s="31"/>
      <c r="J3259" s="31"/>
      <c r="K3259" s="31"/>
    </row>
    <row r="3260" spans="1:11" x14ac:dyDescent="0.25">
      <c r="A3260" s="28"/>
      <c r="B3260" s="28"/>
      <c r="F3260" s="31"/>
      <c r="G3260" s="31"/>
      <c r="J3260" s="31"/>
      <c r="K3260" s="31"/>
    </row>
    <row r="3261" spans="1:11" x14ac:dyDescent="0.25">
      <c r="A3261" s="28"/>
      <c r="B3261" s="28"/>
      <c r="F3261" s="31"/>
      <c r="G3261" s="31"/>
      <c r="J3261" s="31"/>
      <c r="K3261" s="31"/>
    </row>
    <row r="3262" spans="1:11" x14ac:dyDescent="0.25">
      <c r="A3262" s="28"/>
      <c r="B3262" s="28"/>
      <c r="F3262" s="31"/>
      <c r="G3262" s="31"/>
      <c r="J3262" s="31"/>
      <c r="K3262" s="31"/>
    </row>
    <row r="3263" spans="1:11" x14ac:dyDescent="0.25">
      <c r="A3263" s="28"/>
      <c r="B3263" s="28"/>
      <c r="F3263" s="31"/>
      <c r="G3263" s="31"/>
      <c r="J3263" s="31"/>
      <c r="K3263" s="31"/>
    </row>
    <row r="3264" spans="1:11" x14ac:dyDescent="0.25">
      <c r="A3264" s="28"/>
      <c r="B3264" s="28"/>
      <c r="F3264" s="31"/>
      <c r="G3264" s="31"/>
      <c r="J3264" s="31"/>
      <c r="K3264" s="31"/>
    </row>
    <row r="3265" spans="1:11" x14ac:dyDescent="0.25">
      <c r="A3265" s="28"/>
      <c r="B3265" s="28"/>
      <c r="F3265" s="31"/>
      <c r="G3265" s="31"/>
      <c r="J3265" s="31"/>
      <c r="K3265" s="31"/>
    </row>
    <row r="3266" spans="1:11" x14ac:dyDescent="0.25">
      <c r="A3266" s="28"/>
      <c r="B3266" s="28"/>
      <c r="F3266" s="31"/>
      <c r="G3266" s="31"/>
      <c r="J3266" s="31"/>
      <c r="K3266" s="31"/>
    </row>
    <row r="3267" spans="1:11" x14ac:dyDescent="0.25">
      <c r="A3267" s="28"/>
      <c r="B3267" s="28"/>
      <c r="F3267" s="31"/>
      <c r="G3267" s="31"/>
      <c r="J3267" s="31"/>
      <c r="K3267" s="31"/>
    </row>
    <row r="3268" spans="1:11" x14ac:dyDescent="0.25">
      <c r="A3268" s="28"/>
      <c r="B3268" s="28"/>
      <c r="F3268" s="31"/>
      <c r="G3268" s="31"/>
      <c r="J3268" s="31"/>
      <c r="K3268" s="31"/>
    </row>
    <row r="3269" spans="1:11" x14ac:dyDescent="0.25">
      <c r="A3269" s="28"/>
      <c r="B3269" s="28"/>
      <c r="F3269" s="31"/>
      <c r="G3269" s="31"/>
      <c r="J3269" s="31"/>
      <c r="K3269" s="31"/>
    </row>
    <row r="3270" spans="1:11" x14ac:dyDescent="0.25">
      <c r="A3270" s="28"/>
      <c r="B3270" s="28"/>
      <c r="F3270" s="31"/>
      <c r="G3270" s="31"/>
      <c r="J3270" s="31"/>
      <c r="K3270" s="31"/>
    </row>
    <row r="3271" spans="1:11" x14ac:dyDescent="0.25">
      <c r="A3271" s="28"/>
      <c r="B3271" s="28"/>
      <c r="F3271" s="31"/>
      <c r="G3271" s="31"/>
      <c r="J3271" s="31"/>
      <c r="K3271" s="31"/>
    </row>
    <row r="3272" spans="1:11" x14ac:dyDescent="0.25">
      <c r="A3272" s="28"/>
      <c r="B3272" s="28"/>
      <c r="F3272" s="31"/>
      <c r="G3272" s="31"/>
      <c r="J3272" s="31"/>
      <c r="K3272" s="31"/>
    </row>
    <row r="3273" spans="1:11" x14ac:dyDescent="0.25">
      <c r="A3273" s="28"/>
      <c r="B3273" s="28"/>
      <c r="F3273" s="31"/>
      <c r="G3273" s="31"/>
      <c r="J3273" s="31"/>
      <c r="K3273" s="31"/>
    </row>
    <row r="3274" spans="1:11" x14ac:dyDescent="0.25">
      <c r="A3274" s="28"/>
      <c r="B3274" s="28"/>
      <c r="F3274" s="31"/>
      <c r="G3274" s="31"/>
      <c r="J3274" s="31"/>
      <c r="K3274" s="31"/>
    </row>
    <row r="3275" spans="1:11" x14ac:dyDescent="0.25">
      <c r="A3275" s="28"/>
      <c r="B3275" s="28"/>
      <c r="F3275" s="31"/>
      <c r="G3275" s="31"/>
      <c r="J3275" s="31"/>
      <c r="K3275" s="31"/>
    </row>
    <row r="3276" spans="1:11" x14ac:dyDescent="0.25">
      <c r="A3276" s="28"/>
      <c r="B3276" s="28"/>
      <c r="F3276" s="31"/>
      <c r="G3276" s="31"/>
      <c r="J3276" s="31"/>
      <c r="K3276" s="31"/>
    </row>
    <row r="3277" spans="1:11" x14ac:dyDescent="0.25">
      <c r="A3277" s="28"/>
      <c r="B3277" s="28"/>
      <c r="F3277" s="31"/>
      <c r="G3277" s="31"/>
      <c r="J3277" s="31"/>
      <c r="K3277" s="31"/>
    </row>
    <row r="3278" spans="1:11" x14ac:dyDescent="0.25">
      <c r="A3278" s="28"/>
      <c r="B3278" s="28"/>
      <c r="F3278" s="31"/>
      <c r="G3278" s="31"/>
      <c r="J3278" s="31"/>
      <c r="K3278" s="31"/>
    </row>
    <row r="3279" spans="1:11" x14ac:dyDescent="0.25">
      <c r="A3279" s="28"/>
      <c r="B3279" s="28"/>
      <c r="F3279" s="31"/>
      <c r="G3279" s="31"/>
      <c r="J3279" s="31"/>
      <c r="K3279" s="31"/>
    </row>
    <row r="3280" spans="1:11" x14ac:dyDescent="0.25">
      <c r="A3280" s="28"/>
      <c r="B3280" s="28"/>
      <c r="F3280" s="31"/>
      <c r="G3280" s="31"/>
      <c r="J3280" s="31"/>
      <c r="K3280" s="31"/>
    </row>
    <row r="3281" spans="1:11" x14ac:dyDescent="0.25">
      <c r="A3281" s="28"/>
      <c r="B3281" s="28"/>
      <c r="F3281" s="31"/>
      <c r="G3281" s="31"/>
      <c r="J3281" s="31"/>
      <c r="K3281" s="31"/>
    </row>
    <row r="3282" spans="1:11" x14ac:dyDescent="0.25">
      <c r="A3282" s="28"/>
      <c r="B3282" s="28"/>
      <c r="F3282" s="31"/>
      <c r="G3282" s="31"/>
      <c r="J3282" s="31"/>
      <c r="K3282" s="31"/>
    </row>
    <row r="3283" spans="1:11" x14ac:dyDescent="0.25">
      <c r="A3283" s="28"/>
      <c r="B3283" s="28"/>
      <c r="F3283" s="31"/>
      <c r="G3283" s="31"/>
      <c r="J3283" s="31"/>
      <c r="K3283" s="31"/>
    </row>
    <row r="3284" spans="1:11" x14ac:dyDescent="0.25">
      <c r="A3284" s="28"/>
      <c r="B3284" s="28"/>
      <c r="F3284" s="31"/>
      <c r="G3284" s="31"/>
      <c r="J3284" s="31"/>
      <c r="K3284" s="31"/>
    </row>
    <row r="3285" spans="1:11" x14ac:dyDescent="0.25">
      <c r="A3285" s="28"/>
      <c r="B3285" s="28"/>
      <c r="F3285" s="31"/>
      <c r="G3285" s="31"/>
      <c r="J3285" s="31"/>
      <c r="K3285" s="31"/>
    </row>
    <row r="3286" spans="1:11" x14ac:dyDescent="0.25">
      <c r="A3286" s="28"/>
      <c r="B3286" s="28"/>
      <c r="F3286" s="31"/>
      <c r="G3286" s="31"/>
      <c r="J3286" s="31"/>
      <c r="K3286" s="31"/>
    </row>
    <row r="3287" spans="1:11" x14ac:dyDescent="0.25">
      <c r="A3287" s="28"/>
      <c r="B3287" s="28"/>
      <c r="F3287" s="31"/>
      <c r="G3287" s="31"/>
      <c r="J3287" s="31"/>
      <c r="K3287" s="31"/>
    </row>
    <row r="3288" spans="1:11" x14ac:dyDescent="0.25">
      <c r="A3288" s="28"/>
      <c r="B3288" s="28"/>
      <c r="F3288" s="31"/>
      <c r="G3288" s="31"/>
      <c r="J3288" s="31"/>
      <c r="K3288" s="31"/>
    </row>
    <row r="3289" spans="1:11" x14ac:dyDescent="0.25">
      <c r="A3289" s="28"/>
      <c r="B3289" s="28"/>
      <c r="F3289" s="31"/>
      <c r="G3289" s="31"/>
      <c r="J3289" s="31"/>
      <c r="K3289" s="31"/>
    </row>
    <row r="3290" spans="1:11" x14ac:dyDescent="0.25">
      <c r="A3290" s="28"/>
      <c r="B3290" s="28"/>
      <c r="F3290" s="31"/>
      <c r="G3290" s="31"/>
      <c r="J3290" s="31"/>
      <c r="K3290" s="31"/>
    </row>
    <row r="3291" spans="1:11" x14ac:dyDescent="0.25">
      <c r="A3291" s="28"/>
      <c r="B3291" s="28"/>
      <c r="F3291" s="31"/>
      <c r="G3291" s="31"/>
      <c r="J3291" s="31"/>
      <c r="K3291" s="31"/>
    </row>
    <row r="3292" spans="1:11" x14ac:dyDescent="0.25">
      <c r="A3292" s="28"/>
      <c r="B3292" s="28"/>
      <c r="F3292" s="31"/>
      <c r="G3292" s="31"/>
      <c r="J3292" s="31"/>
      <c r="K3292" s="31"/>
    </row>
    <row r="3293" spans="1:11" x14ac:dyDescent="0.25">
      <c r="A3293" s="28"/>
      <c r="B3293" s="28"/>
      <c r="F3293" s="31"/>
      <c r="G3293" s="31"/>
      <c r="J3293" s="31"/>
      <c r="K3293" s="31"/>
    </row>
    <row r="3294" spans="1:11" x14ac:dyDescent="0.25">
      <c r="A3294" s="28"/>
      <c r="B3294" s="28"/>
      <c r="F3294" s="31"/>
      <c r="G3294" s="31"/>
      <c r="J3294" s="31"/>
      <c r="K3294" s="31"/>
    </row>
    <row r="3295" spans="1:11" x14ac:dyDescent="0.25">
      <c r="A3295" s="28"/>
      <c r="B3295" s="28"/>
      <c r="F3295" s="31"/>
      <c r="G3295" s="31"/>
      <c r="J3295" s="31"/>
      <c r="K3295" s="31"/>
    </row>
    <row r="3296" spans="1:11" x14ac:dyDescent="0.25">
      <c r="A3296" s="28"/>
      <c r="B3296" s="28"/>
      <c r="F3296" s="31"/>
      <c r="G3296" s="31"/>
      <c r="J3296" s="31"/>
      <c r="K3296" s="31"/>
    </row>
    <row r="3297" spans="1:11" x14ac:dyDescent="0.25">
      <c r="A3297" s="28"/>
      <c r="B3297" s="28"/>
      <c r="F3297" s="31"/>
      <c r="G3297" s="31"/>
      <c r="J3297" s="31"/>
      <c r="K3297" s="31"/>
    </row>
    <row r="3298" spans="1:11" x14ac:dyDescent="0.25">
      <c r="A3298" s="28"/>
      <c r="B3298" s="28"/>
      <c r="F3298" s="31"/>
      <c r="G3298" s="31"/>
      <c r="J3298" s="31"/>
      <c r="K3298" s="31"/>
    </row>
    <row r="3299" spans="1:11" x14ac:dyDescent="0.25">
      <c r="A3299" s="28"/>
      <c r="B3299" s="28"/>
      <c r="F3299" s="31"/>
      <c r="G3299" s="31"/>
      <c r="J3299" s="31"/>
      <c r="K3299" s="31"/>
    </row>
    <row r="3300" spans="1:11" x14ac:dyDescent="0.25">
      <c r="A3300" s="28"/>
      <c r="B3300" s="28"/>
      <c r="F3300" s="31"/>
      <c r="G3300" s="31"/>
      <c r="J3300" s="31"/>
      <c r="K3300" s="31"/>
    </row>
    <row r="3301" spans="1:11" x14ac:dyDescent="0.25">
      <c r="A3301" s="28"/>
      <c r="B3301" s="28"/>
      <c r="F3301" s="31"/>
      <c r="G3301" s="31"/>
      <c r="J3301" s="31"/>
      <c r="K3301" s="31"/>
    </row>
    <row r="3302" spans="1:11" x14ac:dyDescent="0.25">
      <c r="A3302" s="28"/>
      <c r="B3302" s="28"/>
      <c r="F3302" s="31"/>
      <c r="G3302" s="31"/>
      <c r="J3302" s="31"/>
      <c r="K3302" s="31"/>
    </row>
    <row r="3303" spans="1:11" x14ac:dyDescent="0.25">
      <c r="A3303" s="28"/>
      <c r="B3303" s="28"/>
      <c r="F3303" s="31"/>
      <c r="G3303" s="31"/>
      <c r="J3303" s="31"/>
      <c r="K3303" s="31"/>
    </row>
    <row r="3304" spans="1:11" x14ac:dyDescent="0.25">
      <c r="A3304" s="28"/>
      <c r="B3304" s="28"/>
      <c r="F3304" s="31"/>
      <c r="G3304" s="31"/>
      <c r="J3304" s="31"/>
      <c r="K3304" s="31"/>
    </row>
    <row r="3305" spans="1:11" x14ac:dyDescent="0.25">
      <c r="A3305" s="28"/>
      <c r="B3305" s="28"/>
      <c r="F3305" s="31"/>
      <c r="G3305" s="31"/>
      <c r="J3305" s="31"/>
      <c r="K3305" s="31"/>
    </row>
    <row r="3306" spans="1:11" x14ac:dyDescent="0.25">
      <c r="A3306" s="28"/>
      <c r="B3306" s="28"/>
      <c r="F3306" s="31"/>
      <c r="G3306" s="31"/>
      <c r="J3306" s="31"/>
      <c r="K3306" s="31"/>
    </row>
    <row r="3307" spans="1:11" x14ac:dyDescent="0.25">
      <c r="A3307" s="28"/>
      <c r="B3307" s="28"/>
      <c r="F3307" s="31"/>
      <c r="G3307" s="31"/>
      <c r="J3307" s="31"/>
      <c r="K3307" s="31"/>
    </row>
    <row r="3308" spans="1:11" x14ac:dyDescent="0.25">
      <c r="A3308" s="28"/>
      <c r="B3308" s="28"/>
      <c r="F3308" s="31"/>
      <c r="G3308" s="31"/>
      <c r="J3308" s="31"/>
      <c r="K3308" s="31"/>
    </row>
    <row r="3309" spans="1:11" x14ac:dyDescent="0.25">
      <c r="A3309" s="28"/>
      <c r="B3309" s="28"/>
      <c r="F3309" s="31"/>
      <c r="G3309" s="31"/>
      <c r="J3309" s="31"/>
      <c r="K3309" s="31"/>
    </row>
    <row r="3310" spans="1:11" x14ac:dyDescent="0.25">
      <c r="A3310" s="28"/>
      <c r="B3310" s="28"/>
      <c r="F3310" s="31"/>
      <c r="G3310" s="31"/>
      <c r="J3310" s="31"/>
      <c r="K3310" s="31"/>
    </row>
    <row r="3311" spans="1:11" x14ac:dyDescent="0.25">
      <c r="A3311" s="28"/>
      <c r="B3311" s="28"/>
      <c r="F3311" s="31"/>
      <c r="G3311" s="31"/>
      <c r="J3311" s="31"/>
      <c r="K3311" s="31"/>
    </row>
    <row r="3312" spans="1:11" x14ac:dyDescent="0.25">
      <c r="A3312" s="28"/>
      <c r="B3312" s="28"/>
      <c r="F3312" s="31"/>
      <c r="G3312" s="31"/>
      <c r="J3312" s="31"/>
      <c r="K3312" s="31"/>
    </row>
    <row r="3313" spans="1:11" x14ac:dyDescent="0.25">
      <c r="A3313" s="28"/>
      <c r="B3313" s="28"/>
      <c r="F3313" s="31"/>
      <c r="G3313" s="31"/>
      <c r="J3313" s="31"/>
      <c r="K3313" s="31"/>
    </row>
    <row r="3314" spans="1:11" x14ac:dyDescent="0.25">
      <c r="A3314" s="28"/>
      <c r="B3314" s="28"/>
      <c r="F3314" s="31"/>
      <c r="G3314" s="31"/>
      <c r="J3314" s="31"/>
      <c r="K3314" s="31"/>
    </row>
    <row r="3315" spans="1:11" x14ac:dyDescent="0.25">
      <c r="A3315" s="28"/>
      <c r="B3315" s="28"/>
      <c r="F3315" s="31"/>
      <c r="G3315" s="31"/>
      <c r="J3315" s="31"/>
      <c r="K3315" s="31"/>
    </row>
    <row r="3316" spans="1:11" x14ac:dyDescent="0.25">
      <c r="A3316" s="28"/>
      <c r="B3316" s="28"/>
      <c r="F3316" s="31"/>
      <c r="G3316" s="31"/>
      <c r="J3316" s="31"/>
      <c r="K3316" s="31"/>
    </row>
    <row r="3317" spans="1:11" x14ac:dyDescent="0.25">
      <c r="A3317" s="28"/>
      <c r="B3317" s="28"/>
      <c r="F3317" s="31"/>
      <c r="G3317" s="31"/>
      <c r="J3317" s="31"/>
      <c r="K3317" s="31"/>
    </row>
    <row r="3318" spans="1:11" x14ac:dyDescent="0.25">
      <c r="A3318" s="28"/>
      <c r="B3318" s="28"/>
      <c r="F3318" s="31"/>
      <c r="G3318" s="31"/>
      <c r="J3318" s="31"/>
      <c r="K3318" s="31"/>
    </row>
    <row r="3319" spans="1:11" x14ac:dyDescent="0.25">
      <c r="A3319" s="28"/>
      <c r="B3319" s="28"/>
      <c r="F3319" s="31"/>
      <c r="G3319" s="31"/>
      <c r="J3319" s="31"/>
      <c r="K3319" s="31"/>
    </row>
    <row r="3320" spans="1:11" x14ac:dyDescent="0.25">
      <c r="A3320" s="28"/>
      <c r="B3320" s="28"/>
      <c r="F3320" s="31"/>
      <c r="G3320" s="31"/>
      <c r="J3320" s="31"/>
      <c r="K3320" s="31"/>
    </row>
    <row r="3321" spans="1:11" x14ac:dyDescent="0.25">
      <c r="A3321" s="28"/>
      <c r="B3321" s="28"/>
      <c r="F3321" s="31"/>
      <c r="G3321" s="31"/>
      <c r="J3321" s="31"/>
      <c r="K3321" s="31"/>
    </row>
    <row r="3322" spans="1:11" x14ac:dyDescent="0.25">
      <c r="A3322" s="28"/>
      <c r="B3322" s="28"/>
      <c r="F3322" s="31"/>
      <c r="G3322" s="31"/>
      <c r="J3322" s="31"/>
      <c r="K3322" s="31"/>
    </row>
    <row r="3323" spans="1:11" x14ac:dyDescent="0.25">
      <c r="A3323" s="28"/>
      <c r="B3323" s="28"/>
      <c r="F3323" s="31"/>
      <c r="G3323" s="31"/>
      <c r="J3323" s="31"/>
      <c r="K3323" s="31"/>
    </row>
    <row r="3324" spans="1:11" x14ac:dyDescent="0.25">
      <c r="A3324" s="28"/>
      <c r="B3324" s="28"/>
      <c r="F3324" s="31"/>
      <c r="G3324" s="31"/>
      <c r="J3324" s="31"/>
      <c r="K3324" s="31"/>
    </row>
    <row r="3325" spans="1:11" x14ac:dyDescent="0.25">
      <c r="A3325" s="28"/>
      <c r="B3325" s="28"/>
      <c r="F3325" s="31"/>
      <c r="G3325" s="31"/>
      <c r="J3325" s="31"/>
      <c r="K3325" s="31"/>
    </row>
    <row r="3326" spans="1:11" x14ac:dyDescent="0.25">
      <c r="A3326" s="28"/>
      <c r="B3326" s="28"/>
      <c r="F3326" s="31"/>
      <c r="G3326" s="31"/>
      <c r="J3326" s="31"/>
      <c r="K3326" s="31"/>
    </row>
    <row r="3327" spans="1:11" x14ac:dyDescent="0.25">
      <c r="A3327" s="28"/>
      <c r="B3327" s="28"/>
      <c r="F3327" s="31"/>
      <c r="G3327" s="31"/>
      <c r="J3327" s="31"/>
      <c r="K3327" s="31"/>
    </row>
    <row r="3328" spans="1:11" x14ac:dyDescent="0.25">
      <c r="A3328" s="28"/>
      <c r="B3328" s="28"/>
      <c r="F3328" s="31"/>
      <c r="G3328" s="31"/>
      <c r="J3328" s="31"/>
      <c r="K3328" s="31"/>
    </row>
    <row r="3329" spans="1:11" x14ac:dyDescent="0.25">
      <c r="A3329" s="28"/>
      <c r="B3329" s="28"/>
      <c r="F3329" s="31"/>
      <c r="G3329" s="31"/>
      <c r="J3329" s="31"/>
      <c r="K3329" s="31"/>
    </row>
    <row r="3330" spans="1:11" x14ac:dyDescent="0.25">
      <c r="A3330" s="28"/>
      <c r="B3330" s="28"/>
      <c r="F3330" s="31"/>
      <c r="G3330" s="31"/>
      <c r="J3330" s="31"/>
      <c r="K3330" s="31"/>
    </row>
    <row r="3331" spans="1:11" x14ac:dyDescent="0.25">
      <c r="A3331" s="28"/>
      <c r="B3331" s="28"/>
      <c r="F3331" s="31"/>
      <c r="G3331" s="31"/>
      <c r="J3331" s="31"/>
      <c r="K3331" s="31"/>
    </row>
    <row r="3332" spans="1:11" x14ac:dyDescent="0.25">
      <c r="A3332" s="28"/>
      <c r="B3332" s="28"/>
      <c r="F3332" s="31"/>
      <c r="G3332" s="31"/>
      <c r="J3332" s="31"/>
      <c r="K3332" s="31"/>
    </row>
    <row r="3333" spans="1:11" x14ac:dyDescent="0.25">
      <c r="A3333" s="28"/>
      <c r="B3333" s="28"/>
      <c r="F3333" s="31"/>
      <c r="G3333" s="31"/>
      <c r="J3333" s="31"/>
      <c r="K3333" s="31"/>
    </row>
    <row r="3334" spans="1:11" x14ac:dyDescent="0.25">
      <c r="A3334" s="28"/>
      <c r="B3334" s="28"/>
      <c r="F3334" s="31"/>
      <c r="G3334" s="31"/>
      <c r="J3334" s="31"/>
      <c r="K3334" s="31"/>
    </row>
    <row r="3335" spans="1:11" x14ac:dyDescent="0.25">
      <c r="A3335" s="28"/>
      <c r="B3335" s="28"/>
      <c r="F3335" s="31"/>
      <c r="G3335" s="31"/>
      <c r="J3335" s="31"/>
      <c r="K3335" s="31"/>
    </row>
    <row r="3336" spans="1:11" x14ac:dyDescent="0.25">
      <c r="A3336" s="28"/>
      <c r="B3336" s="28"/>
      <c r="F3336" s="31"/>
      <c r="G3336" s="31"/>
      <c r="J3336" s="31"/>
      <c r="K3336" s="31"/>
    </row>
    <row r="3337" spans="1:11" x14ac:dyDescent="0.25">
      <c r="A3337" s="28"/>
      <c r="B3337" s="28"/>
      <c r="F3337" s="31"/>
      <c r="G3337" s="31"/>
      <c r="J3337" s="31"/>
      <c r="K3337" s="31"/>
    </row>
    <row r="3338" spans="1:11" x14ac:dyDescent="0.25">
      <c r="A3338" s="28"/>
      <c r="B3338" s="28"/>
      <c r="F3338" s="31"/>
      <c r="G3338" s="31"/>
      <c r="J3338" s="31"/>
      <c r="K3338" s="31"/>
    </row>
    <row r="3339" spans="1:11" x14ac:dyDescent="0.25">
      <c r="A3339" s="28"/>
      <c r="B3339" s="28"/>
      <c r="F3339" s="31"/>
      <c r="G3339" s="31"/>
      <c r="J3339" s="31"/>
      <c r="K3339" s="31"/>
    </row>
    <row r="3340" spans="1:11" x14ac:dyDescent="0.25">
      <c r="A3340" s="28"/>
      <c r="B3340" s="28"/>
      <c r="F3340" s="31"/>
      <c r="G3340" s="31"/>
      <c r="J3340" s="31"/>
      <c r="K3340" s="31"/>
    </row>
    <row r="3341" spans="1:11" x14ac:dyDescent="0.25">
      <c r="A3341" s="28"/>
      <c r="B3341" s="28"/>
      <c r="F3341" s="31"/>
      <c r="G3341" s="31"/>
      <c r="J3341" s="31"/>
      <c r="K3341" s="31"/>
    </row>
    <row r="3342" spans="1:11" x14ac:dyDescent="0.25">
      <c r="A3342" s="28"/>
      <c r="B3342" s="28"/>
      <c r="F3342" s="31"/>
      <c r="G3342" s="31"/>
      <c r="J3342" s="31"/>
      <c r="K3342" s="31"/>
    </row>
    <row r="3343" spans="1:11" x14ac:dyDescent="0.25">
      <c r="A3343" s="28"/>
      <c r="B3343" s="28"/>
      <c r="F3343" s="31"/>
      <c r="G3343" s="31"/>
      <c r="J3343" s="31"/>
      <c r="K3343" s="31"/>
    </row>
    <row r="3344" spans="1:11" x14ac:dyDescent="0.25">
      <c r="A3344" s="28"/>
      <c r="B3344" s="28"/>
      <c r="F3344" s="31"/>
      <c r="G3344" s="31"/>
      <c r="J3344" s="31"/>
      <c r="K3344" s="31"/>
    </row>
    <row r="3345" spans="1:11" x14ac:dyDescent="0.25">
      <c r="A3345" s="28"/>
      <c r="B3345" s="28"/>
      <c r="F3345" s="31"/>
      <c r="G3345" s="31"/>
      <c r="J3345" s="31"/>
      <c r="K3345" s="31"/>
    </row>
    <row r="3346" spans="1:11" x14ac:dyDescent="0.25">
      <c r="A3346" s="28"/>
      <c r="B3346" s="28"/>
      <c r="F3346" s="31"/>
      <c r="G3346" s="31"/>
      <c r="J3346" s="31"/>
      <c r="K3346" s="31"/>
    </row>
    <row r="3347" spans="1:11" x14ac:dyDescent="0.25">
      <c r="A3347" s="28"/>
      <c r="B3347" s="28"/>
      <c r="F3347" s="31"/>
      <c r="G3347" s="31"/>
      <c r="J3347" s="31"/>
      <c r="K3347" s="31"/>
    </row>
    <row r="3348" spans="1:11" x14ac:dyDescent="0.25">
      <c r="A3348" s="28"/>
      <c r="B3348" s="28"/>
      <c r="F3348" s="31"/>
      <c r="G3348" s="31"/>
      <c r="J3348" s="31"/>
      <c r="K3348" s="31"/>
    </row>
    <row r="3349" spans="1:11" x14ac:dyDescent="0.25">
      <c r="A3349" s="28"/>
      <c r="B3349" s="28"/>
      <c r="F3349" s="31"/>
      <c r="G3349" s="31"/>
      <c r="J3349" s="31"/>
      <c r="K3349" s="31"/>
    </row>
    <row r="3350" spans="1:11" x14ac:dyDescent="0.25">
      <c r="A3350" s="28"/>
      <c r="B3350" s="28"/>
      <c r="F3350" s="31"/>
      <c r="G3350" s="31"/>
      <c r="J3350" s="31"/>
      <c r="K3350" s="31"/>
    </row>
    <row r="3351" spans="1:11" x14ac:dyDescent="0.25">
      <c r="A3351" s="28"/>
      <c r="B3351" s="28"/>
      <c r="F3351" s="31"/>
      <c r="G3351" s="31"/>
      <c r="J3351" s="31"/>
      <c r="K3351" s="31"/>
    </row>
    <row r="3352" spans="1:11" x14ac:dyDescent="0.25">
      <c r="A3352" s="28"/>
      <c r="B3352" s="28"/>
      <c r="F3352" s="31"/>
      <c r="G3352" s="31"/>
      <c r="J3352" s="31"/>
      <c r="K3352" s="31"/>
    </row>
    <row r="3353" spans="1:11" x14ac:dyDescent="0.25">
      <c r="A3353" s="28"/>
      <c r="B3353" s="28"/>
      <c r="F3353" s="31"/>
      <c r="G3353" s="31"/>
      <c r="J3353" s="31"/>
      <c r="K3353" s="31"/>
    </row>
    <row r="3354" spans="1:11" x14ac:dyDescent="0.25">
      <c r="A3354" s="28"/>
      <c r="B3354" s="28"/>
      <c r="F3354" s="31"/>
      <c r="G3354" s="31"/>
      <c r="J3354" s="31"/>
      <c r="K3354" s="31"/>
    </row>
    <row r="3355" spans="1:11" x14ac:dyDescent="0.25">
      <c r="A3355" s="28"/>
      <c r="B3355" s="28"/>
      <c r="F3355" s="31"/>
      <c r="G3355" s="31"/>
      <c r="J3355" s="31"/>
      <c r="K3355" s="31"/>
    </row>
    <row r="3356" spans="1:11" x14ac:dyDescent="0.25">
      <c r="A3356" s="28"/>
      <c r="B3356" s="28"/>
      <c r="F3356" s="31"/>
      <c r="G3356" s="31"/>
      <c r="J3356" s="31"/>
      <c r="K3356" s="31"/>
    </row>
    <row r="3357" spans="1:11" x14ac:dyDescent="0.25">
      <c r="A3357" s="28"/>
      <c r="B3357" s="28"/>
      <c r="F3357" s="31"/>
      <c r="G3357" s="31"/>
      <c r="J3357" s="31"/>
      <c r="K3357" s="31"/>
    </row>
    <row r="3358" spans="1:11" x14ac:dyDescent="0.25">
      <c r="A3358" s="28"/>
      <c r="B3358" s="28"/>
      <c r="F3358" s="31"/>
      <c r="G3358" s="31"/>
      <c r="J3358" s="31"/>
      <c r="K3358" s="31"/>
    </row>
    <row r="3359" spans="1:11" x14ac:dyDescent="0.25">
      <c r="A3359" s="28"/>
      <c r="B3359" s="28"/>
      <c r="F3359" s="31"/>
      <c r="G3359" s="31"/>
      <c r="J3359" s="31"/>
      <c r="K3359" s="31"/>
    </row>
    <row r="3360" spans="1:11" x14ac:dyDescent="0.25">
      <c r="A3360" s="28"/>
      <c r="B3360" s="28"/>
      <c r="F3360" s="31"/>
      <c r="G3360" s="31"/>
      <c r="J3360" s="31"/>
      <c r="K3360" s="31"/>
    </row>
    <row r="3361" spans="1:11" x14ac:dyDescent="0.25">
      <c r="A3361" s="28"/>
      <c r="B3361" s="28"/>
      <c r="F3361" s="31"/>
      <c r="G3361" s="31"/>
      <c r="J3361" s="31"/>
      <c r="K3361" s="31"/>
    </row>
    <row r="3362" spans="1:11" x14ac:dyDescent="0.25">
      <c r="A3362" s="28"/>
      <c r="B3362" s="28"/>
      <c r="F3362" s="31"/>
      <c r="G3362" s="31"/>
      <c r="J3362" s="31"/>
      <c r="K3362" s="31"/>
    </row>
    <row r="3363" spans="1:11" x14ac:dyDescent="0.25">
      <c r="A3363" s="28"/>
      <c r="B3363" s="28"/>
      <c r="F3363" s="31"/>
      <c r="G3363" s="31"/>
      <c r="J3363" s="31"/>
      <c r="K3363" s="31"/>
    </row>
    <row r="3364" spans="1:11" x14ac:dyDescent="0.25">
      <c r="A3364" s="28"/>
      <c r="B3364" s="28"/>
      <c r="F3364" s="31"/>
      <c r="G3364" s="31"/>
      <c r="J3364" s="31"/>
      <c r="K3364" s="31"/>
    </row>
    <row r="3365" spans="1:11" x14ac:dyDescent="0.25">
      <c r="A3365" s="28"/>
      <c r="B3365" s="28"/>
      <c r="F3365" s="31"/>
      <c r="G3365" s="31"/>
      <c r="J3365" s="31"/>
      <c r="K3365" s="31"/>
    </row>
    <row r="3366" spans="1:11" x14ac:dyDescent="0.25">
      <c r="A3366" s="28"/>
      <c r="B3366" s="28"/>
      <c r="F3366" s="31"/>
      <c r="G3366" s="31"/>
      <c r="J3366" s="31"/>
      <c r="K3366" s="31"/>
    </row>
    <row r="3367" spans="1:11" x14ac:dyDescent="0.25">
      <c r="A3367" s="28"/>
      <c r="B3367" s="28"/>
      <c r="F3367" s="31"/>
      <c r="G3367" s="31"/>
      <c r="J3367" s="31"/>
      <c r="K3367" s="31"/>
    </row>
    <row r="3368" spans="1:11" x14ac:dyDescent="0.25">
      <c r="A3368" s="28"/>
      <c r="B3368" s="28"/>
      <c r="F3368" s="31"/>
      <c r="G3368" s="31"/>
      <c r="J3368" s="31"/>
      <c r="K3368" s="31"/>
    </row>
    <row r="3369" spans="1:11" x14ac:dyDescent="0.25">
      <c r="A3369" s="28"/>
      <c r="B3369" s="28"/>
      <c r="F3369" s="31"/>
      <c r="G3369" s="31"/>
      <c r="J3369" s="31"/>
      <c r="K3369" s="31"/>
    </row>
    <row r="3370" spans="1:11" x14ac:dyDescent="0.25">
      <c r="A3370" s="28"/>
      <c r="B3370" s="28"/>
      <c r="F3370" s="31"/>
      <c r="G3370" s="31"/>
      <c r="J3370" s="31"/>
      <c r="K3370" s="31"/>
    </row>
    <row r="3371" spans="1:11" x14ac:dyDescent="0.25">
      <c r="A3371" s="28"/>
      <c r="B3371" s="28"/>
      <c r="F3371" s="31"/>
      <c r="G3371" s="31"/>
      <c r="J3371" s="31"/>
      <c r="K3371" s="31"/>
    </row>
    <row r="3372" spans="1:11" x14ac:dyDescent="0.25">
      <c r="A3372" s="28"/>
      <c r="B3372" s="28"/>
      <c r="F3372" s="31"/>
      <c r="G3372" s="31"/>
      <c r="J3372" s="31"/>
      <c r="K3372" s="31"/>
    </row>
    <row r="3373" spans="1:11" x14ac:dyDescent="0.25">
      <c r="A3373" s="28"/>
      <c r="B3373" s="28"/>
      <c r="F3373" s="31"/>
      <c r="G3373" s="31"/>
      <c r="J3373" s="31"/>
      <c r="K3373" s="31"/>
    </row>
    <row r="3374" spans="1:11" x14ac:dyDescent="0.25">
      <c r="A3374" s="28"/>
      <c r="B3374" s="28"/>
      <c r="F3374" s="31"/>
      <c r="G3374" s="31"/>
      <c r="J3374" s="31"/>
      <c r="K3374" s="31"/>
    </row>
    <row r="3375" spans="1:11" x14ac:dyDescent="0.25">
      <c r="A3375" s="28"/>
      <c r="B3375" s="28"/>
      <c r="F3375" s="31"/>
      <c r="G3375" s="31"/>
      <c r="J3375" s="31"/>
      <c r="K3375" s="31"/>
    </row>
    <row r="3376" spans="1:11" x14ac:dyDescent="0.25">
      <c r="A3376" s="28"/>
      <c r="B3376" s="28"/>
      <c r="F3376" s="31"/>
      <c r="G3376" s="31"/>
      <c r="J3376" s="31"/>
      <c r="K3376" s="31"/>
    </row>
    <row r="3377" spans="1:11" x14ac:dyDescent="0.25">
      <c r="A3377" s="28"/>
      <c r="B3377" s="28"/>
      <c r="F3377" s="31"/>
      <c r="G3377" s="31"/>
      <c r="J3377" s="31"/>
      <c r="K3377" s="31"/>
    </row>
    <row r="3378" spans="1:11" x14ac:dyDescent="0.25">
      <c r="A3378" s="28"/>
      <c r="B3378" s="28"/>
      <c r="F3378" s="31"/>
      <c r="G3378" s="31"/>
      <c r="J3378" s="31"/>
      <c r="K3378" s="31"/>
    </row>
    <row r="3379" spans="1:11" x14ac:dyDescent="0.25">
      <c r="A3379" s="28"/>
      <c r="B3379" s="28"/>
      <c r="F3379" s="31"/>
      <c r="G3379" s="31"/>
      <c r="J3379" s="31"/>
      <c r="K3379" s="31"/>
    </row>
    <row r="3380" spans="1:11" x14ac:dyDescent="0.25">
      <c r="A3380" s="28"/>
      <c r="B3380" s="28"/>
      <c r="F3380" s="31"/>
      <c r="G3380" s="31"/>
      <c r="J3380" s="31"/>
      <c r="K3380" s="31"/>
    </row>
    <row r="3381" spans="1:11" x14ac:dyDescent="0.25">
      <c r="A3381" s="28"/>
      <c r="B3381" s="28"/>
      <c r="F3381" s="31"/>
      <c r="G3381" s="31"/>
      <c r="J3381" s="31"/>
      <c r="K3381" s="31"/>
    </row>
    <row r="3382" spans="1:11" x14ac:dyDescent="0.25">
      <c r="A3382" s="28"/>
      <c r="B3382" s="28"/>
      <c r="F3382" s="31"/>
      <c r="G3382" s="31"/>
      <c r="J3382" s="31"/>
      <c r="K3382" s="31"/>
    </row>
    <row r="3383" spans="1:11" x14ac:dyDescent="0.25">
      <c r="A3383" s="28"/>
      <c r="B3383" s="28"/>
      <c r="F3383" s="31"/>
      <c r="G3383" s="31"/>
      <c r="J3383" s="31"/>
      <c r="K3383" s="31"/>
    </row>
    <row r="3384" spans="1:11" x14ac:dyDescent="0.25">
      <c r="A3384" s="28"/>
      <c r="B3384" s="28"/>
      <c r="F3384" s="31"/>
      <c r="G3384" s="31"/>
      <c r="J3384" s="31"/>
      <c r="K3384" s="31"/>
    </row>
    <row r="3385" spans="1:11" x14ac:dyDescent="0.25">
      <c r="A3385" s="28"/>
      <c r="B3385" s="28"/>
      <c r="F3385" s="31"/>
      <c r="G3385" s="31"/>
      <c r="J3385" s="31"/>
      <c r="K3385" s="31"/>
    </row>
    <row r="3386" spans="1:11" x14ac:dyDescent="0.25">
      <c r="A3386" s="28"/>
      <c r="B3386" s="28"/>
      <c r="F3386" s="31"/>
      <c r="G3386" s="31"/>
      <c r="J3386" s="31"/>
      <c r="K3386" s="31"/>
    </row>
    <row r="3387" spans="1:11" x14ac:dyDescent="0.25">
      <c r="A3387" s="28"/>
      <c r="B3387" s="28"/>
      <c r="F3387" s="31"/>
      <c r="G3387" s="31"/>
      <c r="J3387" s="31"/>
      <c r="K3387" s="31"/>
    </row>
    <row r="3388" spans="1:11" x14ac:dyDescent="0.25">
      <c r="A3388" s="28"/>
      <c r="B3388" s="28"/>
      <c r="F3388" s="31"/>
      <c r="G3388" s="31"/>
      <c r="J3388" s="31"/>
      <c r="K3388" s="31"/>
    </row>
    <row r="3389" spans="1:11" x14ac:dyDescent="0.25">
      <c r="A3389" s="28"/>
      <c r="B3389" s="28"/>
      <c r="F3389" s="31"/>
      <c r="G3389" s="31"/>
      <c r="J3389" s="31"/>
      <c r="K3389" s="31"/>
    </row>
    <row r="3390" spans="1:11" x14ac:dyDescent="0.25">
      <c r="A3390" s="28"/>
      <c r="B3390" s="28"/>
      <c r="F3390" s="31"/>
      <c r="G3390" s="31"/>
      <c r="J3390" s="31"/>
      <c r="K3390" s="31"/>
    </row>
    <row r="3391" spans="1:11" x14ac:dyDescent="0.25">
      <c r="A3391" s="28"/>
      <c r="B3391" s="28"/>
      <c r="F3391" s="31"/>
      <c r="G3391" s="31"/>
      <c r="J3391" s="31"/>
      <c r="K3391" s="31"/>
    </row>
    <row r="3392" spans="1:11" x14ac:dyDescent="0.25">
      <c r="A3392" s="28"/>
      <c r="B3392" s="28"/>
      <c r="F3392" s="31"/>
      <c r="G3392" s="31"/>
      <c r="J3392" s="31"/>
      <c r="K3392" s="31"/>
    </row>
    <row r="3393" spans="1:11" x14ac:dyDescent="0.25">
      <c r="A3393" s="28"/>
      <c r="B3393" s="28"/>
      <c r="F3393" s="31"/>
      <c r="G3393" s="31"/>
      <c r="J3393" s="31"/>
      <c r="K3393" s="31"/>
    </row>
    <row r="3394" spans="1:11" x14ac:dyDescent="0.25">
      <c r="A3394" s="28"/>
      <c r="B3394" s="28"/>
      <c r="F3394" s="31"/>
      <c r="G3394" s="31"/>
      <c r="J3394" s="31"/>
      <c r="K3394" s="31"/>
    </row>
    <row r="3395" spans="1:11" x14ac:dyDescent="0.25">
      <c r="A3395" s="28"/>
      <c r="B3395" s="28"/>
      <c r="F3395" s="31"/>
      <c r="G3395" s="31"/>
      <c r="J3395" s="31"/>
      <c r="K3395" s="31"/>
    </row>
    <row r="3396" spans="1:11" x14ac:dyDescent="0.25">
      <c r="A3396" s="28"/>
      <c r="B3396" s="28"/>
      <c r="F3396" s="31"/>
      <c r="G3396" s="31"/>
      <c r="J3396" s="31"/>
      <c r="K3396" s="31"/>
    </row>
    <row r="3397" spans="1:11" x14ac:dyDescent="0.25">
      <c r="A3397" s="28"/>
      <c r="B3397" s="28"/>
      <c r="F3397" s="31"/>
      <c r="G3397" s="31"/>
      <c r="J3397" s="31"/>
      <c r="K3397" s="31"/>
    </row>
    <row r="3398" spans="1:11" x14ac:dyDescent="0.25">
      <c r="A3398" s="28"/>
      <c r="B3398" s="28"/>
      <c r="F3398" s="31"/>
      <c r="G3398" s="31"/>
      <c r="J3398" s="31"/>
      <c r="K3398" s="31"/>
    </row>
    <row r="3399" spans="1:11" x14ac:dyDescent="0.25">
      <c r="A3399" s="28"/>
      <c r="B3399" s="28"/>
      <c r="F3399" s="31"/>
      <c r="G3399" s="31"/>
      <c r="J3399" s="31"/>
      <c r="K3399" s="31"/>
    </row>
    <row r="3400" spans="1:11" x14ac:dyDescent="0.25">
      <c r="A3400" s="28"/>
      <c r="B3400" s="28"/>
      <c r="F3400" s="31"/>
      <c r="G3400" s="31"/>
      <c r="J3400" s="31"/>
      <c r="K3400" s="31"/>
    </row>
    <row r="3401" spans="1:11" x14ac:dyDescent="0.25">
      <c r="A3401" s="28"/>
      <c r="B3401" s="28"/>
      <c r="F3401" s="31"/>
      <c r="G3401" s="31"/>
      <c r="J3401" s="31"/>
      <c r="K3401" s="31"/>
    </row>
    <row r="3402" spans="1:11" x14ac:dyDescent="0.25">
      <c r="A3402" s="28"/>
      <c r="B3402" s="28"/>
      <c r="F3402" s="31"/>
      <c r="G3402" s="31"/>
      <c r="J3402" s="31"/>
      <c r="K3402" s="31"/>
    </row>
    <row r="3403" spans="1:11" x14ac:dyDescent="0.25">
      <c r="A3403" s="28"/>
      <c r="B3403" s="28"/>
      <c r="F3403" s="31"/>
      <c r="G3403" s="31"/>
      <c r="J3403" s="31"/>
      <c r="K3403" s="31"/>
    </row>
    <row r="3404" spans="1:11" x14ac:dyDescent="0.25">
      <c r="A3404" s="28"/>
      <c r="B3404" s="28"/>
      <c r="F3404" s="31"/>
      <c r="G3404" s="31"/>
      <c r="J3404" s="31"/>
      <c r="K3404" s="31"/>
    </row>
    <row r="3405" spans="1:11" x14ac:dyDescent="0.25">
      <c r="A3405" s="28"/>
      <c r="B3405" s="28"/>
      <c r="F3405" s="31"/>
      <c r="G3405" s="31"/>
      <c r="J3405" s="31"/>
      <c r="K3405" s="31"/>
    </row>
    <row r="3406" spans="1:11" x14ac:dyDescent="0.25">
      <c r="A3406" s="28"/>
      <c r="B3406" s="28"/>
      <c r="F3406" s="31"/>
      <c r="G3406" s="31"/>
      <c r="J3406" s="31"/>
      <c r="K3406" s="31"/>
    </row>
    <row r="3407" spans="1:11" x14ac:dyDescent="0.25">
      <c r="A3407" s="28"/>
      <c r="B3407" s="28"/>
      <c r="F3407" s="31"/>
      <c r="G3407" s="31"/>
      <c r="J3407" s="31"/>
      <c r="K3407" s="31"/>
    </row>
    <row r="3408" spans="1:11" x14ac:dyDescent="0.25">
      <c r="A3408" s="28"/>
      <c r="B3408" s="28"/>
      <c r="F3408" s="31"/>
      <c r="G3408" s="31"/>
      <c r="J3408" s="31"/>
      <c r="K3408" s="31"/>
    </row>
    <row r="3409" spans="1:11" x14ac:dyDescent="0.25">
      <c r="A3409" s="28"/>
      <c r="B3409" s="28"/>
      <c r="F3409" s="31"/>
      <c r="G3409" s="31"/>
      <c r="J3409" s="31"/>
      <c r="K3409" s="31"/>
    </row>
    <row r="3410" spans="1:11" x14ac:dyDescent="0.25">
      <c r="A3410" s="28"/>
      <c r="B3410" s="28"/>
      <c r="F3410" s="31"/>
      <c r="G3410" s="31"/>
      <c r="J3410" s="31"/>
      <c r="K3410" s="31"/>
    </row>
    <row r="3411" spans="1:11" x14ac:dyDescent="0.25">
      <c r="A3411" s="28"/>
      <c r="B3411" s="28"/>
      <c r="F3411" s="31"/>
      <c r="G3411" s="31"/>
      <c r="J3411" s="31"/>
      <c r="K3411" s="31"/>
    </row>
    <row r="3412" spans="1:11" x14ac:dyDescent="0.25">
      <c r="A3412" s="28"/>
      <c r="B3412" s="28"/>
      <c r="F3412" s="31"/>
      <c r="G3412" s="31"/>
      <c r="J3412" s="31"/>
      <c r="K3412" s="31"/>
    </row>
    <row r="3413" spans="1:11" x14ac:dyDescent="0.25">
      <c r="A3413" s="28"/>
      <c r="B3413" s="28"/>
      <c r="F3413" s="31"/>
      <c r="G3413" s="31"/>
      <c r="J3413" s="31"/>
      <c r="K3413" s="31"/>
    </row>
    <row r="3414" spans="1:11" x14ac:dyDescent="0.25">
      <c r="A3414" s="28"/>
      <c r="B3414" s="28"/>
      <c r="F3414" s="31"/>
      <c r="G3414" s="31"/>
      <c r="J3414" s="31"/>
      <c r="K3414" s="31"/>
    </row>
    <row r="3415" spans="1:11" x14ac:dyDescent="0.25">
      <c r="A3415" s="28"/>
      <c r="B3415" s="28"/>
      <c r="F3415" s="31"/>
      <c r="G3415" s="31"/>
      <c r="J3415" s="31"/>
      <c r="K3415" s="31"/>
    </row>
    <row r="3416" spans="1:11" x14ac:dyDescent="0.25">
      <c r="A3416" s="28"/>
      <c r="B3416" s="28"/>
      <c r="F3416" s="31"/>
      <c r="G3416" s="31"/>
      <c r="J3416" s="31"/>
      <c r="K3416" s="31"/>
    </row>
    <row r="3417" spans="1:11" x14ac:dyDescent="0.25">
      <c r="A3417" s="28"/>
      <c r="B3417" s="28"/>
      <c r="F3417" s="31"/>
      <c r="G3417" s="31"/>
      <c r="J3417" s="31"/>
      <c r="K3417" s="31"/>
    </row>
    <row r="3418" spans="1:11" x14ac:dyDescent="0.25">
      <c r="A3418" s="28"/>
      <c r="B3418" s="28"/>
      <c r="F3418" s="31"/>
      <c r="G3418" s="31"/>
      <c r="J3418" s="31"/>
      <c r="K3418" s="31"/>
    </row>
    <row r="3419" spans="1:11" x14ac:dyDescent="0.25">
      <c r="A3419" s="28"/>
      <c r="B3419" s="28"/>
      <c r="F3419" s="31"/>
      <c r="G3419" s="31"/>
      <c r="J3419" s="31"/>
      <c r="K3419" s="31"/>
    </row>
    <row r="3420" spans="1:11" x14ac:dyDescent="0.25">
      <c r="A3420" s="28"/>
      <c r="B3420" s="28"/>
      <c r="F3420" s="31"/>
      <c r="G3420" s="31"/>
      <c r="J3420" s="31"/>
      <c r="K3420" s="31"/>
    </row>
    <row r="3421" spans="1:11" x14ac:dyDescent="0.25">
      <c r="A3421" s="28"/>
      <c r="B3421" s="28"/>
      <c r="F3421" s="31"/>
      <c r="G3421" s="31"/>
      <c r="J3421" s="31"/>
      <c r="K3421" s="31"/>
    </row>
    <row r="3422" spans="1:11" x14ac:dyDescent="0.25">
      <c r="A3422" s="28"/>
      <c r="B3422" s="28"/>
      <c r="F3422" s="31"/>
      <c r="G3422" s="31"/>
      <c r="J3422" s="31"/>
      <c r="K3422" s="31"/>
    </row>
    <row r="3423" spans="1:11" x14ac:dyDescent="0.25">
      <c r="A3423" s="28"/>
      <c r="B3423" s="28"/>
      <c r="F3423" s="31"/>
      <c r="G3423" s="31"/>
      <c r="J3423" s="31"/>
      <c r="K3423" s="31"/>
    </row>
    <row r="3424" spans="1:11" x14ac:dyDescent="0.25">
      <c r="A3424" s="28"/>
      <c r="B3424" s="28"/>
      <c r="F3424" s="31"/>
      <c r="G3424" s="31"/>
      <c r="J3424" s="31"/>
      <c r="K3424" s="31"/>
    </row>
    <row r="3425" spans="1:11" x14ac:dyDescent="0.25">
      <c r="A3425" s="28"/>
      <c r="B3425" s="28"/>
      <c r="F3425" s="31"/>
      <c r="G3425" s="31"/>
      <c r="J3425" s="31"/>
      <c r="K3425" s="31"/>
    </row>
    <row r="3426" spans="1:11" x14ac:dyDescent="0.25">
      <c r="A3426" s="28"/>
      <c r="B3426" s="28"/>
      <c r="F3426" s="31"/>
      <c r="G3426" s="31"/>
      <c r="J3426" s="31"/>
      <c r="K3426" s="31"/>
    </row>
    <row r="3427" spans="1:11" x14ac:dyDescent="0.25">
      <c r="A3427" s="28"/>
      <c r="B3427" s="28"/>
      <c r="F3427" s="31"/>
      <c r="G3427" s="31"/>
      <c r="J3427" s="31"/>
      <c r="K3427" s="31"/>
    </row>
    <row r="3428" spans="1:11" x14ac:dyDescent="0.25">
      <c r="A3428" s="28"/>
      <c r="B3428" s="28"/>
      <c r="F3428" s="31"/>
      <c r="G3428" s="31"/>
      <c r="J3428" s="31"/>
      <c r="K3428" s="31"/>
    </row>
    <row r="3429" spans="1:11" x14ac:dyDescent="0.25">
      <c r="A3429" s="28"/>
      <c r="B3429" s="28"/>
      <c r="F3429" s="31"/>
      <c r="G3429" s="31"/>
      <c r="J3429" s="31"/>
      <c r="K3429" s="31"/>
    </row>
    <row r="3430" spans="1:11" x14ac:dyDescent="0.25">
      <c r="A3430" s="28"/>
      <c r="B3430" s="28"/>
      <c r="F3430" s="31"/>
      <c r="G3430" s="31"/>
      <c r="J3430" s="31"/>
      <c r="K3430" s="31"/>
    </row>
    <row r="3431" spans="1:11" x14ac:dyDescent="0.25">
      <c r="A3431" s="28"/>
      <c r="B3431" s="28"/>
      <c r="F3431" s="31"/>
      <c r="G3431" s="31"/>
      <c r="J3431" s="31"/>
      <c r="K3431" s="31"/>
    </row>
    <row r="3432" spans="1:11" x14ac:dyDescent="0.25">
      <c r="A3432" s="28"/>
      <c r="B3432" s="28"/>
      <c r="F3432" s="31"/>
      <c r="G3432" s="31"/>
      <c r="J3432" s="31"/>
      <c r="K3432" s="31"/>
    </row>
    <row r="3433" spans="1:11" x14ac:dyDescent="0.25">
      <c r="A3433" s="28"/>
      <c r="B3433" s="28"/>
      <c r="F3433" s="31"/>
      <c r="G3433" s="31"/>
      <c r="J3433" s="31"/>
      <c r="K3433" s="31"/>
    </row>
    <row r="3434" spans="1:11" x14ac:dyDescent="0.25">
      <c r="A3434" s="28"/>
      <c r="B3434" s="28"/>
      <c r="F3434" s="31"/>
      <c r="G3434" s="31"/>
      <c r="J3434" s="31"/>
      <c r="K3434" s="31"/>
    </row>
    <row r="3435" spans="1:11" x14ac:dyDescent="0.25">
      <c r="A3435" s="28"/>
      <c r="B3435" s="28"/>
      <c r="F3435" s="31"/>
      <c r="G3435" s="31"/>
      <c r="J3435" s="31"/>
      <c r="K3435" s="31"/>
    </row>
    <row r="3436" spans="1:11" x14ac:dyDescent="0.25">
      <c r="A3436" s="28"/>
      <c r="B3436" s="28"/>
      <c r="F3436" s="31"/>
      <c r="G3436" s="31"/>
      <c r="J3436" s="31"/>
      <c r="K3436" s="31"/>
    </row>
    <row r="3437" spans="1:11" x14ac:dyDescent="0.25">
      <c r="A3437" s="28"/>
      <c r="B3437" s="28"/>
      <c r="F3437" s="31"/>
      <c r="G3437" s="31"/>
      <c r="J3437" s="31"/>
      <c r="K3437" s="31"/>
    </row>
    <row r="3438" spans="1:11" x14ac:dyDescent="0.25">
      <c r="A3438" s="28"/>
      <c r="B3438" s="28"/>
      <c r="F3438" s="31"/>
      <c r="G3438" s="31"/>
      <c r="J3438" s="31"/>
      <c r="K3438" s="31"/>
    </row>
    <row r="3439" spans="1:11" x14ac:dyDescent="0.25">
      <c r="A3439" s="28"/>
      <c r="B3439" s="28"/>
      <c r="F3439" s="31"/>
      <c r="G3439" s="31"/>
      <c r="J3439" s="31"/>
      <c r="K3439" s="31"/>
    </row>
    <row r="3440" spans="1:11" x14ac:dyDescent="0.25">
      <c r="A3440" s="28"/>
      <c r="B3440" s="28"/>
      <c r="F3440" s="31"/>
      <c r="G3440" s="31"/>
      <c r="J3440" s="31"/>
      <c r="K3440" s="31"/>
    </row>
    <row r="3441" spans="1:11" x14ac:dyDescent="0.25">
      <c r="A3441" s="28"/>
      <c r="B3441" s="28"/>
      <c r="F3441" s="31"/>
      <c r="G3441" s="31"/>
      <c r="J3441" s="31"/>
      <c r="K3441" s="31"/>
    </row>
    <row r="3442" spans="1:11" x14ac:dyDescent="0.25">
      <c r="A3442" s="28"/>
      <c r="B3442" s="28"/>
      <c r="F3442" s="31"/>
      <c r="G3442" s="31"/>
      <c r="J3442" s="31"/>
      <c r="K3442" s="31"/>
    </row>
    <row r="3443" spans="1:11" x14ac:dyDescent="0.25">
      <c r="A3443" s="28"/>
      <c r="B3443" s="28"/>
      <c r="F3443" s="31"/>
      <c r="G3443" s="31"/>
      <c r="J3443" s="31"/>
      <c r="K3443" s="31"/>
    </row>
    <row r="3444" spans="1:11" x14ac:dyDescent="0.25">
      <c r="A3444" s="28"/>
      <c r="B3444" s="28"/>
      <c r="F3444" s="31"/>
      <c r="G3444" s="31"/>
      <c r="J3444" s="31"/>
      <c r="K3444" s="31"/>
    </row>
    <row r="3445" spans="1:11" x14ac:dyDescent="0.25">
      <c r="A3445" s="28"/>
      <c r="B3445" s="28"/>
      <c r="F3445" s="31"/>
      <c r="G3445" s="31"/>
      <c r="J3445" s="31"/>
      <c r="K3445" s="31"/>
    </row>
    <row r="3446" spans="1:11" x14ac:dyDescent="0.25">
      <c r="A3446" s="28"/>
      <c r="B3446" s="28"/>
      <c r="F3446" s="31"/>
      <c r="G3446" s="31"/>
      <c r="J3446" s="31"/>
      <c r="K3446" s="31"/>
    </row>
    <row r="3447" spans="1:11" x14ac:dyDescent="0.25">
      <c r="A3447" s="28"/>
      <c r="B3447" s="28"/>
      <c r="F3447" s="31"/>
      <c r="G3447" s="31"/>
      <c r="J3447" s="31"/>
      <c r="K3447" s="31"/>
    </row>
    <row r="3448" spans="1:11" x14ac:dyDescent="0.25">
      <c r="A3448" s="28"/>
      <c r="B3448" s="28"/>
      <c r="F3448" s="31"/>
      <c r="G3448" s="31"/>
      <c r="J3448" s="31"/>
      <c r="K3448" s="31"/>
    </row>
    <row r="3449" spans="1:11" x14ac:dyDescent="0.25">
      <c r="A3449" s="28"/>
      <c r="B3449" s="28"/>
      <c r="F3449" s="31"/>
      <c r="G3449" s="31"/>
      <c r="J3449" s="31"/>
      <c r="K3449" s="31"/>
    </row>
    <row r="3450" spans="1:11" x14ac:dyDescent="0.25">
      <c r="A3450" s="28"/>
      <c r="B3450" s="28"/>
      <c r="F3450" s="31"/>
      <c r="G3450" s="31"/>
      <c r="J3450" s="31"/>
      <c r="K3450" s="31"/>
    </row>
    <row r="3451" spans="1:11" x14ac:dyDescent="0.25">
      <c r="A3451" s="28"/>
      <c r="B3451" s="28"/>
      <c r="F3451" s="31"/>
      <c r="G3451" s="31"/>
      <c r="J3451" s="31"/>
      <c r="K3451" s="31"/>
    </row>
    <row r="3452" spans="1:11" x14ac:dyDescent="0.25">
      <c r="A3452" s="28"/>
      <c r="B3452" s="28"/>
      <c r="F3452" s="31"/>
      <c r="G3452" s="31"/>
      <c r="J3452" s="31"/>
      <c r="K3452" s="31"/>
    </row>
    <row r="3453" spans="1:11" x14ac:dyDescent="0.25">
      <c r="A3453" s="28"/>
      <c r="B3453" s="28"/>
      <c r="F3453" s="31"/>
      <c r="G3453" s="31"/>
      <c r="J3453" s="31"/>
      <c r="K3453" s="31"/>
    </row>
    <row r="3454" spans="1:11" x14ac:dyDescent="0.25">
      <c r="A3454" s="28"/>
      <c r="B3454" s="28"/>
      <c r="F3454" s="31"/>
      <c r="G3454" s="31"/>
      <c r="J3454" s="31"/>
      <c r="K3454" s="31"/>
    </row>
    <row r="3455" spans="1:11" x14ac:dyDescent="0.25">
      <c r="A3455" s="28"/>
      <c r="B3455" s="28"/>
      <c r="F3455" s="31"/>
      <c r="G3455" s="31"/>
      <c r="J3455" s="31"/>
      <c r="K3455" s="31"/>
    </row>
    <row r="3456" spans="1:11" x14ac:dyDescent="0.25">
      <c r="A3456" s="28"/>
      <c r="B3456" s="28"/>
      <c r="F3456" s="31"/>
      <c r="G3456" s="31"/>
      <c r="J3456" s="31"/>
      <c r="K3456" s="31"/>
    </row>
    <row r="3457" spans="1:11" x14ac:dyDescent="0.25">
      <c r="A3457" s="28"/>
      <c r="B3457" s="28"/>
      <c r="F3457" s="31"/>
      <c r="G3457" s="31"/>
      <c r="J3457" s="31"/>
      <c r="K3457" s="31"/>
    </row>
    <row r="3458" spans="1:11" x14ac:dyDescent="0.25">
      <c r="A3458" s="28"/>
      <c r="B3458" s="28"/>
      <c r="F3458" s="31"/>
      <c r="G3458" s="31"/>
      <c r="J3458" s="31"/>
      <c r="K3458" s="31"/>
    </row>
    <row r="3459" spans="1:11" x14ac:dyDescent="0.25">
      <c r="A3459" s="28"/>
      <c r="B3459" s="28"/>
      <c r="F3459" s="31"/>
      <c r="G3459" s="31"/>
      <c r="J3459" s="31"/>
      <c r="K3459" s="31"/>
    </row>
    <row r="3460" spans="1:11" x14ac:dyDescent="0.25">
      <c r="A3460" s="28"/>
      <c r="B3460" s="28"/>
      <c r="F3460" s="31"/>
      <c r="G3460" s="31"/>
      <c r="J3460" s="31"/>
      <c r="K3460" s="31"/>
    </row>
    <row r="3461" spans="1:11" x14ac:dyDescent="0.25">
      <c r="A3461" s="28"/>
      <c r="B3461" s="28"/>
      <c r="F3461" s="31"/>
      <c r="G3461" s="31"/>
      <c r="J3461" s="31"/>
      <c r="K3461" s="31"/>
    </row>
    <row r="3462" spans="1:11" x14ac:dyDescent="0.25">
      <c r="A3462" s="28"/>
      <c r="B3462" s="28"/>
      <c r="F3462" s="31"/>
      <c r="G3462" s="31"/>
      <c r="J3462" s="31"/>
      <c r="K3462" s="31"/>
    </row>
    <row r="3463" spans="1:11" x14ac:dyDescent="0.25">
      <c r="A3463" s="28"/>
      <c r="B3463" s="28"/>
      <c r="F3463" s="31"/>
      <c r="G3463" s="31"/>
      <c r="J3463" s="31"/>
      <c r="K3463" s="31"/>
    </row>
    <row r="3464" spans="1:11" x14ac:dyDescent="0.25">
      <c r="A3464" s="28"/>
      <c r="B3464" s="28"/>
      <c r="F3464" s="31"/>
      <c r="G3464" s="31"/>
      <c r="J3464" s="31"/>
      <c r="K3464" s="31"/>
    </row>
    <row r="3465" spans="1:11" x14ac:dyDescent="0.25">
      <c r="A3465" s="28"/>
      <c r="B3465" s="28"/>
      <c r="F3465" s="31"/>
      <c r="G3465" s="31"/>
      <c r="J3465" s="31"/>
      <c r="K3465" s="31"/>
    </row>
    <row r="3466" spans="1:11" x14ac:dyDescent="0.25">
      <c r="A3466" s="28"/>
      <c r="B3466" s="28"/>
      <c r="F3466" s="31"/>
      <c r="G3466" s="31"/>
      <c r="J3466" s="31"/>
      <c r="K3466" s="31"/>
    </row>
    <row r="3467" spans="1:11" x14ac:dyDescent="0.25">
      <c r="A3467" s="28"/>
      <c r="B3467" s="28"/>
      <c r="F3467" s="31"/>
      <c r="G3467" s="31"/>
      <c r="J3467" s="31"/>
      <c r="K3467" s="31"/>
    </row>
    <row r="3468" spans="1:11" x14ac:dyDescent="0.25">
      <c r="A3468" s="28"/>
      <c r="B3468" s="28"/>
      <c r="F3468" s="31"/>
      <c r="G3468" s="31"/>
      <c r="J3468" s="31"/>
      <c r="K3468" s="31"/>
    </row>
    <row r="3469" spans="1:11" x14ac:dyDescent="0.25">
      <c r="A3469" s="28"/>
      <c r="B3469" s="28"/>
      <c r="F3469" s="31"/>
      <c r="G3469" s="31"/>
      <c r="J3469" s="31"/>
      <c r="K3469" s="31"/>
    </row>
    <row r="3470" spans="1:11" x14ac:dyDescent="0.25">
      <c r="A3470" s="28"/>
      <c r="B3470" s="28"/>
      <c r="F3470" s="31"/>
      <c r="G3470" s="31"/>
      <c r="J3470" s="31"/>
      <c r="K3470" s="31"/>
    </row>
    <row r="3471" spans="1:11" x14ac:dyDescent="0.25">
      <c r="A3471" s="28"/>
      <c r="B3471" s="28"/>
      <c r="F3471" s="31"/>
      <c r="G3471" s="31"/>
      <c r="J3471" s="31"/>
      <c r="K3471" s="31"/>
    </row>
    <row r="3472" spans="1:11" x14ac:dyDescent="0.25">
      <c r="A3472" s="28"/>
      <c r="B3472" s="28"/>
      <c r="F3472" s="31"/>
      <c r="G3472" s="31"/>
      <c r="J3472" s="31"/>
      <c r="K3472" s="31"/>
    </row>
    <row r="3473" spans="1:11" x14ac:dyDescent="0.25">
      <c r="A3473" s="28"/>
      <c r="B3473" s="28"/>
      <c r="F3473" s="31"/>
      <c r="G3473" s="31"/>
      <c r="J3473" s="31"/>
      <c r="K3473" s="31"/>
    </row>
    <row r="3474" spans="1:11" x14ac:dyDescent="0.25">
      <c r="A3474" s="28"/>
      <c r="B3474" s="28"/>
      <c r="F3474" s="31"/>
      <c r="G3474" s="31"/>
      <c r="J3474" s="31"/>
      <c r="K3474" s="31"/>
    </row>
    <row r="3475" spans="1:11" x14ac:dyDescent="0.25">
      <c r="A3475" s="28"/>
      <c r="B3475" s="28"/>
      <c r="F3475" s="31"/>
      <c r="G3475" s="31"/>
      <c r="J3475" s="31"/>
      <c r="K3475" s="31"/>
    </row>
    <row r="3476" spans="1:11" x14ac:dyDescent="0.25">
      <c r="A3476" s="28"/>
      <c r="B3476" s="28"/>
      <c r="F3476" s="31"/>
      <c r="G3476" s="31"/>
      <c r="J3476" s="31"/>
      <c r="K3476" s="31"/>
    </row>
    <row r="3477" spans="1:11" x14ac:dyDescent="0.25">
      <c r="A3477" s="28"/>
      <c r="B3477" s="28"/>
      <c r="F3477" s="31"/>
      <c r="G3477" s="31"/>
      <c r="J3477" s="31"/>
      <c r="K3477" s="31"/>
    </row>
    <row r="3478" spans="1:11" x14ac:dyDescent="0.25">
      <c r="A3478" s="28"/>
      <c r="B3478" s="28"/>
      <c r="F3478" s="31"/>
      <c r="G3478" s="31"/>
      <c r="J3478" s="31"/>
      <c r="K3478" s="31"/>
    </row>
    <row r="3479" spans="1:11" x14ac:dyDescent="0.25">
      <c r="A3479" s="28"/>
      <c r="B3479" s="28"/>
      <c r="F3479" s="31"/>
      <c r="G3479" s="31"/>
      <c r="J3479" s="31"/>
      <c r="K3479" s="31"/>
    </row>
    <row r="3480" spans="1:11" x14ac:dyDescent="0.25">
      <c r="A3480" s="28"/>
      <c r="B3480" s="28"/>
      <c r="F3480" s="31"/>
      <c r="G3480" s="31"/>
      <c r="J3480" s="31"/>
      <c r="K3480" s="31"/>
    </row>
    <row r="3481" spans="1:11" x14ac:dyDescent="0.25">
      <c r="A3481" s="28"/>
      <c r="B3481" s="28"/>
      <c r="F3481" s="31"/>
      <c r="G3481" s="31"/>
      <c r="J3481" s="31"/>
      <c r="K3481" s="31"/>
    </row>
    <row r="3482" spans="1:11" x14ac:dyDescent="0.25">
      <c r="A3482" s="28"/>
      <c r="B3482" s="28"/>
      <c r="F3482" s="31"/>
      <c r="G3482" s="31"/>
      <c r="J3482" s="31"/>
      <c r="K3482" s="31"/>
    </row>
    <row r="3483" spans="1:11" x14ac:dyDescent="0.25">
      <c r="A3483" s="28"/>
      <c r="B3483" s="28"/>
      <c r="F3483" s="31"/>
      <c r="G3483" s="31"/>
      <c r="J3483" s="31"/>
      <c r="K3483" s="31"/>
    </row>
    <row r="3484" spans="1:11" x14ac:dyDescent="0.25">
      <c r="A3484" s="28"/>
      <c r="B3484" s="28"/>
      <c r="F3484" s="31"/>
      <c r="G3484" s="31"/>
      <c r="J3484" s="31"/>
      <c r="K3484" s="31"/>
    </row>
    <row r="3485" spans="1:11" x14ac:dyDescent="0.25">
      <c r="A3485" s="28"/>
      <c r="B3485" s="28"/>
      <c r="F3485" s="31"/>
      <c r="G3485" s="31"/>
      <c r="J3485" s="31"/>
      <c r="K3485" s="31"/>
    </row>
    <row r="3486" spans="1:11" x14ac:dyDescent="0.25">
      <c r="A3486" s="28"/>
      <c r="B3486" s="28"/>
      <c r="F3486" s="31"/>
      <c r="G3486" s="31"/>
      <c r="J3486" s="31"/>
      <c r="K3486" s="31"/>
    </row>
    <row r="3487" spans="1:11" x14ac:dyDescent="0.25">
      <c r="A3487" s="28"/>
      <c r="B3487" s="28"/>
      <c r="F3487" s="31"/>
      <c r="G3487" s="31"/>
      <c r="J3487" s="31"/>
      <c r="K3487" s="31"/>
    </row>
    <row r="3488" spans="1:11" x14ac:dyDescent="0.25">
      <c r="A3488" s="28"/>
      <c r="B3488" s="28"/>
      <c r="F3488" s="31"/>
      <c r="G3488" s="31"/>
      <c r="J3488" s="31"/>
      <c r="K3488" s="31"/>
    </row>
    <row r="3489" spans="1:11" x14ac:dyDescent="0.25">
      <c r="A3489" s="28"/>
      <c r="B3489" s="28"/>
      <c r="F3489" s="31"/>
      <c r="G3489" s="31"/>
      <c r="J3489" s="31"/>
      <c r="K3489" s="31"/>
    </row>
    <row r="3490" spans="1:11" x14ac:dyDescent="0.25">
      <c r="A3490" s="28"/>
      <c r="B3490" s="28"/>
      <c r="F3490" s="31"/>
      <c r="G3490" s="31"/>
      <c r="J3490" s="31"/>
      <c r="K3490" s="31"/>
    </row>
    <row r="3491" spans="1:11" x14ac:dyDescent="0.25">
      <c r="A3491" s="28"/>
      <c r="B3491" s="28"/>
      <c r="F3491" s="31"/>
      <c r="G3491" s="31"/>
      <c r="J3491" s="31"/>
      <c r="K3491" s="31"/>
    </row>
    <row r="3492" spans="1:11" x14ac:dyDescent="0.25">
      <c r="A3492" s="28"/>
      <c r="B3492" s="28"/>
      <c r="F3492" s="31"/>
      <c r="G3492" s="31"/>
      <c r="J3492" s="31"/>
      <c r="K3492" s="31"/>
    </row>
    <row r="3493" spans="1:11" x14ac:dyDescent="0.25">
      <c r="A3493" s="28"/>
      <c r="B3493" s="28"/>
      <c r="F3493" s="31"/>
      <c r="G3493" s="31"/>
      <c r="J3493" s="31"/>
      <c r="K3493" s="31"/>
    </row>
    <row r="3494" spans="1:11" x14ac:dyDescent="0.25">
      <c r="A3494" s="28"/>
      <c r="B3494" s="28"/>
      <c r="F3494" s="31"/>
      <c r="G3494" s="31"/>
      <c r="J3494" s="31"/>
      <c r="K3494" s="31"/>
    </row>
    <row r="3495" spans="1:11" x14ac:dyDescent="0.25">
      <c r="A3495" s="28"/>
      <c r="B3495" s="28"/>
      <c r="F3495" s="31"/>
      <c r="G3495" s="31"/>
      <c r="J3495" s="31"/>
      <c r="K3495" s="31"/>
    </row>
    <row r="3496" spans="1:11" x14ac:dyDescent="0.25">
      <c r="A3496" s="28"/>
      <c r="B3496" s="28"/>
      <c r="F3496" s="31"/>
      <c r="G3496" s="31"/>
      <c r="J3496" s="31"/>
      <c r="K3496" s="31"/>
    </row>
    <row r="3497" spans="1:11" x14ac:dyDescent="0.25">
      <c r="A3497" s="28"/>
      <c r="B3497" s="28"/>
      <c r="F3497" s="31"/>
      <c r="G3497" s="31"/>
      <c r="J3497" s="31"/>
      <c r="K3497" s="31"/>
    </row>
    <row r="3498" spans="1:11" x14ac:dyDescent="0.25">
      <c r="A3498" s="28"/>
      <c r="B3498" s="28"/>
      <c r="F3498" s="31"/>
      <c r="G3498" s="31"/>
      <c r="J3498" s="31"/>
      <c r="K3498" s="31"/>
    </row>
    <row r="3499" spans="1:11" x14ac:dyDescent="0.25">
      <c r="A3499" s="28"/>
      <c r="B3499" s="28"/>
      <c r="F3499" s="31"/>
      <c r="G3499" s="31"/>
      <c r="J3499" s="31"/>
      <c r="K3499" s="31"/>
    </row>
    <row r="3500" spans="1:11" x14ac:dyDescent="0.25">
      <c r="A3500" s="28"/>
      <c r="B3500" s="28"/>
      <c r="F3500" s="31"/>
      <c r="G3500" s="31"/>
      <c r="J3500" s="31"/>
      <c r="K3500" s="3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">
    <tabColor theme="9" tint="-0.249977111117893"/>
  </sheetPr>
  <dimension ref="A1:L3004"/>
  <sheetViews>
    <sheetView showZeros="0" rightToLeft="1" zoomScale="80" zoomScaleNormal="80" workbookViewId="0">
      <selection activeCell="I7" sqref="I7"/>
    </sheetView>
  </sheetViews>
  <sheetFormatPr defaultRowHeight="15" x14ac:dyDescent="0.25"/>
  <cols>
    <col min="1" max="1" width="10.28515625" customWidth="1"/>
    <col min="2" max="2" width="15" style="8" bestFit="1" customWidth="1"/>
    <col min="3" max="3" width="18.7109375" style="33" customWidth="1"/>
    <col min="4" max="4" width="15.85546875" style="9" customWidth="1"/>
    <col min="5" max="5" width="12.85546875" style="10" customWidth="1"/>
    <col min="6" max="6" width="13.28515625" style="6" customWidth="1"/>
    <col min="7" max="7" width="10.28515625" style="7" bestFit="1" customWidth="1"/>
    <col min="8" max="8" width="25.5703125" style="7" bestFit="1" customWidth="1"/>
    <col min="9" max="10" width="21.7109375" style="7" bestFit="1" customWidth="1"/>
    <col min="11" max="11" width="20.42578125" style="7" bestFit="1" customWidth="1"/>
    <col min="12" max="12" width="16.28515625" style="7" customWidth="1"/>
    <col min="13" max="16384" width="9.140625" style="1"/>
  </cols>
  <sheetData>
    <row r="1" spans="1:12" ht="81.75" customHeight="1" thickBot="1" x14ac:dyDescent="0.3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5"/>
    </row>
    <row r="2" spans="1:12" ht="21" x14ac:dyDescent="0.25">
      <c r="A2" s="70" t="s">
        <v>61</v>
      </c>
      <c r="B2" s="80" t="s">
        <v>15</v>
      </c>
      <c r="C2" s="76" t="s">
        <v>16</v>
      </c>
      <c r="D2" s="76" t="s">
        <v>0</v>
      </c>
      <c r="E2" s="83"/>
      <c r="F2" s="84" t="s">
        <v>3</v>
      </c>
      <c r="G2" s="85"/>
      <c r="H2" s="72" t="s">
        <v>53</v>
      </c>
      <c r="I2" s="45"/>
      <c r="J2" s="73"/>
      <c r="K2" s="47" t="s">
        <v>35</v>
      </c>
      <c r="L2" s="73" t="s">
        <v>5</v>
      </c>
    </row>
    <row r="3" spans="1:12" ht="15" customHeight="1" x14ac:dyDescent="0.25">
      <c r="A3" s="70"/>
      <c r="B3" s="81"/>
      <c r="C3" s="77"/>
      <c r="D3" s="77" t="s">
        <v>1</v>
      </c>
      <c r="E3" s="86" t="s">
        <v>2</v>
      </c>
      <c r="F3" s="84" t="s">
        <v>51</v>
      </c>
      <c r="G3" s="85" t="s">
        <v>52</v>
      </c>
      <c r="H3" s="72"/>
      <c r="I3" s="50"/>
      <c r="J3" s="74"/>
      <c r="K3" s="48"/>
      <c r="L3" s="74"/>
    </row>
    <row r="4" spans="1:12" ht="21" x14ac:dyDescent="0.25">
      <c r="A4" s="70"/>
      <c r="B4" s="81"/>
      <c r="C4" s="78"/>
      <c r="D4" s="78"/>
      <c r="E4" s="87"/>
      <c r="F4" s="84"/>
      <c r="G4" s="85"/>
      <c r="H4" s="72"/>
      <c r="I4" s="34" t="s">
        <v>34</v>
      </c>
      <c r="J4" s="34" t="s">
        <v>33</v>
      </c>
      <c r="K4" s="48" t="s">
        <v>36</v>
      </c>
      <c r="L4" s="75"/>
    </row>
    <row r="5" spans="1:12" ht="45.75" customHeight="1" thickBot="1" x14ac:dyDescent="0.3">
      <c r="A5" s="71"/>
      <c r="B5" s="82"/>
      <c r="C5" s="79"/>
      <c r="D5" s="79"/>
      <c r="E5" s="88"/>
      <c r="F5" s="84"/>
      <c r="G5" s="85"/>
      <c r="H5" s="72"/>
      <c r="I5" s="35" t="s">
        <v>59</v>
      </c>
      <c r="J5" s="35" t="s">
        <v>58</v>
      </c>
      <c r="K5" s="49" t="s">
        <v>37</v>
      </c>
      <c r="L5" s="2">
        <f>SUM(L6:L3002)</f>
        <v>0</v>
      </c>
    </row>
    <row r="6" spans="1:12" x14ac:dyDescent="0.25">
      <c r="A6" s="64">
        <f>IF(B6&lt;&gt;"",1,"")</f>
        <v>1</v>
      </c>
      <c r="B6" s="3">
        <v>1</v>
      </c>
      <c r="C6" s="33" t="str">
        <f>IF(B6&gt;0,VLOOKUP(B6,أكواد!A:B,2,0),"")</f>
        <v>موس</v>
      </c>
      <c r="D6" s="4"/>
      <c r="E6" s="5"/>
      <c r="F6" s="11">
        <f>SUMIF(المشتريات!G:G,B6,المشتريات!I:I)</f>
        <v>0</v>
      </c>
      <c r="G6" s="12">
        <f>SUMIF(المبيعات!G:G,B6,المبيعات!I:I)</f>
        <v>0</v>
      </c>
      <c r="H6" s="12">
        <f>D6+F6-G6</f>
        <v>0</v>
      </c>
      <c r="I6" s="46">
        <f>SUMIF(المشتريات!G:G,B6,المشتريات!K:K)+E6</f>
        <v>0</v>
      </c>
      <c r="J6" s="46">
        <f>SUMIF(المشتريات!G:G,B6,المشتريات!I:I)+D6</f>
        <v>0</v>
      </c>
      <c r="K6" s="12"/>
      <c r="L6" s="12" t="str">
        <f>IF(K6="","",H6*K6)</f>
        <v/>
      </c>
    </row>
    <row r="7" spans="1:12" x14ac:dyDescent="0.25">
      <c r="A7" s="64">
        <f>IF(B7&lt;&gt;"",A6+1,"")</f>
        <v>2</v>
      </c>
      <c r="B7" s="3">
        <v>2</v>
      </c>
      <c r="C7" s="33" t="str">
        <f>IF(B7&gt;0,VLOOKUP(B7,أكواد!A:B,2,0),"")</f>
        <v>كيبورد</v>
      </c>
      <c r="D7" s="4"/>
      <c r="F7" s="11">
        <f>SUMIF(المشتريات!G:G,B7,المشتريات!I:I)</f>
        <v>0</v>
      </c>
      <c r="G7" s="12">
        <f>SUMIF(المبيعات!G:G,B7,المبيعات!I:I)</f>
        <v>0</v>
      </c>
      <c r="H7" s="12">
        <f t="shared" ref="H7:H70" si="0">D7+F7-G7</f>
        <v>0</v>
      </c>
      <c r="I7" s="12">
        <f>SUMIF(المشتريات!G:G,B7,المشتريات!K:K)+E7</f>
        <v>0</v>
      </c>
      <c r="J7" s="12">
        <f>SUMIF(المشتريات!G:G,B7,المشتريات!I:I)+D7</f>
        <v>0</v>
      </c>
      <c r="K7" s="12"/>
      <c r="L7" s="12" t="str">
        <f t="shared" ref="L7:L70" si="1">IF(K7="","",H7*K7)</f>
        <v/>
      </c>
    </row>
    <row r="8" spans="1:12" x14ac:dyDescent="0.25">
      <c r="A8" s="64">
        <f t="shared" ref="A8:A71" si="2">IF(B8&lt;&gt;"",A7+1,"")</f>
        <v>3</v>
      </c>
      <c r="B8" s="3">
        <v>3</v>
      </c>
      <c r="C8" s="33" t="str">
        <f>IF(B8&gt;0,VLOOKUP(B8,أكواد!A:B,2,0),"")</f>
        <v>شاشة LCD</v>
      </c>
      <c r="D8" s="4"/>
      <c r="F8" s="11">
        <f>SUMIF(المشتريات!G:G,B8,المشتريات!I:I)</f>
        <v>0</v>
      </c>
      <c r="G8" s="12">
        <f>SUMIF(المبيعات!G:G,B8,المبيعات!I:I)</f>
        <v>0</v>
      </c>
      <c r="H8" s="12">
        <f t="shared" si="0"/>
        <v>0</v>
      </c>
      <c r="I8" s="12">
        <f>SUMIF(المشتريات!G:G,B8,المشتريات!K:K)+E8</f>
        <v>0</v>
      </c>
      <c r="J8" s="12">
        <f>SUMIF(المشتريات!G:G,B8,المشتريات!I:I)+D8</f>
        <v>0</v>
      </c>
      <c r="K8" s="12" t="str">
        <f t="shared" ref="K8:K70" si="3">IF(H8&gt;0,I8/J8,"")</f>
        <v/>
      </c>
      <c r="L8" s="12" t="str">
        <f t="shared" si="1"/>
        <v/>
      </c>
    </row>
    <row r="9" spans="1:12" x14ac:dyDescent="0.25">
      <c r="A9" s="64">
        <f t="shared" si="2"/>
        <v>4</v>
      </c>
      <c r="B9" s="3">
        <v>4</v>
      </c>
      <c r="C9" s="33" t="str">
        <f>IF(B9&gt;0,VLOOKUP(B9,أكواد!A:B,2,0),"")</f>
        <v>كيسة ديل</v>
      </c>
      <c r="D9" s="4"/>
      <c r="F9" s="11">
        <f>SUMIF(المشتريات!G:G,B9,المشتريات!I:I)</f>
        <v>0</v>
      </c>
      <c r="G9" s="12">
        <f>SUMIF(المبيعات!G:G,B9,المبيعات!I:I)</f>
        <v>0</v>
      </c>
      <c r="H9" s="12">
        <f t="shared" si="0"/>
        <v>0</v>
      </c>
      <c r="I9" s="12">
        <f>SUMIF(المشتريات!G:G,B9,المشتريات!K:K)+E9</f>
        <v>0</v>
      </c>
      <c r="J9" s="12">
        <f>SUMIF(المشتريات!G:G,B9,المشتريات!I:I)+D9</f>
        <v>0</v>
      </c>
      <c r="K9" s="12" t="str">
        <f t="shared" si="3"/>
        <v/>
      </c>
      <c r="L9" s="12" t="str">
        <f t="shared" si="1"/>
        <v/>
      </c>
    </row>
    <row r="10" spans="1:12" x14ac:dyDescent="0.25">
      <c r="A10" s="64" t="str">
        <f t="shared" si="2"/>
        <v/>
      </c>
      <c r="C10" s="33" t="str">
        <f>IF(B10&gt;0,VLOOKUP(B10,أكواد!A:B,2,0),"")</f>
        <v/>
      </c>
      <c r="D10" s="4"/>
      <c r="F10" s="11">
        <f>SUMIF(المشتريات!G:G,B10,المشتريات!I:I)</f>
        <v>0</v>
      </c>
      <c r="G10" s="12">
        <f>SUMIF(المبيعات!G:G,B10,المبيعات!I:I)</f>
        <v>0</v>
      </c>
      <c r="H10" s="12">
        <f t="shared" si="0"/>
        <v>0</v>
      </c>
      <c r="I10" s="12">
        <f>SUMIF(المشتريات!G:G,B10,المشتريات!K:K)+E10</f>
        <v>0</v>
      </c>
      <c r="J10" s="12">
        <f>SUMIF(المشتريات!G:G,B10,المشتريات!I:I)+D10</f>
        <v>0</v>
      </c>
      <c r="K10" s="12" t="str">
        <f t="shared" si="3"/>
        <v/>
      </c>
      <c r="L10" s="12" t="str">
        <f t="shared" si="1"/>
        <v/>
      </c>
    </row>
    <row r="11" spans="1:12" x14ac:dyDescent="0.25">
      <c r="A11" s="64" t="str">
        <f t="shared" si="2"/>
        <v/>
      </c>
      <c r="C11" s="33" t="str">
        <f>IF(B11&gt;0,VLOOKUP(B11,أكواد!A:B,2,0),"")</f>
        <v/>
      </c>
      <c r="D11" s="4"/>
      <c r="F11" s="11">
        <f>SUMIF(المشتريات!G:G,B11,المشتريات!I:I)</f>
        <v>0</v>
      </c>
      <c r="G11" s="12">
        <f>SUMIF(المبيعات!G:G,B11,المبيعات!I:I)</f>
        <v>0</v>
      </c>
      <c r="H11" s="12">
        <f t="shared" si="0"/>
        <v>0</v>
      </c>
      <c r="I11" s="12">
        <f>SUMIF(المشتريات!G:G,B11,المشتريات!K:K)+E11</f>
        <v>0</v>
      </c>
      <c r="J11" s="12">
        <f>SUMIF(المشتريات!G:G,B11,المشتريات!I:I)+D11</f>
        <v>0</v>
      </c>
      <c r="K11" s="12" t="str">
        <f t="shared" si="3"/>
        <v/>
      </c>
      <c r="L11" s="12" t="str">
        <f t="shared" si="1"/>
        <v/>
      </c>
    </row>
    <row r="12" spans="1:12" x14ac:dyDescent="0.25">
      <c r="A12" s="64" t="str">
        <f t="shared" si="2"/>
        <v/>
      </c>
      <c r="C12" s="33" t="str">
        <f>IF(B12&gt;0,VLOOKUP(B12,أكواد!A:B,2,0),"")</f>
        <v/>
      </c>
      <c r="D12" s="4"/>
      <c r="F12" s="11">
        <f>SUMIF(المشتريات!G:G,B12,المشتريات!I:I)</f>
        <v>0</v>
      </c>
      <c r="G12" s="12">
        <f>SUMIF(المبيعات!G:G,B12,المبيعات!I:I)</f>
        <v>0</v>
      </c>
      <c r="H12" s="12">
        <f t="shared" si="0"/>
        <v>0</v>
      </c>
      <c r="I12" s="12">
        <f>SUMIF(المشتريات!G:G,B12,المشتريات!K:K)+E12</f>
        <v>0</v>
      </c>
      <c r="J12" s="12">
        <f>SUMIF(المشتريات!G:G,B12,المشتريات!I:I)+D12</f>
        <v>0</v>
      </c>
      <c r="K12" s="12" t="str">
        <f t="shared" si="3"/>
        <v/>
      </c>
      <c r="L12" s="12" t="str">
        <f t="shared" si="1"/>
        <v/>
      </c>
    </row>
    <row r="13" spans="1:12" x14ac:dyDescent="0.25">
      <c r="A13" s="64" t="str">
        <f t="shared" si="2"/>
        <v/>
      </c>
      <c r="C13" s="33" t="str">
        <f>IF(B13&gt;0,VLOOKUP(B13,أكواد!A:B,2,0),"")</f>
        <v/>
      </c>
      <c r="D13" s="4"/>
      <c r="F13" s="11">
        <f>SUMIF(المشتريات!G:G,B13,المشتريات!I:I)</f>
        <v>0</v>
      </c>
      <c r="G13" s="12">
        <f>SUMIF(المبيعات!G:G,B13,المبيعات!I:I)</f>
        <v>0</v>
      </c>
      <c r="H13" s="12">
        <f t="shared" si="0"/>
        <v>0</v>
      </c>
      <c r="I13" s="12">
        <f>SUMIF(المشتريات!G:G,B13,المشتريات!K:K)+E13</f>
        <v>0</v>
      </c>
      <c r="J13" s="12">
        <f>SUMIF(المشتريات!G:G,B13,المشتريات!I:I)+D13</f>
        <v>0</v>
      </c>
      <c r="K13" s="12" t="str">
        <f t="shared" si="3"/>
        <v/>
      </c>
      <c r="L13" s="12" t="str">
        <f t="shared" si="1"/>
        <v/>
      </c>
    </row>
    <row r="14" spans="1:12" x14ac:dyDescent="0.25">
      <c r="A14" s="64" t="str">
        <f t="shared" si="2"/>
        <v/>
      </c>
      <c r="C14" s="33" t="str">
        <f>IF(B14&gt;0,VLOOKUP(B14,أكواد!A:B,2,0),"")</f>
        <v/>
      </c>
      <c r="D14" s="4"/>
      <c r="F14" s="11">
        <f>SUMIF(المشتريات!G:G,B14,المشتريات!I:I)</f>
        <v>0</v>
      </c>
      <c r="G14" s="12">
        <f>SUMIF(المبيعات!G:G,B14,المبيعات!I:I)</f>
        <v>0</v>
      </c>
      <c r="H14" s="12">
        <f t="shared" si="0"/>
        <v>0</v>
      </c>
      <c r="I14" s="12">
        <f>SUMIF(المشتريات!G:G,B14,المشتريات!K:K)+E14</f>
        <v>0</v>
      </c>
      <c r="J14" s="12">
        <f>SUMIF(المشتريات!G:G,B14,المشتريات!I:I)+D14</f>
        <v>0</v>
      </c>
      <c r="K14" s="12" t="str">
        <f t="shared" si="3"/>
        <v/>
      </c>
      <c r="L14" s="12" t="str">
        <f t="shared" si="1"/>
        <v/>
      </c>
    </row>
    <row r="15" spans="1:12" x14ac:dyDescent="0.25">
      <c r="A15" s="64" t="str">
        <f t="shared" si="2"/>
        <v/>
      </c>
      <c r="C15" s="33" t="str">
        <f>IF(B15&gt;0,VLOOKUP(B15,أكواد!A:B,2,0),"")</f>
        <v/>
      </c>
      <c r="F15" s="11">
        <f>SUMIF(المشتريات!G:G,B15,المشتريات!I:I)</f>
        <v>0</v>
      </c>
      <c r="G15" s="12">
        <f>SUMIF(المبيعات!G:G,B15,المبيعات!I:I)</f>
        <v>0</v>
      </c>
      <c r="H15" s="12">
        <f t="shared" si="0"/>
        <v>0</v>
      </c>
      <c r="I15" s="12">
        <f>SUMIF(المشتريات!G:G,B15,المشتريات!K:K)+E15</f>
        <v>0</v>
      </c>
      <c r="J15" s="12">
        <f>SUMIF(المشتريات!G:G,B15,المشتريات!I:I)+D15</f>
        <v>0</v>
      </c>
      <c r="K15" s="12" t="str">
        <f t="shared" si="3"/>
        <v/>
      </c>
      <c r="L15" s="12" t="str">
        <f t="shared" si="1"/>
        <v/>
      </c>
    </row>
    <row r="16" spans="1:12" x14ac:dyDescent="0.25">
      <c r="A16" s="64" t="str">
        <f t="shared" si="2"/>
        <v/>
      </c>
      <c r="C16" s="33" t="str">
        <f>IF(B16&gt;0,VLOOKUP(B16,أكواد!A:B,2,0),"")</f>
        <v/>
      </c>
      <c r="F16" s="11">
        <f>SUMIF(المشتريات!G:G,B16,المشتريات!I:I)</f>
        <v>0</v>
      </c>
      <c r="G16" s="12">
        <f>SUMIF(المبيعات!G:G,B16,المبيعات!I:I)</f>
        <v>0</v>
      </c>
      <c r="H16" s="12">
        <f t="shared" si="0"/>
        <v>0</v>
      </c>
      <c r="I16" s="12">
        <f>SUMIF(المشتريات!G:G,B16,المشتريات!K:K)+E16</f>
        <v>0</v>
      </c>
      <c r="J16" s="12">
        <f>SUMIF(المشتريات!G:G,B16,المشتريات!I:I)+D16</f>
        <v>0</v>
      </c>
      <c r="K16" s="12" t="str">
        <f t="shared" si="3"/>
        <v/>
      </c>
      <c r="L16" s="12" t="str">
        <f t="shared" si="1"/>
        <v/>
      </c>
    </row>
    <row r="17" spans="1:12" x14ac:dyDescent="0.25">
      <c r="A17" s="64" t="str">
        <f t="shared" si="2"/>
        <v/>
      </c>
      <c r="C17" s="33" t="str">
        <f>IF(B17&gt;0,VLOOKUP(B17,أكواد!A:B,2,0),"")</f>
        <v/>
      </c>
      <c r="F17" s="11">
        <f>SUMIF(المشتريات!G:G,B17,المشتريات!I:I)</f>
        <v>0</v>
      </c>
      <c r="G17" s="12">
        <f>SUMIF(المبيعات!G:G,B17,المبيعات!I:I)</f>
        <v>0</v>
      </c>
      <c r="H17" s="12">
        <f t="shared" si="0"/>
        <v>0</v>
      </c>
      <c r="I17" s="12">
        <f>SUMIF(المشتريات!G:G,B17,المشتريات!K:K)+E17</f>
        <v>0</v>
      </c>
      <c r="J17" s="12">
        <f>SUMIF(المشتريات!G:G,B17,المشتريات!I:I)+D17</f>
        <v>0</v>
      </c>
      <c r="K17" s="12" t="str">
        <f t="shared" si="3"/>
        <v/>
      </c>
      <c r="L17" s="12" t="str">
        <f t="shared" si="1"/>
        <v/>
      </c>
    </row>
    <row r="18" spans="1:12" x14ac:dyDescent="0.25">
      <c r="A18" s="64" t="str">
        <f t="shared" si="2"/>
        <v/>
      </c>
      <c r="C18" s="33" t="str">
        <f>IF(B18&gt;0,VLOOKUP(B18,أكواد!A:B,2,0),"")</f>
        <v/>
      </c>
      <c r="F18" s="11">
        <f>SUMIF(المشتريات!G:G,B18,المشتريات!I:I)</f>
        <v>0</v>
      </c>
      <c r="G18" s="12">
        <f>SUMIF(المبيعات!G:G,B18,المبيعات!I:I)</f>
        <v>0</v>
      </c>
      <c r="H18" s="12">
        <f t="shared" si="0"/>
        <v>0</v>
      </c>
      <c r="I18" s="12">
        <f>SUMIF(المشتريات!G:G,B18,المشتريات!K:K)+E18</f>
        <v>0</v>
      </c>
      <c r="J18" s="12">
        <f>SUMIF(المشتريات!G:G,B18,المشتريات!I:I)+D18</f>
        <v>0</v>
      </c>
      <c r="K18" s="12" t="str">
        <f t="shared" si="3"/>
        <v/>
      </c>
      <c r="L18" s="12" t="str">
        <f t="shared" si="1"/>
        <v/>
      </c>
    </row>
    <row r="19" spans="1:12" x14ac:dyDescent="0.25">
      <c r="A19" s="64" t="str">
        <f t="shared" si="2"/>
        <v/>
      </c>
      <c r="C19" s="33" t="str">
        <f>IF(B19&gt;0,VLOOKUP(B19,أكواد!A:B,2,0),"")</f>
        <v/>
      </c>
      <c r="F19" s="11">
        <f>SUMIF(المشتريات!G:G,B19,المشتريات!I:I)</f>
        <v>0</v>
      </c>
      <c r="G19" s="12">
        <f>SUMIF(المبيعات!G:G,B19,المبيعات!I:I)</f>
        <v>0</v>
      </c>
      <c r="H19" s="12">
        <f t="shared" si="0"/>
        <v>0</v>
      </c>
      <c r="I19" s="12">
        <f>SUMIF(المشتريات!G:G,B19,المشتريات!K:K)+E19</f>
        <v>0</v>
      </c>
      <c r="J19" s="12">
        <f>SUMIF(المشتريات!G:G,B19,المشتريات!I:I)+D19</f>
        <v>0</v>
      </c>
      <c r="K19" s="12" t="str">
        <f t="shared" si="3"/>
        <v/>
      </c>
      <c r="L19" s="12" t="str">
        <f t="shared" si="1"/>
        <v/>
      </c>
    </row>
    <row r="20" spans="1:12" x14ac:dyDescent="0.25">
      <c r="A20" s="64" t="str">
        <f t="shared" si="2"/>
        <v/>
      </c>
      <c r="C20" s="33" t="str">
        <f>IF(B20&gt;0,VLOOKUP(B20,أكواد!A:B,2,0),"")</f>
        <v/>
      </c>
      <c r="F20" s="11">
        <f>SUMIF(المشتريات!G:G,B20,المشتريات!I:I)</f>
        <v>0</v>
      </c>
      <c r="G20" s="12">
        <f>SUMIF(المبيعات!G:G,B20,المبيعات!I:I)</f>
        <v>0</v>
      </c>
      <c r="H20" s="12">
        <f t="shared" si="0"/>
        <v>0</v>
      </c>
      <c r="I20" s="12">
        <f>SUMIF(المشتريات!G:G,B20,المشتريات!K:K)+E20</f>
        <v>0</v>
      </c>
      <c r="J20" s="12">
        <f>SUMIF(المشتريات!G:G,B20,المشتريات!I:I)+D20</f>
        <v>0</v>
      </c>
      <c r="K20" s="12" t="str">
        <f t="shared" si="3"/>
        <v/>
      </c>
      <c r="L20" s="12" t="str">
        <f t="shared" si="1"/>
        <v/>
      </c>
    </row>
    <row r="21" spans="1:12" x14ac:dyDescent="0.25">
      <c r="A21" s="64" t="str">
        <f t="shared" si="2"/>
        <v/>
      </c>
      <c r="C21" s="33" t="str">
        <f>IF(B21&gt;0,VLOOKUP(B21,أكواد!A:B,2,0),"")</f>
        <v/>
      </c>
      <c r="F21" s="11">
        <f>SUMIF(المشتريات!G:G,B21,المشتريات!I:I)</f>
        <v>0</v>
      </c>
      <c r="G21" s="12">
        <f>SUMIF(المبيعات!G:G,B21,المبيعات!I:I)</f>
        <v>0</v>
      </c>
      <c r="H21" s="12">
        <f t="shared" si="0"/>
        <v>0</v>
      </c>
      <c r="I21" s="12">
        <f>SUMIF(المشتريات!G:G,B21,المشتريات!K:K)+E21</f>
        <v>0</v>
      </c>
      <c r="J21" s="12">
        <f>SUMIF(المشتريات!G:G,B21,المشتريات!I:I)+D21</f>
        <v>0</v>
      </c>
      <c r="K21" s="12" t="str">
        <f t="shared" si="3"/>
        <v/>
      </c>
      <c r="L21" s="12" t="str">
        <f t="shared" si="1"/>
        <v/>
      </c>
    </row>
    <row r="22" spans="1:12" x14ac:dyDescent="0.25">
      <c r="A22" s="64" t="str">
        <f t="shared" si="2"/>
        <v/>
      </c>
      <c r="C22" s="33" t="str">
        <f>IF(B22&gt;0,VLOOKUP(B22,أكواد!A:B,2,0),"")</f>
        <v/>
      </c>
      <c r="F22" s="11">
        <f>SUMIF(المشتريات!G:G,B22,المشتريات!I:I)</f>
        <v>0</v>
      </c>
      <c r="G22" s="12">
        <f>SUMIF(المبيعات!G:G,B22,المبيعات!I:I)</f>
        <v>0</v>
      </c>
      <c r="H22" s="12">
        <f t="shared" si="0"/>
        <v>0</v>
      </c>
      <c r="I22" s="12">
        <f>SUMIF(المشتريات!G:G,B22,المشتريات!K:K)+E22</f>
        <v>0</v>
      </c>
      <c r="J22" s="12">
        <f>SUMIF(المشتريات!G:G,B22,المشتريات!I:I)+D22</f>
        <v>0</v>
      </c>
      <c r="K22" s="12" t="str">
        <f t="shared" si="3"/>
        <v/>
      </c>
      <c r="L22" s="12" t="str">
        <f t="shared" si="1"/>
        <v/>
      </c>
    </row>
    <row r="23" spans="1:12" x14ac:dyDescent="0.25">
      <c r="A23" s="64" t="str">
        <f t="shared" si="2"/>
        <v/>
      </c>
      <c r="C23" s="33" t="str">
        <f>IF(B23&gt;0,VLOOKUP(B23,أكواد!A:B,2,0),"")</f>
        <v/>
      </c>
      <c r="F23" s="11">
        <f>SUMIF(المشتريات!G:G,B23,المشتريات!I:I)</f>
        <v>0</v>
      </c>
      <c r="G23" s="12">
        <f>SUMIF(المبيعات!G:G,B23,المبيعات!I:I)</f>
        <v>0</v>
      </c>
      <c r="H23" s="12">
        <f t="shared" si="0"/>
        <v>0</v>
      </c>
      <c r="I23" s="12">
        <f>SUMIF(المشتريات!G:G,B23,المشتريات!K:K)+E23</f>
        <v>0</v>
      </c>
      <c r="J23" s="12">
        <f>SUMIF(المشتريات!G:G,B23,المشتريات!I:I)+D23</f>
        <v>0</v>
      </c>
      <c r="K23" s="12" t="str">
        <f t="shared" si="3"/>
        <v/>
      </c>
      <c r="L23" s="12" t="str">
        <f t="shared" si="1"/>
        <v/>
      </c>
    </row>
    <row r="24" spans="1:12" x14ac:dyDescent="0.25">
      <c r="A24" s="64" t="str">
        <f t="shared" si="2"/>
        <v/>
      </c>
      <c r="C24" s="33" t="str">
        <f>IF(B24&gt;0,VLOOKUP(B24,أكواد!A:B,2,0),"")</f>
        <v/>
      </c>
      <c r="F24" s="11">
        <f>SUMIF(المشتريات!G:G,B24,المشتريات!I:I)</f>
        <v>0</v>
      </c>
      <c r="G24" s="12">
        <f>SUMIF(المبيعات!G:G,B24,المبيعات!I:I)</f>
        <v>0</v>
      </c>
      <c r="H24" s="12">
        <f t="shared" si="0"/>
        <v>0</v>
      </c>
      <c r="I24" s="12">
        <f>SUMIF(المشتريات!G:G,B24,المشتريات!K:K)+E24</f>
        <v>0</v>
      </c>
      <c r="J24" s="12">
        <f>SUMIF(المشتريات!G:G,B24,المشتريات!I:I)+D24</f>
        <v>0</v>
      </c>
      <c r="K24" s="12" t="str">
        <f t="shared" si="3"/>
        <v/>
      </c>
      <c r="L24" s="12" t="str">
        <f t="shared" si="1"/>
        <v/>
      </c>
    </row>
    <row r="25" spans="1:12" x14ac:dyDescent="0.25">
      <c r="A25" s="64" t="str">
        <f t="shared" si="2"/>
        <v/>
      </c>
      <c r="C25" s="33" t="str">
        <f>IF(B25&gt;0,VLOOKUP(B25,أكواد!A:B,2,0),"")</f>
        <v/>
      </c>
      <c r="F25" s="11">
        <f>SUMIF(المشتريات!G:G,B25,المشتريات!I:I)</f>
        <v>0</v>
      </c>
      <c r="G25" s="12">
        <f>SUMIF(المبيعات!G:G,B25,المبيعات!I:I)</f>
        <v>0</v>
      </c>
      <c r="H25" s="12">
        <f t="shared" si="0"/>
        <v>0</v>
      </c>
      <c r="I25" s="12">
        <f>SUMIF(المشتريات!G:G,B25,المشتريات!K:K)+E25</f>
        <v>0</v>
      </c>
      <c r="J25" s="12">
        <f>SUMIF(المشتريات!G:G,B25,المشتريات!I:I)+D25</f>
        <v>0</v>
      </c>
      <c r="K25" s="12" t="str">
        <f t="shared" si="3"/>
        <v/>
      </c>
      <c r="L25" s="12" t="str">
        <f t="shared" si="1"/>
        <v/>
      </c>
    </row>
    <row r="26" spans="1:12" x14ac:dyDescent="0.25">
      <c r="A26" s="64" t="str">
        <f t="shared" si="2"/>
        <v/>
      </c>
      <c r="C26" s="33" t="str">
        <f>IF(B26&gt;0,VLOOKUP(B26,أكواد!A:B,2,0),"")</f>
        <v/>
      </c>
      <c r="F26" s="11">
        <f>SUMIF(المشتريات!G:G,B26,المشتريات!I:I)</f>
        <v>0</v>
      </c>
      <c r="G26" s="12">
        <f>SUMIF(المبيعات!G:G,B26,المبيعات!I:I)</f>
        <v>0</v>
      </c>
      <c r="H26" s="12">
        <f t="shared" si="0"/>
        <v>0</v>
      </c>
      <c r="I26" s="12">
        <f>SUMIF(المشتريات!G:G,B26,المشتريات!K:K)+E26</f>
        <v>0</v>
      </c>
      <c r="J26" s="12">
        <f>SUMIF(المشتريات!G:G,B26,المشتريات!I:I)+D26</f>
        <v>0</v>
      </c>
      <c r="K26" s="12" t="str">
        <f t="shared" si="3"/>
        <v/>
      </c>
      <c r="L26" s="12" t="str">
        <f t="shared" si="1"/>
        <v/>
      </c>
    </row>
    <row r="27" spans="1:12" x14ac:dyDescent="0.25">
      <c r="A27" s="64" t="str">
        <f t="shared" si="2"/>
        <v/>
      </c>
      <c r="C27" s="33" t="str">
        <f>IF(B27&gt;0,VLOOKUP(B27,أكواد!A:B,2,0),"")</f>
        <v/>
      </c>
      <c r="F27" s="11">
        <f>SUMIF(المشتريات!G:G,B27,المشتريات!I:I)</f>
        <v>0</v>
      </c>
      <c r="G27" s="12">
        <f>SUMIF(المبيعات!G:G,B27,المبيعات!I:I)</f>
        <v>0</v>
      </c>
      <c r="H27" s="12">
        <f t="shared" si="0"/>
        <v>0</v>
      </c>
      <c r="I27" s="12">
        <f>SUMIF(المشتريات!G:G,B27,المشتريات!K:K)+E27</f>
        <v>0</v>
      </c>
      <c r="J27" s="12">
        <f>SUMIF(المشتريات!G:G,B27,المشتريات!I:I)+D27</f>
        <v>0</v>
      </c>
      <c r="K27" s="12" t="str">
        <f t="shared" si="3"/>
        <v/>
      </c>
      <c r="L27" s="12" t="str">
        <f t="shared" si="1"/>
        <v/>
      </c>
    </row>
    <row r="28" spans="1:12" x14ac:dyDescent="0.25">
      <c r="A28" s="64" t="str">
        <f t="shared" si="2"/>
        <v/>
      </c>
      <c r="C28" s="33" t="str">
        <f>IF(B28&gt;0,VLOOKUP(B28,أكواد!A:B,2,0),"")</f>
        <v/>
      </c>
      <c r="F28" s="11">
        <f>SUMIF(المشتريات!G:G,B28,المشتريات!I:I)</f>
        <v>0</v>
      </c>
      <c r="G28" s="12">
        <f>SUMIF(المبيعات!G:G,B28,المبيعات!I:I)</f>
        <v>0</v>
      </c>
      <c r="H28" s="12">
        <f t="shared" si="0"/>
        <v>0</v>
      </c>
      <c r="I28" s="12">
        <f>SUMIF(المشتريات!G:G,B28,المشتريات!K:K)+E28</f>
        <v>0</v>
      </c>
      <c r="J28" s="12">
        <f>SUMIF(المشتريات!G:G,B28,المشتريات!I:I)+D28</f>
        <v>0</v>
      </c>
      <c r="K28" s="12" t="str">
        <f t="shared" si="3"/>
        <v/>
      </c>
      <c r="L28" s="12" t="str">
        <f t="shared" si="1"/>
        <v/>
      </c>
    </row>
    <row r="29" spans="1:12" x14ac:dyDescent="0.25">
      <c r="A29" s="64" t="str">
        <f t="shared" si="2"/>
        <v/>
      </c>
      <c r="C29" s="33" t="str">
        <f>IF(B29&gt;0,VLOOKUP(B29,أكواد!A:B,2,0),"")</f>
        <v/>
      </c>
      <c r="F29" s="11">
        <f>SUMIF(المشتريات!G:G,B29,المشتريات!I:I)</f>
        <v>0</v>
      </c>
      <c r="G29" s="12">
        <f>SUMIF(المبيعات!G:G,B29,المبيعات!I:I)</f>
        <v>0</v>
      </c>
      <c r="H29" s="12">
        <f t="shared" si="0"/>
        <v>0</v>
      </c>
      <c r="I29" s="12">
        <f>SUMIF(المشتريات!G:G,B29,المشتريات!K:K)+E29</f>
        <v>0</v>
      </c>
      <c r="J29" s="12">
        <f>SUMIF(المشتريات!G:G,B29,المشتريات!I:I)+D29</f>
        <v>0</v>
      </c>
      <c r="K29" s="12" t="str">
        <f t="shared" si="3"/>
        <v/>
      </c>
      <c r="L29" s="12" t="str">
        <f t="shared" si="1"/>
        <v/>
      </c>
    </row>
    <row r="30" spans="1:12" x14ac:dyDescent="0.25">
      <c r="A30" s="64" t="str">
        <f t="shared" si="2"/>
        <v/>
      </c>
      <c r="C30" s="33" t="str">
        <f>IF(B30&gt;0,VLOOKUP(B30,أكواد!A:B,2,0),"")</f>
        <v/>
      </c>
      <c r="F30" s="11">
        <f>SUMIF(المشتريات!G:G,B30,المشتريات!I:I)</f>
        <v>0</v>
      </c>
      <c r="G30" s="12">
        <f>SUMIF(المبيعات!G:G,B30,المبيعات!I:I)</f>
        <v>0</v>
      </c>
      <c r="H30" s="12">
        <f t="shared" si="0"/>
        <v>0</v>
      </c>
      <c r="I30" s="12">
        <f>SUMIF(المشتريات!G:G,B30,المشتريات!K:K)+E30</f>
        <v>0</v>
      </c>
      <c r="J30" s="12">
        <f>SUMIF(المشتريات!G:G,B30,المشتريات!I:I)+D30</f>
        <v>0</v>
      </c>
      <c r="K30" s="12" t="str">
        <f t="shared" si="3"/>
        <v/>
      </c>
      <c r="L30" s="12" t="str">
        <f t="shared" si="1"/>
        <v/>
      </c>
    </row>
    <row r="31" spans="1:12" x14ac:dyDescent="0.25">
      <c r="A31" s="64" t="str">
        <f t="shared" si="2"/>
        <v/>
      </c>
      <c r="C31" s="33" t="str">
        <f>IF(B31&gt;0,VLOOKUP(B31,أكواد!A:B,2,0),"")</f>
        <v/>
      </c>
      <c r="F31" s="11">
        <f>SUMIF(المشتريات!G:G,B31,المشتريات!I:I)</f>
        <v>0</v>
      </c>
      <c r="G31" s="12">
        <f>SUMIF(المبيعات!G:G,B31,المبيعات!I:I)</f>
        <v>0</v>
      </c>
      <c r="H31" s="12">
        <f t="shared" si="0"/>
        <v>0</v>
      </c>
      <c r="I31" s="12">
        <f>SUMIF(المشتريات!G:G,B31,المشتريات!K:K)+E31</f>
        <v>0</v>
      </c>
      <c r="J31" s="12">
        <f>SUMIF(المشتريات!G:G,B31,المشتريات!I:I)+D31</f>
        <v>0</v>
      </c>
      <c r="K31" s="12" t="str">
        <f t="shared" si="3"/>
        <v/>
      </c>
      <c r="L31" s="12" t="str">
        <f t="shared" si="1"/>
        <v/>
      </c>
    </row>
    <row r="32" spans="1:12" x14ac:dyDescent="0.25">
      <c r="A32" s="64" t="str">
        <f t="shared" si="2"/>
        <v/>
      </c>
      <c r="C32" s="33" t="str">
        <f>IF(B32&gt;0,VLOOKUP(B32,أكواد!A:B,2,0),"")</f>
        <v/>
      </c>
      <c r="F32" s="11">
        <f>SUMIF(المشتريات!G:G,B32,المشتريات!I:I)</f>
        <v>0</v>
      </c>
      <c r="G32" s="12">
        <f>SUMIF(المبيعات!G:G,B32,المبيعات!I:I)</f>
        <v>0</v>
      </c>
      <c r="H32" s="12">
        <f t="shared" si="0"/>
        <v>0</v>
      </c>
      <c r="I32" s="12">
        <f>SUMIF(المشتريات!G:G,B32,المشتريات!K:K)+E32</f>
        <v>0</v>
      </c>
      <c r="J32" s="12">
        <f>SUMIF(المشتريات!G:G,B32,المشتريات!I:I)+D32</f>
        <v>0</v>
      </c>
      <c r="K32" s="12" t="str">
        <f t="shared" si="3"/>
        <v/>
      </c>
      <c r="L32" s="12" t="str">
        <f t="shared" si="1"/>
        <v/>
      </c>
    </row>
    <row r="33" spans="1:12" x14ac:dyDescent="0.25">
      <c r="A33" s="64" t="str">
        <f t="shared" si="2"/>
        <v/>
      </c>
      <c r="C33" s="33" t="str">
        <f>IF(B33&gt;0,VLOOKUP(B33,أكواد!A:B,2,0),"")</f>
        <v/>
      </c>
      <c r="F33" s="11">
        <f>SUMIF(المشتريات!G:G,B33,المشتريات!I:I)</f>
        <v>0</v>
      </c>
      <c r="G33" s="12">
        <f>SUMIF(المبيعات!G:G,B33,المبيعات!I:I)</f>
        <v>0</v>
      </c>
      <c r="H33" s="12">
        <f t="shared" si="0"/>
        <v>0</v>
      </c>
      <c r="I33" s="12">
        <f>SUMIF(المشتريات!G:G,B33,المشتريات!K:K)+E33</f>
        <v>0</v>
      </c>
      <c r="J33" s="12">
        <f>SUMIF(المشتريات!G:G,B33,المشتريات!I:I)+D33</f>
        <v>0</v>
      </c>
      <c r="K33" s="12" t="str">
        <f t="shared" si="3"/>
        <v/>
      </c>
      <c r="L33" s="12" t="str">
        <f t="shared" si="1"/>
        <v/>
      </c>
    </row>
    <row r="34" spans="1:12" x14ac:dyDescent="0.25">
      <c r="A34" s="64" t="str">
        <f t="shared" si="2"/>
        <v/>
      </c>
      <c r="C34" s="33" t="str">
        <f>IF(B34&gt;0,VLOOKUP(B34,أكواد!A:B,2,0),"")</f>
        <v/>
      </c>
      <c r="F34" s="11">
        <f>SUMIF(المشتريات!G:G,B34,المشتريات!I:I)</f>
        <v>0</v>
      </c>
      <c r="G34" s="12">
        <f>SUMIF(المبيعات!G:G,B34,المبيعات!I:I)</f>
        <v>0</v>
      </c>
      <c r="H34" s="12">
        <f t="shared" si="0"/>
        <v>0</v>
      </c>
      <c r="I34" s="12">
        <f>SUMIF(المشتريات!G:G,B34,المشتريات!K:K)+E34</f>
        <v>0</v>
      </c>
      <c r="J34" s="12">
        <f>SUMIF(المشتريات!G:G,B34,المشتريات!I:I)+D34</f>
        <v>0</v>
      </c>
      <c r="K34" s="12" t="str">
        <f t="shared" si="3"/>
        <v/>
      </c>
      <c r="L34" s="12" t="str">
        <f t="shared" si="1"/>
        <v/>
      </c>
    </row>
    <row r="35" spans="1:12" x14ac:dyDescent="0.25">
      <c r="A35" s="64" t="str">
        <f t="shared" si="2"/>
        <v/>
      </c>
      <c r="C35" s="33" t="str">
        <f>IF(B35&gt;0,VLOOKUP(B35,أكواد!A:B,2,0),"")</f>
        <v/>
      </c>
      <c r="F35" s="11">
        <f>SUMIF(المشتريات!G:G,B35,المشتريات!I:I)</f>
        <v>0</v>
      </c>
      <c r="G35" s="12">
        <f>SUMIF(المبيعات!G:G,B35,المبيعات!I:I)</f>
        <v>0</v>
      </c>
      <c r="H35" s="12">
        <f t="shared" si="0"/>
        <v>0</v>
      </c>
      <c r="I35" s="12">
        <f>SUMIF(المشتريات!G:G,B35,المشتريات!K:K)+E35</f>
        <v>0</v>
      </c>
      <c r="J35" s="12">
        <f>SUMIF(المشتريات!G:G,B35,المشتريات!I:I)+D35</f>
        <v>0</v>
      </c>
      <c r="K35" s="12" t="str">
        <f t="shared" si="3"/>
        <v/>
      </c>
      <c r="L35" s="12" t="str">
        <f t="shared" si="1"/>
        <v/>
      </c>
    </row>
    <row r="36" spans="1:12" x14ac:dyDescent="0.25">
      <c r="A36" s="64" t="str">
        <f t="shared" si="2"/>
        <v/>
      </c>
      <c r="C36" s="33" t="str">
        <f>IF(B36&gt;0,VLOOKUP(B36,أكواد!A:B,2,0),"")</f>
        <v/>
      </c>
      <c r="F36" s="11">
        <f>SUMIF(المشتريات!G:G,B36,المشتريات!I:I)</f>
        <v>0</v>
      </c>
      <c r="G36" s="12">
        <f>SUMIF(المبيعات!G:G,B36,المبيعات!I:I)</f>
        <v>0</v>
      </c>
      <c r="H36" s="12">
        <f t="shared" si="0"/>
        <v>0</v>
      </c>
      <c r="I36" s="12">
        <f>SUMIF(المشتريات!G:G,B36,المشتريات!K:K)+E36</f>
        <v>0</v>
      </c>
      <c r="J36" s="12">
        <f>SUMIF(المشتريات!G:G,B36,المشتريات!I:I)+D36</f>
        <v>0</v>
      </c>
      <c r="K36" s="12" t="str">
        <f t="shared" si="3"/>
        <v/>
      </c>
      <c r="L36" s="12" t="str">
        <f t="shared" si="1"/>
        <v/>
      </c>
    </row>
    <row r="37" spans="1:12" x14ac:dyDescent="0.25">
      <c r="A37" s="64" t="str">
        <f t="shared" si="2"/>
        <v/>
      </c>
      <c r="C37" s="33" t="str">
        <f>IF(B37&gt;0,VLOOKUP(B37,أكواد!A:B,2,0),"")</f>
        <v/>
      </c>
      <c r="F37" s="11">
        <f>SUMIF(المشتريات!G:G,B37,المشتريات!I:I)</f>
        <v>0</v>
      </c>
      <c r="G37" s="12">
        <f>SUMIF(المبيعات!G:G,B37,المبيعات!I:I)</f>
        <v>0</v>
      </c>
      <c r="H37" s="12">
        <f t="shared" si="0"/>
        <v>0</v>
      </c>
      <c r="I37" s="12">
        <f>SUMIF(المشتريات!G:G,B37,المشتريات!K:K)+E37</f>
        <v>0</v>
      </c>
      <c r="J37" s="12">
        <f>SUMIF(المشتريات!G:G,B37,المشتريات!I:I)+D37</f>
        <v>0</v>
      </c>
      <c r="K37" s="12" t="str">
        <f t="shared" si="3"/>
        <v/>
      </c>
      <c r="L37" s="12" t="str">
        <f t="shared" si="1"/>
        <v/>
      </c>
    </row>
    <row r="38" spans="1:12" x14ac:dyDescent="0.25">
      <c r="A38" s="64" t="str">
        <f t="shared" si="2"/>
        <v/>
      </c>
      <c r="C38" s="33" t="str">
        <f>IF(B38&gt;0,VLOOKUP(B38,أكواد!A:B,2,0),"")</f>
        <v/>
      </c>
      <c r="F38" s="11">
        <f>SUMIF(المشتريات!G:G,B38,المشتريات!I:I)</f>
        <v>0</v>
      </c>
      <c r="G38" s="12">
        <f>SUMIF(المبيعات!G:G,B38,المبيعات!I:I)</f>
        <v>0</v>
      </c>
      <c r="H38" s="12">
        <f t="shared" si="0"/>
        <v>0</v>
      </c>
      <c r="I38" s="12">
        <f>SUMIF(المشتريات!G:G,B38,المشتريات!K:K)+E38</f>
        <v>0</v>
      </c>
      <c r="J38" s="12">
        <f>SUMIF(المشتريات!G:G,B38,المشتريات!I:I)+D38</f>
        <v>0</v>
      </c>
      <c r="K38" s="12" t="str">
        <f t="shared" si="3"/>
        <v/>
      </c>
      <c r="L38" s="12" t="str">
        <f t="shared" si="1"/>
        <v/>
      </c>
    </row>
    <row r="39" spans="1:12" x14ac:dyDescent="0.25">
      <c r="A39" s="64" t="str">
        <f t="shared" si="2"/>
        <v/>
      </c>
      <c r="C39" s="33" t="str">
        <f>IF(B39&gt;0,VLOOKUP(B39,أكواد!A:B,2,0),"")</f>
        <v/>
      </c>
      <c r="F39" s="11">
        <f>SUMIF(المشتريات!G:G,B39,المشتريات!I:I)</f>
        <v>0</v>
      </c>
      <c r="G39" s="12">
        <f>SUMIF(المبيعات!G:G,B39,المبيعات!I:I)</f>
        <v>0</v>
      </c>
      <c r="H39" s="12">
        <f t="shared" si="0"/>
        <v>0</v>
      </c>
      <c r="I39" s="12">
        <f>SUMIF(المشتريات!G:G,B39,المشتريات!K:K)+E39</f>
        <v>0</v>
      </c>
      <c r="J39" s="12">
        <f>SUMIF(المشتريات!G:G,B39,المشتريات!I:I)+D39</f>
        <v>0</v>
      </c>
      <c r="K39" s="12" t="str">
        <f t="shared" si="3"/>
        <v/>
      </c>
      <c r="L39" s="12" t="str">
        <f t="shared" si="1"/>
        <v/>
      </c>
    </row>
    <row r="40" spans="1:12" x14ac:dyDescent="0.25">
      <c r="A40" s="64" t="str">
        <f t="shared" si="2"/>
        <v/>
      </c>
      <c r="C40" s="33" t="str">
        <f>IF(B40&gt;0,VLOOKUP(B40,أكواد!A:B,2,0),"")</f>
        <v/>
      </c>
      <c r="F40" s="11">
        <f>SUMIF(المشتريات!G:G,B40,المشتريات!I:I)</f>
        <v>0</v>
      </c>
      <c r="G40" s="12">
        <f>SUMIF(المبيعات!G:G,B40,المبيعات!I:I)</f>
        <v>0</v>
      </c>
      <c r="H40" s="12">
        <f t="shared" si="0"/>
        <v>0</v>
      </c>
      <c r="I40" s="12">
        <f>SUMIF(المشتريات!G:G,B40,المشتريات!K:K)+E40</f>
        <v>0</v>
      </c>
      <c r="J40" s="12">
        <f>SUMIF(المشتريات!G:G,B40,المشتريات!I:I)+D40</f>
        <v>0</v>
      </c>
      <c r="K40" s="12" t="str">
        <f t="shared" si="3"/>
        <v/>
      </c>
      <c r="L40" s="12" t="str">
        <f t="shared" si="1"/>
        <v/>
      </c>
    </row>
    <row r="41" spans="1:12" x14ac:dyDescent="0.25">
      <c r="A41" s="64" t="str">
        <f t="shared" si="2"/>
        <v/>
      </c>
      <c r="C41" s="33" t="str">
        <f>IF(B41&gt;0,VLOOKUP(B41,أكواد!A:B,2,0),"")</f>
        <v/>
      </c>
      <c r="F41" s="11">
        <f>SUMIF(المشتريات!G:G,B41,المشتريات!I:I)</f>
        <v>0</v>
      </c>
      <c r="G41" s="12">
        <f>SUMIF(المبيعات!G:G,B41,المبيعات!I:I)</f>
        <v>0</v>
      </c>
      <c r="H41" s="12">
        <f t="shared" si="0"/>
        <v>0</v>
      </c>
      <c r="I41" s="12">
        <f>SUMIF(المشتريات!G:G,B41,المشتريات!K:K)+E41</f>
        <v>0</v>
      </c>
      <c r="J41" s="12">
        <f>SUMIF(المشتريات!G:G,B41,المشتريات!I:I)+D41</f>
        <v>0</v>
      </c>
      <c r="K41" s="12" t="str">
        <f t="shared" si="3"/>
        <v/>
      </c>
      <c r="L41" s="12" t="str">
        <f t="shared" si="1"/>
        <v/>
      </c>
    </row>
    <row r="42" spans="1:12" x14ac:dyDescent="0.25">
      <c r="A42" s="64" t="str">
        <f t="shared" si="2"/>
        <v/>
      </c>
      <c r="C42" s="33" t="str">
        <f>IF(B42&gt;0,VLOOKUP(B42,أكواد!A:B,2,0),"")</f>
        <v/>
      </c>
      <c r="F42" s="11">
        <f>SUMIF(المشتريات!G:G,B42,المشتريات!I:I)</f>
        <v>0</v>
      </c>
      <c r="G42" s="12">
        <f>SUMIF(المبيعات!G:G,B42,المبيعات!I:I)</f>
        <v>0</v>
      </c>
      <c r="H42" s="12">
        <f t="shared" si="0"/>
        <v>0</v>
      </c>
      <c r="I42" s="12">
        <f>SUMIF(المشتريات!G:G,B42,المشتريات!K:K)+E42</f>
        <v>0</v>
      </c>
      <c r="J42" s="12">
        <f>SUMIF(المشتريات!G:G,B42,المشتريات!I:I)+D42</f>
        <v>0</v>
      </c>
      <c r="K42" s="12" t="str">
        <f t="shared" si="3"/>
        <v/>
      </c>
      <c r="L42" s="12" t="str">
        <f t="shared" si="1"/>
        <v/>
      </c>
    </row>
    <row r="43" spans="1:12" x14ac:dyDescent="0.25">
      <c r="A43" s="64" t="str">
        <f t="shared" si="2"/>
        <v/>
      </c>
      <c r="C43" s="33" t="str">
        <f>IF(B43&gt;0,VLOOKUP(B43,أكواد!A:B,2,0),"")</f>
        <v/>
      </c>
      <c r="F43" s="11">
        <f>SUMIF(المشتريات!G:G,B43,المشتريات!I:I)</f>
        <v>0</v>
      </c>
      <c r="G43" s="12">
        <f>SUMIF(المبيعات!G:G,B43,المبيعات!I:I)</f>
        <v>0</v>
      </c>
      <c r="H43" s="12">
        <f t="shared" si="0"/>
        <v>0</v>
      </c>
      <c r="I43" s="12">
        <f>SUMIF(المشتريات!G:G,B43,المشتريات!K:K)+E43</f>
        <v>0</v>
      </c>
      <c r="J43" s="12">
        <f>SUMIF(المشتريات!G:G,B43,المشتريات!I:I)+D43</f>
        <v>0</v>
      </c>
      <c r="K43" s="12" t="str">
        <f t="shared" si="3"/>
        <v/>
      </c>
      <c r="L43" s="12" t="str">
        <f t="shared" si="1"/>
        <v/>
      </c>
    </row>
    <row r="44" spans="1:12" x14ac:dyDescent="0.25">
      <c r="A44" s="64" t="str">
        <f t="shared" si="2"/>
        <v/>
      </c>
      <c r="C44" s="33" t="str">
        <f>IF(B44&gt;0,VLOOKUP(B44,أكواد!A:B,2,0),"")</f>
        <v/>
      </c>
      <c r="F44" s="11">
        <f>SUMIF(المشتريات!G:G,B44,المشتريات!I:I)</f>
        <v>0</v>
      </c>
      <c r="G44" s="12">
        <f>SUMIF(المبيعات!G:G,B44,المبيعات!I:I)</f>
        <v>0</v>
      </c>
      <c r="H44" s="12">
        <f t="shared" si="0"/>
        <v>0</v>
      </c>
      <c r="I44" s="12">
        <f>SUMIF(المشتريات!G:G,B44,المشتريات!K:K)+E44</f>
        <v>0</v>
      </c>
      <c r="J44" s="12">
        <f>SUMIF(المشتريات!G:G,B44,المشتريات!I:I)+D44</f>
        <v>0</v>
      </c>
      <c r="K44" s="12" t="str">
        <f t="shared" si="3"/>
        <v/>
      </c>
      <c r="L44" s="12" t="str">
        <f t="shared" si="1"/>
        <v/>
      </c>
    </row>
    <row r="45" spans="1:12" x14ac:dyDescent="0.25">
      <c r="A45" s="64" t="str">
        <f t="shared" si="2"/>
        <v/>
      </c>
      <c r="C45" s="33" t="str">
        <f>IF(B45&gt;0,VLOOKUP(B45,أكواد!A:B,2,0),"")</f>
        <v/>
      </c>
      <c r="F45" s="11">
        <f>SUMIF(المشتريات!G:G,B45,المشتريات!I:I)</f>
        <v>0</v>
      </c>
      <c r="G45" s="12">
        <f>SUMIF(المبيعات!G:G,B45,المبيعات!I:I)</f>
        <v>0</v>
      </c>
      <c r="H45" s="12">
        <f t="shared" si="0"/>
        <v>0</v>
      </c>
      <c r="I45" s="12">
        <f>SUMIF(المشتريات!G:G,B45,المشتريات!K:K)+E45</f>
        <v>0</v>
      </c>
      <c r="J45" s="12">
        <f>SUMIF(المشتريات!G:G,B45,المشتريات!I:I)+D45</f>
        <v>0</v>
      </c>
      <c r="K45" s="12" t="str">
        <f t="shared" si="3"/>
        <v/>
      </c>
      <c r="L45" s="12" t="str">
        <f t="shared" si="1"/>
        <v/>
      </c>
    </row>
    <row r="46" spans="1:12" x14ac:dyDescent="0.25">
      <c r="A46" s="64" t="str">
        <f t="shared" si="2"/>
        <v/>
      </c>
      <c r="C46" s="33" t="str">
        <f>IF(B46&gt;0,VLOOKUP(B46,أكواد!A:B,2,0),"")</f>
        <v/>
      </c>
      <c r="F46" s="11">
        <f>SUMIF(المشتريات!G:G,B46,المشتريات!I:I)</f>
        <v>0</v>
      </c>
      <c r="G46" s="12">
        <f>SUMIF(المبيعات!G:G,B46,المبيعات!I:I)</f>
        <v>0</v>
      </c>
      <c r="H46" s="12">
        <f t="shared" si="0"/>
        <v>0</v>
      </c>
      <c r="I46" s="12">
        <f>SUMIF(المشتريات!G:G,B46,المشتريات!K:K)+E46</f>
        <v>0</v>
      </c>
      <c r="J46" s="12">
        <f>SUMIF(المشتريات!G:G,B46,المشتريات!I:I)+D46</f>
        <v>0</v>
      </c>
      <c r="K46" s="12" t="str">
        <f t="shared" si="3"/>
        <v/>
      </c>
      <c r="L46" s="12" t="str">
        <f t="shared" si="1"/>
        <v/>
      </c>
    </row>
    <row r="47" spans="1:12" x14ac:dyDescent="0.25">
      <c r="A47" s="64" t="str">
        <f t="shared" si="2"/>
        <v/>
      </c>
      <c r="C47" s="33" t="str">
        <f>IF(B47&gt;0,VLOOKUP(B47,أكواد!A:B,2,0),"")</f>
        <v/>
      </c>
      <c r="F47" s="11">
        <f>SUMIF(المشتريات!G:G,B47,المشتريات!I:I)</f>
        <v>0</v>
      </c>
      <c r="G47" s="12">
        <f>SUMIF(المبيعات!G:G,B47,المبيعات!I:I)</f>
        <v>0</v>
      </c>
      <c r="H47" s="12">
        <f t="shared" si="0"/>
        <v>0</v>
      </c>
      <c r="I47" s="12">
        <f>SUMIF(المشتريات!G:G,B47,المشتريات!K:K)+E47</f>
        <v>0</v>
      </c>
      <c r="J47" s="12">
        <f>SUMIF(المشتريات!G:G,B47,المشتريات!I:I)+D47</f>
        <v>0</v>
      </c>
      <c r="K47" s="12" t="str">
        <f t="shared" si="3"/>
        <v/>
      </c>
      <c r="L47" s="12" t="str">
        <f t="shared" si="1"/>
        <v/>
      </c>
    </row>
    <row r="48" spans="1:12" x14ac:dyDescent="0.25">
      <c r="A48" s="64" t="str">
        <f t="shared" si="2"/>
        <v/>
      </c>
      <c r="C48" s="33" t="str">
        <f>IF(B48&gt;0,VLOOKUP(B48,أكواد!A:B,2,0),"")</f>
        <v/>
      </c>
      <c r="F48" s="11">
        <f>SUMIF(المشتريات!G:G,B48,المشتريات!I:I)</f>
        <v>0</v>
      </c>
      <c r="G48" s="12">
        <f>SUMIF(المبيعات!G:G,B48,المبيعات!I:I)</f>
        <v>0</v>
      </c>
      <c r="H48" s="12">
        <f t="shared" si="0"/>
        <v>0</v>
      </c>
      <c r="I48" s="12">
        <f>SUMIF(المشتريات!G:G,B48,المشتريات!K:K)+E48</f>
        <v>0</v>
      </c>
      <c r="J48" s="12">
        <f>SUMIF(المشتريات!G:G,B48,المشتريات!I:I)+D48</f>
        <v>0</v>
      </c>
      <c r="K48" s="12" t="str">
        <f t="shared" si="3"/>
        <v/>
      </c>
      <c r="L48" s="12" t="str">
        <f t="shared" si="1"/>
        <v/>
      </c>
    </row>
    <row r="49" spans="1:12" x14ac:dyDescent="0.25">
      <c r="A49" s="64" t="str">
        <f t="shared" si="2"/>
        <v/>
      </c>
      <c r="C49" s="33" t="str">
        <f>IF(B49&gt;0,VLOOKUP(B49,أكواد!A:B,2,0),"")</f>
        <v/>
      </c>
      <c r="F49" s="11">
        <f>SUMIF(المشتريات!G:G,B49,المشتريات!I:I)</f>
        <v>0</v>
      </c>
      <c r="G49" s="12">
        <f>SUMIF(المبيعات!G:G,B49,المبيعات!I:I)</f>
        <v>0</v>
      </c>
      <c r="H49" s="12">
        <f t="shared" si="0"/>
        <v>0</v>
      </c>
      <c r="I49" s="12">
        <f>SUMIF(المشتريات!G:G,B49,المشتريات!K:K)+E49</f>
        <v>0</v>
      </c>
      <c r="J49" s="12">
        <f>SUMIF(المشتريات!G:G,B49,المشتريات!I:I)+D49</f>
        <v>0</v>
      </c>
      <c r="K49" s="12" t="str">
        <f t="shared" si="3"/>
        <v/>
      </c>
      <c r="L49" s="12" t="str">
        <f t="shared" si="1"/>
        <v/>
      </c>
    </row>
    <row r="50" spans="1:12" x14ac:dyDescent="0.25">
      <c r="A50" s="64" t="str">
        <f t="shared" si="2"/>
        <v/>
      </c>
      <c r="C50" s="33" t="str">
        <f>IF(B50&gt;0,VLOOKUP(B50,أكواد!A:B,2,0),"")</f>
        <v/>
      </c>
      <c r="F50" s="11">
        <f>SUMIF(المشتريات!G:G,B50,المشتريات!I:I)</f>
        <v>0</v>
      </c>
      <c r="G50" s="12">
        <f>SUMIF(المبيعات!G:G,B50,المبيعات!I:I)</f>
        <v>0</v>
      </c>
      <c r="H50" s="12">
        <f t="shared" si="0"/>
        <v>0</v>
      </c>
      <c r="I50" s="12">
        <f>SUMIF(المشتريات!G:G,B50,المشتريات!K:K)+E50</f>
        <v>0</v>
      </c>
      <c r="J50" s="12">
        <f>SUMIF(المشتريات!G:G,B50,المشتريات!I:I)+D50</f>
        <v>0</v>
      </c>
      <c r="K50" s="12" t="str">
        <f t="shared" si="3"/>
        <v/>
      </c>
      <c r="L50" s="12" t="str">
        <f t="shared" si="1"/>
        <v/>
      </c>
    </row>
    <row r="51" spans="1:12" x14ac:dyDescent="0.25">
      <c r="A51" s="64" t="str">
        <f t="shared" si="2"/>
        <v/>
      </c>
      <c r="C51" s="33" t="str">
        <f>IF(B51&gt;0,VLOOKUP(B51,أكواد!A:B,2,0),"")</f>
        <v/>
      </c>
      <c r="F51" s="11">
        <f>SUMIF(المشتريات!G:G,B51,المشتريات!I:I)</f>
        <v>0</v>
      </c>
      <c r="G51" s="12">
        <f>SUMIF(المبيعات!G:G,B51,المبيعات!I:I)</f>
        <v>0</v>
      </c>
      <c r="H51" s="12">
        <f t="shared" si="0"/>
        <v>0</v>
      </c>
      <c r="I51" s="12">
        <f>SUMIF(المشتريات!G:G,B51,المشتريات!K:K)+E51</f>
        <v>0</v>
      </c>
      <c r="J51" s="12">
        <f>SUMIF(المشتريات!G:G,B51,المشتريات!I:I)+D51</f>
        <v>0</v>
      </c>
      <c r="K51" s="12" t="str">
        <f t="shared" si="3"/>
        <v/>
      </c>
      <c r="L51" s="12" t="str">
        <f t="shared" si="1"/>
        <v/>
      </c>
    </row>
    <row r="52" spans="1:12" x14ac:dyDescent="0.25">
      <c r="A52" s="64" t="str">
        <f t="shared" si="2"/>
        <v/>
      </c>
      <c r="C52" s="33" t="str">
        <f>IF(B52&gt;0,VLOOKUP(B52,أكواد!A:B,2,0),"")</f>
        <v/>
      </c>
      <c r="F52" s="11">
        <f>SUMIF(المشتريات!G:G,B52,المشتريات!I:I)</f>
        <v>0</v>
      </c>
      <c r="G52" s="12">
        <f>SUMIF(المبيعات!G:G,B52,المبيعات!I:I)</f>
        <v>0</v>
      </c>
      <c r="H52" s="12">
        <f t="shared" si="0"/>
        <v>0</v>
      </c>
      <c r="I52" s="12">
        <f>SUMIF(المشتريات!G:G,B52,المشتريات!K:K)+E52</f>
        <v>0</v>
      </c>
      <c r="J52" s="12">
        <f>SUMIF(المشتريات!G:G,B52,المشتريات!I:I)+D52</f>
        <v>0</v>
      </c>
      <c r="K52" s="12" t="str">
        <f t="shared" si="3"/>
        <v/>
      </c>
      <c r="L52" s="12" t="str">
        <f t="shared" si="1"/>
        <v/>
      </c>
    </row>
    <row r="53" spans="1:12" x14ac:dyDescent="0.25">
      <c r="A53" s="64" t="str">
        <f t="shared" si="2"/>
        <v/>
      </c>
      <c r="C53" s="33" t="str">
        <f>IF(B53&gt;0,VLOOKUP(B53,أكواد!A:B,2,0),"")</f>
        <v/>
      </c>
      <c r="F53" s="11">
        <f>SUMIF(المشتريات!G:G,B53,المشتريات!I:I)</f>
        <v>0</v>
      </c>
      <c r="G53" s="12">
        <f>SUMIF(المبيعات!G:G,B53,المبيعات!I:I)</f>
        <v>0</v>
      </c>
      <c r="H53" s="12">
        <f t="shared" si="0"/>
        <v>0</v>
      </c>
      <c r="I53" s="12">
        <f>SUMIF(المشتريات!G:G,B53,المشتريات!K:K)+E53</f>
        <v>0</v>
      </c>
      <c r="J53" s="12">
        <f>SUMIF(المشتريات!G:G,B53,المشتريات!I:I)+D53</f>
        <v>0</v>
      </c>
      <c r="K53" s="12" t="str">
        <f t="shared" si="3"/>
        <v/>
      </c>
      <c r="L53" s="12" t="str">
        <f t="shared" si="1"/>
        <v/>
      </c>
    </row>
    <row r="54" spans="1:12" x14ac:dyDescent="0.25">
      <c r="A54" s="64" t="str">
        <f t="shared" si="2"/>
        <v/>
      </c>
      <c r="C54" s="33" t="str">
        <f>IF(B54&gt;0,VLOOKUP(B54,أكواد!A:B,2,0),"")</f>
        <v/>
      </c>
      <c r="F54" s="11">
        <f>SUMIF(المشتريات!G:G,B54,المشتريات!I:I)</f>
        <v>0</v>
      </c>
      <c r="G54" s="12">
        <f>SUMIF(المبيعات!G:G,B54,المبيعات!I:I)</f>
        <v>0</v>
      </c>
      <c r="H54" s="12">
        <f t="shared" si="0"/>
        <v>0</v>
      </c>
      <c r="I54" s="12">
        <f>SUMIF(المشتريات!G:G,B54,المشتريات!K:K)+E54</f>
        <v>0</v>
      </c>
      <c r="J54" s="12">
        <f>SUMIF(المشتريات!G:G,B54,المشتريات!I:I)+D54</f>
        <v>0</v>
      </c>
      <c r="K54" s="12" t="str">
        <f t="shared" si="3"/>
        <v/>
      </c>
      <c r="L54" s="12" t="str">
        <f t="shared" si="1"/>
        <v/>
      </c>
    </row>
    <row r="55" spans="1:12" x14ac:dyDescent="0.25">
      <c r="A55" s="64" t="str">
        <f t="shared" si="2"/>
        <v/>
      </c>
      <c r="C55" s="33" t="str">
        <f>IF(B55&gt;0,VLOOKUP(B55,أكواد!A:B,2,0),"")</f>
        <v/>
      </c>
      <c r="F55" s="11">
        <f>SUMIF(المشتريات!G:G,B55,المشتريات!I:I)</f>
        <v>0</v>
      </c>
      <c r="G55" s="12">
        <f>SUMIF(المبيعات!G:G,B55,المبيعات!I:I)</f>
        <v>0</v>
      </c>
      <c r="H55" s="12">
        <f t="shared" si="0"/>
        <v>0</v>
      </c>
      <c r="I55" s="12">
        <f>SUMIF(المشتريات!G:G,B55,المشتريات!K:K)+E55</f>
        <v>0</v>
      </c>
      <c r="J55" s="12">
        <f>SUMIF(المشتريات!G:G,B55,المشتريات!I:I)+D55</f>
        <v>0</v>
      </c>
      <c r="K55" s="12" t="str">
        <f t="shared" si="3"/>
        <v/>
      </c>
      <c r="L55" s="12" t="str">
        <f t="shared" si="1"/>
        <v/>
      </c>
    </row>
    <row r="56" spans="1:12" x14ac:dyDescent="0.25">
      <c r="A56" s="64" t="str">
        <f t="shared" si="2"/>
        <v/>
      </c>
      <c r="C56" s="33" t="str">
        <f>IF(B56&gt;0,VLOOKUP(B56,أكواد!A:B,2,0),"")</f>
        <v/>
      </c>
      <c r="F56" s="11">
        <f>SUMIF(المشتريات!G:G,B56,المشتريات!I:I)</f>
        <v>0</v>
      </c>
      <c r="G56" s="12">
        <f>SUMIF(المبيعات!G:G,B56,المبيعات!I:I)</f>
        <v>0</v>
      </c>
      <c r="H56" s="12">
        <f t="shared" si="0"/>
        <v>0</v>
      </c>
      <c r="I56" s="12">
        <f>SUMIF(المشتريات!G:G,B56,المشتريات!K:K)+E56</f>
        <v>0</v>
      </c>
      <c r="J56" s="12">
        <f>SUMIF(المشتريات!G:G,B56,المشتريات!I:I)+D56</f>
        <v>0</v>
      </c>
      <c r="K56" s="12" t="str">
        <f t="shared" si="3"/>
        <v/>
      </c>
      <c r="L56" s="12" t="str">
        <f t="shared" si="1"/>
        <v/>
      </c>
    </row>
    <row r="57" spans="1:12" x14ac:dyDescent="0.25">
      <c r="A57" s="64" t="str">
        <f t="shared" si="2"/>
        <v/>
      </c>
      <c r="C57" s="33" t="str">
        <f>IF(B57&gt;0,VLOOKUP(B57,أكواد!A:B,2,0),"")</f>
        <v/>
      </c>
      <c r="F57" s="11">
        <f>SUMIF(المشتريات!G:G,B57,المشتريات!I:I)</f>
        <v>0</v>
      </c>
      <c r="G57" s="12">
        <f>SUMIF(المبيعات!G:G,B57,المبيعات!I:I)</f>
        <v>0</v>
      </c>
      <c r="H57" s="12">
        <f t="shared" si="0"/>
        <v>0</v>
      </c>
      <c r="I57" s="12">
        <f>SUMIF(المشتريات!G:G,B57,المشتريات!K:K)+E57</f>
        <v>0</v>
      </c>
      <c r="J57" s="12">
        <f>SUMIF(المشتريات!G:G,B57,المشتريات!I:I)+D57</f>
        <v>0</v>
      </c>
      <c r="K57" s="12" t="str">
        <f t="shared" si="3"/>
        <v/>
      </c>
      <c r="L57" s="12" t="str">
        <f t="shared" si="1"/>
        <v/>
      </c>
    </row>
    <row r="58" spans="1:12" x14ac:dyDescent="0.25">
      <c r="A58" s="64" t="str">
        <f t="shared" si="2"/>
        <v/>
      </c>
      <c r="C58" s="33" t="str">
        <f>IF(B58&gt;0,VLOOKUP(B58,أكواد!A:B,2,0),"")</f>
        <v/>
      </c>
      <c r="F58" s="11">
        <f>SUMIF(المشتريات!G:G,B58,المشتريات!I:I)</f>
        <v>0</v>
      </c>
      <c r="G58" s="12">
        <f>SUMIF(المبيعات!G:G,B58,المبيعات!I:I)</f>
        <v>0</v>
      </c>
      <c r="H58" s="12">
        <f t="shared" si="0"/>
        <v>0</v>
      </c>
      <c r="I58" s="12">
        <f>SUMIF(المشتريات!G:G,B58,المشتريات!K:K)+E58</f>
        <v>0</v>
      </c>
      <c r="J58" s="12">
        <f>SUMIF(المشتريات!G:G,B58,المشتريات!I:I)+D58</f>
        <v>0</v>
      </c>
      <c r="K58" s="12" t="str">
        <f t="shared" si="3"/>
        <v/>
      </c>
      <c r="L58" s="12" t="str">
        <f t="shared" si="1"/>
        <v/>
      </c>
    </row>
    <row r="59" spans="1:12" x14ac:dyDescent="0.25">
      <c r="A59" s="64" t="str">
        <f t="shared" si="2"/>
        <v/>
      </c>
      <c r="C59" s="33" t="str">
        <f>IF(B59&gt;0,VLOOKUP(B59,أكواد!A:B,2,0),"")</f>
        <v/>
      </c>
      <c r="F59" s="11">
        <f>SUMIF(المشتريات!G:G,B59,المشتريات!I:I)</f>
        <v>0</v>
      </c>
      <c r="G59" s="12">
        <f>SUMIF(المبيعات!G:G,B59,المبيعات!I:I)</f>
        <v>0</v>
      </c>
      <c r="H59" s="12">
        <f t="shared" si="0"/>
        <v>0</v>
      </c>
      <c r="I59" s="12">
        <f>SUMIF(المشتريات!G:G,B59,المشتريات!K:K)+E59</f>
        <v>0</v>
      </c>
      <c r="J59" s="12">
        <f>SUMIF(المشتريات!G:G,B59,المشتريات!I:I)+D59</f>
        <v>0</v>
      </c>
      <c r="K59" s="12" t="str">
        <f t="shared" si="3"/>
        <v/>
      </c>
      <c r="L59" s="12" t="str">
        <f t="shared" si="1"/>
        <v/>
      </c>
    </row>
    <row r="60" spans="1:12" x14ac:dyDescent="0.25">
      <c r="A60" s="64" t="str">
        <f t="shared" si="2"/>
        <v/>
      </c>
      <c r="C60" s="33" t="str">
        <f>IF(B60&gt;0,VLOOKUP(B60,أكواد!A:B,2,0),"")</f>
        <v/>
      </c>
      <c r="F60" s="11">
        <f>SUMIF(المشتريات!G:G,B60,المشتريات!I:I)</f>
        <v>0</v>
      </c>
      <c r="G60" s="12">
        <f>SUMIF(المبيعات!G:G,B60,المبيعات!I:I)</f>
        <v>0</v>
      </c>
      <c r="H60" s="12">
        <f t="shared" si="0"/>
        <v>0</v>
      </c>
      <c r="I60" s="12">
        <f>SUMIF(المشتريات!G:G,B60,المشتريات!K:K)+E60</f>
        <v>0</v>
      </c>
      <c r="J60" s="12">
        <f>SUMIF(المشتريات!G:G,B60,المشتريات!I:I)+D60</f>
        <v>0</v>
      </c>
      <c r="K60" s="12" t="str">
        <f t="shared" si="3"/>
        <v/>
      </c>
      <c r="L60" s="12" t="str">
        <f t="shared" si="1"/>
        <v/>
      </c>
    </row>
    <row r="61" spans="1:12" x14ac:dyDescent="0.25">
      <c r="A61" s="64" t="str">
        <f t="shared" si="2"/>
        <v/>
      </c>
      <c r="C61" s="33" t="str">
        <f>IF(B61&gt;0,VLOOKUP(B61,أكواد!A:B,2,0),"")</f>
        <v/>
      </c>
      <c r="F61" s="11">
        <f>SUMIF(المشتريات!G:G,B61,المشتريات!I:I)</f>
        <v>0</v>
      </c>
      <c r="G61" s="12">
        <f>SUMIF(المبيعات!G:G,B61,المبيعات!I:I)</f>
        <v>0</v>
      </c>
      <c r="H61" s="12">
        <f t="shared" si="0"/>
        <v>0</v>
      </c>
      <c r="I61" s="12">
        <f>SUMIF(المشتريات!G:G,B61,المشتريات!K:K)+E61</f>
        <v>0</v>
      </c>
      <c r="J61" s="12">
        <f>SUMIF(المشتريات!G:G,B61,المشتريات!I:I)+D61</f>
        <v>0</v>
      </c>
      <c r="K61" s="12" t="str">
        <f t="shared" si="3"/>
        <v/>
      </c>
      <c r="L61" s="12" t="str">
        <f t="shared" si="1"/>
        <v/>
      </c>
    </row>
    <row r="62" spans="1:12" x14ac:dyDescent="0.25">
      <c r="A62" s="64" t="str">
        <f t="shared" si="2"/>
        <v/>
      </c>
      <c r="C62" s="33" t="str">
        <f>IF(B62&gt;0,VLOOKUP(B62,أكواد!A:B,2,0),"")</f>
        <v/>
      </c>
      <c r="F62" s="11">
        <f>SUMIF(المشتريات!G:G,B62,المشتريات!I:I)</f>
        <v>0</v>
      </c>
      <c r="G62" s="12">
        <f>SUMIF(المبيعات!G:G,B62,المبيعات!I:I)</f>
        <v>0</v>
      </c>
      <c r="H62" s="12">
        <f t="shared" si="0"/>
        <v>0</v>
      </c>
      <c r="I62" s="12">
        <f>SUMIF(المشتريات!G:G,B62,المشتريات!K:K)+E62</f>
        <v>0</v>
      </c>
      <c r="J62" s="12">
        <f>SUMIF(المشتريات!G:G,B62,المشتريات!I:I)+D62</f>
        <v>0</v>
      </c>
      <c r="K62" s="12" t="str">
        <f t="shared" si="3"/>
        <v/>
      </c>
      <c r="L62" s="12" t="str">
        <f t="shared" si="1"/>
        <v/>
      </c>
    </row>
    <row r="63" spans="1:12" x14ac:dyDescent="0.25">
      <c r="A63" s="64" t="str">
        <f t="shared" si="2"/>
        <v/>
      </c>
      <c r="C63" s="33" t="str">
        <f>IF(B63&gt;0,VLOOKUP(B63,أكواد!A:B,2,0),"")</f>
        <v/>
      </c>
      <c r="F63" s="11">
        <f>SUMIF(المشتريات!G:G,B63,المشتريات!I:I)</f>
        <v>0</v>
      </c>
      <c r="G63" s="12">
        <f>SUMIF(المبيعات!G:G,B63,المبيعات!I:I)</f>
        <v>0</v>
      </c>
      <c r="H63" s="12">
        <f t="shared" si="0"/>
        <v>0</v>
      </c>
      <c r="I63" s="12">
        <f>SUMIF(المشتريات!G:G,B63,المشتريات!K:K)+E63</f>
        <v>0</v>
      </c>
      <c r="J63" s="12">
        <f>SUMIF(المشتريات!G:G,B63,المشتريات!I:I)+D63</f>
        <v>0</v>
      </c>
      <c r="K63" s="12" t="str">
        <f t="shared" si="3"/>
        <v/>
      </c>
      <c r="L63" s="12" t="str">
        <f t="shared" si="1"/>
        <v/>
      </c>
    </row>
    <row r="64" spans="1:12" x14ac:dyDescent="0.25">
      <c r="A64" s="64" t="str">
        <f t="shared" si="2"/>
        <v/>
      </c>
      <c r="C64" s="33" t="str">
        <f>IF(B64&gt;0,VLOOKUP(B64,أكواد!A:B,2,0),"")</f>
        <v/>
      </c>
      <c r="F64" s="11">
        <f>SUMIF(المشتريات!G:G,B64,المشتريات!I:I)</f>
        <v>0</v>
      </c>
      <c r="G64" s="12">
        <f>SUMIF(المبيعات!G:G,B64,المبيعات!I:I)</f>
        <v>0</v>
      </c>
      <c r="H64" s="12">
        <f t="shared" si="0"/>
        <v>0</v>
      </c>
      <c r="I64" s="12">
        <f>SUMIF(المشتريات!G:G,B64,المشتريات!K:K)+E64</f>
        <v>0</v>
      </c>
      <c r="J64" s="12">
        <f>SUMIF(المشتريات!G:G,B64,المشتريات!I:I)+D64</f>
        <v>0</v>
      </c>
      <c r="K64" s="12" t="str">
        <f t="shared" si="3"/>
        <v/>
      </c>
      <c r="L64" s="12" t="str">
        <f t="shared" si="1"/>
        <v/>
      </c>
    </row>
    <row r="65" spans="1:12" x14ac:dyDescent="0.25">
      <c r="A65" s="64" t="str">
        <f t="shared" si="2"/>
        <v/>
      </c>
      <c r="C65" s="33" t="str">
        <f>IF(B65&gt;0,VLOOKUP(B65,أكواد!A:B,2,0),"")</f>
        <v/>
      </c>
      <c r="F65" s="11">
        <f>SUMIF(المشتريات!G:G,B65,المشتريات!I:I)</f>
        <v>0</v>
      </c>
      <c r="G65" s="12">
        <f>SUMIF(المبيعات!G:G,B65,المبيعات!I:I)</f>
        <v>0</v>
      </c>
      <c r="H65" s="12">
        <f t="shared" si="0"/>
        <v>0</v>
      </c>
      <c r="I65" s="12">
        <f>SUMIF(المشتريات!G:G,B65,المشتريات!K:K)+E65</f>
        <v>0</v>
      </c>
      <c r="J65" s="12">
        <f>SUMIF(المشتريات!G:G,B65,المشتريات!I:I)+D65</f>
        <v>0</v>
      </c>
      <c r="K65" s="12" t="str">
        <f t="shared" si="3"/>
        <v/>
      </c>
      <c r="L65" s="12" t="str">
        <f t="shared" si="1"/>
        <v/>
      </c>
    </row>
    <row r="66" spans="1:12" x14ac:dyDescent="0.25">
      <c r="A66" s="64" t="str">
        <f t="shared" si="2"/>
        <v/>
      </c>
      <c r="C66" s="33" t="str">
        <f>IF(B66&gt;0,VLOOKUP(B66,أكواد!A:B,2,0),"")</f>
        <v/>
      </c>
      <c r="F66" s="11">
        <f>SUMIF(المشتريات!G:G,B66,المشتريات!I:I)</f>
        <v>0</v>
      </c>
      <c r="G66" s="12">
        <f>SUMIF(المبيعات!G:G,B66,المبيعات!I:I)</f>
        <v>0</v>
      </c>
      <c r="H66" s="12">
        <f t="shared" si="0"/>
        <v>0</v>
      </c>
      <c r="I66" s="12">
        <f>SUMIF(المشتريات!G:G,B66,المشتريات!K:K)+E66</f>
        <v>0</v>
      </c>
      <c r="J66" s="12">
        <f>SUMIF(المشتريات!G:G,B66,المشتريات!I:I)+D66</f>
        <v>0</v>
      </c>
      <c r="K66" s="12" t="str">
        <f t="shared" si="3"/>
        <v/>
      </c>
      <c r="L66" s="12" t="str">
        <f t="shared" si="1"/>
        <v/>
      </c>
    </row>
    <row r="67" spans="1:12" x14ac:dyDescent="0.25">
      <c r="A67" s="64" t="str">
        <f t="shared" si="2"/>
        <v/>
      </c>
      <c r="C67" s="33" t="str">
        <f>IF(B67&gt;0,VLOOKUP(B67,أكواد!A:B,2,0),"")</f>
        <v/>
      </c>
      <c r="F67" s="11">
        <f>SUMIF(المشتريات!G:G,B67,المشتريات!I:I)</f>
        <v>0</v>
      </c>
      <c r="G67" s="12">
        <f>SUMIF(المبيعات!G:G,B67,المبيعات!I:I)</f>
        <v>0</v>
      </c>
      <c r="H67" s="12">
        <f t="shared" si="0"/>
        <v>0</v>
      </c>
      <c r="I67" s="12">
        <f>SUMIF(المشتريات!G:G,B67,المشتريات!K:K)+E67</f>
        <v>0</v>
      </c>
      <c r="J67" s="12">
        <f>SUMIF(المشتريات!G:G,B67,المشتريات!I:I)+D67</f>
        <v>0</v>
      </c>
      <c r="K67" s="12" t="str">
        <f t="shared" si="3"/>
        <v/>
      </c>
      <c r="L67" s="12" t="str">
        <f t="shared" si="1"/>
        <v/>
      </c>
    </row>
    <row r="68" spans="1:12" x14ac:dyDescent="0.25">
      <c r="A68" s="64" t="str">
        <f t="shared" si="2"/>
        <v/>
      </c>
      <c r="C68" s="33" t="str">
        <f>IF(B68&gt;0,VLOOKUP(B68,أكواد!A:B,2,0),"")</f>
        <v/>
      </c>
      <c r="F68" s="11">
        <f>SUMIF(المشتريات!G:G,B68,المشتريات!I:I)</f>
        <v>0</v>
      </c>
      <c r="G68" s="12">
        <f>SUMIF(المبيعات!G:G,B68,المبيعات!I:I)</f>
        <v>0</v>
      </c>
      <c r="H68" s="12">
        <f t="shared" si="0"/>
        <v>0</v>
      </c>
      <c r="I68" s="12">
        <f>SUMIF(المشتريات!G:G,B68,المشتريات!K:K)+E68</f>
        <v>0</v>
      </c>
      <c r="J68" s="12">
        <f>SUMIF(المشتريات!G:G,B68,المشتريات!I:I)+D68</f>
        <v>0</v>
      </c>
      <c r="K68" s="12" t="str">
        <f t="shared" si="3"/>
        <v/>
      </c>
      <c r="L68" s="12" t="str">
        <f t="shared" si="1"/>
        <v/>
      </c>
    </row>
    <row r="69" spans="1:12" x14ac:dyDescent="0.25">
      <c r="A69" s="64" t="str">
        <f t="shared" si="2"/>
        <v/>
      </c>
      <c r="C69" s="33" t="str">
        <f>IF(B69&gt;0,VLOOKUP(B69,أكواد!A:B,2,0),"")</f>
        <v/>
      </c>
      <c r="F69" s="11">
        <f>SUMIF(المشتريات!G:G,B69,المشتريات!I:I)</f>
        <v>0</v>
      </c>
      <c r="G69" s="12">
        <f>SUMIF(المبيعات!G:G,B69,المبيعات!I:I)</f>
        <v>0</v>
      </c>
      <c r="H69" s="12">
        <f t="shared" si="0"/>
        <v>0</v>
      </c>
      <c r="I69" s="12">
        <f>SUMIF(المشتريات!G:G,B69,المشتريات!K:K)+E69</f>
        <v>0</v>
      </c>
      <c r="J69" s="12">
        <f>SUMIF(المشتريات!G:G,B69,المشتريات!I:I)+D69</f>
        <v>0</v>
      </c>
      <c r="K69" s="12" t="str">
        <f t="shared" si="3"/>
        <v/>
      </c>
      <c r="L69" s="12" t="str">
        <f t="shared" si="1"/>
        <v/>
      </c>
    </row>
    <row r="70" spans="1:12" x14ac:dyDescent="0.25">
      <c r="A70" s="64" t="str">
        <f t="shared" si="2"/>
        <v/>
      </c>
      <c r="C70" s="33" t="str">
        <f>IF(B70&gt;0,VLOOKUP(B70,أكواد!A:B,2,0),"")</f>
        <v/>
      </c>
      <c r="F70" s="11">
        <f>SUMIF(المشتريات!G:G,B70,المشتريات!I:I)</f>
        <v>0</v>
      </c>
      <c r="G70" s="12">
        <f>SUMIF(المبيعات!G:G,B70,المبيعات!I:I)</f>
        <v>0</v>
      </c>
      <c r="H70" s="12">
        <f t="shared" si="0"/>
        <v>0</v>
      </c>
      <c r="I70" s="12">
        <f>SUMIF(المشتريات!G:G,B70,المشتريات!K:K)+E70</f>
        <v>0</v>
      </c>
      <c r="J70" s="12">
        <f>SUMIF(المشتريات!G:G,B70,المشتريات!I:I)+D70</f>
        <v>0</v>
      </c>
      <c r="K70" s="12" t="str">
        <f t="shared" si="3"/>
        <v/>
      </c>
      <c r="L70" s="12" t="str">
        <f t="shared" si="1"/>
        <v/>
      </c>
    </row>
    <row r="71" spans="1:12" x14ac:dyDescent="0.25">
      <c r="A71" s="64" t="str">
        <f t="shared" si="2"/>
        <v/>
      </c>
      <c r="C71" s="33" t="str">
        <f>IF(B71&gt;0,VLOOKUP(B71,أكواد!A:B,2,0),"")</f>
        <v/>
      </c>
      <c r="F71" s="11">
        <f>SUMIF(المشتريات!G:G,B71,المشتريات!I:I)</f>
        <v>0</v>
      </c>
      <c r="G71" s="12">
        <f>SUMIF(المبيعات!G:G,B71,المبيعات!I:I)</f>
        <v>0</v>
      </c>
      <c r="H71" s="12">
        <f t="shared" ref="H71:H134" si="4">D71+F71-G71</f>
        <v>0</v>
      </c>
      <c r="I71" s="12">
        <f>SUMIF(المشتريات!G:G,B71,المشتريات!K:K)+E71</f>
        <v>0</v>
      </c>
      <c r="J71" s="12">
        <f>SUMIF(المشتريات!G:G,B71,المشتريات!I:I)+D71</f>
        <v>0</v>
      </c>
      <c r="K71" s="12" t="str">
        <f t="shared" ref="K71:K134" si="5">IF(H71&gt;0,I71/J71,"")</f>
        <v/>
      </c>
      <c r="L71" s="12" t="str">
        <f t="shared" ref="L71:L134" si="6">IF(K71="","",H71*K71)</f>
        <v/>
      </c>
    </row>
    <row r="72" spans="1:12" x14ac:dyDescent="0.25">
      <c r="A72" s="64" t="str">
        <f t="shared" ref="A72:A135" si="7">IF(B72&lt;&gt;"",A71+1,"")</f>
        <v/>
      </c>
      <c r="C72" s="33" t="str">
        <f>IF(B72&gt;0,VLOOKUP(B72,أكواد!A:B,2,0),"")</f>
        <v/>
      </c>
      <c r="F72" s="11">
        <f>SUMIF(المشتريات!G:G,B72,المشتريات!I:I)</f>
        <v>0</v>
      </c>
      <c r="G72" s="12">
        <f>SUMIF(المبيعات!G:G,B72,المبيعات!I:I)</f>
        <v>0</v>
      </c>
      <c r="H72" s="12">
        <f t="shared" si="4"/>
        <v>0</v>
      </c>
      <c r="I72" s="12">
        <f>SUMIF(المشتريات!G:G,B72,المشتريات!K:K)+E72</f>
        <v>0</v>
      </c>
      <c r="J72" s="12">
        <f>SUMIF(المشتريات!G:G,B72,المشتريات!I:I)+D72</f>
        <v>0</v>
      </c>
      <c r="K72" s="12" t="str">
        <f t="shared" si="5"/>
        <v/>
      </c>
      <c r="L72" s="12" t="str">
        <f t="shared" si="6"/>
        <v/>
      </c>
    </row>
    <row r="73" spans="1:12" x14ac:dyDescent="0.25">
      <c r="A73" s="64" t="str">
        <f t="shared" si="7"/>
        <v/>
      </c>
      <c r="C73" s="33" t="str">
        <f>IF(B73&gt;0,VLOOKUP(B73,أكواد!A:B,2,0),"")</f>
        <v/>
      </c>
      <c r="F73" s="11">
        <f>SUMIF(المشتريات!G:G,B73,المشتريات!I:I)</f>
        <v>0</v>
      </c>
      <c r="G73" s="12">
        <f>SUMIF(المبيعات!G:G,B73,المبيعات!I:I)</f>
        <v>0</v>
      </c>
      <c r="H73" s="12">
        <f t="shared" si="4"/>
        <v>0</v>
      </c>
      <c r="I73" s="12">
        <f>SUMIF(المشتريات!G:G,B73,المشتريات!K:K)+E73</f>
        <v>0</v>
      </c>
      <c r="J73" s="12">
        <f>SUMIF(المشتريات!G:G,B73,المشتريات!I:I)+D73</f>
        <v>0</v>
      </c>
      <c r="K73" s="12" t="str">
        <f t="shared" si="5"/>
        <v/>
      </c>
      <c r="L73" s="12" t="str">
        <f t="shared" si="6"/>
        <v/>
      </c>
    </row>
    <row r="74" spans="1:12" x14ac:dyDescent="0.25">
      <c r="A74" s="64" t="str">
        <f t="shared" si="7"/>
        <v/>
      </c>
      <c r="C74" s="33" t="str">
        <f>IF(B74&gt;0,VLOOKUP(B74,أكواد!A:B,2,0),"")</f>
        <v/>
      </c>
      <c r="F74" s="11">
        <f>SUMIF(المشتريات!G:G,B74,المشتريات!I:I)</f>
        <v>0</v>
      </c>
      <c r="G74" s="12">
        <f>SUMIF(المبيعات!G:G,B74,المبيعات!I:I)</f>
        <v>0</v>
      </c>
      <c r="H74" s="12">
        <f t="shared" si="4"/>
        <v>0</v>
      </c>
      <c r="I74" s="12">
        <f>SUMIF(المشتريات!G:G,B74,المشتريات!K:K)+E74</f>
        <v>0</v>
      </c>
      <c r="J74" s="12">
        <f>SUMIF(المشتريات!G:G,B74,المشتريات!I:I)+D74</f>
        <v>0</v>
      </c>
      <c r="K74" s="12" t="str">
        <f t="shared" si="5"/>
        <v/>
      </c>
      <c r="L74" s="12" t="str">
        <f t="shared" si="6"/>
        <v/>
      </c>
    </row>
    <row r="75" spans="1:12" x14ac:dyDescent="0.25">
      <c r="A75" s="64" t="str">
        <f t="shared" si="7"/>
        <v/>
      </c>
      <c r="C75" s="33" t="str">
        <f>IF(B75&gt;0,VLOOKUP(B75,أكواد!A:B,2,0),"")</f>
        <v/>
      </c>
      <c r="F75" s="11">
        <f>SUMIF(المشتريات!G:G,B75,المشتريات!I:I)</f>
        <v>0</v>
      </c>
      <c r="G75" s="12">
        <f>SUMIF(المبيعات!G:G,B75,المبيعات!I:I)</f>
        <v>0</v>
      </c>
      <c r="H75" s="12">
        <f t="shared" si="4"/>
        <v>0</v>
      </c>
      <c r="I75" s="12">
        <f>SUMIF(المشتريات!G:G,B75,المشتريات!K:K)+E75</f>
        <v>0</v>
      </c>
      <c r="J75" s="12">
        <f>SUMIF(المشتريات!G:G,B75,المشتريات!I:I)+D75</f>
        <v>0</v>
      </c>
      <c r="K75" s="12" t="str">
        <f t="shared" si="5"/>
        <v/>
      </c>
      <c r="L75" s="12" t="str">
        <f t="shared" si="6"/>
        <v/>
      </c>
    </row>
    <row r="76" spans="1:12" x14ac:dyDescent="0.25">
      <c r="A76" s="64" t="str">
        <f t="shared" si="7"/>
        <v/>
      </c>
      <c r="C76" s="33" t="str">
        <f>IF(B76&gt;0,VLOOKUP(B76,أكواد!A:B,2,0),"")</f>
        <v/>
      </c>
      <c r="F76" s="11">
        <f>SUMIF(المشتريات!G:G,B76,المشتريات!I:I)</f>
        <v>0</v>
      </c>
      <c r="G76" s="12">
        <f>SUMIF(المبيعات!G:G,B76,المبيعات!I:I)</f>
        <v>0</v>
      </c>
      <c r="H76" s="12">
        <f t="shared" si="4"/>
        <v>0</v>
      </c>
      <c r="I76" s="12">
        <f>SUMIF(المشتريات!G:G,B76,المشتريات!K:K)+E76</f>
        <v>0</v>
      </c>
      <c r="J76" s="12">
        <f>SUMIF(المشتريات!G:G,B76,المشتريات!I:I)+D76</f>
        <v>0</v>
      </c>
      <c r="K76" s="12" t="str">
        <f t="shared" si="5"/>
        <v/>
      </c>
      <c r="L76" s="12" t="str">
        <f t="shared" si="6"/>
        <v/>
      </c>
    </row>
    <row r="77" spans="1:12" x14ac:dyDescent="0.25">
      <c r="A77" s="64" t="str">
        <f t="shared" si="7"/>
        <v/>
      </c>
      <c r="C77" s="33" t="str">
        <f>IF(B77&gt;0,VLOOKUP(B77,أكواد!A:B,2,0),"")</f>
        <v/>
      </c>
      <c r="F77" s="11">
        <f>SUMIF(المشتريات!G:G,B77,المشتريات!I:I)</f>
        <v>0</v>
      </c>
      <c r="G77" s="12">
        <f>SUMIF(المبيعات!G:G,B77,المبيعات!I:I)</f>
        <v>0</v>
      </c>
      <c r="H77" s="12">
        <f t="shared" si="4"/>
        <v>0</v>
      </c>
      <c r="I77" s="12">
        <f>SUMIF(المشتريات!G:G,B77,المشتريات!K:K)+E77</f>
        <v>0</v>
      </c>
      <c r="J77" s="12">
        <f>SUMIF(المشتريات!G:G,B77,المشتريات!I:I)+D77</f>
        <v>0</v>
      </c>
      <c r="K77" s="12" t="str">
        <f t="shared" si="5"/>
        <v/>
      </c>
      <c r="L77" s="12" t="str">
        <f t="shared" si="6"/>
        <v/>
      </c>
    </row>
    <row r="78" spans="1:12" x14ac:dyDescent="0.25">
      <c r="A78" s="64" t="str">
        <f t="shared" si="7"/>
        <v/>
      </c>
      <c r="C78" s="33" t="str">
        <f>IF(B78&gt;0,VLOOKUP(B78,أكواد!A:B,2,0),"")</f>
        <v/>
      </c>
      <c r="F78" s="11">
        <f>SUMIF(المشتريات!G:G,B78,المشتريات!I:I)</f>
        <v>0</v>
      </c>
      <c r="G78" s="12">
        <f>SUMIF(المبيعات!G:G,B78,المبيعات!I:I)</f>
        <v>0</v>
      </c>
      <c r="H78" s="12">
        <f t="shared" si="4"/>
        <v>0</v>
      </c>
      <c r="I78" s="12">
        <f>SUMIF(المشتريات!G:G,B78,المشتريات!K:K)+E78</f>
        <v>0</v>
      </c>
      <c r="J78" s="12">
        <f>SUMIF(المشتريات!G:G,B78,المشتريات!I:I)+D78</f>
        <v>0</v>
      </c>
      <c r="K78" s="12" t="str">
        <f t="shared" si="5"/>
        <v/>
      </c>
      <c r="L78" s="12" t="str">
        <f t="shared" si="6"/>
        <v/>
      </c>
    </row>
    <row r="79" spans="1:12" x14ac:dyDescent="0.25">
      <c r="A79" s="64" t="str">
        <f t="shared" si="7"/>
        <v/>
      </c>
      <c r="C79" s="33" t="str">
        <f>IF(B79&gt;0,VLOOKUP(B79,أكواد!A:B,2,0),"")</f>
        <v/>
      </c>
      <c r="F79" s="11">
        <f>SUMIF(المشتريات!G:G,B79,المشتريات!I:I)</f>
        <v>0</v>
      </c>
      <c r="G79" s="12">
        <f>SUMIF(المبيعات!G:G,B79,المبيعات!I:I)</f>
        <v>0</v>
      </c>
      <c r="H79" s="12">
        <f t="shared" si="4"/>
        <v>0</v>
      </c>
      <c r="I79" s="12">
        <f>SUMIF(المشتريات!G:G,B79,المشتريات!K:K)+E79</f>
        <v>0</v>
      </c>
      <c r="J79" s="12">
        <f>SUMIF(المشتريات!G:G,B79,المشتريات!I:I)+D79</f>
        <v>0</v>
      </c>
      <c r="K79" s="12" t="str">
        <f t="shared" si="5"/>
        <v/>
      </c>
      <c r="L79" s="12" t="str">
        <f t="shared" si="6"/>
        <v/>
      </c>
    </row>
    <row r="80" spans="1:12" x14ac:dyDescent="0.25">
      <c r="A80" s="64" t="str">
        <f t="shared" si="7"/>
        <v/>
      </c>
      <c r="C80" s="33" t="str">
        <f>IF(B80&gt;0,VLOOKUP(B80,أكواد!A:B,2,0),"")</f>
        <v/>
      </c>
      <c r="F80" s="11">
        <f>SUMIF(المشتريات!G:G,B80,المشتريات!I:I)</f>
        <v>0</v>
      </c>
      <c r="G80" s="12">
        <f>SUMIF(المبيعات!G:G,B80,المبيعات!I:I)</f>
        <v>0</v>
      </c>
      <c r="H80" s="12">
        <f t="shared" si="4"/>
        <v>0</v>
      </c>
      <c r="I80" s="12">
        <f>SUMIF(المشتريات!G:G,B80,المشتريات!K:K)+E80</f>
        <v>0</v>
      </c>
      <c r="J80" s="12">
        <f>SUMIF(المشتريات!G:G,B80,المشتريات!I:I)+D80</f>
        <v>0</v>
      </c>
      <c r="K80" s="12" t="str">
        <f t="shared" si="5"/>
        <v/>
      </c>
      <c r="L80" s="12" t="str">
        <f t="shared" si="6"/>
        <v/>
      </c>
    </row>
    <row r="81" spans="1:12" x14ac:dyDescent="0.25">
      <c r="A81" s="64" t="str">
        <f t="shared" si="7"/>
        <v/>
      </c>
      <c r="C81" s="33" t="str">
        <f>IF(B81&gt;0,VLOOKUP(B81,أكواد!A:B,2,0),"")</f>
        <v/>
      </c>
      <c r="F81" s="11">
        <f>SUMIF(المشتريات!G:G,B81,المشتريات!I:I)</f>
        <v>0</v>
      </c>
      <c r="G81" s="12">
        <f>SUMIF(المبيعات!G:G,B81,المبيعات!I:I)</f>
        <v>0</v>
      </c>
      <c r="H81" s="12">
        <f t="shared" si="4"/>
        <v>0</v>
      </c>
      <c r="I81" s="12">
        <f>SUMIF(المشتريات!G:G,B81,المشتريات!K:K)+E81</f>
        <v>0</v>
      </c>
      <c r="J81" s="12">
        <f>SUMIF(المشتريات!G:G,B81,المشتريات!I:I)+D81</f>
        <v>0</v>
      </c>
      <c r="K81" s="12" t="str">
        <f t="shared" si="5"/>
        <v/>
      </c>
      <c r="L81" s="12" t="str">
        <f t="shared" si="6"/>
        <v/>
      </c>
    </row>
    <row r="82" spans="1:12" x14ac:dyDescent="0.25">
      <c r="A82" s="64" t="str">
        <f t="shared" si="7"/>
        <v/>
      </c>
      <c r="C82" s="33" t="str">
        <f>IF(B82&gt;0,VLOOKUP(B82,أكواد!A:B,2,0),"")</f>
        <v/>
      </c>
      <c r="F82" s="11">
        <f>SUMIF(المشتريات!G:G,B82,المشتريات!I:I)</f>
        <v>0</v>
      </c>
      <c r="G82" s="12">
        <f>SUMIF(المبيعات!G:G,B82,المبيعات!I:I)</f>
        <v>0</v>
      </c>
      <c r="H82" s="12">
        <f t="shared" si="4"/>
        <v>0</v>
      </c>
      <c r="I82" s="12">
        <f>SUMIF(المشتريات!G:G,B82,المشتريات!K:K)+E82</f>
        <v>0</v>
      </c>
      <c r="J82" s="12">
        <f>SUMIF(المشتريات!G:G,B82,المشتريات!I:I)+D82</f>
        <v>0</v>
      </c>
      <c r="K82" s="12" t="str">
        <f t="shared" si="5"/>
        <v/>
      </c>
      <c r="L82" s="12" t="str">
        <f t="shared" si="6"/>
        <v/>
      </c>
    </row>
    <row r="83" spans="1:12" x14ac:dyDescent="0.25">
      <c r="A83" s="64" t="str">
        <f t="shared" si="7"/>
        <v/>
      </c>
      <c r="C83" s="33" t="str">
        <f>IF(B83&gt;0,VLOOKUP(B83,أكواد!A:B,2,0),"")</f>
        <v/>
      </c>
      <c r="F83" s="11">
        <f>SUMIF(المشتريات!G:G,B83,المشتريات!I:I)</f>
        <v>0</v>
      </c>
      <c r="G83" s="12">
        <f>SUMIF(المبيعات!G:G,B83,المبيعات!I:I)</f>
        <v>0</v>
      </c>
      <c r="H83" s="12">
        <f t="shared" si="4"/>
        <v>0</v>
      </c>
      <c r="I83" s="12">
        <f>SUMIF(المشتريات!G:G,B83,المشتريات!K:K)+E83</f>
        <v>0</v>
      </c>
      <c r="J83" s="12">
        <f>SUMIF(المشتريات!G:G,B83,المشتريات!I:I)+D83</f>
        <v>0</v>
      </c>
      <c r="K83" s="12" t="str">
        <f t="shared" si="5"/>
        <v/>
      </c>
      <c r="L83" s="12" t="str">
        <f t="shared" si="6"/>
        <v/>
      </c>
    </row>
    <row r="84" spans="1:12" x14ac:dyDescent="0.25">
      <c r="A84" s="64" t="str">
        <f t="shared" si="7"/>
        <v/>
      </c>
      <c r="C84" s="33" t="str">
        <f>IF(B84&gt;0,VLOOKUP(B84,أكواد!A:B,2,0),"")</f>
        <v/>
      </c>
      <c r="F84" s="11">
        <f>SUMIF(المشتريات!G:G,B84,المشتريات!I:I)</f>
        <v>0</v>
      </c>
      <c r="G84" s="12">
        <f>SUMIF(المبيعات!G:G,B84,المبيعات!I:I)</f>
        <v>0</v>
      </c>
      <c r="H84" s="12">
        <f t="shared" si="4"/>
        <v>0</v>
      </c>
      <c r="I84" s="12">
        <f>SUMIF(المشتريات!G:G,B84,المشتريات!K:K)+E84</f>
        <v>0</v>
      </c>
      <c r="J84" s="12">
        <f>SUMIF(المشتريات!G:G,B84,المشتريات!I:I)+D84</f>
        <v>0</v>
      </c>
      <c r="K84" s="12" t="str">
        <f t="shared" si="5"/>
        <v/>
      </c>
      <c r="L84" s="12" t="str">
        <f t="shared" si="6"/>
        <v/>
      </c>
    </row>
    <row r="85" spans="1:12" x14ac:dyDescent="0.25">
      <c r="A85" s="64" t="str">
        <f t="shared" si="7"/>
        <v/>
      </c>
      <c r="C85" s="33" t="str">
        <f>IF(B85&gt;0,VLOOKUP(B85,أكواد!A:B,2,0),"")</f>
        <v/>
      </c>
      <c r="F85" s="11">
        <f>SUMIF(المشتريات!G:G,B85,المشتريات!I:I)</f>
        <v>0</v>
      </c>
      <c r="G85" s="12">
        <f>SUMIF(المبيعات!G:G,B85,المبيعات!I:I)</f>
        <v>0</v>
      </c>
      <c r="H85" s="12">
        <f t="shared" si="4"/>
        <v>0</v>
      </c>
      <c r="I85" s="12">
        <f>SUMIF(المشتريات!G:G,B85,المشتريات!K:K)+E85</f>
        <v>0</v>
      </c>
      <c r="J85" s="12">
        <f>SUMIF(المشتريات!G:G,B85,المشتريات!I:I)+D85</f>
        <v>0</v>
      </c>
      <c r="K85" s="12" t="str">
        <f t="shared" si="5"/>
        <v/>
      </c>
      <c r="L85" s="12" t="str">
        <f t="shared" si="6"/>
        <v/>
      </c>
    </row>
    <row r="86" spans="1:12" x14ac:dyDescent="0.25">
      <c r="A86" s="64" t="str">
        <f t="shared" si="7"/>
        <v/>
      </c>
      <c r="C86" s="33" t="str">
        <f>IF(B86&gt;0,VLOOKUP(B86,أكواد!A:B,2,0),"")</f>
        <v/>
      </c>
      <c r="F86" s="11">
        <f>SUMIF(المشتريات!G:G,B86,المشتريات!I:I)</f>
        <v>0</v>
      </c>
      <c r="G86" s="12">
        <f>SUMIF(المبيعات!G:G,B86,المبيعات!I:I)</f>
        <v>0</v>
      </c>
      <c r="H86" s="12">
        <f t="shared" si="4"/>
        <v>0</v>
      </c>
      <c r="I86" s="12">
        <f>SUMIF(المشتريات!G:G,B86,المشتريات!K:K)+E86</f>
        <v>0</v>
      </c>
      <c r="J86" s="12">
        <f>SUMIF(المشتريات!G:G,B86,المشتريات!I:I)+D86</f>
        <v>0</v>
      </c>
      <c r="K86" s="12" t="str">
        <f t="shared" si="5"/>
        <v/>
      </c>
      <c r="L86" s="12" t="str">
        <f t="shared" si="6"/>
        <v/>
      </c>
    </row>
    <row r="87" spans="1:12" x14ac:dyDescent="0.25">
      <c r="A87" s="64" t="str">
        <f t="shared" si="7"/>
        <v/>
      </c>
      <c r="C87" s="33" t="str">
        <f>IF(B87&gt;0,VLOOKUP(B87,أكواد!A:B,2,0),"")</f>
        <v/>
      </c>
      <c r="F87" s="11">
        <f>SUMIF(المشتريات!G:G,B87,المشتريات!I:I)</f>
        <v>0</v>
      </c>
      <c r="G87" s="12">
        <f>SUMIF(المبيعات!G:G,B87,المبيعات!I:I)</f>
        <v>0</v>
      </c>
      <c r="H87" s="12">
        <f t="shared" si="4"/>
        <v>0</v>
      </c>
      <c r="I87" s="12">
        <f>SUMIF(المشتريات!G:G,B87,المشتريات!K:K)+E87</f>
        <v>0</v>
      </c>
      <c r="J87" s="12">
        <f>SUMIF(المشتريات!G:G,B87,المشتريات!I:I)+D87</f>
        <v>0</v>
      </c>
      <c r="K87" s="12" t="str">
        <f t="shared" si="5"/>
        <v/>
      </c>
      <c r="L87" s="12" t="str">
        <f t="shared" si="6"/>
        <v/>
      </c>
    </row>
    <row r="88" spans="1:12" x14ac:dyDescent="0.25">
      <c r="A88" s="64" t="str">
        <f t="shared" si="7"/>
        <v/>
      </c>
      <c r="C88" s="33" t="str">
        <f>IF(B88&gt;0,VLOOKUP(B88,أكواد!A:B,2,0),"")</f>
        <v/>
      </c>
      <c r="F88" s="11">
        <f>SUMIF(المشتريات!G:G,B88,المشتريات!I:I)</f>
        <v>0</v>
      </c>
      <c r="G88" s="12">
        <f>SUMIF(المبيعات!G:G,B88,المبيعات!I:I)</f>
        <v>0</v>
      </c>
      <c r="H88" s="12">
        <f t="shared" si="4"/>
        <v>0</v>
      </c>
      <c r="I88" s="12">
        <f>SUMIF(المشتريات!G:G,B88,المشتريات!K:K)+E88</f>
        <v>0</v>
      </c>
      <c r="J88" s="12">
        <f>SUMIF(المشتريات!G:G,B88,المشتريات!I:I)+D88</f>
        <v>0</v>
      </c>
      <c r="K88" s="12" t="str">
        <f t="shared" si="5"/>
        <v/>
      </c>
      <c r="L88" s="12" t="str">
        <f t="shared" si="6"/>
        <v/>
      </c>
    </row>
    <row r="89" spans="1:12" x14ac:dyDescent="0.25">
      <c r="A89" s="64" t="str">
        <f t="shared" si="7"/>
        <v/>
      </c>
      <c r="C89" s="33" t="str">
        <f>IF(B89&gt;0,VLOOKUP(B89,أكواد!A:B,2,0),"")</f>
        <v/>
      </c>
      <c r="F89" s="11">
        <f>SUMIF(المشتريات!G:G,B89,المشتريات!I:I)</f>
        <v>0</v>
      </c>
      <c r="G89" s="12">
        <f>SUMIF(المبيعات!G:G,B89,المبيعات!I:I)</f>
        <v>0</v>
      </c>
      <c r="H89" s="12">
        <f t="shared" si="4"/>
        <v>0</v>
      </c>
      <c r="I89" s="12">
        <f>SUMIF(المشتريات!G:G,B89,المشتريات!K:K)+E89</f>
        <v>0</v>
      </c>
      <c r="J89" s="12">
        <f>SUMIF(المشتريات!G:G,B89,المشتريات!I:I)+D89</f>
        <v>0</v>
      </c>
      <c r="K89" s="12" t="str">
        <f t="shared" si="5"/>
        <v/>
      </c>
      <c r="L89" s="12" t="str">
        <f t="shared" si="6"/>
        <v/>
      </c>
    </row>
    <row r="90" spans="1:12" x14ac:dyDescent="0.25">
      <c r="A90" s="64" t="str">
        <f t="shared" si="7"/>
        <v/>
      </c>
      <c r="C90" s="33" t="str">
        <f>IF(B90&gt;0,VLOOKUP(B90,أكواد!A:B,2,0),"")</f>
        <v/>
      </c>
      <c r="F90" s="11">
        <f>SUMIF(المشتريات!G:G,B90,المشتريات!I:I)</f>
        <v>0</v>
      </c>
      <c r="G90" s="12">
        <f>SUMIF(المبيعات!G:G,B90,المبيعات!I:I)</f>
        <v>0</v>
      </c>
      <c r="H90" s="12">
        <f t="shared" si="4"/>
        <v>0</v>
      </c>
      <c r="I90" s="12">
        <f>SUMIF(المشتريات!G:G,B90,المشتريات!K:K)+E90</f>
        <v>0</v>
      </c>
      <c r="J90" s="12">
        <f>SUMIF(المشتريات!G:G,B90,المشتريات!I:I)+D90</f>
        <v>0</v>
      </c>
      <c r="K90" s="12" t="str">
        <f t="shared" si="5"/>
        <v/>
      </c>
      <c r="L90" s="12" t="str">
        <f t="shared" si="6"/>
        <v/>
      </c>
    </row>
    <row r="91" spans="1:12" x14ac:dyDescent="0.25">
      <c r="A91" s="64" t="str">
        <f t="shared" si="7"/>
        <v/>
      </c>
      <c r="C91" s="33" t="str">
        <f>IF(B91&gt;0,VLOOKUP(B91,أكواد!A:B,2,0),"")</f>
        <v/>
      </c>
      <c r="F91" s="11">
        <f>SUMIF(المشتريات!G:G,B91,المشتريات!I:I)</f>
        <v>0</v>
      </c>
      <c r="G91" s="12">
        <f>SUMIF(المبيعات!G:G,B91,المبيعات!I:I)</f>
        <v>0</v>
      </c>
      <c r="H91" s="12">
        <f t="shared" si="4"/>
        <v>0</v>
      </c>
      <c r="I91" s="12">
        <f>SUMIF(المشتريات!G:G,B91,المشتريات!K:K)+E91</f>
        <v>0</v>
      </c>
      <c r="J91" s="12">
        <f>SUMIF(المشتريات!G:G,B91,المشتريات!I:I)+D91</f>
        <v>0</v>
      </c>
      <c r="K91" s="12" t="str">
        <f t="shared" si="5"/>
        <v/>
      </c>
      <c r="L91" s="12" t="str">
        <f t="shared" si="6"/>
        <v/>
      </c>
    </row>
    <row r="92" spans="1:12" x14ac:dyDescent="0.25">
      <c r="A92" s="64" t="str">
        <f t="shared" si="7"/>
        <v/>
      </c>
      <c r="C92" s="33" t="str">
        <f>IF(B92&gt;0,VLOOKUP(B92,أكواد!A:B,2,0),"")</f>
        <v/>
      </c>
      <c r="F92" s="11">
        <f>SUMIF(المشتريات!G:G,B92,المشتريات!I:I)</f>
        <v>0</v>
      </c>
      <c r="G92" s="12">
        <f>SUMIF(المبيعات!G:G,B92,المبيعات!I:I)</f>
        <v>0</v>
      </c>
      <c r="H92" s="12">
        <f t="shared" si="4"/>
        <v>0</v>
      </c>
      <c r="I92" s="12">
        <f>SUMIF(المشتريات!G:G,B92,المشتريات!K:K)+E92</f>
        <v>0</v>
      </c>
      <c r="J92" s="12">
        <f>SUMIF(المشتريات!G:G,B92,المشتريات!I:I)+D92</f>
        <v>0</v>
      </c>
      <c r="K92" s="12" t="str">
        <f t="shared" si="5"/>
        <v/>
      </c>
      <c r="L92" s="12" t="str">
        <f t="shared" si="6"/>
        <v/>
      </c>
    </row>
    <row r="93" spans="1:12" x14ac:dyDescent="0.25">
      <c r="A93" s="64" t="str">
        <f t="shared" si="7"/>
        <v/>
      </c>
      <c r="C93" s="33" t="str">
        <f>IF(B93&gt;0,VLOOKUP(B93,أكواد!A:B,2,0),"")</f>
        <v/>
      </c>
      <c r="F93" s="11">
        <f>SUMIF(المشتريات!G:G,B93,المشتريات!I:I)</f>
        <v>0</v>
      </c>
      <c r="G93" s="12">
        <f>SUMIF(المبيعات!G:G,B93,المبيعات!I:I)</f>
        <v>0</v>
      </c>
      <c r="H93" s="12">
        <f t="shared" si="4"/>
        <v>0</v>
      </c>
      <c r="I93" s="12">
        <f>SUMIF(المشتريات!G:G,B93,المشتريات!K:K)+E93</f>
        <v>0</v>
      </c>
      <c r="J93" s="12">
        <f>SUMIF(المشتريات!G:G,B93,المشتريات!I:I)+D93</f>
        <v>0</v>
      </c>
      <c r="K93" s="12" t="str">
        <f t="shared" si="5"/>
        <v/>
      </c>
      <c r="L93" s="12" t="str">
        <f t="shared" si="6"/>
        <v/>
      </c>
    </row>
    <row r="94" spans="1:12" x14ac:dyDescent="0.25">
      <c r="A94" s="64" t="str">
        <f t="shared" si="7"/>
        <v/>
      </c>
      <c r="C94" s="33" t="str">
        <f>IF(B94&gt;0,VLOOKUP(B94,أكواد!A:B,2,0),"")</f>
        <v/>
      </c>
      <c r="F94" s="11">
        <f>SUMIF(المشتريات!G:G,B94,المشتريات!I:I)</f>
        <v>0</v>
      </c>
      <c r="G94" s="12">
        <f>SUMIF(المبيعات!G:G,B94,المبيعات!I:I)</f>
        <v>0</v>
      </c>
      <c r="H94" s="12">
        <f t="shared" si="4"/>
        <v>0</v>
      </c>
      <c r="I94" s="12">
        <f>SUMIF(المشتريات!G:G,B94,المشتريات!K:K)+E94</f>
        <v>0</v>
      </c>
      <c r="J94" s="12">
        <f>SUMIF(المشتريات!G:G,B94,المشتريات!I:I)+D94</f>
        <v>0</v>
      </c>
      <c r="K94" s="12" t="str">
        <f t="shared" si="5"/>
        <v/>
      </c>
      <c r="L94" s="12" t="str">
        <f t="shared" si="6"/>
        <v/>
      </c>
    </row>
    <row r="95" spans="1:12" x14ac:dyDescent="0.25">
      <c r="A95" s="64" t="str">
        <f t="shared" si="7"/>
        <v/>
      </c>
      <c r="C95" s="33" t="str">
        <f>IF(B95&gt;0,VLOOKUP(B95,أكواد!A:B,2,0),"")</f>
        <v/>
      </c>
      <c r="F95" s="11">
        <f>SUMIF(المشتريات!G:G,B95,المشتريات!I:I)</f>
        <v>0</v>
      </c>
      <c r="G95" s="12">
        <f>SUMIF(المبيعات!G:G,B95,المبيعات!I:I)</f>
        <v>0</v>
      </c>
      <c r="H95" s="12">
        <f t="shared" si="4"/>
        <v>0</v>
      </c>
      <c r="I95" s="12">
        <f>SUMIF(المشتريات!G:G,B95,المشتريات!K:K)+E95</f>
        <v>0</v>
      </c>
      <c r="J95" s="12">
        <f>SUMIF(المشتريات!G:G,B95,المشتريات!I:I)+D95</f>
        <v>0</v>
      </c>
      <c r="K95" s="12" t="str">
        <f t="shared" si="5"/>
        <v/>
      </c>
      <c r="L95" s="12" t="str">
        <f t="shared" si="6"/>
        <v/>
      </c>
    </row>
    <row r="96" spans="1:12" x14ac:dyDescent="0.25">
      <c r="A96" s="64" t="str">
        <f t="shared" si="7"/>
        <v/>
      </c>
      <c r="C96" s="33" t="str">
        <f>IF(B96&gt;0,VLOOKUP(B96,أكواد!A:B,2,0),"")</f>
        <v/>
      </c>
      <c r="F96" s="11">
        <f>SUMIF(المشتريات!G:G,B96,المشتريات!I:I)</f>
        <v>0</v>
      </c>
      <c r="G96" s="12">
        <f>SUMIF(المبيعات!G:G,B96,المبيعات!I:I)</f>
        <v>0</v>
      </c>
      <c r="H96" s="12">
        <f t="shared" si="4"/>
        <v>0</v>
      </c>
      <c r="I96" s="12">
        <f>SUMIF(المشتريات!G:G,B96,المشتريات!K:K)+E96</f>
        <v>0</v>
      </c>
      <c r="J96" s="12">
        <f>SUMIF(المشتريات!G:G,B96,المشتريات!I:I)+D96</f>
        <v>0</v>
      </c>
      <c r="K96" s="12" t="str">
        <f t="shared" si="5"/>
        <v/>
      </c>
      <c r="L96" s="12" t="str">
        <f t="shared" si="6"/>
        <v/>
      </c>
    </row>
    <row r="97" spans="1:12" x14ac:dyDescent="0.25">
      <c r="A97" s="64" t="str">
        <f t="shared" si="7"/>
        <v/>
      </c>
      <c r="C97" s="33" t="str">
        <f>IF(B97&gt;0,VLOOKUP(B97,أكواد!A:B,2,0),"")</f>
        <v/>
      </c>
      <c r="F97" s="11">
        <f>SUMIF(المشتريات!G:G,B97,المشتريات!I:I)</f>
        <v>0</v>
      </c>
      <c r="G97" s="12">
        <f>SUMIF(المبيعات!G:G,B97,المبيعات!I:I)</f>
        <v>0</v>
      </c>
      <c r="H97" s="12">
        <f t="shared" si="4"/>
        <v>0</v>
      </c>
      <c r="I97" s="12">
        <f>SUMIF(المشتريات!G:G,B97,المشتريات!K:K)+E97</f>
        <v>0</v>
      </c>
      <c r="J97" s="12">
        <f>SUMIF(المشتريات!G:G,B97,المشتريات!I:I)+D97</f>
        <v>0</v>
      </c>
      <c r="K97" s="12" t="str">
        <f t="shared" si="5"/>
        <v/>
      </c>
      <c r="L97" s="12" t="str">
        <f t="shared" si="6"/>
        <v/>
      </c>
    </row>
    <row r="98" spans="1:12" x14ac:dyDescent="0.25">
      <c r="A98" s="64" t="str">
        <f t="shared" si="7"/>
        <v/>
      </c>
      <c r="C98" s="33" t="str">
        <f>IF(B98&gt;0,VLOOKUP(B98,أكواد!A:B,2,0),"")</f>
        <v/>
      </c>
      <c r="F98" s="11">
        <f>SUMIF(المشتريات!G:G,B98,المشتريات!I:I)</f>
        <v>0</v>
      </c>
      <c r="G98" s="12">
        <f>SUMIF(المبيعات!G:G,B98,المبيعات!I:I)</f>
        <v>0</v>
      </c>
      <c r="H98" s="12">
        <f t="shared" si="4"/>
        <v>0</v>
      </c>
      <c r="I98" s="12">
        <f>SUMIF(المشتريات!G:G,B98,المشتريات!K:K)+E98</f>
        <v>0</v>
      </c>
      <c r="J98" s="12">
        <f>SUMIF(المشتريات!G:G,B98,المشتريات!I:I)+D98</f>
        <v>0</v>
      </c>
      <c r="K98" s="12" t="str">
        <f t="shared" si="5"/>
        <v/>
      </c>
      <c r="L98" s="12" t="str">
        <f t="shared" si="6"/>
        <v/>
      </c>
    </row>
    <row r="99" spans="1:12" x14ac:dyDescent="0.25">
      <c r="A99" s="64" t="str">
        <f t="shared" si="7"/>
        <v/>
      </c>
      <c r="C99" s="33" t="str">
        <f>IF(B99&gt;0,VLOOKUP(B99,أكواد!A:B,2,0),"")</f>
        <v/>
      </c>
      <c r="F99" s="11">
        <f>SUMIF(المشتريات!G:G,B99,المشتريات!I:I)</f>
        <v>0</v>
      </c>
      <c r="G99" s="12">
        <f>SUMIF(المبيعات!G:G,B99,المبيعات!I:I)</f>
        <v>0</v>
      </c>
      <c r="H99" s="12">
        <f t="shared" si="4"/>
        <v>0</v>
      </c>
      <c r="I99" s="12">
        <f>SUMIF(المشتريات!G:G,B99,المشتريات!K:K)+E99</f>
        <v>0</v>
      </c>
      <c r="J99" s="12">
        <f>SUMIF(المشتريات!G:G,B99,المشتريات!I:I)+D99</f>
        <v>0</v>
      </c>
      <c r="K99" s="12" t="str">
        <f t="shared" si="5"/>
        <v/>
      </c>
      <c r="L99" s="12" t="str">
        <f t="shared" si="6"/>
        <v/>
      </c>
    </row>
    <row r="100" spans="1:12" x14ac:dyDescent="0.25">
      <c r="A100" s="64" t="str">
        <f t="shared" si="7"/>
        <v/>
      </c>
      <c r="C100" s="33" t="str">
        <f>IF(B100&gt;0,VLOOKUP(B100,أكواد!A:B,2,0),"")</f>
        <v/>
      </c>
      <c r="F100" s="11">
        <f>SUMIF(المشتريات!G:G,B100,المشتريات!I:I)</f>
        <v>0</v>
      </c>
      <c r="G100" s="12">
        <f>SUMIF(المبيعات!G:G,B100,المبيعات!I:I)</f>
        <v>0</v>
      </c>
      <c r="H100" s="12">
        <f t="shared" si="4"/>
        <v>0</v>
      </c>
      <c r="I100" s="12">
        <f>SUMIF(المشتريات!G:G,B100,المشتريات!K:K)+E100</f>
        <v>0</v>
      </c>
      <c r="J100" s="12">
        <f>SUMIF(المشتريات!G:G,B100,المشتريات!I:I)+D100</f>
        <v>0</v>
      </c>
      <c r="K100" s="12" t="str">
        <f t="shared" si="5"/>
        <v/>
      </c>
      <c r="L100" s="12" t="str">
        <f t="shared" si="6"/>
        <v/>
      </c>
    </row>
    <row r="101" spans="1:12" x14ac:dyDescent="0.25">
      <c r="A101" s="64" t="str">
        <f t="shared" si="7"/>
        <v/>
      </c>
      <c r="C101" s="33" t="str">
        <f>IF(B101&gt;0,VLOOKUP(B101,أكواد!A:B,2,0),"")</f>
        <v/>
      </c>
      <c r="F101" s="11">
        <f>SUMIF(المشتريات!G:G,B101,المشتريات!I:I)</f>
        <v>0</v>
      </c>
      <c r="G101" s="12">
        <f>SUMIF(المبيعات!G:G,B101,المبيعات!I:I)</f>
        <v>0</v>
      </c>
      <c r="H101" s="12">
        <f t="shared" si="4"/>
        <v>0</v>
      </c>
      <c r="I101" s="12">
        <f>SUMIF(المشتريات!G:G,B101,المشتريات!K:K)+E101</f>
        <v>0</v>
      </c>
      <c r="J101" s="12">
        <f>SUMIF(المشتريات!G:G,B101,المشتريات!I:I)+D101</f>
        <v>0</v>
      </c>
      <c r="K101" s="12" t="str">
        <f t="shared" si="5"/>
        <v/>
      </c>
      <c r="L101" s="12" t="str">
        <f t="shared" si="6"/>
        <v/>
      </c>
    </row>
    <row r="102" spans="1:12" x14ac:dyDescent="0.25">
      <c r="A102" s="64" t="str">
        <f t="shared" si="7"/>
        <v/>
      </c>
      <c r="C102" s="33" t="str">
        <f>IF(B102&gt;0,VLOOKUP(B102,أكواد!A:B,2,0),"")</f>
        <v/>
      </c>
      <c r="F102" s="11">
        <f>SUMIF(المشتريات!G:G,B102,المشتريات!I:I)</f>
        <v>0</v>
      </c>
      <c r="G102" s="12">
        <f>SUMIF(المبيعات!G:G,B102,المبيعات!I:I)</f>
        <v>0</v>
      </c>
      <c r="H102" s="12">
        <f t="shared" si="4"/>
        <v>0</v>
      </c>
      <c r="I102" s="12">
        <f>SUMIF(المشتريات!G:G,B102,المشتريات!K:K)+E102</f>
        <v>0</v>
      </c>
      <c r="J102" s="12">
        <f>SUMIF(المشتريات!G:G,B102,المشتريات!I:I)+D102</f>
        <v>0</v>
      </c>
      <c r="K102" s="12" t="str">
        <f t="shared" si="5"/>
        <v/>
      </c>
      <c r="L102" s="12" t="str">
        <f t="shared" si="6"/>
        <v/>
      </c>
    </row>
    <row r="103" spans="1:12" x14ac:dyDescent="0.25">
      <c r="A103" s="64" t="str">
        <f t="shared" si="7"/>
        <v/>
      </c>
      <c r="C103" s="33" t="str">
        <f>IF(B103&gt;0,VLOOKUP(B103,أكواد!A:B,2,0),"")</f>
        <v/>
      </c>
      <c r="F103" s="11">
        <f>SUMIF(المشتريات!G:G,B103,المشتريات!I:I)</f>
        <v>0</v>
      </c>
      <c r="G103" s="12">
        <f>SUMIF(المبيعات!G:G,B103,المبيعات!I:I)</f>
        <v>0</v>
      </c>
      <c r="H103" s="12">
        <f t="shared" si="4"/>
        <v>0</v>
      </c>
      <c r="I103" s="12">
        <f>SUMIF(المشتريات!G:G,B103,المشتريات!K:K)+E103</f>
        <v>0</v>
      </c>
      <c r="J103" s="12">
        <f>SUMIF(المشتريات!G:G,B103,المشتريات!I:I)+D103</f>
        <v>0</v>
      </c>
      <c r="K103" s="12" t="str">
        <f t="shared" si="5"/>
        <v/>
      </c>
      <c r="L103" s="12" t="str">
        <f t="shared" si="6"/>
        <v/>
      </c>
    </row>
    <row r="104" spans="1:12" x14ac:dyDescent="0.25">
      <c r="A104" s="64" t="str">
        <f t="shared" si="7"/>
        <v/>
      </c>
      <c r="C104" s="33" t="str">
        <f>IF(B104&gt;0,VLOOKUP(B104,أكواد!A:B,2,0),"")</f>
        <v/>
      </c>
      <c r="F104" s="11">
        <f>SUMIF(المشتريات!G:G,B104,المشتريات!I:I)</f>
        <v>0</v>
      </c>
      <c r="G104" s="12">
        <f>SUMIF(المبيعات!G:G,B104,المبيعات!I:I)</f>
        <v>0</v>
      </c>
      <c r="H104" s="12">
        <f t="shared" si="4"/>
        <v>0</v>
      </c>
      <c r="I104" s="12">
        <f>SUMIF(المشتريات!G:G,B104,المشتريات!K:K)+E104</f>
        <v>0</v>
      </c>
      <c r="J104" s="12">
        <f>SUMIF(المشتريات!G:G,B104,المشتريات!I:I)+D104</f>
        <v>0</v>
      </c>
      <c r="K104" s="12" t="str">
        <f t="shared" si="5"/>
        <v/>
      </c>
      <c r="L104" s="12" t="str">
        <f t="shared" si="6"/>
        <v/>
      </c>
    </row>
    <row r="105" spans="1:12" x14ac:dyDescent="0.25">
      <c r="A105" s="64" t="str">
        <f t="shared" si="7"/>
        <v/>
      </c>
      <c r="C105" s="33" t="str">
        <f>IF(B105&gt;0,VLOOKUP(B105,أكواد!A:B,2,0),"")</f>
        <v/>
      </c>
      <c r="F105" s="11">
        <f>SUMIF(المشتريات!G:G,B105,المشتريات!I:I)</f>
        <v>0</v>
      </c>
      <c r="G105" s="12">
        <f>SUMIF(المبيعات!G:G,B105,المبيعات!I:I)</f>
        <v>0</v>
      </c>
      <c r="H105" s="12">
        <f t="shared" si="4"/>
        <v>0</v>
      </c>
      <c r="I105" s="12">
        <f>SUMIF(المشتريات!G:G,B105,المشتريات!K:K)+E105</f>
        <v>0</v>
      </c>
      <c r="J105" s="12">
        <f>SUMIF(المشتريات!G:G,B105,المشتريات!I:I)+D105</f>
        <v>0</v>
      </c>
      <c r="K105" s="12" t="str">
        <f t="shared" si="5"/>
        <v/>
      </c>
      <c r="L105" s="12" t="str">
        <f t="shared" si="6"/>
        <v/>
      </c>
    </row>
    <row r="106" spans="1:12" x14ac:dyDescent="0.25">
      <c r="A106" s="64" t="str">
        <f t="shared" si="7"/>
        <v/>
      </c>
      <c r="C106" s="33" t="str">
        <f>IF(B106&gt;0,VLOOKUP(B106,أكواد!A:B,2,0),"")</f>
        <v/>
      </c>
      <c r="F106" s="11">
        <f>SUMIF(المشتريات!G:G,B106,المشتريات!I:I)</f>
        <v>0</v>
      </c>
      <c r="G106" s="12">
        <f>SUMIF(المبيعات!G:G,B106,المبيعات!I:I)</f>
        <v>0</v>
      </c>
      <c r="H106" s="12">
        <f t="shared" si="4"/>
        <v>0</v>
      </c>
      <c r="I106" s="12">
        <f>SUMIF(المشتريات!G:G,B106,المشتريات!K:K)+E106</f>
        <v>0</v>
      </c>
      <c r="J106" s="12">
        <f>SUMIF(المشتريات!G:G,B106,المشتريات!I:I)+D106</f>
        <v>0</v>
      </c>
      <c r="K106" s="12" t="str">
        <f t="shared" si="5"/>
        <v/>
      </c>
      <c r="L106" s="12" t="str">
        <f t="shared" si="6"/>
        <v/>
      </c>
    </row>
    <row r="107" spans="1:12" x14ac:dyDescent="0.25">
      <c r="A107" s="64" t="str">
        <f t="shared" si="7"/>
        <v/>
      </c>
      <c r="C107" s="33" t="str">
        <f>IF(B107&gt;0,VLOOKUP(B107,أكواد!A:B,2,0),"")</f>
        <v/>
      </c>
      <c r="F107" s="11">
        <f>SUMIF(المشتريات!G:G,B107,المشتريات!I:I)</f>
        <v>0</v>
      </c>
      <c r="G107" s="12">
        <f>SUMIF(المبيعات!G:G,B107,المبيعات!I:I)</f>
        <v>0</v>
      </c>
      <c r="H107" s="12">
        <f t="shared" si="4"/>
        <v>0</v>
      </c>
      <c r="I107" s="12">
        <f>SUMIF(المشتريات!G:G,B107,المشتريات!K:K)+E107</f>
        <v>0</v>
      </c>
      <c r="J107" s="12">
        <f>SUMIF(المشتريات!G:G,B107,المشتريات!I:I)+D107</f>
        <v>0</v>
      </c>
      <c r="K107" s="12" t="str">
        <f t="shared" si="5"/>
        <v/>
      </c>
      <c r="L107" s="12" t="str">
        <f t="shared" si="6"/>
        <v/>
      </c>
    </row>
    <row r="108" spans="1:12" x14ac:dyDescent="0.25">
      <c r="A108" s="64" t="str">
        <f t="shared" si="7"/>
        <v/>
      </c>
      <c r="C108" s="33" t="str">
        <f>IF(B108&gt;0,VLOOKUP(B108,أكواد!A:B,2,0),"")</f>
        <v/>
      </c>
      <c r="F108" s="11">
        <f>SUMIF(المشتريات!G:G,B108,المشتريات!I:I)</f>
        <v>0</v>
      </c>
      <c r="G108" s="12">
        <f>SUMIF(المبيعات!G:G,B108,المبيعات!I:I)</f>
        <v>0</v>
      </c>
      <c r="H108" s="12">
        <f t="shared" si="4"/>
        <v>0</v>
      </c>
      <c r="I108" s="12">
        <f>SUMIF(المشتريات!G:G,B108,المشتريات!K:K)+E108</f>
        <v>0</v>
      </c>
      <c r="J108" s="12">
        <f>SUMIF(المشتريات!G:G,B108,المشتريات!I:I)+D108</f>
        <v>0</v>
      </c>
      <c r="K108" s="12" t="str">
        <f t="shared" si="5"/>
        <v/>
      </c>
      <c r="L108" s="12" t="str">
        <f t="shared" si="6"/>
        <v/>
      </c>
    </row>
    <row r="109" spans="1:12" x14ac:dyDescent="0.25">
      <c r="A109" s="64" t="str">
        <f t="shared" si="7"/>
        <v/>
      </c>
      <c r="C109" s="33" t="str">
        <f>IF(B109&gt;0,VLOOKUP(B109,أكواد!A:B,2,0),"")</f>
        <v/>
      </c>
      <c r="F109" s="11">
        <f>SUMIF(المشتريات!G:G,B109,المشتريات!I:I)</f>
        <v>0</v>
      </c>
      <c r="G109" s="12">
        <f>SUMIF(المبيعات!G:G,B109,المبيعات!I:I)</f>
        <v>0</v>
      </c>
      <c r="H109" s="12">
        <f t="shared" si="4"/>
        <v>0</v>
      </c>
      <c r="I109" s="12">
        <f>SUMIF(المشتريات!G:G,B109,المشتريات!K:K)+E109</f>
        <v>0</v>
      </c>
      <c r="J109" s="12">
        <f>SUMIF(المشتريات!G:G,B109,المشتريات!I:I)+D109</f>
        <v>0</v>
      </c>
      <c r="K109" s="12" t="str">
        <f t="shared" si="5"/>
        <v/>
      </c>
      <c r="L109" s="12" t="str">
        <f t="shared" si="6"/>
        <v/>
      </c>
    </row>
    <row r="110" spans="1:12" x14ac:dyDescent="0.25">
      <c r="A110" s="64" t="str">
        <f t="shared" si="7"/>
        <v/>
      </c>
      <c r="C110" s="33" t="str">
        <f>IF(B110&gt;0,VLOOKUP(B110,أكواد!A:B,2,0),"")</f>
        <v/>
      </c>
      <c r="F110" s="11">
        <f>SUMIF(المشتريات!G:G,B110,المشتريات!I:I)</f>
        <v>0</v>
      </c>
      <c r="G110" s="12">
        <f>SUMIF(المبيعات!G:G,B110,المبيعات!I:I)</f>
        <v>0</v>
      </c>
      <c r="H110" s="12">
        <f t="shared" si="4"/>
        <v>0</v>
      </c>
      <c r="I110" s="12">
        <f>SUMIF(المشتريات!G:G,B110,المشتريات!K:K)+E110</f>
        <v>0</v>
      </c>
      <c r="J110" s="12">
        <f>SUMIF(المشتريات!G:G,B110,المشتريات!I:I)+D110</f>
        <v>0</v>
      </c>
      <c r="K110" s="12" t="str">
        <f t="shared" si="5"/>
        <v/>
      </c>
      <c r="L110" s="12" t="str">
        <f t="shared" si="6"/>
        <v/>
      </c>
    </row>
    <row r="111" spans="1:12" x14ac:dyDescent="0.25">
      <c r="A111" s="64" t="str">
        <f t="shared" si="7"/>
        <v/>
      </c>
      <c r="C111" s="33" t="str">
        <f>IF(B111&gt;0,VLOOKUP(B111,أكواد!A:B,2,0),"")</f>
        <v/>
      </c>
      <c r="F111" s="11">
        <f>SUMIF(المشتريات!G:G,B111,المشتريات!I:I)</f>
        <v>0</v>
      </c>
      <c r="G111" s="12">
        <f>SUMIF(المبيعات!G:G,B111,المبيعات!I:I)</f>
        <v>0</v>
      </c>
      <c r="H111" s="12">
        <f t="shared" si="4"/>
        <v>0</v>
      </c>
      <c r="I111" s="12">
        <f>SUMIF(المشتريات!G:G,B111,المشتريات!K:K)+E111</f>
        <v>0</v>
      </c>
      <c r="J111" s="12">
        <f>SUMIF(المشتريات!G:G,B111,المشتريات!I:I)+D111</f>
        <v>0</v>
      </c>
      <c r="K111" s="12" t="str">
        <f t="shared" si="5"/>
        <v/>
      </c>
      <c r="L111" s="12" t="str">
        <f t="shared" si="6"/>
        <v/>
      </c>
    </row>
    <row r="112" spans="1:12" x14ac:dyDescent="0.25">
      <c r="A112" s="64" t="str">
        <f t="shared" si="7"/>
        <v/>
      </c>
      <c r="C112" s="33" t="str">
        <f>IF(B112&gt;0,VLOOKUP(B112,أكواد!A:B,2,0),"")</f>
        <v/>
      </c>
      <c r="F112" s="11">
        <f>SUMIF(المشتريات!G:G,B112,المشتريات!I:I)</f>
        <v>0</v>
      </c>
      <c r="G112" s="12">
        <f>SUMIF(المبيعات!G:G,B112,المبيعات!I:I)</f>
        <v>0</v>
      </c>
      <c r="H112" s="12">
        <f t="shared" si="4"/>
        <v>0</v>
      </c>
      <c r="I112" s="12">
        <f>SUMIF(المشتريات!G:G,B112,المشتريات!K:K)+E112</f>
        <v>0</v>
      </c>
      <c r="J112" s="12">
        <f>SUMIF(المشتريات!G:G,B112,المشتريات!I:I)+D112</f>
        <v>0</v>
      </c>
      <c r="K112" s="12" t="str">
        <f t="shared" si="5"/>
        <v/>
      </c>
      <c r="L112" s="12" t="str">
        <f t="shared" si="6"/>
        <v/>
      </c>
    </row>
    <row r="113" spans="1:12" x14ac:dyDescent="0.25">
      <c r="A113" s="64" t="str">
        <f t="shared" si="7"/>
        <v/>
      </c>
      <c r="C113" s="33" t="str">
        <f>IF(B113&gt;0,VLOOKUP(B113,أكواد!A:B,2,0),"")</f>
        <v/>
      </c>
      <c r="F113" s="11">
        <f>SUMIF(المشتريات!G:G,B113,المشتريات!I:I)</f>
        <v>0</v>
      </c>
      <c r="G113" s="12">
        <f>SUMIF(المبيعات!G:G,B113,المبيعات!I:I)</f>
        <v>0</v>
      </c>
      <c r="H113" s="12">
        <f t="shared" si="4"/>
        <v>0</v>
      </c>
      <c r="I113" s="12">
        <f>SUMIF(المشتريات!G:G,B113,المشتريات!K:K)+E113</f>
        <v>0</v>
      </c>
      <c r="J113" s="12">
        <f>SUMIF(المشتريات!G:G,B113,المشتريات!I:I)+D113</f>
        <v>0</v>
      </c>
      <c r="K113" s="12" t="str">
        <f t="shared" si="5"/>
        <v/>
      </c>
      <c r="L113" s="12" t="str">
        <f t="shared" si="6"/>
        <v/>
      </c>
    </row>
    <row r="114" spans="1:12" x14ac:dyDescent="0.25">
      <c r="A114" s="64" t="str">
        <f t="shared" si="7"/>
        <v/>
      </c>
      <c r="C114" s="33" t="str">
        <f>IF(B114&gt;0,VLOOKUP(B114,أكواد!A:B,2,0),"")</f>
        <v/>
      </c>
      <c r="F114" s="11">
        <f>SUMIF(المشتريات!G:G,B114,المشتريات!I:I)</f>
        <v>0</v>
      </c>
      <c r="G114" s="12">
        <f>SUMIF(المبيعات!G:G,B114,المبيعات!I:I)</f>
        <v>0</v>
      </c>
      <c r="H114" s="12">
        <f t="shared" si="4"/>
        <v>0</v>
      </c>
      <c r="I114" s="12">
        <f>SUMIF(المشتريات!G:G,B114,المشتريات!K:K)+E114</f>
        <v>0</v>
      </c>
      <c r="J114" s="12">
        <f>SUMIF(المشتريات!G:G,B114,المشتريات!I:I)+D114</f>
        <v>0</v>
      </c>
      <c r="K114" s="12" t="str">
        <f t="shared" si="5"/>
        <v/>
      </c>
      <c r="L114" s="12" t="str">
        <f t="shared" si="6"/>
        <v/>
      </c>
    </row>
    <row r="115" spans="1:12" x14ac:dyDescent="0.25">
      <c r="A115" s="64" t="str">
        <f t="shared" si="7"/>
        <v/>
      </c>
      <c r="C115" s="33" t="str">
        <f>IF(B115&gt;0,VLOOKUP(B115,أكواد!A:B,2,0),"")</f>
        <v/>
      </c>
      <c r="F115" s="11">
        <f>SUMIF(المشتريات!G:G,B115,المشتريات!I:I)</f>
        <v>0</v>
      </c>
      <c r="G115" s="12">
        <f>SUMIF(المبيعات!G:G,B115,المبيعات!I:I)</f>
        <v>0</v>
      </c>
      <c r="H115" s="12">
        <f t="shared" si="4"/>
        <v>0</v>
      </c>
      <c r="I115" s="12">
        <f>SUMIF(المشتريات!G:G,B115,المشتريات!K:K)+E115</f>
        <v>0</v>
      </c>
      <c r="J115" s="12">
        <f>SUMIF(المشتريات!G:G,B115,المشتريات!I:I)+D115</f>
        <v>0</v>
      </c>
      <c r="K115" s="12" t="str">
        <f t="shared" si="5"/>
        <v/>
      </c>
      <c r="L115" s="12" t="str">
        <f t="shared" si="6"/>
        <v/>
      </c>
    </row>
    <row r="116" spans="1:12" x14ac:dyDescent="0.25">
      <c r="A116" s="64" t="str">
        <f t="shared" si="7"/>
        <v/>
      </c>
      <c r="C116" s="33" t="str">
        <f>IF(B116&gt;0,VLOOKUP(B116,أكواد!A:B,2,0),"")</f>
        <v/>
      </c>
      <c r="F116" s="11">
        <f>SUMIF(المشتريات!G:G,B116,المشتريات!I:I)</f>
        <v>0</v>
      </c>
      <c r="G116" s="12">
        <f>SUMIF(المبيعات!G:G,B116,المبيعات!I:I)</f>
        <v>0</v>
      </c>
      <c r="H116" s="12">
        <f t="shared" si="4"/>
        <v>0</v>
      </c>
      <c r="I116" s="12">
        <f>SUMIF(المشتريات!G:G,B116,المشتريات!K:K)+E116</f>
        <v>0</v>
      </c>
      <c r="J116" s="12">
        <f>SUMIF(المشتريات!G:G,B116,المشتريات!I:I)+D116</f>
        <v>0</v>
      </c>
      <c r="K116" s="12" t="str">
        <f t="shared" si="5"/>
        <v/>
      </c>
      <c r="L116" s="12" t="str">
        <f t="shared" si="6"/>
        <v/>
      </c>
    </row>
    <row r="117" spans="1:12" x14ac:dyDescent="0.25">
      <c r="A117" s="64" t="str">
        <f t="shared" si="7"/>
        <v/>
      </c>
      <c r="C117" s="33" t="str">
        <f>IF(B117&gt;0,VLOOKUP(B117,أكواد!A:B,2,0),"")</f>
        <v/>
      </c>
      <c r="F117" s="11">
        <f>SUMIF(المشتريات!G:G,B117,المشتريات!I:I)</f>
        <v>0</v>
      </c>
      <c r="G117" s="12">
        <f>SUMIF(المبيعات!G:G,B117,المبيعات!I:I)</f>
        <v>0</v>
      </c>
      <c r="H117" s="12">
        <f t="shared" si="4"/>
        <v>0</v>
      </c>
      <c r="I117" s="12">
        <f>SUMIF(المشتريات!G:G,B117,المشتريات!K:K)+E117</f>
        <v>0</v>
      </c>
      <c r="J117" s="12">
        <f>SUMIF(المشتريات!G:G,B117,المشتريات!I:I)+D117</f>
        <v>0</v>
      </c>
      <c r="K117" s="12" t="str">
        <f t="shared" si="5"/>
        <v/>
      </c>
      <c r="L117" s="12" t="str">
        <f t="shared" si="6"/>
        <v/>
      </c>
    </row>
    <row r="118" spans="1:12" x14ac:dyDescent="0.25">
      <c r="A118" s="64" t="str">
        <f t="shared" si="7"/>
        <v/>
      </c>
      <c r="C118" s="33" t="str">
        <f>IF(B118&gt;0,VLOOKUP(B118,أكواد!A:B,2,0),"")</f>
        <v/>
      </c>
      <c r="F118" s="11">
        <f>SUMIF(المشتريات!G:G,B118,المشتريات!I:I)</f>
        <v>0</v>
      </c>
      <c r="G118" s="12">
        <f>SUMIF(المبيعات!G:G,B118,المبيعات!I:I)</f>
        <v>0</v>
      </c>
      <c r="H118" s="12">
        <f t="shared" si="4"/>
        <v>0</v>
      </c>
      <c r="I118" s="12">
        <f>SUMIF(المشتريات!G:G,B118,المشتريات!K:K)+E118</f>
        <v>0</v>
      </c>
      <c r="J118" s="12">
        <f>SUMIF(المشتريات!G:G,B118,المشتريات!I:I)+D118</f>
        <v>0</v>
      </c>
      <c r="K118" s="12" t="str">
        <f t="shared" si="5"/>
        <v/>
      </c>
      <c r="L118" s="12" t="str">
        <f t="shared" si="6"/>
        <v/>
      </c>
    </row>
    <row r="119" spans="1:12" x14ac:dyDescent="0.25">
      <c r="A119" s="64" t="str">
        <f t="shared" si="7"/>
        <v/>
      </c>
      <c r="C119" s="33" t="str">
        <f>IF(B119&gt;0,VLOOKUP(B119,أكواد!A:B,2,0),"")</f>
        <v/>
      </c>
      <c r="F119" s="11">
        <f>SUMIF(المشتريات!G:G,B119,المشتريات!I:I)</f>
        <v>0</v>
      </c>
      <c r="G119" s="12">
        <f>SUMIF(المبيعات!G:G,B119,المبيعات!I:I)</f>
        <v>0</v>
      </c>
      <c r="H119" s="12">
        <f t="shared" si="4"/>
        <v>0</v>
      </c>
      <c r="I119" s="12">
        <f>SUMIF(المشتريات!G:G,B119,المشتريات!K:K)+E119</f>
        <v>0</v>
      </c>
      <c r="J119" s="12">
        <f>SUMIF(المشتريات!G:G,B119,المشتريات!I:I)+D119</f>
        <v>0</v>
      </c>
      <c r="K119" s="12" t="str">
        <f t="shared" si="5"/>
        <v/>
      </c>
      <c r="L119" s="12" t="str">
        <f t="shared" si="6"/>
        <v/>
      </c>
    </row>
    <row r="120" spans="1:12" x14ac:dyDescent="0.25">
      <c r="A120" s="64" t="str">
        <f t="shared" si="7"/>
        <v/>
      </c>
      <c r="C120" s="33" t="str">
        <f>IF(B120&gt;0,VLOOKUP(B120,أكواد!A:B,2,0),"")</f>
        <v/>
      </c>
      <c r="F120" s="11">
        <f>SUMIF(المشتريات!G:G,B120,المشتريات!I:I)</f>
        <v>0</v>
      </c>
      <c r="G120" s="12">
        <f>SUMIF(المبيعات!G:G,B120,المبيعات!I:I)</f>
        <v>0</v>
      </c>
      <c r="H120" s="12">
        <f t="shared" si="4"/>
        <v>0</v>
      </c>
      <c r="I120" s="12">
        <f>SUMIF(المشتريات!G:G,B120,المشتريات!K:K)+E120</f>
        <v>0</v>
      </c>
      <c r="J120" s="12">
        <f>SUMIF(المشتريات!G:G,B120,المشتريات!I:I)+D120</f>
        <v>0</v>
      </c>
      <c r="K120" s="12" t="str">
        <f t="shared" si="5"/>
        <v/>
      </c>
      <c r="L120" s="12" t="str">
        <f t="shared" si="6"/>
        <v/>
      </c>
    </row>
    <row r="121" spans="1:12" x14ac:dyDescent="0.25">
      <c r="A121" s="64" t="str">
        <f t="shared" si="7"/>
        <v/>
      </c>
      <c r="C121" s="33" t="str">
        <f>IF(B121&gt;0,VLOOKUP(B121,أكواد!A:B,2,0),"")</f>
        <v/>
      </c>
      <c r="F121" s="11">
        <f>SUMIF(المشتريات!G:G,B121,المشتريات!I:I)</f>
        <v>0</v>
      </c>
      <c r="G121" s="12">
        <f>SUMIF(المبيعات!G:G,B121,المبيعات!I:I)</f>
        <v>0</v>
      </c>
      <c r="H121" s="12">
        <f t="shared" si="4"/>
        <v>0</v>
      </c>
      <c r="I121" s="12">
        <f>SUMIF(المشتريات!G:G,B121,المشتريات!K:K)+E121</f>
        <v>0</v>
      </c>
      <c r="J121" s="12">
        <f>SUMIF(المشتريات!G:G,B121,المشتريات!I:I)+D121</f>
        <v>0</v>
      </c>
      <c r="K121" s="12" t="str">
        <f t="shared" si="5"/>
        <v/>
      </c>
      <c r="L121" s="12" t="str">
        <f t="shared" si="6"/>
        <v/>
      </c>
    </row>
    <row r="122" spans="1:12" x14ac:dyDescent="0.25">
      <c r="A122" s="64" t="str">
        <f t="shared" si="7"/>
        <v/>
      </c>
      <c r="C122" s="33" t="str">
        <f>IF(B122&gt;0,VLOOKUP(B122,أكواد!A:B,2,0),"")</f>
        <v/>
      </c>
      <c r="F122" s="11">
        <f>SUMIF(المشتريات!G:G,B122,المشتريات!I:I)</f>
        <v>0</v>
      </c>
      <c r="G122" s="12">
        <f>SUMIF(المبيعات!G:G,B122,المبيعات!I:I)</f>
        <v>0</v>
      </c>
      <c r="H122" s="12">
        <f t="shared" si="4"/>
        <v>0</v>
      </c>
      <c r="I122" s="12">
        <f>SUMIF(المشتريات!G:G,B122,المشتريات!K:K)+E122</f>
        <v>0</v>
      </c>
      <c r="J122" s="12">
        <f>SUMIF(المشتريات!G:G,B122,المشتريات!I:I)+D122</f>
        <v>0</v>
      </c>
      <c r="K122" s="12" t="str">
        <f t="shared" si="5"/>
        <v/>
      </c>
      <c r="L122" s="12" t="str">
        <f t="shared" si="6"/>
        <v/>
      </c>
    </row>
    <row r="123" spans="1:12" x14ac:dyDescent="0.25">
      <c r="A123" s="64" t="str">
        <f t="shared" si="7"/>
        <v/>
      </c>
      <c r="C123" s="33" t="str">
        <f>IF(B123&gt;0,VLOOKUP(B123,أكواد!A:B,2,0),"")</f>
        <v/>
      </c>
      <c r="F123" s="11">
        <f>SUMIF(المشتريات!G:G,B123,المشتريات!I:I)</f>
        <v>0</v>
      </c>
      <c r="G123" s="12">
        <f>SUMIF(المبيعات!G:G,B123,المبيعات!I:I)</f>
        <v>0</v>
      </c>
      <c r="H123" s="12">
        <f t="shared" si="4"/>
        <v>0</v>
      </c>
      <c r="I123" s="12">
        <f>SUMIF(المشتريات!G:G,B123,المشتريات!K:K)+E123</f>
        <v>0</v>
      </c>
      <c r="J123" s="12">
        <f>SUMIF(المشتريات!G:G,B123,المشتريات!I:I)+D123</f>
        <v>0</v>
      </c>
      <c r="K123" s="12" t="str">
        <f t="shared" si="5"/>
        <v/>
      </c>
      <c r="L123" s="12" t="str">
        <f t="shared" si="6"/>
        <v/>
      </c>
    </row>
    <row r="124" spans="1:12" x14ac:dyDescent="0.25">
      <c r="A124" s="64" t="str">
        <f t="shared" si="7"/>
        <v/>
      </c>
      <c r="C124" s="33" t="str">
        <f>IF(B124&gt;0,VLOOKUP(B124,أكواد!A:B,2,0),"")</f>
        <v/>
      </c>
      <c r="F124" s="11">
        <f>SUMIF(المشتريات!G:G,B124,المشتريات!I:I)</f>
        <v>0</v>
      </c>
      <c r="G124" s="12">
        <f>SUMIF(المبيعات!G:G,B124,المبيعات!I:I)</f>
        <v>0</v>
      </c>
      <c r="H124" s="12">
        <f t="shared" si="4"/>
        <v>0</v>
      </c>
      <c r="I124" s="12">
        <f>SUMIF(المشتريات!G:G,B124,المشتريات!K:K)+E124</f>
        <v>0</v>
      </c>
      <c r="J124" s="12">
        <f>SUMIF(المشتريات!G:G,B124,المشتريات!I:I)+D124</f>
        <v>0</v>
      </c>
      <c r="K124" s="12" t="str">
        <f t="shared" si="5"/>
        <v/>
      </c>
      <c r="L124" s="12" t="str">
        <f t="shared" si="6"/>
        <v/>
      </c>
    </row>
    <row r="125" spans="1:12" x14ac:dyDescent="0.25">
      <c r="A125" s="64" t="str">
        <f t="shared" si="7"/>
        <v/>
      </c>
      <c r="C125" s="33" t="str">
        <f>IF(B125&gt;0,VLOOKUP(B125,أكواد!A:B,2,0),"")</f>
        <v/>
      </c>
      <c r="F125" s="11">
        <f>SUMIF(المشتريات!G:G,B125,المشتريات!I:I)</f>
        <v>0</v>
      </c>
      <c r="G125" s="12">
        <f>SUMIF(المبيعات!G:G,B125,المبيعات!I:I)</f>
        <v>0</v>
      </c>
      <c r="H125" s="12">
        <f t="shared" si="4"/>
        <v>0</v>
      </c>
      <c r="I125" s="12">
        <f>SUMIF(المشتريات!G:G,B125,المشتريات!K:K)+E125</f>
        <v>0</v>
      </c>
      <c r="J125" s="12">
        <f>SUMIF(المشتريات!G:G,B125,المشتريات!I:I)+D125</f>
        <v>0</v>
      </c>
      <c r="K125" s="12" t="str">
        <f t="shared" si="5"/>
        <v/>
      </c>
      <c r="L125" s="12" t="str">
        <f t="shared" si="6"/>
        <v/>
      </c>
    </row>
    <row r="126" spans="1:12" x14ac:dyDescent="0.25">
      <c r="A126" s="64" t="str">
        <f t="shared" si="7"/>
        <v/>
      </c>
      <c r="C126" s="33" t="str">
        <f>IF(B126&gt;0,VLOOKUP(B126,أكواد!A:B,2,0),"")</f>
        <v/>
      </c>
      <c r="F126" s="11">
        <f>SUMIF(المشتريات!G:G,B126,المشتريات!I:I)</f>
        <v>0</v>
      </c>
      <c r="G126" s="12">
        <f>SUMIF(المبيعات!G:G,B126,المبيعات!I:I)</f>
        <v>0</v>
      </c>
      <c r="H126" s="12">
        <f t="shared" si="4"/>
        <v>0</v>
      </c>
      <c r="I126" s="12">
        <f>SUMIF(المشتريات!G:G,B126,المشتريات!K:K)+E126</f>
        <v>0</v>
      </c>
      <c r="J126" s="12">
        <f>SUMIF(المشتريات!G:G,B126,المشتريات!I:I)+D126</f>
        <v>0</v>
      </c>
      <c r="K126" s="12" t="str">
        <f t="shared" si="5"/>
        <v/>
      </c>
      <c r="L126" s="12" t="str">
        <f t="shared" si="6"/>
        <v/>
      </c>
    </row>
    <row r="127" spans="1:12" x14ac:dyDescent="0.25">
      <c r="A127" s="64" t="str">
        <f t="shared" si="7"/>
        <v/>
      </c>
      <c r="C127" s="33" t="str">
        <f>IF(B127&gt;0,VLOOKUP(B127,أكواد!A:B,2,0),"")</f>
        <v/>
      </c>
      <c r="F127" s="11">
        <f>SUMIF(المشتريات!G:G,B127,المشتريات!I:I)</f>
        <v>0</v>
      </c>
      <c r="G127" s="12">
        <f>SUMIF(المبيعات!G:G,B127,المبيعات!I:I)</f>
        <v>0</v>
      </c>
      <c r="H127" s="12">
        <f t="shared" si="4"/>
        <v>0</v>
      </c>
      <c r="I127" s="12">
        <f>SUMIF(المشتريات!G:G,B127,المشتريات!K:K)+E127</f>
        <v>0</v>
      </c>
      <c r="J127" s="12">
        <f>SUMIF(المشتريات!G:G,B127,المشتريات!I:I)+D127</f>
        <v>0</v>
      </c>
      <c r="K127" s="12" t="str">
        <f t="shared" si="5"/>
        <v/>
      </c>
      <c r="L127" s="12" t="str">
        <f t="shared" si="6"/>
        <v/>
      </c>
    </row>
    <row r="128" spans="1:12" x14ac:dyDescent="0.25">
      <c r="A128" s="64" t="str">
        <f t="shared" si="7"/>
        <v/>
      </c>
      <c r="C128" s="33" t="str">
        <f>IF(B128&gt;0,VLOOKUP(B128,أكواد!A:B,2,0),"")</f>
        <v/>
      </c>
      <c r="F128" s="11">
        <f>SUMIF(المشتريات!G:G,B128,المشتريات!I:I)</f>
        <v>0</v>
      </c>
      <c r="G128" s="12">
        <f>SUMIF(المبيعات!G:G,B128,المبيعات!I:I)</f>
        <v>0</v>
      </c>
      <c r="H128" s="12">
        <f t="shared" si="4"/>
        <v>0</v>
      </c>
      <c r="I128" s="12">
        <f>SUMIF(المشتريات!G:G,B128,المشتريات!K:K)+E128</f>
        <v>0</v>
      </c>
      <c r="J128" s="12">
        <f>SUMIF(المشتريات!G:G,B128,المشتريات!I:I)+D128</f>
        <v>0</v>
      </c>
      <c r="K128" s="12" t="str">
        <f t="shared" si="5"/>
        <v/>
      </c>
      <c r="L128" s="12" t="str">
        <f t="shared" si="6"/>
        <v/>
      </c>
    </row>
    <row r="129" spans="1:12" x14ac:dyDescent="0.25">
      <c r="A129" s="64" t="str">
        <f t="shared" si="7"/>
        <v/>
      </c>
      <c r="C129" s="33" t="str">
        <f>IF(B129&gt;0,VLOOKUP(B129,أكواد!A:B,2,0),"")</f>
        <v/>
      </c>
      <c r="F129" s="11">
        <f>SUMIF(المشتريات!G:G,B129,المشتريات!I:I)</f>
        <v>0</v>
      </c>
      <c r="G129" s="12">
        <f>SUMIF(المبيعات!G:G,B129,المبيعات!I:I)</f>
        <v>0</v>
      </c>
      <c r="H129" s="12">
        <f t="shared" si="4"/>
        <v>0</v>
      </c>
      <c r="I129" s="12">
        <f>SUMIF(المشتريات!G:G,B129,المشتريات!K:K)+E129</f>
        <v>0</v>
      </c>
      <c r="J129" s="12">
        <f>SUMIF(المشتريات!G:G,B129,المشتريات!I:I)+D129</f>
        <v>0</v>
      </c>
      <c r="K129" s="12" t="str">
        <f t="shared" si="5"/>
        <v/>
      </c>
      <c r="L129" s="12" t="str">
        <f t="shared" si="6"/>
        <v/>
      </c>
    </row>
    <row r="130" spans="1:12" x14ac:dyDescent="0.25">
      <c r="A130" s="64" t="str">
        <f t="shared" si="7"/>
        <v/>
      </c>
      <c r="C130" s="33" t="str">
        <f>IF(B130&gt;0,VLOOKUP(B130,أكواد!A:B,2,0),"")</f>
        <v/>
      </c>
      <c r="F130" s="11">
        <f>SUMIF(المشتريات!G:G,B130,المشتريات!I:I)</f>
        <v>0</v>
      </c>
      <c r="G130" s="12">
        <f>SUMIF(المبيعات!G:G,B130,المبيعات!I:I)</f>
        <v>0</v>
      </c>
      <c r="H130" s="12">
        <f t="shared" si="4"/>
        <v>0</v>
      </c>
      <c r="I130" s="12">
        <f>SUMIF(المشتريات!G:G,B130,المشتريات!K:K)+E130</f>
        <v>0</v>
      </c>
      <c r="J130" s="12">
        <f>SUMIF(المشتريات!G:G,B130,المشتريات!I:I)+D130</f>
        <v>0</v>
      </c>
      <c r="K130" s="12" t="str">
        <f t="shared" si="5"/>
        <v/>
      </c>
      <c r="L130" s="12" t="str">
        <f t="shared" si="6"/>
        <v/>
      </c>
    </row>
    <row r="131" spans="1:12" x14ac:dyDescent="0.25">
      <c r="A131" s="64" t="str">
        <f t="shared" si="7"/>
        <v/>
      </c>
      <c r="C131" s="33" t="str">
        <f>IF(B131&gt;0,VLOOKUP(B131,أكواد!A:B,2,0),"")</f>
        <v/>
      </c>
      <c r="F131" s="11">
        <f>SUMIF(المشتريات!G:G,B131,المشتريات!I:I)</f>
        <v>0</v>
      </c>
      <c r="G131" s="12">
        <f>SUMIF(المبيعات!G:G,B131,المبيعات!I:I)</f>
        <v>0</v>
      </c>
      <c r="H131" s="12">
        <f t="shared" si="4"/>
        <v>0</v>
      </c>
      <c r="I131" s="12">
        <f>SUMIF(المشتريات!G:G,B131,المشتريات!K:K)+E131</f>
        <v>0</v>
      </c>
      <c r="J131" s="12">
        <f>SUMIF(المشتريات!G:G,B131,المشتريات!I:I)+D131</f>
        <v>0</v>
      </c>
      <c r="K131" s="12" t="str">
        <f t="shared" si="5"/>
        <v/>
      </c>
      <c r="L131" s="12" t="str">
        <f t="shared" si="6"/>
        <v/>
      </c>
    </row>
    <row r="132" spans="1:12" x14ac:dyDescent="0.25">
      <c r="A132" s="64" t="str">
        <f t="shared" si="7"/>
        <v/>
      </c>
      <c r="C132" s="33" t="str">
        <f>IF(B132&gt;0,VLOOKUP(B132,أكواد!A:B,2,0),"")</f>
        <v/>
      </c>
      <c r="F132" s="11">
        <f>SUMIF(المشتريات!G:G,B132,المشتريات!I:I)</f>
        <v>0</v>
      </c>
      <c r="G132" s="12">
        <f>SUMIF(المبيعات!G:G,B132,المبيعات!I:I)</f>
        <v>0</v>
      </c>
      <c r="H132" s="12">
        <f t="shared" si="4"/>
        <v>0</v>
      </c>
      <c r="I132" s="12">
        <f>SUMIF(المشتريات!G:G,B132,المشتريات!K:K)+E132</f>
        <v>0</v>
      </c>
      <c r="J132" s="12">
        <f>SUMIF(المشتريات!G:G,B132,المشتريات!I:I)+D132</f>
        <v>0</v>
      </c>
      <c r="K132" s="12" t="str">
        <f t="shared" si="5"/>
        <v/>
      </c>
      <c r="L132" s="12" t="str">
        <f t="shared" si="6"/>
        <v/>
      </c>
    </row>
    <row r="133" spans="1:12" x14ac:dyDescent="0.25">
      <c r="A133" s="64" t="str">
        <f t="shared" si="7"/>
        <v/>
      </c>
      <c r="C133" s="33" t="str">
        <f>IF(B133&gt;0,VLOOKUP(B133,أكواد!A:B,2,0),"")</f>
        <v/>
      </c>
      <c r="F133" s="11">
        <f>SUMIF(المشتريات!G:G,B133,المشتريات!I:I)</f>
        <v>0</v>
      </c>
      <c r="G133" s="12">
        <f>SUMIF(المبيعات!G:G,B133,المبيعات!I:I)</f>
        <v>0</v>
      </c>
      <c r="H133" s="12">
        <f t="shared" si="4"/>
        <v>0</v>
      </c>
      <c r="I133" s="12">
        <f>SUMIF(المشتريات!G:G,B133,المشتريات!K:K)+E133</f>
        <v>0</v>
      </c>
      <c r="J133" s="12">
        <f>SUMIF(المشتريات!G:G,B133,المشتريات!I:I)+D133</f>
        <v>0</v>
      </c>
      <c r="K133" s="12" t="str">
        <f t="shared" si="5"/>
        <v/>
      </c>
      <c r="L133" s="12" t="str">
        <f t="shared" si="6"/>
        <v/>
      </c>
    </row>
    <row r="134" spans="1:12" x14ac:dyDescent="0.25">
      <c r="A134" s="64" t="str">
        <f t="shared" si="7"/>
        <v/>
      </c>
      <c r="C134" s="33" t="str">
        <f>IF(B134&gt;0,VLOOKUP(B134,أكواد!A:B,2,0),"")</f>
        <v/>
      </c>
      <c r="F134" s="11">
        <f>SUMIF(المشتريات!G:G,B134,المشتريات!I:I)</f>
        <v>0</v>
      </c>
      <c r="G134" s="12">
        <f>SUMIF(المبيعات!G:G,B134,المبيعات!I:I)</f>
        <v>0</v>
      </c>
      <c r="H134" s="12">
        <f t="shared" si="4"/>
        <v>0</v>
      </c>
      <c r="I134" s="12">
        <f>SUMIF(المشتريات!G:G,B134,المشتريات!K:K)+E134</f>
        <v>0</v>
      </c>
      <c r="J134" s="12">
        <f>SUMIF(المشتريات!G:G,B134,المشتريات!I:I)+D134</f>
        <v>0</v>
      </c>
      <c r="K134" s="12" t="str">
        <f t="shared" si="5"/>
        <v/>
      </c>
      <c r="L134" s="12" t="str">
        <f t="shared" si="6"/>
        <v/>
      </c>
    </row>
    <row r="135" spans="1:12" x14ac:dyDescent="0.25">
      <c r="A135" s="64" t="str">
        <f t="shared" si="7"/>
        <v/>
      </c>
      <c r="C135" s="33" t="str">
        <f>IF(B135&gt;0,VLOOKUP(B135,أكواد!A:B,2,0),"")</f>
        <v/>
      </c>
      <c r="F135" s="11">
        <f>SUMIF(المشتريات!G:G,B135,المشتريات!I:I)</f>
        <v>0</v>
      </c>
      <c r="G135" s="12">
        <f>SUMIF(المبيعات!G:G,B135,المبيعات!I:I)</f>
        <v>0</v>
      </c>
      <c r="H135" s="12">
        <f t="shared" ref="H135:H198" si="8">D135+F135-G135</f>
        <v>0</v>
      </c>
      <c r="I135" s="12">
        <f>SUMIF(المشتريات!G:G,B135,المشتريات!K:K)+E135</f>
        <v>0</v>
      </c>
      <c r="J135" s="12">
        <f>SUMIF(المشتريات!G:G,B135,المشتريات!I:I)+D135</f>
        <v>0</v>
      </c>
      <c r="K135" s="12" t="str">
        <f t="shared" ref="K135:K198" si="9">IF(H135&gt;0,I135/J135,"")</f>
        <v/>
      </c>
      <c r="L135" s="12" t="str">
        <f t="shared" ref="L135:L198" si="10">IF(K135="","",H135*K135)</f>
        <v/>
      </c>
    </row>
    <row r="136" spans="1:12" x14ac:dyDescent="0.25">
      <c r="A136" s="64" t="str">
        <f t="shared" ref="A136:A199" si="11">IF(B136&lt;&gt;"",A135+1,"")</f>
        <v/>
      </c>
      <c r="C136" s="33" t="str">
        <f>IF(B136&gt;0,VLOOKUP(B136,أكواد!A:B,2,0),"")</f>
        <v/>
      </c>
      <c r="F136" s="11">
        <f>SUMIF(المشتريات!G:G,B136,المشتريات!I:I)</f>
        <v>0</v>
      </c>
      <c r="G136" s="12">
        <f>SUMIF(المبيعات!G:G,B136,المبيعات!I:I)</f>
        <v>0</v>
      </c>
      <c r="H136" s="12">
        <f t="shared" si="8"/>
        <v>0</v>
      </c>
      <c r="I136" s="12">
        <f>SUMIF(المشتريات!G:G,B136,المشتريات!K:K)+E136</f>
        <v>0</v>
      </c>
      <c r="J136" s="12">
        <f>SUMIF(المشتريات!G:G,B136,المشتريات!I:I)+D136</f>
        <v>0</v>
      </c>
      <c r="K136" s="12" t="str">
        <f t="shared" si="9"/>
        <v/>
      </c>
      <c r="L136" s="12" t="str">
        <f t="shared" si="10"/>
        <v/>
      </c>
    </row>
    <row r="137" spans="1:12" x14ac:dyDescent="0.25">
      <c r="A137" s="64" t="str">
        <f t="shared" si="11"/>
        <v/>
      </c>
      <c r="C137" s="33" t="str">
        <f>IF(B137&gt;0,VLOOKUP(B137,أكواد!A:B,2,0),"")</f>
        <v/>
      </c>
      <c r="F137" s="11">
        <f>SUMIF(المشتريات!G:G,B137,المشتريات!I:I)</f>
        <v>0</v>
      </c>
      <c r="G137" s="12">
        <f>SUMIF(المبيعات!G:G,B137,المبيعات!I:I)</f>
        <v>0</v>
      </c>
      <c r="H137" s="12">
        <f t="shared" si="8"/>
        <v>0</v>
      </c>
      <c r="I137" s="12">
        <f>SUMIF(المشتريات!G:G,B137,المشتريات!K:K)+E137</f>
        <v>0</v>
      </c>
      <c r="J137" s="12">
        <f>SUMIF(المشتريات!G:G,B137,المشتريات!I:I)+D137</f>
        <v>0</v>
      </c>
      <c r="K137" s="12" t="str">
        <f t="shared" si="9"/>
        <v/>
      </c>
      <c r="L137" s="12" t="str">
        <f t="shared" si="10"/>
        <v/>
      </c>
    </row>
    <row r="138" spans="1:12" x14ac:dyDescent="0.25">
      <c r="A138" s="64" t="str">
        <f t="shared" si="11"/>
        <v/>
      </c>
      <c r="C138" s="33" t="str">
        <f>IF(B138&gt;0,VLOOKUP(B138,أكواد!A:B,2,0),"")</f>
        <v/>
      </c>
      <c r="F138" s="11">
        <f>SUMIF(المشتريات!G:G,B138,المشتريات!I:I)</f>
        <v>0</v>
      </c>
      <c r="G138" s="12">
        <f>SUMIF(المبيعات!G:G,B138,المبيعات!I:I)</f>
        <v>0</v>
      </c>
      <c r="H138" s="12">
        <f t="shared" si="8"/>
        <v>0</v>
      </c>
      <c r="I138" s="12">
        <f>SUMIF(المشتريات!G:G,B138,المشتريات!K:K)+E138</f>
        <v>0</v>
      </c>
      <c r="J138" s="12">
        <f>SUMIF(المشتريات!G:G,B138,المشتريات!I:I)+D138</f>
        <v>0</v>
      </c>
      <c r="K138" s="12" t="str">
        <f t="shared" si="9"/>
        <v/>
      </c>
      <c r="L138" s="12" t="str">
        <f t="shared" si="10"/>
        <v/>
      </c>
    </row>
    <row r="139" spans="1:12" x14ac:dyDescent="0.25">
      <c r="A139" s="64" t="str">
        <f t="shared" si="11"/>
        <v/>
      </c>
      <c r="C139" s="33" t="str">
        <f>IF(B139&gt;0,VLOOKUP(B139,أكواد!A:B,2,0),"")</f>
        <v/>
      </c>
      <c r="F139" s="11">
        <f>SUMIF(المشتريات!G:G,B139,المشتريات!I:I)</f>
        <v>0</v>
      </c>
      <c r="G139" s="12">
        <f>SUMIF(المبيعات!G:G,B139,المبيعات!I:I)</f>
        <v>0</v>
      </c>
      <c r="H139" s="12">
        <f t="shared" si="8"/>
        <v>0</v>
      </c>
      <c r="I139" s="12">
        <f>SUMIF(المشتريات!G:G,B139,المشتريات!K:K)+E139</f>
        <v>0</v>
      </c>
      <c r="J139" s="12">
        <f>SUMIF(المشتريات!G:G,B139,المشتريات!I:I)+D139</f>
        <v>0</v>
      </c>
      <c r="K139" s="12" t="str">
        <f t="shared" si="9"/>
        <v/>
      </c>
      <c r="L139" s="12" t="str">
        <f t="shared" si="10"/>
        <v/>
      </c>
    </row>
    <row r="140" spans="1:12" x14ac:dyDescent="0.25">
      <c r="A140" s="64" t="str">
        <f t="shared" si="11"/>
        <v/>
      </c>
      <c r="C140" s="33" t="str">
        <f>IF(B140&gt;0,VLOOKUP(B140,أكواد!A:B,2,0),"")</f>
        <v/>
      </c>
      <c r="F140" s="11">
        <f>SUMIF(المشتريات!G:G,B140,المشتريات!I:I)</f>
        <v>0</v>
      </c>
      <c r="G140" s="12">
        <f>SUMIF(المبيعات!G:G,B140,المبيعات!I:I)</f>
        <v>0</v>
      </c>
      <c r="H140" s="12">
        <f t="shared" si="8"/>
        <v>0</v>
      </c>
      <c r="I140" s="12">
        <f>SUMIF(المشتريات!G:G,B140,المشتريات!K:K)+E140</f>
        <v>0</v>
      </c>
      <c r="J140" s="12">
        <f>SUMIF(المشتريات!G:G,B140,المشتريات!I:I)+D140</f>
        <v>0</v>
      </c>
      <c r="K140" s="12" t="str">
        <f t="shared" si="9"/>
        <v/>
      </c>
      <c r="L140" s="12" t="str">
        <f t="shared" si="10"/>
        <v/>
      </c>
    </row>
    <row r="141" spans="1:12" x14ac:dyDescent="0.25">
      <c r="A141" s="64" t="str">
        <f t="shared" si="11"/>
        <v/>
      </c>
      <c r="C141" s="33" t="str">
        <f>IF(B141&gt;0,VLOOKUP(B141,أكواد!A:B,2,0),"")</f>
        <v/>
      </c>
      <c r="F141" s="11">
        <f>SUMIF(المشتريات!G:G,B141,المشتريات!I:I)</f>
        <v>0</v>
      </c>
      <c r="G141" s="12">
        <f>SUMIF(المبيعات!G:G,B141,المبيعات!I:I)</f>
        <v>0</v>
      </c>
      <c r="H141" s="12">
        <f t="shared" si="8"/>
        <v>0</v>
      </c>
      <c r="I141" s="12">
        <f>SUMIF(المشتريات!G:G,B141,المشتريات!K:K)+E141</f>
        <v>0</v>
      </c>
      <c r="J141" s="12">
        <f>SUMIF(المشتريات!G:G,B141,المشتريات!I:I)+D141</f>
        <v>0</v>
      </c>
      <c r="K141" s="12" t="str">
        <f t="shared" si="9"/>
        <v/>
      </c>
      <c r="L141" s="12" t="str">
        <f t="shared" si="10"/>
        <v/>
      </c>
    </row>
    <row r="142" spans="1:12" x14ac:dyDescent="0.25">
      <c r="A142" s="64" t="str">
        <f t="shared" si="11"/>
        <v/>
      </c>
      <c r="C142" s="33" t="str">
        <f>IF(B142&gt;0,VLOOKUP(B142,أكواد!A:B,2,0),"")</f>
        <v/>
      </c>
      <c r="F142" s="11">
        <f>SUMIF(المشتريات!G:G,B142,المشتريات!I:I)</f>
        <v>0</v>
      </c>
      <c r="G142" s="12">
        <f>SUMIF(المبيعات!G:G,B142,المبيعات!I:I)</f>
        <v>0</v>
      </c>
      <c r="H142" s="12">
        <f t="shared" si="8"/>
        <v>0</v>
      </c>
      <c r="I142" s="12">
        <f>SUMIF(المشتريات!G:G,B142,المشتريات!K:K)+E142</f>
        <v>0</v>
      </c>
      <c r="J142" s="12">
        <f>SUMIF(المشتريات!G:G,B142,المشتريات!I:I)+D142</f>
        <v>0</v>
      </c>
      <c r="K142" s="12" t="str">
        <f t="shared" si="9"/>
        <v/>
      </c>
      <c r="L142" s="12" t="str">
        <f t="shared" si="10"/>
        <v/>
      </c>
    </row>
    <row r="143" spans="1:12" x14ac:dyDescent="0.25">
      <c r="A143" s="64" t="str">
        <f t="shared" si="11"/>
        <v/>
      </c>
      <c r="C143" s="33" t="str">
        <f>IF(B143&gt;0,VLOOKUP(B143,أكواد!A:B,2,0),"")</f>
        <v/>
      </c>
      <c r="F143" s="11">
        <f>SUMIF(المشتريات!G:G,B143,المشتريات!I:I)</f>
        <v>0</v>
      </c>
      <c r="G143" s="12">
        <f>SUMIF(المبيعات!G:G,B143,المبيعات!I:I)</f>
        <v>0</v>
      </c>
      <c r="H143" s="12">
        <f t="shared" si="8"/>
        <v>0</v>
      </c>
      <c r="I143" s="12">
        <f>SUMIF(المشتريات!G:G,B143,المشتريات!K:K)+E143</f>
        <v>0</v>
      </c>
      <c r="J143" s="12">
        <f>SUMIF(المشتريات!G:G,B143,المشتريات!I:I)+D143</f>
        <v>0</v>
      </c>
      <c r="K143" s="12" t="str">
        <f t="shared" si="9"/>
        <v/>
      </c>
      <c r="L143" s="12" t="str">
        <f t="shared" si="10"/>
        <v/>
      </c>
    </row>
    <row r="144" spans="1:12" x14ac:dyDescent="0.25">
      <c r="A144" s="64" t="str">
        <f t="shared" si="11"/>
        <v/>
      </c>
      <c r="C144" s="33" t="str">
        <f>IF(B144&gt;0,VLOOKUP(B144,أكواد!A:B,2,0),"")</f>
        <v/>
      </c>
      <c r="F144" s="11">
        <f>SUMIF(المشتريات!G:G,B144,المشتريات!I:I)</f>
        <v>0</v>
      </c>
      <c r="G144" s="12">
        <f>SUMIF(المبيعات!G:G,B144,المبيعات!I:I)</f>
        <v>0</v>
      </c>
      <c r="H144" s="12">
        <f t="shared" si="8"/>
        <v>0</v>
      </c>
      <c r="I144" s="12">
        <f>SUMIF(المشتريات!G:G,B144,المشتريات!K:K)+E144</f>
        <v>0</v>
      </c>
      <c r="J144" s="12">
        <f>SUMIF(المشتريات!G:G,B144,المشتريات!I:I)+D144</f>
        <v>0</v>
      </c>
      <c r="K144" s="12" t="str">
        <f t="shared" si="9"/>
        <v/>
      </c>
      <c r="L144" s="12" t="str">
        <f t="shared" si="10"/>
        <v/>
      </c>
    </row>
    <row r="145" spans="1:12" x14ac:dyDescent="0.25">
      <c r="A145" s="64" t="str">
        <f t="shared" si="11"/>
        <v/>
      </c>
      <c r="C145" s="33" t="str">
        <f>IF(B145&gt;0,VLOOKUP(B145,أكواد!A:B,2,0),"")</f>
        <v/>
      </c>
      <c r="F145" s="11">
        <f>SUMIF(المشتريات!G:G,B145,المشتريات!I:I)</f>
        <v>0</v>
      </c>
      <c r="G145" s="12">
        <f>SUMIF(المبيعات!G:G,B145,المبيعات!I:I)</f>
        <v>0</v>
      </c>
      <c r="H145" s="12">
        <f t="shared" si="8"/>
        <v>0</v>
      </c>
      <c r="I145" s="12">
        <f>SUMIF(المشتريات!G:G,B145,المشتريات!K:K)+E145</f>
        <v>0</v>
      </c>
      <c r="J145" s="12">
        <f>SUMIF(المشتريات!G:G,B145,المشتريات!I:I)+D145</f>
        <v>0</v>
      </c>
      <c r="K145" s="12" t="str">
        <f t="shared" si="9"/>
        <v/>
      </c>
      <c r="L145" s="12" t="str">
        <f t="shared" si="10"/>
        <v/>
      </c>
    </row>
    <row r="146" spans="1:12" x14ac:dyDescent="0.25">
      <c r="A146" s="64" t="str">
        <f t="shared" si="11"/>
        <v/>
      </c>
      <c r="C146" s="33" t="str">
        <f>IF(B146&gt;0,VLOOKUP(B146,أكواد!A:B,2,0),"")</f>
        <v/>
      </c>
      <c r="F146" s="11">
        <f>SUMIF(المشتريات!G:G,B146,المشتريات!I:I)</f>
        <v>0</v>
      </c>
      <c r="G146" s="12">
        <f>SUMIF(المبيعات!G:G,B146,المبيعات!I:I)</f>
        <v>0</v>
      </c>
      <c r="H146" s="12">
        <f t="shared" si="8"/>
        <v>0</v>
      </c>
      <c r="I146" s="12">
        <f>SUMIF(المشتريات!G:G,B146,المشتريات!K:K)+E146</f>
        <v>0</v>
      </c>
      <c r="J146" s="12">
        <f>SUMIF(المشتريات!G:G,B146,المشتريات!I:I)+D146</f>
        <v>0</v>
      </c>
      <c r="K146" s="12" t="str">
        <f t="shared" si="9"/>
        <v/>
      </c>
      <c r="L146" s="12" t="str">
        <f t="shared" si="10"/>
        <v/>
      </c>
    </row>
    <row r="147" spans="1:12" x14ac:dyDescent="0.25">
      <c r="A147" s="64" t="str">
        <f t="shared" si="11"/>
        <v/>
      </c>
      <c r="C147" s="33" t="str">
        <f>IF(B147&gt;0,VLOOKUP(B147,أكواد!A:B,2,0),"")</f>
        <v/>
      </c>
      <c r="F147" s="11">
        <f>SUMIF(المشتريات!G:G,B147,المشتريات!I:I)</f>
        <v>0</v>
      </c>
      <c r="G147" s="12">
        <f>SUMIF(المبيعات!G:G,B147,المبيعات!I:I)</f>
        <v>0</v>
      </c>
      <c r="H147" s="12">
        <f t="shared" si="8"/>
        <v>0</v>
      </c>
      <c r="I147" s="12">
        <f>SUMIF(المشتريات!G:G,B147,المشتريات!K:K)+E147</f>
        <v>0</v>
      </c>
      <c r="J147" s="12">
        <f>SUMIF(المشتريات!G:G,B147,المشتريات!I:I)+D147</f>
        <v>0</v>
      </c>
      <c r="K147" s="12" t="str">
        <f t="shared" si="9"/>
        <v/>
      </c>
      <c r="L147" s="12" t="str">
        <f t="shared" si="10"/>
        <v/>
      </c>
    </row>
    <row r="148" spans="1:12" x14ac:dyDescent="0.25">
      <c r="A148" s="64" t="str">
        <f t="shared" si="11"/>
        <v/>
      </c>
      <c r="C148" s="33" t="str">
        <f>IF(B148&gt;0,VLOOKUP(B148,أكواد!A:B,2,0),"")</f>
        <v/>
      </c>
      <c r="F148" s="11">
        <f>SUMIF(المشتريات!G:G,B148,المشتريات!I:I)</f>
        <v>0</v>
      </c>
      <c r="G148" s="12">
        <f>SUMIF(المبيعات!G:G,B148,المبيعات!I:I)</f>
        <v>0</v>
      </c>
      <c r="H148" s="12">
        <f t="shared" si="8"/>
        <v>0</v>
      </c>
      <c r="I148" s="12">
        <f>SUMIF(المشتريات!G:G,B148,المشتريات!K:K)+E148</f>
        <v>0</v>
      </c>
      <c r="J148" s="12">
        <f>SUMIF(المشتريات!G:G,B148,المشتريات!I:I)+D148</f>
        <v>0</v>
      </c>
      <c r="K148" s="12" t="str">
        <f t="shared" si="9"/>
        <v/>
      </c>
      <c r="L148" s="12" t="str">
        <f t="shared" si="10"/>
        <v/>
      </c>
    </row>
    <row r="149" spans="1:12" x14ac:dyDescent="0.25">
      <c r="A149" s="64" t="str">
        <f t="shared" si="11"/>
        <v/>
      </c>
      <c r="C149" s="33" t="str">
        <f>IF(B149&gt;0,VLOOKUP(B149,أكواد!A:B,2,0),"")</f>
        <v/>
      </c>
      <c r="F149" s="11">
        <f>SUMIF(المشتريات!G:G,B149,المشتريات!I:I)</f>
        <v>0</v>
      </c>
      <c r="G149" s="12">
        <f>SUMIF(المبيعات!G:G,B149,المبيعات!I:I)</f>
        <v>0</v>
      </c>
      <c r="H149" s="12">
        <f t="shared" si="8"/>
        <v>0</v>
      </c>
      <c r="I149" s="12">
        <f>SUMIF(المشتريات!G:G,B149,المشتريات!K:K)+E149</f>
        <v>0</v>
      </c>
      <c r="J149" s="12">
        <f>SUMIF(المشتريات!G:G,B149,المشتريات!I:I)+D149</f>
        <v>0</v>
      </c>
      <c r="K149" s="12" t="str">
        <f t="shared" si="9"/>
        <v/>
      </c>
      <c r="L149" s="12" t="str">
        <f t="shared" si="10"/>
        <v/>
      </c>
    </row>
    <row r="150" spans="1:12" x14ac:dyDescent="0.25">
      <c r="A150" s="64" t="str">
        <f t="shared" si="11"/>
        <v/>
      </c>
      <c r="C150" s="33" t="str">
        <f>IF(B150&gt;0,VLOOKUP(B150,أكواد!A:B,2,0),"")</f>
        <v/>
      </c>
      <c r="F150" s="11">
        <f>SUMIF(المشتريات!G:G,B150,المشتريات!I:I)</f>
        <v>0</v>
      </c>
      <c r="G150" s="12">
        <f>SUMIF(المبيعات!G:G,B150,المبيعات!I:I)</f>
        <v>0</v>
      </c>
      <c r="H150" s="12">
        <f t="shared" si="8"/>
        <v>0</v>
      </c>
      <c r="I150" s="12">
        <f>SUMIF(المشتريات!G:G,B150,المشتريات!K:K)+E150</f>
        <v>0</v>
      </c>
      <c r="J150" s="12">
        <f>SUMIF(المشتريات!G:G,B150,المشتريات!I:I)+D150</f>
        <v>0</v>
      </c>
      <c r="K150" s="12" t="str">
        <f t="shared" si="9"/>
        <v/>
      </c>
      <c r="L150" s="12" t="str">
        <f t="shared" si="10"/>
        <v/>
      </c>
    </row>
    <row r="151" spans="1:12" x14ac:dyDescent="0.25">
      <c r="A151" s="64" t="str">
        <f t="shared" si="11"/>
        <v/>
      </c>
      <c r="C151" s="33" t="str">
        <f>IF(B151&gt;0,VLOOKUP(B151,أكواد!A:B,2,0),"")</f>
        <v/>
      </c>
      <c r="F151" s="11">
        <f>SUMIF(المشتريات!G:G,B151,المشتريات!I:I)</f>
        <v>0</v>
      </c>
      <c r="G151" s="12">
        <f>SUMIF(المبيعات!G:G,B151,المبيعات!I:I)</f>
        <v>0</v>
      </c>
      <c r="H151" s="12">
        <f t="shared" si="8"/>
        <v>0</v>
      </c>
      <c r="I151" s="12">
        <f>SUMIF(المشتريات!G:G,B151,المشتريات!K:K)+E151</f>
        <v>0</v>
      </c>
      <c r="J151" s="12">
        <f>SUMIF(المشتريات!G:G,B151,المشتريات!I:I)+D151</f>
        <v>0</v>
      </c>
      <c r="K151" s="12" t="str">
        <f t="shared" si="9"/>
        <v/>
      </c>
      <c r="L151" s="12" t="str">
        <f t="shared" si="10"/>
        <v/>
      </c>
    </row>
    <row r="152" spans="1:12" x14ac:dyDescent="0.25">
      <c r="A152" s="64" t="str">
        <f t="shared" si="11"/>
        <v/>
      </c>
      <c r="C152" s="33" t="str">
        <f>IF(B152&gt;0,VLOOKUP(B152,أكواد!A:B,2,0),"")</f>
        <v/>
      </c>
      <c r="F152" s="11">
        <f>SUMIF(المشتريات!G:G,B152,المشتريات!I:I)</f>
        <v>0</v>
      </c>
      <c r="G152" s="12">
        <f>SUMIF(المبيعات!G:G,B152,المبيعات!I:I)</f>
        <v>0</v>
      </c>
      <c r="H152" s="12">
        <f t="shared" si="8"/>
        <v>0</v>
      </c>
      <c r="I152" s="12">
        <f>SUMIF(المشتريات!G:G,B152,المشتريات!K:K)+E152</f>
        <v>0</v>
      </c>
      <c r="J152" s="12">
        <f>SUMIF(المشتريات!G:G,B152,المشتريات!I:I)+D152</f>
        <v>0</v>
      </c>
      <c r="K152" s="12" t="str">
        <f t="shared" si="9"/>
        <v/>
      </c>
      <c r="L152" s="12" t="str">
        <f t="shared" si="10"/>
        <v/>
      </c>
    </row>
    <row r="153" spans="1:12" x14ac:dyDescent="0.25">
      <c r="A153" s="64" t="str">
        <f t="shared" si="11"/>
        <v/>
      </c>
      <c r="C153" s="33" t="str">
        <f>IF(B153&gt;0,VLOOKUP(B153,أكواد!A:B,2,0),"")</f>
        <v/>
      </c>
      <c r="F153" s="11">
        <f>SUMIF(المشتريات!G:G,B153,المشتريات!I:I)</f>
        <v>0</v>
      </c>
      <c r="G153" s="12">
        <f>SUMIF(المبيعات!G:G,B153,المبيعات!I:I)</f>
        <v>0</v>
      </c>
      <c r="H153" s="12">
        <f t="shared" si="8"/>
        <v>0</v>
      </c>
      <c r="I153" s="12">
        <f>SUMIF(المشتريات!G:G,B153,المشتريات!K:K)+E153</f>
        <v>0</v>
      </c>
      <c r="J153" s="12">
        <f>SUMIF(المشتريات!G:G,B153,المشتريات!I:I)+D153</f>
        <v>0</v>
      </c>
      <c r="K153" s="12" t="str">
        <f t="shared" si="9"/>
        <v/>
      </c>
      <c r="L153" s="12" t="str">
        <f t="shared" si="10"/>
        <v/>
      </c>
    </row>
    <row r="154" spans="1:12" x14ac:dyDescent="0.25">
      <c r="A154" s="64" t="str">
        <f t="shared" si="11"/>
        <v/>
      </c>
      <c r="C154" s="33" t="str">
        <f>IF(B154&gt;0,VLOOKUP(B154,أكواد!A:B,2,0),"")</f>
        <v/>
      </c>
      <c r="F154" s="11">
        <f>SUMIF(المشتريات!G:G,B154,المشتريات!I:I)</f>
        <v>0</v>
      </c>
      <c r="G154" s="12">
        <f>SUMIF(المبيعات!G:G,B154,المبيعات!I:I)</f>
        <v>0</v>
      </c>
      <c r="H154" s="12">
        <f t="shared" si="8"/>
        <v>0</v>
      </c>
      <c r="I154" s="12">
        <f>SUMIF(المشتريات!G:G,B154,المشتريات!K:K)+E154</f>
        <v>0</v>
      </c>
      <c r="J154" s="12">
        <f>SUMIF(المشتريات!G:G,B154,المشتريات!I:I)+D154</f>
        <v>0</v>
      </c>
      <c r="K154" s="12" t="str">
        <f t="shared" si="9"/>
        <v/>
      </c>
      <c r="L154" s="12" t="str">
        <f t="shared" si="10"/>
        <v/>
      </c>
    </row>
    <row r="155" spans="1:12" x14ac:dyDescent="0.25">
      <c r="A155" s="64" t="str">
        <f t="shared" si="11"/>
        <v/>
      </c>
      <c r="C155" s="33" t="str">
        <f>IF(B155&gt;0,VLOOKUP(B155,أكواد!A:B,2,0),"")</f>
        <v/>
      </c>
      <c r="F155" s="11">
        <f>SUMIF(المشتريات!G:G,B155,المشتريات!I:I)</f>
        <v>0</v>
      </c>
      <c r="G155" s="12">
        <f>SUMIF(المبيعات!G:G,B155,المبيعات!I:I)</f>
        <v>0</v>
      </c>
      <c r="H155" s="12">
        <f t="shared" si="8"/>
        <v>0</v>
      </c>
      <c r="I155" s="12">
        <f>SUMIF(المشتريات!G:G,B155,المشتريات!K:K)+E155</f>
        <v>0</v>
      </c>
      <c r="J155" s="12">
        <f>SUMIF(المشتريات!G:G,B155,المشتريات!I:I)+D155</f>
        <v>0</v>
      </c>
      <c r="K155" s="12" t="str">
        <f t="shared" si="9"/>
        <v/>
      </c>
      <c r="L155" s="12" t="str">
        <f t="shared" si="10"/>
        <v/>
      </c>
    </row>
    <row r="156" spans="1:12" x14ac:dyDescent="0.25">
      <c r="A156" s="64" t="str">
        <f t="shared" si="11"/>
        <v/>
      </c>
      <c r="C156" s="33" t="str">
        <f>IF(B156&gt;0,VLOOKUP(B156,أكواد!A:B,2,0),"")</f>
        <v/>
      </c>
      <c r="F156" s="11">
        <f>SUMIF(المشتريات!G:G,B156,المشتريات!I:I)</f>
        <v>0</v>
      </c>
      <c r="G156" s="12">
        <f>SUMIF(المبيعات!G:G,B156,المبيعات!I:I)</f>
        <v>0</v>
      </c>
      <c r="H156" s="12">
        <f t="shared" si="8"/>
        <v>0</v>
      </c>
      <c r="I156" s="12">
        <f>SUMIF(المشتريات!G:G,B156,المشتريات!K:K)+E156</f>
        <v>0</v>
      </c>
      <c r="J156" s="12">
        <f>SUMIF(المشتريات!G:G,B156,المشتريات!I:I)+D156</f>
        <v>0</v>
      </c>
      <c r="K156" s="12" t="str">
        <f t="shared" si="9"/>
        <v/>
      </c>
      <c r="L156" s="12" t="str">
        <f t="shared" si="10"/>
        <v/>
      </c>
    </row>
    <row r="157" spans="1:12" x14ac:dyDescent="0.25">
      <c r="A157" s="64" t="str">
        <f t="shared" si="11"/>
        <v/>
      </c>
      <c r="C157" s="33" t="str">
        <f>IF(B157&gt;0,VLOOKUP(B157,أكواد!A:B,2,0),"")</f>
        <v/>
      </c>
      <c r="F157" s="11">
        <f>SUMIF(المشتريات!G:G,B157,المشتريات!I:I)</f>
        <v>0</v>
      </c>
      <c r="G157" s="12">
        <f>SUMIF(المبيعات!G:G,B157,المبيعات!I:I)</f>
        <v>0</v>
      </c>
      <c r="H157" s="12">
        <f t="shared" si="8"/>
        <v>0</v>
      </c>
      <c r="I157" s="12">
        <f>SUMIF(المشتريات!G:G,B157,المشتريات!K:K)+E157</f>
        <v>0</v>
      </c>
      <c r="J157" s="12">
        <f>SUMIF(المشتريات!G:G,B157,المشتريات!I:I)+D157</f>
        <v>0</v>
      </c>
      <c r="K157" s="12" t="str">
        <f t="shared" si="9"/>
        <v/>
      </c>
      <c r="L157" s="12" t="str">
        <f t="shared" si="10"/>
        <v/>
      </c>
    </row>
    <row r="158" spans="1:12" x14ac:dyDescent="0.25">
      <c r="A158" s="64" t="str">
        <f t="shared" si="11"/>
        <v/>
      </c>
      <c r="C158" s="33" t="str">
        <f>IF(B158&gt;0,VLOOKUP(B158,أكواد!A:B,2,0),"")</f>
        <v/>
      </c>
      <c r="F158" s="11">
        <f>SUMIF(المشتريات!G:G,B158,المشتريات!I:I)</f>
        <v>0</v>
      </c>
      <c r="G158" s="12">
        <f>SUMIF(المبيعات!G:G,B158,المبيعات!I:I)</f>
        <v>0</v>
      </c>
      <c r="H158" s="12">
        <f t="shared" si="8"/>
        <v>0</v>
      </c>
      <c r="I158" s="12">
        <f>SUMIF(المشتريات!G:G,B158,المشتريات!K:K)+E158</f>
        <v>0</v>
      </c>
      <c r="J158" s="12">
        <f>SUMIF(المشتريات!G:G,B158,المشتريات!I:I)+D158</f>
        <v>0</v>
      </c>
      <c r="K158" s="12" t="str">
        <f t="shared" si="9"/>
        <v/>
      </c>
      <c r="L158" s="12" t="str">
        <f t="shared" si="10"/>
        <v/>
      </c>
    </row>
    <row r="159" spans="1:12" x14ac:dyDescent="0.25">
      <c r="A159" s="64" t="str">
        <f t="shared" si="11"/>
        <v/>
      </c>
      <c r="C159" s="33" t="str">
        <f>IF(B159&gt;0,VLOOKUP(B159,أكواد!A:B,2,0),"")</f>
        <v/>
      </c>
      <c r="F159" s="11">
        <f>SUMIF(المشتريات!G:G,B159,المشتريات!I:I)</f>
        <v>0</v>
      </c>
      <c r="G159" s="12">
        <f>SUMIF(المبيعات!G:G,B159,المبيعات!I:I)</f>
        <v>0</v>
      </c>
      <c r="H159" s="12">
        <f t="shared" si="8"/>
        <v>0</v>
      </c>
      <c r="I159" s="12">
        <f>SUMIF(المشتريات!G:G,B159,المشتريات!K:K)+E159</f>
        <v>0</v>
      </c>
      <c r="J159" s="12">
        <f>SUMIF(المشتريات!G:G,B159,المشتريات!I:I)+D159</f>
        <v>0</v>
      </c>
      <c r="K159" s="12" t="str">
        <f t="shared" si="9"/>
        <v/>
      </c>
      <c r="L159" s="12" t="str">
        <f t="shared" si="10"/>
        <v/>
      </c>
    </row>
    <row r="160" spans="1:12" x14ac:dyDescent="0.25">
      <c r="A160" s="64" t="str">
        <f t="shared" si="11"/>
        <v/>
      </c>
      <c r="C160" s="33" t="str">
        <f>IF(B160&gt;0,VLOOKUP(B160,أكواد!A:B,2,0),"")</f>
        <v/>
      </c>
      <c r="F160" s="11">
        <f>SUMIF(المشتريات!G:G,B160,المشتريات!I:I)</f>
        <v>0</v>
      </c>
      <c r="G160" s="12">
        <f>SUMIF(المبيعات!G:G,B160,المبيعات!I:I)</f>
        <v>0</v>
      </c>
      <c r="H160" s="12">
        <f t="shared" si="8"/>
        <v>0</v>
      </c>
      <c r="I160" s="12">
        <f>SUMIF(المشتريات!G:G,B160,المشتريات!K:K)+E160</f>
        <v>0</v>
      </c>
      <c r="J160" s="12">
        <f>SUMIF(المشتريات!G:G,B160,المشتريات!I:I)+D160</f>
        <v>0</v>
      </c>
      <c r="K160" s="12" t="str">
        <f t="shared" si="9"/>
        <v/>
      </c>
      <c r="L160" s="12" t="str">
        <f t="shared" si="10"/>
        <v/>
      </c>
    </row>
    <row r="161" spans="1:12" x14ac:dyDescent="0.25">
      <c r="A161" s="64" t="str">
        <f t="shared" si="11"/>
        <v/>
      </c>
      <c r="C161" s="33" t="str">
        <f>IF(B161&gt;0,VLOOKUP(B161,أكواد!A:B,2,0),"")</f>
        <v/>
      </c>
      <c r="F161" s="11">
        <f>SUMIF(المشتريات!G:G,B161,المشتريات!I:I)</f>
        <v>0</v>
      </c>
      <c r="G161" s="12">
        <f>SUMIF(المبيعات!G:G,B161,المبيعات!I:I)</f>
        <v>0</v>
      </c>
      <c r="H161" s="12">
        <f t="shared" si="8"/>
        <v>0</v>
      </c>
      <c r="I161" s="12">
        <f>SUMIF(المشتريات!G:G,B161,المشتريات!K:K)+E161</f>
        <v>0</v>
      </c>
      <c r="J161" s="12">
        <f>SUMIF(المشتريات!G:G,B161,المشتريات!I:I)+D161</f>
        <v>0</v>
      </c>
      <c r="K161" s="12" t="str">
        <f t="shared" si="9"/>
        <v/>
      </c>
      <c r="L161" s="12" t="str">
        <f t="shared" si="10"/>
        <v/>
      </c>
    </row>
    <row r="162" spans="1:12" x14ac:dyDescent="0.25">
      <c r="A162" s="64" t="str">
        <f t="shared" si="11"/>
        <v/>
      </c>
      <c r="C162" s="33" t="str">
        <f>IF(B162&gt;0,VLOOKUP(B162,أكواد!A:B,2,0),"")</f>
        <v/>
      </c>
      <c r="F162" s="11">
        <f>SUMIF(المشتريات!G:G,B162,المشتريات!I:I)</f>
        <v>0</v>
      </c>
      <c r="G162" s="12">
        <f>SUMIF(المبيعات!G:G,B162,المبيعات!I:I)</f>
        <v>0</v>
      </c>
      <c r="H162" s="12">
        <f t="shared" si="8"/>
        <v>0</v>
      </c>
      <c r="I162" s="12">
        <f>SUMIF(المشتريات!G:G,B162,المشتريات!K:K)+E162</f>
        <v>0</v>
      </c>
      <c r="J162" s="12">
        <f>SUMIF(المشتريات!G:G,B162,المشتريات!I:I)+D162</f>
        <v>0</v>
      </c>
      <c r="K162" s="12" t="str">
        <f t="shared" si="9"/>
        <v/>
      </c>
      <c r="L162" s="12" t="str">
        <f t="shared" si="10"/>
        <v/>
      </c>
    </row>
    <row r="163" spans="1:12" x14ac:dyDescent="0.25">
      <c r="A163" s="64" t="str">
        <f t="shared" si="11"/>
        <v/>
      </c>
      <c r="C163" s="33" t="str">
        <f>IF(B163&gt;0,VLOOKUP(B163,أكواد!A:B,2,0),"")</f>
        <v/>
      </c>
      <c r="F163" s="11">
        <f>SUMIF(المشتريات!G:G,B163,المشتريات!I:I)</f>
        <v>0</v>
      </c>
      <c r="G163" s="12">
        <f>SUMIF(المبيعات!G:G,B163,المبيعات!I:I)</f>
        <v>0</v>
      </c>
      <c r="H163" s="12">
        <f t="shared" si="8"/>
        <v>0</v>
      </c>
      <c r="I163" s="12">
        <f>SUMIF(المشتريات!G:G,B163,المشتريات!K:K)+E163</f>
        <v>0</v>
      </c>
      <c r="J163" s="12">
        <f>SUMIF(المشتريات!G:G,B163,المشتريات!I:I)+D163</f>
        <v>0</v>
      </c>
      <c r="K163" s="12" t="str">
        <f t="shared" si="9"/>
        <v/>
      </c>
      <c r="L163" s="12" t="str">
        <f t="shared" si="10"/>
        <v/>
      </c>
    </row>
    <row r="164" spans="1:12" x14ac:dyDescent="0.25">
      <c r="A164" s="64" t="str">
        <f t="shared" si="11"/>
        <v/>
      </c>
      <c r="C164" s="33" t="str">
        <f>IF(B164&gt;0,VLOOKUP(B164,أكواد!A:B,2,0),"")</f>
        <v/>
      </c>
      <c r="F164" s="11">
        <f>SUMIF(المشتريات!G:G,B164,المشتريات!I:I)</f>
        <v>0</v>
      </c>
      <c r="G164" s="12">
        <f>SUMIF(المبيعات!G:G,B164,المبيعات!I:I)</f>
        <v>0</v>
      </c>
      <c r="H164" s="12">
        <f t="shared" si="8"/>
        <v>0</v>
      </c>
      <c r="I164" s="12">
        <f>SUMIF(المشتريات!G:G,B164,المشتريات!K:K)+E164</f>
        <v>0</v>
      </c>
      <c r="J164" s="12">
        <f>SUMIF(المشتريات!G:G,B164,المشتريات!I:I)+D164</f>
        <v>0</v>
      </c>
      <c r="K164" s="12" t="str">
        <f t="shared" si="9"/>
        <v/>
      </c>
      <c r="L164" s="12" t="str">
        <f t="shared" si="10"/>
        <v/>
      </c>
    </row>
    <row r="165" spans="1:12" x14ac:dyDescent="0.25">
      <c r="A165" s="64" t="str">
        <f t="shared" si="11"/>
        <v/>
      </c>
      <c r="C165" s="33" t="str">
        <f>IF(B165&gt;0,VLOOKUP(B165,أكواد!A:B,2,0),"")</f>
        <v/>
      </c>
      <c r="F165" s="11">
        <f>SUMIF(المشتريات!G:G,B165,المشتريات!I:I)</f>
        <v>0</v>
      </c>
      <c r="G165" s="12">
        <f>SUMIF(المبيعات!G:G,B165,المبيعات!I:I)</f>
        <v>0</v>
      </c>
      <c r="H165" s="12">
        <f t="shared" si="8"/>
        <v>0</v>
      </c>
      <c r="I165" s="12">
        <f>SUMIF(المشتريات!G:G,B165,المشتريات!K:K)+E165</f>
        <v>0</v>
      </c>
      <c r="J165" s="12">
        <f>SUMIF(المشتريات!G:G,B165,المشتريات!I:I)+D165</f>
        <v>0</v>
      </c>
      <c r="K165" s="12" t="str">
        <f t="shared" si="9"/>
        <v/>
      </c>
      <c r="L165" s="12" t="str">
        <f t="shared" si="10"/>
        <v/>
      </c>
    </row>
    <row r="166" spans="1:12" x14ac:dyDescent="0.25">
      <c r="A166" s="64" t="str">
        <f t="shared" si="11"/>
        <v/>
      </c>
      <c r="C166" s="33" t="str">
        <f>IF(B166&gt;0,VLOOKUP(B166,أكواد!A:B,2,0),"")</f>
        <v/>
      </c>
      <c r="F166" s="11">
        <f>SUMIF(المشتريات!G:G,B166,المشتريات!I:I)</f>
        <v>0</v>
      </c>
      <c r="G166" s="12">
        <f>SUMIF(المبيعات!G:G,B166,المبيعات!I:I)</f>
        <v>0</v>
      </c>
      <c r="H166" s="12">
        <f t="shared" si="8"/>
        <v>0</v>
      </c>
      <c r="I166" s="12">
        <f>SUMIF(المشتريات!G:G,B166,المشتريات!K:K)+E166</f>
        <v>0</v>
      </c>
      <c r="J166" s="12">
        <f>SUMIF(المشتريات!G:G,B166,المشتريات!I:I)+D166</f>
        <v>0</v>
      </c>
      <c r="K166" s="12" t="str">
        <f t="shared" si="9"/>
        <v/>
      </c>
      <c r="L166" s="12" t="str">
        <f t="shared" si="10"/>
        <v/>
      </c>
    </row>
    <row r="167" spans="1:12" x14ac:dyDescent="0.25">
      <c r="A167" s="64" t="str">
        <f t="shared" si="11"/>
        <v/>
      </c>
      <c r="C167" s="33" t="str">
        <f>IF(B167&gt;0,VLOOKUP(B167,أكواد!A:B,2,0),"")</f>
        <v/>
      </c>
      <c r="F167" s="11">
        <f>SUMIF(المشتريات!G:G,B167,المشتريات!I:I)</f>
        <v>0</v>
      </c>
      <c r="G167" s="12">
        <f>SUMIF(المبيعات!G:G,B167,المبيعات!I:I)</f>
        <v>0</v>
      </c>
      <c r="H167" s="12">
        <f t="shared" si="8"/>
        <v>0</v>
      </c>
      <c r="I167" s="12">
        <f>SUMIF(المشتريات!G:G,B167,المشتريات!K:K)+E167</f>
        <v>0</v>
      </c>
      <c r="J167" s="12">
        <f>SUMIF(المشتريات!G:G,B167,المشتريات!I:I)+D167</f>
        <v>0</v>
      </c>
      <c r="K167" s="12" t="str">
        <f t="shared" si="9"/>
        <v/>
      </c>
      <c r="L167" s="12" t="str">
        <f t="shared" si="10"/>
        <v/>
      </c>
    </row>
    <row r="168" spans="1:12" x14ac:dyDescent="0.25">
      <c r="A168" s="64" t="str">
        <f t="shared" si="11"/>
        <v/>
      </c>
      <c r="C168" s="33" t="str">
        <f>IF(B168&gt;0,VLOOKUP(B168,أكواد!A:B,2,0),"")</f>
        <v/>
      </c>
      <c r="F168" s="11">
        <f>SUMIF(المشتريات!G:G,B168,المشتريات!I:I)</f>
        <v>0</v>
      </c>
      <c r="G168" s="12">
        <f>SUMIF(المبيعات!G:G,B168,المبيعات!I:I)</f>
        <v>0</v>
      </c>
      <c r="H168" s="12">
        <f t="shared" si="8"/>
        <v>0</v>
      </c>
      <c r="I168" s="12">
        <f>SUMIF(المشتريات!G:G,B168,المشتريات!K:K)+E168</f>
        <v>0</v>
      </c>
      <c r="J168" s="12">
        <f>SUMIF(المشتريات!G:G,B168,المشتريات!I:I)+D168</f>
        <v>0</v>
      </c>
      <c r="K168" s="12" t="str">
        <f t="shared" si="9"/>
        <v/>
      </c>
      <c r="L168" s="12" t="str">
        <f t="shared" si="10"/>
        <v/>
      </c>
    </row>
    <row r="169" spans="1:12" x14ac:dyDescent="0.25">
      <c r="A169" s="64" t="str">
        <f t="shared" si="11"/>
        <v/>
      </c>
      <c r="C169" s="33" t="str">
        <f>IF(B169&gt;0,VLOOKUP(B169,أكواد!A:B,2,0),"")</f>
        <v/>
      </c>
      <c r="F169" s="11">
        <f>SUMIF(المشتريات!G:G,B169,المشتريات!I:I)</f>
        <v>0</v>
      </c>
      <c r="G169" s="12">
        <f>SUMIF(المبيعات!G:G,B169,المبيعات!I:I)</f>
        <v>0</v>
      </c>
      <c r="H169" s="12">
        <f t="shared" si="8"/>
        <v>0</v>
      </c>
      <c r="I169" s="12">
        <f>SUMIF(المشتريات!G:G,B169,المشتريات!K:K)+E169</f>
        <v>0</v>
      </c>
      <c r="J169" s="12">
        <f>SUMIF(المشتريات!G:G,B169,المشتريات!I:I)+D169</f>
        <v>0</v>
      </c>
      <c r="K169" s="12" t="str">
        <f t="shared" si="9"/>
        <v/>
      </c>
      <c r="L169" s="12" t="str">
        <f t="shared" si="10"/>
        <v/>
      </c>
    </row>
    <row r="170" spans="1:12" x14ac:dyDescent="0.25">
      <c r="A170" s="64" t="str">
        <f t="shared" si="11"/>
        <v/>
      </c>
      <c r="C170" s="33" t="str">
        <f>IF(B170&gt;0,VLOOKUP(B170,أكواد!A:B,2,0),"")</f>
        <v/>
      </c>
      <c r="F170" s="11">
        <f>SUMIF(المشتريات!G:G,B170,المشتريات!I:I)</f>
        <v>0</v>
      </c>
      <c r="G170" s="12">
        <f>SUMIF(المبيعات!G:G,B170,المبيعات!I:I)</f>
        <v>0</v>
      </c>
      <c r="H170" s="12">
        <f t="shared" si="8"/>
        <v>0</v>
      </c>
      <c r="I170" s="12">
        <f>SUMIF(المشتريات!G:G,B170,المشتريات!K:K)+E170</f>
        <v>0</v>
      </c>
      <c r="J170" s="12">
        <f>SUMIF(المشتريات!G:G,B170,المشتريات!I:I)+D170</f>
        <v>0</v>
      </c>
      <c r="K170" s="12" t="str">
        <f t="shared" si="9"/>
        <v/>
      </c>
      <c r="L170" s="12" t="str">
        <f t="shared" si="10"/>
        <v/>
      </c>
    </row>
    <row r="171" spans="1:12" x14ac:dyDescent="0.25">
      <c r="A171" s="64" t="str">
        <f t="shared" si="11"/>
        <v/>
      </c>
      <c r="C171" s="33" t="str">
        <f>IF(B171&gt;0,VLOOKUP(B171,أكواد!A:B,2,0),"")</f>
        <v/>
      </c>
      <c r="F171" s="11">
        <f>SUMIF(المشتريات!G:G,B171,المشتريات!I:I)</f>
        <v>0</v>
      </c>
      <c r="G171" s="12">
        <f>SUMIF(المبيعات!G:G,B171,المبيعات!I:I)</f>
        <v>0</v>
      </c>
      <c r="H171" s="12">
        <f t="shared" si="8"/>
        <v>0</v>
      </c>
      <c r="I171" s="12">
        <f>SUMIF(المشتريات!G:G,B171,المشتريات!K:K)+E171</f>
        <v>0</v>
      </c>
      <c r="J171" s="12">
        <f>SUMIF(المشتريات!G:G,B171,المشتريات!I:I)+D171</f>
        <v>0</v>
      </c>
      <c r="K171" s="12" t="str">
        <f t="shared" si="9"/>
        <v/>
      </c>
      <c r="L171" s="12" t="str">
        <f t="shared" si="10"/>
        <v/>
      </c>
    </row>
    <row r="172" spans="1:12" x14ac:dyDescent="0.25">
      <c r="A172" s="64" t="str">
        <f t="shared" si="11"/>
        <v/>
      </c>
      <c r="C172" s="33" t="str">
        <f>IF(B172&gt;0,VLOOKUP(B172,أكواد!A:B,2,0),"")</f>
        <v/>
      </c>
      <c r="F172" s="11">
        <f>SUMIF(المشتريات!G:G,B172,المشتريات!I:I)</f>
        <v>0</v>
      </c>
      <c r="G172" s="12">
        <f>SUMIF(المبيعات!G:G,B172,المبيعات!I:I)</f>
        <v>0</v>
      </c>
      <c r="H172" s="12">
        <f t="shared" si="8"/>
        <v>0</v>
      </c>
      <c r="I172" s="12">
        <f>SUMIF(المشتريات!G:G,B172,المشتريات!K:K)+E172</f>
        <v>0</v>
      </c>
      <c r="J172" s="12">
        <f>SUMIF(المشتريات!G:G,B172,المشتريات!I:I)+D172</f>
        <v>0</v>
      </c>
      <c r="K172" s="12" t="str">
        <f t="shared" si="9"/>
        <v/>
      </c>
      <c r="L172" s="12" t="str">
        <f t="shared" si="10"/>
        <v/>
      </c>
    </row>
    <row r="173" spans="1:12" x14ac:dyDescent="0.25">
      <c r="A173" s="64" t="str">
        <f t="shared" si="11"/>
        <v/>
      </c>
      <c r="C173" s="33" t="str">
        <f>IF(B173&gt;0,VLOOKUP(B173,أكواد!A:B,2,0),"")</f>
        <v/>
      </c>
      <c r="F173" s="11">
        <f>SUMIF(المشتريات!G:G,B173,المشتريات!I:I)</f>
        <v>0</v>
      </c>
      <c r="G173" s="12">
        <f>SUMIF(المبيعات!G:G,B173,المبيعات!I:I)</f>
        <v>0</v>
      </c>
      <c r="H173" s="12">
        <f t="shared" si="8"/>
        <v>0</v>
      </c>
      <c r="I173" s="12">
        <f>SUMIF(المشتريات!G:G,B173,المشتريات!K:K)+E173</f>
        <v>0</v>
      </c>
      <c r="J173" s="12">
        <f>SUMIF(المشتريات!G:G,B173,المشتريات!I:I)+D173</f>
        <v>0</v>
      </c>
      <c r="K173" s="12" t="str">
        <f t="shared" si="9"/>
        <v/>
      </c>
      <c r="L173" s="12" t="str">
        <f t="shared" si="10"/>
        <v/>
      </c>
    </row>
    <row r="174" spans="1:12" x14ac:dyDescent="0.25">
      <c r="A174" s="64" t="str">
        <f t="shared" si="11"/>
        <v/>
      </c>
      <c r="C174" s="33" t="str">
        <f>IF(B174&gt;0,VLOOKUP(B174,أكواد!A:B,2,0),"")</f>
        <v/>
      </c>
      <c r="F174" s="11">
        <f>SUMIF(المشتريات!G:G,B174,المشتريات!I:I)</f>
        <v>0</v>
      </c>
      <c r="G174" s="12">
        <f>SUMIF(المبيعات!G:G,B174,المبيعات!I:I)</f>
        <v>0</v>
      </c>
      <c r="H174" s="12">
        <f t="shared" si="8"/>
        <v>0</v>
      </c>
      <c r="I174" s="12">
        <f>SUMIF(المشتريات!G:G,B174,المشتريات!K:K)+E174</f>
        <v>0</v>
      </c>
      <c r="J174" s="12">
        <f>SUMIF(المشتريات!G:G,B174,المشتريات!I:I)+D174</f>
        <v>0</v>
      </c>
      <c r="K174" s="12" t="str">
        <f t="shared" si="9"/>
        <v/>
      </c>
      <c r="L174" s="12" t="str">
        <f t="shared" si="10"/>
        <v/>
      </c>
    </row>
    <row r="175" spans="1:12" x14ac:dyDescent="0.25">
      <c r="A175" s="64" t="str">
        <f t="shared" si="11"/>
        <v/>
      </c>
      <c r="C175" s="33" t="str">
        <f>IF(B175&gt;0,VLOOKUP(B175,أكواد!A:B,2,0),"")</f>
        <v/>
      </c>
      <c r="F175" s="11">
        <f>SUMIF(المشتريات!G:G,B175,المشتريات!I:I)</f>
        <v>0</v>
      </c>
      <c r="G175" s="12">
        <f>SUMIF(المبيعات!G:G,B175,المبيعات!I:I)</f>
        <v>0</v>
      </c>
      <c r="H175" s="12">
        <f t="shared" si="8"/>
        <v>0</v>
      </c>
      <c r="I175" s="12">
        <f>SUMIF(المشتريات!G:G,B175,المشتريات!K:K)+E175</f>
        <v>0</v>
      </c>
      <c r="J175" s="12">
        <f>SUMIF(المشتريات!G:G,B175,المشتريات!I:I)+D175</f>
        <v>0</v>
      </c>
      <c r="K175" s="12" t="str">
        <f t="shared" si="9"/>
        <v/>
      </c>
      <c r="L175" s="12" t="str">
        <f t="shared" si="10"/>
        <v/>
      </c>
    </row>
    <row r="176" spans="1:12" x14ac:dyDescent="0.25">
      <c r="A176" s="64" t="str">
        <f t="shared" si="11"/>
        <v/>
      </c>
      <c r="C176" s="33" t="str">
        <f>IF(B176&gt;0,VLOOKUP(B176,أكواد!A:B,2,0),"")</f>
        <v/>
      </c>
      <c r="F176" s="11">
        <f>SUMIF(المشتريات!G:G,B176,المشتريات!I:I)</f>
        <v>0</v>
      </c>
      <c r="G176" s="12">
        <f>SUMIF(المبيعات!G:G,B176,المبيعات!I:I)</f>
        <v>0</v>
      </c>
      <c r="H176" s="12">
        <f t="shared" si="8"/>
        <v>0</v>
      </c>
      <c r="I176" s="12">
        <f>SUMIF(المشتريات!G:G,B176,المشتريات!K:K)+E176</f>
        <v>0</v>
      </c>
      <c r="J176" s="12">
        <f>SUMIF(المشتريات!G:G,B176,المشتريات!I:I)+D176</f>
        <v>0</v>
      </c>
      <c r="K176" s="12" t="str">
        <f t="shared" si="9"/>
        <v/>
      </c>
      <c r="L176" s="12" t="str">
        <f t="shared" si="10"/>
        <v/>
      </c>
    </row>
    <row r="177" spans="1:12" x14ac:dyDescent="0.25">
      <c r="A177" s="64" t="str">
        <f t="shared" si="11"/>
        <v/>
      </c>
      <c r="C177" s="33" t="str">
        <f>IF(B177&gt;0,VLOOKUP(B177,أكواد!A:B,2,0),"")</f>
        <v/>
      </c>
      <c r="F177" s="11">
        <f>SUMIF(المشتريات!G:G,B177,المشتريات!I:I)</f>
        <v>0</v>
      </c>
      <c r="G177" s="12">
        <f>SUMIF(المبيعات!G:G,B177,المبيعات!I:I)</f>
        <v>0</v>
      </c>
      <c r="H177" s="12">
        <f t="shared" si="8"/>
        <v>0</v>
      </c>
      <c r="I177" s="12">
        <f>SUMIF(المشتريات!G:G,B177,المشتريات!K:K)+E177</f>
        <v>0</v>
      </c>
      <c r="J177" s="12">
        <f>SUMIF(المشتريات!G:G,B177,المشتريات!I:I)+D177</f>
        <v>0</v>
      </c>
      <c r="K177" s="12" t="str">
        <f t="shared" si="9"/>
        <v/>
      </c>
      <c r="L177" s="12" t="str">
        <f t="shared" si="10"/>
        <v/>
      </c>
    </row>
    <row r="178" spans="1:12" x14ac:dyDescent="0.25">
      <c r="A178" s="64" t="str">
        <f t="shared" si="11"/>
        <v/>
      </c>
      <c r="C178" s="33" t="str">
        <f>IF(B178&gt;0,VLOOKUP(B178,أكواد!A:B,2,0),"")</f>
        <v/>
      </c>
      <c r="F178" s="11">
        <f>SUMIF(المشتريات!G:G,B178,المشتريات!I:I)</f>
        <v>0</v>
      </c>
      <c r="G178" s="12">
        <f>SUMIF(المبيعات!G:G,B178,المبيعات!I:I)</f>
        <v>0</v>
      </c>
      <c r="H178" s="12">
        <f t="shared" si="8"/>
        <v>0</v>
      </c>
      <c r="I178" s="12">
        <f>SUMIF(المشتريات!G:G,B178,المشتريات!K:K)+E178</f>
        <v>0</v>
      </c>
      <c r="J178" s="12">
        <f>SUMIF(المشتريات!G:G,B178,المشتريات!I:I)+D178</f>
        <v>0</v>
      </c>
      <c r="K178" s="12" t="str">
        <f t="shared" si="9"/>
        <v/>
      </c>
      <c r="L178" s="12" t="str">
        <f t="shared" si="10"/>
        <v/>
      </c>
    </row>
    <row r="179" spans="1:12" x14ac:dyDescent="0.25">
      <c r="A179" s="64" t="str">
        <f t="shared" si="11"/>
        <v/>
      </c>
      <c r="C179" s="33" t="str">
        <f>IF(B179&gt;0,VLOOKUP(B179,أكواد!A:B,2,0),"")</f>
        <v/>
      </c>
      <c r="F179" s="11">
        <f>SUMIF(المشتريات!G:G,B179,المشتريات!I:I)</f>
        <v>0</v>
      </c>
      <c r="G179" s="12">
        <f>SUMIF(المبيعات!G:G,B179,المبيعات!I:I)</f>
        <v>0</v>
      </c>
      <c r="H179" s="12">
        <f t="shared" si="8"/>
        <v>0</v>
      </c>
      <c r="I179" s="12">
        <f>SUMIF(المشتريات!G:G,B179,المشتريات!K:K)+E179</f>
        <v>0</v>
      </c>
      <c r="J179" s="12">
        <f>SUMIF(المشتريات!G:G,B179,المشتريات!I:I)+D179</f>
        <v>0</v>
      </c>
      <c r="K179" s="12" t="str">
        <f t="shared" si="9"/>
        <v/>
      </c>
      <c r="L179" s="12" t="str">
        <f t="shared" si="10"/>
        <v/>
      </c>
    </row>
    <row r="180" spans="1:12" x14ac:dyDescent="0.25">
      <c r="A180" s="64" t="str">
        <f t="shared" si="11"/>
        <v/>
      </c>
      <c r="C180" s="33" t="str">
        <f>IF(B180&gt;0,VLOOKUP(B180,أكواد!A:B,2,0),"")</f>
        <v/>
      </c>
      <c r="F180" s="11">
        <f>SUMIF(المشتريات!G:G,B180,المشتريات!I:I)</f>
        <v>0</v>
      </c>
      <c r="G180" s="12">
        <f>SUMIF(المبيعات!G:G,B180,المبيعات!I:I)</f>
        <v>0</v>
      </c>
      <c r="H180" s="12">
        <f t="shared" si="8"/>
        <v>0</v>
      </c>
      <c r="I180" s="12">
        <f>SUMIF(المشتريات!G:G,B180,المشتريات!K:K)+E180</f>
        <v>0</v>
      </c>
      <c r="J180" s="12">
        <f>SUMIF(المشتريات!G:G,B180,المشتريات!I:I)+D180</f>
        <v>0</v>
      </c>
      <c r="K180" s="12" t="str">
        <f t="shared" si="9"/>
        <v/>
      </c>
      <c r="L180" s="12" t="str">
        <f t="shared" si="10"/>
        <v/>
      </c>
    </row>
    <row r="181" spans="1:12" x14ac:dyDescent="0.25">
      <c r="A181" s="64" t="str">
        <f t="shared" si="11"/>
        <v/>
      </c>
      <c r="C181" s="33" t="str">
        <f>IF(B181&gt;0,VLOOKUP(B181,أكواد!A:B,2,0),"")</f>
        <v/>
      </c>
      <c r="F181" s="11">
        <f>SUMIF(المشتريات!G:G,B181,المشتريات!I:I)</f>
        <v>0</v>
      </c>
      <c r="G181" s="12">
        <f>SUMIF(المبيعات!G:G,B181,المبيعات!I:I)</f>
        <v>0</v>
      </c>
      <c r="H181" s="12">
        <f t="shared" si="8"/>
        <v>0</v>
      </c>
      <c r="I181" s="12">
        <f>SUMIF(المشتريات!G:G,B181,المشتريات!K:K)+E181</f>
        <v>0</v>
      </c>
      <c r="J181" s="12">
        <f>SUMIF(المشتريات!G:G,B181,المشتريات!I:I)+D181</f>
        <v>0</v>
      </c>
      <c r="K181" s="12" t="str">
        <f t="shared" si="9"/>
        <v/>
      </c>
      <c r="L181" s="12" t="str">
        <f t="shared" si="10"/>
        <v/>
      </c>
    </row>
    <row r="182" spans="1:12" x14ac:dyDescent="0.25">
      <c r="A182" s="64" t="str">
        <f t="shared" si="11"/>
        <v/>
      </c>
      <c r="C182" s="33" t="str">
        <f>IF(B182&gt;0,VLOOKUP(B182,أكواد!A:B,2,0),"")</f>
        <v/>
      </c>
      <c r="F182" s="11">
        <f>SUMIF(المشتريات!G:G,B182,المشتريات!I:I)</f>
        <v>0</v>
      </c>
      <c r="G182" s="12">
        <f>SUMIF(المبيعات!G:G,B182,المبيعات!I:I)</f>
        <v>0</v>
      </c>
      <c r="H182" s="12">
        <f t="shared" si="8"/>
        <v>0</v>
      </c>
      <c r="I182" s="12">
        <f>SUMIF(المشتريات!G:G,B182,المشتريات!K:K)+E182</f>
        <v>0</v>
      </c>
      <c r="J182" s="12">
        <f>SUMIF(المشتريات!G:G,B182,المشتريات!I:I)+D182</f>
        <v>0</v>
      </c>
      <c r="K182" s="12" t="str">
        <f t="shared" si="9"/>
        <v/>
      </c>
      <c r="L182" s="12" t="str">
        <f t="shared" si="10"/>
        <v/>
      </c>
    </row>
    <row r="183" spans="1:12" x14ac:dyDescent="0.25">
      <c r="A183" s="64" t="str">
        <f t="shared" si="11"/>
        <v/>
      </c>
      <c r="C183" s="33" t="str">
        <f>IF(B183&gt;0,VLOOKUP(B183,أكواد!A:B,2,0),"")</f>
        <v/>
      </c>
      <c r="F183" s="11">
        <f>SUMIF(المشتريات!G:G,B183,المشتريات!I:I)</f>
        <v>0</v>
      </c>
      <c r="G183" s="12">
        <f>SUMIF(المبيعات!G:G,B183,المبيعات!I:I)</f>
        <v>0</v>
      </c>
      <c r="H183" s="12">
        <f t="shared" si="8"/>
        <v>0</v>
      </c>
      <c r="I183" s="12">
        <f>SUMIF(المشتريات!G:G,B183,المشتريات!K:K)+E183</f>
        <v>0</v>
      </c>
      <c r="J183" s="12">
        <f>SUMIF(المشتريات!G:G,B183,المشتريات!I:I)+D183</f>
        <v>0</v>
      </c>
      <c r="K183" s="12" t="str">
        <f t="shared" si="9"/>
        <v/>
      </c>
      <c r="L183" s="12" t="str">
        <f t="shared" si="10"/>
        <v/>
      </c>
    </row>
    <row r="184" spans="1:12" x14ac:dyDescent="0.25">
      <c r="A184" s="64" t="str">
        <f t="shared" si="11"/>
        <v/>
      </c>
      <c r="C184" s="33" t="str">
        <f>IF(B184&gt;0,VLOOKUP(B184,أكواد!A:B,2,0),"")</f>
        <v/>
      </c>
      <c r="F184" s="11">
        <f>SUMIF(المشتريات!G:G,B184,المشتريات!I:I)</f>
        <v>0</v>
      </c>
      <c r="G184" s="12">
        <f>SUMIF(المبيعات!G:G,B184,المبيعات!I:I)</f>
        <v>0</v>
      </c>
      <c r="H184" s="12">
        <f t="shared" si="8"/>
        <v>0</v>
      </c>
      <c r="I184" s="12">
        <f>SUMIF(المشتريات!G:G,B184,المشتريات!K:K)+E184</f>
        <v>0</v>
      </c>
      <c r="J184" s="12">
        <f>SUMIF(المشتريات!G:G,B184,المشتريات!I:I)+D184</f>
        <v>0</v>
      </c>
      <c r="K184" s="12" t="str">
        <f t="shared" si="9"/>
        <v/>
      </c>
      <c r="L184" s="12" t="str">
        <f t="shared" si="10"/>
        <v/>
      </c>
    </row>
    <row r="185" spans="1:12" x14ac:dyDescent="0.25">
      <c r="A185" s="64" t="str">
        <f t="shared" si="11"/>
        <v/>
      </c>
      <c r="C185" s="33" t="str">
        <f>IF(B185&gt;0,VLOOKUP(B185,أكواد!A:B,2,0),"")</f>
        <v/>
      </c>
      <c r="F185" s="11">
        <f>SUMIF(المشتريات!G:G,B185,المشتريات!I:I)</f>
        <v>0</v>
      </c>
      <c r="G185" s="12">
        <f>SUMIF(المبيعات!G:G,B185,المبيعات!I:I)</f>
        <v>0</v>
      </c>
      <c r="H185" s="12">
        <f t="shared" si="8"/>
        <v>0</v>
      </c>
      <c r="I185" s="12">
        <f>SUMIF(المشتريات!G:G,B185,المشتريات!K:K)+E185</f>
        <v>0</v>
      </c>
      <c r="J185" s="12">
        <f>SUMIF(المشتريات!G:G,B185,المشتريات!I:I)+D185</f>
        <v>0</v>
      </c>
      <c r="K185" s="12" t="str">
        <f t="shared" si="9"/>
        <v/>
      </c>
      <c r="L185" s="12" t="str">
        <f t="shared" si="10"/>
        <v/>
      </c>
    </row>
    <row r="186" spans="1:12" x14ac:dyDescent="0.25">
      <c r="A186" s="64" t="str">
        <f t="shared" si="11"/>
        <v/>
      </c>
      <c r="C186" s="33" t="str">
        <f>IF(B186&gt;0,VLOOKUP(B186,أكواد!A:B,2,0),"")</f>
        <v/>
      </c>
      <c r="F186" s="11">
        <f>SUMIF(المشتريات!G:G,B186,المشتريات!I:I)</f>
        <v>0</v>
      </c>
      <c r="G186" s="12">
        <f>SUMIF(المبيعات!G:G,B186,المبيعات!I:I)</f>
        <v>0</v>
      </c>
      <c r="H186" s="12">
        <f t="shared" si="8"/>
        <v>0</v>
      </c>
      <c r="I186" s="12">
        <f>SUMIF(المشتريات!G:G,B186,المشتريات!K:K)+E186</f>
        <v>0</v>
      </c>
      <c r="J186" s="12">
        <f>SUMIF(المشتريات!G:G,B186,المشتريات!I:I)+D186</f>
        <v>0</v>
      </c>
      <c r="K186" s="12" t="str">
        <f t="shared" si="9"/>
        <v/>
      </c>
      <c r="L186" s="12" t="str">
        <f t="shared" si="10"/>
        <v/>
      </c>
    </row>
    <row r="187" spans="1:12" x14ac:dyDescent="0.25">
      <c r="A187" s="64" t="str">
        <f t="shared" si="11"/>
        <v/>
      </c>
      <c r="C187" s="33" t="str">
        <f>IF(B187&gt;0,VLOOKUP(B187,أكواد!A:B,2,0),"")</f>
        <v/>
      </c>
      <c r="F187" s="11">
        <f>SUMIF(المشتريات!G:G,B187,المشتريات!I:I)</f>
        <v>0</v>
      </c>
      <c r="G187" s="12">
        <f>SUMIF(المبيعات!G:G,B187,المبيعات!I:I)</f>
        <v>0</v>
      </c>
      <c r="H187" s="12">
        <f t="shared" si="8"/>
        <v>0</v>
      </c>
      <c r="I187" s="12">
        <f>SUMIF(المشتريات!G:G,B187,المشتريات!K:K)+E187</f>
        <v>0</v>
      </c>
      <c r="J187" s="12">
        <f>SUMIF(المشتريات!G:G,B187,المشتريات!I:I)+D187</f>
        <v>0</v>
      </c>
      <c r="K187" s="12" t="str">
        <f t="shared" si="9"/>
        <v/>
      </c>
      <c r="L187" s="12" t="str">
        <f t="shared" si="10"/>
        <v/>
      </c>
    </row>
    <row r="188" spans="1:12" x14ac:dyDescent="0.25">
      <c r="A188" s="64" t="str">
        <f t="shared" si="11"/>
        <v/>
      </c>
      <c r="C188" s="33" t="str">
        <f>IF(B188&gt;0,VLOOKUP(B188,أكواد!A:B,2,0),"")</f>
        <v/>
      </c>
      <c r="F188" s="11">
        <f>SUMIF(المشتريات!G:G,B188,المشتريات!I:I)</f>
        <v>0</v>
      </c>
      <c r="G188" s="12">
        <f>SUMIF(المبيعات!G:G,B188,المبيعات!I:I)</f>
        <v>0</v>
      </c>
      <c r="H188" s="12">
        <f t="shared" si="8"/>
        <v>0</v>
      </c>
      <c r="I188" s="12">
        <f>SUMIF(المشتريات!G:G,B188,المشتريات!K:K)+E188</f>
        <v>0</v>
      </c>
      <c r="J188" s="12">
        <f>SUMIF(المشتريات!G:G,B188,المشتريات!I:I)+D188</f>
        <v>0</v>
      </c>
      <c r="K188" s="12" t="str">
        <f t="shared" si="9"/>
        <v/>
      </c>
      <c r="L188" s="12" t="str">
        <f t="shared" si="10"/>
        <v/>
      </c>
    </row>
    <row r="189" spans="1:12" x14ac:dyDescent="0.25">
      <c r="A189" s="64" t="str">
        <f t="shared" si="11"/>
        <v/>
      </c>
      <c r="C189" s="33" t="str">
        <f>IF(B189&gt;0,VLOOKUP(B189,أكواد!A:B,2,0),"")</f>
        <v/>
      </c>
      <c r="F189" s="11">
        <f>SUMIF(المشتريات!G:G,B189,المشتريات!I:I)</f>
        <v>0</v>
      </c>
      <c r="G189" s="12">
        <f>SUMIF(المبيعات!G:G,B189,المبيعات!I:I)</f>
        <v>0</v>
      </c>
      <c r="H189" s="12">
        <f t="shared" si="8"/>
        <v>0</v>
      </c>
      <c r="I189" s="12">
        <f>SUMIF(المشتريات!G:G,B189,المشتريات!K:K)+E189</f>
        <v>0</v>
      </c>
      <c r="J189" s="12">
        <f>SUMIF(المشتريات!G:G,B189,المشتريات!I:I)+D189</f>
        <v>0</v>
      </c>
      <c r="K189" s="12" t="str">
        <f t="shared" si="9"/>
        <v/>
      </c>
      <c r="L189" s="12" t="str">
        <f t="shared" si="10"/>
        <v/>
      </c>
    </row>
    <row r="190" spans="1:12" x14ac:dyDescent="0.25">
      <c r="A190" s="64" t="str">
        <f t="shared" si="11"/>
        <v/>
      </c>
      <c r="C190" s="33" t="str">
        <f>IF(B190&gt;0,VLOOKUP(B190,أكواد!A:B,2,0),"")</f>
        <v/>
      </c>
      <c r="F190" s="11">
        <f>SUMIF(المشتريات!G:G,B190,المشتريات!I:I)</f>
        <v>0</v>
      </c>
      <c r="G190" s="12">
        <f>SUMIF(المبيعات!G:G,B190,المبيعات!I:I)</f>
        <v>0</v>
      </c>
      <c r="H190" s="12">
        <f t="shared" si="8"/>
        <v>0</v>
      </c>
      <c r="I190" s="12">
        <f>SUMIF(المشتريات!G:G,B190,المشتريات!K:K)+E190</f>
        <v>0</v>
      </c>
      <c r="J190" s="12">
        <f>SUMIF(المشتريات!G:G,B190,المشتريات!I:I)+D190</f>
        <v>0</v>
      </c>
      <c r="K190" s="12" t="str">
        <f t="shared" si="9"/>
        <v/>
      </c>
      <c r="L190" s="12" t="str">
        <f t="shared" si="10"/>
        <v/>
      </c>
    </row>
    <row r="191" spans="1:12" x14ac:dyDescent="0.25">
      <c r="A191" s="64" t="str">
        <f t="shared" si="11"/>
        <v/>
      </c>
      <c r="C191" s="33" t="str">
        <f>IF(B191&gt;0,VLOOKUP(B191,أكواد!A:B,2,0),"")</f>
        <v/>
      </c>
      <c r="F191" s="11">
        <f>SUMIF(المشتريات!G:G,B191,المشتريات!I:I)</f>
        <v>0</v>
      </c>
      <c r="G191" s="12">
        <f>SUMIF(المبيعات!G:G,B191,المبيعات!I:I)</f>
        <v>0</v>
      </c>
      <c r="H191" s="12">
        <f t="shared" si="8"/>
        <v>0</v>
      </c>
      <c r="I191" s="12">
        <f>SUMIF(المشتريات!G:G,B191,المشتريات!K:K)+E191</f>
        <v>0</v>
      </c>
      <c r="J191" s="12">
        <f>SUMIF(المشتريات!G:G,B191,المشتريات!I:I)+D191</f>
        <v>0</v>
      </c>
      <c r="K191" s="12" t="str">
        <f t="shared" si="9"/>
        <v/>
      </c>
      <c r="L191" s="12" t="str">
        <f t="shared" si="10"/>
        <v/>
      </c>
    </row>
    <row r="192" spans="1:12" x14ac:dyDescent="0.25">
      <c r="A192" s="64" t="str">
        <f t="shared" si="11"/>
        <v/>
      </c>
      <c r="C192" s="33" t="str">
        <f>IF(B192&gt;0,VLOOKUP(B192,أكواد!A:B,2,0),"")</f>
        <v/>
      </c>
      <c r="F192" s="11">
        <f>SUMIF(المشتريات!G:G,B192,المشتريات!I:I)</f>
        <v>0</v>
      </c>
      <c r="G192" s="12">
        <f>SUMIF(المبيعات!G:G,B192,المبيعات!I:I)</f>
        <v>0</v>
      </c>
      <c r="H192" s="12">
        <f t="shared" si="8"/>
        <v>0</v>
      </c>
      <c r="I192" s="12">
        <f>SUMIF(المشتريات!G:G,B192,المشتريات!K:K)+E192</f>
        <v>0</v>
      </c>
      <c r="J192" s="12">
        <f>SUMIF(المشتريات!G:G,B192,المشتريات!I:I)+D192</f>
        <v>0</v>
      </c>
      <c r="K192" s="12" t="str">
        <f t="shared" si="9"/>
        <v/>
      </c>
      <c r="L192" s="12" t="str">
        <f t="shared" si="10"/>
        <v/>
      </c>
    </row>
    <row r="193" spans="1:12" x14ac:dyDescent="0.25">
      <c r="A193" s="64" t="str">
        <f t="shared" si="11"/>
        <v/>
      </c>
      <c r="C193" s="33" t="str">
        <f>IF(B193&gt;0,VLOOKUP(B193,أكواد!A:B,2,0),"")</f>
        <v/>
      </c>
      <c r="F193" s="11">
        <f>SUMIF(المشتريات!G:G,B193,المشتريات!I:I)</f>
        <v>0</v>
      </c>
      <c r="G193" s="12">
        <f>SUMIF(المبيعات!G:G,B193,المبيعات!I:I)</f>
        <v>0</v>
      </c>
      <c r="H193" s="12">
        <f t="shared" si="8"/>
        <v>0</v>
      </c>
      <c r="I193" s="12">
        <f>SUMIF(المشتريات!G:G,B193,المشتريات!K:K)+E193</f>
        <v>0</v>
      </c>
      <c r="J193" s="12">
        <f>SUMIF(المشتريات!G:G,B193,المشتريات!I:I)+D193</f>
        <v>0</v>
      </c>
      <c r="K193" s="12" t="str">
        <f t="shared" si="9"/>
        <v/>
      </c>
      <c r="L193" s="12" t="str">
        <f t="shared" si="10"/>
        <v/>
      </c>
    </row>
    <row r="194" spans="1:12" x14ac:dyDescent="0.25">
      <c r="A194" s="64" t="str">
        <f t="shared" si="11"/>
        <v/>
      </c>
      <c r="C194" s="33" t="str">
        <f>IF(B194&gt;0,VLOOKUP(B194,أكواد!A:B,2,0),"")</f>
        <v/>
      </c>
      <c r="F194" s="11">
        <f>SUMIF(المشتريات!G:G,B194,المشتريات!I:I)</f>
        <v>0</v>
      </c>
      <c r="G194" s="12">
        <f>SUMIF(المبيعات!G:G,B194,المبيعات!I:I)</f>
        <v>0</v>
      </c>
      <c r="H194" s="12">
        <f t="shared" si="8"/>
        <v>0</v>
      </c>
      <c r="I194" s="12">
        <f>SUMIF(المشتريات!G:G,B194,المشتريات!K:K)+E194</f>
        <v>0</v>
      </c>
      <c r="J194" s="12">
        <f>SUMIF(المشتريات!G:G,B194,المشتريات!I:I)+D194</f>
        <v>0</v>
      </c>
      <c r="K194" s="12" t="str">
        <f t="shared" si="9"/>
        <v/>
      </c>
      <c r="L194" s="12" t="str">
        <f t="shared" si="10"/>
        <v/>
      </c>
    </row>
    <row r="195" spans="1:12" x14ac:dyDescent="0.25">
      <c r="A195" s="64" t="str">
        <f t="shared" si="11"/>
        <v/>
      </c>
      <c r="C195" s="33" t="str">
        <f>IF(B195&gt;0,VLOOKUP(B195,أكواد!A:B,2,0),"")</f>
        <v/>
      </c>
      <c r="F195" s="11">
        <f>SUMIF(المشتريات!G:G,B195,المشتريات!I:I)</f>
        <v>0</v>
      </c>
      <c r="G195" s="12">
        <f>SUMIF(المبيعات!G:G,B195,المبيعات!I:I)</f>
        <v>0</v>
      </c>
      <c r="H195" s="12">
        <f t="shared" si="8"/>
        <v>0</v>
      </c>
      <c r="I195" s="12">
        <f>SUMIF(المشتريات!G:G,B195,المشتريات!K:K)+E195</f>
        <v>0</v>
      </c>
      <c r="J195" s="12">
        <f>SUMIF(المشتريات!G:G,B195,المشتريات!I:I)+D195</f>
        <v>0</v>
      </c>
      <c r="K195" s="12" t="str">
        <f t="shared" si="9"/>
        <v/>
      </c>
      <c r="L195" s="12" t="str">
        <f t="shared" si="10"/>
        <v/>
      </c>
    </row>
    <row r="196" spans="1:12" x14ac:dyDescent="0.25">
      <c r="A196" s="64" t="str">
        <f t="shared" si="11"/>
        <v/>
      </c>
      <c r="C196" s="33" t="str">
        <f>IF(B196&gt;0,VLOOKUP(B196,أكواد!A:B,2,0),"")</f>
        <v/>
      </c>
      <c r="F196" s="11">
        <f>SUMIF(المشتريات!G:G,B196,المشتريات!I:I)</f>
        <v>0</v>
      </c>
      <c r="G196" s="12">
        <f>SUMIF(المبيعات!G:G,B196,المبيعات!I:I)</f>
        <v>0</v>
      </c>
      <c r="H196" s="12">
        <f t="shared" si="8"/>
        <v>0</v>
      </c>
      <c r="I196" s="12">
        <f>SUMIF(المشتريات!G:G,B196,المشتريات!K:K)+E196</f>
        <v>0</v>
      </c>
      <c r="J196" s="12">
        <f>SUMIF(المشتريات!G:G,B196,المشتريات!I:I)+D196</f>
        <v>0</v>
      </c>
      <c r="K196" s="12" t="str">
        <f t="shared" si="9"/>
        <v/>
      </c>
      <c r="L196" s="12" t="str">
        <f t="shared" si="10"/>
        <v/>
      </c>
    </row>
    <row r="197" spans="1:12" x14ac:dyDescent="0.25">
      <c r="A197" s="64" t="str">
        <f t="shared" si="11"/>
        <v/>
      </c>
      <c r="C197" s="33" t="str">
        <f>IF(B197&gt;0,VLOOKUP(B197,أكواد!A:B,2,0),"")</f>
        <v/>
      </c>
      <c r="F197" s="11">
        <f>SUMIF(المشتريات!G:G,B197,المشتريات!I:I)</f>
        <v>0</v>
      </c>
      <c r="G197" s="12">
        <f>SUMIF(المبيعات!G:G,B197,المبيعات!I:I)</f>
        <v>0</v>
      </c>
      <c r="H197" s="12">
        <f t="shared" si="8"/>
        <v>0</v>
      </c>
      <c r="I197" s="12">
        <f>SUMIF(المشتريات!G:G,B197,المشتريات!K:K)+E197</f>
        <v>0</v>
      </c>
      <c r="J197" s="12">
        <f>SUMIF(المشتريات!G:G,B197,المشتريات!I:I)+D197</f>
        <v>0</v>
      </c>
      <c r="K197" s="12" t="str">
        <f t="shared" si="9"/>
        <v/>
      </c>
      <c r="L197" s="12" t="str">
        <f t="shared" si="10"/>
        <v/>
      </c>
    </row>
    <row r="198" spans="1:12" x14ac:dyDescent="0.25">
      <c r="A198" s="64" t="str">
        <f t="shared" si="11"/>
        <v/>
      </c>
      <c r="C198" s="33" t="str">
        <f>IF(B198&gt;0,VLOOKUP(B198,أكواد!A:B,2,0),"")</f>
        <v/>
      </c>
      <c r="F198" s="11">
        <f>SUMIF(المشتريات!G:G,B198,المشتريات!I:I)</f>
        <v>0</v>
      </c>
      <c r="G198" s="12">
        <f>SUMIF(المبيعات!G:G,B198,المبيعات!I:I)</f>
        <v>0</v>
      </c>
      <c r="H198" s="12">
        <f t="shared" si="8"/>
        <v>0</v>
      </c>
      <c r="I198" s="12">
        <f>SUMIF(المشتريات!G:G,B198,المشتريات!K:K)+E198</f>
        <v>0</v>
      </c>
      <c r="J198" s="12">
        <f>SUMIF(المشتريات!G:G,B198,المشتريات!I:I)+D198</f>
        <v>0</v>
      </c>
      <c r="K198" s="12" t="str">
        <f t="shared" si="9"/>
        <v/>
      </c>
      <c r="L198" s="12" t="str">
        <f t="shared" si="10"/>
        <v/>
      </c>
    </row>
    <row r="199" spans="1:12" x14ac:dyDescent="0.25">
      <c r="A199" s="64" t="str">
        <f t="shared" si="11"/>
        <v/>
      </c>
      <c r="C199" s="33" t="str">
        <f>IF(B199&gt;0,VLOOKUP(B199,أكواد!A:B,2,0),"")</f>
        <v/>
      </c>
      <c r="F199" s="11">
        <f>SUMIF(المشتريات!G:G,B199,المشتريات!I:I)</f>
        <v>0</v>
      </c>
      <c r="G199" s="12">
        <f>SUMIF(المبيعات!G:G,B199,المبيعات!I:I)</f>
        <v>0</v>
      </c>
      <c r="H199" s="12">
        <f t="shared" ref="H199:H262" si="12">D199+F199-G199</f>
        <v>0</v>
      </c>
      <c r="I199" s="12">
        <f>SUMIF(المشتريات!G:G,B199,المشتريات!K:K)+E199</f>
        <v>0</v>
      </c>
      <c r="J199" s="12">
        <f>SUMIF(المشتريات!G:G,B199,المشتريات!I:I)+D199</f>
        <v>0</v>
      </c>
      <c r="K199" s="12" t="str">
        <f t="shared" ref="K199:K262" si="13">IF(H199&gt;0,I199/J199,"")</f>
        <v/>
      </c>
      <c r="L199" s="12" t="str">
        <f t="shared" ref="L199:L262" si="14">IF(K199="","",H199*K199)</f>
        <v/>
      </c>
    </row>
    <row r="200" spans="1:12" x14ac:dyDescent="0.25">
      <c r="A200" s="64" t="str">
        <f t="shared" ref="A200:A263" si="15">IF(B200&lt;&gt;"",A199+1,"")</f>
        <v/>
      </c>
      <c r="C200" s="33" t="str">
        <f>IF(B200&gt;0,VLOOKUP(B200,أكواد!A:B,2,0),"")</f>
        <v/>
      </c>
      <c r="F200" s="11">
        <f>SUMIF(المشتريات!G:G,B200,المشتريات!I:I)</f>
        <v>0</v>
      </c>
      <c r="G200" s="12">
        <f>SUMIF(المبيعات!G:G,B200,المبيعات!I:I)</f>
        <v>0</v>
      </c>
      <c r="H200" s="12">
        <f t="shared" si="12"/>
        <v>0</v>
      </c>
      <c r="I200" s="12">
        <f>SUMIF(المشتريات!G:G,B200,المشتريات!K:K)+E200</f>
        <v>0</v>
      </c>
      <c r="J200" s="12">
        <f>SUMIF(المشتريات!G:G,B200,المشتريات!I:I)+D200</f>
        <v>0</v>
      </c>
      <c r="K200" s="12" t="str">
        <f t="shared" si="13"/>
        <v/>
      </c>
      <c r="L200" s="12" t="str">
        <f t="shared" si="14"/>
        <v/>
      </c>
    </row>
    <row r="201" spans="1:12" x14ac:dyDescent="0.25">
      <c r="A201" s="64" t="str">
        <f t="shared" si="15"/>
        <v/>
      </c>
      <c r="C201" s="33" t="str">
        <f>IF(B201&gt;0,VLOOKUP(B201,أكواد!A:B,2,0),"")</f>
        <v/>
      </c>
      <c r="F201" s="11">
        <f>SUMIF(المشتريات!G:G,B201,المشتريات!I:I)</f>
        <v>0</v>
      </c>
      <c r="G201" s="12">
        <f>SUMIF(المبيعات!G:G,B201,المبيعات!I:I)</f>
        <v>0</v>
      </c>
      <c r="H201" s="12">
        <f t="shared" si="12"/>
        <v>0</v>
      </c>
      <c r="I201" s="12">
        <f>SUMIF(المشتريات!G:G,B201,المشتريات!K:K)+E201</f>
        <v>0</v>
      </c>
      <c r="J201" s="12">
        <f>SUMIF(المشتريات!G:G,B201,المشتريات!I:I)+D201</f>
        <v>0</v>
      </c>
      <c r="K201" s="12" t="str">
        <f t="shared" si="13"/>
        <v/>
      </c>
      <c r="L201" s="12" t="str">
        <f t="shared" si="14"/>
        <v/>
      </c>
    </row>
    <row r="202" spans="1:12" x14ac:dyDescent="0.25">
      <c r="A202" s="64" t="str">
        <f t="shared" si="15"/>
        <v/>
      </c>
      <c r="C202" s="33" t="str">
        <f>IF(B202&gt;0,VLOOKUP(B202,أكواد!A:B,2,0),"")</f>
        <v/>
      </c>
      <c r="F202" s="11">
        <f>SUMIF(المشتريات!G:G,B202,المشتريات!I:I)</f>
        <v>0</v>
      </c>
      <c r="G202" s="12">
        <f>SUMIF(المبيعات!G:G,B202,المبيعات!I:I)</f>
        <v>0</v>
      </c>
      <c r="H202" s="12">
        <f t="shared" si="12"/>
        <v>0</v>
      </c>
      <c r="I202" s="12">
        <f>SUMIF(المشتريات!G:G,B202,المشتريات!K:K)+E202</f>
        <v>0</v>
      </c>
      <c r="J202" s="12">
        <f>SUMIF(المشتريات!G:G,B202,المشتريات!I:I)+D202</f>
        <v>0</v>
      </c>
      <c r="K202" s="12" t="str">
        <f t="shared" si="13"/>
        <v/>
      </c>
      <c r="L202" s="12" t="str">
        <f t="shared" si="14"/>
        <v/>
      </c>
    </row>
    <row r="203" spans="1:12" x14ac:dyDescent="0.25">
      <c r="A203" s="64" t="str">
        <f t="shared" si="15"/>
        <v/>
      </c>
      <c r="C203" s="33" t="str">
        <f>IF(B203&gt;0,VLOOKUP(B203,أكواد!A:B,2,0),"")</f>
        <v/>
      </c>
      <c r="F203" s="11">
        <f>SUMIF(المشتريات!G:G,B203,المشتريات!I:I)</f>
        <v>0</v>
      </c>
      <c r="G203" s="12">
        <f>SUMIF(المبيعات!G:G,B203,المبيعات!I:I)</f>
        <v>0</v>
      </c>
      <c r="H203" s="12">
        <f t="shared" si="12"/>
        <v>0</v>
      </c>
      <c r="I203" s="12">
        <f>SUMIF(المشتريات!G:G,B203,المشتريات!K:K)+E203</f>
        <v>0</v>
      </c>
      <c r="J203" s="12">
        <f>SUMIF(المشتريات!G:G,B203,المشتريات!I:I)+D203</f>
        <v>0</v>
      </c>
      <c r="K203" s="12" t="str">
        <f t="shared" si="13"/>
        <v/>
      </c>
      <c r="L203" s="12" t="str">
        <f t="shared" si="14"/>
        <v/>
      </c>
    </row>
    <row r="204" spans="1:12" x14ac:dyDescent="0.25">
      <c r="A204" s="64" t="str">
        <f t="shared" si="15"/>
        <v/>
      </c>
      <c r="C204" s="33" t="str">
        <f>IF(B204&gt;0,VLOOKUP(B204,أكواد!A:B,2,0),"")</f>
        <v/>
      </c>
      <c r="F204" s="11">
        <f>SUMIF(المشتريات!G:G,B204,المشتريات!I:I)</f>
        <v>0</v>
      </c>
      <c r="G204" s="12">
        <f>SUMIF(المبيعات!G:G,B204,المبيعات!I:I)</f>
        <v>0</v>
      </c>
      <c r="H204" s="12">
        <f t="shared" si="12"/>
        <v>0</v>
      </c>
      <c r="I204" s="12">
        <f>SUMIF(المشتريات!G:G,B204,المشتريات!K:K)+E204</f>
        <v>0</v>
      </c>
      <c r="J204" s="12">
        <f>SUMIF(المشتريات!G:G,B204,المشتريات!I:I)+D204</f>
        <v>0</v>
      </c>
      <c r="K204" s="12" t="str">
        <f t="shared" si="13"/>
        <v/>
      </c>
      <c r="L204" s="12" t="str">
        <f t="shared" si="14"/>
        <v/>
      </c>
    </row>
    <row r="205" spans="1:12" x14ac:dyDescent="0.25">
      <c r="A205" s="64" t="str">
        <f t="shared" si="15"/>
        <v/>
      </c>
      <c r="C205" s="33" t="str">
        <f>IF(B205&gt;0,VLOOKUP(B205,أكواد!A:B,2,0),"")</f>
        <v/>
      </c>
      <c r="F205" s="11">
        <f>SUMIF(المشتريات!G:G,B205,المشتريات!I:I)</f>
        <v>0</v>
      </c>
      <c r="G205" s="12">
        <f>SUMIF(المبيعات!G:G,B205,المبيعات!I:I)</f>
        <v>0</v>
      </c>
      <c r="H205" s="12">
        <f t="shared" si="12"/>
        <v>0</v>
      </c>
      <c r="I205" s="12">
        <f>SUMIF(المشتريات!G:G,B205,المشتريات!K:K)+E205</f>
        <v>0</v>
      </c>
      <c r="J205" s="12">
        <f>SUMIF(المشتريات!G:G,B205,المشتريات!I:I)+D205</f>
        <v>0</v>
      </c>
      <c r="K205" s="12" t="str">
        <f t="shared" si="13"/>
        <v/>
      </c>
      <c r="L205" s="12" t="str">
        <f t="shared" si="14"/>
        <v/>
      </c>
    </row>
    <row r="206" spans="1:12" x14ac:dyDescent="0.25">
      <c r="A206" s="64" t="str">
        <f t="shared" si="15"/>
        <v/>
      </c>
      <c r="C206" s="33" t="str">
        <f>IF(B206&gt;0,VLOOKUP(B206,أكواد!A:B,2,0),"")</f>
        <v/>
      </c>
      <c r="F206" s="11">
        <f>SUMIF(المشتريات!G:G,B206,المشتريات!I:I)</f>
        <v>0</v>
      </c>
      <c r="G206" s="12">
        <f>SUMIF(المبيعات!G:G,B206,المبيعات!I:I)</f>
        <v>0</v>
      </c>
      <c r="H206" s="12">
        <f t="shared" si="12"/>
        <v>0</v>
      </c>
      <c r="I206" s="12">
        <f>SUMIF(المشتريات!G:G,B206,المشتريات!K:K)+E206</f>
        <v>0</v>
      </c>
      <c r="J206" s="12">
        <f>SUMIF(المشتريات!G:G,B206,المشتريات!I:I)+D206</f>
        <v>0</v>
      </c>
      <c r="K206" s="12" t="str">
        <f t="shared" si="13"/>
        <v/>
      </c>
      <c r="L206" s="12" t="str">
        <f t="shared" si="14"/>
        <v/>
      </c>
    </row>
    <row r="207" spans="1:12" x14ac:dyDescent="0.25">
      <c r="A207" s="64" t="str">
        <f t="shared" si="15"/>
        <v/>
      </c>
      <c r="C207" s="33" t="str">
        <f>IF(B207&gt;0,VLOOKUP(B207,أكواد!A:B,2,0),"")</f>
        <v/>
      </c>
      <c r="F207" s="11">
        <f>SUMIF(المشتريات!G:G,B207,المشتريات!I:I)</f>
        <v>0</v>
      </c>
      <c r="G207" s="12">
        <f>SUMIF(المبيعات!G:G,B207,المبيعات!I:I)</f>
        <v>0</v>
      </c>
      <c r="H207" s="12">
        <f t="shared" si="12"/>
        <v>0</v>
      </c>
      <c r="I207" s="12">
        <f>SUMIF(المشتريات!G:G,B207,المشتريات!K:K)+E207</f>
        <v>0</v>
      </c>
      <c r="J207" s="12">
        <f>SUMIF(المشتريات!G:G,B207,المشتريات!I:I)+D207</f>
        <v>0</v>
      </c>
      <c r="K207" s="12" t="str">
        <f t="shared" si="13"/>
        <v/>
      </c>
      <c r="L207" s="12" t="str">
        <f t="shared" si="14"/>
        <v/>
      </c>
    </row>
    <row r="208" spans="1:12" x14ac:dyDescent="0.25">
      <c r="A208" s="64" t="str">
        <f t="shared" si="15"/>
        <v/>
      </c>
      <c r="C208" s="33" t="str">
        <f>IF(B208&gt;0,VLOOKUP(B208,أكواد!A:B,2,0),"")</f>
        <v/>
      </c>
      <c r="F208" s="11">
        <f>SUMIF(المشتريات!G:G,B208,المشتريات!I:I)</f>
        <v>0</v>
      </c>
      <c r="G208" s="12">
        <f>SUMIF(المبيعات!G:G,B208,المبيعات!I:I)</f>
        <v>0</v>
      </c>
      <c r="H208" s="12">
        <f t="shared" si="12"/>
        <v>0</v>
      </c>
      <c r="I208" s="12">
        <f>SUMIF(المشتريات!G:G,B208,المشتريات!K:K)+E208</f>
        <v>0</v>
      </c>
      <c r="J208" s="12">
        <f>SUMIF(المشتريات!G:G,B208,المشتريات!I:I)+D208</f>
        <v>0</v>
      </c>
      <c r="K208" s="12" t="str">
        <f t="shared" si="13"/>
        <v/>
      </c>
      <c r="L208" s="12" t="str">
        <f t="shared" si="14"/>
        <v/>
      </c>
    </row>
    <row r="209" spans="1:12" x14ac:dyDescent="0.25">
      <c r="A209" s="64" t="str">
        <f t="shared" si="15"/>
        <v/>
      </c>
      <c r="C209" s="33" t="str">
        <f>IF(B209&gt;0,VLOOKUP(B209,أكواد!A:B,2,0),"")</f>
        <v/>
      </c>
      <c r="F209" s="11">
        <f>SUMIF(المشتريات!G:G,B209,المشتريات!I:I)</f>
        <v>0</v>
      </c>
      <c r="G209" s="12">
        <f>SUMIF(المبيعات!G:G,B209,المبيعات!I:I)</f>
        <v>0</v>
      </c>
      <c r="H209" s="12">
        <f t="shared" si="12"/>
        <v>0</v>
      </c>
      <c r="I209" s="12">
        <f>SUMIF(المشتريات!G:G,B209,المشتريات!K:K)+E209</f>
        <v>0</v>
      </c>
      <c r="J209" s="12">
        <f>SUMIF(المشتريات!G:G,B209,المشتريات!I:I)+D209</f>
        <v>0</v>
      </c>
      <c r="K209" s="12" t="str">
        <f t="shared" si="13"/>
        <v/>
      </c>
      <c r="L209" s="12" t="str">
        <f t="shared" si="14"/>
        <v/>
      </c>
    </row>
    <row r="210" spans="1:12" x14ac:dyDescent="0.25">
      <c r="A210" s="64" t="str">
        <f t="shared" si="15"/>
        <v/>
      </c>
      <c r="C210" s="33" t="str">
        <f>IF(B210&gt;0,VLOOKUP(B210,أكواد!A:B,2,0),"")</f>
        <v/>
      </c>
      <c r="F210" s="11">
        <f>SUMIF(المشتريات!G:G,B210,المشتريات!I:I)</f>
        <v>0</v>
      </c>
      <c r="G210" s="12">
        <f>SUMIF(المبيعات!G:G,B210,المبيعات!I:I)</f>
        <v>0</v>
      </c>
      <c r="H210" s="12">
        <f t="shared" si="12"/>
        <v>0</v>
      </c>
      <c r="I210" s="12">
        <f>SUMIF(المشتريات!G:G,B210,المشتريات!K:K)+E210</f>
        <v>0</v>
      </c>
      <c r="J210" s="12">
        <f>SUMIF(المشتريات!G:G,B210,المشتريات!I:I)+D210</f>
        <v>0</v>
      </c>
      <c r="K210" s="12" t="str">
        <f t="shared" si="13"/>
        <v/>
      </c>
      <c r="L210" s="12" t="str">
        <f t="shared" si="14"/>
        <v/>
      </c>
    </row>
    <row r="211" spans="1:12" x14ac:dyDescent="0.25">
      <c r="A211" s="64" t="str">
        <f t="shared" si="15"/>
        <v/>
      </c>
      <c r="C211" s="33" t="str">
        <f>IF(B211&gt;0,VLOOKUP(B211,أكواد!A:B,2,0),"")</f>
        <v/>
      </c>
      <c r="F211" s="11">
        <f>SUMIF(المشتريات!G:G,B211,المشتريات!I:I)</f>
        <v>0</v>
      </c>
      <c r="G211" s="12">
        <f>SUMIF(المبيعات!G:G,B211,المبيعات!I:I)</f>
        <v>0</v>
      </c>
      <c r="H211" s="12">
        <f t="shared" si="12"/>
        <v>0</v>
      </c>
      <c r="I211" s="12">
        <f>SUMIF(المشتريات!G:G,B211,المشتريات!K:K)+E211</f>
        <v>0</v>
      </c>
      <c r="J211" s="12">
        <f>SUMIF(المشتريات!G:G,B211,المشتريات!I:I)+D211</f>
        <v>0</v>
      </c>
      <c r="K211" s="12" t="str">
        <f t="shared" si="13"/>
        <v/>
      </c>
      <c r="L211" s="12" t="str">
        <f t="shared" si="14"/>
        <v/>
      </c>
    </row>
    <row r="212" spans="1:12" x14ac:dyDescent="0.25">
      <c r="A212" s="64" t="str">
        <f t="shared" si="15"/>
        <v/>
      </c>
      <c r="C212" s="33" t="str">
        <f>IF(B212&gt;0,VLOOKUP(B212,أكواد!A:B,2,0),"")</f>
        <v/>
      </c>
      <c r="F212" s="11">
        <f>SUMIF(المشتريات!G:G,B212,المشتريات!I:I)</f>
        <v>0</v>
      </c>
      <c r="G212" s="12">
        <f>SUMIF(المبيعات!G:G,B212,المبيعات!I:I)</f>
        <v>0</v>
      </c>
      <c r="H212" s="12">
        <f t="shared" si="12"/>
        <v>0</v>
      </c>
      <c r="I212" s="12">
        <f>SUMIF(المشتريات!G:G,B212,المشتريات!K:K)+E212</f>
        <v>0</v>
      </c>
      <c r="J212" s="12">
        <f>SUMIF(المشتريات!G:G,B212,المشتريات!I:I)+D212</f>
        <v>0</v>
      </c>
      <c r="K212" s="12" t="str">
        <f t="shared" si="13"/>
        <v/>
      </c>
      <c r="L212" s="12" t="str">
        <f t="shared" si="14"/>
        <v/>
      </c>
    </row>
    <row r="213" spans="1:12" x14ac:dyDescent="0.25">
      <c r="A213" s="64" t="str">
        <f t="shared" si="15"/>
        <v/>
      </c>
      <c r="C213" s="33" t="str">
        <f>IF(B213&gt;0,VLOOKUP(B213,أكواد!A:B,2,0),"")</f>
        <v/>
      </c>
      <c r="F213" s="11">
        <f>SUMIF(المشتريات!G:G,B213,المشتريات!I:I)</f>
        <v>0</v>
      </c>
      <c r="G213" s="12">
        <f>SUMIF(المبيعات!G:G,B213,المبيعات!I:I)</f>
        <v>0</v>
      </c>
      <c r="H213" s="12">
        <f t="shared" si="12"/>
        <v>0</v>
      </c>
      <c r="I213" s="12">
        <f>SUMIF(المشتريات!G:G,B213,المشتريات!K:K)+E213</f>
        <v>0</v>
      </c>
      <c r="J213" s="12">
        <f>SUMIF(المشتريات!G:G,B213,المشتريات!I:I)+D213</f>
        <v>0</v>
      </c>
      <c r="K213" s="12" t="str">
        <f t="shared" si="13"/>
        <v/>
      </c>
      <c r="L213" s="12" t="str">
        <f t="shared" si="14"/>
        <v/>
      </c>
    </row>
    <row r="214" spans="1:12" x14ac:dyDescent="0.25">
      <c r="A214" s="64" t="str">
        <f t="shared" si="15"/>
        <v/>
      </c>
      <c r="C214" s="33" t="str">
        <f>IF(B214&gt;0,VLOOKUP(B214,أكواد!A:B,2,0),"")</f>
        <v/>
      </c>
      <c r="F214" s="11">
        <f>SUMIF(المشتريات!G:G,B214,المشتريات!I:I)</f>
        <v>0</v>
      </c>
      <c r="G214" s="12">
        <f>SUMIF(المبيعات!G:G,B214,المبيعات!I:I)</f>
        <v>0</v>
      </c>
      <c r="H214" s="12">
        <f t="shared" si="12"/>
        <v>0</v>
      </c>
      <c r="I214" s="12">
        <f>SUMIF(المشتريات!G:G,B214,المشتريات!K:K)+E214</f>
        <v>0</v>
      </c>
      <c r="J214" s="12">
        <f>SUMIF(المشتريات!G:G,B214,المشتريات!I:I)+D214</f>
        <v>0</v>
      </c>
      <c r="K214" s="12" t="str">
        <f t="shared" si="13"/>
        <v/>
      </c>
      <c r="L214" s="12" t="str">
        <f t="shared" si="14"/>
        <v/>
      </c>
    </row>
    <row r="215" spans="1:12" x14ac:dyDescent="0.25">
      <c r="A215" s="64" t="str">
        <f t="shared" si="15"/>
        <v/>
      </c>
      <c r="C215" s="33" t="str">
        <f>IF(B215&gt;0,VLOOKUP(B215,أكواد!A:B,2,0),"")</f>
        <v/>
      </c>
      <c r="F215" s="11">
        <f>SUMIF(المشتريات!G:G,B215,المشتريات!I:I)</f>
        <v>0</v>
      </c>
      <c r="G215" s="12">
        <f>SUMIF(المبيعات!G:G,B215,المبيعات!I:I)</f>
        <v>0</v>
      </c>
      <c r="H215" s="12">
        <f t="shared" si="12"/>
        <v>0</v>
      </c>
      <c r="I215" s="12">
        <f>SUMIF(المشتريات!G:G,B215,المشتريات!K:K)+E215</f>
        <v>0</v>
      </c>
      <c r="J215" s="12">
        <f>SUMIF(المشتريات!G:G,B215,المشتريات!I:I)+D215</f>
        <v>0</v>
      </c>
      <c r="K215" s="12" t="str">
        <f t="shared" si="13"/>
        <v/>
      </c>
      <c r="L215" s="12" t="str">
        <f t="shared" si="14"/>
        <v/>
      </c>
    </row>
    <row r="216" spans="1:12" x14ac:dyDescent="0.25">
      <c r="A216" s="64" t="str">
        <f t="shared" si="15"/>
        <v/>
      </c>
      <c r="C216" s="33" t="str">
        <f>IF(B216&gt;0,VLOOKUP(B216,أكواد!A:B,2,0),"")</f>
        <v/>
      </c>
      <c r="F216" s="11">
        <f>SUMIF(المشتريات!G:G,B216,المشتريات!I:I)</f>
        <v>0</v>
      </c>
      <c r="G216" s="12">
        <f>SUMIF(المبيعات!G:G,B216,المبيعات!I:I)</f>
        <v>0</v>
      </c>
      <c r="H216" s="12">
        <f t="shared" si="12"/>
        <v>0</v>
      </c>
      <c r="I216" s="12">
        <f>SUMIF(المشتريات!G:G,B216,المشتريات!K:K)+E216</f>
        <v>0</v>
      </c>
      <c r="J216" s="12">
        <f>SUMIF(المشتريات!G:G,B216,المشتريات!I:I)+D216</f>
        <v>0</v>
      </c>
      <c r="K216" s="12" t="str">
        <f t="shared" si="13"/>
        <v/>
      </c>
      <c r="L216" s="12" t="str">
        <f t="shared" si="14"/>
        <v/>
      </c>
    </row>
    <row r="217" spans="1:12" x14ac:dyDescent="0.25">
      <c r="A217" s="64" t="str">
        <f t="shared" si="15"/>
        <v/>
      </c>
      <c r="C217" s="33" t="str">
        <f>IF(B217&gt;0,VLOOKUP(B217,أكواد!A:B,2,0),"")</f>
        <v/>
      </c>
      <c r="F217" s="11">
        <f>SUMIF(المشتريات!G:G,B217,المشتريات!I:I)</f>
        <v>0</v>
      </c>
      <c r="G217" s="12">
        <f>SUMIF(المبيعات!G:G,B217,المبيعات!I:I)</f>
        <v>0</v>
      </c>
      <c r="H217" s="12">
        <f t="shared" si="12"/>
        <v>0</v>
      </c>
      <c r="I217" s="12">
        <f>SUMIF(المشتريات!G:G,B217,المشتريات!K:K)+E217</f>
        <v>0</v>
      </c>
      <c r="J217" s="12">
        <f>SUMIF(المشتريات!G:G,B217,المشتريات!I:I)+D217</f>
        <v>0</v>
      </c>
      <c r="K217" s="12" t="str">
        <f t="shared" si="13"/>
        <v/>
      </c>
      <c r="L217" s="12" t="str">
        <f t="shared" si="14"/>
        <v/>
      </c>
    </row>
    <row r="218" spans="1:12" x14ac:dyDescent="0.25">
      <c r="A218" s="64" t="str">
        <f t="shared" si="15"/>
        <v/>
      </c>
      <c r="C218" s="33" t="str">
        <f>IF(B218&gt;0,VLOOKUP(B218,أكواد!A:B,2,0),"")</f>
        <v/>
      </c>
      <c r="F218" s="11">
        <f>SUMIF(المشتريات!G:G,B218,المشتريات!I:I)</f>
        <v>0</v>
      </c>
      <c r="G218" s="12">
        <f>SUMIF(المبيعات!G:G,B218,المبيعات!I:I)</f>
        <v>0</v>
      </c>
      <c r="H218" s="12">
        <f t="shared" si="12"/>
        <v>0</v>
      </c>
      <c r="I218" s="12">
        <f>SUMIF(المشتريات!G:G,B218,المشتريات!K:K)+E218</f>
        <v>0</v>
      </c>
      <c r="J218" s="12">
        <f>SUMIF(المشتريات!G:G,B218,المشتريات!I:I)+D218</f>
        <v>0</v>
      </c>
      <c r="K218" s="12" t="str">
        <f t="shared" si="13"/>
        <v/>
      </c>
      <c r="L218" s="12" t="str">
        <f t="shared" si="14"/>
        <v/>
      </c>
    </row>
    <row r="219" spans="1:12" x14ac:dyDescent="0.25">
      <c r="A219" s="64" t="str">
        <f t="shared" si="15"/>
        <v/>
      </c>
      <c r="C219" s="33" t="str">
        <f>IF(B219&gt;0,VLOOKUP(B219,أكواد!A:B,2,0),"")</f>
        <v/>
      </c>
      <c r="F219" s="11">
        <f>SUMIF(المشتريات!G:G,B219,المشتريات!I:I)</f>
        <v>0</v>
      </c>
      <c r="G219" s="12">
        <f>SUMIF(المبيعات!G:G,B219,المبيعات!I:I)</f>
        <v>0</v>
      </c>
      <c r="H219" s="12">
        <f t="shared" si="12"/>
        <v>0</v>
      </c>
      <c r="I219" s="12">
        <f>SUMIF(المشتريات!G:G,B219,المشتريات!K:K)+E219</f>
        <v>0</v>
      </c>
      <c r="J219" s="12">
        <f>SUMIF(المشتريات!G:G,B219,المشتريات!I:I)+D219</f>
        <v>0</v>
      </c>
      <c r="K219" s="12" t="str">
        <f t="shared" si="13"/>
        <v/>
      </c>
      <c r="L219" s="12" t="str">
        <f t="shared" si="14"/>
        <v/>
      </c>
    </row>
    <row r="220" spans="1:12" x14ac:dyDescent="0.25">
      <c r="A220" s="64" t="str">
        <f t="shared" si="15"/>
        <v/>
      </c>
      <c r="C220" s="33" t="str">
        <f>IF(B220&gt;0,VLOOKUP(B220,أكواد!A:B,2,0),"")</f>
        <v/>
      </c>
      <c r="F220" s="11">
        <f>SUMIF(المشتريات!G:G,B220,المشتريات!I:I)</f>
        <v>0</v>
      </c>
      <c r="G220" s="12">
        <f>SUMIF(المبيعات!G:G,B220,المبيعات!I:I)</f>
        <v>0</v>
      </c>
      <c r="H220" s="12">
        <f t="shared" si="12"/>
        <v>0</v>
      </c>
      <c r="I220" s="12">
        <f>SUMIF(المشتريات!G:G,B220,المشتريات!K:K)+E220</f>
        <v>0</v>
      </c>
      <c r="J220" s="12">
        <f>SUMIF(المشتريات!G:G,B220,المشتريات!I:I)+D220</f>
        <v>0</v>
      </c>
      <c r="K220" s="12" t="str">
        <f t="shared" si="13"/>
        <v/>
      </c>
      <c r="L220" s="12" t="str">
        <f t="shared" si="14"/>
        <v/>
      </c>
    </row>
    <row r="221" spans="1:12" x14ac:dyDescent="0.25">
      <c r="A221" s="64" t="str">
        <f t="shared" si="15"/>
        <v/>
      </c>
      <c r="C221" s="33" t="str">
        <f>IF(B221&gt;0,VLOOKUP(B221,أكواد!A:B,2,0),"")</f>
        <v/>
      </c>
      <c r="F221" s="11">
        <f>SUMIF(المشتريات!G:G,B221,المشتريات!I:I)</f>
        <v>0</v>
      </c>
      <c r="G221" s="12">
        <f>SUMIF(المبيعات!G:G,B221,المبيعات!I:I)</f>
        <v>0</v>
      </c>
      <c r="H221" s="12">
        <f t="shared" si="12"/>
        <v>0</v>
      </c>
      <c r="I221" s="12">
        <f>SUMIF(المشتريات!G:G,B221,المشتريات!K:K)+E221</f>
        <v>0</v>
      </c>
      <c r="J221" s="12">
        <f>SUMIF(المشتريات!G:G,B221,المشتريات!I:I)+D221</f>
        <v>0</v>
      </c>
      <c r="K221" s="12" t="str">
        <f t="shared" si="13"/>
        <v/>
      </c>
      <c r="L221" s="12" t="str">
        <f t="shared" si="14"/>
        <v/>
      </c>
    </row>
    <row r="222" spans="1:12" x14ac:dyDescent="0.25">
      <c r="A222" s="64" t="str">
        <f t="shared" si="15"/>
        <v/>
      </c>
      <c r="C222" s="33" t="str">
        <f>IF(B222&gt;0,VLOOKUP(B222,أكواد!A:B,2,0),"")</f>
        <v/>
      </c>
      <c r="F222" s="11">
        <f>SUMIF(المشتريات!G:G,B222,المشتريات!I:I)</f>
        <v>0</v>
      </c>
      <c r="G222" s="12">
        <f>SUMIF(المبيعات!G:G,B222,المبيعات!I:I)</f>
        <v>0</v>
      </c>
      <c r="H222" s="12">
        <f t="shared" si="12"/>
        <v>0</v>
      </c>
      <c r="I222" s="12">
        <f>SUMIF(المشتريات!G:G,B222,المشتريات!K:K)+E222</f>
        <v>0</v>
      </c>
      <c r="J222" s="12">
        <f>SUMIF(المشتريات!G:G,B222,المشتريات!I:I)+D222</f>
        <v>0</v>
      </c>
      <c r="K222" s="12" t="str">
        <f t="shared" si="13"/>
        <v/>
      </c>
      <c r="L222" s="12" t="str">
        <f t="shared" si="14"/>
        <v/>
      </c>
    </row>
    <row r="223" spans="1:12" x14ac:dyDescent="0.25">
      <c r="A223" s="64" t="str">
        <f t="shared" si="15"/>
        <v/>
      </c>
      <c r="C223" s="33" t="str">
        <f>IF(B223&gt;0,VLOOKUP(B223,أكواد!A:B,2,0),"")</f>
        <v/>
      </c>
      <c r="F223" s="11">
        <f>SUMIF(المشتريات!G:G,B223,المشتريات!I:I)</f>
        <v>0</v>
      </c>
      <c r="G223" s="12">
        <f>SUMIF(المبيعات!G:G,B223,المبيعات!I:I)</f>
        <v>0</v>
      </c>
      <c r="H223" s="12">
        <f t="shared" si="12"/>
        <v>0</v>
      </c>
      <c r="I223" s="12">
        <f>SUMIF(المشتريات!G:G,B223,المشتريات!K:K)+E223</f>
        <v>0</v>
      </c>
      <c r="J223" s="12">
        <f>SUMIF(المشتريات!G:G,B223,المشتريات!I:I)+D223</f>
        <v>0</v>
      </c>
      <c r="K223" s="12" t="str">
        <f t="shared" si="13"/>
        <v/>
      </c>
      <c r="L223" s="12" t="str">
        <f t="shared" si="14"/>
        <v/>
      </c>
    </row>
    <row r="224" spans="1:12" x14ac:dyDescent="0.25">
      <c r="A224" s="64" t="str">
        <f t="shared" si="15"/>
        <v/>
      </c>
      <c r="C224" s="33" t="str">
        <f>IF(B224&gt;0,VLOOKUP(B224,أكواد!A:B,2,0),"")</f>
        <v/>
      </c>
      <c r="F224" s="11">
        <f>SUMIF(المشتريات!G:G,B224,المشتريات!I:I)</f>
        <v>0</v>
      </c>
      <c r="G224" s="12">
        <f>SUMIF(المبيعات!G:G,B224,المبيعات!I:I)</f>
        <v>0</v>
      </c>
      <c r="H224" s="12">
        <f t="shared" si="12"/>
        <v>0</v>
      </c>
      <c r="I224" s="12">
        <f>SUMIF(المشتريات!G:G,B224,المشتريات!K:K)+E224</f>
        <v>0</v>
      </c>
      <c r="J224" s="12">
        <f>SUMIF(المشتريات!G:G,B224,المشتريات!I:I)+D224</f>
        <v>0</v>
      </c>
      <c r="K224" s="12" t="str">
        <f t="shared" si="13"/>
        <v/>
      </c>
      <c r="L224" s="12" t="str">
        <f t="shared" si="14"/>
        <v/>
      </c>
    </row>
    <row r="225" spans="1:12" x14ac:dyDescent="0.25">
      <c r="A225" s="64" t="str">
        <f t="shared" si="15"/>
        <v/>
      </c>
      <c r="C225" s="33" t="str">
        <f>IF(B225&gt;0,VLOOKUP(B225,أكواد!A:B,2,0),"")</f>
        <v/>
      </c>
      <c r="F225" s="11">
        <f>SUMIF(المشتريات!G:G,B225,المشتريات!I:I)</f>
        <v>0</v>
      </c>
      <c r="G225" s="12">
        <f>SUMIF(المبيعات!G:G,B225,المبيعات!I:I)</f>
        <v>0</v>
      </c>
      <c r="H225" s="12">
        <f t="shared" si="12"/>
        <v>0</v>
      </c>
      <c r="I225" s="12">
        <f>SUMIF(المشتريات!G:G,B225,المشتريات!K:K)+E225</f>
        <v>0</v>
      </c>
      <c r="J225" s="12">
        <f>SUMIF(المشتريات!G:G,B225,المشتريات!I:I)+D225</f>
        <v>0</v>
      </c>
      <c r="K225" s="12" t="str">
        <f t="shared" si="13"/>
        <v/>
      </c>
      <c r="L225" s="12" t="str">
        <f t="shared" si="14"/>
        <v/>
      </c>
    </row>
    <row r="226" spans="1:12" x14ac:dyDescent="0.25">
      <c r="A226" s="64" t="str">
        <f t="shared" si="15"/>
        <v/>
      </c>
      <c r="C226" s="33" t="str">
        <f>IF(B226&gt;0,VLOOKUP(B226,أكواد!A:B,2,0),"")</f>
        <v/>
      </c>
      <c r="F226" s="11">
        <f>SUMIF(المشتريات!G:G,B226,المشتريات!I:I)</f>
        <v>0</v>
      </c>
      <c r="G226" s="12">
        <f>SUMIF(المبيعات!G:G,B226,المبيعات!I:I)</f>
        <v>0</v>
      </c>
      <c r="H226" s="12">
        <f t="shared" si="12"/>
        <v>0</v>
      </c>
      <c r="I226" s="12">
        <f>SUMIF(المشتريات!G:G,B226,المشتريات!K:K)+E226</f>
        <v>0</v>
      </c>
      <c r="J226" s="12">
        <f>SUMIF(المشتريات!G:G,B226,المشتريات!I:I)+D226</f>
        <v>0</v>
      </c>
      <c r="K226" s="12" t="str">
        <f t="shared" si="13"/>
        <v/>
      </c>
      <c r="L226" s="12" t="str">
        <f t="shared" si="14"/>
        <v/>
      </c>
    </row>
    <row r="227" spans="1:12" x14ac:dyDescent="0.25">
      <c r="A227" s="64" t="str">
        <f t="shared" si="15"/>
        <v/>
      </c>
      <c r="C227" s="33" t="str">
        <f>IF(B227&gt;0,VLOOKUP(B227,أكواد!A:B,2,0),"")</f>
        <v/>
      </c>
      <c r="F227" s="11">
        <f>SUMIF(المشتريات!G:G,B227,المشتريات!I:I)</f>
        <v>0</v>
      </c>
      <c r="G227" s="12">
        <f>SUMIF(المبيعات!G:G,B227,المبيعات!I:I)</f>
        <v>0</v>
      </c>
      <c r="H227" s="12">
        <f t="shared" si="12"/>
        <v>0</v>
      </c>
      <c r="I227" s="12">
        <f>SUMIF(المشتريات!G:G,B227,المشتريات!K:K)+E227</f>
        <v>0</v>
      </c>
      <c r="J227" s="12">
        <f>SUMIF(المشتريات!G:G,B227,المشتريات!I:I)+D227</f>
        <v>0</v>
      </c>
      <c r="K227" s="12" t="str">
        <f t="shared" si="13"/>
        <v/>
      </c>
      <c r="L227" s="12" t="str">
        <f t="shared" si="14"/>
        <v/>
      </c>
    </row>
    <row r="228" spans="1:12" x14ac:dyDescent="0.25">
      <c r="A228" s="64" t="str">
        <f t="shared" si="15"/>
        <v/>
      </c>
      <c r="C228" s="33" t="str">
        <f>IF(B228&gt;0,VLOOKUP(B228,أكواد!A:B,2,0),"")</f>
        <v/>
      </c>
      <c r="F228" s="11">
        <f>SUMIF(المشتريات!G:G,B228,المشتريات!I:I)</f>
        <v>0</v>
      </c>
      <c r="G228" s="12">
        <f>SUMIF(المبيعات!G:G,B228,المبيعات!I:I)</f>
        <v>0</v>
      </c>
      <c r="H228" s="12">
        <f t="shared" si="12"/>
        <v>0</v>
      </c>
      <c r="I228" s="12">
        <f>SUMIF(المشتريات!G:G,B228,المشتريات!K:K)+E228</f>
        <v>0</v>
      </c>
      <c r="J228" s="12">
        <f>SUMIF(المشتريات!G:G,B228,المشتريات!I:I)+D228</f>
        <v>0</v>
      </c>
      <c r="K228" s="12" t="str">
        <f t="shared" si="13"/>
        <v/>
      </c>
      <c r="L228" s="12" t="str">
        <f t="shared" si="14"/>
        <v/>
      </c>
    </row>
    <row r="229" spans="1:12" x14ac:dyDescent="0.25">
      <c r="A229" s="64" t="str">
        <f t="shared" si="15"/>
        <v/>
      </c>
      <c r="C229" s="33" t="str">
        <f>IF(B229&gt;0,VLOOKUP(B229,أكواد!A:B,2,0),"")</f>
        <v/>
      </c>
      <c r="F229" s="11">
        <f>SUMIF(المشتريات!G:G,B229,المشتريات!I:I)</f>
        <v>0</v>
      </c>
      <c r="G229" s="12">
        <f>SUMIF(المبيعات!G:G,B229,المبيعات!I:I)</f>
        <v>0</v>
      </c>
      <c r="H229" s="12">
        <f t="shared" si="12"/>
        <v>0</v>
      </c>
      <c r="I229" s="12">
        <f>SUMIF(المشتريات!G:G,B229,المشتريات!K:K)+E229</f>
        <v>0</v>
      </c>
      <c r="J229" s="12">
        <f>SUMIF(المشتريات!G:G,B229,المشتريات!I:I)+D229</f>
        <v>0</v>
      </c>
      <c r="K229" s="12" t="str">
        <f t="shared" si="13"/>
        <v/>
      </c>
      <c r="L229" s="12" t="str">
        <f t="shared" si="14"/>
        <v/>
      </c>
    </row>
    <row r="230" spans="1:12" x14ac:dyDescent="0.25">
      <c r="A230" s="64" t="str">
        <f t="shared" si="15"/>
        <v/>
      </c>
      <c r="C230" s="33" t="str">
        <f>IF(B230&gt;0,VLOOKUP(B230,أكواد!A:B,2,0),"")</f>
        <v/>
      </c>
      <c r="F230" s="11">
        <f>SUMIF(المشتريات!G:G,B230,المشتريات!I:I)</f>
        <v>0</v>
      </c>
      <c r="G230" s="12">
        <f>SUMIF(المبيعات!G:G,B230,المبيعات!I:I)</f>
        <v>0</v>
      </c>
      <c r="H230" s="12">
        <f t="shared" si="12"/>
        <v>0</v>
      </c>
      <c r="I230" s="12">
        <f>SUMIF(المشتريات!G:G,B230,المشتريات!K:K)+E230</f>
        <v>0</v>
      </c>
      <c r="J230" s="12">
        <f>SUMIF(المشتريات!G:G,B230,المشتريات!I:I)+D230</f>
        <v>0</v>
      </c>
      <c r="K230" s="12" t="str">
        <f t="shared" si="13"/>
        <v/>
      </c>
      <c r="L230" s="12" t="str">
        <f t="shared" si="14"/>
        <v/>
      </c>
    </row>
    <row r="231" spans="1:12" x14ac:dyDescent="0.25">
      <c r="A231" s="64" t="str">
        <f t="shared" si="15"/>
        <v/>
      </c>
      <c r="C231" s="33" t="str">
        <f>IF(B231&gt;0,VLOOKUP(B231,أكواد!A:B,2,0),"")</f>
        <v/>
      </c>
      <c r="F231" s="11">
        <f>SUMIF(المشتريات!G:G,B231,المشتريات!I:I)</f>
        <v>0</v>
      </c>
      <c r="G231" s="12">
        <f>SUMIF(المبيعات!G:G,B231,المبيعات!I:I)</f>
        <v>0</v>
      </c>
      <c r="H231" s="12">
        <f t="shared" si="12"/>
        <v>0</v>
      </c>
      <c r="I231" s="12">
        <f>SUMIF(المشتريات!G:G,B231,المشتريات!K:K)+E231</f>
        <v>0</v>
      </c>
      <c r="J231" s="12">
        <f>SUMIF(المشتريات!G:G,B231,المشتريات!I:I)+D231</f>
        <v>0</v>
      </c>
      <c r="K231" s="12" t="str">
        <f t="shared" si="13"/>
        <v/>
      </c>
      <c r="L231" s="12" t="str">
        <f t="shared" si="14"/>
        <v/>
      </c>
    </row>
    <row r="232" spans="1:12" x14ac:dyDescent="0.25">
      <c r="A232" s="64" t="str">
        <f t="shared" si="15"/>
        <v/>
      </c>
      <c r="C232" s="33" t="str">
        <f>IF(B232&gt;0,VLOOKUP(B232,أكواد!A:B,2,0),"")</f>
        <v/>
      </c>
      <c r="F232" s="11">
        <f>SUMIF(المشتريات!G:G,B232,المشتريات!I:I)</f>
        <v>0</v>
      </c>
      <c r="G232" s="12">
        <f>SUMIF(المبيعات!G:G,B232,المبيعات!I:I)</f>
        <v>0</v>
      </c>
      <c r="H232" s="12">
        <f t="shared" si="12"/>
        <v>0</v>
      </c>
      <c r="I232" s="12">
        <f>SUMIF(المشتريات!G:G,B232,المشتريات!K:K)+E232</f>
        <v>0</v>
      </c>
      <c r="J232" s="12">
        <f>SUMIF(المشتريات!G:G,B232,المشتريات!I:I)+D232</f>
        <v>0</v>
      </c>
      <c r="K232" s="12" t="str">
        <f t="shared" si="13"/>
        <v/>
      </c>
      <c r="L232" s="12" t="str">
        <f t="shared" si="14"/>
        <v/>
      </c>
    </row>
    <row r="233" spans="1:12" x14ac:dyDescent="0.25">
      <c r="A233" s="64" t="str">
        <f t="shared" si="15"/>
        <v/>
      </c>
      <c r="C233" s="33" t="str">
        <f>IF(B233&gt;0,VLOOKUP(B233,أكواد!A:B,2,0),"")</f>
        <v/>
      </c>
      <c r="F233" s="11">
        <f>SUMIF(المشتريات!G:G,B233,المشتريات!I:I)</f>
        <v>0</v>
      </c>
      <c r="G233" s="12">
        <f>SUMIF(المبيعات!G:G,B233,المبيعات!I:I)</f>
        <v>0</v>
      </c>
      <c r="H233" s="12">
        <f t="shared" si="12"/>
        <v>0</v>
      </c>
      <c r="I233" s="12">
        <f>SUMIF(المشتريات!G:G,B233,المشتريات!K:K)+E233</f>
        <v>0</v>
      </c>
      <c r="J233" s="12">
        <f>SUMIF(المشتريات!G:G,B233,المشتريات!I:I)+D233</f>
        <v>0</v>
      </c>
      <c r="K233" s="12" t="str">
        <f t="shared" si="13"/>
        <v/>
      </c>
      <c r="L233" s="12" t="str">
        <f t="shared" si="14"/>
        <v/>
      </c>
    </row>
    <row r="234" spans="1:12" x14ac:dyDescent="0.25">
      <c r="A234" s="64" t="str">
        <f t="shared" si="15"/>
        <v/>
      </c>
      <c r="C234" s="33" t="str">
        <f>IF(B234&gt;0,VLOOKUP(B234,أكواد!A:B,2,0),"")</f>
        <v/>
      </c>
      <c r="F234" s="11">
        <f>SUMIF(المشتريات!G:G,B234,المشتريات!I:I)</f>
        <v>0</v>
      </c>
      <c r="G234" s="12">
        <f>SUMIF(المبيعات!G:G,B234,المبيعات!I:I)</f>
        <v>0</v>
      </c>
      <c r="H234" s="12">
        <f t="shared" si="12"/>
        <v>0</v>
      </c>
      <c r="I234" s="12">
        <f>SUMIF(المشتريات!G:G,B234,المشتريات!K:K)+E234</f>
        <v>0</v>
      </c>
      <c r="J234" s="12">
        <f>SUMIF(المشتريات!G:G,B234,المشتريات!I:I)+D234</f>
        <v>0</v>
      </c>
      <c r="K234" s="12" t="str">
        <f t="shared" si="13"/>
        <v/>
      </c>
      <c r="L234" s="12" t="str">
        <f t="shared" si="14"/>
        <v/>
      </c>
    </row>
    <row r="235" spans="1:12" x14ac:dyDescent="0.25">
      <c r="A235" s="64" t="str">
        <f t="shared" si="15"/>
        <v/>
      </c>
      <c r="C235" s="33" t="str">
        <f>IF(B235&gt;0,VLOOKUP(B235,أكواد!A:B,2,0),"")</f>
        <v/>
      </c>
      <c r="F235" s="11">
        <f>SUMIF(المشتريات!G:G,B235,المشتريات!I:I)</f>
        <v>0</v>
      </c>
      <c r="G235" s="12">
        <f>SUMIF(المبيعات!G:G,B235,المبيعات!I:I)</f>
        <v>0</v>
      </c>
      <c r="H235" s="12">
        <f t="shared" si="12"/>
        <v>0</v>
      </c>
      <c r="I235" s="12">
        <f>SUMIF(المشتريات!G:G,B235,المشتريات!K:K)+E235</f>
        <v>0</v>
      </c>
      <c r="J235" s="12">
        <f>SUMIF(المشتريات!G:G,B235,المشتريات!I:I)+D235</f>
        <v>0</v>
      </c>
      <c r="K235" s="12" t="str">
        <f t="shared" si="13"/>
        <v/>
      </c>
      <c r="L235" s="12" t="str">
        <f t="shared" si="14"/>
        <v/>
      </c>
    </row>
    <row r="236" spans="1:12" x14ac:dyDescent="0.25">
      <c r="A236" s="64" t="str">
        <f t="shared" si="15"/>
        <v/>
      </c>
      <c r="C236" s="33" t="str">
        <f>IF(B236&gt;0,VLOOKUP(B236,أكواد!A:B,2,0),"")</f>
        <v/>
      </c>
      <c r="F236" s="11">
        <f>SUMIF(المشتريات!G:G,B236,المشتريات!I:I)</f>
        <v>0</v>
      </c>
      <c r="G236" s="12">
        <f>SUMIF(المبيعات!G:G,B236,المبيعات!I:I)</f>
        <v>0</v>
      </c>
      <c r="H236" s="12">
        <f t="shared" si="12"/>
        <v>0</v>
      </c>
      <c r="I236" s="12">
        <f>SUMIF(المشتريات!G:G,B236,المشتريات!K:K)+E236</f>
        <v>0</v>
      </c>
      <c r="J236" s="12">
        <f>SUMIF(المشتريات!G:G,B236,المشتريات!I:I)+D236</f>
        <v>0</v>
      </c>
      <c r="K236" s="12" t="str">
        <f t="shared" si="13"/>
        <v/>
      </c>
      <c r="L236" s="12" t="str">
        <f t="shared" si="14"/>
        <v/>
      </c>
    </row>
    <row r="237" spans="1:12" x14ac:dyDescent="0.25">
      <c r="A237" s="64" t="str">
        <f t="shared" si="15"/>
        <v/>
      </c>
      <c r="C237" s="33" t="str">
        <f>IF(B237&gt;0,VLOOKUP(B237,أكواد!A:B,2,0),"")</f>
        <v/>
      </c>
      <c r="F237" s="11">
        <f>SUMIF(المشتريات!G:G,B237,المشتريات!I:I)</f>
        <v>0</v>
      </c>
      <c r="G237" s="12">
        <f>SUMIF(المبيعات!G:G,B237,المبيعات!I:I)</f>
        <v>0</v>
      </c>
      <c r="H237" s="12">
        <f t="shared" si="12"/>
        <v>0</v>
      </c>
      <c r="I237" s="12">
        <f>SUMIF(المشتريات!G:G,B237,المشتريات!K:K)+E237</f>
        <v>0</v>
      </c>
      <c r="J237" s="12">
        <f>SUMIF(المشتريات!G:G,B237,المشتريات!I:I)+D237</f>
        <v>0</v>
      </c>
      <c r="K237" s="12" t="str">
        <f t="shared" si="13"/>
        <v/>
      </c>
      <c r="L237" s="12" t="str">
        <f t="shared" si="14"/>
        <v/>
      </c>
    </row>
    <row r="238" spans="1:12" x14ac:dyDescent="0.25">
      <c r="A238" s="64" t="str">
        <f t="shared" si="15"/>
        <v/>
      </c>
      <c r="C238" s="33" t="str">
        <f>IF(B238&gt;0,VLOOKUP(B238,أكواد!A:B,2,0),"")</f>
        <v/>
      </c>
      <c r="F238" s="11">
        <f>SUMIF(المشتريات!G:G,B238,المشتريات!I:I)</f>
        <v>0</v>
      </c>
      <c r="G238" s="12">
        <f>SUMIF(المبيعات!G:G,B238,المبيعات!I:I)</f>
        <v>0</v>
      </c>
      <c r="H238" s="12">
        <f t="shared" si="12"/>
        <v>0</v>
      </c>
      <c r="I238" s="12">
        <f>SUMIF(المشتريات!G:G,B238,المشتريات!K:K)+E238</f>
        <v>0</v>
      </c>
      <c r="J238" s="12">
        <f>SUMIF(المشتريات!G:G,B238,المشتريات!I:I)+D238</f>
        <v>0</v>
      </c>
      <c r="K238" s="12" t="str">
        <f t="shared" si="13"/>
        <v/>
      </c>
      <c r="L238" s="12" t="str">
        <f t="shared" si="14"/>
        <v/>
      </c>
    </row>
    <row r="239" spans="1:12" x14ac:dyDescent="0.25">
      <c r="A239" s="64" t="str">
        <f t="shared" si="15"/>
        <v/>
      </c>
      <c r="C239" s="33" t="str">
        <f>IF(B239&gt;0,VLOOKUP(B239,أكواد!A:B,2,0),"")</f>
        <v/>
      </c>
      <c r="F239" s="11">
        <f>SUMIF(المشتريات!G:G,B239,المشتريات!I:I)</f>
        <v>0</v>
      </c>
      <c r="G239" s="12">
        <f>SUMIF(المبيعات!G:G,B239,المبيعات!I:I)</f>
        <v>0</v>
      </c>
      <c r="H239" s="12">
        <f t="shared" si="12"/>
        <v>0</v>
      </c>
      <c r="I239" s="12">
        <f>SUMIF(المشتريات!G:G,B239,المشتريات!K:K)+E239</f>
        <v>0</v>
      </c>
      <c r="J239" s="12">
        <f>SUMIF(المشتريات!G:G,B239,المشتريات!I:I)+D239</f>
        <v>0</v>
      </c>
      <c r="K239" s="12" t="str">
        <f t="shared" si="13"/>
        <v/>
      </c>
      <c r="L239" s="12" t="str">
        <f t="shared" si="14"/>
        <v/>
      </c>
    </row>
    <row r="240" spans="1:12" x14ac:dyDescent="0.25">
      <c r="A240" s="64" t="str">
        <f t="shared" si="15"/>
        <v/>
      </c>
      <c r="C240" s="33" t="str">
        <f>IF(B240&gt;0,VLOOKUP(B240,أكواد!A:B,2,0),"")</f>
        <v/>
      </c>
      <c r="F240" s="11">
        <f>SUMIF(المشتريات!G:G,B240,المشتريات!I:I)</f>
        <v>0</v>
      </c>
      <c r="G240" s="12">
        <f>SUMIF(المبيعات!G:G,B240,المبيعات!I:I)</f>
        <v>0</v>
      </c>
      <c r="H240" s="12">
        <f t="shared" si="12"/>
        <v>0</v>
      </c>
      <c r="I240" s="12">
        <f>SUMIF(المشتريات!G:G,B240,المشتريات!K:K)+E240</f>
        <v>0</v>
      </c>
      <c r="J240" s="12">
        <f>SUMIF(المشتريات!G:G,B240,المشتريات!I:I)+D240</f>
        <v>0</v>
      </c>
      <c r="K240" s="12" t="str">
        <f t="shared" si="13"/>
        <v/>
      </c>
      <c r="L240" s="12" t="str">
        <f t="shared" si="14"/>
        <v/>
      </c>
    </row>
    <row r="241" spans="1:12" x14ac:dyDescent="0.25">
      <c r="A241" s="64" t="str">
        <f t="shared" si="15"/>
        <v/>
      </c>
      <c r="C241" s="33" t="str">
        <f>IF(B241&gt;0,VLOOKUP(B241,أكواد!A:B,2,0),"")</f>
        <v/>
      </c>
      <c r="F241" s="11">
        <f>SUMIF(المشتريات!G:G,B241,المشتريات!I:I)</f>
        <v>0</v>
      </c>
      <c r="G241" s="12">
        <f>SUMIF(المبيعات!G:G,B241,المبيعات!I:I)</f>
        <v>0</v>
      </c>
      <c r="H241" s="12">
        <f t="shared" si="12"/>
        <v>0</v>
      </c>
      <c r="I241" s="12">
        <f>SUMIF(المشتريات!G:G,B241,المشتريات!K:K)+E241</f>
        <v>0</v>
      </c>
      <c r="J241" s="12">
        <f>SUMIF(المشتريات!G:G,B241,المشتريات!I:I)+D241</f>
        <v>0</v>
      </c>
      <c r="K241" s="12" t="str">
        <f t="shared" si="13"/>
        <v/>
      </c>
      <c r="L241" s="12" t="str">
        <f t="shared" si="14"/>
        <v/>
      </c>
    </row>
    <row r="242" spans="1:12" x14ac:dyDescent="0.25">
      <c r="A242" s="64" t="str">
        <f t="shared" si="15"/>
        <v/>
      </c>
      <c r="C242" s="33" t="str">
        <f>IF(B242&gt;0,VLOOKUP(B242,أكواد!A:B,2,0),"")</f>
        <v/>
      </c>
      <c r="F242" s="11">
        <f>SUMIF(المشتريات!G:G,B242,المشتريات!I:I)</f>
        <v>0</v>
      </c>
      <c r="G242" s="12">
        <f>SUMIF(المبيعات!G:G,B242,المبيعات!I:I)</f>
        <v>0</v>
      </c>
      <c r="H242" s="12">
        <f t="shared" si="12"/>
        <v>0</v>
      </c>
      <c r="I242" s="12">
        <f>SUMIF(المشتريات!G:G,B242,المشتريات!K:K)+E242</f>
        <v>0</v>
      </c>
      <c r="J242" s="12">
        <f>SUMIF(المشتريات!G:G,B242,المشتريات!I:I)+D242</f>
        <v>0</v>
      </c>
      <c r="K242" s="12" t="str">
        <f t="shared" si="13"/>
        <v/>
      </c>
      <c r="L242" s="12" t="str">
        <f t="shared" si="14"/>
        <v/>
      </c>
    </row>
    <row r="243" spans="1:12" x14ac:dyDescent="0.25">
      <c r="A243" s="64" t="str">
        <f t="shared" si="15"/>
        <v/>
      </c>
      <c r="C243" s="33" t="str">
        <f>IF(B243&gt;0,VLOOKUP(B243,أكواد!A:B,2,0),"")</f>
        <v/>
      </c>
      <c r="F243" s="11">
        <f>SUMIF(المشتريات!G:G,B243,المشتريات!I:I)</f>
        <v>0</v>
      </c>
      <c r="G243" s="12">
        <f>SUMIF(المبيعات!G:G,B243,المبيعات!I:I)</f>
        <v>0</v>
      </c>
      <c r="H243" s="12">
        <f t="shared" si="12"/>
        <v>0</v>
      </c>
      <c r="I243" s="12">
        <f>SUMIF(المشتريات!G:G,B243,المشتريات!K:K)+E243</f>
        <v>0</v>
      </c>
      <c r="J243" s="12">
        <f>SUMIF(المشتريات!G:G,B243,المشتريات!I:I)+D243</f>
        <v>0</v>
      </c>
      <c r="K243" s="12" t="str">
        <f t="shared" si="13"/>
        <v/>
      </c>
      <c r="L243" s="12" t="str">
        <f t="shared" si="14"/>
        <v/>
      </c>
    </row>
    <row r="244" spans="1:12" x14ac:dyDescent="0.25">
      <c r="A244" s="64" t="str">
        <f t="shared" si="15"/>
        <v/>
      </c>
      <c r="C244" s="33" t="str">
        <f>IF(B244&gt;0,VLOOKUP(B244,أكواد!A:B,2,0),"")</f>
        <v/>
      </c>
      <c r="F244" s="11">
        <f>SUMIF(المشتريات!G:G,B244,المشتريات!I:I)</f>
        <v>0</v>
      </c>
      <c r="G244" s="12">
        <f>SUMIF(المبيعات!G:G,B244,المبيعات!I:I)</f>
        <v>0</v>
      </c>
      <c r="H244" s="12">
        <f t="shared" si="12"/>
        <v>0</v>
      </c>
      <c r="I244" s="12">
        <f>SUMIF(المشتريات!G:G,B244,المشتريات!K:K)+E244</f>
        <v>0</v>
      </c>
      <c r="J244" s="12">
        <f>SUMIF(المشتريات!G:G,B244,المشتريات!I:I)+D244</f>
        <v>0</v>
      </c>
      <c r="K244" s="12" t="str">
        <f t="shared" si="13"/>
        <v/>
      </c>
      <c r="L244" s="12" t="str">
        <f t="shared" si="14"/>
        <v/>
      </c>
    </row>
    <row r="245" spans="1:12" x14ac:dyDescent="0.25">
      <c r="A245" s="64" t="str">
        <f t="shared" si="15"/>
        <v/>
      </c>
      <c r="C245" s="33" t="str">
        <f>IF(B245&gt;0,VLOOKUP(B245,أكواد!A:B,2,0),"")</f>
        <v/>
      </c>
      <c r="F245" s="11">
        <f>SUMIF(المشتريات!G:G,B245,المشتريات!I:I)</f>
        <v>0</v>
      </c>
      <c r="G245" s="12">
        <f>SUMIF(المبيعات!G:G,B245,المبيعات!I:I)</f>
        <v>0</v>
      </c>
      <c r="H245" s="12">
        <f t="shared" si="12"/>
        <v>0</v>
      </c>
      <c r="I245" s="12">
        <f>SUMIF(المشتريات!G:G,B245,المشتريات!K:K)+E245</f>
        <v>0</v>
      </c>
      <c r="J245" s="12">
        <f>SUMIF(المشتريات!G:G,B245,المشتريات!I:I)+D245</f>
        <v>0</v>
      </c>
      <c r="K245" s="12" t="str">
        <f t="shared" si="13"/>
        <v/>
      </c>
      <c r="L245" s="12" t="str">
        <f t="shared" si="14"/>
        <v/>
      </c>
    </row>
    <row r="246" spans="1:12" x14ac:dyDescent="0.25">
      <c r="A246" s="64" t="str">
        <f t="shared" si="15"/>
        <v/>
      </c>
      <c r="C246" s="33" t="str">
        <f>IF(B246&gt;0,VLOOKUP(B246,أكواد!A:B,2,0),"")</f>
        <v/>
      </c>
      <c r="F246" s="11">
        <f>SUMIF(المشتريات!G:G,B246,المشتريات!I:I)</f>
        <v>0</v>
      </c>
      <c r="G246" s="12">
        <f>SUMIF(المبيعات!G:G,B246,المبيعات!I:I)</f>
        <v>0</v>
      </c>
      <c r="H246" s="12">
        <f t="shared" si="12"/>
        <v>0</v>
      </c>
      <c r="I246" s="12">
        <f>SUMIF(المشتريات!G:G,B246,المشتريات!K:K)+E246</f>
        <v>0</v>
      </c>
      <c r="J246" s="12">
        <f>SUMIF(المشتريات!G:G,B246,المشتريات!I:I)+D246</f>
        <v>0</v>
      </c>
      <c r="K246" s="12" t="str">
        <f t="shared" si="13"/>
        <v/>
      </c>
      <c r="L246" s="12" t="str">
        <f t="shared" si="14"/>
        <v/>
      </c>
    </row>
    <row r="247" spans="1:12" x14ac:dyDescent="0.25">
      <c r="A247" s="64" t="str">
        <f t="shared" si="15"/>
        <v/>
      </c>
      <c r="C247" s="33" t="str">
        <f>IF(B247&gt;0,VLOOKUP(B247,أكواد!A:B,2,0),"")</f>
        <v/>
      </c>
      <c r="F247" s="11">
        <f>SUMIF(المشتريات!G:G,B247,المشتريات!I:I)</f>
        <v>0</v>
      </c>
      <c r="G247" s="12">
        <f>SUMIF(المبيعات!G:G,B247,المبيعات!I:I)</f>
        <v>0</v>
      </c>
      <c r="H247" s="12">
        <f t="shared" si="12"/>
        <v>0</v>
      </c>
      <c r="I247" s="12">
        <f>SUMIF(المشتريات!G:G,B247,المشتريات!K:K)+E247</f>
        <v>0</v>
      </c>
      <c r="J247" s="12">
        <f>SUMIF(المشتريات!G:G,B247,المشتريات!I:I)+D247</f>
        <v>0</v>
      </c>
      <c r="K247" s="12" t="str">
        <f t="shared" si="13"/>
        <v/>
      </c>
      <c r="L247" s="12" t="str">
        <f t="shared" si="14"/>
        <v/>
      </c>
    </row>
    <row r="248" spans="1:12" x14ac:dyDescent="0.25">
      <c r="A248" s="64" t="str">
        <f t="shared" si="15"/>
        <v/>
      </c>
      <c r="C248" s="33" t="str">
        <f>IF(B248&gt;0,VLOOKUP(B248,أكواد!A:B,2,0),"")</f>
        <v/>
      </c>
      <c r="F248" s="11">
        <f>SUMIF(المشتريات!G:G,B248,المشتريات!I:I)</f>
        <v>0</v>
      </c>
      <c r="G248" s="12">
        <f>SUMIF(المبيعات!G:G,B248,المبيعات!I:I)</f>
        <v>0</v>
      </c>
      <c r="H248" s="12">
        <f t="shared" si="12"/>
        <v>0</v>
      </c>
      <c r="I248" s="12">
        <f>SUMIF(المشتريات!G:G,B248,المشتريات!K:K)+E248</f>
        <v>0</v>
      </c>
      <c r="J248" s="12">
        <f>SUMIF(المشتريات!G:G,B248,المشتريات!I:I)+D248</f>
        <v>0</v>
      </c>
      <c r="K248" s="12" t="str">
        <f t="shared" si="13"/>
        <v/>
      </c>
      <c r="L248" s="12" t="str">
        <f t="shared" si="14"/>
        <v/>
      </c>
    </row>
    <row r="249" spans="1:12" x14ac:dyDescent="0.25">
      <c r="A249" s="64" t="str">
        <f t="shared" si="15"/>
        <v/>
      </c>
      <c r="C249" s="33" t="str">
        <f>IF(B249&gt;0,VLOOKUP(B249,أكواد!A:B,2,0),"")</f>
        <v/>
      </c>
      <c r="F249" s="11">
        <f>SUMIF(المشتريات!G:G,B249,المشتريات!I:I)</f>
        <v>0</v>
      </c>
      <c r="G249" s="12">
        <f>SUMIF(المبيعات!G:G,B249,المبيعات!I:I)</f>
        <v>0</v>
      </c>
      <c r="H249" s="12">
        <f t="shared" si="12"/>
        <v>0</v>
      </c>
      <c r="I249" s="12">
        <f>SUMIF(المشتريات!G:G,B249,المشتريات!K:K)+E249</f>
        <v>0</v>
      </c>
      <c r="J249" s="12">
        <f>SUMIF(المشتريات!G:G,B249,المشتريات!I:I)+D249</f>
        <v>0</v>
      </c>
      <c r="K249" s="12" t="str">
        <f t="shared" si="13"/>
        <v/>
      </c>
      <c r="L249" s="12" t="str">
        <f t="shared" si="14"/>
        <v/>
      </c>
    </row>
    <row r="250" spans="1:12" x14ac:dyDescent="0.25">
      <c r="A250" s="64" t="str">
        <f t="shared" si="15"/>
        <v/>
      </c>
      <c r="C250" s="33" t="str">
        <f>IF(B250&gt;0,VLOOKUP(B250,أكواد!A:B,2,0),"")</f>
        <v/>
      </c>
      <c r="F250" s="11">
        <f>SUMIF(المشتريات!G:G,B250,المشتريات!I:I)</f>
        <v>0</v>
      </c>
      <c r="G250" s="12">
        <f>SUMIF(المبيعات!G:G,B250,المبيعات!I:I)</f>
        <v>0</v>
      </c>
      <c r="H250" s="12">
        <f t="shared" si="12"/>
        <v>0</v>
      </c>
      <c r="I250" s="12">
        <f>SUMIF(المشتريات!G:G,B250,المشتريات!K:K)+E250</f>
        <v>0</v>
      </c>
      <c r="J250" s="12">
        <f>SUMIF(المشتريات!G:G,B250,المشتريات!I:I)+D250</f>
        <v>0</v>
      </c>
      <c r="K250" s="12" t="str">
        <f t="shared" si="13"/>
        <v/>
      </c>
      <c r="L250" s="12" t="str">
        <f t="shared" si="14"/>
        <v/>
      </c>
    </row>
    <row r="251" spans="1:12" x14ac:dyDescent="0.25">
      <c r="A251" s="64" t="str">
        <f t="shared" si="15"/>
        <v/>
      </c>
      <c r="C251" s="33" t="str">
        <f>IF(B251&gt;0,VLOOKUP(B251,أكواد!A:B,2,0),"")</f>
        <v/>
      </c>
      <c r="F251" s="11">
        <f>SUMIF(المشتريات!G:G,B251,المشتريات!I:I)</f>
        <v>0</v>
      </c>
      <c r="G251" s="12">
        <f>SUMIF(المبيعات!G:G,B251,المبيعات!I:I)</f>
        <v>0</v>
      </c>
      <c r="H251" s="12">
        <f t="shared" si="12"/>
        <v>0</v>
      </c>
      <c r="I251" s="12">
        <f>SUMIF(المشتريات!G:G,B251,المشتريات!K:K)+E251</f>
        <v>0</v>
      </c>
      <c r="J251" s="12">
        <f>SUMIF(المشتريات!G:G,B251,المشتريات!I:I)+D251</f>
        <v>0</v>
      </c>
      <c r="K251" s="12" t="str">
        <f t="shared" si="13"/>
        <v/>
      </c>
      <c r="L251" s="12" t="str">
        <f t="shared" si="14"/>
        <v/>
      </c>
    </row>
    <row r="252" spans="1:12" x14ac:dyDescent="0.25">
      <c r="A252" s="64" t="str">
        <f t="shared" si="15"/>
        <v/>
      </c>
      <c r="C252" s="33" t="str">
        <f>IF(B252&gt;0,VLOOKUP(B252,أكواد!A:B,2,0),"")</f>
        <v/>
      </c>
      <c r="F252" s="11">
        <f>SUMIF(المشتريات!G:G,B252,المشتريات!I:I)</f>
        <v>0</v>
      </c>
      <c r="G252" s="12">
        <f>SUMIF(المبيعات!G:G,B252,المبيعات!I:I)</f>
        <v>0</v>
      </c>
      <c r="H252" s="12">
        <f t="shared" si="12"/>
        <v>0</v>
      </c>
      <c r="I252" s="12">
        <f>SUMIF(المشتريات!G:G,B252,المشتريات!K:K)+E252</f>
        <v>0</v>
      </c>
      <c r="J252" s="12">
        <f>SUMIF(المشتريات!G:G,B252,المشتريات!I:I)+D252</f>
        <v>0</v>
      </c>
      <c r="K252" s="12" t="str">
        <f t="shared" si="13"/>
        <v/>
      </c>
      <c r="L252" s="12" t="str">
        <f t="shared" si="14"/>
        <v/>
      </c>
    </row>
    <row r="253" spans="1:12" x14ac:dyDescent="0.25">
      <c r="A253" s="64" t="str">
        <f t="shared" si="15"/>
        <v/>
      </c>
      <c r="C253" s="33" t="str">
        <f>IF(B253&gt;0,VLOOKUP(B253,أكواد!A:B,2,0),"")</f>
        <v/>
      </c>
      <c r="F253" s="11">
        <f>SUMIF(المشتريات!G:G,B253,المشتريات!I:I)</f>
        <v>0</v>
      </c>
      <c r="G253" s="12">
        <f>SUMIF(المبيعات!G:G,B253,المبيعات!I:I)</f>
        <v>0</v>
      </c>
      <c r="H253" s="12">
        <f t="shared" si="12"/>
        <v>0</v>
      </c>
      <c r="I253" s="12">
        <f>SUMIF(المشتريات!G:G,B253,المشتريات!K:K)+E253</f>
        <v>0</v>
      </c>
      <c r="J253" s="12">
        <f>SUMIF(المشتريات!G:G,B253,المشتريات!I:I)+D253</f>
        <v>0</v>
      </c>
      <c r="K253" s="12" t="str">
        <f t="shared" si="13"/>
        <v/>
      </c>
      <c r="L253" s="12" t="str">
        <f t="shared" si="14"/>
        <v/>
      </c>
    </row>
    <row r="254" spans="1:12" x14ac:dyDescent="0.25">
      <c r="A254" s="64" t="str">
        <f t="shared" si="15"/>
        <v/>
      </c>
      <c r="C254" s="33" t="str">
        <f>IF(B254&gt;0,VLOOKUP(B254,أكواد!A:B,2,0),"")</f>
        <v/>
      </c>
      <c r="F254" s="11">
        <f>SUMIF(المشتريات!G:G,B254,المشتريات!I:I)</f>
        <v>0</v>
      </c>
      <c r="G254" s="12">
        <f>SUMIF(المبيعات!G:G,B254,المبيعات!I:I)</f>
        <v>0</v>
      </c>
      <c r="H254" s="12">
        <f t="shared" si="12"/>
        <v>0</v>
      </c>
      <c r="I254" s="12">
        <f>SUMIF(المشتريات!G:G,B254,المشتريات!K:K)+E254</f>
        <v>0</v>
      </c>
      <c r="J254" s="12">
        <f>SUMIF(المشتريات!G:G,B254,المشتريات!I:I)+D254</f>
        <v>0</v>
      </c>
      <c r="K254" s="12" t="str">
        <f t="shared" si="13"/>
        <v/>
      </c>
      <c r="L254" s="12" t="str">
        <f t="shared" si="14"/>
        <v/>
      </c>
    </row>
    <row r="255" spans="1:12" x14ac:dyDescent="0.25">
      <c r="A255" s="64" t="str">
        <f t="shared" si="15"/>
        <v/>
      </c>
      <c r="C255" s="33" t="str">
        <f>IF(B255&gt;0,VLOOKUP(B255,أكواد!A:B,2,0),"")</f>
        <v/>
      </c>
      <c r="F255" s="11">
        <f>SUMIF(المشتريات!G:G,B255,المشتريات!I:I)</f>
        <v>0</v>
      </c>
      <c r="G255" s="12">
        <f>SUMIF(المبيعات!G:G,B255,المبيعات!I:I)</f>
        <v>0</v>
      </c>
      <c r="H255" s="12">
        <f t="shared" si="12"/>
        <v>0</v>
      </c>
      <c r="I255" s="12">
        <f>SUMIF(المشتريات!G:G,B255,المشتريات!K:K)+E255</f>
        <v>0</v>
      </c>
      <c r="J255" s="12">
        <f>SUMIF(المشتريات!G:G,B255,المشتريات!I:I)+D255</f>
        <v>0</v>
      </c>
      <c r="K255" s="12" t="str">
        <f t="shared" si="13"/>
        <v/>
      </c>
      <c r="L255" s="12" t="str">
        <f t="shared" si="14"/>
        <v/>
      </c>
    </row>
    <row r="256" spans="1:12" x14ac:dyDescent="0.25">
      <c r="A256" s="64" t="str">
        <f t="shared" si="15"/>
        <v/>
      </c>
      <c r="C256" s="33" t="str">
        <f>IF(B256&gt;0,VLOOKUP(B256,أكواد!A:B,2,0),"")</f>
        <v/>
      </c>
      <c r="F256" s="11">
        <f>SUMIF(المشتريات!G:G,B256,المشتريات!I:I)</f>
        <v>0</v>
      </c>
      <c r="G256" s="12">
        <f>SUMIF(المبيعات!G:G,B256,المبيعات!I:I)</f>
        <v>0</v>
      </c>
      <c r="H256" s="12">
        <f t="shared" si="12"/>
        <v>0</v>
      </c>
      <c r="I256" s="12">
        <f>SUMIF(المشتريات!G:G,B256,المشتريات!K:K)+E256</f>
        <v>0</v>
      </c>
      <c r="J256" s="12">
        <f>SUMIF(المشتريات!G:G,B256,المشتريات!I:I)+D256</f>
        <v>0</v>
      </c>
      <c r="K256" s="12" t="str">
        <f t="shared" si="13"/>
        <v/>
      </c>
      <c r="L256" s="12" t="str">
        <f t="shared" si="14"/>
        <v/>
      </c>
    </row>
    <row r="257" spans="1:12" x14ac:dyDescent="0.25">
      <c r="A257" s="64" t="str">
        <f t="shared" si="15"/>
        <v/>
      </c>
      <c r="C257" s="33" t="str">
        <f>IF(B257&gt;0,VLOOKUP(B257,أكواد!A:B,2,0),"")</f>
        <v/>
      </c>
      <c r="F257" s="11">
        <f>SUMIF(المشتريات!G:G,B257,المشتريات!I:I)</f>
        <v>0</v>
      </c>
      <c r="G257" s="12">
        <f>SUMIF(المبيعات!G:G,B257,المبيعات!I:I)</f>
        <v>0</v>
      </c>
      <c r="H257" s="12">
        <f t="shared" si="12"/>
        <v>0</v>
      </c>
      <c r="I257" s="12">
        <f>SUMIF(المشتريات!G:G,B257,المشتريات!K:K)+E257</f>
        <v>0</v>
      </c>
      <c r="J257" s="12">
        <f>SUMIF(المشتريات!G:G,B257,المشتريات!I:I)+D257</f>
        <v>0</v>
      </c>
      <c r="K257" s="12" t="str">
        <f t="shared" si="13"/>
        <v/>
      </c>
      <c r="L257" s="12" t="str">
        <f t="shared" si="14"/>
        <v/>
      </c>
    </row>
    <row r="258" spans="1:12" x14ac:dyDescent="0.25">
      <c r="A258" s="64" t="str">
        <f t="shared" si="15"/>
        <v/>
      </c>
      <c r="C258" s="33" t="str">
        <f>IF(B258&gt;0,VLOOKUP(B258,أكواد!A:B,2,0),"")</f>
        <v/>
      </c>
      <c r="F258" s="11">
        <f>SUMIF(المشتريات!G:G,B258,المشتريات!I:I)</f>
        <v>0</v>
      </c>
      <c r="G258" s="12">
        <f>SUMIF(المبيعات!G:G,B258,المبيعات!I:I)</f>
        <v>0</v>
      </c>
      <c r="H258" s="12">
        <f t="shared" si="12"/>
        <v>0</v>
      </c>
      <c r="I258" s="12">
        <f>SUMIF(المشتريات!G:G,B258,المشتريات!K:K)+E258</f>
        <v>0</v>
      </c>
      <c r="J258" s="12">
        <f>SUMIF(المشتريات!G:G,B258,المشتريات!I:I)+D258</f>
        <v>0</v>
      </c>
      <c r="K258" s="12" t="str">
        <f t="shared" si="13"/>
        <v/>
      </c>
      <c r="L258" s="12" t="str">
        <f t="shared" si="14"/>
        <v/>
      </c>
    </row>
    <row r="259" spans="1:12" x14ac:dyDescent="0.25">
      <c r="A259" s="64" t="str">
        <f t="shared" si="15"/>
        <v/>
      </c>
      <c r="C259" s="33" t="str">
        <f>IF(B259&gt;0,VLOOKUP(B259,أكواد!A:B,2,0),"")</f>
        <v/>
      </c>
      <c r="F259" s="11">
        <f>SUMIF(المشتريات!G:G,B259,المشتريات!I:I)</f>
        <v>0</v>
      </c>
      <c r="G259" s="12">
        <f>SUMIF(المبيعات!G:G,B259,المبيعات!I:I)</f>
        <v>0</v>
      </c>
      <c r="H259" s="12">
        <f t="shared" si="12"/>
        <v>0</v>
      </c>
      <c r="I259" s="12">
        <f>SUMIF(المشتريات!G:G,B259,المشتريات!K:K)+E259</f>
        <v>0</v>
      </c>
      <c r="J259" s="12">
        <f>SUMIF(المشتريات!G:G,B259,المشتريات!I:I)+D259</f>
        <v>0</v>
      </c>
      <c r="K259" s="12" t="str">
        <f t="shared" si="13"/>
        <v/>
      </c>
      <c r="L259" s="12" t="str">
        <f t="shared" si="14"/>
        <v/>
      </c>
    </row>
    <row r="260" spans="1:12" x14ac:dyDescent="0.25">
      <c r="A260" s="64" t="str">
        <f t="shared" si="15"/>
        <v/>
      </c>
      <c r="C260" s="33" t="str">
        <f>IF(B260&gt;0,VLOOKUP(B260,أكواد!A:B,2,0),"")</f>
        <v/>
      </c>
      <c r="F260" s="11">
        <f>SUMIF(المشتريات!G:G,B260,المشتريات!I:I)</f>
        <v>0</v>
      </c>
      <c r="G260" s="12">
        <f>SUMIF(المبيعات!G:G,B260,المبيعات!I:I)</f>
        <v>0</v>
      </c>
      <c r="H260" s="12">
        <f t="shared" si="12"/>
        <v>0</v>
      </c>
      <c r="I260" s="12">
        <f>SUMIF(المشتريات!G:G,B260,المشتريات!K:K)+E260</f>
        <v>0</v>
      </c>
      <c r="J260" s="12">
        <f>SUMIF(المشتريات!G:G,B260,المشتريات!I:I)+D260</f>
        <v>0</v>
      </c>
      <c r="K260" s="12" t="str">
        <f t="shared" si="13"/>
        <v/>
      </c>
      <c r="L260" s="12" t="str">
        <f t="shared" si="14"/>
        <v/>
      </c>
    </row>
    <row r="261" spans="1:12" x14ac:dyDescent="0.25">
      <c r="A261" s="64" t="str">
        <f t="shared" si="15"/>
        <v/>
      </c>
      <c r="C261" s="33" t="str">
        <f>IF(B261&gt;0,VLOOKUP(B261,أكواد!A:B,2,0),"")</f>
        <v/>
      </c>
      <c r="F261" s="11">
        <f>SUMIF(المشتريات!G:G,B261,المشتريات!I:I)</f>
        <v>0</v>
      </c>
      <c r="G261" s="12">
        <f>SUMIF(المبيعات!G:G,B261,المبيعات!I:I)</f>
        <v>0</v>
      </c>
      <c r="H261" s="12">
        <f t="shared" si="12"/>
        <v>0</v>
      </c>
      <c r="I261" s="12">
        <f>SUMIF(المشتريات!G:G,B261,المشتريات!K:K)+E261</f>
        <v>0</v>
      </c>
      <c r="J261" s="12">
        <f>SUMIF(المشتريات!G:G,B261,المشتريات!I:I)+D261</f>
        <v>0</v>
      </c>
      <c r="K261" s="12" t="str">
        <f t="shared" si="13"/>
        <v/>
      </c>
      <c r="L261" s="12" t="str">
        <f t="shared" si="14"/>
        <v/>
      </c>
    </row>
    <row r="262" spans="1:12" x14ac:dyDescent="0.25">
      <c r="A262" s="64" t="str">
        <f t="shared" si="15"/>
        <v/>
      </c>
      <c r="C262" s="33" t="str">
        <f>IF(B262&gt;0,VLOOKUP(B262,أكواد!A:B,2,0),"")</f>
        <v/>
      </c>
      <c r="F262" s="11">
        <f>SUMIF(المشتريات!G:G,B262,المشتريات!I:I)</f>
        <v>0</v>
      </c>
      <c r="G262" s="12">
        <f>SUMIF(المبيعات!G:G,B262,المبيعات!I:I)</f>
        <v>0</v>
      </c>
      <c r="H262" s="12">
        <f t="shared" si="12"/>
        <v>0</v>
      </c>
      <c r="I262" s="12">
        <f>SUMIF(المشتريات!G:G,B262,المشتريات!K:K)+E262</f>
        <v>0</v>
      </c>
      <c r="J262" s="12">
        <f>SUMIF(المشتريات!G:G,B262,المشتريات!I:I)+D262</f>
        <v>0</v>
      </c>
      <c r="K262" s="12" t="str">
        <f t="shared" si="13"/>
        <v/>
      </c>
      <c r="L262" s="12" t="str">
        <f t="shared" si="14"/>
        <v/>
      </c>
    </row>
    <row r="263" spans="1:12" x14ac:dyDescent="0.25">
      <c r="A263" s="64" t="str">
        <f t="shared" si="15"/>
        <v/>
      </c>
      <c r="C263" s="33" t="str">
        <f>IF(B263&gt;0,VLOOKUP(B263,أكواد!A:B,2,0),"")</f>
        <v/>
      </c>
      <c r="F263" s="11">
        <f>SUMIF(المشتريات!G:G,B263,المشتريات!I:I)</f>
        <v>0</v>
      </c>
      <c r="G263" s="12">
        <f>SUMIF(المبيعات!G:G,B263,المبيعات!I:I)</f>
        <v>0</v>
      </c>
      <c r="H263" s="12">
        <f t="shared" ref="H263:H326" si="16">D263+F263-G263</f>
        <v>0</v>
      </c>
      <c r="I263" s="12">
        <f>SUMIF(المشتريات!G:G,B263,المشتريات!K:K)+E263</f>
        <v>0</v>
      </c>
      <c r="J263" s="12">
        <f>SUMIF(المشتريات!G:G,B263,المشتريات!I:I)+D263</f>
        <v>0</v>
      </c>
      <c r="K263" s="12" t="str">
        <f t="shared" ref="K263:K326" si="17">IF(H263&gt;0,I263/J263,"")</f>
        <v/>
      </c>
      <c r="L263" s="12" t="str">
        <f t="shared" ref="L263:L326" si="18">IF(K263="","",H263*K263)</f>
        <v/>
      </c>
    </row>
    <row r="264" spans="1:12" x14ac:dyDescent="0.25">
      <c r="A264" s="64" t="str">
        <f t="shared" ref="A264:A327" si="19">IF(B264&lt;&gt;"",A263+1,"")</f>
        <v/>
      </c>
      <c r="C264" s="33" t="str">
        <f>IF(B264&gt;0,VLOOKUP(B264,أكواد!A:B,2,0),"")</f>
        <v/>
      </c>
      <c r="F264" s="11">
        <f>SUMIF(المشتريات!G:G,B264,المشتريات!I:I)</f>
        <v>0</v>
      </c>
      <c r="G264" s="12">
        <f>SUMIF(المبيعات!G:G,B264,المبيعات!I:I)</f>
        <v>0</v>
      </c>
      <c r="H264" s="12">
        <f t="shared" si="16"/>
        <v>0</v>
      </c>
      <c r="I264" s="12">
        <f>SUMIF(المشتريات!G:G,B264,المشتريات!K:K)+E264</f>
        <v>0</v>
      </c>
      <c r="J264" s="12">
        <f>SUMIF(المشتريات!G:G,B264,المشتريات!I:I)+D264</f>
        <v>0</v>
      </c>
      <c r="K264" s="12" t="str">
        <f t="shared" si="17"/>
        <v/>
      </c>
      <c r="L264" s="12" t="str">
        <f t="shared" si="18"/>
        <v/>
      </c>
    </row>
    <row r="265" spans="1:12" x14ac:dyDescent="0.25">
      <c r="A265" s="64" t="str">
        <f t="shared" si="19"/>
        <v/>
      </c>
      <c r="C265" s="33" t="str">
        <f>IF(B265&gt;0,VLOOKUP(B265,أكواد!A:B,2,0),"")</f>
        <v/>
      </c>
      <c r="F265" s="11">
        <f>SUMIF(المشتريات!G:G,B265,المشتريات!I:I)</f>
        <v>0</v>
      </c>
      <c r="G265" s="12">
        <f>SUMIF(المبيعات!G:G,B265,المبيعات!I:I)</f>
        <v>0</v>
      </c>
      <c r="H265" s="12">
        <f t="shared" si="16"/>
        <v>0</v>
      </c>
      <c r="I265" s="12">
        <f>SUMIF(المشتريات!G:G,B265,المشتريات!K:K)+E265</f>
        <v>0</v>
      </c>
      <c r="J265" s="12">
        <f>SUMIF(المشتريات!G:G,B265,المشتريات!I:I)+D265</f>
        <v>0</v>
      </c>
      <c r="K265" s="12" t="str">
        <f t="shared" si="17"/>
        <v/>
      </c>
      <c r="L265" s="12" t="str">
        <f t="shared" si="18"/>
        <v/>
      </c>
    </row>
    <row r="266" spans="1:12" x14ac:dyDescent="0.25">
      <c r="A266" s="64" t="str">
        <f t="shared" si="19"/>
        <v/>
      </c>
      <c r="C266" s="33" t="str">
        <f>IF(B266&gt;0,VLOOKUP(B266,أكواد!A:B,2,0),"")</f>
        <v/>
      </c>
      <c r="F266" s="11">
        <f>SUMIF(المشتريات!G:G,B266,المشتريات!I:I)</f>
        <v>0</v>
      </c>
      <c r="G266" s="12">
        <f>SUMIF(المبيعات!G:G,B266,المبيعات!I:I)</f>
        <v>0</v>
      </c>
      <c r="H266" s="12">
        <f t="shared" si="16"/>
        <v>0</v>
      </c>
      <c r="I266" s="12">
        <f>SUMIF(المشتريات!G:G,B266,المشتريات!K:K)+E266</f>
        <v>0</v>
      </c>
      <c r="J266" s="12">
        <f>SUMIF(المشتريات!G:G,B266,المشتريات!I:I)+D266</f>
        <v>0</v>
      </c>
      <c r="K266" s="12" t="str">
        <f t="shared" si="17"/>
        <v/>
      </c>
      <c r="L266" s="12" t="str">
        <f t="shared" si="18"/>
        <v/>
      </c>
    </row>
    <row r="267" spans="1:12" x14ac:dyDescent="0.25">
      <c r="A267" s="64" t="str">
        <f t="shared" si="19"/>
        <v/>
      </c>
      <c r="C267" s="33" t="str">
        <f>IF(B267&gt;0,VLOOKUP(B267,أكواد!A:B,2,0),"")</f>
        <v/>
      </c>
      <c r="F267" s="11">
        <f>SUMIF(المشتريات!G:G,B267,المشتريات!I:I)</f>
        <v>0</v>
      </c>
      <c r="G267" s="12">
        <f>SUMIF(المبيعات!G:G,B267,المبيعات!I:I)</f>
        <v>0</v>
      </c>
      <c r="H267" s="12">
        <f t="shared" si="16"/>
        <v>0</v>
      </c>
      <c r="I267" s="12">
        <f>SUMIF(المشتريات!G:G,B267,المشتريات!K:K)+E267</f>
        <v>0</v>
      </c>
      <c r="J267" s="12">
        <f>SUMIF(المشتريات!G:G,B267,المشتريات!I:I)+D267</f>
        <v>0</v>
      </c>
      <c r="K267" s="12" t="str">
        <f t="shared" si="17"/>
        <v/>
      </c>
      <c r="L267" s="12" t="str">
        <f t="shared" si="18"/>
        <v/>
      </c>
    </row>
    <row r="268" spans="1:12" x14ac:dyDescent="0.25">
      <c r="A268" s="64" t="str">
        <f t="shared" si="19"/>
        <v/>
      </c>
      <c r="C268" s="33" t="str">
        <f>IF(B268&gt;0,VLOOKUP(B268,أكواد!A:B,2,0),"")</f>
        <v/>
      </c>
      <c r="F268" s="11">
        <f>SUMIF(المشتريات!G:G,B268,المشتريات!I:I)</f>
        <v>0</v>
      </c>
      <c r="G268" s="12">
        <f>SUMIF(المبيعات!G:G,B268,المبيعات!I:I)</f>
        <v>0</v>
      </c>
      <c r="H268" s="12">
        <f t="shared" si="16"/>
        <v>0</v>
      </c>
      <c r="I268" s="12">
        <f>SUMIF(المشتريات!G:G,B268,المشتريات!K:K)+E268</f>
        <v>0</v>
      </c>
      <c r="J268" s="12">
        <f>SUMIF(المشتريات!G:G,B268,المشتريات!I:I)+D268</f>
        <v>0</v>
      </c>
      <c r="K268" s="12" t="str">
        <f t="shared" si="17"/>
        <v/>
      </c>
      <c r="L268" s="12" t="str">
        <f t="shared" si="18"/>
        <v/>
      </c>
    </row>
    <row r="269" spans="1:12" x14ac:dyDescent="0.25">
      <c r="A269" s="64" t="str">
        <f t="shared" si="19"/>
        <v/>
      </c>
      <c r="C269" s="33" t="str">
        <f>IF(B269&gt;0,VLOOKUP(B269,أكواد!A:B,2,0),"")</f>
        <v/>
      </c>
      <c r="F269" s="11">
        <f>SUMIF(المشتريات!G:G,B269,المشتريات!I:I)</f>
        <v>0</v>
      </c>
      <c r="G269" s="12">
        <f>SUMIF(المبيعات!G:G,B269,المبيعات!I:I)</f>
        <v>0</v>
      </c>
      <c r="H269" s="12">
        <f t="shared" si="16"/>
        <v>0</v>
      </c>
      <c r="I269" s="12">
        <f>SUMIF(المشتريات!G:G,B269,المشتريات!K:K)+E269</f>
        <v>0</v>
      </c>
      <c r="J269" s="12">
        <f>SUMIF(المشتريات!G:G,B269,المشتريات!I:I)+D269</f>
        <v>0</v>
      </c>
      <c r="K269" s="12" t="str">
        <f t="shared" si="17"/>
        <v/>
      </c>
      <c r="L269" s="12" t="str">
        <f t="shared" si="18"/>
        <v/>
      </c>
    </row>
    <row r="270" spans="1:12" x14ac:dyDescent="0.25">
      <c r="A270" s="64" t="str">
        <f t="shared" si="19"/>
        <v/>
      </c>
      <c r="C270" s="33" t="str">
        <f>IF(B270&gt;0,VLOOKUP(B270,أكواد!A:B,2,0),"")</f>
        <v/>
      </c>
      <c r="F270" s="11">
        <f>SUMIF(المشتريات!G:G,B270,المشتريات!I:I)</f>
        <v>0</v>
      </c>
      <c r="G270" s="12">
        <f>SUMIF(المبيعات!G:G,B270,المبيعات!I:I)</f>
        <v>0</v>
      </c>
      <c r="H270" s="12">
        <f t="shared" si="16"/>
        <v>0</v>
      </c>
      <c r="I270" s="12">
        <f>SUMIF(المشتريات!G:G,B270,المشتريات!K:K)+E270</f>
        <v>0</v>
      </c>
      <c r="J270" s="12">
        <f>SUMIF(المشتريات!G:G,B270,المشتريات!I:I)+D270</f>
        <v>0</v>
      </c>
      <c r="K270" s="12" t="str">
        <f t="shared" si="17"/>
        <v/>
      </c>
      <c r="L270" s="12" t="str">
        <f t="shared" si="18"/>
        <v/>
      </c>
    </row>
    <row r="271" spans="1:12" x14ac:dyDescent="0.25">
      <c r="A271" s="64" t="str">
        <f t="shared" si="19"/>
        <v/>
      </c>
      <c r="C271" s="33" t="str">
        <f>IF(B271&gt;0,VLOOKUP(B271,أكواد!A:B,2,0),"")</f>
        <v/>
      </c>
      <c r="F271" s="11">
        <f>SUMIF(المشتريات!G:G,B271,المشتريات!I:I)</f>
        <v>0</v>
      </c>
      <c r="G271" s="12">
        <f>SUMIF(المبيعات!G:G,B271,المبيعات!I:I)</f>
        <v>0</v>
      </c>
      <c r="H271" s="12">
        <f t="shared" si="16"/>
        <v>0</v>
      </c>
      <c r="I271" s="12">
        <f>SUMIF(المشتريات!G:G,B271,المشتريات!K:K)+E271</f>
        <v>0</v>
      </c>
      <c r="J271" s="12">
        <f>SUMIF(المشتريات!G:G,B271,المشتريات!I:I)+D271</f>
        <v>0</v>
      </c>
      <c r="K271" s="12" t="str">
        <f t="shared" si="17"/>
        <v/>
      </c>
      <c r="L271" s="12" t="str">
        <f t="shared" si="18"/>
        <v/>
      </c>
    </row>
    <row r="272" spans="1:12" x14ac:dyDescent="0.25">
      <c r="A272" s="64" t="str">
        <f t="shared" si="19"/>
        <v/>
      </c>
      <c r="C272" s="33" t="str">
        <f>IF(B272&gt;0,VLOOKUP(B272,أكواد!A:B,2,0),"")</f>
        <v/>
      </c>
      <c r="F272" s="11">
        <f>SUMIF(المشتريات!G:G,B272,المشتريات!I:I)</f>
        <v>0</v>
      </c>
      <c r="G272" s="12">
        <f>SUMIF(المبيعات!G:G,B272,المبيعات!I:I)</f>
        <v>0</v>
      </c>
      <c r="H272" s="12">
        <f t="shared" si="16"/>
        <v>0</v>
      </c>
      <c r="I272" s="12">
        <f>SUMIF(المشتريات!G:G,B272,المشتريات!K:K)+E272</f>
        <v>0</v>
      </c>
      <c r="J272" s="12">
        <f>SUMIF(المشتريات!G:G,B272,المشتريات!I:I)+D272</f>
        <v>0</v>
      </c>
      <c r="K272" s="12" t="str">
        <f t="shared" si="17"/>
        <v/>
      </c>
      <c r="L272" s="12" t="str">
        <f t="shared" si="18"/>
        <v/>
      </c>
    </row>
    <row r="273" spans="1:12" x14ac:dyDescent="0.25">
      <c r="A273" s="64" t="str">
        <f t="shared" si="19"/>
        <v/>
      </c>
      <c r="C273" s="33" t="str">
        <f>IF(B273&gt;0,VLOOKUP(B273,أكواد!A:B,2,0),"")</f>
        <v/>
      </c>
      <c r="F273" s="11">
        <f>SUMIF(المشتريات!G:G,B273,المشتريات!I:I)</f>
        <v>0</v>
      </c>
      <c r="G273" s="12">
        <f>SUMIF(المبيعات!G:G,B273,المبيعات!I:I)</f>
        <v>0</v>
      </c>
      <c r="H273" s="12">
        <f t="shared" si="16"/>
        <v>0</v>
      </c>
      <c r="I273" s="12">
        <f>SUMIF(المشتريات!G:G,B273,المشتريات!K:K)+E273</f>
        <v>0</v>
      </c>
      <c r="J273" s="12">
        <f>SUMIF(المشتريات!G:G,B273,المشتريات!I:I)+D273</f>
        <v>0</v>
      </c>
      <c r="K273" s="12" t="str">
        <f t="shared" si="17"/>
        <v/>
      </c>
      <c r="L273" s="12" t="str">
        <f t="shared" si="18"/>
        <v/>
      </c>
    </row>
    <row r="274" spans="1:12" x14ac:dyDescent="0.25">
      <c r="A274" s="64" t="str">
        <f t="shared" si="19"/>
        <v/>
      </c>
      <c r="C274" s="33" t="str">
        <f>IF(B274&gt;0,VLOOKUP(B274,أكواد!A:B,2,0),"")</f>
        <v/>
      </c>
      <c r="F274" s="11">
        <f>SUMIF(المشتريات!G:G,B274,المشتريات!I:I)</f>
        <v>0</v>
      </c>
      <c r="G274" s="12">
        <f>SUMIF(المبيعات!G:G,B274,المبيعات!I:I)</f>
        <v>0</v>
      </c>
      <c r="H274" s="12">
        <f t="shared" si="16"/>
        <v>0</v>
      </c>
      <c r="I274" s="12">
        <f>SUMIF(المشتريات!G:G,B274,المشتريات!K:K)+E274</f>
        <v>0</v>
      </c>
      <c r="J274" s="12">
        <f>SUMIF(المشتريات!G:G,B274,المشتريات!I:I)+D274</f>
        <v>0</v>
      </c>
      <c r="K274" s="12" t="str">
        <f t="shared" si="17"/>
        <v/>
      </c>
      <c r="L274" s="12" t="str">
        <f t="shared" si="18"/>
        <v/>
      </c>
    </row>
    <row r="275" spans="1:12" x14ac:dyDescent="0.25">
      <c r="A275" s="64" t="str">
        <f t="shared" si="19"/>
        <v/>
      </c>
      <c r="C275" s="33" t="str">
        <f>IF(B275&gt;0,VLOOKUP(B275,أكواد!A:B,2,0),"")</f>
        <v/>
      </c>
      <c r="F275" s="11">
        <f>SUMIF(المشتريات!G:G,B275,المشتريات!I:I)</f>
        <v>0</v>
      </c>
      <c r="G275" s="12">
        <f>SUMIF(المبيعات!G:G,B275,المبيعات!I:I)</f>
        <v>0</v>
      </c>
      <c r="H275" s="12">
        <f t="shared" si="16"/>
        <v>0</v>
      </c>
      <c r="I275" s="12">
        <f>SUMIF(المشتريات!G:G,B275,المشتريات!K:K)+E275</f>
        <v>0</v>
      </c>
      <c r="J275" s="12">
        <f>SUMIF(المشتريات!G:G,B275,المشتريات!I:I)+D275</f>
        <v>0</v>
      </c>
      <c r="K275" s="12" t="str">
        <f t="shared" si="17"/>
        <v/>
      </c>
      <c r="L275" s="12" t="str">
        <f t="shared" si="18"/>
        <v/>
      </c>
    </row>
    <row r="276" spans="1:12" x14ac:dyDescent="0.25">
      <c r="A276" s="64" t="str">
        <f t="shared" si="19"/>
        <v/>
      </c>
      <c r="C276" s="33" t="str">
        <f>IF(B276&gt;0,VLOOKUP(B276,أكواد!A:B,2,0),"")</f>
        <v/>
      </c>
      <c r="F276" s="11">
        <f>SUMIF(المشتريات!G:G,B276,المشتريات!I:I)</f>
        <v>0</v>
      </c>
      <c r="G276" s="12">
        <f>SUMIF(المبيعات!G:G,B276,المبيعات!I:I)</f>
        <v>0</v>
      </c>
      <c r="H276" s="12">
        <f t="shared" si="16"/>
        <v>0</v>
      </c>
      <c r="I276" s="12">
        <f>SUMIF(المشتريات!G:G,B276,المشتريات!K:K)+E276</f>
        <v>0</v>
      </c>
      <c r="J276" s="12">
        <f>SUMIF(المشتريات!G:G,B276,المشتريات!I:I)+D276</f>
        <v>0</v>
      </c>
      <c r="K276" s="12" t="str">
        <f t="shared" si="17"/>
        <v/>
      </c>
      <c r="L276" s="12" t="str">
        <f t="shared" si="18"/>
        <v/>
      </c>
    </row>
    <row r="277" spans="1:12" x14ac:dyDescent="0.25">
      <c r="A277" s="64" t="str">
        <f t="shared" si="19"/>
        <v/>
      </c>
      <c r="C277" s="33" t="str">
        <f>IF(B277&gt;0,VLOOKUP(B277,أكواد!A:B,2,0),"")</f>
        <v/>
      </c>
      <c r="F277" s="11">
        <f>SUMIF(المشتريات!G:G,B277,المشتريات!I:I)</f>
        <v>0</v>
      </c>
      <c r="G277" s="12">
        <f>SUMIF(المبيعات!G:G,B277,المبيعات!I:I)</f>
        <v>0</v>
      </c>
      <c r="H277" s="12">
        <f t="shared" si="16"/>
        <v>0</v>
      </c>
      <c r="I277" s="12">
        <f>SUMIF(المشتريات!G:G,B277,المشتريات!K:K)+E277</f>
        <v>0</v>
      </c>
      <c r="J277" s="12">
        <f>SUMIF(المشتريات!G:G,B277,المشتريات!I:I)+D277</f>
        <v>0</v>
      </c>
      <c r="K277" s="12" t="str">
        <f t="shared" si="17"/>
        <v/>
      </c>
      <c r="L277" s="12" t="str">
        <f t="shared" si="18"/>
        <v/>
      </c>
    </row>
    <row r="278" spans="1:12" x14ac:dyDescent="0.25">
      <c r="A278" s="64" t="str">
        <f t="shared" si="19"/>
        <v/>
      </c>
      <c r="C278" s="33" t="str">
        <f>IF(B278&gt;0,VLOOKUP(B278,أكواد!A:B,2,0),"")</f>
        <v/>
      </c>
      <c r="F278" s="11">
        <f>SUMIF(المشتريات!G:G,B278,المشتريات!I:I)</f>
        <v>0</v>
      </c>
      <c r="G278" s="12">
        <f>SUMIF(المبيعات!G:G,B278,المبيعات!I:I)</f>
        <v>0</v>
      </c>
      <c r="H278" s="12">
        <f t="shared" si="16"/>
        <v>0</v>
      </c>
      <c r="I278" s="12">
        <f>SUMIF(المشتريات!G:G,B278,المشتريات!K:K)+E278</f>
        <v>0</v>
      </c>
      <c r="J278" s="12">
        <f>SUMIF(المشتريات!G:G,B278,المشتريات!I:I)+D278</f>
        <v>0</v>
      </c>
      <c r="K278" s="12" t="str">
        <f t="shared" si="17"/>
        <v/>
      </c>
      <c r="L278" s="12" t="str">
        <f t="shared" si="18"/>
        <v/>
      </c>
    </row>
    <row r="279" spans="1:12" x14ac:dyDescent="0.25">
      <c r="A279" s="64" t="str">
        <f t="shared" si="19"/>
        <v/>
      </c>
      <c r="C279" s="33" t="str">
        <f>IF(B279&gt;0,VLOOKUP(B279,أكواد!A:B,2,0),"")</f>
        <v/>
      </c>
      <c r="F279" s="11">
        <f>SUMIF(المشتريات!G:G,B279,المشتريات!I:I)</f>
        <v>0</v>
      </c>
      <c r="G279" s="12">
        <f>SUMIF(المبيعات!G:G,B279,المبيعات!I:I)</f>
        <v>0</v>
      </c>
      <c r="H279" s="12">
        <f t="shared" si="16"/>
        <v>0</v>
      </c>
      <c r="I279" s="12">
        <f>SUMIF(المشتريات!G:G,B279,المشتريات!K:K)+E279</f>
        <v>0</v>
      </c>
      <c r="J279" s="12">
        <f>SUMIF(المشتريات!G:G,B279,المشتريات!I:I)+D279</f>
        <v>0</v>
      </c>
      <c r="K279" s="12" t="str">
        <f t="shared" si="17"/>
        <v/>
      </c>
      <c r="L279" s="12" t="str">
        <f t="shared" si="18"/>
        <v/>
      </c>
    </row>
    <row r="280" spans="1:12" x14ac:dyDescent="0.25">
      <c r="A280" s="64" t="str">
        <f t="shared" si="19"/>
        <v/>
      </c>
      <c r="C280" s="33" t="str">
        <f>IF(B280&gt;0,VLOOKUP(B280,أكواد!A:B,2,0),"")</f>
        <v/>
      </c>
      <c r="F280" s="11">
        <f>SUMIF(المشتريات!G:G,B280,المشتريات!I:I)</f>
        <v>0</v>
      </c>
      <c r="G280" s="12">
        <f>SUMIF(المبيعات!G:G,B280,المبيعات!I:I)</f>
        <v>0</v>
      </c>
      <c r="H280" s="12">
        <f t="shared" si="16"/>
        <v>0</v>
      </c>
      <c r="I280" s="12">
        <f>SUMIF(المشتريات!G:G,B280,المشتريات!K:K)+E280</f>
        <v>0</v>
      </c>
      <c r="J280" s="12">
        <f>SUMIF(المشتريات!G:G,B280,المشتريات!I:I)+D280</f>
        <v>0</v>
      </c>
      <c r="K280" s="12" t="str">
        <f t="shared" si="17"/>
        <v/>
      </c>
      <c r="L280" s="12" t="str">
        <f t="shared" si="18"/>
        <v/>
      </c>
    </row>
    <row r="281" spans="1:12" x14ac:dyDescent="0.25">
      <c r="A281" s="64" t="str">
        <f t="shared" si="19"/>
        <v/>
      </c>
      <c r="C281" s="33" t="str">
        <f>IF(B281&gt;0,VLOOKUP(B281,أكواد!A:B,2,0),"")</f>
        <v/>
      </c>
      <c r="F281" s="11">
        <f>SUMIF(المشتريات!G:G,B281,المشتريات!I:I)</f>
        <v>0</v>
      </c>
      <c r="G281" s="12">
        <f>SUMIF(المبيعات!G:G,B281,المبيعات!I:I)</f>
        <v>0</v>
      </c>
      <c r="H281" s="12">
        <f t="shared" si="16"/>
        <v>0</v>
      </c>
      <c r="I281" s="12">
        <f>SUMIF(المشتريات!G:G,B281,المشتريات!K:K)+E281</f>
        <v>0</v>
      </c>
      <c r="J281" s="12">
        <f>SUMIF(المشتريات!G:G,B281,المشتريات!I:I)+D281</f>
        <v>0</v>
      </c>
      <c r="K281" s="12" t="str">
        <f t="shared" si="17"/>
        <v/>
      </c>
      <c r="L281" s="12" t="str">
        <f t="shared" si="18"/>
        <v/>
      </c>
    </row>
    <row r="282" spans="1:12" x14ac:dyDescent="0.25">
      <c r="A282" s="64" t="str">
        <f t="shared" si="19"/>
        <v/>
      </c>
      <c r="C282" s="33" t="str">
        <f>IF(B282&gt;0,VLOOKUP(B282,أكواد!A:B,2,0),"")</f>
        <v/>
      </c>
      <c r="F282" s="11">
        <f>SUMIF(المشتريات!G:G,B282,المشتريات!I:I)</f>
        <v>0</v>
      </c>
      <c r="G282" s="12">
        <f>SUMIF(المبيعات!G:G,B282,المبيعات!I:I)</f>
        <v>0</v>
      </c>
      <c r="H282" s="12">
        <f t="shared" si="16"/>
        <v>0</v>
      </c>
      <c r="I282" s="12">
        <f>SUMIF(المشتريات!G:G,B282,المشتريات!K:K)+E282</f>
        <v>0</v>
      </c>
      <c r="J282" s="12">
        <f>SUMIF(المشتريات!G:G,B282,المشتريات!I:I)+D282</f>
        <v>0</v>
      </c>
      <c r="K282" s="12" t="str">
        <f t="shared" si="17"/>
        <v/>
      </c>
      <c r="L282" s="12" t="str">
        <f t="shared" si="18"/>
        <v/>
      </c>
    </row>
    <row r="283" spans="1:12" x14ac:dyDescent="0.25">
      <c r="A283" s="64" t="str">
        <f t="shared" si="19"/>
        <v/>
      </c>
      <c r="C283" s="33" t="str">
        <f>IF(B283&gt;0,VLOOKUP(B283,أكواد!A:B,2,0),"")</f>
        <v/>
      </c>
      <c r="F283" s="11">
        <f>SUMIF(المشتريات!G:G,B283,المشتريات!I:I)</f>
        <v>0</v>
      </c>
      <c r="G283" s="12">
        <f>SUMIF(المبيعات!G:G,B283,المبيعات!I:I)</f>
        <v>0</v>
      </c>
      <c r="H283" s="12">
        <f t="shared" si="16"/>
        <v>0</v>
      </c>
      <c r="I283" s="12">
        <f>SUMIF(المشتريات!G:G,B283,المشتريات!K:K)+E283</f>
        <v>0</v>
      </c>
      <c r="J283" s="12">
        <f>SUMIF(المشتريات!G:G,B283,المشتريات!I:I)+D283</f>
        <v>0</v>
      </c>
      <c r="K283" s="12" t="str">
        <f t="shared" si="17"/>
        <v/>
      </c>
      <c r="L283" s="12" t="str">
        <f t="shared" si="18"/>
        <v/>
      </c>
    </row>
    <row r="284" spans="1:12" x14ac:dyDescent="0.25">
      <c r="A284" s="64" t="str">
        <f t="shared" si="19"/>
        <v/>
      </c>
      <c r="C284" s="33" t="str">
        <f>IF(B284&gt;0,VLOOKUP(B284,أكواد!A:B,2,0),"")</f>
        <v/>
      </c>
      <c r="F284" s="11">
        <f>SUMIF(المشتريات!G:G,B284,المشتريات!I:I)</f>
        <v>0</v>
      </c>
      <c r="G284" s="12">
        <f>SUMIF(المبيعات!G:G,B284,المبيعات!I:I)</f>
        <v>0</v>
      </c>
      <c r="H284" s="12">
        <f t="shared" si="16"/>
        <v>0</v>
      </c>
      <c r="I284" s="12">
        <f>SUMIF(المشتريات!G:G,B284,المشتريات!K:K)+E284</f>
        <v>0</v>
      </c>
      <c r="J284" s="12">
        <f>SUMIF(المشتريات!G:G,B284,المشتريات!I:I)+D284</f>
        <v>0</v>
      </c>
      <c r="K284" s="12" t="str">
        <f t="shared" si="17"/>
        <v/>
      </c>
      <c r="L284" s="12" t="str">
        <f t="shared" si="18"/>
        <v/>
      </c>
    </row>
    <row r="285" spans="1:12" x14ac:dyDescent="0.25">
      <c r="A285" s="64" t="str">
        <f t="shared" si="19"/>
        <v/>
      </c>
      <c r="C285" s="33" t="str">
        <f>IF(B285&gt;0,VLOOKUP(B285,أكواد!A:B,2,0),"")</f>
        <v/>
      </c>
      <c r="F285" s="11">
        <f>SUMIF(المشتريات!G:G,B285,المشتريات!I:I)</f>
        <v>0</v>
      </c>
      <c r="G285" s="12">
        <f>SUMIF(المبيعات!G:G,B285,المبيعات!I:I)</f>
        <v>0</v>
      </c>
      <c r="H285" s="12">
        <f t="shared" si="16"/>
        <v>0</v>
      </c>
      <c r="I285" s="12">
        <f>SUMIF(المشتريات!G:G,B285,المشتريات!K:K)+E285</f>
        <v>0</v>
      </c>
      <c r="J285" s="12">
        <f>SUMIF(المشتريات!G:G,B285,المشتريات!I:I)+D285</f>
        <v>0</v>
      </c>
      <c r="K285" s="12" t="str">
        <f t="shared" si="17"/>
        <v/>
      </c>
      <c r="L285" s="12" t="str">
        <f t="shared" si="18"/>
        <v/>
      </c>
    </row>
    <row r="286" spans="1:12" x14ac:dyDescent="0.25">
      <c r="A286" s="64" t="str">
        <f t="shared" si="19"/>
        <v/>
      </c>
      <c r="C286" s="33" t="str">
        <f>IF(B286&gt;0,VLOOKUP(B286,أكواد!A:B,2,0),"")</f>
        <v/>
      </c>
      <c r="F286" s="11">
        <f>SUMIF(المشتريات!G:G,B286,المشتريات!I:I)</f>
        <v>0</v>
      </c>
      <c r="G286" s="12">
        <f>SUMIF(المبيعات!G:G,B286,المبيعات!I:I)</f>
        <v>0</v>
      </c>
      <c r="H286" s="12">
        <f t="shared" si="16"/>
        <v>0</v>
      </c>
      <c r="I286" s="12">
        <f>SUMIF(المشتريات!G:G,B286,المشتريات!K:K)+E286</f>
        <v>0</v>
      </c>
      <c r="J286" s="12">
        <f>SUMIF(المشتريات!G:G,B286,المشتريات!I:I)+D286</f>
        <v>0</v>
      </c>
      <c r="K286" s="12" t="str">
        <f t="shared" si="17"/>
        <v/>
      </c>
      <c r="L286" s="12" t="str">
        <f t="shared" si="18"/>
        <v/>
      </c>
    </row>
    <row r="287" spans="1:12" x14ac:dyDescent="0.25">
      <c r="A287" s="64" t="str">
        <f t="shared" si="19"/>
        <v/>
      </c>
      <c r="C287" s="33" t="str">
        <f>IF(B287&gt;0,VLOOKUP(B287,أكواد!A:B,2,0),"")</f>
        <v/>
      </c>
      <c r="F287" s="11">
        <f>SUMIF(المشتريات!G:G,B287,المشتريات!I:I)</f>
        <v>0</v>
      </c>
      <c r="G287" s="12">
        <f>SUMIF(المبيعات!G:G,B287,المبيعات!I:I)</f>
        <v>0</v>
      </c>
      <c r="H287" s="12">
        <f t="shared" si="16"/>
        <v>0</v>
      </c>
      <c r="I287" s="12">
        <f>SUMIF(المشتريات!G:G,B287,المشتريات!K:K)+E287</f>
        <v>0</v>
      </c>
      <c r="J287" s="12">
        <f>SUMIF(المشتريات!G:G,B287,المشتريات!I:I)+D287</f>
        <v>0</v>
      </c>
      <c r="K287" s="12" t="str">
        <f t="shared" si="17"/>
        <v/>
      </c>
      <c r="L287" s="12" t="str">
        <f t="shared" si="18"/>
        <v/>
      </c>
    </row>
    <row r="288" spans="1:12" x14ac:dyDescent="0.25">
      <c r="A288" s="64" t="str">
        <f t="shared" si="19"/>
        <v/>
      </c>
      <c r="C288" s="33" t="str">
        <f>IF(B288&gt;0,VLOOKUP(B288,أكواد!A:B,2,0),"")</f>
        <v/>
      </c>
      <c r="F288" s="11">
        <f>SUMIF(المشتريات!G:G,B288,المشتريات!I:I)</f>
        <v>0</v>
      </c>
      <c r="G288" s="12">
        <f>SUMIF(المبيعات!G:G,B288,المبيعات!I:I)</f>
        <v>0</v>
      </c>
      <c r="H288" s="12">
        <f t="shared" si="16"/>
        <v>0</v>
      </c>
      <c r="I288" s="12">
        <f>SUMIF(المشتريات!G:G,B288,المشتريات!K:K)+E288</f>
        <v>0</v>
      </c>
      <c r="J288" s="12">
        <f>SUMIF(المشتريات!G:G,B288,المشتريات!I:I)+D288</f>
        <v>0</v>
      </c>
      <c r="K288" s="12" t="str">
        <f t="shared" si="17"/>
        <v/>
      </c>
      <c r="L288" s="12" t="str">
        <f t="shared" si="18"/>
        <v/>
      </c>
    </row>
    <row r="289" spans="1:12" x14ac:dyDescent="0.25">
      <c r="A289" s="64" t="str">
        <f t="shared" si="19"/>
        <v/>
      </c>
      <c r="C289" s="33" t="str">
        <f>IF(B289&gt;0,VLOOKUP(B289,أكواد!A:B,2,0),"")</f>
        <v/>
      </c>
      <c r="F289" s="11">
        <f>SUMIF(المشتريات!G:G,B289,المشتريات!I:I)</f>
        <v>0</v>
      </c>
      <c r="G289" s="12">
        <f>SUMIF(المبيعات!G:G,B289,المبيعات!I:I)</f>
        <v>0</v>
      </c>
      <c r="H289" s="12">
        <f t="shared" si="16"/>
        <v>0</v>
      </c>
      <c r="I289" s="12">
        <f>SUMIF(المشتريات!G:G,B289,المشتريات!K:K)+E289</f>
        <v>0</v>
      </c>
      <c r="J289" s="12">
        <f>SUMIF(المشتريات!G:G,B289,المشتريات!I:I)+D289</f>
        <v>0</v>
      </c>
      <c r="K289" s="12" t="str">
        <f t="shared" si="17"/>
        <v/>
      </c>
      <c r="L289" s="12" t="str">
        <f t="shared" si="18"/>
        <v/>
      </c>
    </row>
    <row r="290" spans="1:12" x14ac:dyDescent="0.25">
      <c r="A290" s="64" t="str">
        <f t="shared" si="19"/>
        <v/>
      </c>
      <c r="C290" s="33" t="str">
        <f>IF(B290&gt;0,VLOOKUP(B290,أكواد!A:B,2,0),"")</f>
        <v/>
      </c>
      <c r="F290" s="11">
        <f>SUMIF(المشتريات!G:G,B290,المشتريات!I:I)</f>
        <v>0</v>
      </c>
      <c r="G290" s="12">
        <f>SUMIF(المبيعات!G:G,B290,المبيعات!I:I)</f>
        <v>0</v>
      </c>
      <c r="H290" s="12">
        <f t="shared" si="16"/>
        <v>0</v>
      </c>
      <c r="I290" s="12">
        <f>SUMIF(المشتريات!G:G,B290,المشتريات!K:K)+E290</f>
        <v>0</v>
      </c>
      <c r="J290" s="12">
        <f>SUMIF(المشتريات!G:G,B290,المشتريات!I:I)+D290</f>
        <v>0</v>
      </c>
      <c r="K290" s="12" t="str">
        <f t="shared" si="17"/>
        <v/>
      </c>
      <c r="L290" s="12" t="str">
        <f t="shared" si="18"/>
        <v/>
      </c>
    </row>
    <row r="291" spans="1:12" x14ac:dyDescent="0.25">
      <c r="A291" s="64" t="str">
        <f t="shared" si="19"/>
        <v/>
      </c>
      <c r="C291" s="33" t="str">
        <f>IF(B291&gt;0,VLOOKUP(B291,أكواد!A:B,2,0),"")</f>
        <v/>
      </c>
      <c r="F291" s="11">
        <f>SUMIF(المشتريات!G:G,B291,المشتريات!I:I)</f>
        <v>0</v>
      </c>
      <c r="G291" s="12">
        <f>SUMIF(المبيعات!G:G,B291,المبيعات!I:I)</f>
        <v>0</v>
      </c>
      <c r="H291" s="12">
        <f t="shared" si="16"/>
        <v>0</v>
      </c>
      <c r="I291" s="12">
        <f>SUMIF(المشتريات!G:G,B291,المشتريات!K:K)+E291</f>
        <v>0</v>
      </c>
      <c r="J291" s="12">
        <f>SUMIF(المشتريات!G:G,B291,المشتريات!I:I)+D291</f>
        <v>0</v>
      </c>
      <c r="K291" s="12" t="str">
        <f t="shared" si="17"/>
        <v/>
      </c>
      <c r="L291" s="12" t="str">
        <f t="shared" si="18"/>
        <v/>
      </c>
    </row>
    <row r="292" spans="1:12" x14ac:dyDescent="0.25">
      <c r="A292" s="64" t="str">
        <f t="shared" si="19"/>
        <v/>
      </c>
      <c r="C292" s="33" t="str">
        <f>IF(B292&gt;0,VLOOKUP(B292,أكواد!A:B,2,0),"")</f>
        <v/>
      </c>
      <c r="F292" s="11">
        <f>SUMIF(المشتريات!G:G,B292,المشتريات!I:I)</f>
        <v>0</v>
      </c>
      <c r="G292" s="12">
        <f>SUMIF(المبيعات!G:G,B292,المبيعات!I:I)</f>
        <v>0</v>
      </c>
      <c r="H292" s="12">
        <f t="shared" si="16"/>
        <v>0</v>
      </c>
      <c r="I292" s="12">
        <f>SUMIF(المشتريات!G:G,B292,المشتريات!K:K)+E292</f>
        <v>0</v>
      </c>
      <c r="J292" s="12">
        <f>SUMIF(المشتريات!G:G,B292,المشتريات!I:I)+D292</f>
        <v>0</v>
      </c>
      <c r="K292" s="12" t="str">
        <f t="shared" si="17"/>
        <v/>
      </c>
      <c r="L292" s="12" t="str">
        <f t="shared" si="18"/>
        <v/>
      </c>
    </row>
    <row r="293" spans="1:12" x14ac:dyDescent="0.25">
      <c r="A293" s="64" t="str">
        <f t="shared" si="19"/>
        <v/>
      </c>
      <c r="C293" s="33" t="str">
        <f>IF(B293&gt;0,VLOOKUP(B293,أكواد!A:B,2,0),"")</f>
        <v/>
      </c>
      <c r="F293" s="11">
        <f>SUMIF(المشتريات!G:G,B293,المشتريات!I:I)</f>
        <v>0</v>
      </c>
      <c r="G293" s="12">
        <f>SUMIF(المبيعات!G:G,B293,المبيعات!I:I)</f>
        <v>0</v>
      </c>
      <c r="H293" s="12">
        <f t="shared" si="16"/>
        <v>0</v>
      </c>
      <c r="I293" s="12">
        <f>SUMIF(المشتريات!G:G,B293,المشتريات!K:K)+E293</f>
        <v>0</v>
      </c>
      <c r="J293" s="12">
        <f>SUMIF(المشتريات!G:G,B293,المشتريات!I:I)+D293</f>
        <v>0</v>
      </c>
      <c r="K293" s="12" t="str">
        <f t="shared" si="17"/>
        <v/>
      </c>
      <c r="L293" s="12" t="str">
        <f t="shared" si="18"/>
        <v/>
      </c>
    </row>
    <row r="294" spans="1:12" x14ac:dyDescent="0.25">
      <c r="A294" s="64" t="str">
        <f t="shared" si="19"/>
        <v/>
      </c>
      <c r="C294" s="33" t="str">
        <f>IF(B294&gt;0,VLOOKUP(B294,أكواد!A:B,2,0),"")</f>
        <v/>
      </c>
      <c r="F294" s="11">
        <f>SUMIF(المشتريات!G:G,B294,المشتريات!I:I)</f>
        <v>0</v>
      </c>
      <c r="G294" s="12">
        <f>SUMIF(المبيعات!G:G,B294,المبيعات!I:I)</f>
        <v>0</v>
      </c>
      <c r="H294" s="12">
        <f t="shared" si="16"/>
        <v>0</v>
      </c>
      <c r="I294" s="12">
        <f>SUMIF(المشتريات!G:G,B294,المشتريات!K:K)+E294</f>
        <v>0</v>
      </c>
      <c r="J294" s="12">
        <f>SUMIF(المشتريات!G:G,B294,المشتريات!I:I)+D294</f>
        <v>0</v>
      </c>
      <c r="K294" s="12" t="str">
        <f t="shared" si="17"/>
        <v/>
      </c>
      <c r="L294" s="12" t="str">
        <f t="shared" si="18"/>
        <v/>
      </c>
    </row>
    <row r="295" spans="1:12" x14ac:dyDescent="0.25">
      <c r="A295" s="64" t="str">
        <f t="shared" si="19"/>
        <v/>
      </c>
      <c r="C295" s="33" t="str">
        <f>IF(B295&gt;0,VLOOKUP(B295,أكواد!A:B,2,0),"")</f>
        <v/>
      </c>
      <c r="F295" s="11">
        <f>SUMIF(المشتريات!G:G,B295,المشتريات!I:I)</f>
        <v>0</v>
      </c>
      <c r="G295" s="12">
        <f>SUMIF(المبيعات!G:G,B295,المبيعات!I:I)</f>
        <v>0</v>
      </c>
      <c r="H295" s="12">
        <f t="shared" si="16"/>
        <v>0</v>
      </c>
      <c r="I295" s="12">
        <f>SUMIF(المشتريات!G:G,B295,المشتريات!K:K)+E295</f>
        <v>0</v>
      </c>
      <c r="J295" s="12">
        <f>SUMIF(المشتريات!G:G,B295,المشتريات!I:I)+D295</f>
        <v>0</v>
      </c>
      <c r="K295" s="12" t="str">
        <f t="shared" si="17"/>
        <v/>
      </c>
      <c r="L295" s="12" t="str">
        <f t="shared" si="18"/>
        <v/>
      </c>
    </row>
    <row r="296" spans="1:12" x14ac:dyDescent="0.25">
      <c r="A296" s="64" t="str">
        <f t="shared" si="19"/>
        <v/>
      </c>
      <c r="C296" s="33" t="str">
        <f>IF(B296&gt;0,VLOOKUP(B296,أكواد!A:B,2,0),"")</f>
        <v/>
      </c>
      <c r="F296" s="11">
        <f>SUMIF(المشتريات!G:G,B296,المشتريات!I:I)</f>
        <v>0</v>
      </c>
      <c r="G296" s="12">
        <f>SUMIF(المبيعات!G:G,B296,المبيعات!I:I)</f>
        <v>0</v>
      </c>
      <c r="H296" s="12">
        <f t="shared" si="16"/>
        <v>0</v>
      </c>
      <c r="I296" s="12">
        <f>SUMIF(المشتريات!G:G,B296,المشتريات!K:K)+E296</f>
        <v>0</v>
      </c>
      <c r="J296" s="12">
        <f>SUMIF(المشتريات!G:G,B296,المشتريات!I:I)+D296</f>
        <v>0</v>
      </c>
      <c r="K296" s="12" t="str">
        <f t="shared" si="17"/>
        <v/>
      </c>
      <c r="L296" s="12" t="str">
        <f t="shared" si="18"/>
        <v/>
      </c>
    </row>
    <row r="297" spans="1:12" x14ac:dyDescent="0.25">
      <c r="A297" s="64" t="str">
        <f t="shared" si="19"/>
        <v/>
      </c>
      <c r="C297" s="33" t="str">
        <f>IF(B297&gt;0,VLOOKUP(B297,أكواد!A:B,2,0),"")</f>
        <v/>
      </c>
      <c r="F297" s="11">
        <f>SUMIF(المشتريات!G:G,B297,المشتريات!I:I)</f>
        <v>0</v>
      </c>
      <c r="G297" s="12">
        <f>SUMIF(المبيعات!G:G,B297,المبيعات!I:I)</f>
        <v>0</v>
      </c>
      <c r="H297" s="12">
        <f t="shared" si="16"/>
        <v>0</v>
      </c>
      <c r="I297" s="12">
        <f>SUMIF(المشتريات!G:G,B297,المشتريات!K:K)+E297</f>
        <v>0</v>
      </c>
      <c r="J297" s="12">
        <f>SUMIF(المشتريات!G:G,B297,المشتريات!I:I)+D297</f>
        <v>0</v>
      </c>
      <c r="K297" s="12" t="str">
        <f t="shared" si="17"/>
        <v/>
      </c>
      <c r="L297" s="12" t="str">
        <f t="shared" si="18"/>
        <v/>
      </c>
    </row>
    <row r="298" spans="1:12" x14ac:dyDescent="0.25">
      <c r="A298" s="64" t="str">
        <f t="shared" si="19"/>
        <v/>
      </c>
      <c r="C298" s="33" t="str">
        <f>IF(B298&gt;0,VLOOKUP(B298,أكواد!A:B,2,0),"")</f>
        <v/>
      </c>
      <c r="F298" s="11">
        <f>SUMIF(المشتريات!G:G,B298,المشتريات!I:I)</f>
        <v>0</v>
      </c>
      <c r="G298" s="12">
        <f>SUMIF(المبيعات!G:G,B298,المبيعات!I:I)</f>
        <v>0</v>
      </c>
      <c r="H298" s="12">
        <f t="shared" si="16"/>
        <v>0</v>
      </c>
      <c r="I298" s="12">
        <f>SUMIF(المشتريات!G:G,B298,المشتريات!K:K)+E298</f>
        <v>0</v>
      </c>
      <c r="J298" s="12">
        <f>SUMIF(المشتريات!G:G,B298,المشتريات!I:I)+D298</f>
        <v>0</v>
      </c>
      <c r="K298" s="12" t="str">
        <f t="shared" si="17"/>
        <v/>
      </c>
      <c r="L298" s="12" t="str">
        <f t="shared" si="18"/>
        <v/>
      </c>
    </row>
    <row r="299" spans="1:12" x14ac:dyDescent="0.25">
      <c r="A299" s="64" t="str">
        <f t="shared" si="19"/>
        <v/>
      </c>
      <c r="C299" s="33" t="str">
        <f>IF(B299&gt;0,VLOOKUP(B299,أكواد!A:B,2,0),"")</f>
        <v/>
      </c>
      <c r="F299" s="11">
        <f>SUMIF(المشتريات!G:G,B299,المشتريات!I:I)</f>
        <v>0</v>
      </c>
      <c r="G299" s="12">
        <f>SUMIF(المبيعات!G:G,B299,المبيعات!I:I)</f>
        <v>0</v>
      </c>
      <c r="H299" s="12">
        <f t="shared" si="16"/>
        <v>0</v>
      </c>
      <c r="I299" s="12">
        <f>SUMIF(المشتريات!G:G,B299,المشتريات!K:K)+E299</f>
        <v>0</v>
      </c>
      <c r="J299" s="12">
        <f>SUMIF(المشتريات!G:G,B299,المشتريات!I:I)+D299</f>
        <v>0</v>
      </c>
      <c r="K299" s="12" t="str">
        <f t="shared" si="17"/>
        <v/>
      </c>
      <c r="L299" s="12" t="str">
        <f t="shared" si="18"/>
        <v/>
      </c>
    </row>
    <row r="300" spans="1:12" x14ac:dyDescent="0.25">
      <c r="A300" s="64" t="str">
        <f t="shared" si="19"/>
        <v/>
      </c>
      <c r="C300" s="33" t="str">
        <f>IF(B300&gt;0,VLOOKUP(B300,أكواد!A:B,2,0),"")</f>
        <v/>
      </c>
      <c r="F300" s="11">
        <f>SUMIF(المشتريات!G:G,B300,المشتريات!I:I)</f>
        <v>0</v>
      </c>
      <c r="G300" s="12">
        <f>SUMIF(المبيعات!G:G,B300,المبيعات!I:I)</f>
        <v>0</v>
      </c>
      <c r="H300" s="12">
        <f t="shared" si="16"/>
        <v>0</v>
      </c>
      <c r="I300" s="12">
        <f>SUMIF(المشتريات!G:G,B300,المشتريات!K:K)+E300</f>
        <v>0</v>
      </c>
      <c r="J300" s="12">
        <f>SUMIF(المشتريات!G:G,B300,المشتريات!I:I)+D300</f>
        <v>0</v>
      </c>
      <c r="K300" s="12" t="str">
        <f t="shared" si="17"/>
        <v/>
      </c>
      <c r="L300" s="12" t="str">
        <f t="shared" si="18"/>
        <v/>
      </c>
    </row>
    <row r="301" spans="1:12" x14ac:dyDescent="0.25">
      <c r="A301" s="64" t="str">
        <f t="shared" si="19"/>
        <v/>
      </c>
      <c r="C301" s="33" t="str">
        <f>IF(B301&gt;0,VLOOKUP(B301,أكواد!A:B,2,0),"")</f>
        <v/>
      </c>
      <c r="F301" s="11">
        <f>SUMIF(المشتريات!G:G,B301,المشتريات!I:I)</f>
        <v>0</v>
      </c>
      <c r="G301" s="12">
        <f>SUMIF(المبيعات!G:G,B301,المبيعات!I:I)</f>
        <v>0</v>
      </c>
      <c r="H301" s="12">
        <f t="shared" si="16"/>
        <v>0</v>
      </c>
      <c r="I301" s="12">
        <f>SUMIF(المشتريات!G:G,B301,المشتريات!K:K)+E301</f>
        <v>0</v>
      </c>
      <c r="J301" s="12">
        <f>SUMIF(المشتريات!G:G,B301,المشتريات!I:I)+D301</f>
        <v>0</v>
      </c>
      <c r="K301" s="12" t="str">
        <f t="shared" si="17"/>
        <v/>
      </c>
      <c r="L301" s="12" t="str">
        <f t="shared" si="18"/>
        <v/>
      </c>
    </row>
    <row r="302" spans="1:12" x14ac:dyDescent="0.25">
      <c r="A302" s="64" t="str">
        <f t="shared" si="19"/>
        <v/>
      </c>
      <c r="C302" s="33" t="str">
        <f>IF(B302&gt;0,VLOOKUP(B302,أكواد!A:B,2,0),"")</f>
        <v/>
      </c>
      <c r="F302" s="11">
        <f>SUMIF(المشتريات!G:G,B302,المشتريات!I:I)</f>
        <v>0</v>
      </c>
      <c r="G302" s="12">
        <f>SUMIF(المبيعات!G:G,B302,المبيعات!I:I)</f>
        <v>0</v>
      </c>
      <c r="H302" s="12">
        <f t="shared" si="16"/>
        <v>0</v>
      </c>
      <c r="I302" s="12">
        <f>SUMIF(المشتريات!G:G,B302,المشتريات!K:K)+E302</f>
        <v>0</v>
      </c>
      <c r="J302" s="12">
        <f>SUMIF(المشتريات!G:G,B302,المشتريات!I:I)+D302</f>
        <v>0</v>
      </c>
      <c r="K302" s="12" t="str">
        <f t="shared" si="17"/>
        <v/>
      </c>
      <c r="L302" s="12" t="str">
        <f t="shared" si="18"/>
        <v/>
      </c>
    </row>
    <row r="303" spans="1:12" x14ac:dyDescent="0.25">
      <c r="A303" s="64" t="str">
        <f t="shared" si="19"/>
        <v/>
      </c>
      <c r="C303" s="33" t="str">
        <f>IF(B303&gt;0,VLOOKUP(B303,أكواد!A:B,2,0),"")</f>
        <v/>
      </c>
      <c r="F303" s="11">
        <f>SUMIF(المشتريات!G:G,B303,المشتريات!I:I)</f>
        <v>0</v>
      </c>
      <c r="G303" s="12">
        <f>SUMIF(المبيعات!G:G,B303,المبيعات!I:I)</f>
        <v>0</v>
      </c>
      <c r="H303" s="12">
        <f t="shared" si="16"/>
        <v>0</v>
      </c>
      <c r="I303" s="12">
        <f>SUMIF(المشتريات!G:G,B303,المشتريات!K:K)+E303</f>
        <v>0</v>
      </c>
      <c r="J303" s="12">
        <f>SUMIF(المشتريات!G:G,B303,المشتريات!I:I)+D303</f>
        <v>0</v>
      </c>
      <c r="K303" s="12" t="str">
        <f t="shared" si="17"/>
        <v/>
      </c>
      <c r="L303" s="12" t="str">
        <f t="shared" si="18"/>
        <v/>
      </c>
    </row>
    <row r="304" spans="1:12" x14ac:dyDescent="0.25">
      <c r="A304" s="64" t="str">
        <f t="shared" si="19"/>
        <v/>
      </c>
      <c r="C304" s="33" t="str">
        <f>IF(B304&gt;0,VLOOKUP(B304,أكواد!A:B,2,0),"")</f>
        <v/>
      </c>
      <c r="F304" s="11">
        <f>SUMIF(المشتريات!G:G,B304,المشتريات!I:I)</f>
        <v>0</v>
      </c>
      <c r="G304" s="12">
        <f>SUMIF(المبيعات!G:G,B304,المبيعات!I:I)</f>
        <v>0</v>
      </c>
      <c r="H304" s="12">
        <f t="shared" si="16"/>
        <v>0</v>
      </c>
      <c r="I304" s="12">
        <f>SUMIF(المشتريات!G:G,B304,المشتريات!K:K)+E304</f>
        <v>0</v>
      </c>
      <c r="J304" s="12">
        <f>SUMIF(المشتريات!G:G,B304,المشتريات!I:I)+D304</f>
        <v>0</v>
      </c>
      <c r="K304" s="12" t="str">
        <f t="shared" si="17"/>
        <v/>
      </c>
      <c r="L304" s="12" t="str">
        <f t="shared" si="18"/>
        <v/>
      </c>
    </row>
    <row r="305" spans="1:12" x14ac:dyDescent="0.25">
      <c r="A305" s="64" t="str">
        <f t="shared" si="19"/>
        <v/>
      </c>
      <c r="C305" s="33" t="str">
        <f>IF(B305&gt;0,VLOOKUP(B305,أكواد!A:B,2,0),"")</f>
        <v/>
      </c>
      <c r="F305" s="11">
        <f>SUMIF(المشتريات!G:G,B305,المشتريات!I:I)</f>
        <v>0</v>
      </c>
      <c r="G305" s="12">
        <f>SUMIF(المبيعات!G:G,B305,المبيعات!I:I)</f>
        <v>0</v>
      </c>
      <c r="H305" s="12">
        <f t="shared" si="16"/>
        <v>0</v>
      </c>
      <c r="I305" s="12">
        <f>SUMIF(المشتريات!G:G,B305,المشتريات!K:K)+E305</f>
        <v>0</v>
      </c>
      <c r="J305" s="12">
        <f>SUMIF(المشتريات!G:G,B305,المشتريات!I:I)+D305</f>
        <v>0</v>
      </c>
      <c r="K305" s="12" t="str">
        <f t="shared" si="17"/>
        <v/>
      </c>
      <c r="L305" s="12" t="str">
        <f t="shared" si="18"/>
        <v/>
      </c>
    </row>
    <row r="306" spans="1:12" x14ac:dyDescent="0.25">
      <c r="A306" s="64" t="str">
        <f t="shared" si="19"/>
        <v/>
      </c>
      <c r="C306" s="33" t="str">
        <f>IF(B306&gt;0,VLOOKUP(B306,أكواد!A:B,2,0),"")</f>
        <v/>
      </c>
      <c r="F306" s="11">
        <f>SUMIF(المشتريات!G:G,B306,المشتريات!I:I)</f>
        <v>0</v>
      </c>
      <c r="G306" s="12">
        <f>SUMIF(المبيعات!G:G,B306,المبيعات!I:I)</f>
        <v>0</v>
      </c>
      <c r="H306" s="12">
        <f t="shared" si="16"/>
        <v>0</v>
      </c>
      <c r="I306" s="12">
        <f>SUMIF(المشتريات!G:G,B306,المشتريات!K:K)+E306</f>
        <v>0</v>
      </c>
      <c r="J306" s="12">
        <f>SUMIF(المشتريات!G:G,B306,المشتريات!I:I)+D306</f>
        <v>0</v>
      </c>
      <c r="K306" s="12" t="str">
        <f t="shared" si="17"/>
        <v/>
      </c>
      <c r="L306" s="12" t="str">
        <f t="shared" si="18"/>
        <v/>
      </c>
    </row>
    <row r="307" spans="1:12" x14ac:dyDescent="0.25">
      <c r="A307" s="64" t="str">
        <f t="shared" si="19"/>
        <v/>
      </c>
      <c r="C307" s="33" t="str">
        <f>IF(B307&gt;0,VLOOKUP(B307,أكواد!A:B,2,0),"")</f>
        <v/>
      </c>
      <c r="F307" s="11">
        <f>SUMIF(المشتريات!G:G,B307,المشتريات!I:I)</f>
        <v>0</v>
      </c>
      <c r="G307" s="12">
        <f>SUMIF(المبيعات!G:G,B307,المبيعات!I:I)</f>
        <v>0</v>
      </c>
      <c r="H307" s="12">
        <f t="shared" si="16"/>
        <v>0</v>
      </c>
      <c r="I307" s="12">
        <f>SUMIF(المشتريات!G:G,B307,المشتريات!K:K)+E307</f>
        <v>0</v>
      </c>
      <c r="J307" s="12">
        <f>SUMIF(المشتريات!G:G,B307,المشتريات!I:I)+D307</f>
        <v>0</v>
      </c>
      <c r="K307" s="12" t="str">
        <f t="shared" si="17"/>
        <v/>
      </c>
      <c r="L307" s="12" t="str">
        <f t="shared" si="18"/>
        <v/>
      </c>
    </row>
    <row r="308" spans="1:12" x14ac:dyDescent="0.25">
      <c r="A308" s="64" t="str">
        <f t="shared" si="19"/>
        <v/>
      </c>
      <c r="C308" s="33" t="str">
        <f>IF(B308&gt;0,VLOOKUP(B308,أكواد!A:B,2,0),"")</f>
        <v/>
      </c>
      <c r="F308" s="11">
        <f>SUMIF(المشتريات!G:G,B308,المشتريات!I:I)</f>
        <v>0</v>
      </c>
      <c r="G308" s="12">
        <f>SUMIF(المبيعات!G:G,B308,المبيعات!I:I)</f>
        <v>0</v>
      </c>
      <c r="H308" s="12">
        <f t="shared" si="16"/>
        <v>0</v>
      </c>
      <c r="I308" s="12">
        <f>SUMIF(المشتريات!G:G,B308,المشتريات!K:K)+E308</f>
        <v>0</v>
      </c>
      <c r="J308" s="12">
        <f>SUMIF(المشتريات!G:G,B308,المشتريات!I:I)+D308</f>
        <v>0</v>
      </c>
      <c r="K308" s="12" t="str">
        <f t="shared" si="17"/>
        <v/>
      </c>
      <c r="L308" s="12" t="str">
        <f t="shared" si="18"/>
        <v/>
      </c>
    </row>
    <row r="309" spans="1:12" x14ac:dyDescent="0.25">
      <c r="A309" s="64" t="str">
        <f t="shared" si="19"/>
        <v/>
      </c>
      <c r="C309" s="33" t="str">
        <f>IF(B309&gt;0,VLOOKUP(B309,أكواد!A:B,2,0),"")</f>
        <v/>
      </c>
      <c r="F309" s="11">
        <f>SUMIF(المشتريات!G:G,B309,المشتريات!I:I)</f>
        <v>0</v>
      </c>
      <c r="G309" s="12">
        <f>SUMIF(المبيعات!G:G,B309,المبيعات!I:I)</f>
        <v>0</v>
      </c>
      <c r="H309" s="12">
        <f t="shared" si="16"/>
        <v>0</v>
      </c>
      <c r="I309" s="12">
        <f>SUMIF(المشتريات!G:G,B309,المشتريات!K:K)+E309</f>
        <v>0</v>
      </c>
      <c r="J309" s="12">
        <f>SUMIF(المشتريات!G:G,B309,المشتريات!I:I)+D309</f>
        <v>0</v>
      </c>
      <c r="K309" s="12" t="str">
        <f t="shared" si="17"/>
        <v/>
      </c>
      <c r="L309" s="12" t="str">
        <f t="shared" si="18"/>
        <v/>
      </c>
    </row>
    <row r="310" spans="1:12" x14ac:dyDescent="0.25">
      <c r="A310" s="64" t="str">
        <f t="shared" si="19"/>
        <v/>
      </c>
      <c r="C310" s="33" t="str">
        <f>IF(B310&gt;0,VLOOKUP(B310,أكواد!A:B,2,0),"")</f>
        <v/>
      </c>
      <c r="F310" s="11">
        <f>SUMIF(المشتريات!G:G,B310,المشتريات!I:I)</f>
        <v>0</v>
      </c>
      <c r="G310" s="12">
        <f>SUMIF(المبيعات!G:G,B310,المبيعات!I:I)</f>
        <v>0</v>
      </c>
      <c r="H310" s="12">
        <f t="shared" si="16"/>
        <v>0</v>
      </c>
      <c r="I310" s="12">
        <f>SUMIF(المشتريات!G:G,B310,المشتريات!K:K)+E310</f>
        <v>0</v>
      </c>
      <c r="J310" s="12">
        <f>SUMIF(المشتريات!G:G,B310,المشتريات!I:I)+D310</f>
        <v>0</v>
      </c>
      <c r="K310" s="12" t="str">
        <f t="shared" si="17"/>
        <v/>
      </c>
      <c r="L310" s="12" t="str">
        <f t="shared" si="18"/>
        <v/>
      </c>
    </row>
    <row r="311" spans="1:12" x14ac:dyDescent="0.25">
      <c r="A311" s="64" t="str">
        <f t="shared" si="19"/>
        <v/>
      </c>
      <c r="C311" s="33" t="str">
        <f>IF(B311&gt;0,VLOOKUP(B311,أكواد!A:B,2,0),"")</f>
        <v/>
      </c>
      <c r="F311" s="11">
        <f>SUMIF(المشتريات!G:G,B311,المشتريات!I:I)</f>
        <v>0</v>
      </c>
      <c r="G311" s="12">
        <f>SUMIF(المبيعات!G:G,B311,المبيعات!I:I)</f>
        <v>0</v>
      </c>
      <c r="H311" s="12">
        <f t="shared" si="16"/>
        <v>0</v>
      </c>
      <c r="I311" s="12">
        <f>SUMIF(المشتريات!G:G,B311,المشتريات!K:K)+E311</f>
        <v>0</v>
      </c>
      <c r="J311" s="12">
        <f>SUMIF(المشتريات!G:G,B311,المشتريات!I:I)+D311</f>
        <v>0</v>
      </c>
      <c r="K311" s="12" t="str">
        <f t="shared" si="17"/>
        <v/>
      </c>
      <c r="L311" s="12" t="str">
        <f t="shared" si="18"/>
        <v/>
      </c>
    </row>
    <row r="312" spans="1:12" x14ac:dyDescent="0.25">
      <c r="A312" s="64" t="str">
        <f t="shared" si="19"/>
        <v/>
      </c>
      <c r="C312" s="33" t="str">
        <f>IF(B312&gt;0,VLOOKUP(B312,أكواد!A:B,2,0),"")</f>
        <v/>
      </c>
      <c r="F312" s="11">
        <f>SUMIF(المشتريات!G:G,B312,المشتريات!I:I)</f>
        <v>0</v>
      </c>
      <c r="G312" s="12">
        <f>SUMIF(المبيعات!G:G,B312,المبيعات!I:I)</f>
        <v>0</v>
      </c>
      <c r="H312" s="12">
        <f t="shared" si="16"/>
        <v>0</v>
      </c>
      <c r="I312" s="12">
        <f>SUMIF(المشتريات!G:G,B312,المشتريات!K:K)+E312</f>
        <v>0</v>
      </c>
      <c r="J312" s="12">
        <f>SUMIF(المشتريات!G:G,B312,المشتريات!I:I)+D312</f>
        <v>0</v>
      </c>
      <c r="K312" s="12" t="str">
        <f t="shared" si="17"/>
        <v/>
      </c>
      <c r="L312" s="12" t="str">
        <f t="shared" si="18"/>
        <v/>
      </c>
    </row>
    <row r="313" spans="1:12" x14ac:dyDescent="0.25">
      <c r="A313" s="64" t="str">
        <f t="shared" si="19"/>
        <v/>
      </c>
      <c r="C313" s="33" t="str">
        <f>IF(B313&gt;0,VLOOKUP(B313,أكواد!A:B,2,0),"")</f>
        <v/>
      </c>
      <c r="F313" s="11">
        <f>SUMIF(المشتريات!G:G,B313,المشتريات!I:I)</f>
        <v>0</v>
      </c>
      <c r="G313" s="12">
        <f>SUMIF(المبيعات!G:G,B313,المبيعات!I:I)</f>
        <v>0</v>
      </c>
      <c r="H313" s="12">
        <f t="shared" si="16"/>
        <v>0</v>
      </c>
      <c r="I313" s="12">
        <f>SUMIF(المشتريات!G:G,B313,المشتريات!K:K)+E313</f>
        <v>0</v>
      </c>
      <c r="J313" s="12">
        <f>SUMIF(المشتريات!G:G,B313,المشتريات!I:I)+D313</f>
        <v>0</v>
      </c>
      <c r="K313" s="12" t="str">
        <f t="shared" si="17"/>
        <v/>
      </c>
      <c r="L313" s="12" t="str">
        <f t="shared" si="18"/>
        <v/>
      </c>
    </row>
    <row r="314" spans="1:12" x14ac:dyDescent="0.25">
      <c r="A314" s="64" t="str">
        <f t="shared" si="19"/>
        <v/>
      </c>
      <c r="C314" s="33" t="str">
        <f>IF(B314&gt;0,VLOOKUP(B314,أكواد!A:B,2,0),"")</f>
        <v/>
      </c>
      <c r="F314" s="11">
        <f>SUMIF(المشتريات!G:G,B314,المشتريات!I:I)</f>
        <v>0</v>
      </c>
      <c r="G314" s="12">
        <f>SUMIF(المبيعات!G:G,B314,المبيعات!I:I)</f>
        <v>0</v>
      </c>
      <c r="H314" s="12">
        <f t="shared" si="16"/>
        <v>0</v>
      </c>
      <c r="I314" s="12">
        <f>SUMIF(المشتريات!G:G,B314,المشتريات!K:K)+E314</f>
        <v>0</v>
      </c>
      <c r="J314" s="12">
        <f>SUMIF(المشتريات!G:G,B314,المشتريات!I:I)+D314</f>
        <v>0</v>
      </c>
      <c r="K314" s="12" t="str">
        <f t="shared" si="17"/>
        <v/>
      </c>
      <c r="L314" s="12" t="str">
        <f t="shared" si="18"/>
        <v/>
      </c>
    </row>
    <row r="315" spans="1:12" x14ac:dyDescent="0.25">
      <c r="A315" s="64" t="str">
        <f t="shared" si="19"/>
        <v/>
      </c>
      <c r="C315" s="33" t="str">
        <f>IF(B315&gt;0,VLOOKUP(B315,أكواد!A:B,2,0),"")</f>
        <v/>
      </c>
      <c r="F315" s="11">
        <f>SUMIF(المشتريات!G:G,B315,المشتريات!I:I)</f>
        <v>0</v>
      </c>
      <c r="G315" s="12">
        <f>SUMIF(المبيعات!G:G,B315,المبيعات!I:I)</f>
        <v>0</v>
      </c>
      <c r="H315" s="12">
        <f t="shared" si="16"/>
        <v>0</v>
      </c>
      <c r="I315" s="12">
        <f>SUMIF(المشتريات!G:G,B315,المشتريات!K:K)+E315</f>
        <v>0</v>
      </c>
      <c r="J315" s="12">
        <f>SUMIF(المشتريات!G:G,B315,المشتريات!I:I)+D315</f>
        <v>0</v>
      </c>
      <c r="K315" s="12" t="str">
        <f t="shared" si="17"/>
        <v/>
      </c>
      <c r="L315" s="12" t="str">
        <f t="shared" si="18"/>
        <v/>
      </c>
    </row>
    <row r="316" spans="1:12" x14ac:dyDescent="0.25">
      <c r="A316" s="64" t="str">
        <f t="shared" si="19"/>
        <v/>
      </c>
      <c r="C316" s="33" t="str">
        <f>IF(B316&gt;0,VLOOKUP(B316,أكواد!A:B,2,0),"")</f>
        <v/>
      </c>
      <c r="F316" s="11">
        <f>SUMIF(المشتريات!G:G,B316,المشتريات!I:I)</f>
        <v>0</v>
      </c>
      <c r="G316" s="12">
        <f>SUMIF(المبيعات!G:G,B316,المبيعات!I:I)</f>
        <v>0</v>
      </c>
      <c r="H316" s="12">
        <f t="shared" si="16"/>
        <v>0</v>
      </c>
      <c r="I316" s="12">
        <f>SUMIF(المشتريات!G:G,B316,المشتريات!K:K)+E316</f>
        <v>0</v>
      </c>
      <c r="J316" s="12">
        <f>SUMIF(المشتريات!G:G,B316,المشتريات!I:I)+D316</f>
        <v>0</v>
      </c>
      <c r="K316" s="12" t="str">
        <f t="shared" si="17"/>
        <v/>
      </c>
      <c r="L316" s="12" t="str">
        <f t="shared" si="18"/>
        <v/>
      </c>
    </row>
    <row r="317" spans="1:12" x14ac:dyDescent="0.25">
      <c r="A317" s="64" t="str">
        <f t="shared" si="19"/>
        <v/>
      </c>
      <c r="C317" s="33" t="str">
        <f>IF(B317&gt;0,VLOOKUP(B317,أكواد!A:B,2,0),"")</f>
        <v/>
      </c>
      <c r="F317" s="11">
        <f>SUMIF(المشتريات!G:G,B317,المشتريات!I:I)</f>
        <v>0</v>
      </c>
      <c r="G317" s="12">
        <f>SUMIF(المبيعات!G:G,B317,المبيعات!I:I)</f>
        <v>0</v>
      </c>
      <c r="H317" s="12">
        <f t="shared" si="16"/>
        <v>0</v>
      </c>
      <c r="I317" s="12">
        <f>SUMIF(المشتريات!G:G,B317,المشتريات!K:K)+E317</f>
        <v>0</v>
      </c>
      <c r="J317" s="12">
        <f>SUMIF(المشتريات!G:G,B317,المشتريات!I:I)+D317</f>
        <v>0</v>
      </c>
      <c r="K317" s="12" t="str">
        <f t="shared" si="17"/>
        <v/>
      </c>
      <c r="L317" s="12" t="str">
        <f t="shared" si="18"/>
        <v/>
      </c>
    </row>
    <row r="318" spans="1:12" x14ac:dyDescent="0.25">
      <c r="A318" s="64" t="str">
        <f t="shared" si="19"/>
        <v/>
      </c>
      <c r="C318" s="33" t="str">
        <f>IF(B318&gt;0,VLOOKUP(B318,أكواد!A:B,2,0),"")</f>
        <v/>
      </c>
      <c r="F318" s="11">
        <f>SUMIF(المشتريات!G:G,B318,المشتريات!I:I)</f>
        <v>0</v>
      </c>
      <c r="G318" s="12">
        <f>SUMIF(المبيعات!G:G,B318,المبيعات!I:I)</f>
        <v>0</v>
      </c>
      <c r="H318" s="12">
        <f t="shared" si="16"/>
        <v>0</v>
      </c>
      <c r="I318" s="12">
        <f>SUMIF(المشتريات!G:G,B318,المشتريات!K:K)+E318</f>
        <v>0</v>
      </c>
      <c r="J318" s="12">
        <f>SUMIF(المشتريات!G:G,B318,المشتريات!I:I)+D318</f>
        <v>0</v>
      </c>
      <c r="K318" s="12" t="str">
        <f t="shared" si="17"/>
        <v/>
      </c>
      <c r="L318" s="12" t="str">
        <f t="shared" si="18"/>
        <v/>
      </c>
    </row>
    <row r="319" spans="1:12" x14ac:dyDescent="0.25">
      <c r="A319" s="64" t="str">
        <f t="shared" si="19"/>
        <v/>
      </c>
      <c r="C319" s="33" t="str">
        <f>IF(B319&gt;0,VLOOKUP(B319,أكواد!A:B,2,0),"")</f>
        <v/>
      </c>
      <c r="F319" s="11">
        <f>SUMIF(المشتريات!G:G,B319,المشتريات!I:I)</f>
        <v>0</v>
      </c>
      <c r="G319" s="12">
        <f>SUMIF(المبيعات!G:G,B319,المبيعات!I:I)</f>
        <v>0</v>
      </c>
      <c r="H319" s="12">
        <f t="shared" si="16"/>
        <v>0</v>
      </c>
      <c r="I319" s="12">
        <f>SUMIF(المشتريات!G:G,B319,المشتريات!K:K)+E319</f>
        <v>0</v>
      </c>
      <c r="J319" s="12">
        <f>SUMIF(المشتريات!G:G,B319,المشتريات!I:I)+D319</f>
        <v>0</v>
      </c>
      <c r="K319" s="12" t="str">
        <f t="shared" si="17"/>
        <v/>
      </c>
      <c r="L319" s="12" t="str">
        <f t="shared" si="18"/>
        <v/>
      </c>
    </row>
    <row r="320" spans="1:12" x14ac:dyDescent="0.25">
      <c r="A320" s="64" t="str">
        <f t="shared" si="19"/>
        <v/>
      </c>
      <c r="C320" s="33" t="str">
        <f>IF(B320&gt;0,VLOOKUP(B320,أكواد!A:B,2,0),"")</f>
        <v/>
      </c>
      <c r="F320" s="11">
        <f>SUMIF(المشتريات!G:G,B320,المشتريات!I:I)</f>
        <v>0</v>
      </c>
      <c r="G320" s="12">
        <f>SUMIF(المبيعات!G:G,B320,المبيعات!I:I)</f>
        <v>0</v>
      </c>
      <c r="H320" s="12">
        <f t="shared" si="16"/>
        <v>0</v>
      </c>
      <c r="I320" s="12">
        <f>SUMIF(المشتريات!G:G,B320,المشتريات!K:K)+E320</f>
        <v>0</v>
      </c>
      <c r="J320" s="12">
        <f>SUMIF(المشتريات!G:G,B320,المشتريات!I:I)+D320</f>
        <v>0</v>
      </c>
      <c r="K320" s="12" t="str">
        <f t="shared" si="17"/>
        <v/>
      </c>
      <c r="L320" s="12" t="str">
        <f t="shared" si="18"/>
        <v/>
      </c>
    </row>
    <row r="321" spans="1:12" x14ac:dyDescent="0.25">
      <c r="A321" s="64" t="str">
        <f t="shared" si="19"/>
        <v/>
      </c>
      <c r="C321" s="33" t="str">
        <f>IF(B321&gt;0,VLOOKUP(B321,أكواد!A:B,2,0),"")</f>
        <v/>
      </c>
      <c r="F321" s="11">
        <f>SUMIF(المشتريات!G:G,B321,المشتريات!I:I)</f>
        <v>0</v>
      </c>
      <c r="G321" s="12">
        <f>SUMIF(المبيعات!G:G,B321,المبيعات!I:I)</f>
        <v>0</v>
      </c>
      <c r="H321" s="12">
        <f t="shared" si="16"/>
        <v>0</v>
      </c>
      <c r="I321" s="12">
        <f>SUMIF(المشتريات!G:G,B321,المشتريات!K:K)+E321</f>
        <v>0</v>
      </c>
      <c r="J321" s="12">
        <f>SUMIF(المشتريات!G:G,B321,المشتريات!I:I)+D321</f>
        <v>0</v>
      </c>
      <c r="K321" s="12" t="str">
        <f t="shared" si="17"/>
        <v/>
      </c>
      <c r="L321" s="12" t="str">
        <f t="shared" si="18"/>
        <v/>
      </c>
    </row>
    <row r="322" spans="1:12" x14ac:dyDescent="0.25">
      <c r="A322" s="64" t="str">
        <f t="shared" si="19"/>
        <v/>
      </c>
      <c r="C322" s="33" t="str">
        <f>IF(B322&gt;0,VLOOKUP(B322,أكواد!A:B,2,0),"")</f>
        <v/>
      </c>
      <c r="F322" s="11">
        <f>SUMIF(المشتريات!G:G,B322,المشتريات!I:I)</f>
        <v>0</v>
      </c>
      <c r="G322" s="12">
        <f>SUMIF(المبيعات!G:G,B322,المبيعات!I:I)</f>
        <v>0</v>
      </c>
      <c r="H322" s="12">
        <f t="shared" si="16"/>
        <v>0</v>
      </c>
      <c r="I322" s="12">
        <f>SUMIF(المشتريات!G:G,B322,المشتريات!K:K)+E322</f>
        <v>0</v>
      </c>
      <c r="J322" s="12">
        <f>SUMIF(المشتريات!G:G,B322,المشتريات!I:I)+D322</f>
        <v>0</v>
      </c>
      <c r="K322" s="12" t="str">
        <f t="shared" si="17"/>
        <v/>
      </c>
      <c r="L322" s="12" t="str">
        <f t="shared" si="18"/>
        <v/>
      </c>
    </row>
    <row r="323" spans="1:12" x14ac:dyDescent="0.25">
      <c r="A323" s="64" t="str">
        <f t="shared" si="19"/>
        <v/>
      </c>
      <c r="C323" s="33" t="str">
        <f>IF(B323&gt;0,VLOOKUP(B323,أكواد!A:B,2,0),"")</f>
        <v/>
      </c>
      <c r="F323" s="11">
        <f>SUMIF(المشتريات!G:G,B323,المشتريات!I:I)</f>
        <v>0</v>
      </c>
      <c r="G323" s="12">
        <f>SUMIF(المبيعات!G:G,B323,المبيعات!I:I)</f>
        <v>0</v>
      </c>
      <c r="H323" s="12">
        <f t="shared" si="16"/>
        <v>0</v>
      </c>
      <c r="I323" s="12">
        <f>SUMIF(المشتريات!G:G,B323,المشتريات!K:K)+E323</f>
        <v>0</v>
      </c>
      <c r="J323" s="12">
        <f>SUMIF(المشتريات!G:G,B323,المشتريات!I:I)+D323</f>
        <v>0</v>
      </c>
      <c r="K323" s="12" t="str">
        <f t="shared" si="17"/>
        <v/>
      </c>
      <c r="L323" s="12" t="str">
        <f t="shared" si="18"/>
        <v/>
      </c>
    </row>
    <row r="324" spans="1:12" x14ac:dyDescent="0.25">
      <c r="A324" s="64" t="str">
        <f t="shared" si="19"/>
        <v/>
      </c>
      <c r="C324" s="33" t="str">
        <f>IF(B324&gt;0,VLOOKUP(B324,أكواد!A:B,2,0),"")</f>
        <v/>
      </c>
      <c r="F324" s="11">
        <f>SUMIF(المشتريات!G:G,B324,المشتريات!I:I)</f>
        <v>0</v>
      </c>
      <c r="G324" s="12">
        <f>SUMIF(المبيعات!G:G,B324,المبيعات!I:I)</f>
        <v>0</v>
      </c>
      <c r="H324" s="12">
        <f t="shared" si="16"/>
        <v>0</v>
      </c>
      <c r="I324" s="12">
        <f>SUMIF(المشتريات!G:G,B324,المشتريات!K:K)+E324</f>
        <v>0</v>
      </c>
      <c r="J324" s="12">
        <f>SUMIF(المشتريات!G:G,B324,المشتريات!I:I)+D324</f>
        <v>0</v>
      </c>
      <c r="K324" s="12" t="str">
        <f t="shared" si="17"/>
        <v/>
      </c>
      <c r="L324" s="12" t="str">
        <f t="shared" si="18"/>
        <v/>
      </c>
    </row>
    <row r="325" spans="1:12" x14ac:dyDescent="0.25">
      <c r="A325" s="64" t="str">
        <f t="shared" si="19"/>
        <v/>
      </c>
      <c r="C325" s="33" t="str">
        <f>IF(B325&gt;0,VLOOKUP(B325,أكواد!A:B,2,0),"")</f>
        <v/>
      </c>
      <c r="F325" s="11">
        <f>SUMIF(المشتريات!G:G,B325,المشتريات!I:I)</f>
        <v>0</v>
      </c>
      <c r="G325" s="12">
        <f>SUMIF(المبيعات!G:G,B325,المبيعات!I:I)</f>
        <v>0</v>
      </c>
      <c r="H325" s="12">
        <f t="shared" si="16"/>
        <v>0</v>
      </c>
      <c r="I325" s="12">
        <f>SUMIF(المشتريات!G:G,B325,المشتريات!K:K)+E325</f>
        <v>0</v>
      </c>
      <c r="J325" s="12">
        <f>SUMIF(المشتريات!G:G,B325,المشتريات!I:I)+D325</f>
        <v>0</v>
      </c>
      <c r="K325" s="12" t="str">
        <f t="shared" si="17"/>
        <v/>
      </c>
      <c r="L325" s="12" t="str">
        <f t="shared" si="18"/>
        <v/>
      </c>
    </row>
    <row r="326" spans="1:12" x14ac:dyDescent="0.25">
      <c r="A326" s="64" t="str">
        <f t="shared" si="19"/>
        <v/>
      </c>
      <c r="C326" s="33" t="str">
        <f>IF(B326&gt;0,VLOOKUP(B326,أكواد!A:B,2,0),"")</f>
        <v/>
      </c>
      <c r="F326" s="11">
        <f>SUMIF(المشتريات!G:G,B326,المشتريات!I:I)</f>
        <v>0</v>
      </c>
      <c r="G326" s="12">
        <f>SUMIF(المبيعات!G:G,B326,المبيعات!I:I)</f>
        <v>0</v>
      </c>
      <c r="H326" s="12">
        <f t="shared" si="16"/>
        <v>0</v>
      </c>
      <c r="I326" s="12">
        <f>SUMIF(المشتريات!G:G,B326,المشتريات!K:K)+E326</f>
        <v>0</v>
      </c>
      <c r="J326" s="12">
        <f>SUMIF(المشتريات!G:G,B326,المشتريات!I:I)+D326</f>
        <v>0</v>
      </c>
      <c r="K326" s="12" t="str">
        <f t="shared" si="17"/>
        <v/>
      </c>
      <c r="L326" s="12" t="str">
        <f t="shared" si="18"/>
        <v/>
      </c>
    </row>
    <row r="327" spans="1:12" x14ac:dyDescent="0.25">
      <c r="A327" s="64" t="str">
        <f t="shared" si="19"/>
        <v/>
      </c>
      <c r="C327" s="33" t="str">
        <f>IF(B327&gt;0,VLOOKUP(B327,أكواد!A:B,2,0),"")</f>
        <v/>
      </c>
      <c r="F327" s="11">
        <f>SUMIF(المشتريات!G:G,B327,المشتريات!I:I)</f>
        <v>0</v>
      </c>
      <c r="G327" s="12">
        <f>SUMIF(المبيعات!G:G,B327,المبيعات!I:I)</f>
        <v>0</v>
      </c>
      <c r="H327" s="12">
        <f t="shared" ref="H327:H390" si="20">D327+F327-G327</f>
        <v>0</v>
      </c>
      <c r="I327" s="12">
        <f>SUMIF(المشتريات!G:G,B327,المشتريات!K:K)+E327</f>
        <v>0</v>
      </c>
      <c r="J327" s="12">
        <f>SUMIF(المشتريات!G:G,B327,المشتريات!I:I)+D327</f>
        <v>0</v>
      </c>
      <c r="K327" s="12" t="str">
        <f t="shared" ref="K327:K390" si="21">IF(H327&gt;0,I327/J327,"")</f>
        <v/>
      </c>
      <c r="L327" s="12" t="str">
        <f t="shared" ref="L327:L390" si="22">IF(K327="","",H327*K327)</f>
        <v/>
      </c>
    </row>
    <row r="328" spans="1:12" x14ac:dyDescent="0.25">
      <c r="A328" s="64" t="str">
        <f t="shared" ref="A328:A391" si="23">IF(B328&lt;&gt;"",A327+1,"")</f>
        <v/>
      </c>
      <c r="C328" s="33" t="str">
        <f>IF(B328&gt;0,VLOOKUP(B328,أكواد!A:B,2,0),"")</f>
        <v/>
      </c>
      <c r="F328" s="11">
        <f>SUMIF(المشتريات!G:G,B328,المشتريات!I:I)</f>
        <v>0</v>
      </c>
      <c r="G328" s="12">
        <f>SUMIF(المبيعات!G:G,B328,المبيعات!I:I)</f>
        <v>0</v>
      </c>
      <c r="H328" s="12">
        <f t="shared" si="20"/>
        <v>0</v>
      </c>
      <c r="I328" s="12">
        <f>SUMIF(المشتريات!G:G,B328,المشتريات!K:K)+E328</f>
        <v>0</v>
      </c>
      <c r="J328" s="12">
        <f>SUMIF(المشتريات!G:G,B328,المشتريات!I:I)+D328</f>
        <v>0</v>
      </c>
      <c r="K328" s="12" t="str">
        <f t="shared" si="21"/>
        <v/>
      </c>
      <c r="L328" s="12" t="str">
        <f t="shared" si="22"/>
        <v/>
      </c>
    </row>
    <row r="329" spans="1:12" x14ac:dyDescent="0.25">
      <c r="A329" s="64" t="str">
        <f t="shared" si="23"/>
        <v/>
      </c>
      <c r="C329" s="33" t="str">
        <f>IF(B329&gt;0,VLOOKUP(B329,أكواد!A:B,2,0),"")</f>
        <v/>
      </c>
      <c r="F329" s="11">
        <f>SUMIF(المشتريات!G:G,B329,المشتريات!I:I)</f>
        <v>0</v>
      </c>
      <c r="G329" s="12">
        <f>SUMIF(المبيعات!G:G,B329,المبيعات!I:I)</f>
        <v>0</v>
      </c>
      <c r="H329" s="12">
        <f t="shared" si="20"/>
        <v>0</v>
      </c>
      <c r="I329" s="12">
        <f>SUMIF(المشتريات!G:G,B329,المشتريات!K:K)+E329</f>
        <v>0</v>
      </c>
      <c r="J329" s="12">
        <f>SUMIF(المشتريات!G:G,B329,المشتريات!I:I)+D329</f>
        <v>0</v>
      </c>
      <c r="K329" s="12" t="str">
        <f t="shared" si="21"/>
        <v/>
      </c>
      <c r="L329" s="12" t="str">
        <f t="shared" si="22"/>
        <v/>
      </c>
    </row>
    <row r="330" spans="1:12" x14ac:dyDescent="0.25">
      <c r="A330" s="64" t="str">
        <f t="shared" si="23"/>
        <v/>
      </c>
      <c r="C330" s="33" t="str">
        <f>IF(B330&gt;0,VLOOKUP(B330,أكواد!A:B,2,0),"")</f>
        <v/>
      </c>
      <c r="F330" s="11">
        <f>SUMIF(المشتريات!G:G,B330,المشتريات!I:I)</f>
        <v>0</v>
      </c>
      <c r="G330" s="12">
        <f>SUMIF(المبيعات!G:G,B330,المبيعات!I:I)</f>
        <v>0</v>
      </c>
      <c r="H330" s="12">
        <f t="shared" si="20"/>
        <v>0</v>
      </c>
      <c r="I330" s="12">
        <f>SUMIF(المشتريات!G:G,B330,المشتريات!K:K)+E330</f>
        <v>0</v>
      </c>
      <c r="J330" s="12">
        <f>SUMIF(المشتريات!G:G,B330,المشتريات!I:I)+D330</f>
        <v>0</v>
      </c>
      <c r="K330" s="12" t="str">
        <f t="shared" si="21"/>
        <v/>
      </c>
      <c r="L330" s="12" t="str">
        <f t="shared" si="22"/>
        <v/>
      </c>
    </row>
    <row r="331" spans="1:12" x14ac:dyDescent="0.25">
      <c r="A331" s="64" t="str">
        <f t="shared" si="23"/>
        <v/>
      </c>
      <c r="C331" s="33" t="str">
        <f>IF(B331&gt;0,VLOOKUP(B331,أكواد!A:B,2,0),"")</f>
        <v/>
      </c>
      <c r="F331" s="11">
        <f>SUMIF(المشتريات!G:G,B331,المشتريات!I:I)</f>
        <v>0</v>
      </c>
      <c r="G331" s="12">
        <f>SUMIF(المبيعات!G:G,B331,المبيعات!I:I)</f>
        <v>0</v>
      </c>
      <c r="H331" s="12">
        <f t="shared" si="20"/>
        <v>0</v>
      </c>
      <c r="I331" s="12">
        <f>SUMIF(المشتريات!G:G,B331,المشتريات!K:K)+E331</f>
        <v>0</v>
      </c>
      <c r="J331" s="12">
        <f>SUMIF(المشتريات!G:G,B331,المشتريات!I:I)+D331</f>
        <v>0</v>
      </c>
      <c r="K331" s="12" t="str">
        <f t="shared" si="21"/>
        <v/>
      </c>
      <c r="L331" s="12" t="str">
        <f t="shared" si="22"/>
        <v/>
      </c>
    </row>
    <row r="332" spans="1:12" x14ac:dyDescent="0.25">
      <c r="A332" s="64" t="str">
        <f t="shared" si="23"/>
        <v/>
      </c>
      <c r="C332" s="33" t="str">
        <f>IF(B332&gt;0,VLOOKUP(B332,أكواد!A:B,2,0),"")</f>
        <v/>
      </c>
      <c r="F332" s="11">
        <f>SUMIF(المشتريات!G:G,B332,المشتريات!I:I)</f>
        <v>0</v>
      </c>
      <c r="G332" s="12">
        <f>SUMIF(المبيعات!G:G,B332,المبيعات!I:I)</f>
        <v>0</v>
      </c>
      <c r="H332" s="12">
        <f t="shared" si="20"/>
        <v>0</v>
      </c>
      <c r="I332" s="12">
        <f>SUMIF(المشتريات!G:G,B332,المشتريات!K:K)+E332</f>
        <v>0</v>
      </c>
      <c r="J332" s="12">
        <f>SUMIF(المشتريات!G:G,B332,المشتريات!I:I)+D332</f>
        <v>0</v>
      </c>
      <c r="K332" s="12" t="str">
        <f t="shared" si="21"/>
        <v/>
      </c>
      <c r="L332" s="12" t="str">
        <f t="shared" si="22"/>
        <v/>
      </c>
    </row>
    <row r="333" spans="1:12" x14ac:dyDescent="0.25">
      <c r="A333" s="64" t="str">
        <f t="shared" si="23"/>
        <v/>
      </c>
      <c r="C333" s="33" t="str">
        <f>IF(B333&gt;0,VLOOKUP(B333,أكواد!A:B,2,0),"")</f>
        <v/>
      </c>
      <c r="F333" s="11">
        <f>SUMIF(المشتريات!G:G,B333,المشتريات!I:I)</f>
        <v>0</v>
      </c>
      <c r="G333" s="12">
        <f>SUMIF(المبيعات!G:G,B333,المبيعات!I:I)</f>
        <v>0</v>
      </c>
      <c r="H333" s="12">
        <f t="shared" si="20"/>
        <v>0</v>
      </c>
      <c r="I333" s="12">
        <f>SUMIF(المشتريات!G:G,B333,المشتريات!K:K)+E333</f>
        <v>0</v>
      </c>
      <c r="J333" s="12">
        <f>SUMIF(المشتريات!G:G,B333,المشتريات!I:I)+D333</f>
        <v>0</v>
      </c>
      <c r="K333" s="12" t="str">
        <f t="shared" si="21"/>
        <v/>
      </c>
      <c r="L333" s="12" t="str">
        <f t="shared" si="22"/>
        <v/>
      </c>
    </row>
    <row r="334" spans="1:12" x14ac:dyDescent="0.25">
      <c r="A334" s="64" t="str">
        <f t="shared" si="23"/>
        <v/>
      </c>
      <c r="C334" s="33" t="str">
        <f>IF(B334&gt;0,VLOOKUP(B334,أكواد!A:B,2,0),"")</f>
        <v/>
      </c>
      <c r="F334" s="11">
        <f>SUMIF(المشتريات!G:G,B334,المشتريات!I:I)</f>
        <v>0</v>
      </c>
      <c r="G334" s="12">
        <f>SUMIF(المبيعات!G:G,B334,المبيعات!I:I)</f>
        <v>0</v>
      </c>
      <c r="H334" s="12">
        <f t="shared" si="20"/>
        <v>0</v>
      </c>
      <c r="I334" s="12">
        <f>SUMIF(المشتريات!G:G,B334,المشتريات!K:K)+E334</f>
        <v>0</v>
      </c>
      <c r="J334" s="12">
        <f>SUMIF(المشتريات!G:G,B334,المشتريات!I:I)+D334</f>
        <v>0</v>
      </c>
      <c r="K334" s="12" t="str">
        <f t="shared" si="21"/>
        <v/>
      </c>
      <c r="L334" s="12" t="str">
        <f t="shared" si="22"/>
        <v/>
      </c>
    </row>
    <row r="335" spans="1:12" x14ac:dyDescent="0.25">
      <c r="A335" s="64" t="str">
        <f t="shared" si="23"/>
        <v/>
      </c>
      <c r="C335" s="33" t="str">
        <f>IF(B335&gt;0,VLOOKUP(B335,أكواد!A:B,2,0),"")</f>
        <v/>
      </c>
      <c r="F335" s="11">
        <f>SUMIF(المشتريات!G:G,B335,المشتريات!I:I)</f>
        <v>0</v>
      </c>
      <c r="G335" s="12">
        <f>SUMIF(المبيعات!G:G,B335,المبيعات!I:I)</f>
        <v>0</v>
      </c>
      <c r="H335" s="12">
        <f t="shared" si="20"/>
        <v>0</v>
      </c>
      <c r="I335" s="12">
        <f>SUMIF(المشتريات!G:G,B335,المشتريات!K:K)+E335</f>
        <v>0</v>
      </c>
      <c r="J335" s="12">
        <f>SUMIF(المشتريات!G:G,B335,المشتريات!I:I)+D335</f>
        <v>0</v>
      </c>
      <c r="K335" s="12" t="str">
        <f t="shared" si="21"/>
        <v/>
      </c>
      <c r="L335" s="12" t="str">
        <f t="shared" si="22"/>
        <v/>
      </c>
    </row>
    <row r="336" spans="1:12" x14ac:dyDescent="0.25">
      <c r="A336" s="64" t="str">
        <f t="shared" si="23"/>
        <v/>
      </c>
      <c r="C336" s="33" t="str">
        <f>IF(B336&gt;0,VLOOKUP(B336,أكواد!A:B,2,0),"")</f>
        <v/>
      </c>
      <c r="F336" s="11">
        <f>SUMIF(المشتريات!G:G,B336,المشتريات!I:I)</f>
        <v>0</v>
      </c>
      <c r="G336" s="12">
        <f>SUMIF(المبيعات!G:G,B336,المبيعات!I:I)</f>
        <v>0</v>
      </c>
      <c r="H336" s="12">
        <f t="shared" si="20"/>
        <v>0</v>
      </c>
      <c r="I336" s="12">
        <f>SUMIF(المشتريات!G:G,B336,المشتريات!K:K)+E336</f>
        <v>0</v>
      </c>
      <c r="J336" s="12">
        <f>SUMIF(المشتريات!G:G,B336,المشتريات!I:I)+D336</f>
        <v>0</v>
      </c>
      <c r="K336" s="12" t="str">
        <f t="shared" si="21"/>
        <v/>
      </c>
      <c r="L336" s="12" t="str">
        <f t="shared" si="22"/>
        <v/>
      </c>
    </row>
    <row r="337" spans="1:12" x14ac:dyDescent="0.25">
      <c r="A337" s="64" t="str">
        <f t="shared" si="23"/>
        <v/>
      </c>
      <c r="C337" s="33" t="str">
        <f>IF(B337&gt;0,VLOOKUP(B337,أكواد!A:B,2,0),"")</f>
        <v/>
      </c>
      <c r="F337" s="11">
        <f>SUMIF(المشتريات!G:G,B337,المشتريات!I:I)</f>
        <v>0</v>
      </c>
      <c r="G337" s="12">
        <f>SUMIF(المبيعات!G:G,B337,المبيعات!I:I)</f>
        <v>0</v>
      </c>
      <c r="H337" s="12">
        <f t="shared" si="20"/>
        <v>0</v>
      </c>
      <c r="I337" s="12">
        <f>SUMIF(المشتريات!G:G,B337,المشتريات!K:K)+E337</f>
        <v>0</v>
      </c>
      <c r="J337" s="12">
        <f>SUMIF(المشتريات!G:G,B337,المشتريات!I:I)+D337</f>
        <v>0</v>
      </c>
      <c r="K337" s="12" t="str">
        <f t="shared" si="21"/>
        <v/>
      </c>
      <c r="L337" s="12" t="str">
        <f t="shared" si="22"/>
        <v/>
      </c>
    </row>
    <row r="338" spans="1:12" x14ac:dyDescent="0.25">
      <c r="A338" s="64" t="str">
        <f t="shared" si="23"/>
        <v/>
      </c>
      <c r="C338" s="33" t="str">
        <f>IF(B338&gt;0,VLOOKUP(B338,أكواد!A:B,2,0),"")</f>
        <v/>
      </c>
      <c r="F338" s="11">
        <f>SUMIF(المشتريات!G:G,B338,المشتريات!I:I)</f>
        <v>0</v>
      </c>
      <c r="G338" s="12">
        <f>SUMIF(المبيعات!G:G,B338,المبيعات!I:I)</f>
        <v>0</v>
      </c>
      <c r="H338" s="12">
        <f t="shared" si="20"/>
        <v>0</v>
      </c>
      <c r="I338" s="12">
        <f>SUMIF(المشتريات!G:G,B338,المشتريات!K:K)+E338</f>
        <v>0</v>
      </c>
      <c r="J338" s="12">
        <f>SUMIF(المشتريات!G:G,B338,المشتريات!I:I)+D338</f>
        <v>0</v>
      </c>
      <c r="K338" s="12" t="str">
        <f t="shared" si="21"/>
        <v/>
      </c>
      <c r="L338" s="12" t="str">
        <f t="shared" si="22"/>
        <v/>
      </c>
    </row>
    <row r="339" spans="1:12" x14ac:dyDescent="0.25">
      <c r="A339" s="64" t="str">
        <f t="shared" si="23"/>
        <v/>
      </c>
      <c r="C339" s="33" t="str">
        <f>IF(B339&gt;0,VLOOKUP(B339,أكواد!A:B,2,0),"")</f>
        <v/>
      </c>
      <c r="F339" s="11">
        <f>SUMIF(المشتريات!G:G,B339,المشتريات!I:I)</f>
        <v>0</v>
      </c>
      <c r="G339" s="12">
        <f>SUMIF(المبيعات!G:G,B339,المبيعات!I:I)</f>
        <v>0</v>
      </c>
      <c r="H339" s="12">
        <f t="shared" si="20"/>
        <v>0</v>
      </c>
      <c r="I339" s="12">
        <f>SUMIF(المشتريات!G:G,B339,المشتريات!K:K)+E339</f>
        <v>0</v>
      </c>
      <c r="J339" s="12">
        <f>SUMIF(المشتريات!G:G,B339,المشتريات!I:I)+D339</f>
        <v>0</v>
      </c>
      <c r="K339" s="12" t="str">
        <f t="shared" si="21"/>
        <v/>
      </c>
      <c r="L339" s="12" t="str">
        <f t="shared" si="22"/>
        <v/>
      </c>
    </row>
    <row r="340" spans="1:12" x14ac:dyDescent="0.25">
      <c r="A340" s="64" t="str">
        <f t="shared" si="23"/>
        <v/>
      </c>
      <c r="C340" s="33" t="str">
        <f>IF(B340&gt;0,VLOOKUP(B340,أكواد!A:B,2,0),"")</f>
        <v/>
      </c>
      <c r="F340" s="11">
        <f>SUMIF(المشتريات!G:G,B340,المشتريات!I:I)</f>
        <v>0</v>
      </c>
      <c r="G340" s="12">
        <f>SUMIF(المبيعات!G:G,B340,المبيعات!I:I)</f>
        <v>0</v>
      </c>
      <c r="H340" s="12">
        <f t="shared" si="20"/>
        <v>0</v>
      </c>
      <c r="I340" s="12">
        <f>SUMIF(المشتريات!G:G,B340,المشتريات!K:K)+E340</f>
        <v>0</v>
      </c>
      <c r="J340" s="12">
        <f>SUMIF(المشتريات!G:G,B340,المشتريات!I:I)+D340</f>
        <v>0</v>
      </c>
      <c r="K340" s="12" t="str">
        <f t="shared" si="21"/>
        <v/>
      </c>
      <c r="L340" s="12" t="str">
        <f t="shared" si="22"/>
        <v/>
      </c>
    </row>
    <row r="341" spans="1:12" x14ac:dyDescent="0.25">
      <c r="A341" s="64" t="str">
        <f t="shared" si="23"/>
        <v/>
      </c>
      <c r="C341" s="33" t="str">
        <f>IF(B341&gt;0,VLOOKUP(B341,أكواد!A:B,2,0),"")</f>
        <v/>
      </c>
      <c r="F341" s="11">
        <f>SUMIF(المشتريات!G:G,B341,المشتريات!I:I)</f>
        <v>0</v>
      </c>
      <c r="G341" s="12">
        <f>SUMIF(المبيعات!G:G,B341,المبيعات!I:I)</f>
        <v>0</v>
      </c>
      <c r="H341" s="12">
        <f t="shared" si="20"/>
        <v>0</v>
      </c>
      <c r="I341" s="12">
        <f>SUMIF(المشتريات!G:G,B341,المشتريات!K:K)+E341</f>
        <v>0</v>
      </c>
      <c r="J341" s="12">
        <f>SUMIF(المشتريات!G:G,B341,المشتريات!I:I)+D341</f>
        <v>0</v>
      </c>
      <c r="K341" s="12" t="str">
        <f t="shared" si="21"/>
        <v/>
      </c>
      <c r="L341" s="12" t="str">
        <f t="shared" si="22"/>
        <v/>
      </c>
    </row>
    <row r="342" spans="1:12" x14ac:dyDescent="0.25">
      <c r="A342" s="64" t="str">
        <f t="shared" si="23"/>
        <v/>
      </c>
      <c r="C342" s="33" t="str">
        <f>IF(B342&gt;0,VLOOKUP(B342,أكواد!A:B,2,0),"")</f>
        <v/>
      </c>
      <c r="F342" s="11">
        <f>SUMIF(المشتريات!G:G,B342,المشتريات!I:I)</f>
        <v>0</v>
      </c>
      <c r="G342" s="12">
        <f>SUMIF(المبيعات!G:G,B342,المبيعات!I:I)</f>
        <v>0</v>
      </c>
      <c r="H342" s="12">
        <f t="shared" si="20"/>
        <v>0</v>
      </c>
      <c r="I342" s="12">
        <f>SUMIF(المشتريات!G:G,B342,المشتريات!K:K)+E342</f>
        <v>0</v>
      </c>
      <c r="J342" s="12">
        <f>SUMIF(المشتريات!G:G,B342,المشتريات!I:I)+D342</f>
        <v>0</v>
      </c>
      <c r="K342" s="12" t="str">
        <f t="shared" si="21"/>
        <v/>
      </c>
      <c r="L342" s="12" t="str">
        <f t="shared" si="22"/>
        <v/>
      </c>
    </row>
    <row r="343" spans="1:12" x14ac:dyDescent="0.25">
      <c r="A343" s="64" t="str">
        <f t="shared" si="23"/>
        <v/>
      </c>
      <c r="C343" s="33" t="str">
        <f>IF(B343&gt;0,VLOOKUP(B343,أكواد!A:B,2,0),"")</f>
        <v/>
      </c>
      <c r="F343" s="11">
        <f>SUMIF(المشتريات!G:G,B343,المشتريات!I:I)</f>
        <v>0</v>
      </c>
      <c r="G343" s="12">
        <f>SUMIF(المبيعات!G:G,B343,المبيعات!I:I)</f>
        <v>0</v>
      </c>
      <c r="H343" s="12">
        <f t="shared" si="20"/>
        <v>0</v>
      </c>
      <c r="I343" s="12">
        <f>SUMIF(المشتريات!G:G,B343,المشتريات!K:K)+E343</f>
        <v>0</v>
      </c>
      <c r="J343" s="12">
        <f>SUMIF(المشتريات!G:G,B343,المشتريات!I:I)+D343</f>
        <v>0</v>
      </c>
      <c r="K343" s="12" t="str">
        <f t="shared" si="21"/>
        <v/>
      </c>
      <c r="L343" s="12" t="str">
        <f t="shared" si="22"/>
        <v/>
      </c>
    </row>
    <row r="344" spans="1:12" x14ac:dyDescent="0.25">
      <c r="A344" s="64" t="str">
        <f t="shared" si="23"/>
        <v/>
      </c>
      <c r="C344" s="33" t="str">
        <f>IF(B344&gt;0,VLOOKUP(B344,أكواد!A:B,2,0),"")</f>
        <v/>
      </c>
      <c r="F344" s="11">
        <f>SUMIF(المشتريات!G:G,B344,المشتريات!I:I)</f>
        <v>0</v>
      </c>
      <c r="G344" s="12">
        <f>SUMIF(المبيعات!G:G,B344,المبيعات!I:I)</f>
        <v>0</v>
      </c>
      <c r="H344" s="12">
        <f t="shared" si="20"/>
        <v>0</v>
      </c>
      <c r="I344" s="12">
        <f>SUMIF(المشتريات!G:G,B344,المشتريات!K:K)+E344</f>
        <v>0</v>
      </c>
      <c r="J344" s="12">
        <f>SUMIF(المشتريات!G:G,B344,المشتريات!I:I)+D344</f>
        <v>0</v>
      </c>
      <c r="K344" s="12" t="str">
        <f t="shared" si="21"/>
        <v/>
      </c>
      <c r="L344" s="12" t="str">
        <f t="shared" si="22"/>
        <v/>
      </c>
    </row>
    <row r="345" spans="1:12" x14ac:dyDescent="0.25">
      <c r="A345" s="64" t="str">
        <f t="shared" si="23"/>
        <v/>
      </c>
      <c r="C345" s="33" t="str">
        <f>IF(B345&gt;0,VLOOKUP(B345,أكواد!A:B,2,0),"")</f>
        <v/>
      </c>
      <c r="F345" s="11">
        <f>SUMIF(المشتريات!G:G,B345,المشتريات!I:I)</f>
        <v>0</v>
      </c>
      <c r="G345" s="12">
        <f>SUMIF(المبيعات!G:G,B345,المبيعات!I:I)</f>
        <v>0</v>
      </c>
      <c r="H345" s="12">
        <f t="shared" si="20"/>
        <v>0</v>
      </c>
      <c r="I345" s="12">
        <f>SUMIF(المشتريات!G:G,B345,المشتريات!K:K)+E345</f>
        <v>0</v>
      </c>
      <c r="J345" s="12">
        <f>SUMIF(المشتريات!G:G,B345,المشتريات!I:I)+D345</f>
        <v>0</v>
      </c>
      <c r="K345" s="12" t="str">
        <f t="shared" si="21"/>
        <v/>
      </c>
      <c r="L345" s="12" t="str">
        <f t="shared" si="22"/>
        <v/>
      </c>
    </row>
    <row r="346" spans="1:12" x14ac:dyDescent="0.25">
      <c r="A346" s="64" t="str">
        <f t="shared" si="23"/>
        <v/>
      </c>
      <c r="C346" s="33" t="str">
        <f>IF(B346&gt;0,VLOOKUP(B346,أكواد!A:B,2,0),"")</f>
        <v/>
      </c>
      <c r="F346" s="11">
        <f>SUMIF(المشتريات!G:G,B346,المشتريات!I:I)</f>
        <v>0</v>
      </c>
      <c r="G346" s="12">
        <f>SUMIF(المبيعات!G:G,B346,المبيعات!I:I)</f>
        <v>0</v>
      </c>
      <c r="H346" s="12">
        <f t="shared" si="20"/>
        <v>0</v>
      </c>
      <c r="I346" s="12">
        <f>SUMIF(المشتريات!G:G,B346,المشتريات!K:K)+E346</f>
        <v>0</v>
      </c>
      <c r="J346" s="12">
        <f>SUMIF(المشتريات!G:G,B346,المشتريات!I:I)+D346</f>
        <v>0</v>
      </c>
      <c r="K346" s="12" t="str">
        <f t="shared" si="21"/>
        <v/>
      </c>
      <c r="L346" s="12" t="str">
        <f t="shared" si="22"/>
        <v/>
      </c>
    </row>
    <row r="347" spans="1:12" x14ac:dyDescent="0.25">
      <c r="A347" s="64" t="str">
        <f t="shared" si="23"/>
        <v/>
      </c>
      <c r="C347" s="33" t="str">
        <f>IF(B347&gt;0,VLOOKUP(B347,أكواد!A:B,2,0),"")</f>
        <v/>
      </c>
      <c r="F347" s="11">
        <f>SUMIF(المشتريات!G:G,B347,المشتريات!I:I)</f>
        <v>0</v>
      </c>
      <c r="G347" s="12">
        <f>SUMIF(المبيعات!G:G,B347,المبيعات!I:I)</f>
        <v>0</v>
      </c>
      <c r="H347" s="12">
        <f t="shared" si="20"/>
        <v>0</v>
      </c>
      <c r="I347" s="12">
        <f>SUMIF(المشتريات!G:G,B347,المشتريات!K:K)+E347</f>
        <v>0</v>
      </c>
      <c r="J347" s="12">
        <f>SUMIF(المشتريات!G:G,B347,المشتريات!I:I)+D347</f>
        <v>0</v>
      </c>
      <c r="K347" s="12" t="str">
        <f t="shared" si="21"/>
        <v/>
      </c>
      <c r="L347" s="12" t="str">
        <f t="shared" si="22"/>
        <v/>
      </c>
    </row>
    <row r="348" spans="1:12" x14ac:dyDescent="0.25">
      <c r="A348" s="64" t="str">
        <f t="shared" si="23"/>
        <v/>
      </c>
      <c r="C348" s="33" t="str">
        <f>IF(B348&gt;0,VLOOKUP(B348,أكواد!A:B,2,0),"")</f>
        <v/>
      </c>
      <c r="F348" s="11">
        <f>SUMIF(المشتريات!G:G,B348,المشتريات!I:I)</f>
        <v>0</v>
      </c>
      <c r="G348" s="12">
        <f>SUMIF(المبيعات!G:G,B348,المبيعات!I:I)</f>
        <v>0</v>
      </c>
      <c r="H348" s="12">
        <f t="shared" si="20"/>
        <v>0</v>
      </c>
      <c r="I348" s="12">
        <f>SUMIF(المشتريات!G:G,B348,المشتريات!K:K)+E348</f>
        <v>0</v>
      </c>
      <c r="J348" s="12">
        <f>SUMIF(المشتريات!G:G,B348,المشتريات!I:I)+D348</f>
        <v>0</v>
      </c>
      <c r="K348" s="12" t="str">
        <f t="shared" si="21"/>
        <v/>
      </c>
      <c r="L348" s="12" t="str">
        <f t="shared" si="22"/>
        <v/>
      </c>
    </row>
    <row r="349" spans="1:12" x14ac:dyDescent="0.25">
      <c r="A349" s="64" t="str">
        <f t="shared" si="23"/>
        <v/>
      </c>
      <c r="C349" s="33" t="str">
        <f>IF(B349&gt;0,VLOOKUP(B349,أكواد!A:B,2,0),"")</f>
        <v/>
      </c>
      <c r="F349" s="11">
        <f>SUMIF(المشتريات!G:G,B349,المشتريات!I:I)</f>
        <v>0</v>
      </c>
      <c r="G349" s="12">
        <f>SUMIF(المبيعات!G:G,B349,المبيعات!I:I)</f>
        <v>0</v>
      </c>
      <c r="H349" s="12">
        <f t="shared" si="20"/>
        <v>0</v>
      </c>
      <c r="I349" s="12">
        <f>SUMIF(المشتريات!G:G,B349,المشتريات!K:K)+E349</f>
        <v>0</v>
      </c>
      <c r="J349" s="12">
        <f>SUMIF(المشتريات!G:G,B349,المشتريات!I:I)+D349</f>
        <v>0</v>
      </c>
      <c r="K349" s="12" t="str">
        <f t="shared" si="21"/>
        <v/>
      </c>
      <c r="L349" s="12" t="str">
        <f t="shared" si="22"/>
        <v/>
      </c>
    </row>
    <row r="350" spans="1:12" x14ac:dyDescent="0.25">
      <c r="A350" s="64" t="str">
        <f t="shared" si="23"/>
        <v/>
      </c>
      <c r="C350" s="33" t="str">
        <f>IF(B350&gt;0,VLOOKUP(B350,أكواد!A:B,2,0),"")</f>
        <v/>
      </c>
      <c r="F350" s="11">
        <f>SUMIF(المشتريات!G:G,B350,المشتريات!I:I)</f>
        <v>0</v>
      </c>
      <c r="G350" s="12">
        <f>SUMIF(المبيعات!G:G,B350,المبيعات!I:I)</f>
        <v>0</v>
      </c>
      <c r="H350" s="12">
        <f t="shared" si="20"/>
        <v>0</v>
      </c>
      <c r="I350" s="12">
        <f>SUMIF(المشتريات!G:G,B350,المشتريات!K:K)+E350</f>
        <v>0</v>
      </c>
      <c r="J350" s="12">
        <f>SUMIF(المشتريات!G:G,B350,المشتريات!I:I)+D350</f>
        <v>0</v>
      </c>
      <c r="K350" s="12" t="str">
        <f t="shared" si="21"/>
        <v/>
      </c>
      <c r="L350" s="12" t="str">
        <f t="shared" si="22"/>
        <v/>
      </c>
    </row>
    <row r="351" spans="1:12" x14ac:dyDescent="0.25">
      <c r="A351" s="64" t="str">
        <f t="shared" si="23"/>
        <v/>
      </c>
      <c r="C351" s="33" t="str">
        <f>IF(B351&gt;0,VLOOKUP(B351,أكواد!A:B,2,0),"")</f>
        <v/>
      </c>
      <c r="F351" s="11">
        <f>SUMIF(المشتريات!G:G,B351,المشتريات!I:I)</f>
        <v>0</v>
      </c>
      <c r="G351" s="12">
        <f>SUMIF(المبيعات!G:G,B351,المبيعات!I:I)</f>
        <v>0</v>
      </c>
      <c r="H351" s="12">
        <f t="shared" si="20"/>
        <v>0</v>
      </c>
      <c r="I351" s="12">
        <f>SUMIF(المشتريات!G:G,B351,المشتريات!K:K)+E351</f>
        <v>0</v>
      </c>
      <c r="J351" s="12">
        <f>SUMIF(المشتريات!G:G,B351,المشتريات!I:I)+D351</f>
        <v>0</v>
      </c>
      <c r="K351" s="12" t="str">
        <f t="shared" si="21"/>
        <v/>
      </c>
      <c r="L351" s="12" t="str">
        <f t="shared" si="22"/>
        <v/>
      </c>
    </row>
    <row r="352" spans="1:12" x14ac:dyDescent="0.25">
      <c r="A352" s="64" t="str">
        <f t="shared" si="23"/>
        <v/>
      </c>
      <c r="C352" s="33" t="str">
        <f>IF(B352&gt;0,VLOOKUP(B352,أكواد!A:B,2,0),"")</f>
        <v/>
      </c>
      <c r="F352" s="11">
        <f>SUMIF(المشتريات!G:G,B352,المشتريات!I:I)</f>
        <v>0</v>
      </c>
      <c r="G352" s="12">
        <f>SUMIF(المبيعات!G:G,B352,المبيعات!I:I)</f>
        <v>0</v>
      </c>
      <c r="H352" s="12">
        <f t="shared" si="20"/>
        <v>0</v>
      </c>
      <c r="I352" s="12">
        <f>SUMIF(المشتريات!G:G,B352,المشتريات!K:K)+E352</f>
        <v>0</v>
      </c>
      <c r="J352" s="12">
        <f>SUMIF(المشتريات!G:G,B352,المشتريات!I:I)+D352</f>
        <v>0</v>
      </c>
      <c r="K352" s="12" t="str">
        <f t="shared" si="21"/>
        <v/>
      </c>
      <c r="L352" s="12" t="str">
        <f t="shared" si="22"/>
        <v/>
      </c>
    </row>
    <row r="353" spans="1:12" x14ac:dyDescent="0.25">
      <c r="A353" s="64" t="str">
        <f t="shared" si="23"/>
        <v/>
      </c>
      <c r="C353" s="33" t="str">
        <f>IF(B353&gt;0,VLOOKUP(B353,أكواد!A:B,2,0),"")</f>
        <v/>
      </c>
      <c r="F353" s="11">
        <f>SUMIF(المشتريات!G:G,B353,المشتريات!I:I)</f>
        <v>0</v>
      </c>
      <c r="G353" s="12">
        <f>SUMIF(المبيعات!G:G,B353,المبيعات!I:I)</f>
        <v>0</v>
      </c>
      <c r="H353" s="12">
        <f t="shared" si="20"/>
        <v>0</v>
      </c>
      <c r="I353" s="12">
        <f>SUMIF(المشتريات!G:G,B353,المشتريات!K:K)+E353</f>
        <v>0</v>
      </c>
      <c r="J353" s="12">
        <f>SUMIF(المشتريات!G:G,B353,المشتريات!I:I)+D353</f>
        <v>0</v>
      </c>
      <c r="K353" s="12" t="str">
        <f t="shared" si="21"/>
        <v/>
      </c>
      <c r="L353" s="12" t="str">
        <f t="shared" si="22"/>
        <v/>
      </c>
    </row>
    <row r="354" spans="1:12" x14ac:dyDescent="0.25">
      <c r="A354" s="64" t="str">
        <f t="shared" si="23"/>
        <v/>
      </c>
      <c r="C354" s="33" t="str">
        <f>IF(B354&gt;0,VLOOKUP(B354,أكواد!A:B,2,0),"")</f>
        <v/>
      </c>
      <c r="F354" s="11">
        <f>SUMIF(المشتريات!G:G,B354,المشتريات!I:I)</f>
        <v>0</v>
      </c>
      <c r="G354" s="12">
        <f>SUMIF(المبيعات!G:G,B354,المبيعات!I:I)</f>
        <v>0</v>
      </c>
      <c r="H354" s="12">
        <f t="shared" si="20"/>
        <v>0</v>
      </c>
      <c r="I354" s="12">
        <f>SUMIF(المشتريات!G:G,B354,المشتريات!K:K)+E354</f>
        <v>0</v>
      </c>
      <c r="J354" s="12">
        <f>SUMIF(المشتريات!G:G,B354,المشتريات!I:I)+D354</f>
        <v>0</v>
      </c>
      <c r="K354" s="12" t="str">
        <f t="shared" si="21"/>
        <v/>
      </c>
      <c r="L354" s="12" t="str">
        <f t="shared" si="22"/>
        <v/>
      </c>
    </row>
    <row r="355" spans="1:12" x14ac:dyDescent="0.25">
      <c r="A355" s="64" t="str">
        <f t="shared" si="23"/>
        <v/>
      </c>
      <c r="C355" s="33" t="str">
        <f>IF(B355&gt;0,VLOOKUP(B355,أكواد!A:B,2,0),"")</f>
        <v/>
      </c>
      <c r="F355" s="11">
        <f>SUMIF(المشتريات!G:G,B355,المشتريات!I:I)</f>
        <v>0</v>
      </c>
      <c r="G355" s="12">
        <f>SUMIF(المبيعات!G:G,B355,المبيعات!I:I)</f>
        <v>0</v>
      </c>
      <c r="H355" s="12">
        <f t="shared" si="20"/>
        <v>0</v>
      </c>
      <c r="I355" s="12">
        <f>SUMIF(المشتريات!G:G,B355,المشتريات!K:K)+E355</f>
        <v>0</v>
      </c>
      <c r="J355" s="12">
        <f>SUMIF(المشتريات!G:G,B355,المشتريات!I:I)+D355</f>
        <v>0</v>
      </c>
      <c r="K355" s="12" t="str">
        <f t="shared" si="21"/>
        <v/>
      </c>
      <c r="L355" s="12" t="str">
        <f t="shared" si="22"/>
        <v/>
      </c>
    </row>
    <row r="356" spans="1:12" x14ac:dyDescent="0.25">
      <c r="A356" s="64" t="str">
        <f t="shared" si="23"/>
        <v/>
      </c>
      <c r="C356" s="33" t="str">
        <f>IF(B356&gt;0,VLOOKUP(B356,أكواد!A:B,2,0),"")</f>
        <v/>
      </c>
      <c r="F356" s="11">
        <f>SUMIF(المشتريات!G:G,B356,المشتريات!I:I)</f>
        <v>0</v>
      </c>
      <c r="G356" s="12">
        <f>SUMIF(المبيعات!G:G,B356,المبيعات!I:I)</f>
        <v>0</v>
      </c>
      <c r="H356" s="12">
        <f t="shared" si="20"/>
        <v>0</v>
      </c>
      <c r="I356" s="12">
        <f>SUMIF(المشتريات!G:G,B356,المشتريات!K:K)+E356</f>
        <v>0</v>
      </c>
      <c r="J356" s="12">
        <f>SUMIF(المشتريات!G:G,B356,المشتريات!I:I)+D356</f>
        <v>0</v>
      </c>
      <c r="K356" s="12" t="str">
        <f t="shared" si="21"/>
        <v/>
      </c>
      <c r="L356" s="12" t="str">
        <f t="shared" si="22"/>
        <v/>
      </c>
    </row>
    <row r="357" spans="1:12" x14ac:dyDescent="0.25">
      <c r="A357" s="64" t="str">
        <f t="shared" si="23"/>
        <v/>
      </c>
      <c r="C357" s="33" t="str">
        <f>IF(B357&gt;0,VLOOKUP(B357,أكواد!A:B,2,0),"")</f>
        <v/>
      </c>
      <c r="F357" s="11">
        <f>SUMIF(المشتريات!G:G,B357,المشتريات!I:I)</f>
        <v>0</v>
      </c>
      <c r="G357" s="12">
        <f>SUMIF(المبيعات!G:G,B357,المبيعات!I:I)</f>
        <v>0</v>
      </c>
      <c r="H357" s="12">
        <f t="shared" si="20"/>
        <v>0</v>
      </c>
      <c r="I357" s="12">
        <f>SUMIF(المشتريات!G:G,B357,المشتريات!K:K)+E357</f>
        <v>0</v>
      </c>
      <c r="J357" s="12">
        <f>SUMIF(المشتريات!G:G,B357,المشتريات!I:I)+D357</f>
        <v>0</v>
      </c>
      <c r="K357" s="12" t="str">
        <f t="shared" si="21"/>
        <v/>
      </c>
      <c r="L357" s="12" t="str">
        <f t="shared" si="22"/>
        <v/>
      </c>
    </row>
    <row r="358" spans="1:12" x14ac:dyDescent="0.25">
      <c r="A358" s="64" t="str">
        <f t="shared" si="23"/>
        <v/>
      </c>
      <c r="C358" s="33" t="str">
        <f>IF(B358&gt;0,VLOOKUP(B358,أكواد!A:B,2,0),"")</f>
        <v/>
      </c>
      <c r="F358" s="11">
        <f>SUMIF(المشتريات!G:G,B358,المشتريات!I:I)</f>
        <v>0</v>
      </c>
      <c r="G358" s="12">
        <f>SUMIF(المبيعات!G:G,B358,المبيعات!I:I)</f>
        <v>0</v>
      </c>
      <c r="H358" s="12">
        <f t="shared" si="20"/>
        <v>0</v>
      </c>
      <c r="I358" s="12">
        <f>SUMIF(المشتريات!G:G,B358,المشتريات!K:K)+E358</f>
        <v>0</v>
      </c>
      <c r="J358" s="12">
        <f>SUMIF(المشتريات!G:G,B358,المشتريات!I:I)+D358</f>
        <v>0</v>
      </c>
      <c r="K358" s="12" t="str">
        <f t="shared" si="21"/>
        <v/>
      </c>
      <c r="L358" s="12" t="str">
        <f t="shared" si="22"/>
        <v/>
      </c>
    </row>
    <row r="359" spans="1:12" x14ac:dyDescent="0.25">
      <c r="A359" s="64" t="str">
        <f t="shared" si="23"/>
        <v/>
      </c>
      <c r="C359" s="33" t="str">
        <f>IF(B359&gt;0,VLOOKUP(B359,أكواد!A:B,2,0),"")</f>
        <v/>
      </c>
      <c r="F359" s="11">
        <f>SUMIF(المشتريات!G:G,B359,المشتريات!I:I)</f>
        <v>0</v>
      </c>
      <c r="G359" s="12">
        <f>SUMIF(المبيعات!G:G,B359,المبيعات!I:I)</f>
        <v>0</v>
      </c>
      <c r="H359" s="12">
        <f t="shared" si="20"/>
        <v>0</v>
      </c>
      <c r="I359" s="12">
        <f>SUMIF(المشتريات!G:G,B359,المشتريات!K:K)+E359</f>
        <v>0</v>
      </c>
      <c r="J359" s="12">
        <f>SUMIF(المشتريات!G:G,B359,المشتريات!I:I)+D359</f>
        <v>0</v>
      </c>
      <c r="K359" s="12" t="str">
        <f t="shared" si="21"/>
        <v/>
      </c>
      <c r="L359" s="12" t="str">
        <f t="shared" si="22"/>
        <v/>
      </c>
    </row>
    <row r="360" spans="1:12" x14ac:dyDescent="0.25">
      <c r="A360" s="64" t="str">
        <f t="shared" si="23"/>
        <v/>
      </c>
      <c r="C360" s="33" t="str">
        <f>IF(B360&gt;0,VLOOKUP(B360,أكواد!A:B,2,0),"")</f>
        <v/>
      </c>
      <c r="F360" s="11">
        <f>SUMIF(المشتريات!G:G,B360,المشتريات!I:I)</f>
        <v>0</v>
      </c>
      <c r="G360" s="12">
        <f>SUMIF(المبيعات!G:G,B360,المبيعات!I:I)</f>
        <v>0</v>
      </c>
      <c r="H360" s="12">
        <f t="shared" si="20"/>
        <v>0</v>
      </c>
      <c r="I360" s="12">
        <f>SUMIF(المشتريات!G:G,B360,المشتريات!K:K)+E360</f>
        <v>0</v>
      </c>
      <c r="J360" s="12">
        <f>SUMIF(المشتريات!G:G,B360,المشتريات!I:I)+D360</f>
        <v>0</v>
      </c>
      <c r="K360" s="12" t="str">
        <f t="shared" si="21"/>
        <v/>
      </c>
      <c r="L360" s="12" t="str">
        <f t="shared" si="22"/>
        <v/>
      </c>
    </row>
    <row r="361" spans="1:12" x14ac:dyDescent="0.25">
      <c r="A361" s="64" t="str">
        <f t="shared" si="23"/>
        <v/>
      </c>
      <c r="C361" s="33" t="str">
        <f>IF(B361&gt;0,VLOOKUP(B361,أكواد!A:B,2,0),"")</f>
        <v/>
      </c>
      <c r="F361" s="11">
        <f>SUMIF(المشتريات!G:G,B361,المشتريات!I:I)</f>
        <v>0</v>
      </c>
      <c r="G361" s="12">
        <f>SUMIF(المبيعات!G:G,B361,المبيعات!I:I)</f>
        <v>0</v>
      </c>
      <c r="H361" s="12">
        <f t="shared" si="20"/>
        <v>0</v>
      </c>
      <c r="I361" s="12">
        <f>SUMIF(المشتريات!G:G,B361,المشتريات!K:K)+E361</f>
        <v>0</v>
      </c>
      <c r="J361" s="12">
        <f>SUMIF(المشتريات!G:G,B361,المشتريات!I:I)+D361</f>
        <v>0</v>
      </c>
      <c r="K361" s="12" t="str">
        <f t="shared" si="21"/>
        <v/>
      </c>
      <c r="L361" s="12" t="str">
        <f t="shared" si="22"/>
        <v/>
      </c>
    </row>
    <row r="362" spans="1:12" x14ac:dyDescent="0.25">
      <c r="A362" s="64" t="str">
        <f t="shared" si="23"/>
        <v/>
      </c>
      <c r="C362" s="33" t="str">
        <f>IF(B362&gt;0,VLOOKUP(B362,أكواد!A:B,2,0),"")</f>
        <v/>
      </c>
      <c r="F362" s="11">
        <f>SUMIF(المشتريات!G:G,B362,المشتريات!I:I)</f>
        <v>0</v>
      </c>
      <c r="G362" s="12">
        <f>SUMIF(المبيعات!G:G,B362,المبيعات!I:I)</f>
        <v>0</v>
      </c>
      <c r="H362" s="12">
        <f t="shared" si="20"/>
        <v>0</v>
      </c>
      <c r="I362" s="12">
        <f>SUMIF(المشتريات!G:G,B362,المشتريات!K:K)+E362</f>
        <v>0</v>
      </c>
      <c r="J362" s="12">
        <f>SUMIF(المشتريات!G:G,B362,المشتريات!I:I)+D362</f>
        <v>0</v>
      </c>
      <c r="K362" s="12" t="str">
        <f t="shared" si="21"/>
        <v/>
      </c>
      <c r="L362" s="12" t="str">
        <f t="shared" si="22"/>
        <v/>
      </c>
    </row>
    <row r="363" spans="1:12" x14ac:dyDescent="0.25">
      <c r="A363" s="64" t="str">
        <f t="shared" si="23"/>
        <v/>
      </c>
      <c r="C363" s="33" t="str">
        <f>IF(B363&gt;0,VLOOKUP(B363,أكواد!A:B,2,0),"")</f>
        <v/>
      </c>
      <c r="F363" s="11">
        <f>SUMIF(المشتريات!G:G,B363,المشتريات!I:I)</f>
        <v>0</v>
      </c>
      <c r="G363" s="12">
        <f>SUMIF(المبيعات!G:G,B363,المبيعات!I:I)</f>
        <v>0</v>
      </c>
      <c r="H363" s="12">
        <f t="shared" si="20"/>
        <v>0</v>
      </c>
      <c r="I363" s="12">
        <f>SUMIF(المشتريات!G:G,B363,المشتريات!K:K)+E363</f>
        <v>0</v>
      </c>
      <c r="J363" s="12">
        <f>SUMIF(المشتريات!G:G,B363,المشتريات!I:I)+D363</f>
        <v>0</v>
      </c>
      <c r="K363" s="12" t="str">
        <f t="shared" si="21"/>
        <v/>
      </c>
      <c r="L363" s="12" t="str">
        <f t="shared" si="22"/>
        <v/>
      </c>
    </row>
    <row r="364" spans="1:12" x14ac:dyDescent="0.25">
      <c r="A364" s="64" t="str">
        <f t="shared" si="23"/>
        <v/>
      </c>
      <c r="C364" s="33" t="str">
        <f>IF(B364&gt;0,VLOOKUP(B364,أكواد!A:B,2,0),"")</f>
        <v/>
      </c>
      <c r="F364" s="11">
        <f>SUMIF(المشتريات!G:G,B364,المشتريات!I:I)</f>
        <v>0</v>
      </c>
      <c r="G364" s="12">
        <f>SUMIF(المبيعات!G:G,B364,المبيعات!I:I)</f>
        <v>0</v>
      </c>
      <c r="H364" s="12">
        <f t="shared" si="20"/>
        <v>0</v>
      </c>
      <c r="I364" s="12">
        <f>SUMIF(المشتريات!G:G,B364,المشتريات!K:K)+E364</f>
        <v>0</v>
      </c>
      <c r="J364" s="12">
        <f>SUMIF(المشتريات!G:G,B364,المشتريات!I:I)+D364</f>
        <v>0</v>
      </c>
      <c r="K364" s="12" t="str">
        <f t="shared" si="21"/>
        <v/>
      </c>
      <c r="L364" s="12" t="str">
        <f t="shared" si="22"/>
        <v/>
      </c>
    </row>
    <row r="365" spans="1:12" x14ac:dyDescent="0.25">
      <c r="A365" s="64" t="str">
        <f t="shared" si="23"/>
        <v/>
      </c>
      <c r="C365" s="33" t="str">
        <f>IF(B365&gt;0,VLOOKUP(B365,أكواد!A:B,2,0),"")</f>
        <v/>
      </c>
      <c r="F365" s="11">
        <f>SUMIF(المشتريات!G:G,B365,المشتريات!I:I)</f>
        <v>0</v>
      </c>
      <c r="G365" s="12">
        <f>SUMIF(المبيعات!G:G,B365,المبيعات!I:I)</f>
        <v>0</v>
      </c>
      <c r="H365" s="12">
        <f t="shared" si="20"/>
        <v>0</v>
      </c>
      <c r="I365" s="12">
        <f>SUMIF(المشتريات!G:G,B365,المشتريات!K:K)+E365</f>
        <v>0</v>
      </c>
      <c r="J365" s="12">
        <f>SUMIF(المشتريات!G:G,B365,المشتريات!I:I)+D365</f>
        <v>0</v>
      </c>
      <c r="K365" s="12" t="str">
        <f t="shared" si="21"/>
        <v/>
      </c>
      <c r="L365" s="12" t="str">
        <f t="shared" si="22"/>
        <v/>
      </c>
    </row>
    <row r="366" spans="1:12" x14ac:dyDescent="0.25">
      <c r="A366" s="64" t="str">
        <f t="shared" si="23"/>
        <v/>
      </c>
      <c r="C366" s="33" t="str">
        <f>IF(B366&gt;0,VLOOKUP(B366,أكواد!A:B,2,0),"")</f>
        <v/>
      </c>
      <c r="F366" s="11">
        <f>SUMIF(المشتريات!G:G,B366,المشتريات!I:I)</f>
        <v>0</v>
      </c>
      <c r="G366" s="12">
        <f>SUMIF(المبيعات!G:G,B366,المبيعات!I:I)</f>
        <v>0</v>
      </c>
      <c r="H366" s="12">
        <f t="shared" si="20"/>
        <v>0</v>
      </c>
      <c r="I366" s="12">
        <f>SUMIF(المشتريات!G:G,B366,المشتريات!K:K)+E366</f>
        <v>0</v>
      </c>
      <c r="J366" s="12">
        <f>SUMIF(المشتريات!G:G,B366,المشتريات!I:I)+D366</f>
        <v>0</v>
      </c>
      <c r="K366" s="12" t="str">
        <f t="shared" si="21"/>
        <v/>
      </c>
      <c r="L366" s="12" t="str">
        <f t="shared" si="22"/>
        <v/>
      </c>
    </row>
    <row r="367" spans="1:12" x14ac:dyDescent="0.25">
      <c r="A367" s="64" t="str">
        <f t="shared" si="23"/>
        <v/>
      </c>
      <c r="C367" s="33" t="str">
        <f>IF(B367&gt;0,VLOOKUP(B367,أكواد!A:B,2,0),"")</f>
        <v/>
      </c>
      <c r="F367" s="11">
        <f>SUMIF(المشتريات!G:G,B367,المشتريات!I:I)</f>
        <v>0</v>
      </c>
      <c r="G367" s="12">
        <f>SUMIF(المبيعات!G:G,B367,المبيعات!I:I)</f>
        <v>0</v>
      </c>
      <c r="H367" s="12">
        <f t="shared" si="20"/>
        <v>0</v>
      </c>
      <c r="I367" s="12">
        <f>SUMIF(المشتريات!G:G,B367,المشتريات!K:K)+E367</f>
        <v>0</v>
      </c>
      <c r="J367" s="12">
        <f>SUMIF(المشتريات!G:G,B367,المشتريات!I:I)+D367</f>
        <v>0</v>
      </c>
      <c r="K367" s="12" t="str">
        <f t="shared" si="21"/>
        <v/>
      </c>
      <c r="L367" s="12" t="str">
        <f t="shared" si="22"/>
        <v/>
      </c>
    </row>
    <row r="368" spans="1:12" x14ac:dyDescent="0.25">
      <c r="A368" s="64" t="str">
        <f t="shared" si="23"/>
        <v/>
      </c>
      <c r="C368" s="33" t="str">
        <f>IF(B368&gt;0,VLOOKUP(B368,أكواد!A:B,2,0),"")</f>
        <v/>
      </c>
      <c r="F368" s="11">
        <f>SUMIF(المشتريات!G:G,B368,المشتريات!I:I)</f>
        <v>0</v>
      </c>
      <c r="G368" s="12">
        <f>SUMIF(المبيعات!G:G,B368,المبيعات!I:I)</f>
        <v>0</v>
      </c>
      <c r="H368" s="12">
        <f t="shared" si="20"/>
        <v>0</v>
      </c>
      <c r="I368" s="12">
        <f>SUMIF(المشتريات!G:G,B368,المشتريات!K:K)+E368</f>
        <v>0</v>
      </c>
      <c r="J368" s="12">
        <f>SUMIF(المشتريات!G:G,B368,المشتريات!I:I)+D368</f>
        <v>0</v>
      </c>
      <c r="K368" s="12" t="str">
        <f t="shared" si="21"/>
        <v/>
      </c>
      <c r="L368" s="12" t="str">
        <f t="shared" si="22"/>
        <v/>
      </c>
    </row>
    <row r="369" spans="1:12" x14ac:dyDescent="0.25">
      <c r="A369" s="64" t="str">
        <f t="shared" si="23"/>
        <v/>
      </c>
      <c r="C369" s="33" t="str">
        <f>IF(B369&gt;0,VLOOKUP(B369,أكواد!A:B,2,0),"")</f>
        <v/>
      </c>
      <c r="F369" s="11">
        <f>SUMIF(المشتريات!G:G,B369,المشتريات!I:I)</f>
        <v>0</v>
      </c>
      <c r="G369" s="12">
        <f>SUMIF(المبيعات!G:G,B369,المبيعات!I:I)</f>
        <v>0</v>
      </c>
      <c r="H369" s="12">
        <f t="shared" si="20"/>
        <v>0</v>
      </c>
      <c r="I369" s="12">
        <f>SUMIF(المشتريات!G:G,B369,المشتريات!K:K)+E369</f>
        <v>0</v>
      </c>
      <c r="J369" s="12">
        <f>SUMIF(المشتريات!G:G,B369,المشتريات!I:I)+D369</f>
        <v>0</v>
      </c>
      <c r="K369" s="12" t="str">
        <f t="shared" si="21"/>
        <v/>
      </c>
      <c r="L369" s="12" t="str">
        <f t="shared" si="22"/>
        <v/>
      </c>
    </row>
    <row r="370" spans="1:12" x14ac:dyDescent="0.25">
      <c r="A370" s="64" t="str">
        <f t="shared" si="23"/>
        <v/>
      </c>
      <c r="C370" s="33" t="str">
        <f>IF(B370&gt;0,VLOOKUP(B370,أكواد!A:B,2,0),"")</f>
        <v/>
      </c>
      <c r="F370" s="11">
        <f>SUMIF(المشتريات!G:G,B370,المشتريات!I:I)</f>
        <v>0</v>
      </c>
      <c r="G370" s="12">
        <f>SUMIF(المبيعات!G:G,B370,المبيعات!I:I)</f>
        <v>0</v>
      </c>
      <c r="H370" s="12">
        <f t="shared" si="20"/>
        <v>0</v>
      </c>
      <c r="I370" s="12">
        <f>SUMIF(المشتريات!G:G,B370,المشتريات!K:K)+E370</f>
        <v>0</v>
      </c>
      <c r="J370" s="12">
        <f>SUMIF(المشتريات!G:G,B370,المشتريات!I:I)+D370</f>
        <v>0</v>
      </c>
      <c r="K370" s="12" t="str">
        <f t="shared" si="21"/>
        <v/>
      </c>
      <c r="L370" s="12" t="str">
        <f t="shared" si="22"/>
        <v/>
      </c>
    </row>
    <row r="371" spans="1:12" x14ac:dyDescent="0.25">
      <c r="A371" s="64" t="str">
        <f t="shared" si="23"/>
        <v/>
      </c>
      <c r="C371" s="33" t="str">
        <f>IF(B371&gt;0,VLOOKUP(B371,أكواد!A:B,2,0),"")</f>
        <v/>
      </c>
      <c r="F371" s="11">
        <f>SUMIF(المشتريات!G:G,B371,المشتريات!I:I)</f>
        <v>0</v>
      </c>
      <c r="G371" s="12">
        <f>SUMIF(المبيعات!G:G,B371,المبيعات!I:I)</f>
        <v>0</v>
      </c>
      <c r="H371" s="12">
        <f t="shared" si="20"/>
        <v>0</v>
      </c>
      <c r="I371" s="12">
        <f>SUMIF(المشتريات!G:G,B371,المشتريات!K:K)+E371</f>
        <v>0</v>
      </c>
      <c r="J371" s="12">
        <f>SUMIF(المشتريات!G:G,B371,المشتريات!I:I)+D371</f>
        <v>0</v>
      </c>
      <c r="K371" s="12" t="str">
        <f t="shared" si="21"/>
        <v/>
      </c>
      <c r="L371" s="12" t="str">
        <f t="shared" si="22"/>
        <v/>
      </c>
    </row>
    <row r="372" spans="1:12" x14ac:dyDescent="0.25">
      <c r="A372" s="64" t="str">
        <f t="shared" si="23"/>
        <v/>
      </c>
      <c r="C372" s="33" t="str">
        <f>IF(B372&gt;0,VLOOKUP(B372,أكواد!A:B,2,0),"")</f>
        <v/>
      </c>
      <c r="F372" s="11">
        <f>SUMIF(المشتريات!G:G,B372,المشتريات!I:I)</f>
        <v>0</v>
      </c>
      <c r="G372" s="12">
        <f>SUMIF(المبيعات!G:G,B372,المبيعات!I:I)</f>
        <v>0</v>
      </c>
      <c r="H372" s="12">
        <f t="shared" si="20"/>
        <v>0</v>
      </c>
      <c r="I372" s="12">
        <f>SUMIF(المشتريات!G:G,B372,المشتريات!K:K)+E372</f>
        <v>0</v>
      </c>
      <c r="J372" s="12">
        <f>SUMIF(المشتريات!G:G,B372,المشتريات!I:I)+D372</f>
        <v>0</v>
      </c>
      <c r="K372" s="12" t="str">
        <f t="shared" si="21"/>
        <v/>
      </c>
      <c r="L372" s="12" t="str">
        <f t="shared" si="22"/>
        <v/>
      </c>
    </row>
    <row r="373" spans="1:12" x14ac:dyDescent="0.25">
      <c r="A373" s="64" t="str">
        <f t="shared" si="23"/>
        <v/>
      </c>
      <c r="C373" s="33" t="str">
        <f>IF(B373&gt;0,VLOOKUP(B373,أكواد!A:B,2,0),"")</f>
        <v/>
      </c>
      <c r="F373" s="11">
        <f>SUMIF(المشتريات!G:G,B373,المشتريات!I:I)</f>
        <v>0</v>
      </c>
      <c r="G373" s="12">
        <f>SUMIF(المبيعات!G:G,B373,المبيعات!I:I)</f>
        <v>0</v>
      </c>
      <c r="H373" s="12">
        <f t="shared" si="20"/>
        <v>0</v>
      </c>
      <c r="I373" s="12">
        <f>SUMIF(المشتريات!G:G,B373,المشتريات!K:K)+E373</f>
        <v>0</v>
      </c>
      <c r="J373" s="12">
        <f>SUMIF(المشتريات!G:G,B373,المشتريات!I:I)+D373</f>
        <v>0</v>
      </c>
      <c r="K373" s="12" t="str">
        <f t="shared" si="21"/>
        <v/>
      </c>
      <c r="L373" s="12" t="str">
        <f t="shared" si="22"/>
        <v/>
      </c>
    </row>
    <row r="374" spans="1:12" x14ac:dyDescent="0.25">
      <c r="A374" s="64" t="str">
        <f t="shared" si="23"/>
        <v/>
      </c>
      <c r="C374" s="33" t="str">
        <f>IF(B374&gt;0,VLOOKUP(B374,أكواد!A:B,2,0),"")</f>
        <v/>
      </c>
      <c r="F374" s="11">
        <f>SUMIF(المشتريات!G:G,B374,المشتريات!I:I)</f>
        <v>0</v>
      </c>
      <c r="G374" s="12">
        <f>SUMIF(المبيعات!G:G,B374,المبيعات!I:I)</f>
        <v>0</v>
      </c>
      <c r="H374" s="12">
        <f t="shared" si="20"/>
        <v>0</v>
      </c>
      <c r="I374" s="12">
        <f>SUMIF(المشتريات!G:G,B374,المشتريات!K:K)+E374</f>
        <v>0</v>
      </c>
      <c r="J374" s="12">
        <f>SUMIF(المشتريات!G:G,B374,المشتريات!I:I)+D374</f>
        <v>0</v>
      </c>
      <c r="K374" s="12" t="str">
        <f t="shared" si="21"/>
        <v/>
      </c>
      <c r="L374" s="12" t="str">
        <f t="shared" si="22"/>
        <v/>
      </c>
    </row>
    <row r="375" spans="1:12" x14ac:dyDescent="0.25">
      <c r="A375" s="64" t="str">
        <f t="shared" si="23"/>
        <v/>
      </c>
      <c r="C375" s="33" t="str">
        <f>IF(B375&gt;0,VLOOKUP(B375,أكواد!A:B,2,0),"")</f>
        <v/>
      </c>
      <c r="F375" s="11">
        <f>SUMIF(المشتريات!G:G,B375,المشتريات!I:I)</f>
        <v>0</v>
      </c>
      <c r="G375" s="12">
        <f>SUMIF(المبيعات!G:G,B375,المبيعات!I:I)</f>
        <v>0</v>
      </c>
      <c r="H375" s="12">
        <f t="shared" si="20"/>
        <v>0</v>
      </c>
      <c r="I375" s="12">
        <f>SUMIF(المشتريات!G:G,B375,المشتريات!K:K)+E375</f>
        <v>0</v>
      </c>
      <c r="J375" s="12">
        <f>SUMIF(المشتريات!G:G,B375,المشتريات!I:I)+D375</f>
        <v>0</v>
      </c>
      <c r="K375" s="12" t="str">
        <f t="shared" si="21"/>
        <v/>
      </c>
      <c r="L375" s="12" t="str">
        <f t="shared" si="22"/>
        <v/>
      </c>
    </row>
    <row r="376" spans="1:12" x14ac:dyDescent="0.25">
      <c r="A376" s="64" t="str">
        <f t="shared" si="23"/>
        <v/>
      </c>
      <c r="C376" s="33" t="str">
        <f>IF(B376&gt;0,VLOOKUP(B376,أكواد!A:B,2,0),"")</f>
        <v/>
      </c>
      <c r="F376" s="11">
        <f>SUMIF(المشتريات!G:G,B376,المشتريات!I:I)</f>
        <v>0</v>
      </c>
      <c r="G376" s="12">
        <f>SUMIF(المبيعات!G:G,B376,المبيعات!I:I)</f>
        <v>0</v>
      </c>
      <c r="H376" s="12">
        <f t="shared" si="20"/>
        <v>0</v>
      </c>
      <c r="I376" s="12">
        <f>SUMIF(المشتريات!G:G,B376,المشتريات!K:K)+E376</f>
        <v>0</v>
      </c>
      <c r="J376" s="12">
        <f>SUMIF(المشتريات!G:G,B376,المشتريات!I:I)+D376</f>
        <v>0</v>
      </c>
      <c r="K376" s="12" t="str">
        <f t="shared" si="21"/>
        <v/>
      </c>
      <c r="L376" s="12" t="str">
        <f t="shared" si="22"/>
        <v/>
      </c>
    </row>
    <row r="377" spans="1:12" x14ac:dyDescent="0.25">
      <c r="A377" s="64" t="str">
        <f t="shared" si="23"/>
        <v/>
      </c>
      <c r="C377" s="33" t="str">
        <f>IF(B377&gt;0,VLOOKUP(B377,أكواد!A:B,2,0),"")</f>
        <v/>
      </c>
      <c r="F377" s="11">
        <f>SUMIF(المشتريات!G:G,B377,المشتريات!I:I)</f>
        <v>0</v>
      </c>
      <c r="G377" s="12">
        <f>SUMIF(المبيعات!G:G,B377,المبيعات!I:I)</f>
        <v>0</v>
      </c>
      <c r="H377" s="12">
        <f t="shared" si="20"/>
        <v>0</v>
      </c>
      <c r="I377" s="12">
        <f>SUMIF(المشتريات!G:G,B377,المشتريات!K:K)+E377</f>
        <v>0</v>
      </c>
      <c r="J377" s="12">
        <f>SUMIF(المشتريات!G:G,B377,المشتريات!I:I)+D377</f>
        <v>0</v>
      </c>
      <c r="K377" s="12" t="str">
        <f t="shared" si="21"/>
        <v/>
      </c>
      <c r="L377" s="12" t="str">
        <f t="shared" si="22"/>
        <v/>
      </c>
    </row>
    <row r="378" spans="1:12" x14ac:dyDescent="0.25">
      <c r="A378" s="64" t="str">
        <f t="shared" si="23"/>
        <v/>
      </c>
      <c r="C378" s="33" t="str">
        <f>IF(B378&gt;0,VLOOKUP(B378,أكواد!A:B,2,0),"")</f>
        <v/>
      </c>
      <c r="F378" s="11">
        <f>SUMIF(المشتريات!G:G,B378,المشتريات!I:I)</f>
        <v>0</v>
      </c>
      <c r="G378" s="12">
        <f>SUMIF(المبيعات!G:G,B378,المبيعات!I:I)</f>
        <v>0</v>
      </c>
      <c r="H378" s="12">
        <f t="shared" si="20"/>
        <v>0</v>
      </c>
      <c r="I378" s="12">
        <f>SUMIF(المشتريات!G:G,B378,المشتريات!K:K)+E378</f>
        <v>0</v>
      </c>
      <c r="J378" s="12">
        <f>SUMIF(المشتريات!G:G,B378,المشتريات!I:I)+D378</f>
        <v>0</v>
      </c>
      <c r="K378" s="12" t="str">
        <f t="shared" si="21"/>
        <v/>
      </c>
      <c r="L378" s="12" t="str">
        <f t="shared" si="22"/>
        <v/>
      </c>
    </row>
    <row r="379" spans="1:12" x14ac:dyDescent="0.25">
      <c r="A379" s="64" t="str">
        <f t="shared" si="23"/>
        <v/>
      </c>
      <c r="C379" s="33" t="str">
        <f>IF(B379&gt;0,VLOOKUP(B379,أكواد!A:B,2,0),"")</f>
        <v/>
      </c>
      <c r="F379" s="11">
        <f>SUMIF(المشتريات!G:G,B379,المشتريات!I:I)</f>
        <v>0</v>
      </c>
      <c r="G379" s="12">
        <f>SUMIF(المبيعات!G:G,B379,المبيعات!I:I)</f>
        <v>0</v>
      </c>
      <c r="H379" s="12">
        <f t="shared" si="20"/>
        <v>0</v>
      </c>
      <c r="I379" s="12">
        <f>SUMIF(المشتريات!G:G,B379,المشتريات!K:K)+E379</f>
        <v>0</v>
      </c>
      <c r="J379" s="12">
        <f>SUMIF(المشتريات!G:G,B379,المشتريات!I:I)+D379</f>
        <v>0</v>
      </c>
      <c r="K379" s="12" t="str">
        <f t="shared" si="21"/>
        <v/>
      </c>
      <c r="L379" s="12" t="str">
        <f t="shared" si="22"/>
        <v/>
      </c>
    </row>
    <row r="380" spans="1:12" x14ac:dyDescent="0.25">
      <c r="A380" s="64" t="str">
        <f t="shared" si="23"/>
        <v/>
      </c>
      <c r="C380" s="33" t="str">
        <f>IF(B380&gt;0,VLOOKUP(B380,أكواد!A:B,2,0),"")</f>
        <v/>
      </c>
      <c r="F380" s="11">
        <f>SUMIF(المشتريات!G:G,B380,المشتريات!I:I)</f>
        <v>0</v>
      </c>
      <c r="G380" s="12">
        <f>SUMIF(المبيعات!G:G,B380,المبيعات!I:I)</f>
        <v>0</v>
      </c>
      <c r="H380" s="12">
        <f t="shared" si="20"/>
        <v>0</v>
      </c>
      <c r="I380" s="12">
        <f>SUMIF(المشتريات!G:G,B380,المشتريات!K:K)+E380</f>
        <v>0</v>
      </c>
      <c r="J380" s="12">
        <f>SUMIF(المشتريات!G:G,B380,المشتريات!I:I)+D380</f>
        <v>0</v>
      </c>
      <c r="K380" s="12" t="str">
        <f t="shared" si="21"/>
        <v/>
      </c>
      <c r="L380" s="12" t="str">
        <f t="shared" si="22"/>
        <v/>
      </c>
    </row>
    <row r="381" spans="1:12" x14ac:dyDescent="0.25">
      <c r="A381" s="64" t="str">
        <f t="shared" si="23"/>
        <v/>
      </c>
      <c r="C381" s="33" t="str">
        <f>IF(B381&gt;0,VLOOKUP(B381,أكواد!A:B,2,0),"")</f>
        <v/>
      </c>
      <c r="F381" s="11">
        <f>SUMIF(المشتريات!G:G,B381,المشتريات!I:I)</f>
        <v>0</v>
      </c>
      <c r="G381" s="12">
        <f>SUMIF(المبيعات!G:G,B381,المبيعات!I:I)</f>
        <v>0</v>
      </c>
      <c r="H381" s="12">
        <f t="shared" si="20"/>
        <v>0</v>
      </c>
      <c r="I381" s="12">
        <f>SUMIF(المشتريات!G:G,B381,المشتريات!K:K)+E381</f>
        <v>0</v>
      </c>
      <c r="J381" s="12">
        <f>SUMIF(المشتريات!G:G,B381,المشتريات!I:I)+D381</f>
        <v>0</v>
      </c>
      <c r="K381" s="12" t="str">
        <f t="shared" si="21"/>
        <v/>
      </c>
      <c r="L381" s="12" t="str">
        <f t="shared" si="22"/>
        <v/>
      </c>
    </row>
    <row r="382" spans="1:12" x14ac:dyDescent="0.25">
      <c r="A382" s="64" t="str">
        <f t="shared" si="23"/>
        <v/>
      </c>
      <c r="C382" s="33" t="str">
        <f>IF(B382&gt;0,VLOOKUP(B382,أكواد!A:B,2,0),"")</f>
        <v/>
      </c>
      <c r="F382" s="11">
        <f>SUMIF(المشتريات!G:G,B382,المشتريات!I:I)</f>
        <v>0</v>
      </c>
      <c r="G382" s="12">
        <f>SUMIF(المبيعات!G:G,B382,المبيعات!I:I)</f>
        <v>0</v>
      </c>
      <c r="H382" s="12">
        <f t="shared" si="20"/>
        <v>0</v>
      </c>
      <c r="I382" s="12">
        <f>SUMIF(المشتريات!G:G,B382,المشتريات!K:K)+E382</f>
        <v>0</v>
      </c>
      <c r="J382" s="12">
        <f>SUMIF(المشتريات!G:G,B382,المشتريات!I:I)+D382</f>
        <v>0</v>
      </c>
      <c r="K382" s="12" t="str">
        <f t="shared" si="21"/>
        <v/>
      </c>
      <c r="L382" s="12" t="str">
        <f t="shared" si="22"/>
        <v/>
      </c>
    </row>
    <row r="383" spans="1:12" x14ac:dyDescent="0.25">
      <c r="A383" s="64" t="str">
        <f t="shared" si="23"/>
        <v/>
      </c>
      <c r="C383" s="33" t="str">
        <f>IF(B383&gt;0,VLOOKUP(B383,أكواد!A:B,2,0),"")</f>
        <v/>
      </c>
      <c r="F383" s="11">
        <f>SUMIF(المشتريات!G:G,B383,المشتريات!I:I)</f>
        <v>0</v>
      </c>
      <c r="G383" s="12">
        <f>SUMIF(المبيعات!G:G,B383,المبيعات!I:I)</f>
        <v>0</v>
      </c>
      <c r="H383" s="12">
        <f t="shared" si="20"/>
        <v>0</v>
      </c>
      <c r="I383" s="12">
        <f>SUMIF(المشتريات!G:G,B383,المشتريات!K:K)+E383</f>
        <v>0</v>
      </c>
      <c r="J383" s="12">
        <f>SUMIF(المشتريات!G:G,B383,المشتريات!I:I)+D383</f>
        <v>0</v>
      </c>
      <c r="K383" s="12" t="str">
        <f t="shared" si="21"/>
        <v/>
      </c>
      <c r="L383" s="12" t="str">
        <f t="shared" si="22"/>
        <v/>
      </c>
    </row>
    <row r="384" spans="1:12" x14ac:dyDescent="0.25">
      <c r="A384" s="64" t="str">
        <f t="shared" si="23"/>
        <v/>
      </c>
      <c r="C384" s="33" t="str">
        <f>IF(B384&gt;0,VLOOKUP(B384,أكواد!A:B,2,0),"")</f>
        <v/>
      </c>
      <c r="F384" s="11">
        <f>SUMIF(المشتريات!G:G,B384,المشتريات!I:I)</f>
        <v>0</v>
      </c>
      <c r="G384" s="12">
        <f>SUMIF(المبيعات!G:G,B384,المبيعات!I:I)</f>
        <v>0</v>
      </c>
      <c r="H384" s="12">
        <f t="shared" si="20"/>
        <v>0</v>
      </c>
      <c r="I384" s="12">
        <f>SUMIF(المشتريات!G:G,B384,المشتريات!K:K)+E384</f>
        <v>0</v>
      </c>
      <c r="J384" s="12">
        <f>SUMIF(المشتريات!G:G,B384,المشتريات!I:I)+D384</f>
        <v>0</v>
      </c>
      <c r="K384" s="12" t="str">
        <f t="shared" si="21"/>
        <v/>
      </c>
      <c r="L384" s="12" t="str">
        <f t="shared" si="22"/>
        <v/>
      </c>
    </row>
    <row r="385" spans="1:12" x14ac:dyDescent="0.25">
      <c r="A385" s="64" t="str">
        <f t="shared" si="23"/>
        <v/>
      </c>
      <c r="C385" s="33" t="str">
        <f>IF(B385&gt;0,VLOOKUP(B385,أكواد!A:B,2,0),"")</f>
        <v/>
      </c>
      <c r="F385" s="11">
        <f>SUMIF(المشتريات!G:G,B385,المشتريات!I:I)</f>
        <v>0</v>
      </c>
      <c r="G385" s="12">
        <f>SUMIF(المبيعات!G:G,B385,المبيعات!I:I)</f>
        <v>0</v>
      </c>
      <c r="H385" s="12">
        <f t="shared" si="20"/>
        <v>0</v>
      </c>
      <c r="I385" s="12">
        <f>SUMIF(المشتريات!G:G,B385,المشتريات!K:K)+E385</f>
        <v>0</v>
      </c>
      <c r="J385" s="12">
        <f>SUMIF(المشتريات!G:G,B385,المشتريات!I:I)+D385</f>
        <v>0</v>
      </c>
      <c r="K385" s="12" t="str">
        <f t="shared" si="21"/>
        <v/>
      </c>
      <c r="L385" s="12" t="str">
        <f t="shared" si="22"/>
        <v/>
      </c>
    </row>
    <row r="386" spans="1:12" x14ac:dyDescent="0.25">
      <c r="A386" s="64" t="str">
        <f t="shared" si="23"/>
        <v/>
      </c>
      <c r="C386" s="33" t="str">
        <f>IF(B386&gt;0,VLOOKUP(B386,أكواد!A:B,2,0),"")</f>
        <v/>
      </c>
      <c r="F386" s="11">
        <f>SUMIF(المشتريات!G:G,B386,المشتريات!I:I)</f>
        <v>0</v>
      </c>
      <c r="G386" s="12">
        <f>SUMIF(المبيعات!G:G,B386,المبيعات!I:I)</f>
        <v>0</v>
      </c>
      <c r="H386" s="12">
        <f t="shared" si="20"/>
        <v>0</v>
      </c>
      <c r="I386" s="12">
        <f>SUMIF(المشتريات!G:G,B386,المشتريات!K:K)+E386</f>
        <v>0</v>
      </c>
      <c r="J386" s="12">
        <f>SUMIF(المشتريات!G:G,B386,المشتريات!I:I)+D386</f>
        <v>0</v>
      </c>
      <c r="K386" s="12" t="str">
        <f t="shared" si="21"/>
        <v/>
      </c>
      <c r="L386" s="12" t="str">
        <f t="shared" si="22"/>
        <v/>
      </c>
    </row>
    <row r="387" spans="1:12" x14ac:dyDescent="0.25">
      <c r="A387" s="64" t="str">
        <f t="shared" si="23"/>
        <v/>
      </c>
      <c r="C387" s="33" t="str">
        <f>IF(B387&gt;0,VLOOKUP(B387,أكواد!A:B,2,0),"")</f>
        <v/>
      </c>
      <c r="F387" s="11">
        <f>SUMIF(المشتريات!G:G,B387,المشتريات!I:I)</f>
        <v>0</v>
      </c>
      <c r="G387" s="12">
        <f>SUMIF(المبيعات!G:G,B387,المبيعات!I:I)</f>
        <v>0</v>
      </c>
      <c r="H387" s="12">
        <f t="shared" si="20"/>
        <v>0</v>
      </c>
      <c r="I387" s="12">
        <f>SUMIF(المشتريات!G:G,B387,المشتريات!K:K)+E387</f>
        <v>0</v>
      </c>
      <c r="J387" s="12">
        <f>SUMIF(المشتريات!G:G,B387,المشتريات!I:I)+D387</f>
        <v>0</v>
      </c>
      <c r="K387" s="12" t="str">
        <f t="shared" si="21"/>
        <v/>
      </c>
      <c r="L387" s="12" t="str">
        <f t="shared" si="22"/>
        <v/>
      </c>
    </row>
    <row r="388" spans="1:12" x14ac:dyDescent="0.25">
      <c r="A388" s="64" t="str">
        <f t="shared" si="23"/>
        <v/>
      </c>
      <c r="C388" s="33" t="str">
        <f>IF(B388&gt;0,VLOOKUP(B388,أكواد!A:B,2,0),"")</f>
        <v/>
      </c>
      <c r="F388" s="11">
        <f>SUMIF(المشتريات!G:G,B388,المشتريات!I:I)</f>
        <v>0</v>
      </c>
      <c r="G388" s="12">
        <f>SUMIF(المبيعات!G:G,B388,المبيعات!I:I)</f>
        <v>0</v>
      </c>
      <c r="H388" s="12">
        <f t="shared" si="20"/>
        <v>0</v>
      </c>
      <c r="I388" s="12">
        <f>SUMIF(المشتريات!G:G,B388,المشتريات!K:K)+E388</f>
        <v>0</v>
      </c>
      <c r="J388" s="12">
        <f>SUMIF(المشتريات!G:G,B388,المشتريات!I:I)+D388</f>
        <v>0</v>
      </c>
      <c r="K388" s="12" t="str">
        <f t="shared" si="21"/>
        <v/>
      </c>
      <c r="L388" s="12" t="str">
        <f t="shared" si="22"/>
        <v/>
      </c>
    </row>
    <row r="389" spans="1:12" x14ac:dyDescent="0.25">
      <c r="A389" s="64" t="str">
        <f t="shared" si="23"/>
        <v/>
      </c>
      <c r="C389" s="33" t="str">
        <f>IF(B389&gt;0,VLOOKUP(B389,أكواد!A:B,2,0),"")</f>
        <v/>
      </c>
      <c r="F389" s="11">
        <f>SUMIF(المشتريات!G:G,B389,المشتريات!I:I)</f>
        <v>0</v>
      </c>
      <c r="G389" s="12">
        <f>SUMIF(المبيعات!G:G,B389,المبيعات!I:I)</f>
        <v>0</v>
      </c>
      <c r="H389" s="12">
        <f t="shared" si="20"/>
        <v>0</v>
      </c>
      <c r="I389" s="12">
        <f>SUMIF(المشتريات!G:G,B389,المشتريات!K:K)+E389</f>
        <v>0</v>
      </c>
      <c r="J389" s="12">
        <f>SUMIF(المشتريات!G:G,B389,المشتريات!I:I)+D389</f>
        <v>0</v>
      </c>
      <c r="K389" s="12" t="str">
        <f t="shared" si="21"/>
        <v/>
      </c>
      <c r="L389" s="12" t="str">
        <f t="shared" si="22"/>
        <v/>
      </c>
    </row>
    <row r="390" spans="1:12" x14ac:dyDescent="0.25">
      <c r="A390" s="64" t="str">
        <f t="shared" si="23"/>
        <v/>
      </c>
      <c r="C390" s="33" t="str">
        <f>IF(B390&gt;0,VLOOKUP(B390,أكواد!A:B,2,0),"")</f>
        <v/>
      </c>
      <c r="F390" s="11">
        <f>SUMIF(المشتريات!G:G,B390,المشتريات!I:I)</f>
        <v>0</v>
      </c>
      <c r="G390" s="12">
        <f>SUMIF(المبيعات!G:G,B390,المبيعات!I:I)</f>
        <v>0</v>
      </c>
      <c r="H390" s="12">
        <f t="shared" si="20"/>
        <v>0</v>
      </c>
      <c r="I390" s="12">
        <f>SUMIF(المشتريات!G:G,B390,المشتريات!K:K)+E390</f>
        <v>0</v>
      </c>
      <c r="J390" s="12">
        <f>SUMIF(المشتريات!G:G,B390,المشتريات!I:I)+D390</f>
        <v>0</v>
      </c>
      <c r="K390" s="12" t="str">
        <f t="shared" si="21"/>
        <v/>
      </c>
      <c r="L390" s="12" t="str">
        <f t="shared" si="22"/>
        <v/>
      </c>
    </row>
    <row r="391" spans="1:12" x14ac:dyDescent="0.25">
      <c r="A391" s="64" t="str">
        <f t="shared" si="23"/>
        <v/>
      </c>
      <c r="C391" s="33" t="str">
        <f>IF(B391&gt;0,VLOOKUP(B391,أكواد!A:B,2,0),"")</f>
        <v/>
      </c>
      <c r="F391" s="11">
        <f>SUMIF(المشتريات!G:G,B391,المشتريات!I:I)</f>
        <v>0</v>
      </c>
      <c r="G391" s="12">
        <f>SUMIF(المبيعات!G:G,B391,المبيعات!I:I)</f>
        <v>0</v>
      </c>
      <c r="H391" s="12">
        <f t="shared" ref="H391:H454" si="24">D391+F391-G391</f>
        <v>0</v>
      </c>
      <c r="I391" s="12">
        <f>SUMIF(المشتريات!G:G,B391,المشتريات!K:K)+E391</f>
        <v>0</v>
      </c>
      <c r="J391" s="12">
        <f>SUMIF(المشتريات!G:G,B391,المشتريات!I:I)+D391</f>
        <v>0</v>
      </c>
      <c r="K391" s="12" t="str">
        <f t="shared" ref="K391:K454" si="25">IF(H391&gt;0,I391/J391,"")</f>
        <v/>
      </c>
      <c r="L391" s="12" t="str">
        <f t="shared" ref="L391:L454" si="26">IF(K391="","",H391*K391)</f>
        <v/>
      </c>
    </row>
    <row r="392" spans="1:12" x14ac:dyDescent="0.25">
      <c r="A392" s="64" t="str">
        <f t="shared" ref="A392:A455" si="27">IF(B392&lt;&gt;"",A391+1,"")</f>
        <v/>
      </c>
      <c r="C392" s="33" t="str">
        <f>IF(B392&gt;0,VLOOKUP(B392,أكواد!A:B,2,0),"")</f>
        <v/>
      </c>
      <c r="F392" s="11">
        <f>SUMIF(المشتريات!G:G,B392,المشتريات!I:I)</f>
        <v>0</v>
      </c>
      <c r="G392" s="12">
        <f>SUMIF(المبيعات!G:G,B392,المبيعات!I:I)</f>
        <v>0</v>
      </c>
      <c r="H392" s="12">
        <f t="shared" si="24"/>
        <v>0</v>
      </c>
      <c r="I392" s="12">
        <f>SUMIF(المشتريات!G:G,B392,المشتريات!K:K)+E392</f>
        <v>0</v>
      </c>
      <c r="J392" s="12">
        <f>SUMIF(المشتريات!G:G,B392,المشتريات!I:I)+D392</f>
        <v>0</v>
      </c>
      <c r="K392" s="12" t="str">
        <f t="shared" si="25"/>
        <v/>
      </c>
      <c r="L392" s="12" t="str">
        <f t="shared" si="26"/>
        <v/>
      </c>
    </row>
    <row r="393" spans="1:12" x14ac:dyDescent="0.25">
      <c r="A393" s="64" t="str">
        <f t="shared" si="27"/>
        <v/>
      </c>
      <c r="C393" s="33" t="str">
        <f>IF(B393&gt;0,VLOOKUP(B393,أكواد!A:B,2,0),"")</f>
        <v/>
      </c>
      <c r="F393" s="11">
        <f>SUMIF(المشتريات!G:G,B393,المشتريات!I:I)</f>
        <v>0</v>
      </c>
      <c r="G393" s="12">
        <f>SUMIF(المبيعات!G:G,B393,المبيعات!I:I)</f>
        <v>0</v>
      </c>
      <c r="H393" s="12">
        <f t="shared" si="24"/>
        <v>0</v>
      </c>
      <c r="I393" s="12">
        <f>SUMIF(المشتريات!G:G,B393,المشتريات!K:K)+E393</f>
        <v>0</v>
      </c>
      <c r="J393" s="12">
        <f>SUMIF(المشتريات!G:G,B393,المشتريات!I:I)+D393</f>
        <v>0</v>
      </c>
      <c r="K393" s="12" t="str">
        <f t="shared" si="25"/>
        <v/>
      </c>
      <c r="L393" s="12" t="str">
        <f t="shared" si="26"/>
        <v/>
      </c>
    </row>
    <row r="394" spans="1:12" x14ac:dyDescent="0.25">
      <c r="A394" s="64" t="str">
        <f t="shared" si="27"/>
        <v/>
      </c>
      <c r="C394" s="33" t="str">
        <f>IF(B394&gt;0,VLOOKUP(B394,أكواد!A:B,2,0),"")</f>
        <v/>
      </c>
      <c r="F394" s="11">
        <f>SUMIF(المشتريات!G:G,B394,المشتريات!I:I)</f>
        <v>0</v>
      </c>
      <c r="G394" s="12">
        <f>SUMIF(المبيعات!G:G,B394,المبيعات!I:I)</f>
        <v>0</v>
      </c>
      <c r="H394" s="12">
        <f t="shared" si="24"/>
        <v>0</v>
      </c>
      <c r="I394" s="12">
        <f>SUMIF(المشتريات!G:G,B394,المشتريات!K:K)+E394</f>
        <v>0</v>
      </c>
      <c r="J394" s="12">
        <f>SUMIF(المشتريات!G:G,B394,المشتريات!I:I)+D394</f>
        <v>0</v>
      </c>
      <c r="K394" s="12" t="str">
        <f t="shared" si="25"/>
        <v/>
      </c>
      <c r="L394" s="12" t="str">
        <f t="shared" si="26"/>
        <v/>
      </c>
    </row>
    <row r="395" spans="1:12" x14ac:dyDescent="0.25">
      <c r="A395" s="64" t="str">
        <f t="shared" si="27"/>
        <v/>
      </c>
      <c r="C395" s="33" t="str">
        <f>IF(B395&gt;0,VLOOKUP(B395,أكواد!A:B,2,0),"")</f>
        <v/>
      </c>
      <c r="F395" s="11">
        <f>SUMIF(المشتريات!G:G,B395,المشتريات!I:I)</f>
        <v>0</v>
      </c>
      <c r="G395" s="12">
        <f>SUMIF(المبيعات!G:G,B395,المبيعات!I:I)</f>
        <v>0</v>
      </c>
      <c r="H395" s="12">
        <f t="shared" si="24"/>
        <v>0</v>
      </c>
      <c r="I395" s="12">
        <f>SUMIF(المشتريات!G:G,B395,المشتريات!K:K)+E395</f>
        <v>0</v>
      </c>
      <c r="J395" s="12">
        <f>SUMIF(المشتريات!G:G,B395,المشتريات!I:I)+D395</f>
        <v>0</v>
      </c>
      <c r="K395" s="12" t="str">
        <f t="shared" si="25"/>
        <v/>
      </c>
      <c r="L395" s="12" t="str">
        <f t="shared" si="26"/>
        <v/>
      </c>
    </row>
    <row r="396" spans="1:12" x14ac:dyDescent="0.25">
      <c r="A396" s="64" t="str">
        <f t="shared" si="27"/>
        <v/>
      </c>
      <c r="C396" s="33" t="str">
        <f>IF(B396&gt;0,VLOOKUP(B396,أكواد!A:B,2,0),"")</f>
        <v/>
      </c>
      <c r="F396" s="11">
        <f>SUMIF(المشتريات!G:G,B396,المشتريات!I:I)</f>
        <v>0</v>
      </c>
      <c r="G396" s="12">
        <f>SUMIF(المبيعات!G:G,B396,المبيعات!I:I)</f>
        <v>0</v>
      </c>
      <c r="H396" s="12">
        <f t="shared" si="24"/>
        <v>0</v>
      </c>
      <c r="I396" s="12">
        <f>SUMIF(المشتريات!G:G,B396,المشتريات!K:K)+E396</f>
        <v>0</v>
      </c>
      <c r="J396" s="12">
        <f>SUMIF(المشتريات!G:G,B396,المشتريات!I:I)+D396</f>
        <v>0</v>
      </c>
      <c r="K396" s="12" t="str">
        <f t="shared" si="25"/>
        <v/>
      </c>
      <c r="L396" s="12" t="str">
        <f t="shared" si="26"/>
        <v/>
      </c>
    </row>
    <row r="397" spans="1:12" x14ac:dyDescent="0.25">
      <c r="A397" s="64" t="str">
        <f t="shared" si="27"/>
        <v/>
      </c>
      <c r="C397" s="33" t="str">
        <f>IF(B397&gt;0,VLOOKUP(B397,أكواد!A:B,2,0),"")</f>
        <v/>
      </c>
      <c r="F397" s="11">
        <f>SUMIF(المشتريات!G:G,B397,المشتريات!I:I)</f>
        <v>0</v>
      </c>
      <c r="G397" s="12">
        <f>SUMIF(المبيعات!G:G,B397,المبيعات!I:I)</f>
        <v>0</v>
      </c>
      <c r="H397" s="12">
        <f t="shared" si="24"/>
        <v>0</v>
      </c>
      <c r="I397" s="12">
        <f>SUMIF(المشتريات!G:G,B397,المشتريات!K:K)+E397</f>
        <v>0</v>
      </c>
      <c r="J397" s="12">
        <f>SUMIF(المشتريات!G:G,B397,المشتريات!I:I)+D397</f>
        <v>0</v>
      </c>
      <c r="K397" s="12" t="str">
        <f t="shared" si="25"/>
        <v/>
      </c>
      <c r="L397" s="12" t="str">
        <f t="shared" si="26"/>
        <v/>
      </c>
    </row>
    <row r="398" spans="1:12" x14ac:dyDescent="0.25">
      <c r="A398" s="64" t="str">
        <f t="shared" si="27"/>
        <v/>
      </c>
      <c r="C398" s="33" t="str">
        <f>IF(B398&gt;0,VLOOKUP(B398,أكواد!A:B,2,0),"")</f>
        <v/>
      </c>
      <c r="F398" s="11">
        <f>SUMIF(المشتريات!G:G,B398,المشتريات!I:I)</f>
        <v>0</v>
      </c>
      <c r="G398" s="12">
        <f>SUMIF(المبيعات!G:G,B398,المبيعات!I:I)</f>
        <v>0</v>
      </c>
      <c r="H398" s="12">
        <f t="shared" si="24"/>
        <v>0</v>
      </c>
      <c r="I398" s="12">
        <f>SUMIF(المشتريات!G:G,B398,المشتريات!K:K)+E398</f>
        <v>0</v>
      </c>
      <c r="J398" s="12">
        <f>SUMIF(المشتريات!G:G,B398,المشتريات!I:I)+D398</f>
        <v>0</v>
      </c>
      <c r="K398" s="12" t="str">
        <f t="shared" si="25"/>
        <v/>
      </c>
      <c r="L398" s="12" t="str">
        <f t="shared" si="26"/>
        <v/>
      </c>
    </row>
    <row r="399" spans="1:12" x14ac:dyDescent="0.25">
      <c r="A399" s="64" t="str">
        <f t="shared" si="27"/>
        <v/>
      </c>
      <c r="C399" s="33" t="str">
        <f>IF(B399&gt;0,VLOOKUP(B399,أكواد!A:B,2,0),"")</f>
        <v/>
      </c>
      <c r="F399" s="11">
        <f>SUMIF(المشتريات!G:G,B399,المشتريات!I:I)</f>
        <v>0</v>
      </c>
      <c r="G399" s="12">
        <f>SUMIF(المبيعات!G:G,B399,المبيعات!I:I)</f>
        <v>0</v>
      </c>
      <c r="H399" s="12">
        <f t="shared" si="24"/>
        <v>0</v>
      </c>
      <c r="I399" s="12">
        <f>SUMIF(المشتريات!G:G,B399,المشتريات!K:K)+E399</f>
        <v>0</v>
      </c>
      <c r="J399" s="12">
        <f>SUMIF(المشتريات!G:G,B399,المشتريات!I:I)+D399</f>
        <v>0</v>
      </c>
      <c r="K399" s="12" t="str">
        <f t="shared" si="25"/>
        <v/>
      </c>
      <c r="L399" s="12" t="str">
        <f t="shared" si="26"/>
        <v/>
      </c>
    </row>
    <row r="400" spans="1:12" x14ac:dyDescent="0.25">
      <c r="A400" s="64" t="str">
        <f t="shared" si="27"/>
        <v/>
      </c>
      <c r="C400" s="33" t="str">
        <f>IF(B400&gt;0,VLOOKUP(B400,أكواد!A:B,2,0),"")</f>
        <v/>
      </c>
      <c r="F400" s="11">
        <f>SUMIF(المشتريات!G:G,B400,المشتريات!I:I)</f>
        <v>0</v>
      </c>
      <c r="G400" s="12">
        <f>SUMIF(المبيعات!G:G,B400,المبيعات!I:I)</f>
        <v>0</v>
      </c>
      <c r="H400" s="12">
        <f t="shared" si="24"/>
        <v>0</v>
      </c>
      <c r="I400" s="12">
        <f>SUMIF(المشتريات!G:G,B400,المشتريات!K:K)+E400</f>
        <v>0</v>
      </c>
      <c r="J400" s="12">
        <f>SUMIF(المشتريات!G:G,B400,المشتريات!I:I)+D400</f>
        <v>0</v>
      </c>
      <c r="K400" s="12" t="str">
        <f t="shared" si="25"/>
        <v/>
      </c>
      <c r="L400" s="12" t="str">
        <f t="shared" si="26"/>
        <v/>
      </c>
    </row>
    <row r="401" spans="1:12" x14ac:dyDescent="0.25">
      <c r="A401" s="64" t="str">
        <f t="shared" si="27"/>
        <v/>
      </c>
      <c r="C401" s="33" t="str">
        <f>IF(B401&gt;0,VLOOKUP(B401,أكواد!A:B,2,0),"")</f>
        <v/>
      </c>
      <c r="F401" s="11">
        <f>SUMIF(المشتريات!G:G,B401,المشتريات!I:I)</f>
        <v>0</v>
      </c>
      <c r="G401" s="12">
        <f>SUMIF(المبيعات!G:G,B401,المبيعات!I:I)</f>
        <v>0</v>
      </c>
      <c r="H401" s="12">
        <f t="shared" si="24"/>
        <v>0</v>
      </c>
      <c r="I401" s="12">
        <f>SUMIF(المشتريات!G:G,B401,المشتريات!K:K)+E401</f>
        <v>0</v>
      </c>
      <c r="J401" s="12">
        <f>SUMIF(المشتريات!G:G,B401,المشتريات!I:I)+D401</f>
        <v>0</v>
      </c>
      <c r="K401" s="12" t="str">
        <f t="shared" si="25"/>
        <v/>
      </c>
      <c r="L401" s="12" t="str">
        <f t="shared" si="26"/>
        <v/>
      </c>
    </row>
    <row r="402" spans="1:12" x14ac:dyDescent="0.25">
      <c r="A402" s="64" t="str">
        <f t="shared" si="27"/>
        <v/>
      </c>
      <c r="C402" s="33" t="str">
        <f>IF(B402&gt;0,VLOOKUP(B402,أكواد!A:B,2,0),"")</f>
        <v/>
      </c>
      <c r="F402" s="11">
        <f>SUMIF(المشتريات!G:G,B402,المشتريات!I:I)</f>
        <v>0</v>
      </c>
      <c r="G402" s="12">
        <f>SUMIF(المبيعات!G:G,B402,المبيعات!I:I)</f>
        <v>0</v>
      </c>
      <c r="H402" s="12">
        <f t="shared" si="24"/>
        <v>0</v>
      </c>
      <c r="I402" s="12">
        <f>SUMIF(المشتريات!G:G,B402,المشتريات!K:K)+E402</f>
        <v>0</v>
      </c>
      <c r="J402" s="12">
        <f>SUMIF(المشتريات!G:G,B402,المشتريات!I:I)+D402</f>
        <v>0</v>
      </c>
      <c r="K402" s="12" t="str">
        <f t="shared" si="25"/>
        <v/>
      </c>
      <c r="L402" s="12" t="str">
        <f t="shared" si="26"/>
        <v/>
      </c>
    </row>
    <row r="403" spans="1:12" x14ac:dyDescent="0.25">
      <c r="A403" s="64" t="str">
        <f t="shared" si="27"/>
        <v/>
      </c>
      <c r="C403" s="33" t="str">
        <f>IF(B403&gt;0,VLOOKUP(B403,أكواد!A:B,2,0),"")</f>
        <v/>
      </c>
      <c r="F403" s="11">
        <f>SUMIF(المشتريات!G:G,B403,المشتريات!I:I)</f>
        <v>0</v>
      </c>
      <c r="G403" s="12">
        <f>SUMIF(المبيعات!G:G,B403,المبيعات!I:I)</f>
        <v>0</v>
      </c>
      <c r="H403" s="12">
        <f t="shared" si="24"/>
        <v>0</v>
      </c>
      <c r="I403" s="12">
        <f>SUMIF(المشتريات!G:G,B403,المشتريات!K:K)+E403</f>
        <v>0</v>
      </c>
      <c r="J403" s="12">
        <f>SUMIF(المشتريات!G:G,B403,المشتريات!I:I)+D403</f>
        <v>0</v>
      </c>
      <c r="K403" s="12" t="str">
        <f t="shared" si="25"/>
        <v/>
      </c>
      <c r="L403" s="12" t="str">
        <f t="shared" si="26"/>
        <v/>
      </c>
    </row>
    <row r="404" spans="1:12" x14ac:dyDescent="0.25">
      <c r="A404" s="64" t="str">
        <f t="shared" si="27"/>
        <v/>
      </c>
      <c r="C404" s="33" t="str">
        <f>IF(B404&gt;0,VLOOKUP(B404,أكواد!A:B,2,0),"")</f>
        <v/>
      </c>
      <c r="F404" s="11">
        <f>SUMIF(المشتريات!G:G,B404,المشتريات!I:I)</f>
        <v>0</v>
      </c>
      <c r="G404" s="12">
        <f>SUMIF(المبيعات!G:G,B404,المبيعات!I:I)</f>
        <v>0</v>
      </c>
      <c r="H404" s="12">
        <f t="shared" si="24"/>
        <v>0</v>
      </c>
      <c r="I404" s="12">
        <f>SUMIF(المشتريات!G:G,B404,المشتريات!K:K)+E404</f>
        <v>0</v>
      </c>
      <c r="J404" s="12">
        <f>SUMIF(المشتريات!G:G,B404,المشتريات!I:I)+D404</f>
        <v>0</v>
      </c>
      <c r="K404" s="12" t="str">
        <f t="shared" si="25"/>
        <v/>
      </c>
      <c r="L404" s="12" t="str">
        <f t="shared" si="26"/>
        <v/>
      </c>
    </row>
    <row r="405" spans="1:12" x14ac:dyDescent="0.25">
      <c r="A405" s="64" t="str">
        <f t="shared" si="27"/>
        <v/>
      </c>
      <c r="C405" s="33" t="str">
        <f>IF(B405&gt;0,VLOOKUP(B405,أكواد!A:B,2,0),"")</f>
        <v/>
      </c>
      <c r="F405" s="11">
        <f>SUMIF(المشتريات!G:G,B405,المشتريات!I:I)</f>
        <v>0</v>
      </c>
      <c r="G405" s="12">
        <f>SUMIF(المبيعات!G:G,B405,المبيعات!I:I)</f>
        <v>0</v>
      </c>
      <c r="H405" s="12">
        <f t="shared" si="24"/>
        <v>0</v>
      </c>
      <c r="I405" s="12">
        <f>SUMIF(المشتريات!G:G,B405,المشتريات!K:K)+E405</f>
        <v>0</v>
      </c>
      <c r="J405" s="12">
        <f>SUMIF(المشتريات!G:G,B405,المشتريات!I:I)+D405</f>
        <v>0</v>
      </c>
      <c r="K405" s="12" t="str">
        <f t="shared" si="25"/>
        <v/>
      </c>
      <c r="L405" s="12" t="str">
        <f t="shared" si="26"/>
        <v/>
      </c>
    </row>
    <row r="406" spans="1:12" x14ac:dyDescent="0.25">
      <c r="A406" s="64" t="str">
        <f t="shared" si="27"/>
        <v/>
      </c>
      <c r="C406" s="33" t="str">
        <f>IF(B406&gt;0,VLOOKUP(B406,أكواد!A:B,2,0),"")</f>
        <v/>
      </c>
      <c r="F406" s="11">
        <f>SUMIF(المشتريات!G:G,B406,المشتريات!I:I)</f>
        <v>0</v>
      </c>
      <c r="G406" s="12">
        <f>SUMIF(المبيعات!G:G,B406,المبيعات!I:I)</f>
        <v>0</v>
      </c>
      <c r="H406" s="12">
        <f t="shared" si="24"/>
        <v>0</v>
      </c>
      <c r="I406" s="12">
        <f>SUMIF(المشتريات!G:G,B406,المشتريات!K:K)+E406</f>
        <v>0</v>
      </c>
      <c r="J406" s="12">
        <f>SUMIF(المشتريات!G:G,B406,المشتريات!I:I)+D406</f>
        <v>0</v>
      </c>
      <c r="K406" s="12" t="str">
        <f t="shared" si="25"/>
        <v/>
      </c>
      <c r="L406" s="12" t="str">
        <f t="shared" si="26"/>
        <v/>
      </c>
    </row>
    <row r="407" spans="1:12" x14ac:dyDescent="0.25">
      <c r="A407" s="64" t="str">
        <f t="shared" si="27"/>
        <v/>
      </c>
      <c r="C407" s="33" t="str">
        <f>IF(B407&gt;0,VLOOKUP(B407,أكواد!A:B,2,0),"")</f>
        <v/>
      </c>
      <c r="F407" s="11">
        <f>SUMIF(المشتريات!G:G,B407,المشتريات!I:I)</f>
        <v>0</v>
      </c>
      <c r="G407" s="12">
        <f>SUMIF(المبيعات!G:G,B407,المبيعات!I:I)</f>
        <v>0</v>
      </c>
      <c r="H407" s="12">
        <f t="shared" si="24"/>
        <v>0</v>
      </c>
      <c r="I407" s="12">
        <f>SUMIF(المشتريات!G:G,B407,المشتريات!K:K)+E407</f>
        <v>0</v>
      </c>
      <c r="J407" s="12">
        <f>SUMIF(المشتريات!G:G,B407,المشتريات!I:I)+D407</f>
        <v>0</v>
      </c>
      <c r="K407" s="12" t="str">
        <f t="shared" si="25"/>
        <v/>
      </c>
      <c r="L407" s="12" t="str">
        <f t="shared" si="26"/>
        <v/>
      </c>
    </row>
    <row r="408" spans="1:12" x14ac:dyDescent="0.25">
      <c r="A408" s="64" t="str">
        <f t="shared" si="27"/>
        <v/>
      </c>
      <c r="C408" s="33" t="str">
        <f>IF(B408&gt;0,VLOOKUP(B408,أكواد!A:B,2,0),"")</f>
        <v/>
      </c>
      <c r="F408" s="11">
        <f>SUMIF(المشتريات!G:G,B408,المشتريات!I:I)</f>
        <v>0</v>
      </c>
      <c r="G408" s="12">
        <f>SUMIF(المبيعات!G:G,B408,المبيعات!I:I)</f>
        <v>0</v>
      </c>
      <c r="H408" s="12">
        <f t="shared" si="24"/>
        <v>0</v>
      </c>
      <c r="I408" s="12">
        <f>SUMIF(المشتريات!G:G,B408,المشتريات!K:K)+E408</f>
        <v>0</v>
      </c>
      <c r="J408" s="12">
        <f>SUMIF(المشتريات!G:G,B408,المشتريات!I:I)+D408</f>
        <v>0</v>
      </c>
      <c r="K408" s="12" t="str">
        <f t="shared" si="25"/>
        <v/>
      </c>
      <c r="L408" s="12" t="str">
        <f t="shared" si="26"/>
        <v/>
      </c>
    </row>
    <row r="409" spans="1:12" x14ac:dyDescent="0.25">
      <c r="A409" s="64" t="str">
        <f t="shared" si="27"/>
        <v/>
      </c>
      <c r="C409" s="33" t="str">
        <f>IF(B409&gt;0,VLOOKUP(B409,أكواد!A:B,2,0),"")</f>
        <v/>
      </c>
      <c r="F409" s="11">
        <f>SUMIF(المشتريات!G:G,B409,المشتريات!I:I)</f>
        <v>0</v>
      </c>
      <c r="G409" s="12">
        <f>SUMIF(المبيعات!G:G,B409,المبيعات!I:I)</f>
        <v>0</v>
      </c>
      <c r="H409" s="12">
        <f t="shared" si="24"/>
        <v>0</v>
      </c>
      <c r="I409" s="12">
        <f>SUMIF(المشتريات!G:G,B409,المشتريات!K:K)+E409</f>
        <v>0</v>
      </c>
      <c r="J409" s="12">
        <f>SUMIF(المشتريات!G:G,B409,المشتريات!I:I)+D409</f>
        <v>0</v>
      </c>
      <c r="K409" s="12" t="str">
        <f t="shared" si="25"/>
        <v/>
      </c>
      <c r="L409" s="12" t="str">
        <f t="shared" si="26"/>
        <v/>
      </c>
    </row>
    <row r="410" spans="1:12" x14ac:dyDescent="0.25">
      <c r="A410" s="64" t="str">
        <f t="shared" si="27"/>
        <v/>
      </c>
      <c r="C410" s="33" t="str">
        <f>IF(B410&gt;0,VLOOKUP(B410,أكواد!A:B,2,0),"")</f>
        <v/>
      </c>
      <c r="F410" s="11">
        <f>SUMIF(المشتريات!G:G,B410,المشتريات!I:I)</f>
        <v>0</v>
      </c>
      <c r="G410" s="12">
        <f>SUMIF(المبيعات!G:G,B410,المبيعات!I:I)</f>
        <v>0</v>
      </c>
      <c r="H410" s="12">
        <f t="shared" si="24"/>
        <v>0</v>
      </c>
      <c r="I410" s="12">
        <f>SUMIF(المشتريات!G:G,B410,المشتريات!K:K)+E410</f>
        <v>0</v>
      </c>
      <c r="J410" s="12">
        <f>SUMIF(المشتريات!G:G,B410,المشتريات!I:I)+D410</f>
        <v>0</v>
      </c>
      <c r="K410" s="12" t="str">
        <f t="shared" si="25"/>
        <v/>
      </c>
      <c r="L410" s="12" t="str">
        <f t="shared" si="26"/>
        <v/>
      </c>
    </row>
    <row r="411" spans="1:12" x14ac:dyDescent="0.25">
      <c r="A411" s="64" t="str">
        <f t="shared" si="27"/>
        <v/>
      </c>
      <c r="C411" s="33" t="str">
        <f>IF(B411&gt;0,VLOOKUP(B411,أكواد!A:B,2,0),"")</f>
        <v/>
      </c>
      <c r="F411" s="11">
        <f>SUMIF(المشتريات!G:G,B411,المشتريات!I:I)</f>
        <v>0</v>
      </c>
      <c r="G411" s="12">
        <f>SUMIF(المبيعات!G:G,B411,المبيعات!I:I)</f>
        <v>0</v>
      </c>
      <c r="H411" s="12">
        <f t="shared" si="24"/>
        <v>0</v>
      </c>
      <c r="I411" s="12">
        <f>SUMIF(المشتريات!G:G,B411,المشتريات!K:K)+E411</f>
        <v>0</v>
      </c>
      <c r="J411" s="12">
        <f>SUMIF(المشتريات!G:G,B411,المشتريات!I:I)+D411</f>
        <v>0</v>
      </c>
      <c r="K411" s="12" t="str">
        <f t="shared" si="25"/>
        <v/>
      </c>
      <c r="L411" s="12" t="str">
        <f t="shared" si="26"/>
        <v/>
      </c>
    </row>
    <row r="412" spans="1:12" x14ac:dyDescent="0.25">
      <c r="A412" s="64" t="str">
        <f t="shared" si="27"/>
        <v/>
      </c>
      <c r="C412" s="33" t="str">
        <f>IF(B412&gt;0,VLOOKUP(B412,أكواد!A:B,2,0),"")</f>
        <v/>
      </c>
      <c r="F412" s="11">
        <f>SUMIF(المشتريات!G:G,B412,المشتريات!I:I)</f>
        <v>0</v>
      </c>
      <c r="G412" s="12">
        <f>SUMIF(المبيعات!G:G,B412,المبيعات!I:I)</f>
        <v>0</v>
      </c>
      <c r="H412" s="12">
        <f t="shared" si="24"/>
        <v>0</v>
      </c>
      <c r="I412" s="12">
        <f>SUMIF(المشتريات!G:G,B412,المشتريات!K:K)+E412</f>
        <v>0</v>
      </c>
      <c r="J412" s="12">
        <f>SUMIF(المشتريات!G:G,B412,المشتريات!I:I)+D412</f>
        <v>0</v>
      </c>
      <c r="K412" s="12" t="str">
        <f t="shared" si="25"/>
        <v/>
      </c>
      <c r="L412" s="12" t="str">
        <f t="shared" si="26"/>
        <v/>
      </c>
    </row>
    <row r="413" spans="1:12" x14ac:dyDescent="0.25">
      <c r="A413" s="64" t="str">
        <f t="shared" si="27"/>
        <v/>
      </c>
      <c r="C413" s="33" t="str">
        <f>IF(B413&gt;0,VLOOKUP(B413,أكواد!A:B,2,0),"")</f>
        <v/>
      </c>
      <c r="F413" s="11">
        <f>SUMIF(المشتريات!G:G,B413,المشتريات!I:I)</f>
        <v>0</v>
      </c>
      <c r="G413" s="12">
        <f>SUMIF(المبيعات!G:G,B413,المبيعات!I:I)</f>
        <v>0</v>
      </c>
      <c r="H413" s="12">
        <f t="shared" si="24"/>
        <v>0</v>
      </c>
      <c r="I413" s="12">
        <f>SUMIF(المشتريات!G:G,B413,المشتريات!K:K)+E413</f>
        <v>0</v>
      </c>
      <c r="J413" s="12">
        <f>SUMIF(المشتريات!G:G,B413,المشتريات!I:I)+D413</f>
        <v>0</v>
      </c>
      <c r="K413" s="12" t="str">
        <f t="shared" si="25"/>
        <v/>
      </c>
      <c r="L413" s="12" t="str">
        <f t="shared" si="26"/>
        <v/>
      </c>
    </row>
    <row r="414" spans="1:12" x14ac:dyDescent="0.25">
      <c r="A414" s="64" t="str">
        <f t="shared" si="27"/>
        <v/>
      </c>
      <c r="C414" s="33" t="str">
        <f>IF(B414&gt;0,VLOOKUP(B414,أكواد!A:B,2,0),"")</f>
        <v/>
      </c>
      <c r="F414" s="11">
        <f>SUMIF(المشتريات!G:G,B414,المشتريات!I:I)</f>
        <v>0</v>
      </c>
      <c r="G414" s="12">
        <f>SUMIF(المبيعات!G:G,B414,المبيعات!I:I)</f>
        <v>0</v>
      </c>
      <c r="H414" s="12">
        <f t="shared" si="24"/>
        <v>0</v>
      </c>
      <c r="I414" s="12">
        <f>SUMIF(المشتريات!G:G,B414,المشتريات!K:K)+E414</f>
        <v>0</v>
      </c>
      <c r="J414" s="12">
        <f>SUMIF(المشتريات!G:G,B414,المشتريات!I:I)+D414</f>
        <v>0</v>
      </c>
      <c r="K414" s="12" t="str">
        <f t="shared" si="25"/>
        <v/>
      </c>
      <c r="L414" s="12" t="str">
        <f t="shared" si="26"/>
        <v/>
      </c>
    </row>
    <row r="415" spans="1:12" x14ac:dyDescent="0.25">
      <c r="A415" s="64" t="str">
        <f t="shared" si="27"/>
        <v/>
      </c>
      <c r="C415" s="33" t="str">
        <f>IF(B415&gt;0,VLOOKUP(B415,أكواد!A:B,2,0),"")</f>
        <v/>
      </c>
      <c r="F415" s="11">
        <f>SUMIF(المشتريات!G:G,B415,المشتريات!I:I)</f>
        <v>0</v>
      </c>
      <c r="G415" s="12">
        <f>SUMIF(المبيعات!G:G,B415,المبيعات!I:I)</f>
        <v>0</v>
      </c>
      <c r="H415" s="12">
        <f t="shared" si="24"/>
        <v>0</v>
      </c>
      <c r="I415" s="12">
        <f>SUMIF(المشتريات!G:G,B415,المشتريات!K:K)+E415</f>
        <v>0</v>
      </c>
      <c r="J415" s="12">
        <f>SUMIF(المشتريات!G:G,B415,المشتريات!I:I)+D415</f>
        <v>0</v>
      </c>
      <c r="K415" s="12" t="str">
        <f t="shared" si="25"/>
        <v/>
      </c>
      <c r="L415" s="12" t="str">
        <f t="shared" si="26"/>
        <v/>
      </c>
    </row>
    <row r="416" spans="1:12" x14ac:dyDescent="0.25">
      <c r="A416" s="64" t="str">
        <f t="shared" si="27"/>
        <v/>
      </c>
      <c r="C416" s="33" t="str">
        <f>IF(B416&gt;0,VLOOKUP(B416,أكواد!A:B,2,0),"")</f>
        <v/>
      </c>
      <c r="F416" s="11">
        <f>SUMIF(المشتريات!G:G,B416,المشتريات!I:I)</f>
        <v>0</v>
      </c>
      <c r="G416" s="12">
        <f>SUMIF(المبيعات!G:G,B416,المبيعات!I:I)</f>
        <v>0</v>
      </c>
      <c r="H416" s="12">
        <f t="shared" si="24"/>
        <v>0</v>
      </c>
      <c r="I416" s="12">
        <f>SUMIF(المشتريات!G:G,B416,المشتريات!K:K)+E416</f>
        <v>0</v>
      </c>
      <c r="J416" s="12">
        <f>SUMIF(المشتريات!G:G,B416,المشتريات!I:I)+D416</f>
        <v>0</v>
      </c>
      <c r="K416" s="12" t="str">
        <f t="shared" si="25"/>
        <v/>
      </c>
      <c r="L416" s="12" t="str">
        <f t="shared" si="26"/>
        <v/>
      </c>
    </row>
    <row r="417" spans="1:12" x14ac:dyDescent="0.25">
      <c r="A417" s="64" t="str">
        <f t="shared" si="27"/>
        <v/>
      </c>
      <c r="C417" s="33" t="str">
        <f>IF(B417&gt;0,VLOOKUP(B417,أكواد!A:B,2,0),"")</f>
        <v/>
      </c>
      <c r="F417" s="11">
        <f>SUMIF(المشتريات!G:G,B417,المشتريات!I:I)</f>
        <v>0</v>
      </c>
      <c r="G417" s="12">
        <f>SUMIF(المبيعات!G:G,B417,المبيعات!I:I)</f>
        <v>0</v>
      </c>
      <c r="H417" s="12">
        <f t="shared" si="24"/>
        <v>0</v>
      </c>
      <c r="I417" s="12">
        <f>SUMIF(المشتريات!G:G,B417,المشتريات!K:K)+E417</f>
        <v>0</v>
      </c>
      <c r="J417" s="12">
        <f>SUMIF(المشتريات!G:G,B417,المشتريات!I:I)+D417</f>
        <v>0</v>
      </c>
      <c r="K417" s="12" t="str">
        <f t="shared" si="25"/>
        <v/>
      </c>
      <c r="L417" s="12" t="str">
        <f t="shared" si="26"/>
        <v/>
      </c>
    </row>
    <row r="418" spans="1:12" x14ac:dyDescent="0.25">
      <c r="A418" s="64" t="str">
        <f t="shared" si="27"/>
        <v/>
      </c>
      <c r="C418" s="33" t="str">
        <f>IF(B418&gt;0,VLOOKUP(B418,أكواد!A:B,2,0),"")</f>
        <v/>
      </c>
      <c r="F418" s="11">
        <f>SUMIF(المشتريات!G:G,B418,المشتريات!I:I)</f>
        <v>0</v>
      </c>
      <c r="G418" s="12">
        <f>SUMIF(المبيعات!G:G,B418,المبيعات!I:I)</f>
        <v>0</v>
      </c>
      <c r="H418" s="12">
        <f t="shared" si="24"/>
        <v>0</v>
      </c>
      <c r="I418" s="12">
        <f>SUMIF(المشتريات!G:G,B418,المشتريات!K:K)+E418</f>
        <v>0</v>
      </c>
      <c r="J418" s="12">
        <f>SUMIF(المشتريات!G:G,B418,المشتريات!I:I)+D418</f>
        <v>0</v>
      </c>
      <c r="K418" s="12" t="str">
        <f t="shared" si="25"/>
        <v/>
      </c>
      <c r="L418" s="12" t="str">
        <f t="shared" si="26"/>
        <v/>
      </c>
    </row>
    <row r="419" spans="1:12" x14ac:dyDescent="0.25">
      <c r="A419" s="64" t="str">
        <f t="shared" si="27"/>
        <v/>
      </c>
      <c r="C419" s="33" t="str">
        <f>IF(B419&gt;0,VLOOKUP(B419,أكواد!A:B,2,0),"")</f>
        <v/>
      </c>
      <c r="F419" s="11">
        <f>SUMIF(المشتريات!G:G,B419,المشتريات!I:I)</f>
        <v>0</v>
      </c>
      <c r="G419" s="12">
        <f>SUMIF(المبيعات!G:G,B419,المبيعات!I:I)</f>
        <v>0</v>
      </c>
      <c r="H419" s="12">
        <f t="shared" si="24"/>
        <v>0</v>
      </c>
      <c r="I419" s="12">
        <f>SUMIF(المشتريات!G:G,B419,المشتريات!K:K)+E419</f>
        <v>0</v>
      </c>
      <c r="J419" s="12">
        <f>SUMIF(المشتريات!G:G,B419,المشتريات!I:I)+D419</f>
        <v>0</v>
      </c>
      <c r="K419" s="12" t="str">
        <f t="shared" si="25"/>
        <v/>
      </c>
      <c r="L419" s="12" t="str">
        <f t="shared" si="26"/>
        <v/>
      </c>
    </row>
    <row r="420" spans="1:12" x14ac:dyDescent="0.25">
      <c r="A420" s="64" t="str">
        <f t="shared" si="27"/>
        <v/>
      </c>
      <c r="C420" s="33" t="str">
        <f>IF(B420&gt;0,VLOOKUP(B420,أكواد!A:B,2,0),"")</f>
        <v/>
      </c>
      <c r="F420" s="11">
        <f>SUMIF(المشتريات!G:G,B420,المشتريات!I:I)</f>
        <v>0</v>
      </c>
      <c r="G420" s="12">
        <f>SUMIF(المبيعات!G:G,B420,المبيعات!I:I)</f>
        <v>0</v>
      </c>
      <c r="H420" s="12">
        <f t="shared" si="24"/>
        <v>0</v>
      </c>
      <c r="I420" s="12">
        <f>SUMIF(المشتريات!G:G,B420,المشتريات!K:K)+E420</f>
        <v>0</v>
      </c>
      <c r="J420" s="12">
        <f>SUMIF(المشتريات!G:G,B420,المشتريات!I:I)+D420</f>
        <v>0</v>
      </c>
      <c r="K420" s="12" t="str">
        <f t="shared" si="25"/>
        <v/>
      </c>
      <c r="L420" s="12" t="str">
        <f t="shared" si="26"/>
        <v/>
      </c>
    </row>
    <row r="421" spans="1:12" x14ac:dyDescent="0.25">
      <c r="A421" s="64" t="str">
        <f t="shared" si="27"/>
        <v/>
      </c>
      <c r="C421" s="33" t="str">
        <f>IF(B421&gt;0,VLOOKUP(B421,أكواد!A:B,2,0),"")</f>
        <v/>
      </c>
      <c r="F421" s="11">
        <f>SUMIF(المشتريات!G:G,B421,المشتريات!I:I)</f>
        <v>0</v>
      </c>
      <c r="G421" s="12">
        <f>SUMIF(المبيعات!G:G,B421,المبيعات!I:I)</f>
        <v>0</v>
      </c>
      <c r="H421" s="12">
        <f t="shared" si="24"/>
        <v>0</v>
      </c>
      <c r="I421" s="12">
        <f>SUMIF(المشتريات!G:G,B421,المشتريات!K:K)+E421</f>
        <v>0</v>
      </c>
      <c r="J421" s="12">
        <f>SUMIF(المشتريات!G:G,B421,المشتريات!I:I)+D421</f>
        <v>0</v>
      </c>
      <c r="K421" s="12" t="str">
        <f t="shared" si="25"/>
        <v/>
      </c>
      <c r="L421" s="12" t="str">
        <f t="shared" si="26"/>
        <v/>
      </c>
    </row>
    <row r="422" spans="1:12" x14ac:dyDescent="0.25">
      <c r="A422" s="64" t="str">
        <f t="shared" si="27"/>
        <v/>
      </c>
      <c r="C422" s="33" t="str">
        <f>IF(B422&gt;0,VLOOKUP(B422,أكواد!A:B,2,0),"")</f>
        <v/>
      </c>
      <c r="F422" s="11">
        <f>SUMIF(المشتريات!G:G,B422,المشتريات!I:I)</f>
        <v>0</v>
      </c>
      <c r="G422" s="12">
        <f>SUMIF(المبيعات!G:G,B422,المبيعات!I:I)</f>
        <v>0</v>
      </c>
      <c r="H422" s="12">
        <f t="shared" si="24"/>
        <v>0</v>
      </c>
      <c r="I422" s="12">
        <f>SUMIF(المشتريات!G:G,B422,المشتريات!K:K)+E422</f>
        <v>0</v>
      </c>
      <c r="J422" s="12">
        <f>SUMIF(المشتريات!G:G,B422,المشتريات!I:I)+D422</f>
        <v>0</v>
      </c>
      <c r="K422" s="12" t="str">
        <f t="shared" si="25"/>
        <v/>
      </c>
      <c r="L422" s="12" t="str">
        <f t="shared" si="26"/>
        <v/>
      </c>
    </row>
    <row r="423" spans="1:12" x14ac:dyDescent="0.25">
      <c r="A423" s="64" t="str">
        <f t="shared" si="27"/>
        <v/>
      </c>
      <c r="C423" s="33" t="str">
        <f>IF(B423&gt;0,VLOOKUP(B423,أكواد!A:B,2,0),"")</f>
        <v/>
      </c>
      <c r="F423" s="11">
        <f>SUMIF(المشتريات!G:G,B423,المشتريات!I:I)</f>
        <v>0</v>
      </c>
      <c r="G423" s="12">
        <f>SUMIF(المبيعات!G:G,B423,المبيعات!I:I)</f>
        <v>0</v>
      </c>
      <c r="H423" s="12">
        <f t="shared" si="24"/>
        <v>0</v>
      </c>
      <c r="I423" s="12">
        <f>SUMIF(المشتريات!G:G,B423,المشتريات!K:K)+E423</f>
        <v>0</v>
      </c>
      <c r="J423" s="12">
        <f>SUMIF(المشتريات!G:G,B423,المشتريات!I:I)+D423</f>
        <v>0</v>
      </c>
      <c r="K423" s="12" t="str">
        <f t="shared" si="25"/>
        <v/>
      </c>
      <c r="L423" s="12" t="str">
        <f t="shared" si="26"/>
        <v/>
      </c>
    </row>
    <row r="424" spans="1:12" x14ac:dyDescent="0.25">
      <c r="A424" s="64" t="str">
        <f t="shared" si="27"/>
        <v/>
      </c>
      <c r="C424" s="33" t="str">
        <f>IF(B424&gt;0,VLOOKUP(B424,أكواد!A:B,2,0),"")</f>
        <v/>
      </c>
      <c r="F424" s="11">
        <f>SUMIF(المشتريات!G:G,B424,المشتريات!I:I)</f>
        <v>0</v>
      </c>
      <c r="G424" s="12">
        <f>SUMIF(المبيعات!G:G,B424,المبيعات!I:I)</f>
        <v>0</v>
      </c>
      <c r="H424" s="12">
        <f t="shared" si="24"/>
        <v>0</v>
      </c>
      <c r="I424" s="12">
        <f>SUMIF(المشتريات!G:G,B424,المشتريات!K:K)+E424</f>
        <v>0</v>
      </c>
      <c r="J424" s="12">
        <f>SUMIF(المشتريات!G:G,B424,المشتريات!I:I)+D424</f>
        <v>0</v>
      </c>
      <c r="K424" s="12" t="str">
        <f t="shared" si="25"/>
        <v/>
      </c>
      <c r="L424" s="12" t="str">
        <f t="shared" si="26"/>
        <v/>
      </c>
    </row>
    <row r="425" spans="1:12" x14ac:dyDescent="0.25">
      <c r="A425" s="64" t="str">
        <f t="shared" si="27"/>
        <v/>
      </c>
      <c r="C425" s="33" t="str">
        <f>IF(B425&gt;0,VLOOKUP(B425,أكواد!A:B,2,0),"")</f>
        <v/>
      </c>
      <c r="F425" s="11">
        <f>SUMIF(المشتريات!G:G,B425,المشتريات!I:I)</f>
        <v>0</v>
      </c>
      <c r="G425" s="12">
        <f>SUMIF(المبيعات!G:G,B425,المبيعات!I:I)</f>
        <v>0</v>
      </c>
      <c r="H425" s="12">
        <f t="shared" si="24"/>
        <v>0</v>
      </c>
      <c r="I425" s="12">
        <f>SUMIF(المشتريات!G:G,B425,المشتريات!K:K)+E425</f>
        <v>0</v>
      </c>
      <c r="J425" s="12">
        <f>SUMIF(المشتريات!G:G,B425,المشتريات!I:I)+D425</f>
        <v>0</v>
      </c>
      <c r="K425" s="12" t="str">
        <f t="shared" si="25"/>
        <v/>
      </c>
      <c r="L425" s="12" t="str">
        <f t="shared" si="26"/>
        <v/>
      </c>
    </row>
    <row r="426" spans="1:12" x14ac:dyDescent="0.25">
      <c r="A426" s="64" t="str">
        <f t="shared" si="27"/>
        <v/>
      </c>
      <c r="C426" s="33" t="str">
        <f>IF(B426&gt;0,VLOOKUP(B426,أكواد!A:B,2,0),"")</f>
        <v/>
      </c>
      <c r="F426" s="11">
        <f>SUMIF(المشتريات!G:G,B426,المشتريات!I:I)</f>
        <v>0</v>
      </c>
      <c r="G426" s="12">
        <f>SUMIF(المبيعات!G:G,B426,المبيعات!I:I)</f>
        <v>0</v>
      </c>
      <c r="H426" s="12">
        <f t="shared" si="24"/>
        <v>0</v>
      </c>
      <c r="I426" s="12">
        <f>SUMIF(المشتريات!G:G,B426,المشتريات!K:K)+E426</f>
        <v>0</v>
      </c>
      <c r="J426" s="12">
        <f>SUMIF(المشتريات!G:G,B426,المشتريات!I:I)+D426</f>
        <v>0</v>
      </c>
      <c r="K426" s="12" t="str">
        <f t="shared" si="25"/>
        <v/>
      </c>
      <c r="L426" s="12" t="str">
        <f t="shared" si="26"/>
        <v/>
      </c>
    </row>
    <row r="427" spans="1:12" x14ac:dyDescent="0.25">
      <c r="A427" s="64" t="str">
        <f t="shared" si="27"/>
        <v/>
      </c>
      <c r="C427" s="33" t="str">
        <f>IF(B427&gt;0,VLOOKUP(B427,أكواد!A:B,2,0),"")</f>
        <v/>
      </c>
      <c r="F427" s="11">
        <f>SUMIF(المشتريات!G:G,B427,المشتريات!I:I)</f>
        <v>0</v>
      </c>
      <c r="G427" s="12">
        <f>SUMIF(المبيعات!G:G,B427,المبيعات!I:I)</f>
        <v>0</v>
      </c>
      <c r="H427" s="12">
        <f t="shared" si="24"/>
        <v>0</v>
      </c>
      <c r="I427" s="12">
        <f>SUMIF(المشتريات!G:G,B427,المشتريات!K:K)+E427</f>
        <v>0</v>
      </c>
      <c r="J427" s="12">
        <f>SUMIF(المشتريات!G:G,B427,المشتريات!I:I)+D427</f>
        <v>0</v>
      </c>
      <c r="K427" s="12" t="str">
        <f t="shared" si="25"/>
        <v/>
      </c>
      <c r="L427" s="12" t="str">
        <f t="shared" si="26"/>
        <v/>
      </c>
    </row>
    <row r="428" spans="1:12" x14ac:dyDescent="0.25">
      <c r="A428" s="64" t="str">
        <f t="shared" si="27"/>
        <v/>
      </c>
      <c r="C428" s="33" t="str">
        <f>IF(B428&gt;0,VLOOKUP(B428,أكواد!A:B,2,0),"")</f>
        <v/>
      </c>
      <c r="F428" s="11">
        <f>SUMIF(المشتريات!G:G,B428,المشتريات!I:I)</f>
        <v>0</v>
      </c>
      <c r="G428" s="12">
        <f>SUMIF(المبيعات!G:G,B428,المبيعات!I:I)</f>
        <v>0</v>
      </c>
      <c r="H428" s="12">
        <f t="shared" si="24"/>
        <v>0</v>
      </c>
      <c r="I428" s="12">
        <f>SUMIF(المشتريات!G:G,B428,المشتريات!K:K)+E428</f>
        <v>0</v>
      </c>
      <c r="J428" s="12">
        <f>SUMIF(المشتريات!G:G,B428,المشتريات!I:I)+D428</f>
        <v>0</v>
      </c>
      <c r="K428" s="12" t="str">
        <f t="shared" si="25"/>
        <v/>
      </c>
      <c r="L428" s="12" t="str">
        <f t="shared" si="26"/>
        <v/>
      </c>
    </row>
    <row r="429" spans="1:12" x14ac:dyDescent="0.25">
      <c r="A429" s="64" t="str">
        <f t="shared" si="27"/>
        <v/>
      </c>
      <c r="C429" s="33" t="str">
        <f>IF(B429&gt;0,VLOOKUP(B429,أكواد!A:B,2,0),"")</f>
        <v/>
      </c>
      <c r="F429" s="11">
        <f>SUMIF(المشتريات!G:G,B429,المشتريات!I:I)</f>
        <v>0</v>
      </c>
      <c r="G429" s="12">
        <f>SUMIF(المبيعات!G:G,B429,المبيعات!I:I)</f>
        <v>0</v>
      </c>
      <c r="H429" s="12">
        <f t="shared" si="24"/>
        <v>0</v>
      </c>
      <c r="I429" s="12">
        <f>SUMIF(المشتريات!G:G,B429,المشتريات!K:K)+E429</f>
        <v>0</v>
      </c>
      <c r="J429" s="12">
        <f>SUMIF(المشتريات!G:G,B429,المشتريات!I:I)+D429</f>
        <v>0</v>
      </c>
      <c r="K429" s="12" t="str">
        <f t="shared" si="25"/>
        <v/>
      </c>
      <c r="L429" s="12" t="str">
        <f t="shared" si="26"/>
        <v/>
      </c>
    </row>
    <row r="430" spans="1:12" x14ac:dyDescent="0.25">
      <c r="A430" s="64" t="str">
        <f t="shared" si="27"/>
        <v/>
      </c>
      <c r="C430" s="33" t="str">
        <f>IF(B430&gt;0,VLOOKUP(B430,أكواد!A:B,2,0),"")</f>
        <v/>
      </c>
      <c r="F430" s="11">
        <f>SUMIF(المشتريات!G:G,B430,المشتريات!I:I)</f>
        <v>0</v>
      </c>
      <c r="G430" s="12">
        <f>SUMIF(المبيعات!G:G,B430,المبيعات!I:I)</f>
        <v>0</v>
      </c>
      <c r="H430" s="12">
        <f t="shared" si="24"/>
        <v>0</v>
      </c>
      <c r="I430" s="12">
        <f>SUMIF(المشتريات!G:G,B430,المشتريات!K:K)+E430</f>
        <v>0</v>
      </c>
      <c r="J430" s="12">
        <f>SUMIF(المشتريات!G:G,B430,المشتريات!I:I)+D430</f>
        <v>0</v>
      </c>
      <c r="K430" s="12" t="str">
        <f t="shared" si="25"/>
        <v/>
      </c>
      <c r="L430" s="12" t="str">
        <f t="shared" si="26"/>
        <v/>
      </c>
    </row>
    <row r="431" spans="1:12" x14ac:dyDescent="0.25">
      <c r="A431" s="64" t="str">
        <f t="shared" si="27"/>
        <v/>
      </c>
      <c r="C431" s="33" t="str">
        <f>IF(B431&gt;0,VLOOKUP(B431,أكواد!A:B,2,0),"")</f>
        <v/>
      </c>
      <c r="F431" s="11">
        <f>SUMIF(المشتريات!G:G,B431,المشتريات!I:I)</f>
        <v>0</v>
      </c>
      <c r="G431" s="12">
        <f>SUMIF(المبيعات!G:G,B431,المبيعات!I:I)</f>
        <v>0</v>
      </c>
      <c r="H431" s="12">
        <f t="shared" si="24"/>
        <v>0</v>
      </c>
      <c r="I431" s="12">
        <f>SUMIF(المشتريات!G:G,B431,المشتريات!K:K)+E431</f>
        <v>0</v>
      </c>
      <c r="J431" s="12">
        <f>SUMIF(المشتريات!G:G,B431,المشتريات!I:I)+D431</f>
        <v>0</v>
      </c>
      <c r="K431" s="12" t="str">
        <f t="shared" si="25"/>
        <v/>
      </c>
      <c r="L431" s="12" t="str">
        <f t="shared" si="26"/>
        <v/>
      </c>
    </row>
    <row r="432" spans="1:12" x14ac:dyDescent="0.25">
      <c r="A432" s="64" t="str">
        <f t="shared" si="27"/>
        <v/>
      </c>
      <c r="C432" s="33" t="str">
        <f>IF(B432&gt;0,VLOOKUP(B432,أكواد!A:B,2,0),"")</f>
        <v/>
      </c>
      <c r="F432" s="11">
        <f>SUMIF(المشتريات!G:G,B432,المشتريات!I:I)</f>
        <v>0</v>
      </c>
      <c r="G432" s="12">
        <f>SUMIF(المبيعات!G:G,B432,المبيعات!I:I)</f>
        <v>0</v>
      </c>
      <c r="H432" s="12">
        <f t="shared" si="24"/>
        <v>0</v>
      </c>
      <c r="I432" s="12">
        <f>SUMIF(المشتريات!G:G,B432,المشتريات!K:K)+E432</f>
        <v>0</v>
      </c>
      <c r="J432" s="12">
        <f>SUMIF(المشتريات!G:G,B432,المشتريات!I:I)+D432</f>
        <v>0</v>
      </c>
      <c r="K432" s="12" t="str">
        <f t="shared" si="25"/>
        <v/>
      </c>
      <c r="L432" s="12" t="str">
        <f t="shared" si="26"/>
        <v/>
      </c>
    </row>
    <row r="433" spans="1:12" x14ac:dyDescent="0.25">
      <c r="A433" s="64" t="str">
        <f t="shared" si="27"/>
        <v/>
      </c>
      <c r="C433" s="33" t="str">
        <f>IF(B433&gt;0,VLOOKUP(B433,أكواد!A:B,2,0),"")</f>
        <v/>
      </c>
      <c r="F433" s="11">
        <f>SUMIF(المشتريات!G:G,B433,المشتريات!I:I)</f>
        <v>0</v>
      </c>
      <c r="G433" s="12">
        <f>SUMIF(المبيعات!G:G,B433,المبيعات!I:I)</f>
        <v>0</v>
      </c>
      <c r="H433" s="12">
        <f t="shared" si="24"/>
        <v>0</v>
      </c>
      <c r="I433" s="12">
        <f>SUMIF(المشتريات!G:G,B433,المشتريات!K:K)+E433</f>
        <v>0</v>
      </c>
      <c r="J433" s="12">
        <f>SUMIF(المشتريات!G:G,B433,المشتريات!I:I)+D433</f>
        <v>0</v>
      </c>
      <c r="K433" s="12" t="str">
        <f t="shared" si="25"/>
        <v/>
      </c>
      <c r="L433" s="12" t="str">
        <f t="shared" si="26"/>
        <v/>
      </c>
    </row>
    <row r="434" spans="1:12" x14ac:dyDescent="0.25">
      <c r="A434" s="64" t="str">
        <f t="shared" si="27"/>
        <v/>
      </c>
      <c r="C434" s="33" t="str">
        <f>IF(B434&gt;0,VLOOKUP(B434,أكواد!A:B,2,0),"")</f>
        <v/>
      </c>
      <c r="F434" s="11">
        <f>SUMIF(المشتريات!G:G,B434,المشتريات!I:I)</f>
        <v>0</v>
      </c>
      <c r="G434" s="12">
        <f>SUMIF(المبيعات!G:G,B434,المبيعات!I:I)</f>
        <v>0</v>
      </c>
      <c r="H434" s="12">
        <f t="shared" si="24"/>
        <v>0</v>
      </c>
      <c r="I434" s="12">
        <f>SUMIF(المشتريات!G:G,B434,المشتريات!K:K)+E434</f>
        <v>0</v>
      </c>
      <c r="J434" s="12">
        <f>SUMIF(المشتريات!G:G,B434,المشتريات!I:I)+D434</f>
        <v>0</v>
      </c>
      <c r="K434" s="12" t="str">
        <f t="shared" si="25"/>
        <v/>
      </c>
      <c r="L434" s="12" t="str">
        <f t="shared" si="26"/>
        <v/>
      </c>
    </row>
    <row r="435" spans="1:12" x14ac:dyDescent="0.25">
      <c r="A435" s="64" t="str">
        <f t="shared" si="27"/>
        <v/>
      </c>
      <c r="C435" s="33" t="str">
        <f>IF(B435&gt;0,VLOOKUP(B435,أكواد!A:B,2,0),"")</f>
        <v/>
      </c>
      <c r="F435" s="11">
        <f>SUMIF(المشتريات!G:G,B435,المشتريات!I:I)</f>
        <v>0</v>
      </c>
      <c r="G435" s="12">
        <f>SUMIF(المبيعات!G:G,B435,المبيعات!I:I)</f>
        <v>0</v>
      </c>
      <c r="H435" s="12">
        <f t="shared" si="24"/>
        <v>0</v>
      </c>
      <c r="I435" s="12">
        <f>SUMIF(المشتريات!G:G,B435,المشتريات!K:K)+E435</f>
        <v>0</v>
      </c>
      <c r="J435" s="12">
        <f>SUMIF(المشتريات!G:G,B435,المشتريات!I:I)+D435</f>
        <v>0</v>
      </c>
      <c r="K435" s="12" t="str">
        <f t="shared" si="25"/>
        <v/>
      </c>
      <c r="L435" s="12" t="str">
        <f t="shared" si="26"/>
        <v/>
      </c>
    </row>
    <row r="436" spans="1:12" x14ac:dyDescent="0.25">
      <c r="A436" s="64" t="str">
        <f t="shared" si="27"/>
        <v/>
      </c>
      <c r="C436" s="33" t="str">
        <f>IF(B436&gt;0,VLOOKUP(B436,أكواد!A:B,2,0),"")</f>
        <v/>
      </c>
      <c r="F436" s="11">
        <f>SUMIF(المشتريات!G:G,B436,المشتريات!I:I)</f>
        <v>0</v>
      </c>
      <c r="G436" s="12">
        <f>SUMIF(المبيعات!G:G,B436,المبيعات!I:I)</f>
        <v>0</v>
      </c>
      <c r="H436" s="12">
        <f t="shared" si="24"/>
        <v>0</v>
      </c>
      <c r="I436" s="12">
        <f>SUMIF(المشتريات!G:G,B436,المشتريات!K:K)+E436</f>
        <v>0</v>
      </c>
      <c r="J436" s="12">
        <f>SUMIF(المشتريات!G:G,B436,المشتريات!I:I)+D436</f>
        <v>0</v>
      </c>
      <c r="K436" s="12" t="str">
        <f t="shared" si="25"/>
        <v/>
      </c>
      <c r="L436" s="12" t="str">
        <f t="shared" si="26"/>
        <v/>
      </c>
    </row>
    <row r="437" spans="1:12" x14ac:dyDescent="0.25">
      <c r="A437" s="64" t="str">
        <f t="shared" si="27"/>
        <v/>
      </c>
      <c r="C437" s="33" t="str">
        <f>IF(B437&gt;0,VLOOKUP(B437,أكواد!A:B,2,0),"")</f>
        <v/>
      </c>
      <c r="F437" s="11">
        <f>SUMIF(المشتريات!G:G,B437,المشتريات!I:I)</f>
        <v>0</v>
      </c>
      <c r="G437" s="12">
        <f>SUMIF(المبيعات!G:G,B437,المبيعات!I:I)</f>
        <v>0</v>
      </c>
      <c r="H437" s="12">
        <f t="shared" si="24"/>
        <v>0</v>
      </c>
      <c r="I437" s="12">
        <f>SUMIF(المشتريات!G:G,B437,المشتريات!K:K)+E437</f>
        <v>0</v>
      </c>
      <c r="J437" s="12">
        <f>SUMIF(المشتريات!G:G,B437,المشتريات!I:I)+D437</f>
        <v>0</v>
      </c>
      <c r="K437" s="12" t="str">
        <f t="shared" si="25"/>
        <v/>
      </c>
      <c r="L437" s="12" t="str">
        <f t="shared" si="26"/>
        <v/>
      </c>
    </row>
    <row r="438" spans="1:12" x14ac:dyDescent="0.25">
      <c r="A438" s="64" t="str">
        <f t="shared" si="27"/>
        <v/>
      </c>
      <c r="C438" s="33" t="str">
        <f>IF(B438&gt;0,VLOOKUP(B438,أكواد!A:B,2,0),"")</f>
        <v/>
      </c>
      <c r="F438" s="11">
        <f>SUMIF(المشتريات!G:G,B438,المشتريات!I:I)</f>
        <v>0</v>
      </c>
      <c r="G438" s="12">
        <f>SUMIF(المبيعات!G:G,B438,المبيعات!I:I)</f>
        <v>0</v>
      </c>
      <c r="H438" s="12">
        <f t="shared" si="24"/>
        <v>0</v>
      </c>
      <c r="I438" s="12">
        <f>SUMIF(المشتريات!G:G,B438,المشتريات!K:K)+E438</f>
        <v>0</v>
      </c>
      <c r="J438" s="12">
        <f>SUMIF(المشتريات!G:G,B438,المشتريات!I:I)+D438</f>
        <v>0</v>
      </c>
      <c r="K438" s="12" t="str">
        <f t="shared" si="25"/>
        <v/>
      </c>
      <c r="L438" s="12" t="str">
        <f t="shared" si="26"/>
        <v/>
      </c>
    </row>
    <row r="439" spans="1:12" x14ac:dyDescent="0.25">
      <c r="A439" s="64" t="str">
        <f t="shared" si="27"/>
        <v/>
      </c>
      <c r="C439" s="33" t="str">
        <f>IF(B439&gt;0,VLOOKUP(B439,أكواد!A:B,2,0),"")</f>
        <v/>
      </c>
      <c r="F439" s="11">
        <f>SUMIF(المشتريات!G:G,B439,المشتريات!I:I)</f>
        <v>0</v>
      </c>
      <c r="G439" s="12">
        <f>SUMIF(المبيعات!G:G,B439,المبيعات!I:I)</f>
        <v>0</v>
      </c>
      <c r="H439" s="12">
        <f t="shared" si="24"/>
        <v>0</v>
      </c>
      <c r="I439" s="12">
        <f>SUMIF(المشتريات!G:G,B439,المشتريات!K:K)+E439</f>
        <v>0</v>
      </c>
      <c r="J439" s="12">
        <f>SUMIF(المشتريات!G:G,B439,المشتريات!I:I)+D439</f>
        <v>0</v>
      </c>
      <c r="K439" s="12" t="str">
        <f t="shared" si="25"/>
        <v/>
      </c>
      <c r="L439" s="12" t="str">
        <f t="shared" si="26"/>
        <v/>
      </c>
    </row>
    <row r="440" spans="1:12" x14ac:dyDescent="0.25">
      <c r="A440" s="64" t="str">
        <f t="shared" si="27"/>
        <v/>
      </c>
      <c r="C440" s="33" t="str">
        <f>IF(B440&gt;0,VLOOKUP(B440,أكواد!A:B,2,0),"")</f>
        <v/>
      </c>
      <c r="F440" s="11">
        <f>SUMIF(المشتريات!G:G,B440,المشتريات!I:I)</f>
        <v>0</v>
      </c>
      <c r="G440" s="12">
        <f>SUMIF(المبيعات!G:G,B440,المبيعات!I:I)</f>
        <v>0</v>
      </c>
      <c r="H440" s="12">
        <f t="shared" si="24"/>
        <v>0</v>
      </c>
      <c r="I440" s="12">
        <f>SUMIF(المشتريات!G:G,B440,المشتريات!K:K)+E440</f>
        <v>0</v>
      </c>
      <c r="J440" s="12">
        <f>SUMIF(المشتريات!G:G,B440,المشتريات!I:I)+D440</f>
        <v>0</v>
      </c>
      <c r="K440" s="12" t="str">
        <f t="shared" si="25"/>
        <v/>
      </c>
      <c r="L440" s="12" t="str">
        <f t="shared" si="26"/>
        <v/>
      </c>
    </row>
    <row r="441" spans="1:12" x14ac:dyDescent="0.25">
      <c r="A441" s="64" t="str">
        <f t="shared" si="27"/>
        <v/>
      </c>
      <c r="C441" s="33" t="str">
        <f>IF(B441&gt;0,VLOOKUP(B441,أكواد!A:B,2,0),"")</f>
        <v/>
      </c>
      <c r="F441" s="11">
        <f>SUMIF(المشتريات!G:G,B441,المشتريات!I:I)</f>
        <v>0</v>
      </c>
      <c r="G441" s="12">
        <f>SUMIF(المبيعات!G:G,B441,المبيعات!I:I)</f>
        <v>0</v>
      </c>
      <c r="H441" s="12">
        <f t="shared" si="24"/>
        <v>0</v>
      </c>
      <c r="I441" s="12">
        <f>SUMIF(المشتريات!G:G,B441,المشتريات!K:K)+E441</f>
        <v>0</v>
      </c>
      <c r="J441" s="12">
        <f>SUMIF(المشتريات!G:G,B441,المشتريات!I:I)+D441</f>
        <v>0</v>
      </c>
      <c r="K441" s="12" t="str">
        <f t="shared" si="25"/>
        <v/>
      </c>
      <c r="L441" s="12" t="str">
        <f t="shared" si="26"/>
        <v/>
      </c>
    </row>
    <row r="442" spans="1:12" x14ac:dyDescent="0.25">
      <c r="A442" s="64" t="str">
        <f t="shared" si="27"/>
        <v/>
      </c>
      <c r="C442" s="33" t="str">
        <f>IF(B442&gt;0,VLOOKUP(B442,أكواد!A:B,2,0),"")</f>
        <v/>
      </c>
      <c r="F442" s="11">
        <f>SUMIF(المشتريات!G:G,B442,المشتريات!I:I)</f>
        <v>0</v>
      </c>
      <c r="G442" s="12">
        <f>SUMIF(المبيعات!G:G,B442,المبيعات!I:I)</f>
        <v>0</v>
      </c>
      <c r="H442" s="12">
        <f t="shared" si="24"/>
        <v>0</v>
      </c>
      <c r="I442" s="12">
        <f>SUMIF(المشتريات!G:G,B442,المشتريات!K:K)+E442</f>
        <v>0</v>
      </c>
      <c r="J442" s="12">
        <f>SUMIF(المشتريات!G:G,B442,المشتريات!I:I)+D442</f>
        <v>0</v>
      </c>
      <c r="K442" s="12" t="str">
        <f t="shared" si="25"/>
        <v/>
      </c>
      <c r="L442" s="12" t="str">
        <f t="shared" si="26"/>
        <v/>
      </c>
    </row>
    <row r="443" spans="1:12" x14ac:dyDescent="0.25">
      <c r="A443" s="64" t="str">
        <f t="shared" si="27"/>
        <v/>
      </c>
      <c r="C443" s="33" t="str">
        <f>IF(B443&gt;0,VLOOKUP(B443,أكواد!A:B,2,0),"")</f>
        <v/>
      </c>
      <c r="F443" s="11">
        <f>SUMIF(المشتريات!G:G,B443,المشتريات!I:I)</f>
        <v>0</v>
      </c>
      <c r="G443" s="12">
        <f>SUMIF(المبيعات!G:G,B443,المبيعات!I:I)</f>
        <v>0</v>
      </c>
      <c r="H443" s="12">
        <f t="shared" si="24"/>
        <v>0</v>
      </c>
      <c r="I443" s="12">
        <f>SUMIF(المشتريات!G:G,B443,المشتريات!K:K)+E443</f>
        <v>0</v>
      </c>
      <c r="J443" s="12">
        <f>SUMIF(المشتريات!G:G,B443,المشتريات!I:I)+D443</f>
        <v>0</v>
      </c>
      <c r="K443" s="12" t="str">
        <f t="shared" si="25"/>
        <v/>
      </c>
      <c r="L443" s="12" t="str">
        <f t="shared" si="26"/>
        <v/>
      </c>
    </row>
    <row r="444" spans="1:12" x14ac:dyDescent="0.25">
      <c r="A444" s="64" t="str">
        <f t="shared" si="27"/>
        <v/>
      </c>
      <c r="C444" s="33" t="str">
        <f>IF(B444&gt;0,VLOOKUP(B444,أكواد!A:B,2,0),"")</f>
        <v/>
      </c>
      <c r="F444" s="11">
        <f>SUMIF(المشتريات!G:G,B444,المشتريات!I:I)</f>
        <v>0</v>
      </c>
      <c r="G444" s="12">
        <f>SUMIF(المبيعات!G:G,B444,المبيعات!I:I)</f>
        <v>0</v>
      </c>
      <c r="H444" s="12">
        <f t="shared" si="24"/>
        <v>0</v>
      </c>
      <c r="I444" s="12">
        <f>SUMIF(المشتريات!G:G,B444,المشتريات!K:K)+E444</f>
        <v>0</v>
      </c>
      <c r="J444" s="12">
        <f>SUMIF(المشتريات!G:G,B444,المشتريات!I:I)+D444</f>
        <v>0</v>
      </c>
      <c r="K444" s="12" t="str">
        <f t="shared" si="25"/>
        <v/>
      </c>
      <c r="L444" s="12" t="str">
        <f t="shared" si="26"/>
        <v/>
      </c>
    </row>
    <row r="445" spans="1:12" x14ac:dyDescent="0.25">
      <c r="A445" s="64" t="str">
        <f t="shared" si="27"/>
        <v/>
      </c>
      <c r="C445" s="33" t="str">
        <f>IF(B445&gt;0,VLOOKUP(B445,أكواد!A:B,2,0),"")</f>
        <v/>
      </c>
      <c r="F445" s="11">
        <f>SUMIF(المشتريات!G:G,B445,المشتريات!I:I)</f>
        <v>0</v>
      </c>
      <c r="G445" s="12">
        <f>SUMIF(المبيعات!G:G,B445,المبيعات!I:I)</f>
        <v>0</v>
      </c>
      <c r="H445" s="12">
        <f t="shared" si="24"/>
        <v>0</v>
      </c>
      <c r="I445" s="12">
        <f>SUMIF(المشتريات!G:G,B445,المشتريات!K:K)+E445</f>
        <v>0</v>
      </c>
      <c r="J445" s="12">
        <f>SUMIF(المشتريات!G:G,B445,المشتريات!I:I)+D445</f>
        <v>0</v>
      </c>
      <c r="K445" s="12" t="str">
        <f t="shared" si="25"/>
        <v/>
      </c>
      <c r="L445" s="12" t="str">
        <f t="shared" si="26"/>
        <v/>
      </c>
    </row>
    <row r="446" spans="1:12" x14ac:dyDescent="0.25">
      <c r="A446" s="64" t="str">
        <f t="shared" si="27"/>
        <v/>
      </c>
      <c r="C446" s="33" t="str">
        <f>IF(B446&gt;0,VLOOKUP(B446,أكواد!A:B,2,0),"")</f>
        <v/>
      </c>
      <c r="F446" s="11">
        <f>SUMIF(المشتريات!G:G,B446,المشتريات!I:I)</f>
        <v>0</v>
      </c>
      <c r="G446" s="12">
        <f>SUMIF(المبيعات!G:G,B446,المبيعات!I:I)</f>
        <v>0</v>
      </c>
      <c r="H446" s="12">
        <f t="shared" si="24"/>
        <v>0</v>
      </c>
      <c r="I446" s="12">
        <f>SUMIF(المشتريات!G:G,B446,المشتريات!K:K)+E446</f>
        <v>0</v>
      </c>
      <c r="J446" s="12">
        <f>SUMIF(المشتريات!G:G,B446,المشتريات!I:I)+D446</f>
        <v>0</v>
      </c>
      <c r="K446" s="12" t="str">
        <f t="shared" si="25"/>
        <v/>
      </c>
      <c r="L446" s="12" t="str">
        <f t="shared" si="26"/>
        <v/>
      </c>
    </row>
    <row r="447" spans="1:12" x14ac:dyDescent="0.25">
      <c r="A447" s="64" t="str">
        <f t="shared" si="27"/>
        <v/>
      </c>
      <c r="C447" s="33" t="str">
        <f>IF(B447&gt;0,VLOOKUP(B447,أكواد!A:B,2,0),"")</f>
        <v/>
      </c>
      <c r="F447" s="11">
        <f>SUMIF(المشتريات!G:G,B447,المشتريات!I:I)</f>
        <v>0</v>
      </c>
      <c r="G447" s="12">
        <f>SUMIF(المبيعات!G:G,B447,المبيعات!I:I)</f>
        <v>0</v>
      </c>
      <c r="H447" s="12">
        <f t="shared" si="24"/>
        <v>0</v>
      </c>
      <c r="I447" s="12">
        <f>SUMIF(المشتريات!G:G,B447,المشتريات!K:K)+E447</f>
        <v>0</v>
      </c>
      <c r="J447" s="12">
        <f>SUMIF(المشتريات!G:G,B447,المشتريات!I:I)+D447</f>
        <v>0</v>
      </c>
      <c r="K447" s="12" t="str">
        <f t="shared" si="25"/>
        <v/>
      </c>
      <c r="L447" s="12" t="str">
        <f t="shared" si="26"/>
        <v/>
      </c>
    </row>
    <row r="448" spans="1:12" x14ac:dyDescent="0.25">
      <c r="A448" s="64" t="str">
        <f t="shared" si="27"/>
        <v/>
      </c>
      <c r="C448" s="33" t="str">
        <f>IF(B448&gt;0,VLOOKUP(B448,أكواد!A:B,2,0),"")</f>
        <v/>
      </c>
      <c r="F448" s="11">
        <f>SUMIF(المشتريات!G:G,B448,المشتريات!I:I)</f>
        <v>0</v>
      </c>
      <c r="G448" s="12">
        <f>SUMIF(المبيعات!G:G,B448,المبيعات!I:I)</f>
        <v>0</v>
      </c>
      <c r="H448" s="12">
        <f t="shared" si="24"/>
        <v>0</v>
      </c>
      <c r="I448" s="12">
        <f>SUMIF(المشتريات!G:G,B448,المشتريات!K:K)+E448</f>
        <v>0</v>
      </c>
      <c r="J448" s="12">
        <f>SUMIF(المشتريات!G:G,B448,المشتريات!I:I)+D448</f>
        <v>0</v>
      </c>
      <c r="K448" s="12" t="str">
        <f t="shared" si="25"/>
        <v/>
      </c>
      <c r="L448" s="12" t="str">
        <f t="shared" si="26"/>
        <v/>
      </c>
    </row>
    <row r="449" spans="1:12" x14ac:dyDescent="0.25">
      <c r="A449" s="64" t="str">
        <f t="shared" si="27"/>
        <v/>
      </c>
      <c r="C449" s="33" t="str">
        <f>IF(B449&gt;0,VLOOKUP(B449,أكواد!A:B,2,0),"")</f>
        <v/>
      </c>
      <c r="F449" s="11">
        <f>SUMIF(المشتريات!G:G,B449,المشتريات!I:I)</f>
        <v>0</v>
      </c>
      <c r="G449" s="12">
        <f>SUMIF(المبيعات!G:G,B449,المبيعات!I:I)</f>
        <v>0</v>
      </c>
      <c r="H449" s="12">
        <f t="shared" si="24"/>
        <v>0</v>
      </c>
      <c r="I449" s="12">
        <f>SUMIF(المشتريات!G:G,B449,المشتريات!K:K)+E449</f>
        <v>0</v>
      </c>
      <c r="J449" s="12">
        <f>SUMIF(المشتريات!G:G,B449,المشتريات!I:I)+D449</f>
        <v>0</v>
      </c>
      <c r="K449" s="12" t="str">
        <f t="shared" si="25"/>
        <v/>
      </c>
      <c r="L449" s="12" t="str">
        <f t="shared" si="26"/>
        <v/>
      </c>
    </row>
    <row r="450" spans="1:12" x14ac:dyDescent="0.25">
      <c r="A450" s="64" t="str">
        <f t="shared" si="27"/>
        <v/>
      </c>
      <c r="C450" s="33" t="str">
        <f>IF(B450&gt;0,VLOOKUP(B450,أكواد!A:B,2,0),"")</f>
        <v/>
      </c>
      <c r="F450" s="11">
        <f>SUMIF(المشتريات!G:G,B450,المشتريات!I:I)</f>
        <v>0</v>
      </c>
      <c r="G450" s="12">
        <f>SUMIF(المبيعات!G:G,B450,المبيعات!I:I)</f>
        <v>0</v>
      </c>
      <c r="H450" s="12">
        <f t="shared" si="24"/>
        <v>0</v>
      </c>
      <c r="I450" s="12">
        <f>SUMIF(المشتريات!G:G,B450,المشتريات!K:K)+E450</f>
        <v>0</v>
      </c>
      <c r="J450" s="12">
        <f>SUMIF(المشتريات!G:G,B450,المشتريات!I:I)+D450</f>
        <v>0</v>
      </c>
      <c r="K450" s="12" t="str">
        <f t="shared" si="25"/>
        <v/>
      </c>
      <c r="L450" s="12" t="str">
        <f t="shared" si="26"/>
        <v/>
      </c>
    </row>
    <row r="451" spans="1:12" x14ac:dyDescent="0.25">
      <c r="A451" s="64" t="str">
        <f t="shared" si="27"/>
        <v/>
      </c>
      <c r="C451" s="33" t="str">
        <f>IF(B451&gt;0,VLOOKUP(B451,أكواد!A:B,2,0),"")</f>
        <v/>
      </c>
      <c r="F451" s="11">
        <f>SUMIF(المشتريات!G:G,B451,المشتريات!I:I)</f>
        <v>0</v>
      </c>
      <c r="G451" s="12">
        <f>SUMIF(المبيعات!G:G,B451,المبيعات!I:I)</f>
        <v>0</v>
      </c>
      <c r="H451" s="12">
        <f t="shared" si="24"/>
        <v>0</v>
      </c>
      <c r="I451" s="12">
        <f>SUMIF(المشتريات!G:G,B451,المشتريات!K:K)+E451</f>
        <v>0</v>
      </c>
      <c r="J451" s="12">
        <f>SUMIF(المشتريات!G:G,B451,المشتريات!I:I)+D451</f>
        <v>0</v>
      </c>
      <c r="K451" s="12" t="str">
        <f t="shared" si="25"/>
        <v/>
      </c>
      <c r="L451" s="12" t="str">
        <f t="shared" si="26"/>
        <v/>
      </c>
    </row>
    <row r="452" spans="1:12" x14ac:dyDescent="0.25">
      <c r="A452" s="64" t="str">
        <f t="shared" si="27"/>
        <v/>
      </c>
      <c r="C452" s="33" t="str">
        <f>IF(B452&gt;0,VLOOKUP(B452,أكواد!A:B,2,0),"")</f>
        <v/>
      </c>
      <c r="F452" s="11">
        <f>SUMIF(المشتريات!G:G,B452,المشتريات!I:I)</f>
        <v>0</v>
      </c>
      <c r="G452" s="12">
        <f>SUMIF(المبيعات!G:G,B452,المبيعات!I:I)</f>
        <v>0</v>
      </c>
      <c r="H452" s="12">
        <f t="shared" si="24"/>
        <v>0</v>
      </c>
      <c r="I452" s="12">
        <f>SUMIF(المشتريات!G:G,B452,المشتريات!K:K)+E452</f>
        <v>0</v>
      </c>
      <c r="J452" s="12">
        <f>SUMIF(المشتريات!G:G,B452,المشتريات!I:I)+D452</f>
        <v>0</v>
      </c>
      <c r="K452" s="12" t="str">
        <f t="shared" si="25"/>
        <v/>
      </c>
      <c r="L452" s="12" t="str">
        <f t="shared" si="26"/>
        <v/>
      </c>
    </row>
    <row r="453" spans="1:12" x14ac:dyDescent="0.25">
      <c r="A453" s="64" t="str">
        <f t="shared" si="27"/>
        <v/>
      </c>
      <c r="C453" s="33" t="str">
        <f>IF(B453&gt;0,VLOOKUP(B453,أكواد!A:B,2,0),"")</f>
        <v/>
      </c>
      <c r="F453" s="11">
        <f>SUMIF(المشتريات!G:G,B453,المشتريات!I:I)</f>
        <v>0</v>
      </c>
      <c r="G453" s="12">
        <f>SUMIF(المبيعات!G:G,B453,المبيعات!I:I)</f>
        <v>0</v>
      </c>
      <c r="H453" s="12">
        <f t="shared" si="24"/>
        <v>0</v>
      </c>
      <c r="I453" s="12">
        <f>SUMIF(المشتريات!G:G,B453,المشتريات!K:K)+E453</f>
        <v>0</v>
      </c>
      <c r="J453" s="12">
        <f>SUMIF(المشتريات!G:G,B453,المشتريات!I:I)+D453</f>
        <v>0</v>
      </c>
      <c r="K453" s="12" t="str">
        <f t="shared" si="25"/>
        <v/>
      </c>
      <c r="L453" s="12" t="str">
        <f t="shared" si="26"/>
        <v/>
      </c>
    </row>
    <row r="454" spans="1:12" x14ac:dyDescent="0.25">
      <c r="A454" s="64" t="str">
        <f t="shared" si="27"/>
        <v/>
      </c>
      <c r="C454" s="33" t="str">
        <f>IF(B454&gt;0,VLOOKUP(B454,أكواد!A:B,2,0),"")</f>
        <v/>
      </c>
      <c r="F454" s="11">
        <f>SUMIF(المشتريات!G:G,B454,المشتريات!I:I)</f>
        <v>0</v>
      </c>
      <c r="G454" s="12">
        <f>SUMIF(المبيعات!G:G,B454,المبيعات!I:I)</f>
        <v>0</v>
      </c>
      <c r="H454" s="12">
        <f t="shared" si="24"/>
        <v>0</v>
      </c>
      <c r="I454" s="12">
        <f>SUMIF(المشتريات!G:G,B454,المشتريات!K:K)+E454</f>
        <v>0</v>
      </c>
      <c r="J454" s="12">
        <f>SUMIF(المشتريات!G:G,B454,المشتريات!I:I)+D454</f>
        <v>0</v>
      </c>
      <c r="K454" s="12" t="str">
        <f t="shared" si="25"/>
        <v/>
      </c>
      <c r="L454" s="12" t="str">
        <f t="shared" si="26"/>
        <v/>
      </c>
    </row>
    <row r="455" spans="1:12" x14ac:dyDescent="0.25">
      <c r="A455" s="64" t="str">
        <f t="shared" si="27"/>
        <v/>
      </c>
      <c r="C455" s="33" t="str">
        <f>IF(B455&gt;0,VLOOKUP(B455,أكواد!A:B,2,0),"")</f>
        <v/>
      </c>
      <c r="F455" s="11">
        <f>SUMIF(المشتريات!G:G,B455,المشتريات!I:I)</f>
        <v>0</v>
      </c>
      <c r="G455" s="12">
        <f>SUMIF(المبيعات!G:G,B455,المبيعات!I:I)</f>
        <v>0</v>
      </c>
      <c r="H455" s="12">
        <f t="shared" ref="H455:H518" si="28">D455+F455-G455</f>
        <v>0</v>
      </c>
      <c r="I455" s="12">
        <f>SUMIF(المشتريات!G:G,B455,المشتريات!K:K)+E455</f>
        <v>0</v>
      </c>
      <c r="J455" s="12">
        <f>SUMIF(المشتريات!G:G,B455,المشتريات!I:I)+D455</f>
        <v>0</v>
      </c>
      <c r="K455" s="12" t="str">
        <f t="shared" ref="K455:K518" si="29">IF(H455&gt;0,I455/J455,"")</f>
        <v/>
      </c>
      <c r="L455" s="12" t="str">
        <f t="shared" ref="L455:L518" si="30">IF(K455="","",H455*K455)</f>
        <v/>
      </c>
    </row>
    <row r="456" spans="1:12" x14ac:dyDescent="0.25">
      <c r="A456" s="64" t="str">
        <f t="shared" ref="A456:A519" si="31">IF(B456&lt;&gt;"",A455+1,"")</f>
        <v/>
      </c>
      <c r="C456" s="33" t="str">
        <f>IF(B456&gt;0,VLOOKUP(B456,أكواد!A:B,2,0),"")</f>
        <v/>
      </c>
      <c r="F456" s="11">
        <f>SUMIF(المشتريات!G:G,B456,المشتريات!I:I)</f>
        <v>0</v>
      </c>
      <c r="G456" s="12">
        <f>SUMIF(المبيعات!G:G,B456,المبيعات!I:I)</f>
        <v>0</v>
      </c>
      <c r="H456" s="12">
        <f t="shared" si="28"/>
        <v>0</v>
      </c>
      <c r="I456" s="12">
        <f>SUMIF(المشتريات!G:G,B456,المشتريات!K:K)+E456</f>
        <v>0</v>
      </c>
      <c r="J456" s="12">
        <f>SUMIF(المشتريات!G:G,B456,المشتريات!I:I)+D456</f>
        <v>0</v>
      </c>
      <c r="K456" s="12" t="str">
        <f t="shared" si="29"/>
        <v/>
      </c>
      <c r="L456" s="12" t="str">
        <f t="shared" si="30"/>
        <v/>
      </c>
    </row>
    <row r="457" spans="1:12" x14ac:dyDescent="0.25">
      <c r="A457" s="64" t="str">
        <f t="shared" si="31"/>
        <v/>
      </c>
      <c r="C457" s="33" t="str">
        <f>IF(B457&gt;0,VLOOKUP(B457,أكواد!A:B,2,0),"")</f>
        <v/>
      </c>
      <c r="F457" s="11">
        <f>SUMIF(المشتريات!G:G,B457,المشتريات!I:I)</f>
        <v>0</v>
      </c>
      <c r="G457" s="12">
        <f>SUMIF(المبيعات!G:G,B457,المبيعات!I:I)</f>
        <v>0</v>
      </c>
      <c r="H457" s="12">
        <f t="shared" si="28"/>
        <v>0</v>
      </c>
      <c r="I457" s="12">
        <f>SUMIF(المشتريات!G:G,B457,المشتريات!K:K)+E457</f>
        <v>0</v>
      </c>
      <c r="J457" s="12">
        <f>SUMIF(المشتريات!G:G,B457,المشتريات!I:I)+D457</f>
        <v>0</v>
      </c>
      <c r="K457" s="12" t="str">
        <f t="shared" si="29"/>
        <v/>
      </c>
      <c r="L457" s="12" t="str">
        <f t="shared" si="30"/>
        <v/>
      </c>
    </row>
    <row r="458" spans="1:12" x14ac:dyDescent="0.25">
      <c r="A458" s="64" t="str">
        <f t="shared" si="31"/>
        <v/>
      </c>
      <c r="C458" s="33" t="str">
        <f>IF(B458&gt;0,VLOOKUP(B458,أكواد!A:B,2,0),"")</f>
        <v/>
      </c>
      <c r="F458" s="11">
        <f>SUMIF(المشتريات!G:G,B458,المشتريات!I:I)</f>
        <v>0</v>
      </c>
      <c r="G458" s="12">
        <f>SUMIF(المبيعات!G:G,B458,المبيعات!I:I)</f>
        <v>0</v>
      </c>
      <c r="H458" s="12">
        <f t="shared" si="28"/>
        <v>0</v>
      </c>
      <c r="I458" s="12">
        <f>SUMIF(المشتريات!G:G,B458,المشتريات!K:K)+E458</f>
        <v>0</v>
      </c>
      <c r="J458" s="12">
        <f>SUMIF(المشتريات!G:G,B458,المشتريات!I:I)+D458</f>
        <v>0</v>
      </c>
      <c r="K458" s="12" t="str">
        <f t="shared" si="29"/>
        <v/>
      </c>
      <c r="L458" s="12" t="str">
        <f t="shared" si="30"/>
        <v/>
      </c>
    </row>
    <row r="459" spans="1:12" x14ac:dyDescent="0.25">
      <c r="A459" s="64" t="str">
        <f t="shared" si="31"/>
        <v/>
      </c>
      <c r="C459" s="33" t="str">
        <f>IF(B459&gt;0,VLOOKUP(B459,أكواد!A:B,2,0),"")</f>
        <v/>
      </c>
      <c r="F459" s="11">
        <f>SUMIF(المشتريات!G:G,B459,المشتريات!I:I)</f>
        <v>0</v>
      </c>
      <c r="G459" s="12">
        <f>SUMIF(المبيعات!G:G,B459,المبيعات!I:I)</f>
        <v>0</v>
      </c>
      <c r="H459" s="12">
        <f t="shared" si="28"/>
        <v>0</v>
      </c>
      <c r="I459" s="12">
        <f>SUMIF(المشتريات!G:G,B459,المشتريات!K:K)+E459</f>
        <v>0</v>
      </c>
      <c r="J459" s="12">
        <f>SUMIF(المشتريات!G:G,B459,المشتريات!I:I)+D459</f>
        <v>0</v>
      </c>
      <c r="K459" s="12" t="str">
        <f t="shared" si="29"/>
        <v/>
      </c>
      <c r="L459" s="12" t="str">
        <f t="shared" si="30"/>
        <v/>
      </c>
    </row>
    <row r="460" spans="1:12" x14ac:dyDescent="0.25">
      <c r="A460" s="64" t="str">
        <f t="shared" si="31"/>
        <v/>
      </c>
      <c r="C460" s="33" t="str">
        <f>IF(B460&gt;0,VLOOKUP(B460,أكواد!A:B,2,0),"")</f>
        <v/>
      </c>
      <c r="F460" s="11">
        <f>SUMIF(المشتريات!G:G,B460,المشتريات!I:I)</f>
        <v>0</v>
      </c>
      <c r="G460" s="12">
        <f>SUMIF(المبيعات!G:G,B460,المبيعات!I:I)</f>
        <v>0</v>
      </c>
      <c r="H460" s="12">
        <f t="shared" si="28"/>
        <v>0</v>
      </c>
      <c r="I460" s="12">
        <f>SUMIF(المشتريات!G:G,B460,المشتريات!K:K)+E460</f>
        <v>0</v>
      </c>
      <c r="J460" s="12">
        <f>SUMIF(المشتريات!G:G,B460,المشتريات!I:I)+D460</f>
        <v>0</v>
      </c>
      <c r="K460" s="12" t="str">
        <f t="shared" si="29"/>
        <v/>
      </c>
      <c r="L460" s="12" t="str">
        <f t="shared" si="30"/>
        <v/>
      </c>
    </row>
    <row r="461" spans="1:12" x14ac:dyDescent="0.25">
      <c r="A461" s="64" t="str">
        <f t="shared" si="31"/>
        <v/>
      </c>
      <c r="C461" s="33" t="str">
        <f>IF(B461&gt;0,VLOOKUP(B461,أكواد!A:B,2,0),"")</f>
        <v/>
      </c>
      <c r="F461" s="11">
        <f>SUMIF(المشتريات!G:G,B461,المشتريات!I:I)</f>
        <v>0</v>
      </c>
      <c r="G461" s="12">
        <f>SUMIF(المبيعات!G:G,B461,المبيعات!I:I)</f>
        <v>0</v>
      </c>
      <c r="H461" s="12">
        <f t="shared" si="28"/>
        <v>0</v>
      </c>
      <c r="I461" s="12">
        <f>SUMIF(المشتريات!G:G,B461,المشتريات!K:K)+E461</f>
        <v>0</v>
      </c>
      <c r="J461" s="12">
        <f>SUMIF(المشتريات!G:G,B461,المشتريات!I:I)+D461</f>
        <v>0</v>
      </c>
      <c r="K461" s="12" t="str">
        <f t="shared" si="29"/>
        <v/>
      </c>
      <c r="L461" s="12" t="str">
        <f t="shared" si="30"/>
        <v/>
      </c>
    </row>
    <row r="462" spans="1:12" x14ac:dyDescent="0.25">
      <c r="A462" s="64" t="str">
        <f t="shared" si="31"/>
        <v/>
      </c>
      <c r="C462" s="33" t="str">
        <f>IF(B462&gt;0,VLOOKUP(B462,أكواد!A:B,2,0),"")</f>
        <v/>
      </c>
      <c r="F462" s="11">
        <f>SUMIF(المشتريات!G:G,B462,المشتريات!I:I)</f>
        <v>0</v>
      </c>
      <c r="G462" s="12">
        <f>SUMIF(المبيعات!G:G,B462,المبيعات!I:I)</f>
        <v>0</v>
      </c>
      <c r="H462" s="12">
        <f t="shared" si="28"/>
        <v>0</v>
      </c>
      <c r="I462" s="12">
        <f>SUMIF(المشتريات!G:G,B462,المشتريات!K:K)+E462</f>
        <v>0</v>
      </c>
      <c r="J462" s="12">
        <f>SUMIF(المشتريات!G:G,B462,المشتريات!I:I)+D462</f>
        <v>0</v>
      </c>
      <c r="K462" s="12" t="str">
        <f t="shared" si="29"/>
        <v/>
      </c>
      <c r="L462" s="12" t="str">
        <f t="shared" si="30"/>
        <v/>
      </c>
    </row>
    <row r="463" spans="1:12" x14ac:dyDescent="0.25">
      <c r="A463" s="64" t="str">
        <f t="shared" si="31"/>
        <v/>
      </c>
      <c r="C463" s="33" t="str">
        <f>IF(B463&gt;0,VLOOKUP(B463,أكواد!A:B,2,0),"")</f>
        <v/>
      </c>
      <c r="F463" s="11">
        <f>SUMIF(المشتريات!G:G,B463,المشتريات!I:I)</f>
        <v>0</v>
      </c>
      <c r="G463" s="12">
        <f>SUMIF(المبيعات!G:G,B463,المبيعات!I:I)</f>
        <v>0</v>
      </c>
      <c r="H463" s="12">
        <f t="shared" si="28"/>
        <v>0</v>
      </c>
      <c r="I463" s="12">
        <f>SUMIF(المشتريات!G:G,B463,المشتريات!K:K)+E463</f>
        <v>0</v>
      </c>
      <c r="J463" s="12">
        <f>SUMIF(المشتريات!G:G,B463,المشتريات!I:I)+D463</f>
        <v>0</v>
      </c>
      <c r="K463" s="12" t="str">
        <f t="shared" si="29"/>
        <v/>
      </c>
      <c r="L463" s="12" t="str">
        <f t="shared" si="30"/>
        <v/>
      </c>
    </row>
    <row r="464" spans="1:12" x14ac:dyDescent="0.25">
      <c r="A464" s="64" t="str">
        <f t="shared" si="31"/>
        <v/>
      </c>
      <c r="C464" s="33" t="str">
        <f>IF(B464&gt;0,VLOOKUP(B464,أكواد!A:B,2,0),"")</f>
        <v/>
      </c>
      <c r="F464" s="11">
        <f>SUMIF(المشتريات!G:G,B464,المشتريات!I:I)</f>
        <v>0</v>
      </c>
      <c r="G464" s="12">
        <f>SUMIF(المبيعات!G:G,B464,المبيعات!I:I)</f>
        <v>0</v>
      </c>
      <c r="H464" s="12">
        <f t="shared" si="28"/>
        <v>0</v>
      </c>
      <c r="I464" s="12">
        <f>SUMIF(المشتريات!G:G,B464,المشتريات!K:K)+E464</f>
        <v>0</v>
      </c>
      <c r="J464" s="12">
        <f>SUMIF(المشتريات!G:G,B464,المشتريات!I:I)+D464</f>
        <v>0</v>
      </c>
      <c r="K464" s="12" t="str">
        <f t="shared" si="29"/>
        <v/>
      </c>
      <c r="L464" s="12" t="str">
        <f t="shared" si="30"/>
        <v/>
      </c>
    </row>
    <row r="465" spans="1:12" x14ac:dyDescent="0.25">
      <c r="A465" s="64" t="str">
        <f t="shared" si="31"/>
        <v/>
      </c>
      <c r="C465" s="33" t="str">
        <f>IF(B465&gt;0,VLOOKUP(B465,أكواد!A:B,2,0),"")</f>
        <v/>
      </c>
      <c r="F465" s="11">
        <f>SUMIF(المشتريات!G:G,B465,المشتريات!I:I)</f>
        <v>0</v>
      </c>
      <c r="G465" s="12">
        <f>SUMIF(المبيعات!G:G,B465,المبيعات!I:I)</f>
        <v>0</v>
      </c>
      <c r="H465" s="12">
        <f t="shared" si="28"/>
        <v>0</v>
      </c>
      <c r="I465" s="12">
        <f>SUMIF(المشتريات!G:G,B465,المشتريات!K:K)+E465</f>
        <v>0</v>
      </c>
      <c r="J465" s="12">
        <f>SUMIF(المشتريات!G:G,B465,المشتريات!I:I)+D465</f>
        <v>0</v>
      </c>
      <c r="K465" s="12" t="str">
        <f t="shared" si="29"/>
        <v/>
      </c>
      <c r="L465" s="12" t="str">
        <f t="shared" si="30"/>
        <v/>
      </c>
    </row>
    <row r="466" spans="1:12" x14ac:dyDescent="0.25">
      <c r="A466" s="64" t="str">
        <f t="shared" si="31"/>
        <v/>
      </c>
      <c r="C466" s="33" t="str">
        <f>IF(B466&gt;0,VLOOKUP(B466,أكواد!A:B,2,0),"")</f>
        <v/>
      </c>
      <c r="F466" s="11">
        <f>SUMIF(المشتريات!G:G,B466,المشتريات!I:I)</f>
        <v>0</v>
      </c>
      <c r="G466" s="12">
        <f>SUMIF(المبيعات!G:G,B466,المبيعات!I:I)</f>
        <v>0</v>
      </c>
      <c r="H466" s="12">
        <f t="shared" si="28"/>
        <v>0</v>
      </c>
      <c r="I466" s="12">
        <f>SUMIF(المشتريات!G:G,B466,المشتريات!K:K)+E466</f>
        <v>0</v>
      </c>
      <c r="J466" s="12">
        <f>SUMIF(المشتريات!G:G,B466,المشتريات!I:I)+D466</f>
        <v>0</v>
      </c>
      <c r="K466" s="12" t="str">
        <f t="shared" si="29"/>
        <v/>
      </c>
      <c r="L466" s="12" t="str">
        <f t="shared" si="30"/>
        <v/>
      </c>
    </row>
    <row r="467" spans="1:12" x14ac:dyDescent="0.25">
      <c r="A467" s="64" t="str">
        <f t="shared" si="31"/>
        <v/>
      </c>
      <c r="C467" s="33" t="str">
        <f>IF(B467&gt;0,VLOOKUP(B467,أكواد!A:B,2,0),"")</f>
        <v/>
      </c>
      <c r="F467" s="11">
        <f>SUMIF(المشتريات!G:G,B467,المشتريات!I:I)</f>
        <v>0</v>
      </c>
      <c r="G467" s="12">
        <f>SUMIF(المبيعات!G:G,B467,المبيعات!I:I)</f>
        <v>0</v>
      </c>
      <c r="H467" s="12">
        <f t="shared" si="28"/>
        <v>0</v>
      </c>
      <c r="I467" s="12">
        <f>SUMIF(المشتريات!G:G,B467,المشتريات!K:K)+E467</f>
        <v>0</v>
      </c>
      <c r="J467" s="12">
        <f>SUMIF(المشتريات!G:G,B467,المشتريات!I:I)+D467</f>
        <v>0</v>
      </c>
      <c r="K467" s="12" t="str">
        <f t="shared" si="29"/>
        <v/>
      </c>
      <c r="L467" s="12" t="str">
        <f t="shared" si="30"/>
        <v/>
      </c>
    </row>
    <row r="468" spans="1:12" x14ac:dyDescent="0.25">
      <c r="A468" s="64" t="str">
        <f t="shared" si="31"/>
        <v/>
      </c>
      <c r="C468" s="33" t="str">
        <f>IF(B468&gt;0,VLOOKUP(B468,أكواد!A:B,2,0),"")</f>
        <v/>
      </c>
      <c r="F468" s="11">
        <f>SUMIF(المشتريات!G:G,B468,المشتريات!I:I)</f>
        <v>0</v>
      </c>
      <c r="G468" s="12">
        <f>SUMIF(المبيعات!G:G,B468,المبيعات!I:I)</f>
        <v>0</v>
      </c>
      <c r="H468" s="12">
        <f t="shared" si="28"/>
        <v>0</v>
      </c>
      <c r="I468" s="12">
        <f>SUMIF(المشتريات!G:G,B468,المشتريات!K:K)+E468</f>
        <v>0</v>
      </c>
      <c r="J468" s="12">
        <f>SUMIF(المشتريات!G:G,B468,المشتريات!I:I)+D468</f>
        <v>0</v>
      </c>
      <c r="K468" s="12" t="str">
        <f t="shared" si="29"/>
        <v/>
      </c>
      <c r="L468" s="12" t="str">
        <f t="shared" si="30"/>
        <v/>
      </c>
    </row>
    <row r="469" spans="1:12" x14ac:dyDescent="0.25">
      <c r="A469" s="64" t="str">
        <f t="shared" si="31"/>
        <v/>
      </c>
      <c r="C469" s="33" t="str">
        <f>IF(B469&gt;0,VLOOKUP(B469,أكواد!A:B,2,0),"")</f>
        <v/>
      </c>
      <c r="F469" s="11">
        <f>SUMIF(المشتريات!G:G,B469,المشتريات!I:I)</f>
        <v>0</v>
      </c>
      <c r="G469" s="12">
        <f>SUMIF(المبيعات!G:G,B469,المبيعات!I:I)</f>
        <v>0</v>
      </c>
      <c r="H469" s="12">
        <f t="shared" si="28"/>
        <v>0</v>
      </c>
      <c r="I469" s="12">
        <f>SUMIF(المشتريات!G:G,B469,المشتريات!K:K)+E469</f>
        <v>0</v>
      </c>
      <c r="J469" s="12">
        <f>SUMIF(المشتريات!G:G,B469,المشتريات!I:I)+D469</f>
        <v>0</v>
      </c>
      <c r="K469" s="12" t="str">
        <f t="shared" si="29"/>
        <v/>
      </c>
      <c r="L469" s="12" t="str">
        <f t="shared" si="30"/>
        <v/>
      </c>
    </row>
    <row r="470" spans="1:12" x14ac:dyDescent="0.25">
      <c r="A470" s="64" t="str">
        <f t="shared" si="31"/>
        <v/>
      </c>
      <c r="C470" s="33" t="str">
        <f>IF(B470&gt;0,VLOOKUP(B470,أكواد!A:B,2,0),"")</f>
        <v/>
      </c>
      <c r="F470" s="11">
        <f>SUMIF(المشتريات!G:G,B470,المشتريات!I:I)</f>
        <v>0</v>
      </c>
      <c r="G470" s="12">
        <f>SUMIF(المبيعات!G:G,B470,المبيعات!I:I)</f>
        <v>0</v>
      </c>
      <c r="H470" s="12">
        <f t="shared" si="28"/>
        <v>0</v>
      </c>
      <c r="I470" s="12">
        <f>SUMIF(المشتريات!G:G,B470,المشتريات!K:K)+E470</f>
        <v>0</v>
      </c>
      <c r="J470" s="12">
        <f>SUMIF(المشتريات!G:G,B470,المشتريات!I:I)+D470</f>
        <v>0</v>
      </c>
      <c r="K470" s="12" t="str">
        <f t="shared" si="29"/>
        <v/>
      </c>
      <c r="L470" s="12" t="str">
        <f t="shared" si="30"/>
        <v/>
      </c>
    </row>
    <row r="471" spans="1:12" x14ac:dyDescent="0.25">
      <c r="A471" s="64" t="str">
        <f t="shared" si="31"/>
        <v/>
      </c>
      <c r="C471" s="33" t="str">
        <f>IF(B471&gt;0,VLOOKUP(B471,أكواد!A:B,2,0),"")</f>
        <v/>
      </c>
      <c r="F471" s="11">
        <f>SUMIF(المشتريات!G:G,B471,المشتريات!I:I)</f>
        <v>0</v>
      </c>
      <c r="G471" s="12">
        <f>SUMIF(المبيعات!G:G,B471,المبيعات!I:I)</f>
        <v>0</v>
      </c>
      <c r="H471" s="12">
        <f t="shared" si="28"/>
        <v>0</v>
      </c>
      <c r="I471" s="12">
        <f>SUMIF(المشتريات!G:G,B471,المشتريات!K:K)+E471</f>
        <v>0</v>
      </c>
      <c r="J471" s="12">
        <f>SUMIF(المشتريات!G:G,B471,المشتريات!I:I)+D471</f>
        <v>0</v>
      </c>
      <c r="K471" s="12" t="str">
        <f t="shared" si="29"/>
        <v/>
      </c>
      <c r="L471" s="12" t="str">
        <f t="shared" si="30"/>
        <v/>
      </c>
    </row>
    <row r="472" spans="1:12" x14ac:dyDescent="0.25">
      <c r="A472" s="64" t="str">
        <f t="shared" si="31"/>
        <v/>
      </c>
      <c r="C472" s="33" t="str">
        <f>IF(B472&gt;0,VLOOKUP(B472,أكواد!A:B,2,0),"")</f>
        <v/>
      </c>
      <c r="F472" s="11">
        <f>SUMIF(المشتريات!G:G,B472,المشتريات!I:I)</f>
        <v>0</v>
      </c>
      <c r="G472" s="12">
        <f>SUMIF(المبيعات!G:G,B472,المبيعات!I:I)</f>
        <v>0</v>
      </c>
      <c r="H472" s="12">
        <f t="shared" si="28"/>
        <v>0</v>
      </c>
      <c r="I472" s="12">
        <f>SUMIF(المشتريات!G:G,B472,المشتريات!K:K)+E472</f>
        <v>0</v>
      </c>
      <c r="J472" s="12">
        <f>SUMIF(المشتريات!G:G,B472,المشتريات!I:I)+D472</f>
        <v>0</v>
      </c>
      <c r="K472" s="12" t="str">
        <f t="shared" si="29"/>
        <v/>
      </c>
      <c r="L472" s="12" t="str">
        <f t="shared" si="30"/>
        <v/>
      </c>
    </row>
    <row r="473" spans="1:12" x14ac:dyDescent="0.25">
      <c r="A473" s="64" t="str">
        <f t="shared" si="31"/>
        <v/>
      </c>
      <c r="C473" s="33" t="str">
        <f>IF(B473&gt;0,VLOOKUP(B473,أكواد!A:B,2,0),"")</f>
        <v/>
      </c>
      <c r="F473" s="11">
        <f>SUMIF(المشتريات!G:G,B473,المشتريات!I:I)</f>
        <v>0</v>
      </c>
      <c r="G473" s="12">
        <f>SUMIF(المبيعات!G:G,B473,المبيعات!I:I)</f>
        <v>0</v>
      </c>
      <c r="H473" s="12">
        <f t="shared" si="28"/>
        <v>0</v>
      </c>
      <c r="I473" s="12">
        <f>SUMIF(المشتريات!G:G,B473,المشتريات!K:K)+E473</f>
        <v>0</v>
      </c>
      <c r="J473" s="12">
        <f>SUMIF(المشتريات!G:G,B473,المشتريات!I:I)+D473</f>
        <v>0</v>
      </c>
      <c r="K473" s="12" t="str">
        <f t="shared" si="29"/>
        <v/>
      </c>
      <c r="L473" s="12" t="str">
        <f t="shared" si="30"/>
        <v/>
      </c>
    </row>
    <row r="474" spans="1:12" x14ac:dyDescent="0.25">
      <c r="A474" s="64" t="str">
        <f t="shared" si="31"/>
        <v/>
      </c>
      <c r="C474" s="33" t="str">
        <f>IF(B474&gt;0,VLOOKUP(B474,أكواد!A:B,2,0),"")</f>
        <v/>
      </c>
      <c r="F474" s="11">
        <f>SUMIF(المشتريات!G:G,B474,المشتريات!I:I)</f>
        <v>0</v>
      </c>
      <c r="G474" s="12">
        <f>SUMIF(المبيعات!G:G,B474,المبيعات!I:I)</f>
        <v>0</v>
      </c>
      <c r="H474" s="12">
        <f t="shared" si="28"/>
        <v>0</v>
      </c>
      <c r="I474" s="12">
        <f>SUMIF(المشتريات!G:G,B474,المشتريات!K:K)+E474</f>
        <v>0</v>
      </c>
      <c r="J474" s="12">
        <f>SUMIF(المشتريات!G:G,B474,المشتريات!I:I)+D474</f>
        <v>0</v>
      </c>
      <c r="K474" s="12" t="str">
        <f t="shared" si="29"/>
        <v/>
      </c>
      <c r="L474" s="12" t="str">
        <f t="shared" si="30"/>
        <v/>
      </c>
    </row>
    <row r="475" spans="1:12" x14ac:dyDescent="0.25">
      <c r="A475" s="64" t="str">
        <f t="shared" si="31"/>
        <v/>
      </c>
      <c r="C475" s="33" t="str">
        <f>IF(B475&gt;0,VLOOKUP(B475,أكواد!A:B,2,0),"")</f>
        <v/>
      </c>
      <c r="F475" s="11">
        <f>SUMIF(المشتريات!G:G,B475,المشتريات!I:I)</f>
        <v>0</v>
      </c>
      <c r="G475" s="12">
        <f>SUMIF(المبيعات!G:G,B475,المبيعات!I:I)</f>
        <v>0</v>
      </c>
      <c r="H475" s="12">
        <f t="shared" si="28"/>
        <v>0</v>
      </c>
      <c r="I475" s="12">
        <f>SUMIF(المشتريات!G:G,B475,المشتريات!K:K)+E475</f>
        <v>0</v>
      </c>
      <c r="J475" s="12">
        <f>SUMIF(المشتريات!G:G,B475,المشتريات!I:I)+D475</f>
        <v>0</v>
      </c>
      <c r="K475" s="12" t="str">
        <f t="shared" si="29"/>
        <v/>
      </c>
      <c r="L475" s="12" t="str">
        <f t="shared" si="30"/>
        <v/>
      </c>
    </row>
    <row r="476" spans="1:12" x14ac:dyDescent="0.25">
      <c r="A476" s="64" t="str">
        <f t="shared" si="31"/>
        <v/>
      </c>
      <c r="C476" s="33" t="str">
        <f>IF(B476&gt;0,VLOOKUP(B476,أكواد!A:B,2,0),"")</f>
        <v/>
      </c>
      <c r="F476" s="11">
        <f>SUMIF(المشتريات!G:G,B476,المشتريات!I:I)</f>
        <v>0</v>
      </c>
      <c r="G476" s="12">
        <f>SUMIF(المبيعات!G:G,B476,المبيعات!I:I)</f>
        <v>0</v>
      </c>
      <c r="H476" s="12">
        <f t="shared" si="28"/>
        <v>0</v>
      </c>
      <c r="I476" s="12">
        <f>SUMIF(المشتريات!G:G,B476,المشتريات!K:K)+E476</f>
        <v>0</v>
      </c>
      <c r="J476" s="12">
        <f>SUMIF(المشتريات!G:G,B476,المشتريات!I:I)+D476</f>
        <v>0</v>
      </c>
      <c r="K476" s="12" t="str">
        <f t="shared" si="29"/>
        <v/>
      </c>
      <c r="L476" s="12" t="str">
        <f t="shared" si="30"/>
        <v/>
      </c>
    </row>
    <row r="477" spans="1:12" x14ac:dyDescent="0.25">
      <c r="A477" s="64" t="str">
        <f t="shared" si="31"/>
        <v/>
      </c>
      <c r="C477" s="33" t="str">
        <f>IF(B477&gt;0,VLOOKUP(B477,أكواد!A:B,2,0),"")</f>
        <v/>
      </c>
      <c r="F477" s="11">
        <f>SUMIF(المشتريات!G:G,B477,المشتريات!I:I)</f>
        <v>0</v>
      </c>
      <c r="G477" s="12">
        <f>SUMIF(المبيعات!G:G,B477,المبيعات!I:I)</f>
        <v>0</v>
      </c>
      <c r="H477" s="12">
        <f t="shared" si="28"/>
        <v>0</v>
      </c>
      <c r="I477" s="12">
        <f>SUMIF(المشتريات!G:G,B477,المشتريات!K:K)+E477</f>
        <v>0</v>
      </c>
      <c r="J477" s="12">
        <f>SUMIF(المشتريات!G:G,B477,المشتريات!I:I)+D477</f>
        <v>0</v>
      </c>
      <c r="K477" s="12" t="str">
        <f t="shared" si="29"/>
        <v/>
      </c>
      <c r="L477" s="12" t="str">
        <f t="shared" si="30"/>
        <v/>
      </c>
    </row>
    <row r="478" spans="1:12" x14ac:dyDescent="0.25">
      <c r="A478" s="64" t="str">
        <f t="shared" si="31"/>
        <v/>
      </c>
      <c r="C478" s="33" t="str">
        <f>IF(B478&gt;0,VLOOKUP(B478,أكواد!A:B,2,0),"")</f>
        <v/>
      </c>
      <c r="F478" s="11">
        <f>SUMIF(المشتريات!G:G,B478,المشتريات!I:I)</f>
        <v>0</v>
      </c>
      <c r="G478" s="12">
        <f>SUMIF(المبيعات!G:G,B478,المبيعات!I:I)</f>
        <v>0</v>
      </c>
      <c r="H478" s="12">
        <f t="shared" si="28"/>
        <v>0</v>
      </c>
      <c r="I478" s="12">
        <f>SUMIF(المشتريات!G:G,B478,المشتريات!K:K)+E478</f>
        <v>0</v>
      </c>
      <c r="J478" s="12">
        <f>SUMIF(المشتريات!G:G,B478,المشتريات!I:I)+D478</f>
        <v>0</v>
      </c>
      <c r="K478" s="12" t="str">
        <f t="shared" si="29"/>
        <v/>
      </c>
      <c r="L478" s="12" t="str">
        <f t="shared" si="30"/>
        <v/>
      </c>
    </row>
    <row r="479" spans="1:12" x14ac:dyDescent="0.25">
      <c r="A479" s="64" t="str">
        <f t="shared" si="31"/>
        <v/>
      </c>
      <c r="C479" s="33" t="str">
        <f>IF(B479&gt;0,VLOOKUP(B479,أكواد!A:B,2,0),"")</f>
        <v/>
      </c>
      <c r="F479" s="11">
        <f>SUMIF(المشتريات!G:G,B479,المشتريات!I:I)</f>
        <v>0</v>
      </c>
      <c r="G479" s="12">
        <f>SUMIF(المبيعات!G:G,B479,المبيعات!I:I)</f>
        <v>0</v>
      </c>
      <c r="H479" s="12">
        <f t="shared" si="28"/>
        <v>0</v>
      </c>
      <c r="I479" s="12">
        <f>SUMIF(المشتريات!G:G,B479,المشتريات!K:K)+E479</f>
        <v>0</v>
      </c>
      <c r="J479" s="12">
        <f>SUMIF(المشتريات!G:G,B479,المشتريات!I:I)+D479</f>
        <v>0</v>
      </c>
      <c r="K479" s="12" t="str">
        <f t="shared" si="29"/>
        <v/>
      </c>
      <c r="L479" s="12" t="str">
        <f t="shared" si="30"/>
        <v/>
      </c>
    </row>
    <row r="480" spans="1:12" x14ac:dyDescent="0.25">
      <c r="A480" s="64" t="str">
        <f t="shared" si="31"/>
        <v/>
      </c>
      <c r="C480" s="33" t="str">
        <f>IF(B480&gt;0,VLOOKUP(B480,أكواد!A:B,2,0),"")</f>
        <v/>
      </c>
      <c r="F480" s="11">
        <f>SUMIF(المشتريات!G:G,B480,المشتريات!I:I)</f>
        <v>0</v>
      </c>
      <c r="G480" s="12">
        <f>SUMIF(المبيعات!G:G,B480,المبيعات!I:I)</f>
        <v>0</v>
      </c>
      <c r="H480" s="12">
        <f t="shared" si="28"/>
        <v>0</v>
      </c>
      <c r="I480" s="12">
        <f>SUMIF(المشتريات!G:G,B480,المشتريات!K:K)+E480</f>
        <v>0</v>
      </c>
      <c r="J480" s="12">
        <f>SUMIF(المشتريات!G:G,B480,المشتريات!I:I)+D480</f>
        <v>0</v>
      </c>
      <c r="K480" s="12" t="str">
        <f t="shared" si="29"/>
        <v/>
      </c>
      <c r="L480" s="12" t="str">
        <f t="shared" si="30"/>
        <v/>
      </c>
    </row>
    <row r="481" spans="1:12" x14ac:dyDescent="0.25">
      <c r="A481" s="64" t="str">
        <f t="shared" si="31"/>
        <v/>
      </c>
      <c r="C481" s="33" t="str">
        <f>IF(B481&gt;0,VLOOKUP(B481,أكواد!A:B,2,0),"")</f>
        <v/>
      </c>
      <c r="F481" s="11">
        <f>SUMIF(المشتريات!G:G,B481,المشتريات!I:I)</f>
        <v>0</v>
      </c>
      <c r="G481" s="12">
        <f>SUMIF(المبيعات!G:G,B481,المبيعات!I:I)</f>
        <v>0</v>
      </c>
      <c r="H481" s="12">
        <f t="shared" si="28"/>
        <v>0</v>
      </c>
      <c r="I481" s="12">
        <f>SUMIF(المشتريات!G:G,B481,المشتريات!K:K)+E481</f>
        <v>0</v>
      </c>
      <c r="J481" s="12">
        <f>SUMIF(المشتريات!G:G,B481,المشتريات!I:I)+D481</f>
        <v>0</v>
      </c>
      <c r="K481" s="12" t="str">
        <f t="shared" si="29"/>
        <v/>
      </c>
      <c r="L481" s="12" t="str">
        <f t="shared" si="30"/>
        <v/>
      </c>
    </row>
    <row r="482" spans="1:12" x14ac:dyDescent="0.25">
      <c r="A482" s="64" t="str">
        <f t="shared" si="31"/>
        <v/>
      </c>
      <c r="C482" s="33" t="str">
        <f>IF(B482&gt;0,VLOOKUP(B482,أكواد!A:B,2,0),"")</f>
        <v/>
      </c>
      <c r="F482" s="11">
        <f>SUMIF(المشتريات!G:G,B482,المشتريات!I:I)</f>
        <v>0</v>
      </c>
      <c r="G482" s="12">
        <f>SUMIF(المبيعات!G:G,B482,المبيعات!I:I)</f>
        <v>0</v>
      </c>
      <c r="H482" s="12">
        <f t="shared" si="28"/>
        <v>0</v>
      </c>
      <c r="I482" s="12">
        <f>SUMIF(المشتريات!G:G,B482,المشتريات!K:K)+E482</f>
        <v>0</v>
      </c>
      <c r="J482" s="12">
        <f>SUMIF(المشتريات!G:G,B482,المشتريات!I:I)+D482</f>
        <v>0</v>
      </c>
      <c r="K482" s="12" t="str">
        <f t="shared" si="29"/>
        <v/>
      </c>
      <c r="L482" s="12" t="str">
        <f t="shared" si="30"/>
        <v/>
      </c>
    </row>
    <row r="483" spans="1:12" x14ac:dyDescent="0.25">
      <c r="A483" s="64" t="str">
        <f t="shared" si="31"/>
        <v/>
      </c>
      <c r="C483" s="33" t="str">
        <f>IF(B483&gt;0,VLOOKUP(B483,أكواد!A:B,2,0),"")</f>
        <v/>
      </c>
      <c r="F483" s="11">
        <f>SUMIF(المشتريات!G:G,B483,المشتريات!I:I)</f>
        <v>0</v>
      </c>
      <c r="G483" s="12">
        <f>SUMIF(المبيعات!G:G,B483,المبيعات!I:I)</f>
        <v>0</v>
      </c>
      <c r="H483" s="12">
        <f t="shared" si="28"/>
        <v>0</v>
      </c>
      <c r="I483" s="12">
        <f>SUMIF(المشتريات!G:G,B483,المشتريات!K:K)+E483</f>
        <v>0</v>
      </c>
      <c r="J483" s="12">
        <f>SUMIF(المشتريات!G:G,B483,المشتريات!I:I)+D483</f>
        <v>0</v>
      </c>
      <c r="K483" s="12" t="str">
        <f t="shared" si="29"/>
        <v/>
      </c>
      <c r="L483" s="12" t="str">
        <f t="shared" si="30"/>
        <v/>
      </c>
    </row>
    <row r="484" spans="1:12" x14ac:dyDescent="0.25">
      <c r="A484" s="64" t="str">
        <f t="shared" si="31"/>
        <v/>
      </c>
      <c r="C484" s="33" t="str">
        <f>IF(B484&gt;0,VLOOKUP(B484,أكواد!A:B,2,0),"")</f>
        <v/>
      </c>
      <c r="F484" s="11">
        <f>SUMIF(المشتريات!G:G,B484,المشتريات!I:I)</f>
        <v>0</v>
      </c>
      <c r="G484" s="12">
        <f>SUMIF(المبيعات!G:G,B484,المبيعات!I:I)</f>
        <v>0</v>
      </c>
      <c r="H484" s="12">
        <f t="shared" si="28"/>
        <v>0</v>
      </c>
      <c r="I484" s="12">
        <f>SUMIF(المشتريات!G:G,B484,المشتريات!K:K)+E484</f>
        <v>0</v>
      </c>
      <c r="J484" s="12">
        <f>SUMIF(المشتريات!G:G,B484,المشتريات!I:I)+D484</f>
        <v>0</v>
      </c>
      <c r="K484" s="12" t="str">
        <f t="shared" si="29"/>
        <v/>
      </c>
      <c r="L484" s="12" t="str">
        <f t="shared" si="30"/>
        <v/>
      </c>
    </row>
    <row r="485" spans="1:12" x14ac:dyDescent="0.25">
      <c r="A485" s="64" t="str">
        <f t="shared" si="31"/>
        <v/>
      </c>
      <c r="C485" s="33" t="str">
        <f>IF(B485&gt;0,VLOOKUP(B485,أكواد!A:B,2,0),"")</f>
        <v/>
      </c>
      <c r="F485" s="11">
        <f>SUMIF(المشتريات!G:G,B485,المشتريات!I:I)</f>
        <v>0</v>
      </c>
      <c r="G485" s="12">
        <f>SUMIF(المبيعات!G:G,B485,المبيعات!I:I)</f>
        <v>0</v>
      </c>
      <c r="H485" s="12">
        <f t="shared" si="28"/>
        <v>0</v>
      </c>
      <c r="I485" s="12">
        <f>SUMIF(المشتريات!G:G,B485,المشتريات!K:K)+E485</f>
        <v>0</v>
      </c>
      <c r="J485" s="12">
        <f>SUMIF(المشتريات!G:G,B485,المشتريات!I:I)+D485</f>
        <v>0</v>
      </c>
      <c r="K485" s="12" t="str">
        <f t="shared" si="29"/>
        <v/>
      </c>
      <c r="L485" s="12" t="str">
        <f t="shared" si="30"/>
        <v/>
      </c>
    </row>
    <row r="486" spans="1:12" x14ac:dyDescent="0.25">
      <c r="A486" s="64" t="str">
        <f t="shared" si="31"/>
        <v/>
      </c>
      <c r="C486" s="33" t="str">
        <f>IF(B486&gt;0,VLOOKUP(B486,أكواد!A:B,2,0),"")</f>
        <v/>
      </c>
      <c r="F486" s="11">
        <f>SUMIF(المشتريات!G:G,B486,المشتريات!I:I)</f>
        <v>0</v>
      </c>
      <c r="G486" s="12">
        <f>SUMIF(المبيعات!G:G,B486,المبيعات!I:I)</f>
        <v>0</v>
      </c>
      <c r="H486" s="12">
        <f t="shared" si="28"/>
        <v>0</v>
      </c>
      <c r="I486" s="12">
        <f>SUMIF(المشتريات!G:G,B486,المشتريات!K:K)+E486</f>
        <v>0</v>
      </c>
      <c r="J486" s="12">
        <f>SUMIF(المشتريات!G:G,B486,المشتريات!I:I)+D486</f>
        <v>0</v>
      </c>
      <c r="K486" s="12" t="str">
        <f t="shared" si="29"/>
        <v/>
      </c>
      <c r="L486" s="12" t="str">
        <f t="shared" si="30"/>
        <v/>
      </c>
    </row>
    <row r="487" spans="1:12" x14ac:dyDescent="0.25">
      <c r="A487" s="64" t="str">
        <f t="shared" si="31"/>
        <v/>
      </c>
      <c r="C487" s="33" t="str">
        <f>IF(B487&gt;0,VLOOKUP(B487,أكواد!A:B,2,0),"")</f>
        <v/>
      </c>
      <c r="F487" s="11">
        <f>SUMIF(المشتريات!G:G,B487,المشتريات!I:I)</f>
        <v>0</v>
      </c>
      <c r="G487" s="12">
        <f>SUMIF(المبيعات!G:G,B487,المبيعات!I:I)</f>
        <v>0</v>
      </c>
      <c r="H487" s="12">
        <f t="shared" si="28"/>
        <v>0</v>
      </c>
      <c r="I487" s="12">
        <f>SUMIF(المشتريات!G:G,B487,المشتريات!K:K)+E487</f>
        <v>0</v>
      </c>
      <c r="J487" s="12">
        <f>SUMIF(المشتريات!G:G,B487,المشتريات!I:I)+D487</f>
        <v>0</v>
      </c>
      <c r="K487" s="12" t="str">
        <f t="shared" si="29"/>
        <v/>
      </c>
      <c r="L487" s="12" t="str">
        <f t="shared" si="30"/>
        <v/>
      </c>
    </row>
    <row r="488" spans="1:12" x14ac:dyDescent="0.25">
      <c r="A488" s="64" t="str">
        <f t="shared" si="31"/>
        <v/>
      </c>
      <c r="C488" s="33" t="str">
        <f>IF(B488&gt;0,VLOOKUP(B488,أكواد!A:B,2,0),"")</f>
        <v/>
      </c>
      <c r="F488" s="11">
        <f>SUMIF(المشتريات!G:G,B488,المشتريات!I:I)</f>
        <v>0</v>
      </c>
      <c r="G488" s="12">
        <f>SUMIF(المبيعات!G:G,B488,المبيعات!I:I)</f>
        <v>0</v>
      </c>
      <c r="H488" s="12">
        <f t="shared" si="28"/>
        <v>0</v>
      </c>
      <c r="I488" s="12">
        <f>SUMIF(المشتريات!G:G,B488,المشتريات!K:K)+E488</f>
        <v>0</v>
      </c>
      <c r="J488" s="12">
        <f>SUMIF(المشتريات!G:G,B488,المشتريات!I:I)+D488</f>
        <v>0</v>
      </c>
      <c r="K488" s="12" t="str">
        <f t="shared" si="29"/>
        <v/>
      </c>
      <c r="L488" s="12" t="str">
        <f t="shared" si="30"/>
        <v/>
      </c>
    </row>
    <row r="489" spans="1:12" x14ac:dyDescent="0.25">
      <c r="A489" s="64" t="str">
        <f t="shared" si="31"/>
        <v/>
      </c>
      <c r="C489" s="33" t="str">
        <f>IF(B489&gt;0,VLOOKUP(B489,أكواد!A:B,2,0),"")</f>
        <v/>
      </c>
      <c r="F489" s="11">
        <f>SUMIF(المشتريات!G:G,B489,المشتريات!I:I)</f>
        <v>0</v>
      </c>
      <c r="G489" s="12">
        <f>SUMIF(المبيعات!G:G,B489,المبيعات!I:I)</f>
        <v>0</v>
      </c>
      <c r="H489" s="12">
        <f t="shared" si="28"/>
        <v>0</v>
      </c>
      <c r="I489" s="12">
        <f>SUMIF(المشتريات!G:G,B489,المشتريات!K:K)+E489</f>
        <v>0</v>
      </c>
      <c r="J489" s="12">
        <f>SUMIF(المشتريات!G:G,B489,المشتريات!I:I)+D489</f>
        <v>0</v>
      </c>
      <c r="K489" s="12" t="str">
        <f t="shared" si="29"/>
        <v/>
      </c>
      <c r="L489" s="12" t="str">
        <f t="shared" si="30"/>
        <v/>
      </c>
    </row>
    <row r="490" spans="1:12" x14ac:dyDescent="0.25">
      <c r="A490" s="64" t="str">
        <f t="shared" si="31"/>
        <v/>
      </c>
      <c r="C490" s="33" t="str">
        <f>IF(B490&gt;0,VLOOKUP(B490,أكواد!A:B,2,0),"")</f>
        <v/>
      </c>
      <c r="F490" s="11">
        <f>SUMIF(المشتريات!G:G,B490,المشتريات!I:I)</f>
        <v>0</v>
      </c>
      <c r="G490" s="12">
        <f>SUMIF(المبيعات!G:G,B490,المبيعات!I:I)</f>
        <v>0</v>
      </c>
      <c r="H490" s="12">
        <f t="shared" si="28"/>
        <v>0</v>
      </c>
      <c r="I490" s="12">
        <f>SUMIF(المشتريات!G:G,B490,المشتريات!K:K)+E490</f>
        <v>0</v>
      </c>
      <c r="J490" s="12">
        <f>SUMIF(المشتريات!G:G,B490,المشتريات!I:I)+D490</f>
        <v>0</v>
      </c>
      <c r="K490" s="12" t="str">
        <f t="shared" si="29"/>
        <v/>
      </c>
      <c r="L490" s="12" t="str">
        <f t="shared" si="30"/>
        <v/>
      </c>
    </row>
    <row r="491" spans="1:12" x14ac:dyDescent="0.25">
      <c r="A491" s="64" t="str">
        <f t="shared" si="31"/>
        <v/>
      </c>
      <c r="C491" s="33" t="str">
        <f>IF(B491&gt;0,VLOOKUP(B491,أكواد!A:B,2,0),"")</f>
        <v/>
      </c>
      <c r="F491" s="11">
        <f>SUMIF(المشتريات!G:G,B491,المشتريات!I:I)</f>
        <v>0</v>
      </c>
      <c r="G491" s="12">
        <f>SUMIF(المبيعات!G:G,B491,المبيعات!I:I)</f>
        <v>0</v>
      </c>
      <c r="H491" s="12">
        <f t="shared" si="28"/>
        <v>0</v>
      </c>
      <c r="I491" s="12">
        <f>SUMIF(المشتريات!G:G,B491,المشتريات!K:K)+E491</f>
        <v>0</v>
      </c>
      <c r="J491" s="12">
        <f>SUMIF(المشتريات!G:G,B491,المشتريات!I:I)+D491</f>
        <v>0</v>
      </c>
      <c r="K491" s="12" t="str">
        <f t="shared" si="29"/>
        <v/>
      </c>
      <c r="L491" s="12" t="str">
        <f t="shared" si="30"/>
        <v/>
      </c>
    </row>
    <row r="492" spans="1:12" x14ac:dyDescent="0.25">
      <c r="A492" s="64" t="str">
        <f t="shared" si="31"/>
        <v/>
      </c>
      <c r="C492" s="33" t="str">
        <f>IF(B492&gt;0,VLOOKUP(B492,أكواد!A:B,2,0),"")</f>
        <v/>
      </c>
      <c r="F492" s="11">
        <f>SUMIF(المشتريات!G:G,B492,المشتريات!I:I)</f>
        <v>0</v>
      </c>
      <c r="G492" s="12">
        <f>SUMIF(المبيعات!G:G,B492,المبيعات!I:I)</f>
        <v>0</v>
      </c>
      <c r="H492" s="12">
        <f t="shared" si="28"/>
        <v>0</v>
      </c>
      <c r="I492" s="12">
        <f>SUMIF(المشتريات!G:G,B492,المشتريات!K:K)+E492</f>
        <v>0</v>
      </c>
      <c r="J492" s="12">
        <f>SUMIF(المشتريات!G:G,B492,المشتريات!I:I)+D492</f>
        <v>0</v>
      </c>
      <c r="K492" s="12" t="str">
        <f t="shared" si="29"/>
        <v/>
      </c>
      <c r="L492" s="12" t="str">
        <f t="shared" si="30"/>
        <v/>
      </c>
    </row>
    <row r="493" spans="1:12" x14ac:dyDescent="0.25">
      <c r="A493" s="64" t="str">
        <f t="shared" si="31"/>
        <v/>
      </c>
      <c r="C493" s="33" t="str">
        <f>IF(B493&gt;0,VLOOKUP(B493,أكواد!A:B,2,0),"")</f>
        <v/>
      </c>
      <c r="F493" s="11">
        <f>SUMIF(المشتريات!G:G,B493,المشتريات!I:I)</f>
        <v>0</v>
      </c>
      <c r="G493" s="12">
        <f>SUMIF(المبيعات!G:G,B493,المبيعات!I:I)</f>
        <v>0</v>
      </c>
      <c r="H493" s="12">
        <f t="shared" si="28"/>
        <v>0</v>
      </c>
      <c r="I493" s="12">
        <f>SUMIF(المشتريات!G:G,B493,المشتريات!K:K)+E493</f>
        <v>0</v>
      </c>
      <c r="J493" s="12">
        <f>SUMIF(المشتريات!G:G,B493,المشتريات!I:I)+D493</f>
        <v>0</v>
      </c>
      <c r="K493" s="12" t="str">
        <f t="shared" si="29"/>
        <v/>
      </c>
      <c r="L493" s="12" t="str">
        <f t="shared" si="30"/>
        <v/>
      </c>
    </row>
    <row r="494" spans="1:12" x14ac:dyDescent="0.25">
      <c r="A494" s="64" t="str">
        <f t="shared" si="31"/>
        <v/>
      </c>
      <c r="C494" s="33" t="str">
        <f>IF(B494&gt;0,VLOOKUP(B494,أكواد!A:B,2,0),"")</f>
        <v/>
      </c>
      <c r="F494" s="11">
        <f>SUMIF(المشتريات!G:G,B494,المشتريات!I:I)</f>
        <v>0</v>
      </c>
      <c r="G494" s="12">
        <f>SUMIF(المبيعات!G:G,B494,المبيعات!I:I)</f>
        <v>0</v>
      </c>
      <c r="H494" s="12">
        <f t="shared" si="28"/>
        <v>0</v>
      </c>
      <c r="I494" s="12">
        <f>SUMIF(المشتريات!G:G,B494,المشتريات!K:K)+E494</f>
        <v>0</v>
      </c>
      <c r="J494" s="12">
        <f>SUMIF(المشتريات!G:G,B494,المشتريات!I:I)+D494</f>
        <v>0</v>
      </c>
      <c r="K494" s="12" t="str">
        <f t="shared" si="29"/>
        <v/>
      </c>
      <c r="L494" s="12" t="str">
        <f t="shared" si="30"/>
        <v/>
      </c>
    </row>
    <row r="495" spans="1:12" x14ac:dyDescent="0.25">
      <c r="A495" s="64" t="str">
        <f t="shared" si="31"/>
        <v/>
      </c>
      <c r="C495" s="33" t="str">
        <f>IF(B495&gt;0,VLOOKUP(B495,أكواد!A:B,2,0),"")</f>
        <v/>
      </c>
      <c r="F495" s="11">
        <f>SUMIF(المشتريات!G:G,B495,المشتريات!I:I)</f>
        <v>0</v>
      </c>
      <c r="G495" s="12">
        <f>SUMIF(المبيعات!G:G,B495,المبيعات!I:I)</f>
        <v>0</v>
      </c>
      <c r="H495" s="12">
        <f t="shared" si="28"/>
        <v>0</v>
      </c>
      <c r="I495" s="12">
        <f>SUMIF(المشتريات!G:G,B495,المشتريات!K:K)+E495</f>
        <v>0</v>
      </c>
      <c r="J495" s="12">
        <f>SUMIF(المشتريات!G:G,B495,المشتريات!I:I)+D495</f>
        <v>0</v>
      </c>
      <c r="K495" s="12" t="str">
        <f t="shared" si="29"/>
        <v/>
      </c>
      <c r="L495" s="12" t="str">
        <f t="shared" si="30"/>
        <v/>
      </c>
    </row>
    <row r="496" spans="1:12" x14ac:dyDescent="0.25">
      <c r="A496" s="64" t="str">
        <f t="shared" si="31"/>
        <v/>
      </c>
      <c r="C496" s="33" t="str">
        <f>IF(B496&gt;0,VLOOKUP(B496,أكواد!A:B,2,0),"")</f>
        <v/>
      </c>
      <c r="F496" s="11">
        <f>SUMIF(المشتريات!G:G,B496,المشتريات!I:I)</f>
        <v>0</v>
      </c>
      <c r="G496" s="12">
        <f>SUMIF(المبيعات!G:G,B496,المبيعات!I:I)</f>
        <v>0</v>
      </c>
      <c r="H496" s="12">
        <f t="shared" si="28"/>
        <v>0</v>
      </c>
      <c r="I496" s="12">
        <f>SUMIF(المشتريات!G:G,B496,المشتريات!K:K)+E496</f>
        <v>0</v>
      </c>
      <c r="J496" s="12">
        <f>SUMIF(المشتريات!G:G,B496,المشتريات!I:I)+D496</f>
        <v>0</v>
      </c>
      <c r="K496" s="12" t="str">
        <f t="shared" si="29"/>
        <v/>
      </c>
      <c r="L496" s="12" t="str">
        <f t="shared" si="30"/>
        <v/>
      </c>
    </row>
    <row r="497" spans="1:12" x14ac:dyDescent="0.25">
      <c r="A497" s="64" t="str">
        <f t="shared" si="31"/>
        <v/>
      </c>
      <c r="C497" s="33" t="str">
        <f>IF(B497&gt;0,VLOOKUP(B497,أكواد!A:B,2,0),"")</f>
        <v/>
      </c>
      <c r="F497" s="11">
        <f>SUMIF(المشتريات!G:G,B497,المشتريات!I:I)</f>
        <v>0</v>
      </c>
      <c r="G497" s="12">
        <f>SUMIF(المبيعات!G:G,B497,المبيعات!I:I)</f>
        <v>0</v>
      </c>
      <c r="H497" s="12">
        <f t="shared" si="28"/>
        <v>0</v>
      </c>
      <c r="I497" s="12">
        <f>SUMIF(المشتريات!G:G,B497,المشتريات!K:K)+E497</f>
        <v>0</v>
      </c>
      <c r="J497" s="12">
        <f>SUMIF(المشتريات!G:G,B497,المشتريات!I:I)+D497</f>
        <v>0</v>
      </c>
      <c r="K497" s="12" t="str">
        <f t="shared" si="29"/>
        <v/>
      </c>
      <c r="L497" s="12" t="str">
        <f t="shared" si="30"/>
        <v/>
      </c>
    </row>
    <row r="498" spans="1:12" x14ac:dyDescent="0.25">
      <c r="A498" s="64" t="str">
        <f t="shared" si="31"/>
        <v/>
      </c>
      <c r="C498" s="33" t="str">
        <f>IF(B498&gt;0,VLOOKUP(B498,أكواد!A:B,2,0),"")</f>
        <v/>
      </c>
      <c r="F498" s="11">
        <f>SUMIF(المشتريات!G:G,B498,المشتريات!I:I)</f>
        <v>0</v>
      </c>
      <c r="G498" s="12">
        <f>SUMIF(المبيعات!G:G,B498,المبيعات!I:I)</f>
        <v>0</v>
      </c>
      <c r="H498" s="12">
        <f t="shared" si="28"/>
        <v>0</v>
      </c>
      <c r="I498" s="12">
        <f>SUMIF(المشتريات!G:G,B498,المشتريات!K:K)+E498</f>
        <v>0</v>
      </c>
      <c r="J498" s="12">
        <f>SUMIF(المشتريات!G:G,B498,المشتريات!I:I)+D498</f>
        <v>0</v>
      </c>
      <c r="K498" s="12" t="str">
        <f t="shared" si="29"/>
        <v/>
      </c>
      <c r="L498" s="12" t="str">
        <f t="shared" si="30"/>
        <v/>
      </c>
    </row>
    <row r="499" spans="1:12" x14ac:dyDescent="0.25">
      <c r="A499" s="64" t="str">
        <f t="shared" si="31"/>
        <v/>
      </c>
      <c r="C499" s="33" t="str">
        <f>IF(B499&gt;0,VLOOKUP(B499,أكواد!A:B,2,0),"")</f>
        <v/>
      </c>
      <c r="F499" s="11">
        <f>SUMIF(المشتريات!G:G,B499,المشتريات!I:I)</f>
        <v>0</v>
      </c>
      <c r="G499" s="12">
        <f>SUMIF(المبيعات!G:G,B499,المبيعات!I:I)</f>
        <v>0</v>
      </c>
      <c r="H499" s="12">
        <f t="shared" si="28"/>
        <v>0</v>
      </c>
      <c r="I499" s="12">
        <f>SUMIF(المشتريات!G:G,B499,المشتريات!K:K)+E499</f>
        <v>0</v>
      </c>
      <c r="J499" s="12">
        <f>SUMIF(المشتريات!G:G,B499,المشتريات!I:I)+D499</f>
        <v>0</v>
      </c>
      <c r="K499" s="12" t="str">
        <f t="shared" si="29"/>
        <v/>
      </c>
      <c r="L499" s="12" t="str">
        <f t="shared" si="30"/>
        <v/>
      </c>
    </row>
    <row r="500" spans="1:12" x14ac:dyDescent="0.25">
      <c r="A500" s="64" t="str">
        <f t="shared" si="31"/>
        <v/>
      </c>
      <c r="C500" s="33" t="str">
        <f>IF(B500&gt;0,VLOOKUP(B500,أكواد!A:B,2,0),"")</f>
        <v/>
      </c>
      <c r="F500" s="11">
        <f>SUMIF(المشتريات!G:G,B500,المشتريات!I:I)</f>
        <v>0</v>
      </c>
      <c r="G500" s="12">
        <f>SUMIF(المبيعات!G:G,B500,المبيعات!I:I)</f>
        <v>0</v>
      </c>
      <c r="H500" s="12">
        <f t="shared" si="28"/>
        <v>0</v>
      </c>
      <c r="I500" s="12">
        <f>SUMIF(المشتريات!G:G,B500,المشتريات!K:K)+E500</f>
        <v>0</v>
      </c>
      <c r="J500" s="12">
        <f>SUMIF(المشتريات!G:G,B500,المشتريات!I:I)+D500</f>
        <v>0</v>
      </c>
      <c r="K500" s="12" t="str">
        <f t="shared" si="29"/>
        <v/>
      </c>
      <c r="L500" s="12" t="str">
        <f t="shared" si="30"/>
        <v/>
      </c>
    </row>
    <row r="501" spans="1:12" x14ac:dyDescent="0.25">
      <c r="A501" s="64" t="str">
        <f t="shared" si="31"/>
        <v/>
      </c>
      <c r="C501" s="33" t="str">
        <f>IF(B501&gt;0,VLOOKUP(B501,أكواد!A:B,2,0),"")</f>
        <v/>
      </c>
      <c r="F501" s="11">
        <f>SUMIF(المشتريات!G:G,B501,المشتريات!I:I)</f>
        <v>0</v>
      </c>
      <c r="G501" s="12">
        <f>SUMIF(المبيعات!G:G,B501,المبيعات!I:I)</f>
        <v>0</v>
      </c>
      <c r="H501" s="12">
        <f t="shared" si="28"/>
        <v>0</v>
      </c>
      <c r="I501" s="12">
        <f>SUMIF(المشتريات!G:G,B501,المشتريات!K:K)+E501</f>
        <v>0</v>
      </c>
      <c r="J501" s="12">
        <f>SUMIF(المشتريات!G:G,B501,المشتريات!I:I)+D501</f>
        <v>0</v>
      </c>
      <c r="K501" s="12" t="str">
        <f t="shared" si="29"/>
        <v/>
      </c>
      <c r="L501" s="12" t="str">
        <f t="shared" si="30"/>
        <v/>
      </c>
    </row>
    <row r="502" spans="1:12" x14ac:dyDescent="0.25">
      <c r="A502" s="64" t="str">
        <f t="shared" si="31"/>
        <v/>
      </c>
      <c r="C502" s="33" t="str">
        <f>IF(B502&gt;0,VLOOKUP(B502,أكواد!A:B,2,0),"")</f>
        <v/>
      </c>
      <c r="F502" s="11">
        <f>SUMIF(المشتريات!G:G,B502,المشتريات!I:I)</f>
        <v>0</v>
      </c>
      <c r="G502" s="12">
        <f>SUMIF(المبيعات!G:G,B502,المبيعات!I:I)</f>
        <v>0</v>
      </c>
      <c r="H502" s="12">
        <f t="shared" si="28"/>
        <v>0</v>
      </c>
      <c r="I502" s="12">
        <f>SUMIF(المشتريات!G:G,B502,المشتريات!K:K)+E502</f>
        <v>0</v>
      </c>
      <c r="J502" s="12">
        <f>SUMIF(المشتريات!G:G,B502,المشتريات!I:I)+D502</f>
        <v>0</v>
      </c>
      <c r="K502" s="12" t="str">
        <f t="shared" si="29"/>
        <v/>
      </c>
      <c r="L502" s="12" t="str">
        <f t="shared" si="30"/>
        <v/>
      </c>
    </row>
    <row r="503" spans="1:12" x14ac:dyDescent="0.25">
      <c r="A503" s="64" t="str">
        <f t="shared" si="31"/>
        <v/>
      </c>
      <c r="C503" s="33" t="str">
        <f>IF(B503&gt;0,VLOOKUP(B503,أكواد!A:B,2,0),"")</f>
        <v/>
      </c>
      <c r="F503" s="11">
        <f>SUMIF(المشتريات!G:G,B503,المشتريات!I:I)</f>
        <v>0</v>
      </c>
      <c r="G503" s="12">
        <f>SUMIF(المبيعات!G:G,B503,المبيعات!I:I)</f>
        <v>0</v>
      </c>
      <c r="H503" s="12">
        <f t="shared" si="28"/>
        <v>0</v>
      </c>
      <c r="I503" s="12">
        <f>SUMIF(المشتريات!G:G,B503,المشتريات!K:K)+E503</f>
        <v>0</v>
      </c>
      <c r="J503" s="12">
        <f>SUMIF(المشتريات!G:G,B503,المشتريات!I:I)+D503</f>
        <v>0</v>
      </c>
      <c r="K503" s="12" t="str">
        <f t="shared" si="29"/>
        <v/>
      </c>
      <c r="L503" s="12" t="str">
        <f t="shared" si="30"/>
        <v/>
      </c>
    </row>
    <row r="504" spans="1:12" x14ac:dyDescent="0.25">
      <c r="A504" s="64" t="str">
        <f t="shared" si="31"/>
        <v/>
      </c>
      <c r="C504" s="33" t="str">
        <f>IF(B504&gt;0,VLOOKUP(B504,أكواد!A:B,2,0),"")</f>
        <v/>
      </c>
      <c r="F504" s="11">
        <f>SUMIF(المشتريات!G:G,B504,المشتريات!I:I)</f>
        <v>0</v>
      </c>
      <c r="G504" s="12">
        <f>SUMIF(المبيعات!G:G,B504,المبيعات!I:I)</f>
        <v>0</v>
      </c>
      <c r="H504" s="12">
        <f t="shared" si="28"/>
        <v>0</v>
      </c>
      <c r="I504" s="12">
        <f>SUMIF(المشتريات!G:G,B504,المشتريات!K:K)+E504</f>
        <v>0</v>
      </c>
      <c r="J504" s="12">
        <f>SUMIF(المشتريات!G:G,B504,المشتريات!I:I)+D504</f>
        <v>0</v>
      </c>
      <c r="K504" s="12" t="str">
        <f t="shared" si="29"/>
        <v/>
      </c>
      <c r="L504" s="12" t="str">
        <f t="shared" si="30"/>
        <v/>
      </c>
    </row>
    <row r="505" spans="1:12" x14ac:dyDescent="0.25">
      <c r="A505" s="64" t="str">
        <f t="shared" si="31"/>
        <v/>
      </c>
      <c r="C505" s="33" t="str">
        <f>IF(B505&gt;0,VLOOKUP(B505,أكواد!A:B,2,0),"")</f>
        <v/>
      </c>
      <c r="F505" s="11">
        <f>SUMIF(المشتريات!G:G,B505,المشتريات!I:I)</f>
        <v>0</v>
      </c>
      <c r="G505" s="12">
        <f>SUMIF(المبيعات!G:G,B505,المبيعات!I:I)</f>
        <v>0</v>
      </c>
      <c r="H505" s="12">
        <f t="shared" si="28"/>
        <v>0</v>
      </c>
      <c r="I505" s="12">
        <f>SUMIF(المشتريات!G:G,B505,المشتريات!K:K)+E505</f>
        <v>0</v>
      </c>
      <c r="J505" s="12">
        <f>SUMIF(المشتريات!G:G,B505,المشتريات!I:I)+D505</f>
        <v>0</v>
      </c>
      <c r="K505" s="12" t="str">
        <f t="shared" si="29"/>
        <v/>
      </c>
      <c r="L505" s="12" t="str">
        <f t="shared" si="30"/>
        <v/>
      </c>
    </row>
    <row r="506" spans="1:12" x14ac:dyDescent="0.25">
      <c r="A506" s="64" t="str">
        <f t="shared" si="31"/>
        <v/>
      </c>
      <c r="C506" s="33" t="str">
        <f>IF(B506&gt;0,VLOOKUP(B506,أكواد!A:B,2,0),"")</f>
        <v/>
      </c>
      <c r="F506" s="11">
        <f>SUMIF(المشتريات!G:G,B506,المشتريات!I:I)</f>
        <v>0</v>
      </c>
      <c r="G506" s="12">
        <f>SUMIF(المبيعات!G:G,B506,المبيعات!I:I)</f>
        <v>0</v>
      </c>
      <c r="H506" s="12">
        <f t="shared" si="28"/>
        <v>0</v>
      </c>
      <c r="I506" s="12">
        <f>SUMIF(المشتريات!G:G,B506,المشتريات!K:K)+E506</f>
        <v>0</v>
      </c>
      <c r="J506" s="12">
        <f>SUMIF(المشتريات!G:G,B506,المشتريات!I:I)+D506</f>
        <v>0</v>
      </c>
      <c r="K506" s="12" t="str">
        <f t="shared" si="29"/>
        <v/>
      </c>
      <c r="L506" s="12" t="str">
        <f t="shared" si="30"/>
        <v/>
      </c>
    </row>
    <row r="507" spans="1:12" x14ac:dyDescent="0.25">
      <c r="A507" s="64" t="str">
        <f t="shared" si="31"/>
        <v/>
      </c>
      <c r="C507" s="33" t="str">
        <f>IF(B507&gt;0,VLOOKUP(B507,أكواد!A:B,2,0),"")</f>
        <v/>
      </c>
      <c r="F507" s="11">
        <f>SUMIF(المشتريات!G:G,B507,المشتريات!I:I)</f>
        <v>0</v>
      </c>
      <c r="G507" s="12">
        <f>SUMIF(المبيعات!G:G,B507,المبيعات!I:I)</f>
        <v>0</v>
      </c>
      <c r="H507" s="12">
        <f t="shared" si="28"/>
        <v>0</v>
      </c>
      <c r="I507" s="12">
        <f>SUMIF(المشتريات!G:G,B507,المشتريات!K:K)+E507</f>
        <v>0</v>
      </c>
      <c r="J507" s="12">
        <f>SUMIF(المشتريات!G:G,B507,المشتريات!I:I)+D507</f>
        <v>0</v>
      </c>
      <c r="K507" s="12" t="str">
        <f t="shared" si="29"/>
        <v/>
      </c>
      <c r="L507" s="12" t="str">
        <f t="shared" si="30"/>
        <v/>
      </c>
    </row>
    <row r="508" spans="1:12" x14ac:dyDescent="0.25">
      <c r="A508" s="64" t="str">
        <f t="shared" si="31"/>
        <v/>
      </c>
      <c r="C508" s="33" t="str">
        <f>IF(B508&gt;0,VLOOKUP(B508,أكواد!A:B,2,0),"")</f>
        <v/>
      </c>
      <c r="F508" s="11">
        <f>SUMIF(المشتريات!G:G,B508,المشتريات!I:I)</f>
        <v>0</v>
      </c>
      <c r="G508" s="12">
        <f>SUMIF(المبيعات!G:G,B508,المبيعات!I:I)</f>
        <v>0</v>
      </c>
      <c r="H508" s="12">
        <f t="shared" si="28"/>
        <v>0</v>
      </c>
      <c r="I508" s="12">
        <f>SUMIF(المشتريات!G:G,B508,المشتريات!K:K)+E508</f>
        <v>0</v>
      </c>
      <c r="J508" s="12">
        <f>SUMIF(المشتريات!G:G,B508,المشتريات!I:I)+D508</f>
        <v>0</v>
      </c>
      <c r="K508" s="12" t="str">
        <f t="shared" si="29"/>
        <v/>
      </c>
      <c r="L508" s="12" t="str">
        <f t="shared" si="30"/>
        <v/>
      </c>
    </row>
    <row r="509" spans="1:12" x14ac:dyDescent="0.25">
      <c r="A509" s="64" t="str">
        <f t="shared" si="31"/>
        <v/>
      </c>
      <c r="C509" s="33" t="str">
        <f>IF(B509&gt;0,VLOOKUP(B509,أكواد!A:B,2,0),"")</f>
        <v/>
      </c>
      <c r="F509" s="11">
        <f>SUMIF(المشتريات!G:G,B509,المشتريات!I:I)</f>
        <v>0</v>
      </c>
      <c r="G509" s="12">
        <f>SUMIF(المبيعات!G:G,B509,المبيعات!I:I)</f>
        <v>0</v>
      </c>
      <c r="H509" s="12">
        <f t="shared" si="28"/>
        <v>0</v>
      </c>
      <c r="I509" s="12">
        <f>SUMIF(المشتريات!G:G,B509,المشتريات!K:K)+E509</f>
        <v>0</v>
      </c>
      <c r="J509" s="12">
        <f>SUMIF(المشتريات!G:G,B509,المشتريات!I:I)+D509</f>
        <v>0</v>
      </c>
      <c r="K509" s="12" t="str">
        <f t="shared" si="29"/>
        <v/>
      </c>
      <c r="L509" s="12" t="str">
        <f t="shared" si="30"/>
        <v/>
      </c>
    </row>
    <row r="510" spans="1:12" x14ac:dyDescent="0.25">
      <c r="A510" s="64" t="str">
        <f t="shared" si="31"/>
        <v/>
      </c>
      <c r="C510" s="33" t="str">
        <f>IF(B510&gt;0,VLOOKUP(B510,أكواد!A:B,2,0),"")</f>
        <v/>
      </c>
      <c r="F510" s="11">
        <f>SUMIF(المشتريات!G:G,B510,المشتريات!I:I)</f>
        <v>0</v>
      </c>
      <c r="G510" s="12">
        <f>SUMIF(المبيعات!G:G,B510,المبيعات!I:I)</f>
        <v>0</v>
      </c>
      <c r="H510" s="12">
        <f t="shared" si="28"/>
        <v>0</v>
      </c>
      <c r="I510" s="12">
        <f>SUMIF(المشتريات!G:G,B510,المشتريات!K:K)+E510</f>
        <v>0</v>
      </c>
      <c r="J510" s="12">
        <f>SUMIF(المشتريات!G:G,B510,المشتريات!I:I)+D510</f>
        <v>0</v>
      </c>
      <c r="K510" s="12" t="str">
        <f t="shared" si="29"/>
        <v/>
      </c>
      <c r="L510" s="12" t="str">
        <f t="shared" si="30"/>
        <v/>
      </c>
    </row>
    <row r="511" spans="1:12" x14ac:dyDescent="0.25">
      <c r="A511" s="64" t="str">
        <f t="shared" si="31"/>
        <v/>
      </c>
      <c r="C511" s="33" t="str">
        <f>IF(B511&gt;0,VLOOKUP(B511,أكواد!A:B,2,0),"")</f>
        <v/>
      </c>
      <c r="F511" s="11">
        <f>SUMIF(المشتريات!G:G,B511,المشتريات!I:I)</f>
        <v>0</v>
      </c>
      <c r="G511" s="12">
        <f>SUMIF(المبيعات!G:G,B511,المبيعات!I:I)</f>
        <v>0</v>
      </c>
      <c r="H511" s="12">
        <f t="shared" si="28"/>
        <v>0</v>
      </c>
      <c r="I511" s="12">
        <f>SUMIF(المشتريات!G:G,B511,المشتريات!K:K)+E511</f>
        <v>0</v>
      </c>
      <c r="J511" s="12">
        <f>SUMIF(المشتريات!G:G,B511,المشتريات!I:I)+D511</f>
        <v>0</v>
      </c>
      <c r="K511" s="12" t="str">
        <f t="shared" si="29"/>
        <v/>
      </c>
      <c r="L511" s="12" t="str">
        <f t="shared" si="30"/>
        <v/>
      </c>
    </row>
    <row r="512" spans="1:12" x14ac:dyDescent="0.25">
      <c r="A512" s="64" t="str">
        <f t="shared" si="31"/>
        <v/>
      </c>
      <c r="C512" s="33" t="str">
        <f>IF(B512&gt;0,VLOOKUP(B512,أكواد!A:B,2,0),"")</f>
        <v/>
      </c>
      <c r="F512" s="11">
        <f>SUMIF(المشتريات!G:G,B512,المشتريات!I:I)</f>
        <v>0</v>
      </c>
      <c r="G512" s="12">
        <f>SUMIF(المبيعات!G:G,B512,المبيعات!I:I)</f>
        <v>0</v>
      </c>
      <c r="H512" s="12">
        <f t="shared" si="28"/>
        <v>0</v>
      </c>
      <c r="I512" s="12">
        <f>SUMIF(المشتريات!G:G,B512,المشتريات!K:K)+E512</f>
        <v>0</v>
      </c>
      <c r="J512" s="12">
        <f>SUMIF(المشتريات!G:G,B512,المشتريات!I:I)+D512</f>
        <v>0</v>
      </c>
      <c r="K512" s="12" t="str">
        <f t="shared" si="29"/>
        <v/>
      </c>
      <c r="L512" s="12" t="str">
        <f t="shared" si="30"/>
        <v/>
      </c>
    </row>
    <row r="513" spans="1:12" x14ac:dyDescent="0.25">
      <c r="A513" s="64" t="str">
        <f t="shared" si="31"/>
        <v/>
      </c>
      <c r="C513" s="33" t="str">
        <f>IF(B513&gt;0,VLOOKUP(B513,أكواد!A:B,2,0),"")</f>
        <v/>
      </c>
      <c r="F513" s="11">
        <f>SUMIF(المشتريات!G:G,B513,المشتريات!I:I)</f>
        <v>0</v>
      </c>
      <c r="G513" s="12">
        <f>SUMIF(المبيعات!G:G,B513,المبيعات!I:I)</f>
        <v>0</v>
      </c>
      <c r="H513" s="12">
        <f t="shared" si="28"/>
        <v>0</v>
      </c>
      <c r="I513" s="12">
        <f>SUMIF(المشتريات!G:G,B513,المشتريات!K:K)+E513</f>
        <v>0</v>
      </c>
      <c r="J513" s="12">
        <f>SUMIF(المشتريات!G:G,B513,المشتريات!I:I)+D513</f>
        <v>0</v>
      </c>
      <c r="K513" s="12" t="str">
        <f t="shared" si="29"/>
        <v/>
      </c>
      <c r="L513" s="12" t="str">
        <f t="shared" si="30"/>
        <v/>
      </c>
    </row>
    <row r="514" spans="1:12" x14ac:dyDescent="0.25">
      <c r="A514" s="64" t="str">
        <f t="shared" si="31"/>
        <v/>
      </c>
      <c r="C514" s="33" t="str">
        <f>IF(B514&gt;0,VLOOKUP(B514,أكواد!A:B,2,0),"")</f>
        <v/>
      </c>
      <c r="F514" s="11">
        <f>SUMIF(المشتريات!G:G,B514,المشتريات!I:I)</f>
        <v>0</v>
      </c>
      <c r="G514" s="12">
        <f>SUMIF(المبيعات!G:G,B514,المبيعات!I:I)</f>
        <v>0</v>
      </c>
      <c r="H514" s="12">
        <f t="shared" si="28"/>
        <v>0</v>
      </c>
      <c r="I514" s="12">
        <f>SUMIF(المشتريات!G:G,B514,المشتريات!K:K)+E514</f>
        <v>0</v>
      </c>
      <c r="J514" s="12">
        <f>SUMIF(المشتريات!G:G,B514,المشتريات!I:I)+D514</f>
        <v>0</v>
      </c>
      <c r="K514" s="12" t="str">
        <f t="shared" si="29"/>
        <v/>
      </c>
      <c r="L514" s="12" t="str">
        <f t="shared" si="30"/>
        <v/>
      </c>
    </row>
    <row r="515" spans="1:12" x14ac:dyDescent="0.25">
      <c r="A515" s="64" t="str">
        <f t="shared" si="31"/>
        <v/>
      </c>
      <c r="C515" s="33" t="str">
        <f>IF(B515&gt;0,VLOOKUP(B515,أكواد!A:B,2,0),"")</f>
        <v/>
      </c>
      <c r="F515" s="11">
        <f>SUMIF(المشتريات!G:G,B515,المشتريات!I:I)</f>
        <v>0</v>
      </c>
      <c r="G515" s="12">
        <f>SUMIF(المبيعات!G:G,B515,المبيعات!I:I)</f>
        <v>0</v>
      </c>
      <c r="H515" s="12">
        <f t="shared" si="28"/>
        <v>0</v>
      </c>
      <c r="I515" s="12">
        <f>SUMIF(المشتريات!G:G,B515,المشتريات!K:K)+E515</f>
        <v>0</v>
      </c>
      <c r="J515" s="12">
        <f>SUMIF(المشتريات!G:G,B515,المشتريات!I:I)+D515</f>
        <v>0</v>
      </c>
      <c r="K515" s="12" t="str">
        <f t="shared" si="29"/>
        <v/>
      </c>
      <c r="L515" s="12" t="str">
        <f t="shared" si="30"/>
        <v/>
      </c>
    </row>
    <row r="516" spans="1:12" x14ac:dyDescent="0.25">
      <c r="A516" s="64" t="str">
        <f t="shared" si="31"/>
        <v/>
      </c>
      <c r="C516" s="33" t="str">
        <f>IF(B516&gt;0,VLOOKUP(B516,أكواد!A:B,2,0),"")</f>
        <v/>
      </c>
      <c r="F516" s="11">
        <f>SUMIF(المشتريات!G:G,B516,المشتريات!I:I)</f>
        <v>0</v>
      </c>
      <c r="G516" s="12">
        <f>SUMIF(المبيعات!G:G,B516,المبيعات!I:I)</f>
        <v>0</v>
      </c>
      <c r="H516" s="12">
        <f t="shared" si="28"/>
        <v>0</v>
      </c>
      <c r="I516" s="12">
        <f>SUMIF(المشتريات!G:G,B516,المشتريات!K:K)+E516</f>
        <v>0</v>
      </c>
      <c r="J516" s="12">
        <f>SUMIF(المشتريات!G:G,B516,المشتريات!I:I)+D516</f>
        <v>0</v>
      </c>
      <c r="K516" s="12" t="str">
        <f t="shared" si="29"/>
        <v/>
      </c>
      <c r="L516" s="12" t="str">
        <f t="shared" si="30"/>
        <v/>
      </c>
    </row>
    <row r="517" spans="1:12" x14ac:dyDescent="0.25">
      <c r="A517" s="64" t="str">
        <f t="shared" si="31"/>
        <v/>
      </c>
      <c r="C517" s="33" t="str">
        <f>IF(B517&gt;0,VLOOKUP(B517,أكواد!A:B,2,0),"")</f>
        <v/>
      </c>
      <c r="F517" s="11">
        <f>SUMIF(المشتريات!G:G,B517,المشتريات!I:I)</f>
        <v>0</v>
      </c>
      <c r="G517" s="12">
        <f>SUMIF(المبيعات!G:G,B517,المبيعات!I:I)</f>
        <v>0</v>
      </c>
      <c r="H517" s="12">
        <f t="shared" si="28"/>
        <v>0</v>
      </c>
      <c r="I517" s="12">
        <f>SUMIF(المشتريات!G:G,B517,المشتريات!K:K)+E517</f>
        <v>0</v>
      </c>
      <c r="J517" s="12">
        <f>SUMIF(المشتريات!G:G,B517,المشتريات!I:I)+D517</f>
        <v>0</v>
      </c>
      <c r="K517" s="12" t="str">
        <f t="shared" si="29"/>
        <v/>
      </c>
      <c r="L517" s="12" t="str">
        <f t="shared" si="30"/>
        <v/>
      </c>
    </row>
    <row r="518" spans="1:12" x14ac:dyDescent="0.25">
      <c r="A518" s="64" t="str">
        <f t="shared" si="31"/>
        <v/>
      </c>
      <c r="C518" s="33" t="str">
        <f>IF(B518&gt;0,VLOOKUP(B518,أكواد!A:B,2,0),"")</f>
        <v/>
      </c>
      <c r="F518" s="11">
        <f>SUMIF(المشتريات!G:G,B518,المشتريات!I:I)</f>
        <v>0</v>
      </c>
      <c r="G518" s="12">
        <f>SUMIF(المبيعات!G:G,B518,المبيعات!I:I)</f>
        <v>0</v>
      </c>
      <c r="H518" s="12">
        <f t="shared" si="28"/>
        <v>0</v>
      </c>
      <c r="I518" s="12">
        <f>SUMIF(المشتريات!G:G,B518,المشتريات!K:K)+E518</f>
        <v>0</v>
      </c>
      <c r="J518" s="12">
        <f>SUMIF(المشتريات!G:G,B518,المشتريات!I:I)+D518</f>
        <v>0</v>
      </c>
      <c r="K518" s="12" t="str">
        <f t="shared" si="29"/>
        <v/>
      </c>
      <c r="L518" s="12" t="str">
        <f t="shared" si="30"/>
        <v/>
      </c>
    </row>
    <row r="519" spans="1:12" x14ac:dyDescent="0.25">
      <c r="A519" s="64" t="str">
        <f t="shared" si="31"/>
        <v/>
      </c>
      <c r="C519" s="33" t="str">
        <f>IF(B519&gt;0,VLOOKUP(B519,أكواد!A:B,2,0),"")</f>
        <v/>
      </c>
      <c r="F519" s="11">
        <f>SUMIF(المشتريات!G:G,B519,المشتريات!I:I)</f>
        <v>0</v>
      </c>
      <c r="G519" s="12">
        <f>SUMIF(المبيعات!G:G,B519,المبيعات!I:I)</f>
        <v>0</v>
      </c>
      <c r="H519" s="12">
        <f t="shared" ref="H519:H582" si="32">D519+F519-G519</f>
        <v>0</v>
      </c>
      <c r="I519" s="12">
        <f>SUMIF(المشتريات!G:G,B519,المشتريات!K:K)+E519</f>
        <v>0</v>
      </c>
      <c r="J519" s="12">
        <f>SUMIF(المشتريات!G:G,B519,المشتريات!I:I)+D519</f>
        <v>0</v>
      </c>
      <c r="K519" s="12" t="str">
        <f t="shared" ref="K519:K582" si="33">IF(H519&gt;0,I519/J519,"")</f>
        <v/>
      </c>
      <c r="L519" s="12" t="str">
        <f t="shared" ref="L519:L582" si="34">IF(K519="","",H519*K519)</f>
        <v/>
      </c>
    </row>
    <row r="520" spans="1:12" x14ac:dyDescent="0.25">
      <c r="A520" s="64" t="str">
        <f t="shared" ref="A520:A583" si="35">IF(B520&lt;&gt;"",A519+1,"")</f>
        <v/>
      </c>
      <c r="C520" s="33" t="str">
        <f>IF(B520&gt;0,VLOOKUP(B520,أكواد!A:B,2,0),"")</f>
        <v/>
      </c>
      <c r="F520" s="11">
        <f>SUMIF(المشتريات!G:G,B520,المشتريات!I:I)</f>
        <v>0</v>
      </c>
      <c r="G520" s="12">
        <f>SUMIF(المبيعات!G:G,B520,المبيعات!I:I)</f>
        <v>0</v>
      </c>
      <c r="H520" s="12">
        <f t="shared" si="32"/>
        <v>0</v>
      </c>
      <c r="I520" s="12">
        <f>SUMIF(المشتريات!G:G,B520,المشتريات!K:K)+E520</f>
        <v>0</v>
      </c>
      <c r="J520" s="12">
        <f>SUMIF(المشتريات!G:G,B520,المشتريات!I:I)+D520</f>
        <v>0</v>
      </c>
      <c r="K520" s="12" t="str">
        <f t="shared" si="33"/>
        <v/>
      </c>
      <c r="L520" s="12" t="str">
        <f t="shared" si="34"/>
        <v/>
      </c>
    </row>
    <row r="521" spans="1:12" x14ac:dyDescent="0.25">
      <c r="A521" s="64" t="str">
        <f t="shared" si="35"/>
        <v/>
      </c>
      <c r="C521" s="33" t="str">
        <f>IF(B521&gt;0,VLOOKUP(B521,أكواد!A:B,2,0),"")</f>
        <v/>
      </c>
      <c r="F521" s="11">
        <f>SUMIF(المشتريات!G:G,B521,المشتريات!I:I)</f>
        <v>0</v>
      </c>
      <c r="G521" s="12">
        <f>SUMIF(المبيعات!G:G,B521,المبيعات!I:I)</f>
        <v>0</v>
      </c>
      <c r="H521" s="12">
        <f t="shared" si="32"/>
        <v>0</v>
      </c>
      <c r="I521" s="12">
        <f>SUMIF(المشتريات!G:G,B521,المشتريات!K:K)+E521</f>
        <v>0</v>
      </c>
      <c r="J521" s="12">
        <f>SUMIF(المشتريات!G:G,B521,المشتريات!I:I)+D521</f>
        <v>0</v>
      </c>
      <c r="K521" s="12" t="str">
        <f t="shared" si="33"/>
        <v/>
      </c>
      <c r="L521" s="12" t="str">
        <f t="shared" si="34"/>
        <v/>
      </c>
    </row>
    <row r="522" spans="1:12" x14ac:dyDescent="0.25">
      <c r="A522" s="64" t="str">
        <f t="shared" si="35"/>
        <v/>
      </c>
      <c r="C522" s="33" t="str">
        <f>IF(B522&gt;0,VLOOKUP(B522,أكواد!A:B,2,0),"")</f>
        <v/>
      </c>
      <c r="F522" s="11">
        <f>SUMIF(المشتريات!G:G,B522,المشتريات!I:I)</f>
        <v>0</v>
      </c>
      <c r="G522" s="12">
        <f>SUMIF(المبيعات!G:G,B522,المبيعات!I:I)</f>
        <v>0</v>
      </c>
      <c r="H522" s="12">
        <f t="shared" si="32"/>
        <v>0</v>
      </c>
      <c r="I522" s="12">
        <f>SUMIF(المشتريات!G:G,B522,المشتريات!K:K)+E522</f>
        <v>0</v>
      </c>
      <c r="J522" s="12">
        <f>SUMIF(المشتريات!G:G,B522,المشتريات!I:I)+D522</f>
        <v>0</v>
      </c>
      <c r="K522" s="12" t="str">
        <f t="shared" si="33"/>
        <v/>
      </c>
      <c r="L522" s="12" t="str">
        <f t="shared" si="34"/>
        <v/>
      </c>
    </row>
    <row r="523" spans="1:12" x14ac:dyDescent="0.25">
      <c r="A523" s="64" t="str">
        <f t="shared" si="35"/>
        <v/>
      </c>
      <c r="C523" s="33" t="str">
        <f>IF(B523&gt;0,VLOOKUP(B523,أكواد!A:B,2,0),"")</f>
        <v/>
      </c>
      <c r="F523" s="11">
        <f>SUMIF(المشتريات!G:G,B523,المشتريات!I:I)</f>
        <v>0</v>
      </c>
      <c r="G523" s="12">
        <f>SUMIF(المبيعات!G:G,B523,المبيعات!I:I)</f>
        <v>0</v>
      </c>
      <c r="H523" s="12">
        <f t="shared" si="32"/>
        <v>0</v>
      </c>
      <c r="I523" s="12">
        <f>SUMIF(المشتريات!G:G,B523,المشتريات!K:K)+E523</f>
        <v>0</v>
      </c>
      <c r="J523" s="12">
        <f>SUMIF(المشتريات!G:G,B523,المشتريات!I:I)+D523</f>
        <v>0</v>
      </c>
      <c r="K523" s="12" t="str">
        <f t="shared" si="33"/>
        <v/>
      </c>
      <c r="L523" s="12" t="str">
        <f t="shared" si="34"/>
        <v/>
      </c>
    </row>
    <row r="524" spans="1:12" x14ac:dyDescent="0.25">
      <c r="A524" s="64" t="str">
        <f t="shared" si="35"/>
        <v/>
      </c>
      <c r="C524" s="33" t="str">
        <f>IF(B524&gt;0,VLOOKUP(B524,أكواد!A:B,2,0),"")</f>
        <v/>
      </c>
      <c r="F524" s="11">
        <f>SUMIF(المشتريات!G:G,B524,المشتريات!I:I)</f>
        <v>0</v>
      </c>
      <c r="G524" s="12">
        <f>SUMIF(المبيعات!G:G,B524,المبيعات!I:I)</f>
        <v>0</v>
      </c>
      <c r="H524" s="12">
        <f t="shared" si="32"/>
        <v>0</v>
      </c>
      <c r="I524" s="12">
        <f>SUMIF(المشتريات!G:G,B524,المشتريات!K:K)+E524</f>
        <v>0</v>
      </c>
      <c r="J524" s="12">
        <f>SUMIF(المشتريات!G:G,B524,المشتريات!I:I)+D524</f>
        <v>0</v>
      </c>
      <c r="K524" s="12" t="str">
        <f t="shared" si="33"/>
        <v/>
      </c>
      <c r="L524" s="12" t="str">
        <f t="shared" si="34"/>
        <v/>
      </c>
    </row>
    <row r="525" spans="1:12" x14ac:dyDescent="0.25">
      <c r="A525" s="64" t="str">
        <f t="shared" si="35"/>
        <v/>
      </c>
      <c r="C525" s="33" t="str">
        <f>IF(B525&gt;0,VLOOKUP(B525,أكواد!A:B,2,0),"")</f>
        <v/>
      </c>
      <c r="F525" s="11">
        <f>SUMIF(المشتريات!G:G,B525,المشتريات!I:I)</f>
        <v>0</v>
      </c>
      <c r="G525" s="12">
        <f>SUMIF(المبيعات!G:G,B525,المبيعات!I:I)</f>
        <v>0</v>
      </c>
      <c r="H525" s="12">
        <f t="shared" si="32"/>
        <v>0</v>
      </c>
      <c r="I525" s="12">
        <f>SUMIF(المشتريات!G:G,B525,المشتريات!K:K)+E525</f>
        <v>0</v>
      </c>
      <c r="J525" s="12">
        <f>SUMIF(المشتريات!G:G,B525,المشتريات!I:I)+D525</f>
        <v>0</v>
      </c>
      <c r="K525" s="12" t="str">
        <f t="shared" si="33"/>
        <v/>
      </c>
      <c r="L525" s="12" t="str">
        <f t="shared" si="34"/>
        <v/>
      </c>
    </row>
    <row r="526" spans="1:12" x14ac:dyDescent="0.25">
      <c r="A526" s="64" t="str">
        <f t="shared" si="35"/>
        <v/>
      </c>
      <c r="C526" s="33" t="str">
        <f>IF(B526&gt;0,VLOOKUP(B526,أكواد!A:B,2,0),"")</f>
        <v/>
      </c>
      <c r="F526" s="11">
        <f>SUMIF(المشتريات!G:G,B526,المشتريات!I:I)</f>
        <v>0</v>
      </c>
      <c r="G526" s="12">
        <f>SUMIF(المبيعات!G:G,B526,المبيعات!I:I)</f>
        <v>0</v>
      </c>
      <c r="H526" s="12">
        <f t="shared" si="32"/>
        <v>0</v>
      </c>
      <c r="I526" s="12">
        <f>SUMIF(المشتريات!G:G,B526,المشتريات!K:K)+E526</f>
        <v>0</v>
      </c>
      <c r="J526" s="12">
        <f>SUMIF(المشتريات!G:G,B526,المشتريات!I:I)+D526</f>
        <v>0</v>
      </c>
      <c r="K526" s="12" t="str">
        <f t="shared" si="33"/>
        <v/>
      </c>
      <c r="L526" s="12" t="str">
        <f t="shared" si="34"/>
        <v/>
      </c>
    </row>
    <row r="527" spans="1:12" x14ac:dyDescent="0.25">
      <c r="A527" s="64" t="str">
        <f t="shared" si="35"/>
        <v/>
      </c>
      <c r="C527" s="33" t="str">
        <f>IF(B527&gt;0,VLOOKUP(B527,أكواد!A:B,2,0),"")</f>
        <v/>
      </c>
      <c r="F527" s="11">
        <f>SUMIF(المشتريات!G:G,B527,المشتريات!I:I)</f>
        <v>0</v>
      </c>
      <c r="G527" s="12">
        <f>SUMIF(المبيعات!G:G,B527,المبيعات!I:I)</f>
        <v>0</v>
      </c>
      <c r="H527" s="12">
        <f t="shared" si="32"/>
        <v>0</v>
      </c>
      <c r="I527" s="12">
        <f>SUMIF(المشتريات!G:G,B527,المشتريات!K:K)+E527</f>
        <v>0</v>
      </c>
      <c r="J527" s="12">
        <f>SUMIF(المشتريات!G:G,B527,المشتريات!I:I)+D527</f>
        <v>0</v>
      </c>
      <c r="K527" s="12" t="str">
        <f t="shared" si="33"/>
        <v/>
      </c>
      <c r="L527" s="12" t="str">
        <f t="shared" si="34"/>
        <v/>
      </c>
    </row>
    <row r="528" spans="1:12" x14ac:dyDescent="0.25">
      <c r="A528" s="64" t="str">
        <f t="shared" si="35"/>
        <v/>
      </c>
      <c r="C528" s="33" t="str">
        <f>IF(B528&gt;0,VLOOKUP(B528,أكواد!A:B,2,0),"")</f>
        <v/>
      </c>
      <c r="F528" s="11">
        <f>SUMIF(المشتريات!G:G,B528,المشتريات!I:I)</f>
        <v>0</v>
      </c>
      <c r="G528" s="12">
        <f>SUMIF(المبيعات!G:G,B528,المبيعات!I:I)</f>
        <v>0</v>
      </c>
      <c r="H528" s="12">
        <f t="shared" si="32"/>
        <v>0</v>
      </c>
      <c r="I528" s="12">
        <f>SUMIF(المشتريات!G:G,B528,المشتريات!K:K)+E528</f>
        <v>0</v>
      </c>
      <c r="J528" s="12">
        <f>SUMIF(المشتريات!G:G,B528,المشتريات!I:I)+D528</f>
        <v>0</v>
      </c>
      <c r="K528" s="12" t="str">
        <f t="shared" si="33"/>
        <v/>
      </c>
      <c r="L528" s="12" t="str">
        <f t="shared" si="34"/>
        <v/>
      </c>
    </row>
    <row r="529" spans="1:12" x14ac:dyDescent="0.25">
      <c r="A529" s="64" t="str">
        <f t="shared" si="35"/>
        <v/>
      </c>
      <c r="C529" s="33" t="str">
        <f>IF(B529&gt;0,VLOOKUP(B529,أكواد!A:B,2,0),"")</f>
        <v/>
      </c>
      <c r="F529" s="11">
        <f>SUMIF(المشتريات!G:G,B529,المشتريات!I:I)</f>
        <v>0</v>
      </c>
      <c r="G529" s="12">
        <f>SUMIF(المبيعات!G:G,B529,المبيعات!I:I)</f>
        <v>0</v>
      </c>
      <c r="H529" s="12">
        <f t="shared" si="32"/>
        <v>0</v>
      </c>
      <c r="I529" s="12">
        <f>SUMIF(المشتريات!G:G,B529,المشتريات!K:K)+E529</f>
        <v>0</v>
      </c>
      <c r="J529" s="12">
        <f>SUMIF(المشتريات!G:G,B529,المشتريات!I:I)+D529</f>
        <v>0</v>
      </c>
      <c r="K529" s="12" t="str">
        <f t="shared" si="33"/>
        <v/>
      </c>
      <c r="L529" s="12" t="str">
        <f t="shared" si="34"/>
        <v/>
      </c>
    </row>
    <row r="530" spans="1:12" x14ac:dyDescent="0.25">
      <c r="A530" s="64" t="str">
        <f t="shared" si="35"/>
        <v/>
      </c>
      <c r="C530" s="33" t="str">
        <f>IF(B530&gt;0,VLOOKUP(B530,أكواد!A:B,2,0),"")</f>
        <v/>
      </c>
      <c r="F530" s="11">
        <f>SUMIF(المشتريات!G:G,B530,المشتريات!I:I)</f>
        <v>0</v>
      </c>
      <c r="G530" s="12">
        <f>SUMIF(المبيعات!G:G,B530,المبيعات!I:I)</f>
        <v>0</v>
      </c>
      <c r="H530" s="12">
        <f t="shared" si="32"/>
        <v>0</v>
      </c>
      <c r="I530" s="12">
        <f>SUMIF(المشتريات!G:G,B530,المشتريات!K:K)+E530</f>
        <v>0</v>
      </c>
      <c r="J530" s="12">
        <f>SUMIF(المشتريات!G:G,B530,المشتريات!I:I)+D530</f>
        <v>0</v>
      </c>
      <c r="K530" s="12" t="str">
        <f t="shared" si="33"/>
        <v/>
      </c>
      <c r="L530" s="12" t="str">
        <f t="shared" si="34"/>
        <v/>
      </c>
    </row>
    <row r="531" spans="1:12" x14ac:dyDescent="0.25">
      <c r="A531" s="64" t="str">
        <f t="shared" si="35"/>
        <v/>
      </c>
      <c r="C531" s="33" t="str">
        <f>IF(B531&gt;0,VLOOKUP(B531,أكواد!A:B,2,0),"")</f>
        <v/>
      </c>
      <c r="F531" s="11">
        <f>SUMIF(المشتريات!G:G,B531,المشتريات!I:I)</f>
        <v>0</v>
      </c>
      <c r="G531" s="12">
        <f>SUMIF(المبيعات!G:G,B531,المبيعات!I:I)</f>
        <v>0</v>
      </c>
      <c r="H531" s="12">
        <f t="shared" si="32"/>
        <v>0</v>
      </c>
      <c r="I531" s="12">
        <f>SUMIF(المشتريات!G:G,B531,المشتريات!K:K)+E531</f>
        <v>0</v>
      </c>
      <c r="J531" s="12">
        <f>SUMIF(المشتريات!G:G,B531,المشتريات!I:I)+D531</f>
        <v>0</v>
      </c>
      <c r="K531" s="12" t="str">
        <f t="shared" si="33"/>
        <v/>
      </c>
      <c r="L531" s="12" t="str">
        <f t="shared" si="34"/>
        <v/>
      </c>
    </row>
    <row r="532" spans="1:12" x14ac:dyDescent="0.25">
      <c r="A532" s="64" t="str">
        <f t="shared" si="35"/>
        <v/>
      </c>
      <c r="C532" s="33" t="str">
        <f>IF(B532&gt;0,VLOOKUP(B532,أكواد!A:B,2,0),"")</f>
        <v/>
      </c>
      <c r="F532" s="11">
        <f>SUMIF(المشتريات!G:G,B532,المشتريات!I:I)</f>
        <v>0</v>
      </c>
      <c r="G532" s="12">
        <f>SUMIF(المبيعات!G:G,B532,المبيعات!I:I)</f>
        <v>0</v>
      </c>
      <c r="H532" s="12">
        <f t="shared" si="32"/>
        <v>0</v>
      </c>
      <c r="I532" s="12">
        <f>SUMIF(المشتريات!G:G,B532,المشتريات!K:K)+E532</f>
        <v>0</v>
      </c>
      <c r="J532" s="12">
        <f>SUMIF(المشتريات!G:G,B532,المشتريات!I:I)+D532</f>
        <v>0</v>
      </c>
      <c r="K532" s="12" t="str">
        <f t="shared" si="33"/>
        <v/>
      </c>
      <c r="L532" s="12" t="str">
        <f t="shared" si="34"/>
        <v/>
      </c>
    </row>
    <row r="533" spans="1:12" x14ac:dyDescent="0.25">
      <c r="A533" s="64" t="str">
        <f t="shared" si="35"/>
        <v/>
      </c>
      <c r="C533" s="33" t="str">
        <f>IF(B533&gt;0,VLOOKUP(B533,أكواد!A:B,2,0),"")</f>
        <v/>
      </c>
      <c r="F533" s="11">
        <f>SUMIF(المشتريات!G:G,B533,المشتريات!I:I)</f>
        <v>0</v>
      </c>
      <c r="G533" s="12">
        <f>SUMIF(المبيعات!G:G,B533,المبيعات!I:I)</f>
        <v>0</v>
      </c>
      <c r="H533" s="12">
        <f t="shared" si="32"/>
        <v>0</v>
      </c>
      <c r="I533" s="12">
        <f>SUMIF(المشتريات!G:G,B533,المشتريات!K:K)+E533</f>
        <v>0</v>
      </c>
      <c r="J533" s="12">
        <f>SUMIF(المشتريات!G:G,B533,المشتريات!I:I)+D533</f>
        <v>0</v>
      </c>
      <c r="K533" s="12" t="str">
        <f t="shared" si="33"/>
        <v/>
      </c>
      <c r="L533" s="12" t="str">
        <f t="shared" si="34"/>
        <v/>
      </c>
    </row>
    <row r="534" spans="1:12" x14ac:dyDescent="0.25">
      <c r="A534" s="64" t="str">
        <f t="shared" si="35"/>
        <v/>
      </c>
      <c r="C534" s="33" t="str">
        <f>IF(B534&gt;0,VLOOKUP(B534,أكواد!A:B,2,0),"")</f>
        <v/>
      </c>
      <c r="F534" s="11">
        <f>SUMIF(المشتريات!G:G,B534,المشتريات!I:I)</f>
        <v>0</v>
      </c>
      <c r="G534" s="12">
        <f>SUMIF(المبيعات!G:G,B534,المبيعات!I:I)</f>
        <v>0</v>
      </c>
      <c r="H534" s="12">
        <f t="shared" si="32"/>
        <v>0</v>
      </c>
      <c r="I534" s="12">
        <f>SUMIF(المشتريات!G:G,B534,المشتريات!K:K)+E534</f>
        <v>0</v>
      </c>
      <c r="J534" s="12">
        <f>SUMIF(المشتريات!G:G,B534,المشتريات!I:I)+D534</f>
        <v>0</v>
      </c>
      <c r="K534" s="12" t="str">
        <f t="shared" si="33"/>
        <v/>
      </c>
      <c r="L534" s="12" t="str">
        <f t="shared" si="34"/>
        <v/>
      </c>
    </row>
    <row r="535" spans="1:12" x14ac:dyDescent="0.25">
      <c r="A535" s="64" t="str">
        <f t="shared" si="35"/>
        <v/>
      </c>
      <c r="C535" s="33" t="str">
        <f>IF(B535&gt;0,VLOOKUP(B535,أكواد!A:B,2,0),"")</f>
        <v/>
      </c>
      <c r="F535" s="11">
        <f>SUMIF(المشتريات!G:G,B535,المشتريات!I:I)</f>
        <v>0</v>
      </c>
      <c r="G535" s="12">
        <f>SUMIF(المبيعات!G:G,B535,المبيعات!I:I)</f>
        <v>0</v>
      </c>
      <c r="H535" s="12">
        <f t="shared" si="32"/>
        <v>0</v>
      </c>
      <c r="I535" s="12">
        <f>SUMIF(المشتريات!G:G,B535,المشتريات!K:K)+E535</f>
        <v>0</v>
      </c>
      <c r="J535" s="12">
        <f>SUMIF(المشتريات!G:G,B535,المشتريات!I:I)+D535</f>
        <v>0</v>
      </c>
      <c r="K535" s="12" t="str">
        <f t="shared" si="33"/>
        <v/>
      </c>
      <c r="L535" s="12" t="str">
        <f t="shared" si="34"/>
        <v/>
      </c>
    </row>
    <row r="536" spans="1:12" x14ac:dyDescent="0.25">
      <c r="A536" s="64" t="str">
        <f t="shared" si="35"/>
        <v/>
      </c>
      <c r="C536" s="33" t="str">
        <f>IF(B536&gt;0,VLOOKUP(B536,أكواد!A:B,2,0),"")</f>
        <v/>
      </c>
      <c r="F536" s="11">
        <f>SUMIF(المشتريات!G:G,B536,المشتريات!I:I)</f>
        <v>0</v>
      </c>
      <c r="G536" s="12">
        <f>SUMIF(المبيعات!G:G,B536,المبيعات!I:I)</f>
        <v>0</v>
      </c>
      <c r="H536" s="12">
        <f t="shared" si="32"/>
        <v>0</v>
      </c>
      <c r="I536" s="12">
        <f>SUMIF(المشتريات!G:G,B536,المشتريات!K:K)+E536</f>
        <v>0</v>
      </c>
      <c r="J536" s="12">
        <f>SUMIF(المشتريات!G:G,B536,المشتريات!I:I)+D536</f>
        <v>0</v>
      </c>
      <c r="K536" s="12" t="str">
        <f t="shared" si="33"/>
        <v/>
      </c>
      <c r="L536" s="12" t="str">
        <f t="shared" si="34"/>
        <v/>
      </c>
    </row>
    <row r="537" spans="1:12" x14ac:dyDescent="0.25">
      <c r="A537" s="64" t="str">
        <f t="shared" si="35"/>
        <v/>
      </c>
      <c r="C537" s="33" t="str">
        <f>IF(B537&gt;0,VLOOKUP(B537,أكواد!A:B,2,0),"")</f>
        <v/>
      </c>
      <c r="F537" s="11">
        <f>SUMIF(المشتريات!G:G,B537,المشتريات!I:I)</f>
        <v>0</v>
      </c>
      <c r="G537" s="12">
        <f>SUMIF(المبيعات!G:G,B537,المبيعات!I:I)</f>
        <v>0</v>
      </c>
      <c r="H537" s="12">
        <f t="shared" si="32"/>
        <v>0</v>
      </c>
      <c r="I537" s="12">
        <f>SUMIF(المشتريات!G:G,B537,المشتريات!K:K)+E537</f>
        <v>0</v>
      </c>
      <c r="J537" s="12">
        <f>SUMIF(المشتريات!G:G,B537,المشتريات!I:I)+D537</f>
        <v>0</v>
      </c>
      <c r="K537" s="12" t="str">
        <f t="shared" si="33"/>
        <v/>
      </c>
      <c r="L537" s="12" t="str">
        <f t="shared" si="34"/>
        <v/>
      </c>
    </row>
    <row r="538" spans="1:12" x14ac:dyDescent="0.25">
      <c r="A538" s="64" t="str">
        <f t="shared" si="35"/>
        <v/>
      </c>
      <c r="C538" s="33" t="str">
        <f>IF(B538&gt;0,VLOOKUP(B538,أكواد!A:B,2,0),"")</f>
        <v/>
      </c>
      <c r="F538" s="11">
        <f>SUMIF(المشتريات!G:G,B538,المشتريات!I:I)</f>
        <v>0</v>
      </c>
      <c r="G538" s="12">
        <f>SUMIF(المبيعات!G:G,B538,المبيعات!I:I)</f>
        <v>0</v>
      </c>
      <c r="H538" s="12">
        <f t="shared" si="32"/>
        <v>0</v>
      </c>
      <c r="I538" s="12">
        <f>SUMIF(المشتريات!G:G,B538,المشتريات!K:K)+E538</f>
        <v>0</v>
      </c>
      <c r="J538" s="12">
        <f>SUMIF(المشتريات!G:G,B538,المشتريات!I:I)+D538</f>
        <v>0</v>
      </c>
      <c r="K538" s="12" t="str">
        <f t="shared" si="33"/>
        <v/>
      </c>
      <c r="L538" s="12" t="str">
        <f t="shared" si="34"/>
        <v/>
      </c>
    </row>
    <row r="539" spans="1:12" x14ac:dyDescent="0.25">
      <c r="A539" s="64" t="str">
        <f t="shared" si="35"/>
        <v/>
      </c>
      <c r="C539" s="33" t="str">
        <f>IF(B539&gt;0,VLOOKUP(B539,أكواد!A:B,2,0),"")</f>
        <v/>
      </c>
      <c r="F539" s="11">
        <f>SUMIF(المشتريات!G:G,B539,المشتريات!I:I)</f>
        <v>0</v>
      </c>
      <c r="G539" s="12">
        <f>SUMIF(المبيعات!G:G,B539,المبيعات!I:I)</f>
        <v>0</v>
      </c>
      <c r="H539" s="12">
        <f t="shared" si="32"/>
        <v>0</v>
      </c>
      <c r="I539" s="12">
        <f>SUMIF(المشتريات!G:G,B539,المشتريات!K:K)+E539</f>
        <v>0</v>
      </c>
      <c r="J539" s="12">
        <f>SUMIF(المشتريات!G:G,B539,المشتريات!I:I)+D539</f>
        <v>0</v>
      </c>
      <c r="K539" s="12" t="str">
        <f t="shared" si="33"/>
        <v/>
      </c>
      <c r="L539" s="12" t="str">
        <f t="shared" si="34"/>
        <v/>
      </c>
    </row>
    <row r="540" spans="1:12" x14ac:dyDescent="0.25">
      <c r="A540" s="64" t="str">
        <f t="shared" si="35"/>
        <v/>
      </c>
      <c r="C540" s="33" t="str">
        <f>IF(B540&gt;0,VLOOKUP(B540,أكواد!A:B,2,0),"")</f>
        <v/>
      </c>
      <c r="F540" s="11">
        <f>SUMIF(المشتريات!G:G,B540,المشتريات!I:I)</f>
        <v>0</v>
      </c>
      <c r="G540" s="12">
        <f>SUMIF(المبيعات!G:G,B540,المبيعات!I:I)</f>
        <v>0</v>
      </c>
      <c r="H540" s="12">
        <f t="shared" si="32"/>
        <v>0</v>
      </c>
      <c r="I540" s="12">
        <f>SUMIF(المشتريات!G:G,B540,المشتريات!K:K)+E540</f>
        <v>0</v>
      </c>
      <c r="J540" s="12">
        <f>SUMIF(المشتريات!G:G,B540,المشتريات!I:I)+D540</f>
        <v>0</v>
      </c>
      <c r="K540" s="12" t="str">
        <f t="shared" si="33"/>
        <v/>
      </c>
      <c r="L540" s="12" t="str">
        <f t="shared" si="34"/>
        <v/>
      </c>
    </row>
    <row r="541" spans="1:12" x14ac:dyDescent="0.25">
      <c r="A541" s="64" t="str">
        <f t="shared" si="35"/>
        <v/>
      </c>
      <c r="C541" s="33" t="str">
        <f>IF(B541&gt;0,VLOOKUP(B541,أكواد!A:B,2,0),"")</f>
        <v/>
      </c>
      <c r="F541" s="11">
        <f>SUMIF(المشتريات!G:G,B541,المشتريات!I:I)</f>
        <v>0</v>
      </c>
      <c r="G541" s="12">
        <f>SUMIF(المبيعات!G:G,B541,المبيعات!I:I)</f>
        <v>0</v>
      </c>
      <c r="H541" s="12">
        <f t="shared" si="32"/>
        <v>0</v>
      </c>
      <c r="I541" s="12">
        <f>SUMIF(المشتريات!G:G,B541,المشتريات!K:K)+E541</f>
        <v>0</v>
      </c>
      <c r="J541" s="12">
        <f>SUMIF(المشتريات!G:G,B541,المشتريات!I:I)+D541</f>
        <v>0</v>
      </c>
      <c r="K541" s="12" t="str">
        <f t="shared" si="33"/>
        <v/>
      </c>
      <c r="L541" s="12" t="str">
        <f t="shared" si="34"/>
        <v/>
      </c>
    </row>
    <row r="542" spans="1:12" x14ac:dyDescent="0.25">
      <c r="A542" s="64" t="str">
        <f t="shared" si="35"/>
        <v/>
      </c>
      <c r="C542" s="33" t="str">
        <f>IF(B542&gt;0,VLOOKUP(B542,أكواد!A:B,2,0),"")</f>
        <v/>
      </c>
      <c r="F542" s="11">
        <f>SUMIF(المشتريات!G:G,B542,المشتريات!I:I)</f>
        <v>0</v>
      </c>
      <c r="G542" s="12">
        <f>SUMIF(المبيعات!G:G,B542,المبيعات!I:I)</f>
        <v>0</v>
      </c>
      <c r="H542" s="12">
        <f t="shared" si="32"/>
        <v>0</v>
      </c>
      <c r="I542" s="12">
        <f>SUMIF(المشتريات!G:G,B542,المشتريات!K:K)+E542</f>
        <v>0</v>
      </c>
      <c r="J542" s="12">
        <f>SUMIF(المشتريات!G:G,B542,المشتريات!I:I)+D542</f>
        <v>0</v>
      </c>
      <c r="K542" s="12" t="str">
        <f t="shared" si="33"/>
        <v/>
      </c>
      <c r="L542" s="12" t="str">
        <f t="shared" si="34"/>
        <v/>
      </c>
    </row>
    <row r="543" spans="1:12" x14ac:dyDescent="0.25">
      <c r="A543" s="64" t="str">
        <f t="shared" si="35"/>
        <v/>
      </c>
      <c r="C543" s="33" t="str">
        <f>IF(B543&gt;0,VLOOKUP(B543,أكواد!A:B,2,0),"")</f>
        <v/>
      </c>
      <c r="F543" s="11">
        <f>SUMIF(المشتريات!G:G,B543,المشتريات!I:I)</f>
        <v>0</v>
      </c>
      <c r="G543" s="12">
        <f>SUMIF(المبيعات!G:G,B543,المبيعات!I:I)</f>
        <v>0</v>
      </c>
      <c r="H543" s="12">
        <f t="shared" si="32"/>
        <v>0</v>
      </c>
      <c r="I543" s="12">
        <f>SUMIF(المشتريات!G:G,B543,المشتريات!K:K)+E543</f>
        <v>0</v>
      </c>
      <c r="J543" s="12">
        <f>SUMIF(المشتريات!G:G,B543,المشتريات!I:I)+D543</f>
        <v>0</v>
      </c>
      <c r="K543" s="12" t="str">
        <f t="shared" si="33"/>
        <v/>
      </c>
      <c r="L543" s="12" t="str">
        <f t="shared" si="34"/>
        <v/>
      </c>
    </row>
    <row r="544" spans="1:12" x14ac:dyDescent="0.25">
      <c r="A544" s="64" t="str">
        <f t="shared" si="35"/>
        <v/>
      </c>
      <c r="C544" s="33" t="str">
        <f>IF(B544&gt;0,VLOOKUP(B544,أكواد!A:B,2,0),"")</f>
        <v/>
      </c>
      <c r="F544" s="11">
        <f>SUMIF(المشتريات!G:G,B544,المشتريات!I:I)</f>
        <v>0</v>
      </c>
      <c r="G544" s="12">
        <f>SUMIF(المبيعات!G:G,B544,المبيعات!I:I)</f>
        <v>0</v>
      </c>
      <c r="H544" s="12">
        <f t="shared" si="32"/>
        <v>0</v>
      </c>
      <c r="I544" s="12">
        <f>SUMIF(المشتريات!G:G,B544,المشتريات!K:K)+E544</f>
        <v>0</v>
      </c>
      <c r="J544" s="12">
        <f>SUMIF(المشتريات!G:G,B544,المشتريات!I:I)+D544</f>
        <v>0</v>
      </c>
      <c r="K544" s="12" t="str">
        <f t="shared" si="33"/>
        <v/>
      </c>
      <c r="L544" s="12" t="str">
        <f t="shared" si="34"/>
        <v/>
      </c>
    </row>
    <row r="545" spans="1:12" x14ac:dyDescent="0.25">
      <c r="A545" s="64" t="str">
        <f t="shared" si="35"/>
        <v/>
      </c>
      <c r="C545" s="33" t="str">
        <f>IF(B545&gt;0,VLOOKUP(B545,أكواد!A:B,2,0),"")</f>
        <v/>
      </c>
      <c r="F545" s="11">
        <f>SUMIF(المشتريات!G:G,B545,المشتريات!I:I)</f>
        <v>0</v>
      </c>
      <c r="G545" s="12">
        <f>SUMIF(المبيعات!G:G,B545,المبيعات!I:I)</f>
        <v>0</v>
      </c>
      <c r="H545" s="12">
        <f t="shared" si="32"/>
        <v>0</v>
      </c>
      <c r="I545" s="12">
        <f>SUMIF(المشتريات!G:G,B545,المشتريات!K:K)+E545</f>
        <v>0</v>
      </c>
      <c r="J545" s="12">
        <f>SUMIF(المشتريات!G:G,B545,المشتريات!I:I)+D545</f>
        <v>0</v>
      </c>
      <c r="K545" s="12" t="str">
        <f t="shared" si="33"/>
        <v/>
      </c>
      <c r="L545" s="12" t="str">
        <f t="shared" si="34"/>
        <v/>
      </c>
    </row>
    <row r="546" spans="1:12" x14ac:dyDescent="0.25">
      <c r="A546" s="64" t="str">
        <f t="shared" si="35"/>
        <v/>
      </c>
      <c r="C546" s="33" t="str">
        <f>IF(B546&gt;0,VLOOKUP(B546,أكواد!A:B,2,0),"")</f>
        <v/>
      </c>
      <c r="F546" s="11">
        <f>SUMIF(المشتريات!G:G,B546,المشتريات!I:I)</f>
        <v>0</v>
      </c>
      <c r="G546" s="12">
        <f>SUMIF(المبيعات!G:G,B546,المبيعات!I:I)</f>
        <v>0</v>
      </c>
      <c r="H546" s="12">
        <f t="shared" si="32"/>
        <v>0</v>
      </c>
      <c r="I546" s="12">
        <f>SUMIF(المشتريات!G:G,B546,المشتريات!K:K)+E546</f>
        <v>0</v>
      </c>
      <c r="J546" s="12">
        <f>SUMIF(المشتريات!G:G,B546,المشتريات!I:I)+D546</f>
        <v>0</v>
      </c>
      <c r="K546" s="12" t="str">
        <f t="shared" si="33"/>
        <v/>
      </c>
      <c r="L546" s="12" t="str">
        <f t="shared" si="34"/>
        <v/>
      </c>
    </row>
    <row r="547" spans="1:12" x14ac:dyDescent="0.25">
      <c r="A547" s="64" t="str">
        <f t="shared" si="35"/>
        <v/>
      </c>
      <c r="C547" s="33" t="str">
        <f>IF(B547&gt;0,VLOOKUP(B547,أكواد!A:B,2,0),"")</f>
        <v/>
      </c>
      <c r="F547" s="11">
        <f>SUMIF(المشتريات!G:G,B547,المشتريات!I:I)</f>
        <v>0</v>
      </c>
      <c r="G547" s="12">
        <f>SUMIF(المبيعات!G:G,B547,المبيعات!I:I)</f>
        <v>0</v>
      </c>
      <c r="H547" s="12">
        <f t="shared" si="32"/>
        <v>0</v>
      </c>
      <c r="I547" s="12">
        <f>SUMIF(المشتريات!G:G,B547,المشتريات!K:K)+E547</f>
        <v>0</v>
      </c>
      <c r="J547" s="12">
        <f>SUMIF(المشتريات!G:G,B547,المشتريات!I:I)+D547</f>
        <v>0</v>
      </c>
      <c r="K547" s="12" t="str">
        <f t="shared" si="33"/>
        <v/>
      </c>
      <c r="L547" s="12" t="str">
        <f t="shared" si="34"/>
        <v/>
      </c>
    </row>
    <row r="548" spans="1:12" x14ac:dyDescent="0.25">
      <c r="A548" s="64" t="str">
        <f t="shared" si="35"/>
        <v/>
      </c>
      <c r="C548" s="33" t="str">
        <f>IF(B548&gt;0,VLOOKUP(B548,أكواد!A:B,2,0),"")</f>
        <v/>
      </c>
      <c r="F548" s="11">
        <f>SUMIF(المشتريات!G:G,B548,المشتريات!I:I)</f>
        <v>0</v>
      </c>
      <c r="G548" s="12">
        <f>SUMIF(المبيعات!G:G,B548,المبيعات!I:I)</f>
        <v>0</v>
      </c>
      <c r="H548" s="12">
        <f t="shared" si="32"/>
        <v>0</v>
      </c>
      <c r="I548" s="12">
        <f>SUMIF(المشتريات!G:G,B548,المشتريات!K:K)+E548</f>
        <v>0</v>
      </c>
      <c r="J548" s="12">
        <f>SUMIF(المشتريات!G:G,B548,المشتريات!I:I)+D548</f>
        <v>0</v>
      </c>
      <c r="K548" s="12" t="str">
        <f t="shared" si="33"/>
        <v/>
      </c>
      <c r="L548" s="12" t="str">
        <f t="shared" si="34"/>
        <v/>
      </c>
    </row>
    <row r="549" spans="1:12" x14ac:dyDescent="0.25">
      <c r="A549" s="64" t="str">
        <f t="shared" si="35"/>
        <v/>
      </c>
      <c r="C549" s="33" t="str">
        <f>IF(B549&gt;0,VLOOKUP(B549,أكواد!A:B,2,0),"")</f>
        <v/>
      </c>
      <c r="F549" s="11">
        <f>SUMIF(المشتريات!G:G,B549,المشتريات!I:I)</f>
        <v>0</v>
      </c>
      <c r="G549" s="12">
        <f>SUMIF(المبيعات!G:G,B549,المبيعات!I:I)</f>
        <v>0</v>
      </c>
      <c r="H549" s="12">
        <f t="shared" si="32"/>
        <v>0</v>
      </c>
      <c r="I549" s="12">
        <f>SUMIF(المشتريات!G:G,B549,المشتريات!K:K)+E549</f>
        <v>0</v>
      </c>
      <c r="J549" s="12">
        <f>SUMIF(المشتريات!G:G,B549,المشتريات!I:I)+D549</f>
        <v>0</v>
      </c>
      <c r="K549" s="12" t="str">
        <f t="shared" si="33"/>
        <v/>
      </c>
      <c r="L549" s="12" t="str">
        <f t="shared" si="34"/>
        <v/>
      </c>
    </row>
    <row r="550" spans="1:12" x14ac:dyDescent="0.25">
      <c r="A550" s="64" t="str">
        <f t="shared" si="35"/>
        <v/>
      </c>
      <c r="C550" s="33" t="str">
        <f>IF(B550&gt;0,VLOOKUP(B550,أكواد!A:B,2,0),"")</f>
        <v/>
      </c>
      <c r="F550" s="11">
        <f>SUMIF(المشتريات!G:G,B550,المشتريات!I:I)</f>
        <v>0</v>
      </c>
      <c r="G550" s="12">
        <f>SUMIF(المبيعات!G:G,B550,المبيعات!I:I)</f>
        <v>0</v>
      </c>
      <c r="H550" s="12">
        <f t="shared" si="32"/>
        <v>0</v>
      </c>
      <c r="I550" s="12">
        <f>SUMIF(المشتريات!G:G,B550,المشتريات!K:K)+E550</f>
        <v>0</v>
      </c>
      <c r="J550" s="12">
        <f>SUMIF(المشتريات!G:G,B550,المشتريات!I:I)+D550</f>
        <v>0</v>
      </c>
      <c r="K550" s="12" t="str">
        <f t="shared" si="33"/>
        <v/>
      </c>
      <c r="L550" s="12" t="str">
        <f t="shared" si="34"/>
        <v/>
      </c>
    </row>
    <row r="551" spans="1:12" x14ac:dyDescent="0.25">
      <c r="A551" s="64" t="str">
        <f t="shared" si="35"/>
        <v/>
      </c>
      <c r="C551" s="33" t="str">
        <f>IF(B551&gt;0,VLOOKUP(B551,أكواد!A:B,2,0),"")</f>
        <v/>
      </c>
      <c r="F551" s="11">
        <f>SUMIF(المشتريات!G:G,B551,المشتريات!I:I)</f>
        <v>0</v>
      </c>
      <c r="G551" s="12">
        <f>SUMIF(المبيعات!G:G,B551,المبيعات!I:I)</f>
        <v>0</v>
      </c>
      <c r="H551" s="12">
        <f t="shared" si="32"/>
        <v>0</v>
      </c>
      <c r="I551" s="12">
        <f>SUMIF(المشتريات!G:G,B551,المشتريات!K:K)+E551</f>
        <v>0</v>
      </c>
      <c r="J551" s="12">
        <f>SUMIF(المشتريات!G:G,B551,المشتريات!I:I)+D551</f>
        <v>0</v>
      </c>
      <c r="K551" s="12" t="str">
        <f t="shared" si="33"/>
        <v/>
      </c>
      <c r="L551" s="12" t="str">
        <f t="shared" si="34"/>
        <v/>
      </c>
    </row>
    <row r="552" spans="1:12" x14ac:dyDescent="0.25">
      <c r="A552" s="64" t="str">
        <f t="shared" si="35"/>
        <v/>
      </c>
      <c r="C552" s="33" t="str">
        <f>IF(B552&gt;0,VLOOKUP(B552,أكواد!A:B,2,0),"")</f>
        <v/>
      </c>
      <c r="F552" s="11">
        <f>SUMIF(المشتريات!G:G,B552,المشتريات!I:I)</f>
        <v>0</v>
      </c>
      <c r="G552" s="12">
        <f>SUMIF(المبيعات!G:G,B552,المبيعات!I:I)</f>
        <v>0</v>
      </c>
      <c r="H552" s="12">
        <f t="shared" si="32"/>
        <v>0</v>
      </c>
      <c r="I552" s="12">
        <f>SUMIF(المشتريات!G:G,B552,المشتريات!K:K)+E552</f>
        <v>0</v>
      </c>
      <c r="J552" s="12">
        <f>SUMIF(المشتريات!G:G,B552,المشتريات!I:I)+D552</f>
        <v>0</v>
      </c>
      <c r="K552" s="12" t="str">
        <f t="shared" si="33"/>
        <v/>
      </c>
      <c r="L552" s="12" t="str">
        <f t="shared" si="34"/>
        <v/>
      </c>
    </row>
    <row r="553" spans="1:12" x14ac:dyDescent="0.25">
      <c r="A553" s="64" t="str">
        <f t="shared" si="35"/>
        <v/>
      </c>
      <c r="C553" s="33" t="str">
        <f>IF(B553&gt;0,VLOOKUP(B553,أكواد!A:B,2,0),"")</f>
        <v/>
      </c>
      <c r="F553" s="11">
        <f>SUMIF(المشتريات!G:G,B553,المشتريات!I:I)</f>
        <v>0</v>
      </c>
      <c r="G553" s="12">
        <f>SUMIF(المبيعات!G:G,B553,المبيعات!I:I)</f>
        <v>0</v>
      </c>
      <c r="H553" s="12">
        <f t="shared" si="32"/>
        <v>0</v>
      </c>
      <c r="I553" s="12">
        <f>SUMIF(المشتريات!G:G,B553,المشتريات!K:K)+E553</f>
        <v>0</v>
      </c>
      <c r="J553" s="12">
        <f>SUMIF(المشتريات!G:G,B553,المشتريات!I:I)+D553</f>
        <v>0</v>
      </c>
      <c r="K553" s="12" t="str">
        <f t="shared" si="33"/>
        <v/>
      </c>
      <c r="L553" s="12" t="str">
        <f t="shared" si="34"/>
        <v/>
      </c>
    </row>
    <row r="554" spans="1:12" x14ac:dyDescent="0.25">
      <c r="A554" s="64" t="str">
        <f t="shared" si="35"/>
        <v/>
      </c>
      <c r="C554" s="33" t="str">
        <f>IF(B554&gt;0,VLOOKUP(B554,أكواد!A:B,2,0),"")</f>
        <v/>
      </c>
      <c r="F554" s="11">
        <f>SUMIF(المشتريات!G:G,B554,المشتريات!I:I)</f>
        <v>0</v>
      </c>
      <c r="G554" s="12">
        <f>SUMIF(المبيعات!G:G,B554,المبيعات!I:I)</f>
        <v>0</v>
      </c>
      <c r="H554" s="12">
        <f t="shared" si="32"/>
        <v>0</v>
      </c>
      <c r="I554" s="12">
        <f>SUMIF(المشتريات!G:G,B554,المشتريات!K:K)+E554</f>
        <v>0</v>
      </c>
      <c r="J554" s="12">
        <f>SUMIF(المشتريات!G:G,B554,المشتريات!I:I)+D554</f>
        <v>0</v>
      </c>
      <c r="K554" s="12" t="str">
        <f t="shared" si="33"/>
        <v/>
      </c>
      <c r="L554" s="12" t="str">
        <f t="shared" si="34"/>
        <v/>
      </c>
    </row>
    <row r="555" spans="1:12" x14ac:dyDescent="0.25">
      <c r="A555" s="64" t="str">
        <f t="shared" si="35"/>
        <v/>
      </c>
      <c r="C555" s="33" t="str">
        <f>IF(B555&gt;0,VLOOKUP(B555,أكواد!A:B,2,0),"")</f>
        <v/>
      </c>
      <c r="F555" s="11">
        <f>SUMIF(المشتريات!G:G,B555,المشتريات!I:I)</f>
        <v>0</v>
      </c>
      <c r="G555" s="12">
        <f>SUMIF(المبيعات!G:G,B555,المبيعات!I:I)</f>
        <v>0</v>
      </c>
      <c r="H555" s="12">
        <f t="shared" si="32"/>
        <v>0</v>
      </c>
      <c r="I555" s="12">
        <f>SUMIF(المشتريات!G:G,B555,المشتريات!K:K)+E555</f>
        <v>0</v>
      </c>
      <c r="J555" s="12">
        <f>SUMIF(المشتريات!G:G,B555,المشتريات!I:I)+D555</f>
        <v>0</v>
      </c>
      <c r="K555" s="12" t="str">
        <f t="shared" si="33"/>
        <v/>
      </c>
      <c r="L555" s="12" t="str">
        <f t="shared" si="34"/>
        <v/>
      </c>
    </row>
    <row r="556" spans="1:12" x14ac:dyDescent="0.25">
      <c r="A556" s="64" t="str">
        <f t="shared" si="35"/>
        <v/>
      </c>
      <c r="C556" s="33" t="str">
        <f>IF(B556&gt;0,VLOOKUP(B556,أكواد!A:B,2,0),"")</f>
        <v/>
      </c>
      <c r="F556" s="11">
        <f>SUMIF(المشتريات!G:G,B556,المشتريات!I:I)</f>
        <v>0</v>
      </c>
      <c r="G556" s="12">
        <f>SUMIF(المبيعات!G:G,B556,المبيعات!I:I)</f>
        <v>0</v>
      </c>
      <c r="H556" s="12">
        <f t="shared" si="32"/>
        <v>0</v>
      </c>
      <c r="I556" s="12">
        <f>SUMIF(المشتريات!G:G,B556,المشتريات!K:K)+E556</f>
        <v>0</v>
      </c>
      <c r="J556" s="12">
        <f>SUMIF(المشتريات!G:G,B556,المشتريات!I:I)+D556</f>
        <v>0</v>
      </c>
      <c r="K556" s="12" t="str">
        <f t="shared" si="33"/>
        <v/>
      </c>
      <c r="L556" s="12" t="str">
        <f t="shared" si="34"/>
        <v/>
      </c>
    </row>
    <row r="557" spans="1:12" x14ac:dyDescent="0.25">
      <c r="A557" s="64" t="str">
        <f t="shared" si="35"/>
        <v/>
      </c>
      <c r="C557" s="33" t="str">
        <f>IF(B557&gt;0,VLOOKUP(B557,أكواد!A:B,2,0),"")</f>
        <v/>
      </c>
      <c r="F557" s="11">
        <f>SUMIF(المشتريات!G:G,B557,المشتريات!I:I)</f>
        <v>0</v>
      </c>
      <c r="G557" s="12">
        <f>SUMIF(المبيعات!G:G,B557,المبيعات!I:I)</f>
        <v>0</v>
      </c>
      <c r="H557" s="12">
        <f t="shared" si="32"/>
        <v>0</v>
      </c>
      <c r="I557" s="12">
        <f>SUMIF(المشتريات!G:G,B557,المشتريات!K:K)+E557</f>
        <v>0</v>
      </c>
      <c r="J557" s="12">
        <f>SUMIF(المشتريات!G:G,B557,المشتريات!I:I)+D557</f>
        <v>0</v>
      </c>
      <c r="K557" s="12" t="str">
        <f t="shared" si="33"/>
        <v/>
      </c>
      <c r="L557" s="12" t="str">
        <f t="shared" si="34"/>
        <v/>
      </c>
    </row>
    <row r="558" spans="1:12" x14ac:dyDescent="0.25">
      <c r="A558" s="64" t="str">
        <f t="shared" si="35"/>
        <v/>
      </c>
      <c r="C558" s="33" t="str">
        <f>IF(B558&gt;0,VLOOKUP(B558,أكواد!A:B,2,0),"")</f>
        <v/>
      </c>
      <c r="F558" s="11">
        <f>SUMIF(المشتريات!G:G,B558,المشتريات!I:I)</f>
        <v>0</v>
      </c>
      <c r="G558" s="12">
        <f>SUMIF(المبيعات!G:G,B558,المبيعات!I:I)</f>
        <v>0</v>
      </c>
      <c r="H558" s="12">
        <f t="shared" si="32"/>
        <v>0</v>
      </c>
      <c r="I558" s="12">
        <f>SUMIF(المشتريات!G:G,B558,المشتريات!K:K)+E558</f>
        <v>0</v>
      </c>
      <c r="J558" s="12">
        <f>SUMIF(المشتريات!G:G,B558,المشتريات!I:I)+D558</f>
        <v>0</v>
      </c>
      <c r="K558" s="12" t="str">
        <f t="shared" si="33"/>
        <v/>
      </c>
      <c r="L558" s="12" t="str">
        <f t="shared" si="34"/>
        <v/>
      </c>
    </row>
    <row r="559" spans="1:12" x14ac:dyDescent="0.25">
      <c r="A559" s="64" t="str">
        <f t="shared" si="35"/>
        <v/>
      </c>
      <c r="C559" s="33" t="str">
        <f>IF(B559&gt;0,VLOOKUP(B559,أكواد!A:B,2,0),"")</f>
        <v/>
      </c>
      <c r="F559" s="11">
        <f>SUMIF(المشتريات!G:G,B559,المشتريات!I:I)</f>
        <v>0</v>
      </c>
      <c r="G559" s="12">
        <f>SUMIF(المبيعات!G:G,B559,المبيعات!I:I)</f>
        <v>0</v>
      </c>
      <c r="H559" s="12">
        <f t="shared" si="32"/>
        <v>0</v>
      </c>
      <c r="I559" s="12">
        <f>SUMIF(المشتريات!G:G,B559,المشتريات!K:K)+E559</f>
        <v>0</v>
      </c>
      <c r="J559" s="12">
        <f>SUMIF(المشتريات!G:G,B559,المشتريات!I:I)+D559</f>
        <v>0</v>
      </c>
      <c r="K559" s="12" t="str">
        <f t="shared" si="33"/>
        <v/>
      </c>
      <c r="L559" s="12" t="str">
        <f t="shared" si="34"/>
        <v/>
      </c>
    </row>
    <row r="560" spans="1:12" x14ac:dyDescent="0.25">
      <c r="A560" s="64" t="str">
        <f t="shared" si="35"/>
        <v/>
      </c>
      <c r="C560" s="33" t="str">
        <f>IF(B560&gt;0,VLOOKUP(B560,أكواد!A:B,2,0),"")</f>
        <v/>
      </c>
      <c r="F560" s="11">
        <f>SUMIF(المشتريات!G:G,B560,المشتريات!I:I)</f>
        <v>0</v>
      </c>
      <c r="G560" s="12">
        <f>SUMIF(المبيعات!G:G,B560,المبيعات!I:I)</f>
        <v>0</v>
      </c>
      <c r="H560" s="12">
        <f t="shared" si="32"/>
        <v>0</v>
      </c>
      <c r="I560" s="12">
        <f>SUMIF(المشتريات!G:G,B560,المشتريات!K:K)+E560</f>
        <v>0</v>
      </c>
      <c r="J560" s="12">
        <f>SUMIF(المشتريات!G:G,B560,المشتريات!I:I)+D560</f>
        <v>0</v>
      </c>
      <c r="K560" s="12" t="str">
        <f t="shared" si="33"/>
        <v/>
      </c>
      <c r="L560" s="12" t="str">
        <f t="shared" si="34"/>
        <v/>
      </c>
    </row>
    <row r="561" spans="1:12" x14ac:dyDescent="0.25">
      <c r="A561" s="64" t="str">
        <f t="shared" si="35"/>
        <v/>
      </c>
      <c r="C561" s="33" t="str">
        <f>IF(B561&gt;0,VLOOKUP(B561,أكواد!A:B,2,0),"")</f>
        <v/>
      </c>
      <c r="F561" s="11">
        <f>SUMIF(المشتريات!G:G,B561,المشتريات!I:I)</f>
        <v>0</v>
      </c>
      <c r="G561" s="12">
        <f>SUMIF(المبيعات!G:G,B561,المبيعات!I:I)</f>
        <v>0</v>
      </c>
      <c r="H561" s="12">
        <f t="shared" si="32"/>
        <v>0</v>
      </c>
      <c r="I561" s="12">
        <f>SUMIF(المشتريات!G:G,B561,المشتريات!K:K)+E561</f>
        <v>0</v>
      </c>
      <c r="J561" s="12">
        <f>SUMIF(المشتريات!G:G,B561,المشتريات!I:I)+D561</f>
        <v>0</v>
      </c>
      <c r="K561" s="12" t="str">
        <f t="shared" si="33"/>
        <v/>
      </c>
      <c r="L561" s="12" t="str">
        <f t="shared" si="34"/>
        <v/>
      </c>
    </row>
    <row r="562" spans="1:12" x14ac:dyDescent="0.25">
      <c r="A562" s="64" t="str">
        <f t="shared" si="35"/>
        <v/>
      </c>
      <c r="C562" s="33" t="str">
        <f>IF(B562&gt;0,VLOOKUP(B562,أكواد!A:B,2,0),"")</f>
        <v/>
      </c>
      <c r="F562" s="11">
        <f>SUMIF(المشتريات!G:G,B562,المشتريات!I:I)</f>
        <v>0</v>
      </c>
      <c r="G562" s="12">
        <f>SUMIF(المبيعات!G:G,B562,المبيعات!I:I)</f>
        <v>0</v>
      </c>
      <c r="H562" s="12">
        <f t="shared" si="32"/>
        <v>0</v>
      </c>
      <c r="I562" s="12">
        <f>SUMIF(المشتريات!G:G,B562,المشتريات!K:K)+E562</f>
        <v>0</v>
      </c>
      <c r="J562" s="12">
        <f>SUMIF(المشتريات!G:G,B562,المشتريات!I:I)+D562</f>
        <v>0</v>
      </c>
      <c r="K562" s="12" t="str">
        <f t="shared" si="33"/>
        <v/>
      </c>
      <c r="L562" s="12" t="str">
        <f t="shared" si="34"/>
        <v/>
      </c>
    </row>
    <row r="563" spans="1:12" x14ac:dyDescent="0.25">
      <c r="A563" s="64" t="str">
        <f t="shared" si="35"/>
        <v/>
      </c>
      <c r="C563" s="33" t="str">
        <f>IF(B563&gt;0,VLOOKUP(B563,أكواد!A:B,2,0),"")</f>
        <v/>
      </c>
      <c r="F563" s="11">
        <f>SUMIF(المشتريات!G:G,B563,المشتريات!I:I)</f>
        <v>0</v>
      </c>
      <c r="G563" s="12">
        <f>SUMIF(المبيعات!G:G,B563,المبيعات!I:I)</f>
        <v>0</v>
      </c>
      <c r="H563" s="12">
        <f t="shared" si="32"/>
        <v>0</v>
      </c>
      <c r="I563" s="12">
        <f>SUMIF(المشتريات!G:G,B563,المشتريات!K:K)+E563</f>
        <v>0</v>
      </c>
      <c r="J563" s="12">
        <f>SUMIF(المشتريات!G:G,B563,المشتريات!I:I)+D563</f>
        <v>0</v>
      </c>
      <c r="K563" s="12" t="str">
        <f t="shared" si="33"/>
        <v/>
      </c>
      <c r="L563" s="12" t="str">
        <f t="shared" si="34"/>
        <v/>
      </c>
    </row>
    <row r="564" spans="1:12" x14ac:dyDescent="0.25">
      <c r="A564" s="64" t="str">
        <f t="shared" si="35"/>
        <v/>
      </c>
      <c r="C564" s="33" t="str">
        <f>IF(B564&gt;0,VLOOKUP(B564,أكواد!A:B,2,0),"")</f>
        <v/>
      </c>
      <c r="F564" s="11">
        <f>SUMIF(المشتريات!G:G,B564,المشتريات!I:I)</f>
        <v>0</v>
      </c>
      <c r="G564" s="12">
        <f>SUMIF(المبيعات!G:G,B564,المبيعات!I:I)</f>
        <v>0</v>
      </c>
      <c r="H564" s="12">
        <f t="shared" si="32"/>
        <v>0</v>
      </c>
      <c r="I564" s="12">
        <f>SUMIF(المشتريات!G:G,B564,المشتريات!K:K)+E564</f>
        <v>0</v>
      </c>
      <c r="J564" s="12">
        <f>SUMIF(المشتريات!G:G,B564,المشتريات!I:I)+D564</f>
        <v>0</v>
      </c>
      <c r="K564" s="12" t="str">
        <f t="shared" si="33"/>
        <v/>
      </c>
      <c r="L564" s="12" t="str">
        <f t="shared" si="34"/>
        <v/>
      </c>
    </row>
    <row r="565" spans="1:12" x14ac:dyDescent="0.25">
      <c r="A565" s="64" t="str">
        <f t="shared" si="35"/>
        <v/>
      </c>
      <c r="C565" s="33" t="str">
        <f>IF(B565&gt;0,VLOOKUP(B565,أكواد!A:B,2,0),"")</f>
        <v/>
      </c>
      <c r="F565" s="11">
        <f>SUMIF(المشتريات!G:G,B565,المشتريات!I:I)</f>
        <v>0</v>
      </c>
      <c r="G565" s="12">
        <f>SUMIF(المبيعات!G:G,B565,المبيعات!I:I)</f>
        <v>0</v>
      </c>
      <c r="H565" s="12">
        <f t="shared" si="32"/>
        <v>0</v>
      </c>
      <c r="I565" s="12">
        <f>SUMIF(المشتريات!G:G,B565,المشتريات!K:K)+E565</f>
        <v>0</v>
      </c>
      <c r="J565" s="12">
        <f>SUMIF(المشتريات!G:G,B565,المشتريات!I:I)+D565</f>
        <v>0</v>
      </c>
      <c r="K565" s="12" t="str">
        <f t="shared" si="33"/>
        <v/>
      </c>
      <c r="L565" s="12" t="str">
        <f t="shared" si="34"/>
        <v/>
      </c>
    </row>
    <row r="566" spans="1:12" x14ac:dyDescent="0.25">
      <c r="A566" s="64" t="str">
        <f t="shared" si="35"/>
        <v/>
      </c>
      <c r="C566" s="33" t="str">
        <f>IF(B566&gt;0,VLOOKUP(B566,أكواد!A:B,2,0),"")</f>
        <v/>
      </c>
      <c r="F566" s="11">
        <f>SUMIF(المشتريات!G:G,B566,المشتريات!I:I)</f>
        <v>0</v>
      </c>
      <c r="G566" s="12">
        <f>SUMIF(المبيعات!G:G,B566,المبيعات!I:I)</f>
        <v>0</v>
      </c>
      <c r="H566" s="12">
        <f t="shared" si="32"/>
        <v>0</v>
      </c>
      <c r="I566" s="12">
        <f>SUMIF(المشتريات!G:G,B566,المشتريات!K:K)+E566</f>
        <v>0</v>
      </c>
      <c r="J566" s="12">
        <f>SUMIF(المشتريات!G:G,B566,المشتريات!I:I)+D566</f>
        <v>0</v>
      </c>
      <c r="K566" s="12" t="str">
        <f t="shared" si="33"/>
        <v/>
      </c>
      <c r="L566" s="12" t="str">
        <f t="shared" si="34"/>
        <v/>
      </c>
    </row>
    <row r="567" spans="1:12" x14ac:dyDescent="0.25">
      <c r="A567" s="64" t="str">
        <f t="shared" si="35"/>
        <v/>
      </c>
      <c r="C567" s="33" t="str">
        <f>IF(B567&gt;0,VLOOKUP(B567,أكواد!A:B,2,0),"")</f>
        <v/>
      </c>
      <c r="F567" s="11">
        <f>SUMIF(المشتريات!G:G,B567,المشتريات!I:I)</f>
        <v>0</v>
      </c>
      <c r="G567" s="12">
        <f>SUMIF(المبيعات!G:G,B567,المبيعات!I:I)</f>
        <v>0</v>
      </c>
      <c r="H567" s="12">
        <f t="shared" si="32"/>
        <v>0</v>
      </c>
      <c r="I567" s="12">
        <f>SUMIF(المشتريات!G:G,B567,المشتريات!K:K)+E567</f>
        <v>0</v>
      </c>
      <c r="J567" s="12">
        <f>SUMIF(المشتريات!G:G,B567,المشتريات!I:I)+D567</f>
        <v>0</v>
      </c>
      <c r="K567" s="12" t="str">
        <f t="shared" si="33"/>
        <v/>
      </c>
      <c r="L567" s="12" t="str">
        <f t="shared" si="34"/>
        <v/>
      </c>
    </row>
    <row r="568" spans="1:12" x14ac:dyDescent="0.25">
      <c r="A568" s="64" t="str">
        <f t="shared" si="35"/>
        <v/>
      </c>
      <c r="C568" s="33" t="str">
        <f>IF(B568&gt;0,VLOOKUP(B568,أكواد!A:B,2,0),"")</f>
        <v/>
      </c>
      <c r="F568" s="11">
        <f>SUMIF(المشتريات!G:G,B568,المشتريات!I:I)</f>
        <v>0</v>
      </c>
      <c r="G568" s="12">
        <f>SUMIF(المبيعات!G:G,B568,المبيعات!I:I)</f>
        <v>0</v>
      </c>
      <c r="H568" s="12">
        <f t="shared" si="32"/>
        <v>0</v>
      </c>
      <c r="I568" s="12">
        <f>SUMIF(المشتريات!G:G,B568,المشتريات!K:K)+E568</f>
        <v>0</v>
      </c>
      <c r="J568" s="12">
        <f>SUMIF(المشتريات!G:G,B568,المشتريات!I:I)+D568</f>
        <v>0</v>
      </c>
      <c r="K568" s="12" t="str">
        <f t="shared" si="33"/>
        <v/>
      </c>
      <c r="L568" s="12" t="str">
        <f t="shared" si="34"/>
        <v/>
      </c>
    </row>
    <row r="569" spans="1:12" x14ac:dyDescent="0.25">
      <c r="A569" s="64" t="str">
        <f t="shared" si="35"/>
        <v/>
      </c>
      <c r="C569" s="33" t="str">
        <f>IF(B569&gt;0,VLOOKUP(B569,أكواد!A:B,2,0),"")</f>
        <v/>
      </c>
      <c r="F569" s="11">
        <f>SUMIF(المشتريات!G:G,B569,المشتريات!I:I)</f>
        <v>0</v>
      </c>
      <c r="G569" s="12">
        <f>SUMIF(المبيعات!G:G,B569,المبيعات!I:I)</f>
        <v>0</v>
      </c>
      <c r="H569" s="12">
        <f t="shared" si="32"/>
        <v>0</v>
      </c>
      <c r="I569" s="12">
        <f>SUMIF(المشتريات!G:G,B569,المشتريات!K:K)+E569</f>
        <v>0</v>
      </c>
      <c r="J569" s="12">
        <f>SUMIF(المشتريات!G:G,B569,المشتريات!I:I)+D569</f>
        <v>0</v>
      </c>
      <c r="K569" s="12" t="str">
        <f t="shared" si="33"/>
        <v/>
      </c>
      <c r="L569" s="12" t="str">
        <f t="shared" si="34"/>
        <v/>
      </c>
    </row>
    <row r="570" spans="1:12" x14ac:dyDescent="0.25">
      <c r="A570" s="64" t="str">
        <f t="shared" si="35"/>
        <v/>
      </c>
      <c r="C570" s="33" t="str">
        <f>IF(B570&gt;0,VLOOKUP(B570,أكواد!A:B,2,0),"")</f>
        <v/>
      </c>
      <c r="F570" s="11">
        <f>SUMIF(المشتريات!G:G,B570,المشتريات!I:I)</f>
        <v>0</v>
      </c>
      <c r="G570" s="12">
        <f>SUMIF(المبيعات!G:G,B570,المبيعات!I:I)</f>
        <v>0</v>
      </c>
      <c r="H570" s="12">
        <f t="shared" si="32"/>
        <v>0</v>
      </c>
      <c r="I570" s="12">
        <f>SUMIF(المشتريات!G:G,B570,المشتريات!K:K)+E570</f>
        <v>0</v>
      </c>
      <c r="J570" s="12">
        <f>SUMIF(المشتريات!G:G,B570,المشتريات!I:I)+D570</f>
        <v>0</v>
      </c>
      <c r="K570" s="12" t="str">
        <f t="shared" si="33"/>
        <v/>
      </c>
      <c r="L570" s="12" t="str">
        <f t="shared" si="34"/>
        <v/>
      </c>
    </row>
    <row r="571" spans="1:12" x14ac:dyDescent="0.25">
      <c r="A571" s="64" t="str">
        <f t="shared" si="35"/>
        <v/>
      </c>
      <c r="C571" s="33" t="str">
        <f>IF(B571&gt;0,VLOOKUP(B571,أكواد!A:B,2,0),"")</f>
        <v/>
      </c>
      <c r="F571" s="11">
        <f>SUMIF(المشتريات!G:G,B571,المشتريات!I:I)</f>
        <v>0</v>
      </c>
      <c r="G571" s="12">
        <f>SUMIF(المبيعات!G:G,B571,المبيعات!I:I)</f>
        <v>0</v>
      </c>
      <c r="H571" s="12">
        <f t="shared" si="32"/>
        <v>0</v>
      </c>
      <c r="I571" s="12">
        <f>SUMIF(المشتريات!G:G,B571,المشتريات!K:K)+E571</f>
        <v>0</v>
      </c>
      <c r="J571" s="12">
        <f>SUMIF(المشتريات!G:G,B571,المشتريات!I:I)+D571</f>
        <v>0</v>
      </c>
      <c r="K571" s="12" t="str">
        <f t="shared" si="33"/>
        <v/>
      </c>
      <c r="L571" s="12" t="str">
        <f t="shared" si="34"/>
        <v/>
      </c>
    </row>
    <row r="572" spans="1:12" x14ac:dyDescent="0.25">
      <c r="A572" s="64" t="str">
        <f t="shared" si="35"/>
        <v/>
      </c>
      <c r="C572" s="33" t="str">
        <f>IF(B572&gt;0,VLOOKUP(B572,أكواد!A:B,2,0),"")</f>
        <v/>
      </c>
      <c r="F572" s="11">
        <f>SUMIF(المشتريات!G:G,B572,المشتريات!I:I)</f>
        <v>0</v>
      </c>
      <c r="G572" s="12">
        <f>SUMIF(المبيعات!G:G,B572,المبيعات!I:I)</f>
        <v>0</v>
      </c>
      <c r="H572" s="12">
        <f t="shared" si="32"/>
        <v>0</v>
      </c>
      <c r="I572" s="12">
        <f>SUMIF(المشتريات!G:G,B572,المشتريات!K:K)+E572</f>
        <v>0</v>
      </c>
      <c r="J572" s="12">
        <f>SUMIF(المشتريات!G:G,B572,المشتريات!I:I)+D572</f>
        <v>0</v>
      </c>
      <c r="K572" s="12" t="str">
        <f t="shared" si="33"/>
        <v/>
      </c>
      <c r="L572" s="12" t="str">
        <f t="shared" si="34"/>
        <v/>
      </c>
    </row>
    <row r="573" spans="1:12" x14ac:dyDescent="0.25">
      <c r="A573" s="64" t="str">
        <f t="shared" si="35"/>
        <v/>
      </c>
      <c r="C573" s="33" t="str">
        <f>IF(B573&gt;0,VLOOKUP(B573,أكواد!A:B,2,0),"")</f>
        <v/>
      </c>
      <c r="F573" s="11">
        <f>SUMIF(المشتريات!G:G,B573,المشتريات!I:I)</f>
        <v>0</v>
      </c>
      <c r="G573" s="12">
        <f>SUMIF(المبيعات!G:G,B573,المبيعات!I:I)</f>
        <v>0</v>
      </c>
      <c r="H573" s="12">
        <f t="shared" si="32"/>
        <v>0</v>
      </c>
      <c r="I573" s="12">
        <f>SUMIF(المشتريات!G:G,B573,المشتريات!K:K)+E573</f>
        <v>0</v>
      </c>
      <c r="J573" s="12">
        <f>SUMIF(المشتريات!G:G,B573,المشتريات!I:I)+D573</f>
        <v>0</v>
      </c>
      <c r="K573" s="12" t="str">
        <f t="shared" si="33"/>
        <v/>
      </c>
      <c r="L573" s="12" t="str">
        <f t="shared" si="34"/>
        <v/>
      </c>
    </row>
    <row r="574" spans="1:12" x14ac:dyDescent="0.25">
      <c r="A574" s="64" t="str">
        <f t="shared" si="35"/>
        <v/>
      </c>
      <c r="C574" s="33" t="str">
        <f>IF(B574&gt;0,VLOOKUP(B574,أكواد!A:B,2,0),"")</f>
        <v/>
      </c>
      <c r="F574" s="11">
        <f>SUMIF(المشتريات!G:G,B574,المشتريات!I:I)</f>
        <v>0</v>
      </c>
      <c r="G574" s="12">
        <f>SUMIF(المبيعات!G:G,B574,المبيعات!I:I)</f>
        <v>0</v>
      </c>
      <c r="H574" s="12">
        <f t="shared" si="32"/>
        <v>0</v>
      </c>
      <c r="I574" s="12">
        <f>SUMIF(المشتريات!G:G,B574,المشتريات!K:K)+E574</f>
        <v>0</v>
      </c>
      <c r="J574" s="12">
        <f>SUMIF(المشتريات!G:G,B574,المشتريات!I:I)+D574</f>
        <v>0</v>
      </c>
      <c r="K574" s="12" t="str">
        <f t="shared" si="33"/>
        <v/>
      </c>
      <c r="L574" s="12" t="str">
        <f t="shared" si="34"/>
        <v/>
      </c>
    </row>
    <row r="575" spans="1:12" x14ac:dyDescent="0.25">
      <c r="A575" s="64" t="str">
        <f t="shared" si="35"/>
        <v/>
      </c>
      <c r="C575" s="33" t="str">
        <f>IF(B575&gt;0,VLOOKUP(B575,أكواد!A:B,2,0),"")</f>
        <v/>
      </c>
      <c r="F575" s="11">
        <f>SUMIF(المشتريات!G:G,B575,المشتريات!I:I)</f>
        <v>0</v>
      </c>
      <c r="G575" s="12">
        <f>SUMIF(المبيعات!G:G,B575,المبيعات!I:I)</f>
        <v>0</v>
      </c>
      <c r="H575" s="12">
        <f t="shared" si="32"/>
        <v>0</v>
      </c>
      <c r="I575" s="12">
        <f>SUMIF(المشتريات!G:G,B575,المشتريات!K:K)+E575</f>
        <v>0</v>
      </c>
      <c r="J575" s="12">
        <f>SUMIF(المشتريات!G:G,B575,المشتريات!I:I)+D575</f>
        <v>0</v>
      </c>
      <c r="K575" s="12" t="str">
        <f t="shared" si="33"/>
        <v/>
      </c>
      <c r="L575" s="12" t="str">
        <f t="shared" si="34"/>
        <v/>
      </c>
    </row>
    <row r="576" spans="1:12" x14ac:dyDescent="0.25">
      <c r="A576" s="64" t="str">
        <f t="shared" si="35"/>
        <v/>
      </c>
      <c r="C576" s="33" t="str">
        <f>IF(B576&gt;0,VLOOKUP(B576,أكواد!A:B,2,0),"")</f>
        <v/>
      </c>
      <c r="F576" s="11">
        <f>SUMIF(المشتريات!G:G,B576,المشتريات!I:I)</f>
        <v>0</v>
      </c>
      <c r="G576" s="12">
        <f>SUMIF(المبيعات!G:G,B576,المبيعات!I:I)</f>
        <v>0</v>
      </c>
      <c r="H576" s="12">
        <f t="shared" si="32"/>
        <v>0</v>
      </c>
      <c r="I576" s="12">
        <f>SUMIF(المشتريات!G:G,B576,المشتريات!K:K)+E576</f>
        <v>0</v>
      </c>
      <c r="J576" s="12">
        <f>SUMIF(المشتريات!G:G,B576,المشتريات!I:I)+D576</f>
        <v>0</v>
      </c>
      <c r="K576" s="12" t="str">
        <f t="shared" si="33"/>
        <v/>
      </c>
      <c r="L576" s="12" t="str">
        <f t="shared" si="34"/>
        <v/>
      </c>
    </row>
    <row r="577" spans="1:12" x14ac:dyDescent="0.25">
      <c r="A577" s="64" t="str">
        <f t="shared" si="35"/>
        <v/>
      </c>
      <c r="C577" s="33" t="str">
        <f>IF(B577&gt;0,VLOOKUP(B577,أكواد!A:B,2,0),"")</f>
        <v/>
      </c>
      <c r="F577" s="11">
        <f>SUMIF(المشتريات!G:G,B577,المشتريات!I:I)</f>
        <v>0</v>
      </c>
      <c r="G577" s="12">
        <f>SUMIF(المبيعات!G:G,B577,المبيعات!I:I)</f>
        <v>0</v>
      </c>
      <c r="H577" s="12">
        <f t="shared" si="32"/>
        <v>0</v>
      </c>
      <c r="I577" s="12">
        <f>SUMIF(المشتريات!G:G,B577,المشتريات!K:K)+E577</f>
        <v>0</v>
      </c>
      <c r="J577" s="12">
        <f>SUMIF(المشتريات!G:G,B577,المشتريات!I:I)+D577</f>
        <v>0</v>
      </c>
      <c r="K577" s="12" t="str">
        <f t="shared" si="33"/>
        <v/>
      </c>
      <c r="L577" s="12" t="str">
        <f t="shared" si="34"/>
        <v/>
      </c>
    </row>
    <row r="578" spans="1:12" x14ac:dyDescent="0.25">
      <c r="A578" s="64" t="str">
        <f t="shared" si="35"/>
        <v/>
      </c>
      <c r="C578" s="33" t="str">
        <f>IF(B578&gt;0,VLOOKUP(B578,أكواد!A:B,2,0),"")</f>
        <v/>
      </c>
      <c r="F578" s="11">
        <f>SUMIF(المشتريات!G:G,B578,المشتريات!I:I)</f>
        <v>0</v>
      </c>
      <c r="G578" s="12">
        <f>SUMIF(المبيعات!G:G,B578,المبيعات!I:I)</f>
        <v>0</v>
      </c>
      <c r="H578" s="12">
        <f t="shared" si="32"/>
        <v>0</v>
      </c>
      <c r="I578" s="12">
        <f>SUMIF(المشتريات!G:G,B578,المشتريات!K:K)+E578</f>
        <v>0</v>
      </c>
      <c r="J578" s="12">
        <f>SUMIF(المشتريات!G:G,B578,المشتريات!I:I)+D578</f>
        <v>0</v>
      </c>
      <c r="K578" s="12" t="str">
        <f t="shared" si="33"/>
        <v/>
      </c>
      <c r="L578" s="12" t="str">
        <f t="shared" si="34"/>
        <v/>
      </c>
    </row>
    <row r="579" spans="1:12" x14ac:dyDescent="0.25">
      <c r="A579" s="64" t="str">
        <f t="shared" si="35"/>
        <v/>
      </c>
      <c r="C579" s="33" t="str">
        <f>IF(B579&gt;0,VLOOKUP(B579,أكواد!A:B,2,0),"")</f>
        <v/>
      </c>
      <c r="F579" s="11">
        <f>SUMIF(المشتريات!G:G,B579,المشتريات!I:I)</f>
        <v>0</v>
      </c>
      <c r="G579" s="12">
        <f>SUMIF(المبيعات!G:G,B579,المبيعات!I:I)</f>
        <v>0</v>
      </c>
      <c r="H579" s="12">
        <f t="shared" si="32"/>
        <v>0</v>
      </c>
      <c r="I579" s="12">
        <f>SUMIF(المشتريات!G:G,B579,المشتريات!K:K)+E579</f>
        <v>0</v>
      </c>
      <c r="J579" s="12">
        <f>SUMIF(المشتريات!G:G,B579,المشتريات!I:I)+D579</f>
        <v>0</v>
      </c>
      <c r="K579" s="12" t="str">
        <f t="shared" si="33"/>
        <v/>
      </c>
      <c r="L579" s="12" t="str">
        <f t="shared" si="34"/>
        <v/>
      </c>
    </row>
    <row r="580" spans="1:12" x14ac:dyDescent="0.25">
      <c r="A580" s="64" t="str">
        <f t="shared" si="35"/>
        <v/>
      </c>
      <c r="C580" s="33" t="str">
        <f>IF(B580&gt;0,VLOOKUP(B580,أكواد!A:B,2,0),"")</f>
        <v/>
      </c>
      <c r="F580" s="11">
        <f>SUMIF(المشتريات!G:G,B580,المشتريات!I:I)</f>
        <v>0</v>
      </c>
      <c r="G580" s="12">
        <f>SUMIF(المبيعات!G:G,B580,المبيعات!I:I)</f>
        <v>0</v>
      </c>
      <c r="H580" s="12">
        <f t="shared" si="32"/>
        <v>0</v>
      </c>
      <c r="I580" s="12">
        <f>SUMIF(المشتريات!G:G,B580,المشتريات!K:K)+E580</f>
        <v>0</v>
      </c>
      <c r="J580" s="12">
        <f>SUMIF(المشتريات!G:G,B580,المشتريات!I:I)+D580</f>
        <v>0</v>
      </c>
      <c r="K580" s="12" t="str">
        <f t="shared" si="33"/>
        <v/>
      </c>
      <c r="L580" s="12" t="str">
        <f t="shared" si="34"/>
        <v/>
      </c>
    </row>
    <row r="581" spans="1:12" x14ac:dyDescent="0.25">
      <c r="A581" s="64" t="str">
        <f t="shared" si="35"/>
        <v/>
      </c>
      <c r="C581" s="33" t="str">
        <f>IF(B581&gt;0,VLOOKUP(B581,أكواد!A:B,2,0),"")</f>
        <v/>
      </c>
      <c r="F581" s="11">
        <f>SUMIF(المشتريات!G:G,B581,المشتريات!I:I)</f>
        <v>0</v>
      </c>
      <c r="G581" s="12">
        <f>SUMIF(المبيعات!G:G,B581,المبيعات!I:I)</f>
        <v>0</v>
      </c>
      <c r="H581" s="12">
        <f t="shared" si="32"/>
        <v>0</v>
      </c>
      <c r="I581" s="12">
        <f>SUMIF(المشتريات!G:G,B581,المشتريات!K:K)+E581</f>
        <v>0</v>
      </c>
      <c r="J581" s="12">
        <f>SUMIF(المشتريات!G:G,B581,المشتريات!I:I)+D581</f>
        <v>0</v>
      </c>
      <c r="K581" s="12" t="str">
        <f t="shared" si="33"/>
        <v/>
      </c>
      <c r="L581" s="12" t="str">
        <f t="shared" si="34"/>
        <v/>
      </c>
    </row>
    <row r="582" spans="1:12" x14ac:dyDescent="0.25">
      <c r="A582" s="64" t="str">
        <f t="shared" si="35"/>
        <v/>
      </c>
      <c r="C582" s="33" t="str">
        <f>IF(B582&gt;0,VLOOKUP(B582,أكواد!A:B,2,0),"")</f>
        <v/>
      </c>
      <c r="F582" s="11">
        <f>SUMIF(المشتريات!G:G,B582,المشتريات!I:I)</f>
        <v>0</v>
      </c>
      <c r="G582" s="12">
        <f>SUMIF(المبيعات!G:G,B582,المبيعات!I:I)</f>
        <v>0</v>
      </c>
      <c r="H582" s="12">
        <f t="shared" si="32"/>
        <v>0</v>
      </c>
      <c r="I582" s="12">
        <f>SUMIF(المشتريات!G:G,B582,المشتريات!K:K)+E582</f>
        <v>0</v>
      </c>
      <c r="J582" s="12">
        <f>SUMIF(المشتريات!G:G,B582,المشتريات!I:I)+D582</f>
        <v>0</v>
      </c>
      <c r="K582" s="12" t="str">
        <f t="shared" si="33"/>
        <v/>
      </c>
      <c r="L582" s="12" t="str">
        <f t="shared" si="34"/>
        <v/>
      </c>
    </row>
    <row r="583" spans="1:12" x14ac:dyDescent="0.25">
      <c r="A583" s="64" t="str">
        <f t="shared" si="35"/>
        <v/>
      </c>
      <c r="C583" s="33" t="str">
        <f>IF(B583&gt;0,VLOOKUP(B583,أكواد!A:B,2,0),"")</f>
        <v/>
      </c>
      <c r="F583" s="11">
        <f>SUMIF(المشتريات!G:G,B583,المشتريات!I:I)</f>
        <v>0</v>
      </c>
      <c r="G583" s="12">
        <f>SUMIF(المبيعات!G:G,B583,المبيعات!I:I)</f>
        <v>0</v>
      </c>
      <c r="H583" s="12">
        <f t="shared" ref="H583:H646" si="36">D583+F583-G583</f>
        <v>0</v>
      </c>
      <c r="I583" s="12">
        <f>SUMIF(المشتريات!G:G,B583,المشتريات!K:K)+E583</f>
        <v>0</v>
      </c>
      <c r="J583" s="12">
        <f>SUMIF(المشتريات!G:G,B583,المشتريات!I:I)+D583</f>
        <v>0</v>
      </c>
      <c r="K583" s="12" t="str">
        <f t="shared" ref="K583:K646" si="37">IF(H583&gt;0,I583/J583,"")</f>
        <v/>
      </c>
      <c r="L583" s="12" t="str">
        <f t="shared" ref="L583:L646" si="38">IF(K583="","",H583*K583)</f>
        <v/>
      </c>
    </row>
    <row r="584" spans="1:12" x14ac:dyDescent="0.25">
      <c r="A584" s="64" t="str">
        <f t="shared" ref="A584:A647" si="39">IF(B584&lt;&gt;"",A583+1,"")</f>
        <v/>
      </c>
      <c r="C584" s="33" t="str">
        <f>IF(B584&gt;0,VLOOKUP(B584,أكواد!A:B,2,0),"")</f>
        <v/>
      </c>
      <c r="F584" s="11">
        <f>SUMIF(المشتريات!G:G,B584,المشتريات!I:I)</f>
        <v>0</v>
      </c>
      <c r="G584" s="12">
        <f>SUMIF(المبيعات!G:G,B584,المبيعات!I:I)</f>
        <v>0</v>
      </c>
      <c r="H584" s="12">
        <f t="shared" si="36"/>
        <v>0</v>
      </c>
      <c r="I584" s="12">
        <f>SUMIF(المشتريات!G:G,B584,المشتريات!K:K)+E584</f>
        <v>0</v>
      </c>
      <c r="J584" s="12">
        <f>SUMIF(المشتريات!G:G,B584,المشتريات!I:I)+D584</f>
        <v>0</v>
      </c>
      <c r="K584" s="12" t="str">
        <f t="shared" si="37"/>
        <v/>
      </c>
      <c r="L584" s="12" t="str">
        <f t="shared" si="38"/>
        <v/>
      </c>
    </row>
    <row r="585" spans="1:12" x14ac:dyDescent="0.25">
      <c r="A585" s="64" t="str">
        <f t="shared" si="39"/>
        <v/>
      </c>
      <c r="C585" s="33" t="str">
        <f>IF(B585&gt;0,VLOOKUP(B585,أكواد!A:B,2,0),"")</f>
        <v/>
      </c>
      <c r="F585" s="11">
        <f>SUMIF(المشتريات!G:G,B585,المشتريات!I:I)</f>
        <v>0</v>
      </c>
      <c r="G585" s="12">
        <f>SUMIF(المبيعات!G:G,B585,المبيعات!I:I)</f>
        <v>0</v>
      </c>
      <c r="H585" s="12">
        <f t="shared" si="36"/>
        <v>0</v>
      </c>
      <c r="I585" s="12">
        <f>SUMIF(المشتريات!G:G,B585,المشتريات!K:K)+E585</f>
        <v>0</v>
      </c>
      <c r="J585" s="12">
        <f>SUMIF(المشتريات!G:G,B585,المشتريات!I:I)+D585</f>
        <v>0</v>
      </c>
      <c r="K585" s="12" t="str">
        <f t="shared" si="37"/>
        <v/>
      </c>
      <c r="L585" s="12" t="str">
        <f t="shared" si="38"/>
        <v/>
      </c>
    </row>
    <row r="586" spans="1:12" x14ac:dyDescent="0.25">
      <c r="A586" s="64" t="str">
        <f t="shared" si="39"/>
        <v/>
      </c>
      <c r="C586" s="33" t="str">
        <f>IF(B586&gt;0,VLOOKUP(B586,أكواد!A:B,2,0),"")</f>
        <v/>
      </c>
      <c r="F586" s="11">
        <f>SUMIF(المشتريات!G:G,B586,المشتريات!I:I)</f>
        <v>0</v>
      </c>
      <c r="G586" s="12">
        <f>SUMIF(المبيعات!G:G,B586,المبيعات!I:I)</f>
        <v>0</v>
      </c>
      <c r="H586" s="12">
        <f t="shared" si="36"/>
        <v>0</v>
      </c>
      <c r="I586" s="12">
        <f>SUMIF(المشتريات!G:G,B586,المشتريات!K:K)+E586</f>
        <v>0</v>
      </c>
      <c r="J586" s="12">
        <f>SUMIF(المشتريات!G:G,B586,المشتريات!I:I)+D586</f>
        <v>0</v>
      </c>
      <c r="K586" s="12" t="str">
        <f t="shared" si="37"/>
        <v/>
      </c>
      <c r="L586" s="12" t="str">
        <f t="shared" si="38"/>
        <v/>
      </c>
    </row>
    <row r="587" spans="1:12" x14ac:dyDescent="0.25">
      <c r="A587" s="64" t="str">
        <f t="shared" si="39"/>
        <v/>
      </c>
      <c r="C587" s="33" t="str">
        <f>IF(B587&gt;0,VLOOKUP(B587,أكواد!A:B,2,0),"")</f>
        <v/>
      </c>
      <c r="F587" s="11">
        <f>SUMIF(المشتريات!G:G,B587,المشتريات!I:I)</f>
        <v>0</v>
      </c>
      <c r="G587" s="12">
        <f>SUMIF(المبيعات!G:G,B587,المبيعات!I:I)</f>
        <v>0</v>
      </c>
      <c r="H587" s="12">
        <f t="shared" si="36"/>
        <v>0</v>
      </c>
      <c r="I587" s="12">
        <f>SUMIF(المشتريات!G:G,B587,المشتريات!K:K)+E587</f>
        <v>0</v>
      </c>
      <c r="J587" s="12">
        <f>SUMIF(المشتريات!G:G,B587,المشتريات!I:I)+D587</f>
        <v>0</v>
      </c>
      <c r="K587" s="12" t="str">
        <f t="shared" si="37"/>
        <v/>
      </c>
      <c r="L587" s="12" t="str">
        <f t="shared" si="38"/>
        <v/>
      </c>
    </row>
    <row r="588" spans="1:12" x14ac:dyDescent="0.25">
      <c r="A588" s="64" t="str">
        <f t="shared" si="39"/>
        <v/>
      </c>
      <c r="C588" s="33" t="str">
        <f>IF(B588&gt;0,VLOOKUP(B588,أكواد!A:B,2,0),"")</f>
        <v/>
      </c>
      <c r="F588" s="11">
        <f>SUMIF(المشتريات!G:G,B588,المشتريات!I:I)</f>
        <v>0</v>
      </c>
      <c r="G588" s="12">
        <f>SUMIF(المبيعات!G:G,B588,المبيعات!I:I)</f>
        <v>0</v>
      </c>
      <c r="H588" s="12">
        <f t="shared" si="36"/>
        <v>0</v>
      </c>
      <c r="I588" s="12">
        <f>SUMIF(المشتريات!G:G,B588,المشتريات!K:K)+E588</f>
        <v>0</v>
      </c>
      <c r="J588" s="12">
        <f>SUMIF(المشتريات!G:G,B588,المشتريات!I:I)+D588</f>
        <v>0</v>
      </c>
      <c r="K588" s="12" t="str">
        <f t="shared" si="37"/>
        <v/>
      </c>
      <c r="L588" s="12" t="str">
        <f t="shared" si="38"/>
        <v/>
      </c>
    </row>
    <row r="589" spans="1:12" x14ac:dyDescent="0.25">
      <c r="A589" s="64" t="str">
        <f t="shared" si="39"/>
        <v/>
      </c>
      <c r="C589" s="33" t="str">
        <f>IF(B589&gt;0,VLOOKUP(B589,أكواد!A:B,2,0),"")</f>
        <v/>
      </c>
      <c r="F589" s="11">
        <f>SUMIF(المشتريات!G:G,B589,المشتريات!I:I)</f>
        <v>0</v>
      </c>
      <c r="G589" s="12">
        <f>SUMIF(المبيعات!G:G,B589,المبيعات!I:I)</f>
        <v>0</v>
      </c>
      <c r="H589" s="12">
        <f t="shared" si="36"/>
        <v>0</v>
      </c>
      <c r="I589" s="12">
        <f>SUMIF(المشتريات!G:G,B589,المشتريات!K:K)+E589</f>
        <v>0</v>
      </c>
      <c r="J589" s="12">
        <f>SUMIF(المشتريات!G:G,B589,المشتريات!I:I)+D589</f>
        <v>0</v>
      </c>
      <c r="K589" s="12" t="str">
        <f t="shared" si="37"/>
        <v/>
      </c>
      <c r="L589" s="12" t="str">
        <f t="shared" si="38"/>
        <v/>
      </c>
    </row>
    <row r="590" spans="1:12" x14ac:dyDescent="0.25">
      <c r="A590" s="64" t="str">
        <f t="shared" si="39"/>
        <v/>
      </c>
      <c r="C590" s="33" t="str">
        <f>IF(B590&gt;0,VLOOKUP(B590,أكواد!A:B,2,0),"")</f>
        <v/>
      </c>
      <c r="F590" s="11">
        <f>SUMIF(المشتريات!G:G,B590,المشتريات!I:I)</f>
        <v>0</v>
      </c>
      <c r="G590" s="12">
        <f>SUMIF(المبيعات!G:G,B590,المبيعات!I:I)</f>
        <v>0</v>
      </c>
      <c r="H590" s="12">
        <f t="shared" si="36"/>
        <v>0</v>
      </c>
      <c r="I590" s="12">
        <f>SUMIF(المشتريات!G:G,B590,المشتريات!K:K)+E590</f>
        <v>0</v>
      </c>
      <c r="J590" s="12">
        <f>SUMIF(المشتريات!G:G,B590,المشتريات!I:I)+D590</f>
        <v>0</v>
      </c>
      <c r="K590" s="12" t="str">
        <f t="shared" si="37"/>
        <v/>
      </c>
      <c r="L590" s="12" t="str">
        <f t="shared" si="38"/>
        <v/>
      </c>
    </row>
    <row r="591" spans="1:12" x14ac:dyDescent="0.25">
      <c r="A591" s="64" t="str">
        <f t="shared" si="39"/>
        <v/>
      </c>
      <c r="C591" s="33" t="str">
        <f>IF(B591&gt;0,VLOOKUP(B591,أكواد!A:B,2,0),"")</f>
        <v/>
      </c>
      <c r="F591" s="11">
        <f>SUMIF(المشتريات!G:G,B591,المشتريات!I:I)</f>
        <v>0</v>
      </c>
      <c r="G591" s="12">
        <f>SUMIF(المبيعات!G:G,B591,المبيعات!I:I)</f>
        <v>0</v>
      </c>
      <c r="H591" s="12">
        <f t="shared" si="36"/>
        <v>0</v>
      </c>
      <c r="I591" s="12">
        <f>SUMIF(المشتريات!G:G,B591,المشتريات!K:K)+E591</f>
        <v>0</v>
      </c>
      <c r="J591" s="12">
        <f>SUMIF(المشتريات!G:G,B591,المشتريات!I:I)+D591</f>
        <v>0</v>
      </c>
      <c r="K591" s="12" t="str">
        <f t="shared" si="37"/>
        <v/>
      </c>
      <c r="L591" s="12" t="str">
        <f t="shared" si="38"/>
        <v/>
      </c>
    </row>
    <row r="592" spans="1:12" x14ac:dyDescent="0.25">
      <c r="A592" s="64" t="str">
        <f t="shared" si="39"/>
        <v/>
      </c>
      <c r="C592" s="33" t="str">
        <f>IF(B592&gt;0,VLOOKUP(B592,أكواد!A:B,2,0),"")</f>
        <v/>
      </c>
      <c r="F592" s="11">
        <f>SUMIF(المشتريات!G:G,B592,المشتريات!I:I)</f>
        <v>0</v>
      </c>
      <c r="G592" s="12">
        <f>SUMIF(المبيعات!G:G,B592,المبيعات!I:I)</f>
        <v>0</v>
      </c>
      <c r="H592" s="12">
        <f t="shared" si="36"/>
        <v>0</v>
      </c>
      <c r="I592" s="12">
        <f>SUMIF(المشتريات!G:G,B592,المشتريات!K:K)+E592</f>
        <v>0</v>
      </c>
      <c r="J592" s="12">
        <f>SUMIF(المشتريات!G:G,B592,المشتريات!I:I)+D592</f>
        <v>0</v>
      </c>
      <c r="K592" s="12" t="str">
        <f t="shared" si="37"/>
        <v/>
      </c>
      <c r="L592" s="12" t="str">
        <f t="shared" si="38"/>
        <v/>
      </c>
    </row>
    <row r="593" spans="1:12" x14ac:dyDescent="0.25">
      <c r="A593" s="64" t="str">
        <f t="shared" si="39"/>
        <v/>
      </c>
      <c r="C593" s="33" t="str">
        <f>IF(B593&gt;0,VLOOKUP(B593,أكواد!A:B,2,0),"")</f>
        <v/>
      </c>
      <c r="F593" s="11">
        <f>SUMIF(المشتريات!G:G,B593,المشتريات!I:I)</f>
        <v>0</v>
      </c>
      <c r="G593" s="12">
        <f>SUMIF(المبيعات!G:G,B593,المبيعات!I:I)</f>
        <v>0</v>
      </c>
      <c r="H593" s="12">
        <f t="shared" si="36"/>
        <v>0</v>
      </c>
      <c r="I593" s="12">
        <f>SUMIF(المشتريات!G:G,B593,المشتريات!K:K)+E593</f>
        <v>0</v>
      </c>
      <c r="J593" s="12">
        <f>SUMIF(المشتريات!G:G,B593,المشتريات!I:I)+D593</f>
        <v>0</v>
      </c>
      <c r="K593" s="12" t="str">
        <f t="shared" si="37"/>
        <v/>
      </c>
      <c r="L593" s="12" t="str">
        <f t="shared" si="38"/>
        <v/>
      </c>
    </row>
    <row r="594" spans="1:12" x14ac:dyDescent="0.25">
      <c r="A594" s="64" t="str">
        <f t="shared" si="39"/>
        <v/>
      </c>
      <c r="C594" s="33" t="str">
        <f>IF(B594&gt;0,VLOOKUP(B594,أكواد!A:B,2,0),"")</f>
        <v/>
      </c>
      <c r="F594" s="11">
        <f>SUMIF(المشتريات!G:G,B594,المشتريات!I:I)</f>
        <v>0</v>
      </c>
      <c r="G594" s="12">
        <f>SUMIF(المبيعات!G:G,B594,المبيعات!I:I)</f>
        <v>0</v>
      </c>
      <c r="H594" s="12">
        <f t="shared" si="36"/>
        <v>0</v>
      </c>
      <c r="I594" s="12">
        <f>SUMIF(المشتريات!G:G,B594,المشتريات!K:K)+E594</f>
        <v>0</v>
      </c>
      <c r="J594" s="12">
        <f>SUMIF(المشتريات!G:G,B594,المشتريات!I:I)+D594</f>
        <v>0</v>
      </c>
      <c r="K594" s="12" t="str">
        <f t="shared" si="37"/>
        <v/>
      </c>
      <c r="L594" s="12" t="str">
        <f t="shared" si="38"/>
        <v/>
      </c>
    </row>
    <row r="595" spans="1:12" x14ac:dyDescent="0.25">
      <c r="A595" s="64" t="str">
        <f t="shared" si="39"/>
        <v/>
      </c>
      <c r="C595" s="33" t="str">
        <f>IF(B595&gt;0,VLOOKUP(B595,أكواد!A:B,2,0),"")</f>
        <v/>
      </c>
      <c r="F595" s="11">
        <f>SUMIF(المشتريات!G:G,B595,المشتريات!I:I)</f>
        <v>0</v>
      </c>
      <c r="G595" s="12">
        <f>SUMIF(المبيعات!G:G,B595,المبيعات!I:I)</f>
        <v>0</v>
      </c>
      <c r="H595" s="12">
        <f t="shared" si="36"/>
        <v>0</v>
      </c>
      <c r="I595" s="12">
        <f>SUMIF(المشتريات!G:G,B595,المشتريات!K:K)+E595</f>
        <v>0</v>
      </c>
      <c r="J595" s="12">
        <f>SUMIF(المشتريات!G:G,B595,المشتريات!I:I)+D595</f>
        <v>0</v>
      </c>
      <c r="K595" s="12" t="str">
        <f t="shared" si="37"/>
        <v/>
      </c>
      <c r="L595" s="12" t="str">
        <f t="shared" si="38"/>
        <v/>
      </c>
    </row>
    <row r="596" spans="1:12" x14ac:dyDescent="0.25">
      <c r="A596" s="64" t="str">
        <f t="shared" si="39"/>
        <v/>
      </c>
      <c r="C596" s="33" t="str">
        <f>IF(B596&gt;0,VLOOKUP(B596,أكواد!A:B,2,0),"")</f>
        <v/>
      </c>
      <c r="F596" s="11">
        <f>SUMIF(المشتريات!G:G,B596,المشتريات!I:I)</f>
        <v>0</v>
      </c>
      <c r="G596" s="12">
        <f>SUMIF(المبيعات!G:G,B596,المبيعات!I:I)</f>
        <v>0</v>
      </c>
      <c r="H596" s="12">
        <f t="shared" si="36"/>
        <v>0</v>
      </c>
      <c r="I596" s="12">
        <f>SUMIF(المشتريات!G:G,B596,المشتريات!K:K)+E596</f>
        <v>0</v>
      </c>
      <c r="J596" s="12">
        <f>SUMIF(المشتريات!G:G,B596,المشتريات!I:I)+D596</f>
        <v>0</v>
      </c>
      <c r="K596" s="12" t="str">
        <f t="shared" si="37"/>
        <v/>
      </c>
      <c r="L596" s="12" t="str">
        <f t="shared" si="38"/>
        <v/>
      </c>
    </row>
    <row r="597" spans="1:12" x14ac:dyDescent="0.25">
      <c r="A597" s="64" t="str">
        <f t="shared" si="39"/>
        <v/>
      </c>
      <c r="C597" s="33" t="str">
        <f>IF(B597&gt;0,VLOOKUP(B597,أكواد!A:B,2,0),"")</f>
        <v/>
      </c>
      <c r="F597" s="11">
        <f>SUMIF(المشتريات!G:G,B597,المشتريات!I:I)</f>
        <v>0</v>
      </c>
      <c r="G597" s="12">
        <f>SUMIF(المبيعات!G:G,B597,المبيعات!I:I)</f>
        <v>0</v>
      </c>
      <c r="H597" s="12">
        <f t="shared" si="36"/>
        <v>0</v>
      </c>
      <c r="I597" s="12">
        <f>SUMIF(المشتريات!G:G,B597,المشتريات!K:K)+E597</f>
        <v>0</v>
      </c>
      <c r="J597" s="12">
        <f>SUMIF(المشتريات!G:G,B597,المشتريات!I:I)+D597</f>
        <v>0</v>
      </c>
      <c r="K597" s="12" t="str">
        <f t="shared" si="37"/>
        <v/>
      </c>
      <c r="L597" s="12" t="str">
        <f t="shared" si="38"/>
        <v/>
      </c>
    </row>
    <row r="598" spans="1:12" x14ac:dyDescent="0.25">
      <c r="A598" s="64" t="str">
        <f t="shared" si="39"/>
        <v/>
      </c>
      <c r="C598" s="33" t="str">
        <f>IF(B598&gt;0,VLOOKUP(B598,أكواد!A:B,2,0),"")</f>
        <v/>
      </c>
      <c r="F598" s="11">
        <f>SUMIF(المشتريات!G:G,B598,المشتريات!I:I)</f>
        <v>0</v>
      </c>
      <c r="G598" s="12">
        <f>SUMIF(المبيعات!G:G,B598,المبيعات!I:I)</f>
        <v>0</v>
      </c>
      <c r="H598" s="12">
        <f t="shared" si="36"/>
        <v>0</v>
      </c>
      <c r="I598" s="12">
        <f>SUMIF(المشتريات!G:G,B598,المشتريات!K:K)+E598</f>
        <v>0</v>
      </c>
      <c r="J598" s="12">
        <f>SUMIF(المشتريات!G:G,B598,المشتريات!I:I)+D598</f>
        <v>0</v>
      </c>
      <c r="K598" s="12" t="str">
        <f t="shared" si="37"/>
        <v/>
      </c>
      <c r="L598" s="12" t="str">
        <f t="shared" si="38"/>
        <v/>
      </c>
    </row>
    <row r="599" spans="1:12" x14ac:dyDescent="0.25">
      <c r="A599" s="64" t="str">
        <f t="shared" si="39"/>
        <v/>
      </c>
      <c r="C599" s="33" t="str">
        <f>IF(B599&gt;0,VLOOKUP(B599,أكواد!A:B,2,0),"")</f>
        <v/>
      </c>
      <c r="F599" s="11">
        <f>SUMIF(المشتريات!G:G,B599,المشتريات!I:I)</f>
        <v>0</v>
      </c>
      <c r="G599" s="12">
        <f>SUMIF(المبيعات!G:G,B599,المبيعات!I:I)</f>
        <v>0</v>
      </c>
      <c r="H599" s="12">
        <f t="shared" si="36"/>
        <v>0</v>
      </c>
      <c r="I599" s="12">
        <f>SUMIF(المشتريات!G:G,B599,المشتريات!K:K)+E599</f>
        <v>0</v>
      </c>
      <c r="J599" s="12">
        <f>SUMIF(المشتريات!G:G,B599,المشتريات!I:I)+D599</f>
        <v>0</v>
      </c>
      <c r="K599" s="12" t="str">
        <f t="shared" si="37"/>
        <v/>
      </c>
      <c r="L599" s="12" t="str">
        <f t="shared" si="38"/>
        <v/>
      </c>
    </row>
    <row r="600" spans="1:12" x14ac:dyDescent="0.25">
      <c r="A600" s="64" t="str">
        <f t="shared" si="39"/>
        <v/>
      </c>
      <c r="C600" s="33" t="str">
        <f>IF(B600&gt;0,VLOOKUP(B600,أكواد!A:B,2,0),"")</f>
        <v/>
      </c>
      <c r="F600" s="11">
        <f>SUMIF(المشتريات!G:G,B600,المشتريات!I:I)</f>
        <v>0</v>
      </c>
      <c r="G600" s="12">
        <f>SUMIF(المبيعات!G:G,B600,المبيعات!I:I)</f>
        <v>0</v>
      </c>
      <c r="H600" s="12">
        <f t="shared" si="36"/>
        <v>0</v>
      </c>
      <c r="I600" s="12">
        <f>SUMIF(المشتريات!G:G,B600,المشتريات!K:K)+E600</f>
        <v>0</v>
      </c>
      <c r="J600" s="12">
        <f>SUMIF(المشتريات!G:G,B600,المشتريات!I:I)+D600</f>
        <v>0</v>
      </c>
      <c r="K600" s="12" t="str">
        <f t="shared" si="37"/>
        <v/>
      </c>
      <c r="L600" s="12" t="str">
        <f t="shared" si="38"/>
        <v/>
      </c>
    </row>
    <row r="601" spans="1:12" x14ac:dyDescent="0.25">
      <c r="A601" s="64" t="str">
        <f t="shared" si="39"/>
        <v/>
      </c>
      <c r="C601" s="33" t="str">
        <f>IF(B601&gt;0,VLOOKUP(B601,أكواد!A:B,2,0),"")</f>
        <v/>
      </c>
      <c r="F601" s="11">
        <f>SUMIF(المشتريات!G:G,B601,المشتريات!I:I)</f>
        <v>0</v>
      </c>
      <c r="G601" s="12">
        <f>SUMIF(المبيعات!G:G,B601,المبيعات!I:I)</f>
        <v>0</v>
      </c>
      <c r="H601" s="12">
        <f t="shared" si="36"/>
        <v>0</v>
      </c>
      <c r="I601" s="12">
        <f>SUMIF(المشتريات!G:G,B601,المشتريات!K:K)+E601</f>
        <v>0</v>
      </c>
      <c r="J601" s="12">
        <f>SUMIF(المشتريات!G:G,B601,المشتريات!I:I)+D601</f>
        <v>0</v>
      </c>
      <c r="K601" s="12" t="str">
        <f t="shared" si="37"/>
        <v/>
      </c>
      <c r="L601" s="12" t="str">
        <f t="shared" si="38"/>
        <v/>
      </c>
    </row>
    <row r="602" spans="1:12" x14ac:dyDescent="0.25">
      <c r="A602" s="64" t="str">
        <f t="shared" si="39"/>
        <v/>
      </c>
      <c r="C602" s="33" t="str">
        <f>IF(B602&gt;0,VLOOKUP(B602,أكواد!A:B,2,0),"")</f>
        <v/>
      </c>
      <c r="F602" s="11">
        <f>SUMIF(المشتريات!G:G,B602,المشتريات!I:I)</f>
        <v>0</v>
      </c>
      <c r="G602" s="12">
        <f>SUMIF(المبيعات!G:G,B602,المبيعات!I:I)</f>
        <v>0</v>
      </c>
      <c r="H602" s="12">
        <f t="shared" si="36"/>
        <v>0</v>
      </c>
      <c r="I602" s="12">
        <f>SUMIF(المشتريات!G:G,B602,المشتريات!K:K)+E602</f>
        <v>0</v>
      </c>
      <c r="J602" s="12">
        <f>SUMIF(المشتريات!G:G,B602,المشتريات!I:I)+D602</f>
        <v>0</v>
      </c>
      <c r="K602" s="12" t="str">
        <f t="shared" si="37"/>
        <v/>
      </c>
      <c r="L602" s="12" t="str">
        <f t="shared" si="38"/>
        <v/>
      </c>
    </row>
    <row r="603" spans="1:12" x14ac:dyDescent="0.25">
      <c r="A603" s="64" t="str">
        <f t="shared" si="39"/>
        <v/>
      </c>
      <c r="C603" s="33" t="str">
        <f>IF(B603&gt;0,VLOOKUP(B603,أكواد!A:B,2,0),"")</f>
        <v/>
      </c>
      <c r="F603" s="11">
        <f>SUMIF(المشتريات!G:G,B603,المشتريات!I:I)</f>
        <v>0</v>
      </c>
      <c r="G603" s="12">
        <f>SUMIF(المبيعات!G:G,B603,المبيعات!I:I)</f>
        <v>0</v>
      </c>
      <c r="H603" s="12">
        <f t="shared" si="36"/>
        <v>0</v>
      </c>
      <c r="I603" s="12">
        <f>SUMIF(المشتريات!G:G,B603,المشتريات!K:K)+E603</f>
        <v>0</v>
      </c>
      <c r="J603" s="12">
        <f>SUMIF(المشتريات!G:G,B603,المشتريات!I:I)+D603</f>
        <v>0</v>
      </c>
      <c r="K603" s="12" t="str">
        <f t="shared" si="37"/>
        <v/>
      </c>
      <c r="L603" s="12" t="str">
        <f t="shared" si="38"/>
        <v/>
      </c>
    </row>
    <row r="604" spans="1:12" x14ac:dyDescent="0.25">
      <c r="A604" s="64" t="str">
        <f t="shared" si="39"/>
        <v/>
      </c>
      <c r="C604" s="33" t="str">
        <f>IF(B604&gt;0,VLOOKUP(B604,أكواد!A:B,2,0),"")</f>
        <v/>
      </c>
      <c r="F604" s="11">
        <f>SUMIF(المشتريات!G:G,B604,المشتريات!I:I)</f>
        <v>0</v>
      </c>
      <c r="G604" s="12">
        <f>SUMIF(المبيعات!G:G,B604,المبيعات!I:I)</f>
        <v>0</v>
      </c>
      <c r="H604" s="12">
        <f t="shared" si="36"/>
        <v>0</v>
      </c>
      <c r="I604" s="12">
        <f>SUMIF(المشتريات!G:G,B604,المشتريات!K:K)+E604</f>
        <v>0</v>
      </c>
      <c r="J604" s="12">
        <f>SUMIF(المشتريات!G:G,B604,المشتريات!I:I)+D604</f>
        <v>0</v>
      </c>
      <c r="K604" s="12" t="str">
        <f t="shared" si="37"/>
        <v/>
      </c>
      <c r="L604" s="12" t="str">
        <f t="shared" si="38"/>
        <v/>
      </c>
    </row>
    <row r="605" spans="1:12" x14ac:dyDescent="0.25">
      <c r="A605" s="64" t="str">
        <f t="shared" si="39"/>
        <v/>
      </c>
      <c r="C605" s="33" t="str">
        <f>IF(B605&gt;0,VLOOKUP(B605,أكواد!A:B,2,0),"")</f>
        <v/>
      </c>
      <c r="F605" s="11">
        <f>SUMIF(المشتريات!G:G,B605,المشتريات!I:I)</f>
        <v>0</v>
      </c>
      <c r="G605" s="12">
        <f>SUMIF(المبيعات!G:G,B605,المبيعات!I:I)</f>
        <v>0</v>
      </c>
      <c r="H605" s="12">
        <f t="shared" si="36"/>
        <v>0</v>
      </c>
      <c r="I605" s="12">
        <f>SUMIF(المشتريات!G:G,B605,المشتريات!K:K)+E605</f>
        <v>0</v>
      </c>
      <c r="J605" s="12">
        <f>SUMIF(المشتريات!G:G,B605,المشتريات!I:I)+D605</f>
        <v>0</v>
      </c>
      <c r="K605" s="12" t="str">
        <f t="shared" si="37"/>
        <v/>
      </c>
      <c r="L605" s="12" t="str">
        <f t="shared" si="38"/>
        <v/>
      </c>
    </row>
    <row r="606" spans="1:12" x14ac:dyDescent="0.25">
      <c r="A606" s="64" t="str">
        <f t="shared" si="39"/>
        <v/>
      </c>
      <c r="C606" s="33" t="str">
        <f>IF(B606&gt;0,VLOOKUP(B606,أكواد!A:B,2,0),"")</f>
        <v/>
      </c>
      <c r="F606" s="11">
        <f>SUMIF(المشتريات!G:G,B606,المشتريات!I:I)</f>
        <v>0</v>
      </c>
      <c r="G606" s="12">
        <f>SUMIF(المبيعات!G:G,B606,المبيعات!I:I)</f>
        <v>0</v>
      </c>
      <c r="H606" s="12">
        <f t="shared" si="36"/>
        <v>0</v>
      </c>
      <c r="I606" s="12">
        <f>SUMIF(المشتريات!G:G,B606,المشتريات!K:K)+E606</f>
        <v>0</v>
      </c>
      <c r="J606" s="12">
        <f>SUMIF(المشتريات!G:G,B606,المشتريات!I:I)+D606</f>
        <v>0</v>
      </c>
      <c r="K606" s="12" t="str">
        <f t="shared" si="37"/>
        <v/>
      </c>
      <c r="L606" s="12" t="str">
        <f t="shared" si="38"/>
        <v/>
      </c>
    </row>
    <row r="607" spans="1:12" x14ac:dyDescent="0.25">
      <c r="A607" s="64" t="str">
        <f t="shared" si="39"/>
        <v/>
      </c>
      <c r="C607" s="33" t="str">
        <f>IF(B607&gt;0,VLOOKUP(B607,أكواد!A:B,2,0),"")</f>
        <v/>
      </c>
      <c r="F607" s="11">
        <f>SUMIF(المشتريات!G:G,B607,المشتريات!I:I)</f>
        <v>0</v>
      </c>
      <c r="G607" s="12">
        <f>SUMIF(المبيعات!G:G,B607,المبيعات!I:I)</f>
        <v>0</v>
      </c>
      <c r="H607" s="12">
        <f t="shared" si="36"/>
        <v>0</v>
      </c>
      <c r="I607" s="12">
        <f>SUMIF(المشتريات!G:G,B607,المشتريات!K:K)+E607</f>
        <v>0</v>
      </c>
      <c r="J607" s="12">
        <f>SUMIF(المشتريات!G:G,B607,المشتريات!I:I)+D607</f>
        <v>0</v>
      </c>
      <c r="K607" s="12" t="str">
        <f t="shared" si="37"/>
        <v/>
      </c>
      <c r="L607" s="12" t="str">
        <f t="shared" si="38"/>
        <v/>
      </c>
    </row>
    <row r="608" spans="1:12" x14ac:dyDescent="0.25">
      <c r="A608" s="64" t="str">
        <f t="shared" si="39"/>
        <v/>
      </c>
      <c r="C608" s="33" t="str">
        <f>IF(B608&gt;0,VLOOKUP(B608,أكواد!A:B,2,0),"")</f>
        <v/>
      </c>
      <c r="F608" s="11">
        <f>SUMIF(المشتريات!G:G,B608,المشتريات!I:I)</f>
        <v>0</v>
      </c>
      <c r="G608" s="12">
        <f>SUMIF(المبيعات!G:G,B608,المبيعات!I:I)</f>
        <v>0</v>
      </c>
      <c r="H608" s="12">
        <f t="shared" si="36"/>
        <v>0</v>
      </c>
      <c r="I608" s="12">
        <f>SUMIF(المشتريات!G:G,B608,المشتريات!K:K)+E608</f>
        <v>0</v>
      </c>
      <c r="J608" s="12">
        <f>SUMIF(المشتريات!G:G,B608,المشتريات!I:I)+D608</f>
        <v>0</v>
      </c>
      <c r="K608" s="12" t="str">
        <f t="shared" si="37"/>
        <v/>
      </c>
      <c r="L608" s="12" t="str">
        <f t="shared" si="38"/>
        <v/>
      </c>
    </row>
    <row r="609" spans="1:12" x14ac:dyDescent="0.25">
      <c r="A609" s="64" t="str">
        <f t="shared" si="39"/>
        <v/>
      </c>
      <c r="C609" s="33" t="str">
        <f>IF(B609&gt;0,VLOOKUP(B609,أكواد!A:B,2,0),"")</f>
        <v/>
      </c>
      <c r="F609" s="11">
        <f>SUMIF(المشتريات!G:G,B609,المشتريات!I:I)</f>
        <v>0</v>
      </c>
      <c r="G609" s="12">
        <f>SUMIF(المبيعات!G:G,B609,المبيعات!I:I)</f>
        <v>0</v>
      </c>
      <c r="H609" s="12">
        <f t="shared" si="36"/>
        <v>0</v>
      </c>
      <c r="I609" s="12">
        <f>SUMIF(المشتريات!G:G,B609,المشتريات!K:K)+E609</f>
        <v>0</v>
      </c>
      <c r="J609" s="12">
        <f>SUMIF(المشتريات!G:G,B609,المشتريات!I:I)+D609</f>
        <v>0</v>
      </c>
      <c r="K609" s="12" t="str">
        <f t="shared" si="37"/>
        <v/>
      </c>
      <c r="L609" s="12" t="str">
        <f t="shared" si="38"/>
        <v/>
      </c>
    </row>
    <row r="610" spans="1:12" x14ac:dyDescent="0.25">
      <c r="A610" s="64" t="str">
        <f t="shared" si="39"/>
        <v/>
      </c>
      <c r="C610" s="33" t="str">
        <f>IF(B610&gt;0,VLOOKUP(B610,أكواد!A:B,2,0),"")</f>
        <v/>
      </c>
      <c r="F610" s="11">
        <f>SUMIF(المشتريات!G:G,B610,المشتريات!I:I)</f>
        <v>0</v>
      </c>
      <c r="G610" s="12">
        <f>SUMIF(المبيعات!G:G,B610,المبيعات!I:I)</f>
        <v>0</v>
      </c>
      <c r="H610" s="12">
        <f t="shared" si="36"/>
        <v>0</v>
      </c>
      <c r="I610" s="12">
        <f>SUMIF(المشتريات!G:G,B610,المشتريات!K:K)+E610</f>
        <v>0</v>
      </c>
      <c r="J610" s="12">
        <f>SUMIF(المشتريات!G:G,B610,المشتريات!I:I)+D610</f>
        <v>0</v>
      </c>
      <c r="K610" s="12" t="str">
        <f t="shared" si="37"/>
        <v/>
      </c>
      <c r="L610" s="12" t="str">
        <f t="shared" si="38"/>
        <v/>
      </c>
    </row>
    <row r="611" spans="1:12" x14ac:dyDescent="0.25">
      <c r="A611" s="64" t="str">
        <f t="shared" si="39"/>
        <v/>
      </c>
      <c r="C611" s="33" t="str">
        <f>IF(B611&gt;0,VLOOKUP(B611,أكواد!A:B,2,0),"")</f>
        <v/>
      </c>
      <c r="F611" s="11">
        <f>SUMIF(المشتريات!G:G,B611,المشتريات!I:I)</f>
        <v>0</v>
      </c>
      <c r="G611" s="12">
        <f>SUMIF(المبيعات!G:G,B611,المبيعات!I:I)</f>
        <v>0</v>
      </c>
      <c r="H611" s="12">
        <f t="shared" si="36"/>
        <v>0</v>
      </c>
      <c r="I611" s="12">
        <f>SUMIF(المشتريات!G:G,B611,المشتريات!K:K)+E611</f>
        <v>0</v>
      </c>
      <c r="J611" s="12">
        <f>SUMIF(المشتريات!G:G,B611,المشتريات!I:I)+D611</f>
        <v>0</v>
      </c>
      <c r="K611" s="12" t="str">
        <f t="shared" si="37"/>
        <v/>
      </c>
      <c r="L611" s="12" t="str">
        <f t="shared" si="38"/>
        <v/>
      </c>
    </row>
    <row r="612" spans="1:12" x14ac:dyDescent="0.25">
      <c r="A612" s="64" t="str">
        <f t="shared" si="39"/>
        <v/>
      </c>
      <c r="C612" s="33" t="str">
        <f>IF(B612&gt;0,VLOOKUP(B612,أكواد!A:B,2,0),"")</f>
        <v/>
      </c>
      <c r="F612" s="11">
        <f>SUMIF(المشتريات!G:G,B612,المشتريات!I:I)</f>
        <v>0</v>
      </c>
      <c r="G612" s="12">
        <f>SUMIF(المبيعات!G:G,B612,المبيعات!I:I)</f>
        <v>0</v>
      </c>
      <c r="H612" s="12">
        <f t="shared" si="36"/>
        <v>0</v>
      </c>
      <c r="I612" s="12">
        <f>SUMIF(المشتريات!G:G,B612,المشتريات!K:K)+E612</f>
        <v>0</v>
      </c>
      <c r="J612" s="12">
        <f>SUMIF(المشتريات!G:G,B612,المشتريات!I:I)+D612</f>
        <v>0</v>
      </c>
      <c r="K612" s="12" t="str">
        <f t="shared" si="37"/>
        <v/>
      </c>
      <c r="L612" s="12" t="str">
        <f t="shared" si="38"/>
        <v/>
      </c>
    </row>
    <row r="613" spans="1:12" x14ac:dyDescent="0.25">
      <c r="A613" s="64" t="str">
        <f t="shared" si="39"/>
        <v/>
      </c>
      <c r="C613" s="33" t="str">
        <f>IF(B613&gt;0,VLOOKUP(B613,أكواد!A:B,2,0),"")</f>
        <v/>
      </c>
      <c r="F613" s="11">
        <f>SUMIF(المشتريات!G:G,B613,المشتريات!I:I)</f>
        <v>0</v>
      </c>
      <c r="G613" s="12">
        <f>SUMIF(المبيعات!G:G,B613,المبيعات!I:I)</f>
        <v>0</v>
      </c>
      <c r="H613" s="12">
        <f t="shared" si="36"/>
        <v>0</v>
      </c>
      <c r="I613" s="12">
        <f>SUMIF(المشتريات!G:G,B613,المشتريات!K:K)+E613</f>
        <v>0</v>
      </c>
      <c r="J613" s="12">
        <f>SUMIF(المشتريات!G:G,B613,المشتريات!I:I)+D613</f>
        <v>0</v>
      </c>
      <c r="K613" s="12" t="str">
        <f t="shared" si="37"/>
        <v/>
      </c>
      <c r="L613" s="12" t="str">
        <f t="shared" si="38"/>
        <v/>
      </c>
    </row>
    <row r="614" spans="1:12" x14ac:dyDescent="0.25">
      <c r="A614" s="64" t="str">
        <f t="shared" si="39"/>
        <v/>
      </c>
      <c r="C614" s="33" t="str">
        <f>IF(B614&gt;0,VLOOKUP(B614,أكواد!A:B,2,0),"")</f>
        <v/>
      </c>
      <c r="F614" s="11">
        <f>SUMIF(المشتريات!G:G,B614,المشتريات!I:I)</f>
        <v>0</v>
      </c>
      <c r="G614" s="12">
        <f>SUMIF(المبيعات!G:G,B614,المبيعات!I:I)</f>
        <v>0</v>
      </c>
      <c r="H614" s="12">
        <f t="shared" si="36"/>
        <v>0</v>
      </c>
      <c r="I614" s="12">
        <f>SUMIF(المشتريات!G:G,B614,المشتريات!K:K)+E614</f>
        <v>0</v>
      </c>
      <c r="J614" s="12">
        <f>SUMIF(المشتريات!G:G,B614,المشتريات!I:I)+D614</f>
        <v>0</v>
      </c>
      <c r="K614" s="12" t="str">
        <f t="shared" si="37"/>
        <v/>
      </c>
      <c r="L614" s="12" t="str">
        <f t="shared" si="38"/>
        <v/>
      </c>
    </row>
    <row r="615" spans="1:12" x14ac:dyDescent="0.25">
      <c r="A615" s="64" t="str">
        <f t="shared" si="39"/>
        <v/>
      </c>
      <c r="C615" s="33" t="str">
        <f>IF(B615&gt;0,VLOOKUP(B615,أكواد!A:B,2,0),"")</f>
        <v/>
      </c>
      <c r="F615" s="11">
        <f>SUMIF(المشتريات!G:G,B615,المشتريات!I:I)</f>
        <v>0</v>
      </c>
      <c r="G615" s="12">
        <f>SUMIF(المبيعات!G:G,B615,المبيعات!I:I)</f>
        <v>0</v>
      </c>
      <c r="H615" s="12">
        <f t="shared" si="36"/>
        <v>0</v>
      </c>
      <c r="I615" s="12">
        <f>SUMIF(المشتريات!G:G,B615,المشتريات!K:K)+E615</f>
        <v>0</v>
      </c>
      <c r="J615" s="12">
        <f>SUMIF(المشتريات!G:G,B615,المشتريات!I:I)+D615</f>
        <v>0</v>
      </c>
      <c r="K615" s="12" t="str">
        <f t="shared" si="37"/>
        <v/>
      </c>
      <c r="L615" s="12" t="str">
        <f t="shared" si="38"/>
        <v/>
      </c>
    </row>
    <row r="616" spans="1:12" x14ac:dyDescent="0.25">
      <c r="A616" s="64" t="str">
        <f t="shared" si="39"/>
        <v/>
      </c>
      <c r="C616" s="33" t="str">
        <f>IF(B616&gt;0,VLOOKUP(B616,أكواد!A:B,2,0),"")</f>
        <v/>
      </c>
      <c r="F616" s="11">
        <f>SUMIF(المشتريات!G:G,B616,المشتريات!I:I)</f>
        <v>0</v>
      </c>
      <c r="G616" s="12">
        <f>SUMIF(المبيعات!G:G,B616,المبيعات!I:I)</f>
        <v>0</v>
      </c>
      <c r="H616" s="12">
        <f t="shared" si="36"/>
        <v>0</v>
      </c>
      <c r="I616" s="12">
        <f>SUMIF(المشتريات!G:G,B616,المشتريات!K:K)+E616</f>
        <v>0</v>
      </c>
      <c r="J616" s="12">
        <f>SUMIF(المشتريات!G:G,B616,المشتريات!I:I)+D616</f>
        <v>0</v>
      </c>
      <c r="K616" s="12" t="str">
        <f t="shared" si="37"/>
        <v/>
      </c>
      <c r="L616" s="12" t="str">
        <f t="shared" si="38"/>
        <v/>
      </c>
    </row>
    <row r="617" spans="1:12" x14ac:dyDescent="0.25">
      <c r="A617" s="64" t="str">
        <f t="shared" si="39"/>
        <v/>
      </c>
      <c r="C617" s="33" t="str">
        <f>IF(B617&gt;0,VLOOKUP(B617,أكواد!A:B,2,0),"")</f>
        <v/>
      </c>
      <c r="F617" s="11">
        <f>SUMIF(المشتريات!G:G,B617,المشتريات!I:I)</f>
        <v>0</v>
      </c>
      <c r="G617" s="12">
        <f>SUMIF(المبيعات!G:G,B617,المبيعات!I:I)</f>
        <v>0</v>
      </c>
      <c r="H617" s="12">
        <f t="shared" si="36"/>
        <v>0</v>
      </c>
      <c r="I617" s="12">
        <f>SUMIF(المشتريات!G:G,B617,المشتريات!K:K)+E617</f>
        <v>0</v>
      </c>
      <c r="J617" s="12">
        <f>SUMIF(المشتريات!G:G,B617,المشتريات!I:I)+D617</f>
        <v>0</v>
      </c>
      <c r="K617" s="12" t="str">
        <f t="shared" si="37"/>
        <v/>
      </c>
      <c r="L617" s="12" t="str">
        <f t="shared" si="38"/>
        <v/>
      </c>
    </row>
    <row r="618" spans="1:12" x14ac:dyDescent="0.25">
      <c r="A618" s="64" t="str">
        <f t="shared" si="39"/>
        <v/>
      </c>
      <c r="C618" s="33" t="str">
        <f>IF(B618&gt;0,VLOOKUP(B618,أكواد!A:B,2,0),"")</f>
        <v/>
      </c>
      <c r="F618" s="11">
        <f>SUMIF(المشتريات!G:G,B618,المشتريات!I:I)</f>
        <v>0</v>
      </c>
      <c r="G618" s="12">
        <f>SUMIF(المبيعات!G:G,B618,المبيعات!I:I)</f>
        <v>0</v>
      </c>
      <c r="H618" s="12">
        <f t="shared" si="36"/>
        <v>0</v>
      </c>
      <c r="I618" s="12">
        <f>SUMIF(المشتريات!G:G,B618,المشتريات!K:K)+E618</f>
        <v>0</v>
      </c>
      <c r="J618" s="12">
        <f>SUMIF(المشتريات!G:G,B618,المشتريات!I:I)+D618</f>
        <v>0</v>
      </c>
      <c r="K618" s="12" t="str">
        <f t="shared" si="37"/>
        <v/>
      </c>
      <c r="L618" s="12" t="str">
        <f t="shared" si="38"/>
        <v/>
      </c>
    </row>
    <row r="619" spans="1:12" x14ac:dyDescent="0.25">
      <c r="A619" s="64" t="str">
        <f t="shared" si="39"/>
        <v/>
      </c>
      <c r="C619" s="33" t="str">
        <f>IF(B619&gt;0,VLOOKUP(B619,أكواد!A:B,2,0),"")</f>
        <v/>
      </c>
      <c r="F619" s="11">
        <f>SUMIF(المشتريات!G:G,B619,المشتريات!I:I)</f>
        <v>0</v>
      </c>
      <c r="G619" s="12">
        <f>SUMIF(المبيعات!G:G,B619,المبيعات!I:I)</f>
        <v>0</v>
      </c>
      <c r="H619" s="12">
        <f t="shared" si="36"/>
        <v>0</v>
      </c>
      <c r="I619" s="12">
        <f>SUMIF(المشتريات!G:G,B619,المشتريات!K:K)+E619</f>
        <v>0</v>
      </c>
      <c r="J619" s="12">
        <f>SUMIF(المشتريات!G:G,B619,المشتريات!I:I)+D619</f>
        <v>0</v>
      </c>
      <c r="K619" s="12" t="str">
        <f t="shared" si="37"/>
        <v/>
      </c>
      <c r="L619" s="12" t="str">
        <f t="shared" si="38"/>
        <v/>
      </c>
    </row>
    <row r="620" spans="1:12" x14ac:dyDescent="0.25">
      <c r="A620" s="64" t="str">
        <f t="shared" si="39"/>
        <v/>
      </c>
      <c r="C620" s="33" t="str">
        <f>IF(B620&gt;0,VLOOKUP(B620,أكواد!A:B,2,0),"")</f>
        <v/>
      </c>
      <c r="F620" s="11">
        <f>SUMIF(المشتريات!G:G,B620,المشتريات!I:I)</f>
        <v>0</v>
      </c>
      <c r="G620" s="12">
        <f>SUMIF(المبيعات!G:G,B620,المبيعات!I:I)</f>
        <v>0</v>
      </c>
      <c r="H620" s="12">
        <f t="shared" si="36"/>
        <v>0</v>
      </c>
      <c r="I620" s="12">
        <f>SUMIF(المشتريات!G:G,B620,المشتريات!K:K)+E620</f>
        <v>0</v>
      </c>
      <c r="J620" s="12">
        <f>SUMIF(المشتريات!G:G,B620,المشتريات!I:I)+D620</f>
        <v>0</v>
      </c>
      <c r="K620" s="12" t="str">
        <f t="shared" si="37"/>
        <v/>
      </c>
      <c r="L620" s="12" t="str">
        <f t="shared" si="38"/>
        <v/>
      </c>
    </row>
    <row r="621" spans="1:12" x14ac:dyDescent="0.25">
      <c r="A621" s="64" t="str">
        <f t="shared" si="39"/>
        <v/>
      </c>
      <c r="C621" s="33" t="str">
        <f>IF(B621&gt;0,VLOOKUP(B621,أكواد!A:B,2,0),"")</f>
        <v/>
      </c>
      <c r="F621" s="11">
        <f>SUMIF(المشتريات!G:G,B621,المشتريات!I:I)</f>
        <v>0</v>
      </c>
      <c r="G621" s="12">
        <f>SUMIF(المبيعات!G:G,B621,المبيعات!I:I)</f>
        <v>0</v>
      </c>
      <c r="H621" s="12">
        <f t="shared" si="36"/>
        <v>0</v>
      </c>
      <c r="I621" s="12">
        <f>SUMIF(المشتريات!G:G,B621,المشتريات!K:K)+E621</f>
        <v>0</v>
      </c>
      <c r="J621" s="12">
        <f>SUMIF(المشتريات!G:G,B621,المشتريات!I:I)+D621</f>
        <v>0</v>
      </c>
      <c r="K621" s="12" t="str">
        <f t="shared" si="37"/>
        <v/>
      </c>
      <c r="L621" s="12" t="str">
        <f t="shared" si="38"/>
        <v/>
      </c>
    </row>
    <row r="622" spans="1:12" x14ac:dyDescent="0.25">
      <c r="A622" s="64" t="str">
        <f t="shared" si="39"/>
        <v/>
      </c>
      <c r="C622" s="33" t="str">
        <f>IF(B622&gt;0,VLOOKUP(B622,أكواد!A:B,2,0),"")</f>
        <v/>
      </c>
      <c r="F622" s="11">
        <f>SUMIF(المشتريات!G:G,B622,المشتريات!I:I)</f>
        <v>0</v>
      </c>
      <c r="G622" s="12">
        <f>SUMIF(المبيعات!G:G,B622,المبيعات!I:I)</f>
        <v>0</v>
      </c>
      <c r="H622" s="12">
        <f t="shared" si="36"/>
        <v>0</v>
      </c>
      <c r="I622" s="12">
        <f>SUMIF(المشتريات!G:G,B622,المشتريات!K:K)+E622</f>
        <v>0</v>
      </c>
      <c r="J622" s="12">
        <f>SUMIF(المشتريات!G:G,B622,المشتريات!I:I)+D622</f>
        <v>0</v>
      </c>
      <c r="K622" s="12" t="str">
        <f t="shared" si="37"/>
        <v/>
      </c>
      <c r="L622" s="12" t="str">
        <f t="shared" si="38"/>
        <v/>
      </c>
    </row>
    <row r="623" spans="1:12" x14ac:dyDescent="0.25">
      <c r="A623" s="64" t="str">
        <f t="shared" si="39"/>
        <v/>
      </c>
      <c r="C623" s="33" t="str">
        <f>IF(B623&gt;0,VLOOKUP(B623,أكواد!A:B,2,0),"")</f>
        <v/>
      </c>
      <c r="F623" s="11">
        <f>SUMIF(المشتريات!G:G,B623,المشتريات!I:I)</f>
        <v>0</v>
      </c>
      <c r="G623" s="12">
        <f>SUMIF(المبيعات!G:G,B623,المبيعات!I:I)</f>
        <v>0</v>
      </c>
      <c r="H623" s="12">
        <f t="shared" si="36"/>
        <v>0</v>
      </c>
      <c r="I623" s="12">
        <f>SUMIF(المشتريات!G:G,B623,المشتريات!K:K)+E623</f>
        <v>0</v>
      </c>
      <c r="J623" s="12">
        <f>SUMIF(المشتريات!G:G,B623,المشتريات!I:I)+D623</f>
        <v>0</v>
      </c>
      <c r="K623" s="12" t="str">
        <f t="shared" si="37"/>
        <v/>
      </c>
      <c r="L623" s="12" t="str">
        <f t="shared" si="38"/>
        <v/>
      </c>
    </row>
    <row r="624" spans="1:12" x14ac:dyDescent="0.25">
      <c r="A624" s="64" t="str">
        <f t="shared" si="39"/>
        <v/>
      </c>
      <c r="C624" s="33" t="str">
        <f>IF(B624&gt;0,VLOOKUP(B624,أكواد!A:B,2,0),"")</f>
        <v/>
      </c>
      <c r="F624" s="11">
        <f>SUMIF(المشتريات!G:G,B624,المشتريات!I:I)</f>
        <v>0</v>
      </c>
      <c r="G624" s="12">
        <f>SUMIF(المبيعات!G:G,B624,المبيعات!I:I)</f>
        <v>0</v>
      </c>
      <c r="H624" s="12">
        <f t="shared" si="36"/>
        <v>0</v>
      </c>
      <c r="I624" s="12">
        <f>SUMIF(المشتريات!G:G,B624,المشتريات!K:K)+E624</f>
        <v>0</v>
      </c>
      <c r="J624" s="12">
        <f>SUMIF(المشتريات!G:G,B624,المشتريات!I:I)+D624</f>
        <v>0</v>
      </c>
      <c r="K624" s="12" t="str">
        <f t="shared" si="37"/>
        <v/>
      </c>
      <c r="L624" s="12" t="str">
        <f t="shared" si="38"/>
        <v/>
      </c>
    </row>
    <row r="625" spans="1:12" x14ac:dyDescent="0.25">
      <c r="A625" s="64" t="str">
        <f t="shared" si="39"/>
        <v/>
      </c>
      <c r="C625" s="33" t="str">
        <f>IF(B625&gt;0,VLOOKUP(B625,أكواد!A:B,2,0),"")</f>
        <v/>
      </c>
      <c r="F625" s="11">
        <f>SUMIF(المشتريات!G:G,B625,المشتريات!I:I)</f>
        <v>0</v>
      </c>
      <c r="G625" s="12">
        <f>SUMIF(المبيعات!G:G,B625,المبيعات!I:I)</f>
        <v>0</v>
      </c>
      <c r="H625" s="12">
        <f t="shared" si="36"/>
        <v>0</v>
      </c>
      <c r="I625" s="12">
        <f>SUMIF(المشتريات!G:G,B625,المشتريات!K:K)+E625</f>
        <v>0</v>
      </c>
      <c r="J625" s="12">
        <f>SUMIF(المشتريات!G:G,B625,المشتريات!I:I)+D625</f>
        <v>0</v>
      </c>
      <c r="K625" s="12" t="str">
        <f t="shared" si="37"/>
        <v/>
      </c>
      <c r="L625" s="12" t="str">
        <f t="shared" si="38"/>
        <v/>
      </c>
    </row>
    <row r="626" spans="1:12" x14ac:dyDescent="0.25">
      <c r="A626" s="64" t="str">
        <f t="shared" si="39"/>
        <v/>
      </c>
      <c r="C626" s="33" t="str">
        <f>IF(B626&gt;0,VLOOKUP(B626,أكواد!A:B,2,0),"")</f>
        <v/>
      </c>
      <c r="F626" s="11">
        <f>SUMIF(المشتريات!G:G,B626,المشتريات!I:I)</f>
        <v>0</v>
      </c>
      <c r="G626" s="12">
        <f>SUMIF(المبيعات!G:G,B626,المبيعات!I:I)</f>
        <v>0</v>
      </c>
      <c r="H626" s="12">
        <f t="shared" si="36"/>
        <v>0</v>
      </c>
      <c r="I626" s="12">
        <f>SUMIF(المشتريات!G:G,B626,المشتريات!K:K)+E626</f>
        <v>0</v>
      </c>
      <c r="J626" s="12">
        <f>SUMIF(المشتريات!G:G,B626,المشتريات!I:I)+D626</f>
        <v>0</v>
      </c>
      <c r="K626" s="12" t="str">
        <f t="shared" si="37"/>
        <v/>
      </c>
      <c r="L626" s="12" t="str">
        <f t="shared" si="38"/>
        <v/>
      </c>
    </row>
    <row r="627" spans="1:12" x14ac:dyDescent="0.25">
      <c r="A627" s="64" t="str">
        <f t="shared" si="39"/>
        <v/>
      </c>
      <c r="C627" s="33" t="str">
        <f>IF(B627&gt;0,VLOOKUP(B627,أكواد!A:B,2,0),"")</f>
        <v/>
      </c>
      <c r="F627" s="11">
        <f>SUMIF(المشتريات!G:G,B627,المشتريات!I:I)</f>
        <v>0</v>
      </c>
      <c r="G627" s="12">
        <f>SUMIF(المبيعات!G:G,B627,المبيعات!I:I)</f>
        <v>0</v>
      </c>
      <c r="H627" s="12">
        <f t="shared" si="36"/>
        <v>0</v>
      </c>
      <c r="I627" s="12">
        <f>SUMIF(المشتريات!G:G,B627,المشتريات!K:K)+E627</f>
        <v>0</v>
      </c>
      <c r="J627" s="12">
        <f>SUMIF(المشتريات!G:G,B627,المشتريات!I:I)+D627</f>
        <v>0</v>
      </c>
      <c r="K627" s="12" t="str">
        <f t="shared" si="37"/>
        <v/>
      </c>
      <c r="L627" s="12" t="str">
        <f t="shared" si="38"/>
        <v/>
      </c>
    </row>
    <row r="628" spans="1:12" x14ac:dyDescent="0.25">
      <c r="A628" s="64" t="str">
        <f t="shared" si="39"/>
        <v/>
      </c>
      <c r="C628" s="33" t="str">
        <f>IF(B628&gt;0,VLOOKUP(B628,أكواد!A:B,2,0),"")</f>
        <v/>
      </c>
      <c r="F628" s="11">
        <f>SUMIF(المشتريات!G:G,B628,المشتريات!I:I)</f>
        <v>0</v>
      </c>
      <c r="G628" s="12">
        <f>SUMIF(المبيعات!G:G,B628,المبيعات!I:I)</f>
        <v>0</v>
      </c>
      <c r="H628" s="12">
        <f t="shared" si="36"/>
        <v>0</v>
      </c>
      <c r="I628" s="12">
        <f>SUMIF(المشتريات!G:G,B628,المشتريات!K:K)+E628</f>
        <v>0</v>
      </c>
      <c r="J628" s="12">
        <f>SUMIF(المشتريات!G:G,B628,المشتريات!I:I)+D628</f>
        <v>0</v>
      </c>
      <c r="K628" s="12" t="str">
        <f t="shared" si="37"/>
        <v/>
      </c>
      <c r="L628" s="12" t="str">
        <f t="shared" si="38"/>
        <v/>
      </c>
    </row>
    <row r="629" spans="1:12" x14ac:dyDescent="0.25">
      <c r="A629" s="64" t="str">
        <f t="shared" si="39"/>
        <v/>
      </c>
      <c r="C629" s="33" t="str">
        <f>IF(B629&gt;0,VLOOKUP(B629,أكواد!A:B,2,0),"")</f>
        <v/>
      </c>
      <c r="F629" s="11">
        <f>SUMIF(المشتريات!G:G,B629,المشتريات!I:I)</f>
        <v>0</v>
      </c>
      <c r="G629" s="12">
        <f>SUMIF(المبيعات!G:G,B629,المبيعات!I:I)</f>
        <v>0</v>
      </c>
      <c r="H629" s="12">
        <f t="shared" si="36"/>
        <v>0</v>
      </c>
      <c r="I629" s="12">
        <f>SUMIF(المشتريات!G:G,B629,المشتريات!K:K)+E629</f>
        <v>0</v>
      </c>
      <c r="J629" s="12">
        <f>SUMIF(المشتريات!G:G,B629,المشتريات!I:I)+D629</f>
        <v>0</v>
      </c>
      <c r="K629" s="12" t="str">
        <f t="shared" si="37"/>
        <v/>
      </c>
      <c r="L629" s="12" t="str">
        <f t="shared" si="38"/>
        <v/>
      </c>
    </row>
    <row r="630" spans="1:12" x14ac:dyDescent="0.25">
      <c r="A630" s="64" t="str">
        <f t="shared" si="39"/>
        <v/>
      </c>
      <c r="C630" s="33" t="str">
        <f>IF(B630&gt;0,VLOOKUP(B630,أكواد!A:B,2,0),"")</f>
        <v/>
      </c>
      <c r="F630" s="11">
        <f>SUMIF(المشتريات!G:G,B630,المشتريات!I:I)</f>
        <v>0</v>
      </c>
      <c r="G630" s="12">
        <f>SUMIF(المبيعات!G:G,B630,المبيعات!I:I)</f>
        <v>0</v>
      </c>
      <c r="H630" s="12">
        <f t="shared" si="36"/>
        <v>0</v>
      </c>
      <c r="I630" s="12">
        <f>SUMIF(المشتريات!G:G,B630,المشتريات!K:K)+E630</f>
        <v>0</v>
      </c>
      <c r="J630" s="12">
        <f>SUMIF(المشتريات!G:G,B630,المشتريات!I:I)+D630</f>
        <v>0</v>
      </c>
      <c r="K630" s="12" t="str">
        <f t="shared" si="37"/>
        <v/>
      </c>
      <c r="L630" s="12" t="str">
        <f t="shared" si="38"/>
        <v/>
      </c>
    </row>
    <row r="631" spans="1:12" x14ac:dyDescent="0.25">
      <c r="A631" s="64" t="str">
        <f t="shared" si="39"/>
        <v/>
      </c>
      <c r="C631" s="33" t="str">
        <f>IF(B631&gt;0,VLOOKUP(B631,أكواد!A:B,2,0),"")</f>
        <v/>
      </c>
      <c r="F631" s="11">
        <f>SUMIF(المشتريات!G:G,B631,المشتريات!I:I)</f>
        <v>0</v>
      </c>
      <c r="G631" s="12">
        <f>SUMIF(المبيعات!G:G,B631,المبيعات!I:I)</f>
        <v>0</v>
      </c>
      <c r="H631" s="12">
        <f t="shared" si="36"/>
        <v>0</v>
      </c>
      <c r="I631" s="12">
        <f>SUMIF(المشتريات!G:G,B631,المشتريات!K:K)+E631</f>
        <v>0</v>
      </c>
      <c r="J631" s="12">
        <f>SUMIF(المشتريات!G:G,B631,المشتريات!I:I)+D631</f>
        <v>0</v>
      </c>
      <c r="K631" s="12" t="str">
        <f t="shared" si="37"/>
        <v/>
      </c>
      <c r="L631" s="12" t="str">
        <f t="shared" si="38"/>
        <v/>
      </c>
    </row>
    <row r="632" spans="1:12" x14ac:dyDescent="0.25">
      <c r="A632" s="64" t="str">
        <f t="shared" si="39"/>
        <v/>
      </c>
      <c r="C632" s="33" t="str">
        <f>IF(B632&gt;0,VLOOKUP(B632,أكواد!A:B,2,0),"")</f>
        <v/>
      </c>
      <c r="F632" s="11">
        <f>SUMIF(المشتريات!G:G,B632,المشتريات!I:I)</f>
        <v>0</v>
      </c>
      <c r="G632" s="12">
        <f>SUMIF(المبيعات!G:G,B632,المبيعات!I:I)</f>
        <v>0</v>
      </c>
      <c r="H632" s="12">
        <f t="shared" si="36"/>
        <v>0</v>
      </c>
      <c r="I632" s="12">
        <f>SUMIF(المشتريات!G:G,B632,المشتريات!K:K)+E632</f>
        <v>0</v>
      </c>
      <c r="J632" s="12">
        <f>SUMIF(المشتريات!G:G,B632,المشتريات!I:I)+D632</f>
        <v>0</v>
      </c>
      <c r="K632" s="12" t="str">
        <f t="shared" si="37"/>
        <v/>
      </c>
      <c r="L632" s="12" t="str">
        <f t="shared" si="38"/>
        <v/>
      </c>
    </row>
    <row r="633" spans="1:12" x14ac:dyDescent="0.25">
      <c r="A633" s="64" t="str">
        <f t="shared" si="39"/>
        <v/>
      </c>
      <c r="C633" s="33" t="str">
        <f>IF(B633&gt;0,VLOOKUP(B633,أكواد!A:B,2,0),"")</f>
        <v/>
      </c>
      <c r="F633" s="11">
        <f>SUMIF(المشتريات!G:G,B633,المشتريات!I:I)</f>
        <v>0</v>
      </c>
      <c r="G633" s="12">
        <f>SUMIF(المبيعات!G:G,B633,المبيعات!I:I)</f>
        <v>0</v>
      </c>
      <c r="H633" s="12">
        <f t="shared" si="36"/>
        <v>0</v>
      </c>
      <c r="I633" s="12">
        <f>SUMIF(المشتريات!G:G,B633,المشتريات!K:K)+E633</f>
        <v>0</v>
      </c>
      <c r="J633" s="12">
        <f>SUMIF(المشتريات!G:G,B633,المشتريات!I:I)+D633</f>
        <v>0</v>
      </c>
      <c r="K633" s="12" t="str">
        <f t="shared" si="37"/>
        <v/>
      </c>
      <c r="L633" s="12" t="str">
        <f t="shared" si="38"/>
        <v/>
      </c>
    </row>
    <row r="634" spans="1:12" x14ac:dyDescent="0.25">
      <c r="A634" s="64" t="str">
        <f t="shared" si="39"/>
        <v/>
      </c>
      <c r="C634" s="33" t="str">
        <f>IF(B634&gt;0,VLOOKUP(B634,أكواد!A:B,2,0),"")</f>
        <v/>
      </c>
      <c r="F634" s="11">
        <f>SUMIF(المشتريات!G:G,B634,المشتريات!I:I)</f>
        <v>0</v>
      </c>
      <c r="G634" s="12">
        <f>SUMIF(المبيعات!G:G,B634,المبيعات!I:I)</f>
        <v>0</v>
      </c>
      <c r="H634" s="12">
        <f t="shared" si="36"/>
        <v>0</v>
      </c>
      <c r="I634" s="12">
        <f>SUMIF(المشتريات!G:G,B634,المشتريات!K:K)+E634</f>
        <v>0</v>
      </c>
      <c r="J634" s="12">
        <f>SUMIF(المشتريات!G:G,B634,المشتريات!I:I)+D634</f>
        <v>0</v>
      </c>
      <c r="K634" s="12" t="str">
        <f t="shared" si="37"/>
        <v/>
      </c>
      <c r="L634" s="12" t="str">
        <f t="shared" si="38"/>
        <v/>
      </c>
    </row>
    <row r="635" spans="1:12" x14ac:dyDescent="0.25">
      <c r="A635" s="64" t="str">
        <f t="shared" si="39"/>
        <v/>
      </c>
      <c r="C635" s="33" t="str">
        <f>IF(B635&gt;0,VLOOKUP(B635,أكواد!A:B,2,0),"")</f>
        <v/>
      </c>
      <c r="F635" s="11">
        <f>SUMIF(المشتريات!G:G,B635,المشتريات!I:I)</f>
        <v>0</v>
      </c>
      <c r="G635" s="12">
        <f>SUMIF(المبيعات!G:G,B635,المبيعات!I:I)</f>
        <v>0</v>
      </c>
      <c r="H635" s="12">
        <f t="shared" si="36"/>
        <v>0</v>
      </c>
      <c r="I635" s="12">
        <f>SUMIF(المشتريات!G:G,B635,المشتريات!K:K)+E635</f>
        <v>0</v>
      </c>
      <c r="J635" s="12">
        <f>SUMIF(المشتريات!G:G,B635,المشتريات!I:I)+D635</f>
        <v>0</v>
      </c>
      <c r="K635" s="12" t="str">
        <f t="shared" si="37"/>
        <v/>
      </c>
      <c r="L635" s="12" t="str">
        <f t="shared" si="38"/>
        <v/>
      </c>
    </row>
    <row r="636" spans="1:12" x14ac:dyDescent="0.25">
      <c r="A636" s="64" t="str">
        <f t="shared" si="39"/>
        <v/>
      </c>
      <c r="C636" s="33" t="str">
        <f>IF(B636&gt;0,VLOOKUP(B636,أكواد!A:B,2,0),"")</f>
        <v/>
      </c>
      <c r="F636" s="11">
        <f>SUMIF(المشتريات!G:G,B636,المشتريات!I:I)</f>
        <v>0</v>
      </c>
      <c r="G636" s="12">
        <f>SUMIF(المبيعات!G:G,B636,المبيعات!I:I)</f>
        <v>0</v>
      </c>
      <c r="H636" s="12">
        <f t="shared" si="36"/>
        <v>0</v>
      </c>
      <c r="I636" s="12">
        <f>SUMIF(المشتريات!G:G,B636,المشتريات!K:K)+E636</f>
        <v>0</v>
      </c>
      <c r="J636" s="12">
        <f>SUMIF(المشتريات!G:G,B636,المشتريات!I:I)+D636</f>
        <v>0</v>
      </c>
      <c r="K636" s="12" t="str">
        <f t="shared" si="37"/>
        <v/>
      </c>
      <c r="L636" s="12" t="str">
        <f t="shared" si="38"/>
        <v/>
      </c>
    </row>
    <row r="637" spans="1:12" x14ac:dyDescent="0.25">
      <c r="A637" s="64" t="str">
        <f t="shared" si="39"/>
        <v/>
      </c>
      <c r="C637" s="33" t="str">
        <f>IF(B637&gt;0,VLOOKUP(B637,أكواد!A:B,2,0),"")</f>
        <v/>
      </c>
      <c r="F637" s="11">
        <f>SUMIF(المشتريات!G:G,B637,المشتريات!I:I)</f>
        <v>0</v>
      </c>
      <c r="G637" s="12">
        <f>SUMIF(المبيعات!G:G,B637,المبيعات!I:I)</f>
        <v>0</v>
      </c>
      <c r="H637" s="12">
        <f t="shared" si="36"/>
        <v>0</v>
      </c>
      <c r="I637" s="12">
        <f>SUMIF(المشتريات!G:G,B637,المشتريات!K:K)+E637</f>
        <v>0</v>
      </c>
      <c r="J637" s="12">
        <f>SUMIF(المشتريات!G:G,B637,المشتريات!I:I)+D637</f>
        <v>0</v>
      </c>
      <c r="K637" s="12" t="str">
        <f t="shared" si="37"/>
        <v/>
      </c>
      <c r="L637" s="12" t="str">
        <f t="shared" si="38"/>
        <v/>
      </c>
    </row>
    <row r="638" spans="1:12" x14ac:dyDescent="0.25">
      <c r="A638" s="64" t="str">
        <f t="shared" si="39"/>
        <v/>
      </c>
      <c r="C638" s="33" t="str">
        <f>IF(B638&gt;0,VLOOKUP(B638,أكواد!A:B,2,0),"")</f>
        <v/>
      </c>
      <c r="F638" s="11">
        <f>SUMIF(المشتريات!G:G,B638,المشتريات!I:I)</f>
        <v>0</v>
      </c>
      <c r="G638" s="12">
        <f>SUMIF(المبيعات!G:G,B638,المبيعات!I:I)</f>
        <v>0</v>
      </c>
      <c r="H638" s="12">
        <f t="shared" si="36"/>
        <v>0</v>
      </c>
      <c r="I638" s="12">
        <f>SUMIF(المشتريات!G:G,B638,المشتريات!K:K)+E638</f>
        <v>0</v>
      </c>
      <c r="J638" s="12">
        <f>SUMIF(المشتريات!G:G,B638,المشتريات!I:I)+D638</f>
        <v>0</v>
      </c>
      <c r="K638" s="12" t="str">
        <f t="shared" si="37"/>
        <v/>
      </c>
      <c r="L638" s="12" t="str">
        <f t="shared" si="38"/>
        <v/>
      </c>
    </row>
    <row r="639" spans="1:12" x14ac:dyDescent="0.25">
      <c r="A639" s="64" t="str">
        <f t="shared" si="39"/>
        <v/>
      </c>
      <c r="C639" s="33" t="str">
        <f>IF(B639&gt;0,VLOOKUP(B639,أكواد!A:B,2,0),"")</f>
        <v/>
      </c>
      <c r="F639" s="11">
        <f>SUMIF(المشتريات!G:G,B639,المشتريات!I:I)</f>
        <v>0</v>
      </c>
      <c r="G639" s="12">
        <f>SUMIF(المبيعات!G:G,B639,المبيعات!I:I)</f>
        <v>0</v>
      </c>
      <c r="H639" s="12">
        <f t="shared" si="36"/>
        <v>0</v>
      </c>
      <c r="I639" s="12">
        <f>SUMIF(المشتريات!G:G,B639,المشتريات!K:K)+E639</f>
        <v>0</v>
      </c>
      <c r="J639" s="12">
        <f>SUMIF(المشتريات!G:G,B639,المشتريات!I:I)+D639</f>
        <v>0</v>
      </c>
      <c r="K639" s="12" t="str">
        <f t="shared" si="37"/>
        <v/>
      </c>
      <c r="L639" s="12" t="str">
        <f t="shared" si="38"/>
        <v/>
      </c>
    </row>
    <row r="640" spans="1:12" x14ac:dyDescent="0.25">
      <c r="A640" s="64" t="str">
        <f t="shared" si="39"/>
        <v/>
      </c>
      <c r="C640" s="33" t="str">
        <f>IF(B640&gt;0,VLOOKUP(B640,أكواد!A:B,2,0),"")</f>
        <v/>
      </c>
      <c r="F640" s="11">
        <f>SUMIF(المشتريات!G:G,B640,المشتريات!I:I)</f>
        <v>0</v>
      </c>
      <c r="G640" s="12">
        <f>SUMIF(المبيعات!G:G,B640,المبيعات!I:I)</f>
        <v>0</v>
      </c>
      <c r="H640" s="12">
        <f t="shared" si="36"/>
        <v>0</v>
      </c>
      <c r="I640" s="12">
        <f>SUMIF(المشتريات!G:G,B640,المشتريات!K:K)+E640</f>
        <v>0</v>
      </c>
      <c r="J640" s="12">
        <f>SUMIF(المشتريات!G:G,B640,المشتريات!I:I)+D640</f>
        <v>0</v>
      </c>
      <c r="K640" s="12" t="str">
        <f t="shared" si="37"/>
        <v/>
      </c>
      <c r="L640" s="12" t="str">
        <f t="shared" si="38"/>
        <v/>
      </c>
    </row>
    <row r="641" spans="1:12" x14ac:dyDescent="0.25">
      <c r="A641" s="64" t="str">
        <f t="shared" si="39"/>
        <v/>
      </c>
      <c r="C641" s="33" t="str">
        <f>IF(B641&gt;0,VLOOKUP(B641,أكواد!A:B,2,0),"")</f>
        <v/>
      </c>
      <c r="F641" s="11">
        <f>SUMIF(المشتريات!G:G,B641,المشتريات!I:I)</f>
        <v>0</v>
      </c>
      <c r="G641" s="12">
        <f>SUMIF(المبيعات!G:G,B641,المبيعات!I:I)</f>
        <v>0</v>
      </c>
      <c r="H641" s="12">
        <f t="shared" si="36"/>
        <v>0</v>
      </c>
      <c r="I641" s="12">
        <f>SUMIF(المشتريات!G:G,B641,المشتريات!K:K)+E641</f>
        <v>0</v>
      </c>
      <c r="J641" s="12">
        <f>SUMIF(المشتريات!G:G,B641,المشتريات!I:I)+D641</f>
        <v>0</v>
      </c>
      <c r="K641" s="12" t="str">
        <f t="shared" si="37"/>
        <v/>
      </c>
      <c r="L641" s="12" t="str">
        <f t="shared" si="38"/>
        <v/>
      </c>
    </row>
    <row r="642" spans="1:12" x14ac:dyDescent="0.25">
      <c r="A642" s="64" t="str">
        <f t="shared" si="39"/>
        <v/>
      </c>
      <c r="C642" s="33" t="str">
        <f>IF(B642&gt;0,VLOOKUP(B642,أكواد!A:B,2,0),"")</f>
        <v/>
      </c>
      <c r="F642" s="11">
        <f>SUMIF(المشتريات!G:G,B642,المشتريات!I:I)</f>
        <v>0</v>
      </c>
      <c r="G642" s="12">
        <f>SUMIF(المبيعات!G:G,B642,المبيعات!I:I)</f>
        <v>0</v>
      </c>
      <c r="H642" s="12">
        <f t="shared" si="36"/>
        <v>0</v>
      </c>
      <c r="I642" s="12">
        <f>SUMIF(المشتريات!G:G,B642,المشتريات!K:K)+E642</f>
        <v>0</v>
      </c>
      <c r="J642" s="12">
        <f>SUMIF(المشتريات!G:G,B642,المشتريات!I:I)+D642</f>
        <v>0</v>
      </c>
      <c r="K642" s="12" t="str">
        <f t="shared" si="37"/>
        <v/>
      </c>
      <c r="L642" s="12" t="str">
        <f t="shared" si="38"/>
        <v/>
      </c>
    </row>
    <row r="643" spans="1:12" x14ac:dyDescent="0.25">
      <c r="A643" s="64" t="str">
        <f t="shared" si="39"/>
        <v/>
      </c>
      <c r="C643" s="33" t="str">
        <f>IF(B643&gt;0,VLOOKUP(B643,أكواد!A:B,2,0),"")</f>
        <v/>
      </c>
      <c r="F643" s="11">
        <f>SUMIF(المشتريات!G:G,B643,المشتريات!I:I)</f>
        <v>0</v>
      </c>
      <c r="G643" s="12">
        <f>SUMIF(المبيعات!G:G,B643,المبيعات!I:I)</f>
        <v>0</v>
      </c>
      <c r="H643" s="12">
        <f t="shared" si="36"/>
        <v>0</v>
      </c>
      <c r="I643" s="12">
        <f>SUMIF(المشتريات!G:G,B643,المشتريات!K:K)+E643</f>
        <v>0</v>
      </c>
      <c r="J643" s="12">
        <f>SUMIF(المشتريات!G:G,B643,المشتريات!I:I)+D643</f>
        <v>0</v>
      </c>
      <c r="K643" s="12" t="str">
        <f t="shared" si="37"/>
        <v/>
      </c>
      <c r="L643" s="12" t="str">
        <f t="shared" si="38"/>
        <v/>
      </c>
    </row>
    <row r="644" spans="1:12" x14ac:dyDescent="0.25">
      <c r="A644" s="64" t="str">
        <f t="shared" si="39"/>
        <v/>
      </c>
      <c r="C644" s="33" t="str">
        <f>IF(B644&gt;0,VLOOKUP(B644,أكواد!A:B,2,0),"")</f>
        <v/>
      </c>
      <c r="F644" s="11">
        <f>SUMIF(المشتريات!G:G,B644,المشتريات!I:I)</f>
        <v>0</v>
      </c>
      <c r="G644" s="12">
        <f>SUMIF(المبيعات!G:G,B644,المبيعات!I:I)</f>
        <v>0</v>
      </c>
      <c r="H644" s="12">
        <f t="shared" si="36"/>
        <v>0</v>
      </c>
      <c r="I644" s="12">
        <f>SUMIF(المشتريات!G:G,B644,المشتريات!K:K)+E644</f>
        <v>0</v>
      </c>
      <c r="J644" s="12">
        <f>SUMIF(المشتريات!G:G,B644,المشتريات!I:I)+D644</f>
        <v>0</v>
      </c>
      <c r="K644" s="12" t="str">
        <f t="shared" si="37"/>
        <v/>
      </c>
      <c r="L644" s="12" t="str">
        <f t="shared" si="38"/>
        <v/>
      </c>
    </row>
    <row r="645" spans="1:12" x14ac:dyDescent="0.25">
      <c r="A645" s="64" t="str">
        <f t="shared" si="39"/>
        <v/>
      </c>
      <c r="C645" s="33" t="str">
        <f>IF(B645&gt;0,VLOOKUP(B645,أكواد!A:B,2,0),"")</f>
        <v/>
      </c>
      <c r="F645" s="11">
        <f>SUMIF(المشتريات!G:G,B645,المشتريات!I:I)</f>
        <v>0</v>
      </c>
      <c r="G645" s="12">
        <f>SUMIF(المبيعات!G:G,B645,المبيعات!I:I)</f>
        <v>0</v>
      </c>
      <c r="H645" s="12">
        <f t="shared" si="36"/>
        <v>0</v>
      </c>
      <c r="I645" s="12">
        <f>SUMIF(المشتريات!G:G,B645,المشتريات!K:K)+E645</f>
        <v>0</v>
      </c>
      <c r="J645" s="12">
        <f>SUMIF(المشتريات!G:G,B645,المشتريات!I:I)+D645</f>
        <v>0</v>
      </c>
      <c r="K645" s="12" t="str">
        <f t="shared" si="37"/>
        <v/>
      </c>
      <c r="L645" s="12" t="str">
        <f t="shared" si="38"/>
        <v/>
      </c>
    </row>
    <row r="646" spans="1:12" x14ac:dyDescent="0.25">
      <c r="A646" s="64" t="str">
        <f t="shared" si="39"/>
        <v/>
      </c>
      <c r="C646" s="33" t="str">
        <f>IF(B646&gt;0,VLOOKUP(B646,أكواد!A:B,2,0),"")</f>
        <v/>
      </c>
      <c r="F646" s="11">
        <f>SUMIF(المشتريات!G:G,B646,المشتريات!I:I)</f>
        <v>0</v>
      </c>
      <c r="G646" s="12">
        <f>SUMIF(المبيعات!G:G,B646,المبيعات!I:I)</f>
        <v>0</v>
      </c>
      <c r="H646" s="12">
        <f t="shared" si="36"/>
        <v>0</v>
      </c>
      <c r="I646" s="12">
        <f>SUMIF(المشتريات!G:G,B646,المشتريات!K:K)+E646</f>
        <v>0</v>
      </c>
      <c r="J646" s="12">
        <f>SUMIF(المشتريات!G:G,B646,المشتريات!I:I)+D646</f>
        <v>0</v>
      </c>
      <c r="K646" s="12" t="str">
        <f t="shared" si="37"/>
        <v/>
      </c>
      <c r="L646" s="12" t="str">
        <f t="shared" si="38"/>
        <v/>
      </c>
    </row>
    <row r="647" spans="1:12" x14ac:dyDescent="0.25">
      <c r="A647" s="64" t="str">
        <f t="shared" si="39"/>
        <v/>
      </c>
      <c r="C647" s="33" t="str">
        <f>IF(B647&gt;0,VLOOKUP(B647,أكواد!A:B,2,0),"")</f>
        <v/>
      </c>
      <c r="F647" s="11">
        <f>SUMIF(المشتريات!G:G,B647,المشتريات!I:I)</f>
        <v>0</v>
      </c>
      <c r="G647" s="12">
        <f>SUMIF(المبيعات!G:G,B647,المبيعات!I:I)</f>
        <v>0</v>
      </c>
      <c r="H647" s="12">
        <f t="shared" ref="H647:H710" si="40">D647+F647-G647</f>
        <v>0</v>
      </c>
      <c r="I647" s="12">
        <f>SUMIF(المشتريات!G:G,B647,المشتريات!K:K)+E647</f>
        <v>0</v>
      </c>
      <c r="J647" s="12">
        <f>SUMIF(المشتريات!G:G,B647,المشتريات!I:I)+D647</f>
        <v>0</v>
      </c>
      <c r="K647" s="12" t="str">
        <f t="shared" ref="K647:K710" si="41">IF(H647&gt;0,I647/J647,"")</f>
        <v/>
      </c>
      <c r="L647" s="12" t="str">
        <f t="shared" ref="L647:L710" si="42">IF(K647="","",H647*K647)</f>
        <v/>
      </c>
    </row>
    <row r="648" spans="1:12" x14ac:dyDescent="0.25">
      <c r="A648" s="64" t="str">
        <f t="shared" ref="A648:A711" si="43">IF(B648&lt;&gt;"",A647+1,"")</f>
        <v/>
      </c>
      <c r="C648" s="33" t="str">
        <f>IF(B648&gt;0,VLOOKUP(B648,أكواد!A:B,2,0),"")</f>
        <v/>
      </c>
      <c r="F648" s="11">
        <f>SUMIF(المشتريات!G:G,B648,المشتريات!I:I)</f>
        <v>0</v>
      </c>
      <c r="G648" s="12">
        <f>SUMIF(المبيعات!G:G,B648,المبيعات!I:I)</f>
        <v>0</v>
      </c>
      <c r="H648" s="12">
        <f t="shared" si="40"/>
        <v>0</v>
      </c>
      <c r="I648" s="12">
        <f>SUMIF(المشتريات!G:G,B648,المشتريات!K:K)+E648</f>
        <v>0</v>
      </c>
      <c r="J648" s="12">
        <f>SUMIF(المشتريات!G:G,B648,المشتريات!I:I)+D648</f>
        <v>0</v>
      </c>
      <c r="K648" s="12" t="str">
        <f t="shared" si="41"/>
        <v/>
      </c>
      <c r="L648" s="12" t="str">
        <f t="shared" si="42"/>
        <v/>
      </c>
    </row>
    <row r="649" spans="1:12" x14ac:dyDescent="0.25">
      <c r="A649" s="64" t="str">
        <f t="shared" si="43"/>
        <v/>
      </c>
      <c r="C649" s="33" t="str">
        <f>IF(B649&gt;0,VLOOKUP(B649,أكواد!A:B,2,0),"")</f>
        <v/>
      </c>
      <c r="F649" s="11">
        <f>SUMIF(المشتريات!G:G,B649,المشتريات!I:I)</f>
        <v>0</v>
      </c>
      <c r="G649" s="12">
        <f>SUMIF(المبيعات!G:G,B649,المبيعات!I:I)</f>
        <v>0</v>
      </c>
      <c r="H649" s="12">
        <f t="shared" si="40"/>
        <v>0</v>
      </c>
      <c r="I649" s="12">
        <f>SUMIF(المشتريات!G:G,B649,المشتريات!K:K)+E649</f>
        <v>0</v>
      </c>
      <c r="J649" s="12">
        <f>SUMIF(المشتريات!G:G,B649,المشتريات!I:I)+D649</f>
        <v>0</v>
      </c>
      <c r="K649" s="12" t="str">
        <f t="shared" si="41"/>
        <v/>
      </c>
      <c r="L649" s="12" t="str">
        <f t="shared" si="42"/>
        <v/>
      </c>
    </row>
    <row r="650" spans="1:12" x14ac:dyDescent="0.25">
      <c r="A650" s="64" t="str">
        <f t="shared" si="43"/>
        <v/>
      </c>
      <c r="C650" s="33" t="str">
        <f>IF(B650&gt;0,VLOOKUP(B650,أكواد!A:B,2,0),"")</f>
        <v/>
      </c>
      <c r="F650" s="11">
        <f>SUMIF(المشتريات!G:G,B650,المشتريات!I:I)</f>
        <v>0</v>
      </c>
      <c r="G650" s="12">
        <f>SUMIF(المبيعات!G:G,B650,المبيعات!I:I)</f>
        <v>0</v>
      </c>
      <c r="H650" s="12">
        <f t="shared" si="40"/>
        <v>0</v>
      </c>
      <c r="I650" s="12">
        <f>SUMIF(المشتريات!G:G,B650,المشتريات!K:K)+E650</f>
        <v>0</v>
      </c>
      <c r="J650" s="12">
        <f>SUMIF(المشتريات!G:G,B650,المشتريات!I:I)+D650</f>
        <v>0</v>
      </c>
      <c r="K650" s="12" t="str">
        <f t="shared" si="41"/>
        <v/>
      </c>
      <c r="L650" s="12" t="str">
        <f t="shared" si="42"/>
        <v/>
      </c>
    </row>
    <row r="651" spans="1:12" x14ac:dyDescent="0.25">
      <c r="A651" s="64" t="str">
        <f t="shared" si="43"/>
        <v/>
      </c>
      <c r="C651" s="33" t="str">
        <f>IF(B651&gt;0,VLOOKUP(B651,أكواد!A:B,2,0),"")</f>
        <v/>
      </c>
      <c r="F651" s="11">
        <f>SUMIF(المشتريات!G:G,B651,المشتريات!I:I)</f>
        <v>0</v>
      </c>
      <c r="G651" s="12">
        <f>SUMIF(المبيعات!G:G,B651,المبيعات!I:I)</f>
        <v>0</v>
      </c>
      <c r="H651" s="12">
        <f t="shared" si="40"/>
        <v>0</v>
      </c>
      <c r="I651" s="12">
        <f>SUMIF(المشتريات!G:G,B651,المشتريات!K:K)+E651</f>
        <v>0</v>
      </c>
      <c r="J651" s="12">
        <f>SUMIF(المشتريات!G:G,B651,المشتريات!I:I)+D651</f>
        <v>0</v>
      </c>
      <c r="K651" s="12" t="str">
        <f t="shared" si="41"/>
        <v/>
      </c>
      <c r="L651" s="12" t="str">
        <f t="shared" si="42"/>
        <v/>
      </c>
    </row>
    <row r="652" spans="1:12" x14ac:dyDescent="0.25">
      <c r="A652" s="64" t="str">
        <f t="shared" si="43"/>
        <v/>
      </c>
      <c r="C652" s="33" t="str">
        <f>IF(B652&gt;0,VLOOKUP(B652,أكواد!A:B,2,0),"")</f>
        <v/>
      </c>
      <c r="F652" s="11">
        <f>SUMIF(المشتريات!G:G,B652,المشتريات!I:I)</f>
        <v>0</v>
      </c>
      <c r="G652" s="12">
        <f>SUMIF(المبيعات!G:G,B652,المبيعات!I:I)</f>
        <v>0</v>
      </c>
      <c r="H652" s="12">
        <f t="shared" si="40"/>
        <v>0</v>
      </c>
      <c r="I652" s="12">
        <f>SUMIF(المشتريات!G:G,B652,المشتريات!K:K)+E652</f>
        <v>0</v>
      </c>
      <c r="J652" s="12">
        <f>SUMIF(المشتريات!G:G,B652,المشتريات!I:I)+D652</f>
        <v>0</v>
      </c>
      <c r="K652" s="12" t="str">
        <f t="shared" si="41"/>
        <v/>
      </c>
      <c r="L652" s="12" t="str">
        <f t="shared" si="42"/>
        <v/>
      </c>
    </row>
    <row r="653" spans="1:12" x14ac:dyDescent="0.25">
      <c r="A653" s="64" t="str">
        <f t="shared" si="43"/>
        <v/>
      </c>
      <c r="C653" s="33" t="str">
        <f>IF(B653&gt;0,VLOOKUP(B653,أكواد!A:B,2,0),"")</f>
        <v/>
      </c>
      <c r="F653" s="11">
        <f>SUMIF(المشتريات!G:G,B653,المشتريات!I:I)</f>
        <v>0</v>
      </c>
      <c r="G653" s="12">
        <f>SUMIF(المبيعات!G:G,B653,المبيعات!I:I)</f>
        <v>0</v>
      </c>
      <c r="H653" s="12">
        <f t="shared" si="40"/>
        <v>0</v>
      </c>
      <c r="I653" s="12">
        <f>SUMIF(المشتريات!G:G,B653,المشتريات!K:K)+E653</f>
        <v>0</v>
      </c>
      <c r="J653" s="12">
        <f>SUMIF(المشتريات!G:G,B653,المشتريات!I:I)+D653</f>
        <v>0</v>
      </c>
      <c r="K653" s="12" t="str">
        <f t="shared" si="41"/>
        <v/>
      </c>
      <c r="L653" s="12" t="str">
        <f t="shared" si="42"/>
        <v/>
      </c>
    </row>
    <row r="654" spans="1:12" x14ac:dyDescent="0.25">
      <c r="A654" s="64" t="str">
        <f t="shared" si="43"/>
        <v/>
      </c>
      <c r="C654" s="33" t="str">
        <f>IF(B654&gt;0,VLOOKUP(B654,أكواد!A:B,2,0),"")</f>
        <v/>
      </c>
      <c r="F654" s="11">
        <f>SUMIF(المشتريات!G:G,B654,المشتريات!I:I)</f>
        <v>0</v>
      </c>
      <c r="G654" s="12">
        <f>SUMIF(المبيعات!G:G,B654,المبيعات!I:I)</f>
        <v>0</v>
      </c>
      <c r="H654" s="12">
        <f t="shared" si="40"/>
        <v>0</v>
      </c>
      <c r="I654" s="12">
        <f>SUMIF(المشتريات!G:G,B654,المشتريات!K:K)+E654</f>
        <v>0</v>
      </c>
      <c r="J654" s="12">
        <f>SUMIF(المشتريات!G:G,B654,المشتريات!I:I)+D654</f>
        <v>0</v>
      </c>
      <c r="K654" s="12" t="str">
        <f t="shared" si="41"/>
        <v/>
      </c>
      <c r="L654" s="12" t="str">
        <f t="shared" si="42"/>
        <v/>
      </c>
    </row>
    <row r="655" spans="1:12" x14ac:dyDescent="0.25">
      <c r="A655" s="64" t="str">
        <f t="shared" si="43"/>
        <v/>
      </c>
      <c r="C655" s="33" t="str">
        <f>IF(B655&gt;0,VLOOKUP(B655,أكواد!A:B,2,0),"")</f>
        <v/>
      </c>
      <c r="F655" s="11">
        <f>SUMIF(المشتريات!G:G,B655,المشتريات!I:I)</f>
        <v>0</v>
      </c>
      <c r="G655" s="12">
        <f>SUMIF(المبيعات!G:G,B655,المبيعات!I:I)</f>
        <v>0</v>
      </c>
      <c r="H655" s="12">
        <f t="shared" si="40"/>
        <v>0</v>
      </c>
      <c r="I655" s="12">
        <f>SUMIF(المشتريات!G:G,B655,المشتريات!K:K)+E655</f>
        <v>0</v>
      </c>
      <c r="J655" s="12">
        <f>SUMIF(المشتريات!G:G,B655,المشتريات!I:I)+D655</f>
        <v>0</v>
      </c>
      <c r="K655" s="12" t="str">
        <f t="shared" si="41"/>
        <v/>
      </c>
      <c r="L655" s="12" t="str">
        <f t="shared" si="42"/>
        <v/>
      </c>
    </row>
    <row r="656" spans="1:12" x14ac:dyDescent="0.25">
      <c r="A656" s="64" t="str">
        <f t="shared" si="43"/>
        <v/>
      </c>
      <c r="C656" s="33" t="str">
        <f>IF(B656&gt;0,VLOOKUP(B656,أكواد!A:B,2,0),"")</f>
        <v/>
      </c>
      <c r="F656" s="11">
        <f>SUMIF(المشتريات!G:G,B656,المشتريات!I:I)</f>
        <v>0</v>
      </c>
      <c r="G656" s="12">
        <f>SUMIF(المبيعات!G:G,B656,المبيعات!I:I)</f>
        <v>0</v>
      </c>
      <c r="H656" s="12">
        <f t="shared" si="40"/>
        <v>0</v>
      </c>
      <c r="I656" s="12">
        <f>SUMIF(المشتريات!G:G,B656,المشتريات!K:K)+E656</f>
        <v>0</v>
      </c>
      <c r="J656" s="12">
        <f>SUMIF(المشتريات!G:G,B656,المشتريات!I:I)+D656</f>
        <v>0</v>
      </c>
      <c r="K656" s="12" t="str">
        <f t="shared" si="41"/>
        <v/>
      </c>
      <c r="L656" s="12" t="str">
        <f t="shared" si="42"/>
        <v/>
      </c>
    </row>
    <row r="657" spans="1:12" x14ac:dyDescent="0.25">
      <c r="A657" s="64" t="str">
        <f t="shared" si="43"/>
        <v/>
      </c>
      <c r="C657" s="33" t="str">
        <f>IF(B657&gt;0,VLOOKUP(B657,أكواد!A:B,2,0),"")</f>
        <v/>
      </c>
      <c r="F657" s="11">
        <f>SUMIF(المشتريات!G:G,B657,المشتريات!I:I)</f>
        <v>0</v>
      </c>
      <c r="G657" s="12">
        <f>SUMIF(المبيعات!G:G,B657,المبيعات!I:I)</f>
        <v>0</v>
      </c>
      <c r="H657" s="12">
        <f t="shared" si="40"/>
        <v>0</v>
      </c>
      <c r="I657" s="12">
        <f>SUMIF(المشتريات!G:G,B657,المشتريات!K:K)+E657</f>
        <v>0</v>
      </c>
      <c r="J657" s="12">
        <f>SUMIF(المشتريات!G:G,B657,المشتريات!I:I)+D657</f>
        <v>0</v>
      </c>
      <c r="K657" s="12" t="str">
        <f t="shared" si="41"/>
        <v/>
      </c>
      <c r="L657" s="12" t="str">
        <f t="shared" si="42"/>
        <v/>
      </c>
    </row>
    <row r="658" spans="1:12" x14ac:dyDescent="0.25">
      <c r="A658" s="64" t="str">
        <f t="shared" si="43"/>
        <v/>
      </c>
      <c r="C658" s="33" t="str">
        <f>IF(B658&gt;0,VLOOKUP(B658,أكواد!A:B,2,0),"")</f>
        <v/>
      </c>
      <c r="F658" s="11">
        <f>SUMIF(المشتريات!G:G,B658,المشتريات!I:I)</f>
        <v>0</v>
      </c>
      <c r="G658" s="12">
        <f>SUMIF(المبيعات!G:G,B658,المبيعات!I:I)</f>
        <v>0</v>
      </c>
      <c r="H658" s="12">
        <f t="shared" si="40"/>
        <v>0</v>
      </c>
      <c r="I658" s="12">
        <f>SUMIF(المشتريات!G:G,B658,المشتريات!K:K)+E658</f>
        <v>0</v>
      </c>
      <c r="J658" s="12">
        <f>SUMIF(المشتريات!G:G,B658,المشتريات!I:I)+D658</f>
        <v>0</v>
      </c>
      <c r="K658" s="12" t="str">
        <f t="shared" si="41"/>
        <v/>
      </c>
      <c r="L658" s="12" t="str">
        <f t="shared" si="42"/>
        <v/>
      </c>
    </row>
    <row r="659" spans="1:12" x14ac:dyDescent="0.25">
      <c r="A659" s="64" t="str">
        <f t="shared" si="43"/>
        <v/>
      </c>
      <c r="C659" s="33" t="str">
        <f>IF(B659&gt;0,VLOOKUP(B659,أكواد!A:B,2,0),"")</f>
        <v/>
      </c>
      <c r="F659" s="11">
        <f>SUMIF(المشتريات!G:G,B659,المشتريات!I:I)</f>
        <v>0</v>
      </c>
      <c r="G659" s="12">
        <f>SUMIF(المبيعات!G:G,B659,المبيعات!I:I)</f>
        <v>0</v>
      </c>
      <c r="H659" s="12">
        <f t="shared" si="40"/>
        <v>0</v>
      </c>
      <c r="I659" s="12">
        <f>SUMIF(المشتريات!G:G,B659,المشتريات!K:K)+E659</f>
        <v>0</v>
      </c>
      <c r="J659" s="12">
        <f>SUMIF(المشتريات!G:G,B659,المشتريات!I:I)+D659</f>
        <v>0</v>
      </c>
      <c r="K659" s="12" t="str">
        <f t="shared" si="41"/>
        <v/>
      </c>
      <c r="L659" s="12" t="str">
        <f t="shared" si="42"/>
        <v/>
      </c>
    </row>
    <row r="660" spans="1:12" x14ac:dyDescent="0.25">
      <c r="A660" s="64" t="str">
        <f t="shared" si="43"/>
        <v/>
      </c>
      <c r="C660" s="33" t="str">
        <f>IF(B660&gt;0,VLOOKUP(B660,أكواد!A:B,2,0),"")</f>
        <v/>
      </c>
      <c r="F660" s="11">
        <f>SUMIF(المشتريات!G:G,B660,المشتريات!I:I)</f>
        <v>0</v>
      </c>
      <c r="G660" s="12">
        <f>SUMIF(المبيعات!G:G,B660,المبيعات!I:I)</f>
        <v>0</v>
      </c>
      <c r="H660" s="12">
        <f t="shared" si="40"/>
        <v>0</v>
      </c>
      <c r="I660" s="12">
        <f>SUMIF(المشتريات!G:G,B660,المشتريات!K:K)+E660</f>
        <v>0</v>
      </c>
      <c r="J660" s="12">
        <f>SUMIF(المشتريات!G:G,B660,المشتريات!I:I)+D660</f>
        <v>0</v>
      </c>
      <c r="K660" s="12" t="str">
        <f t="shared" si="41"/>
        <v/>
      </c>
      <c r="L660" s="12" t="str">
        <f t="shared" si="42"/>
        <v/>
      </c>
    </row>
    <row r="661" spans="1:12" x14ac:dyDescent="0.25">
      <c r="A661" s="64" t="str">
        <f t="shared" si="43"/>
        <v/>
      </c>
      <c r="C661" s="33" t="str">
        <f>IF(B661&gt;0,VLOOKUP(B661,أكواد!A:B,2,0),"")</f>
        <v/>
      </c>
      <c r="F661" s="11">
        <f>SUMIF(المشتريات!G:G,B661,المشتريات!I:I)</f>
        <v>0</v>
      </c>
      <c r="G661" s="12">
        <f>SUMIF(المبيعات!G:G,B661,المبيعات!I:I)</f>
        <v>0</v>
      </c>
      <c r="H661" s="12">
        <f t="shared" si="40"/>
        <v>0</v>
      </c>
      <c r="I661" s="12">
        <f>SUMIF(المشتريات!G:G,B661,المشتريات!K:K)+E661</f>
        <v>0</v>
      </c>
      <c r="J661" s="12">
        <f>SUMIF(المشتريات!G:G,B661,المشتريات!I:I)+D661</f>
        <v>0</v>
      </c>
      <c r="K661" s="12" t="str">
        <f t="shared" si="41"/>
        <v/>
      </c>
      <c r="L661" s="12" t="str">
        <f t="shared" si="42"/>
        <v/>
      </c>
    </row>
    <row r="662" spans="1:12" x14ac:dyDescent="0.25">
      <c r="A662" s="64" t="str">
        <f t="shared" si="43"/>
        <v/>
      </c>
      <c r="C662" s="33" t="str">
        <f>IF(B662&gt;0,VLOOKUP(B662,أكواد!A:B,2,0),"")</f>
        <v/>
      </c>
      <c r="F662" s="11">
        <f>SUMIF(المشتريات!G:G,B662,المشتريات!I:I)</f>
        <v>0</v>
      </c>
      <c r="G662" s="12">
        <f>SUMIF(المبيعات!G:G,B662,المبيعات!I:I)</f>
        <v>0</v>
      </c>
      <c r="H662" s="12">
        <f t="shared" si="40"/>
        <v>0</v>
      </c>
      <c r="I662" s="12">
        <f>SUMIF(المشتريات!G:G,B662,المشتريات!K:K)+E662</f>
        <v>0</v>
      </c>
      <c r="J662" s="12">
        <f>SUMIF(المشتريات!G:G,B662,المشتريات!I:I)+D662</f>
        <v>0</v>
      </c>
      <c r="K662" s="12" t="str">
        <f t="shared" si="41"/>
        <v/>
      </c>
      <c r="L662" s="12" t="str">
        <f t="shared" si="42"/>
        <v/>
      </c>
    </row>
    <row r="663" spans="1:12" x14ac:dyDescent="0.25">
      <c r="A663" s="64" t="str">
        <f t="shared" si="43"/>
        <v/>
      </c>
      <c r="C663" s="33" t="str">
        <f>IF(B663&gt;0,VLOOKUP(B663,أكواد!A:B,2,0),"")</f>
        <v/>
      </c>
      <c r="F663" s="11">
        <f>SUMIF(المشتريات!G:G,B663,المشتريات!I:I)</f>
        <v>0</v>
      </c>
      <c r="G663" s="12">
        <f>SUMIF(المبيعات!G:G,B663,المبيعات!I:I)</f>
        <v>0</v>
      </c>
      <c r="H663" s="12">
        <f t="shared" si="40"/>
        <v>0</v>
      </c>
      <c r="I663" s="12">
        <f>SUMIF(المشتريات!G:G,B663,المشتريات!K:K)+E663</f>
        <v>0</v>
      </c>
      <c r="J663" s="12">
        <f>SUMIF(المشتريات!G:G,B663,المشتريات!I:I)+D663</f>
        <v>0</v>
      </c>
      <c r="K663" s="12" t="str">
        <f t="shared" si="41"/>
        <v/>
      </c>
      <c r="L663" s="12" t="str">
        <f t="shared" si="42"/>
        <v/>
      </c>
    </row>
    <row r="664" spans="1:12" x14ac:dyDescent="0.25">
      <c r="A664" s="64" t="str">
        <f t="shared" si="43"/>
        <v/>
      </c>
      <c r="C664" s="33" t="str">
        <f>IF(B664&gt;0,VLOOKUP(B664,أكواد!A:B,2,0),"")</f>
        <v/>
      </c>
      <c r="F664" s="11">
        <f>SUMIF(المشتريات!G:G,B664,المشتريات!I:I)</f>
        <v>0</v>
      </c>
      <c r="G664" s="12">
        <f>SUMIF(المبيعات!G:G,B664,المبيعات!I:I)</f>
        <v>0</v>
      </c>
      <c r="H664" s="12">
        <f t="shared" si="40"/>
        <v>0</v>
      </c>
      <c r="I664" s="12">
        <f>SUMIF(المشتريات!G:G,B664,المشتريات!K:K)+E664</f>
        <v>0</v>
      </c>
      <c r="J664" s="12">
        <f>SUMIF(المشتريات!G:G,B664,المشتريات!I:I)+D664</f>
        <v>0</v>
      </c>
      <c r="K664" s="12" t="str">
        <f t="shared" si="41"/>
        <v/>
      </c>
      <c r="L664" s="12" t="str">
        <f t="shared" si="42"/>
        <v/>
      </c>
    </row>
    <row r="665" spans="1:12" x14ac:dyDescent="0.25">
      <c r="A665" s="64" t="str">
        <f t="shared" si="43"/>
        <v/>
      </c>
      <c r="C665" s="33" t="str">
        <f>IF(B665&gt;0,VLOOKUP(B665,أكواد!A:B,2,0),"")</f>
        <v/>
      </c>
      <c r="F665" s="11">
        <f>SUMIF(المشتريات!G:G,B665,المشتريات!I:I)</f>
        <v>0</v>
      </c>
      <c r="G665" s="12">
        <f>SUMIF(المبيعات!G:G,B665,المبيعات!I:I)</f>
        <v>0</v>
      </c>
      <c r="H665" s="12">
        <f t="shared" si="40"/>
        <v>0</v>
      </c>
      <c r="I665" s="12">
        <f>SUMIF(المشتريات!G:G,B665,المشتريات!K:K)+E665</f>
        <v>0</v>
      </c>
      <c r="J665" s="12">
        <f>SUMIF(المشتريات!G:G,B665,المشتريات!I:I)+D665</f>
        <v>0</v>
      </c>
      <c r="K665" s="12" t="str">
        <f t="shared" si="41"/>
        <v/>
      </c>
      <c r="L665" s="12" t="str">
        <f t="shared" si="42"/>
        <v/>
      </c>
    </row>
    <row r="666" spans="1:12" x14ac:dyDescent="0.25">
      <c r="A666" s="64" t="str">
        <f t="shared" si="43"/>
        <v/>
      </c>
      <c r="C666" s="33" t="str">
        <f>IF(B666&gt;0,VLOOKUP(B666,أكواد!A:B,2,0),"")</f>
        <v/>
      </c>
      <c r="F666" s="11">
        <f>SUMIF(المشتريات!G:G,B666,المشتريات!I:I)</f>
        <v>0</v>
      </c>
      <c r="G666" s="12">
        <f>SUMIF(المبيعات!G:G,B666,المبيعات!I:I)</f>
        <v>0</v>
      </c>
      <c r="H666" s="12">
        <f t="shared" si="40"/>
        <v>0</v>
      </c>
      <c r="I666" s="12">
        <f>SUMIF(المشتريات!G:G,B666,المشتريات!K:K)+E666</f>
        <v>0</v>
      </c>
      <c r="J666" s="12">
        <f>SUMIF(المشتريات!G:G,B666,المشتريات!I:I)+D666</f>
        <v>0</v>
      </c>
      <c r="K666" s="12" t="str">
        <f t="shared" si="41"/>
        <v/>
      </c>
      <c r="L666" s="12" t="str">
        <f t="shared" si="42"/>
        <v/>
      </c>
    </row>
    <row r="667" spans="1:12" x14ac:dyDescent="0.25">
      <c r="A667" s="64" t="str">
        <f t="shared" si="43"/>
        <v/>
      </c>
      <c r="C667" s="33" t="str">
        <f>IF(B667&gt;0,VLOOKUP(B667,أكواد!A:B,2,0),"")</f>
        <v/>
      </c>
      <c r="F667" s="11">
        <f>SUMIF(المشتريات!G:G,B667,المشتريات!I:I)</f>
        <v>0</v>
      </c>
      <c r="G667" s="12">
        <f>SUMIF(المبيعات!G:G,B667,المبيعات!I:I)</f>
        <v>0</v>
      </c>
      <c r="H667" s="12">
        <f t="shared" si="40"/>
        <v>0</v>
      </c>
      <c r="I667" s="12">
        <f>SUMIF(المشتريات!G:G,B667,المشتريات!K:K)+E667</f>
        <v>0</v>
      </c>
      <c r="J667" s="12">
        <f>SUMIF(المشتريات!G:G,B667,المشتريات!I:I)+D667</f>
        <v>0</v>
      </c>
      <c r="K667" s="12" t="str">
        <f t="shared" si="41"/>
        <v/>
      </c>
      <c r="L667" s="12" t="str">
        <f t="shared" si="42"/>
        <v/>
      </c>
    </row>
    <row r="668" spans="1:12" x14ac:dyDescent="0.25">
      <c r="A668" s="64" t="str">
        <f t="shared" si="43"/>
        <v/>
      </c>
      <c r="C668" s="33" t="str">
        <f>IF(B668&gt;0,VLOOKUP(B668,أكواد!A:B,2,0),"")</f>
        <v/>
      </c>
      <c r="F668" s="11">
        <f>SUMIF(المشتريات!G:G,B668,المشتريات!I:I)</f>
        <v>0</v>
      </c>
      <c r="G668" s="12">
        <f>SUMIF(المبيعات!G:G,B668,المبيعات!I:I)</f>
        <v>0</v>
      </c>
      <c r="H668" s="12">
        <f t="shared" si="40"/>
        <v>0</v>
      </c>
      <c r="I668" s="12">
        <f>SUMIF(المشتريات!G:G,B668,المشتريات!K:K)+E668</f>
        <v>0</v>
      </c>
      <c r="J668" s="12">
        <f>SUMIF(المشتريات!G:G,B668,المشتريات!I:I)+D668</f>
        <v>0</v>
      </c>
      <c r="K668" s="12" t="str">
        <f t="shared" si="41"/>
        <v/>
      </c>
      <c r="L668" s="12" t="str">
        <f t="shared" si="42"/>
        <v/>
      </c>
    </row>
    <row r="669" spans="1:12" x14ac:dyDescent="0.25">
      <c r="A669" s="64" t="str">
        <f t="shared" si="43"/>
        <v/>
      </c>
      <c r="C669" s="33" t="str">
        <f>IF(B669&gt;0,VLOOKUP(B669,أكواد!A:B,2,0),"")</f>
        <v/>
      </c>
      <c r="F669" s="11">
        <f>SUMIF(المشتريات!G:G,B669,المشتريات!I:I)</f>
        <v>0</v>
      </c>
      <c r="G669" s="12">
        <f>SUMIF(المبيعات!G:G,B669,المبيعات!I:I)</f>
        <v>0</v>
      </c>
      <c r="H669" s="12">
        <f t="shared" si="40"/>
        <v>0</v>
      </c>
      <c r="I669" s="12">
        <f>SUMIF(المشتريات!G:G,B669,المشتريات!K:K)+E669</f>
        <v>0</v>
      </c>
      <c r="J669" s="12">
        <f>SUMIF(المشتريات!G:G,B669,المشتريات!I:I)+D669</f>
        <v>0</v>
      </c>
      <c r="K669" s="12" t="str">
        <f t="shared" si="41"/>
        <v/>
      </c>
      <c r="L669" s="12" t="str">
        <f t="shared" si="42"/>
        <v/>
      </c>
    </row>
    <row r="670" spans="1:12" x14ac:dyDescent="0.25">
      <c r="A670" s="64" t="str">
        <f t="shared" si="43"/>
        <v/>
      </c>
      <c r="C670" s="33" t="str">
        <f>IF(B670&gt;0,VLOOKUP(B670,أكواد!A:B,2,0),"")</f>
        <v/>
      </c>
      <c r="F670" s="11">
        <f>SUMIF(المشتريات!G:G,B670,المشتريات!I:I)</f>
        <v>0</v>
      </c>
      <c r="G670" s="12">
        <f>SUMIF(المبيعات!G:G,B670,المبيعات!I:I)</f>
        <v>0</v>
      </c>
      <c r="H670" s="12">
        <f t="shared" si="40"/>
        <v>0</v>
      </c>
      <c r="I670" s="12">
        <f>SUMIF(المشتريات!G:G,B670,المشتريات!K:K)+E670</f>
        <v>0</v>
      </c>
      <c r="J670" s="12">
        <f>SUMIF(المشتريات!G:G,B670,المشتريات!I:I)+D670</f>
        <v>0</v>
      </c>
      <c r="K670" s="12" t="str">
        <f t="shared" si="41"/>
        <v/>
      </c>
      <c r="L670" s="12" t="str">
        <f t="shared" si="42"/>
        <v/>
      </c>
    </row>
    <row r="671" spans="1:12" x14ac:dyDescent="0.25">
      <c r="A671" s="64" t="str">
        <f t="shared" si="43"/>
        <v/>
      </c>
      <c r="C671" s="33" t="str">
        <f>IF(B671&gt;0,VLOOKUP(B671,أكواد!A:B,2,0),"")</f>
        <v/>
      </c>
      <c r="F671" s="11">
        <f>SUMIF(المشتريات!G:G,B671,المشتريات!I:I)</f>
        <v>0</v>
      </c>
      <c r="G671" s="12">
        <f>SUMIF(المبيعات!G:G,B671,المبيعات!I:I)</f>
        <v>0</v>
      </c>
      <c r="H671" s="12">
        <f t="shared" si="40"/>
        <v>0</v>
      </c>
      <c r="I671" s="12">
        <f>SUMIF(المشتريات!G:G,B671,المشتريات!K:K)+E671</f>
        <v>0</v>
      </c>
      <c r="J671" s="12">
        <f>SUMIF(المشتريات!G:G,B671,المشتريات!I:I)+D671</f>
        <v>0</v>
      </c>
      <c r="K671" s="12" t="str">
        <f t="shared" si="41"/>
        <v/>
      </c>
      <c r="L671" s="12" t="str">
        <f t="shared" si="42"/>
        <v/>
      </c>
    </row>
    <row r="672" spans="1:12" x14ac:dyDescent="0.25">
      <c r="A672" s="64" t="str">
        <f t="shared" si="43"/>
        <v/>
      </c>
      <c r="C672" s="33" t="str">
        <f>IF(B672&gt;0,VLOOKUP(B672,أكواد!A:B,2,0),"")</f>
        <v/>
      </c>
      <c r="F672" s="11">
        <f>SUMIF(المشتريات!G:G,B672,المشتريات!I:I)</f>
        <v>0</v>
      </c>
      <c r="G672" s="12">
        <f>SUMIF(المبيعات!G:G,B672,المبيعات!I:I)</f>
        <v>0</v>
      </c>
      <c r="H672" s="12">
        <f t="shared" si="40"/>
        <v>0</v>
      </c>
      <c r="I672" s="12">
        <f>SUMIF(المشتريات!G:G,B672,المشتريات!K:K)+E672</f>
        <v>0</v>
      </c>
      <c r="J672" s="12">
        <f>SUMIF(المشتريات!G:G,B672,المشتريات!I:I)+D672</f>
        <v>0</v>
      </c>
      <c r="K672" s="12" t="str">
        <f t="shared" si="41"/>
        <v/>
      </c>
      <c r="L672" s="12" t="str">
        <f t="shared" si="42"/>
        <v/>
      </c>
    </row>
    <row r="673" spans="1:12" x14ac:dyDescent="0.25">
      <c r="A673" s="64" t="str">
        <f t="shared" si="43"/>
        <v/>
      </c>
      <c r="C673" s="33" t="str">
        <f>IF(B673&gt;0,VLOOKUP(B673,أكواد!A:B,2,0),"")</f>
        <v/>
      </c>
      <c r="F673" s="11">
        <f>SUMIF(المشتريات!G:G,B673,المشتريات!I:I)</f>
        <v>0</v>
      </c>
      <c r="G673" s="12">
        <f>SUMIF(المبيعات!G:G,B673,المبيعات!I:I)</f>
        <v>0</v>
      </c>
      <c r="H673" s="12">
        <f t="shared" si="40"/>
        <v>0</v>
      </c>
      <c r="I673" s="12">
        <f>SUMIF(المشتريات!G:G,B673,المشتريات!K:K)+E673</f>
        <v>0</v>
      </c>
      <c r="J673" s="12">
        <f>SUMIF(المشتريات!G:G,B673,المشتريات!I:I)+D673</f>
        <v>0</v>
      </c>
      <c r="K673" s="12" t="str">
        <f t="shared" si="41"/>
        <v/>
      </c>
      <c r="L673" s="12" t="str">
        <f t="shared" si="42"/>
        <v/>
      </c>
    </row>
    <row r="674" spans="1:12" x14ac:dyDescent="0.25">
      <c r="A674" s="64" t="str">
        <f t="shared" si="43"/>
        <v/>
      </c>
      <c r="C674" s="33" t="str">
        <f>IF(B674&gt;0,VLOOKUP(B674,أكواد!A:B,2,0),"")</f>
        <v/>
      </c>
      <c r="F674" s="11">
        <f>SUMIF(المشتريات!G:G,B674,المشتريات!I:I)</f>
        <v>0</v>
      </c>
      <c r="G674" s="12">
        <f>SUMIF(المبيعات!G:G,B674,المبيعات!I:I)</f>
        <v>0</v>
      </c>
      <c r="H674" s="12">
        <f t="shared" si="40"/>
        <v>0</v>
      </c>
      <c r="I674" s="12">
        <f>SUMIF(المشتريات!G:G,B674,المشتريات!K:K)+E674</f>
        <v>0</v>
      </c>
      <c r="J674" s="12">
        <f>SUMIF(المشتريات!G:G,B674,المشتريات!I:I)+D674</f>
        <v>0</v>
      </c>
      <c r="K674" s="12" t="str">
        <f t="shared" si="41"/>
        <v/>
      </c>
      <c r="L674" s="12" t="str">
        <f t="shared" si="42"/>
        <v/>
      </c>
    </row>
    <row r="675" spans="1:12" x14ac:dyDescent="0.25">
      <c r="A675" s="64" t="str">
        <f t="shared" si="43"/>
        <v/>
      </c>
      <c r="C675" s="33" t="str">
        <f>IF(B675&gt;0,VLOOKUP(B675,أكواد!A:B,2,0),"")</f>
        <v/>
      </c>
      <c r="F675" s="11">
        <f>SUMIF(المشتريات!G:G,B675,المشتريات!I:I)</f>
        <v>0</v>
      </c>
      <c r="G675" s="12">
        <f>SUMIF(المبيعات!G:G,B675,المبيعات!I:I)</f>
        <v>0</v>
      </c>
      <c r="H675" s="12">
        <f t="shared" si="40"/>
        <v>0</v>
      </c>
      <c r="I675" s="12">
        <f>SUMIF(المشتريات!G:G,B675,المشتريات!K:K)+E675</f>
        <v>0</v>
      </c>
      <c r="J675" s="12">
        <f>SUMIF(المشتريات!G:G,B675,المشتريات!I:I)+D675</f>
        <v>0</v>
      </c>
      <c r="K675" s="12" t="str">
        <f t="shared" si="41"/>
        <v/>
      </c>
      <c r="L675" s="12" t="str">
        <f t="shared" si="42"/>
        <v/>
      </c>
    </row>
    <row r="676" spans="1:12" x14ac:dyDescent="0.25">
      <c r="A676" s="64" t="str">
        <f t="shared" si="43"/>
        <v/>
      </c>
      <c r="C676" s="33" t="str">
        <f>IF(B676&gt;0,VLOOKUP(B676,أكواد!A:B,2,0),"")</f>
        <v/>
      </c>
      <c r="F676" s="11">
        <f>SUMIF(المشتريات!G:G,B676,المشتريات!I:I)</f>
        <v>0</v>
      </c>
      <c r="G676" s="12">
        <f>SUMIF(المبيعات!G:G,B676,المبيعات!I:I)</f>
        <v>0</v>
      </c>
      <c r="H676" s="12">
        <f t="shared" si="40"/>
        <v>0</v>
      </c>
      <c r="I676" s="12">
        <f>SUMIF(المشتريات!G:G,B676,المشتريات!K:K)+E676</f>
        <v>0</v>
      </c>
      <c r="J676" s="12">
        <f>SUMIF(المشتريات!G:G,B676,المشتريات!I:I)+D676</f>
        <v>0</v>
      </c>
      <c r="K676" s="12" t="str">
        <f t="shared" si="41"/>
        <v/>
      </c>
      <c r="L676" s="12" t="str">
        <f t="shared" si="42"/>
        <v/>
      </c>
    </row>
    <row r="677" spans="1:12" x14ac:dyDescent="0.25">
      <c r="A677" s="64" t="str">
        <f t="shared" si="43"/>
        <v/>
      </c>
      <c r="C677" s="33" t="str">
        <f>IF(B677&gt;0,VLOOKUP(B677,أكواد!A:B,2,0),"")</f>
        <v/>
      </c>
      <c r="F677" s="11">
        <f>SUMIF(المشتريات!G:G,B677,المشتريات!I:I)</f>
        <v>0</v>
      </c>
      <c r="G677" s="12">
        <f>SUMIF(المبيعات!G:G,B677,المبيعات!I:I)</f>
        <v>0</v>
      </c>
      <c r="H677" s="12">
        <f t="shared" si="40"/>
        <v>0</v>
      </c>
      <c r="I677" s="12">
        <f>SUMIF(المشتريات!G:G,B677,المشتريات!K:K)+E677</f>
        <v>0</v>
      </c>
      <c r="J677" s="12">
        <f>SUMIF(المشتريات!G:G,B677,المشتريات!I:I)+D677</f>
        <v>0</v>
      </c>
      <c r="K677" s="12" t="str">
        <f t="shared" si="41"/>
        <v/>
      </c>
      <c r="L677" s="12" t="str">
        <f t="shared" si="42"/>
        <v/>
      </c>
    </row>
    <row r="678" spans="1:12" x14ac:dyDescent="0.25">
      <c r="A678" s="64" t="str">
        <f t="shared" si="43"/>
        <v/>
      </c>
      <c r="C678" s="33" t="str">
        <f>IF(B678&gt;0,VLOOKUP(B678,أكواد!A:B,2,0),"")</f>
        <v/>
      </c>
      <c r="F678" s="11">
        <f>SUMIF(المشتريات!G:G,B678,المشتريات!I:I)</f>
        <v>0</v>
      </c>
      <c r="G678" s="12">
        <f>SUMIF(المبيعات!G:G,B678,المبيعات!I:I)</f>
        <v>0</v>
      </c>
      <c r="H678" s="12">
        <f t="shared" si="40"/>
        <v>0</v>
      </c>
      <c r="I678" s="12">
        <f>SUMIF(المشتريات!G:G,B678,المشتريات!K:K)+E678</f>
        <v>0</v>
      </c>
      <c r="J678" s="12">
        <f>SUMIF(المشتريات!G:G,B678,المشتريات!I:I)+D678</f>
        <v>0</v>
      </c>
      <c r="K678" s="12" t="str">
        <f t="shared" si="41"/>
        <v/>
      </c>
      <c r="L678" s="12" t="str">
        <f t="shared" si="42"/>
        <v/>
      </c>
    </row>
    <row r="679" spans="1:12" x14ac:dyDescent="0.25">
      <c r="A679" s="64" t="str">
        <f t="shared" si="43"/>
        <v/>
      </c>
      <c r="C679" s="33" t="str">
        <f>IF(B679&gt;0,VLOOKUP(B679,أكواد!A:B,2,0),"")</f>
        <v/>
      </c>
      <c r="F679" s="11">
        <f>SUMIF(المشتريات!G:G,B679,المشتريات!I:I)</f>
        <v>0</v>
      </c>
      <c r="G679" s="12">
        <f>SUMIF(المبيعات!G:G,B679,المبيعات!I:I)</f>
        <v>0</v>
      </c>
      <c r="H679" s="12">
        <f t="shared" si="40"/>
        <v>0</v>
      </c>
      <c r="I679" s="12">
        <f>SUMIF(المشتريات!G:G,B679,المشتريات!K:K)+E679</f>
        <v>0</v>
      </c>
      <c r="J679" s="12">
        <f>SUMIF(المشتريات!G:G,B679,المشتريات!I:I)+D679</f>
        <v>0</v>
      </c>
      <c r="K679" s="12" t="str">
        <f t="shared" si="41"/>
        <v/>
      </c>
      <c r="L679" s="12" t="str">
        <f t="shared" si="42"/>
        <v/>
      </c>
    </row>
    <row r="680" spans="1:12" x14ac:dyDescent="0.25">
      <c r="A680" s="64" t="str">
        <f t="shared" si="43"/>
        <v/>
      </c>
      <c r="C680" s="33" t="str">
        <f>IF(B680&gt;0,VLOOKUP(B680,أكواد!A:B,2,0),"")</f>
        <v/>
      </c>
      <c r="F680" s="11">
        <f>SUMIF(المشتريات!G:G,B680,المشتريات!I:I)</f>
        <v>0</v>
      </c>
      <c r="G680" s="12">
        <f>SUMIF(المبيعات!G:G,B680,المبيعات!I:I)</f>
        <v>0</v>
      </c>
      <c r="H680" s="12">
        <f t="shared" si="40"/>
        <v>0</v>
      </c>
      <c r="I680" s="12">
        <f>SUMIF(المشتريات!G:G,B680,المشتريات!K:K)+E680</f>
        <v>0</v>
      </c>
      <c r="J680" s="12">
        <f>SUMIF(المشتريات!G:G,B680,المشتريات!I:I)+D680</f>
        <v>0</v>
      </c>
      <c r="K680" s="12" t="str">
        <f t="shared" si="41"/>
        <v/>
      </c>
      <c r="L680" s="12" t="str">
        <f t="shared" si="42"/>
        <v/>
      </c>
    </row>
    <row r="681" spans="1:12" x14ac:dyDescent="0.25">
      <c r="A681" s="64" t="str">
        <f t="shared" si="43"/>
        <v/>
      </c>
      <c r="C681" s="33" t="str">
        <f>IF(B681&gt;0,VLOOKUP(B681,أكواد!A:B,2,0),"")</f>
        <v/>
      </c>
      <c r="F681" s="11">
        <f>SUMIF(المشتريات!G:G,B681,المشتريات!I:I)</f>
        <v>0</v>
      </c>
      <c r="G681" s="12">
        <f>SUMIF(المبيعات!G:G,B681,المبيعات!I:I)</f>
        <v>0</v>
      </c>
      <c r="H681" s="12">
        <f t="shared" si="40"/>
        <v>0</v>
      </c>
      <c r="I681" s="12">
        <f>SUMIF(المشتريات!G:G,B681,المشتريات!K:K)+E681</f>
        <v>0</v>
      </c>
      <c r="J681" s="12">
        <f>SUMIF(المشتريات!G:G,B681,المشتريات!I:I)+D681</f>
        <v>0</v>
      </c>
      <c r="K681" s="12" t="str">
        <f t="shared" si="41"/>
        <v/>
      </c>
      <c r="L681" s="12" t="str">
        <f t="shared" si="42"/>
        <v/>
      </c>
    </row>
    <row r="682" spans="1:12" x14ac:dyDescent="0.25">
      <c r="A682" s="64" t="str">
        <f t="shared" si="43"/>
        <v/>
      </c>
      <c r="C682" s="33" t="str">
        <f>IF(B682&gt;0,VLOOKUP(B682,أكواد!A:B,2,0),"")</f>
        <v/>
      </c>
      <c r="F682" s="11">
        <f>SUMIF(المشتريات!G:G,B682,المشتريات!I:I)</f>
        <v>0</v>
      </c>
      <c r="G682" s="12">
        <f>SUMIF(المبيعات!G:G,B682,المبيعات!I:I)</f>
        <v>0</v>
      </c>
      <c r="H682" s="12">
        <f t="shared" si="40"/>
        <v>0</v>
      </c>
      <c r="I682" s="12">
        <f>SUMIF(المشتريات!G:G,B682,المشتريات!K:K)+E682</f>
        <v>0</v>
      </c>
      <c r="J682" s="12">
        <f>SUMIF(المشتريات!G:G,B682,المشتريات!I:I)+D682</f>
        <v>0</v>
      </c>
      <c r="K682" s="12" t="str">
        <f t="shared" si="41"/>
        <v/>
      </c>
      <c r="L682" s="12" t="str">
        <f t="shared" si="42"/>
        <v/>
      </c>
    </row>
    <row r="683" spans="1:12" x14ac:dyDescent="0.25">
      <c r="A683" s="64" t="str">
        <f t="shared" si="43"/>
        <v/>
      </c>
      <c r="C683" s="33" t="str">
        <f>IF(B683&gt;0,VLOOKUP(B683,أكواد!A:B,2,0),"")</f>
        <v/>
      </c>
      <c r="F683" s="11">
        <f>SUMIF(المشتريات!G:G,B683,المشتريات!I:I)</f>
        <v>0</v>
      </c>
      <c r="G683" s="12">
        <f>SUMIF(المبيعات!G:G,B683,المبيعات!I:I)</f>
        <v>0</v>
      </c>
      <c r="H683" s="12">
        <f t="shared" si="40"/>
        <v>0</v>
      </c>
      <c r="I683" s="12">
        <f>SUMIF(المشتريات!G:G,B683,المشتريات!K:K)+E683</f>
        <v>0</v>
      </c>
      <c r="J683" s="12">
        <f>SUMIF(المشتريات!G:G,B683,المشتريات!I:I)+D683</f>
        <v>0</v>
      </c>
      <c r="K683" s="12" t="str">
        <f t="shared" si="41"/>
        <v/>
      </c>
      <c r="L683" s="12" t="str">
        <f t="shared" si="42"/>
        <v/>
      </c>
    </row>
    <row r="684" spans="1:12" x14ac:dyDescent="0.25">
      <c r="A684" s="64" t="str">
        <f t="shared" si="43"/>
        <v/>
      </c>
      <c r="C684" s="33" t="str">
        <f>IF(B684&gt;0,VLOOKUP(B684,أكواد!A:B,2,0),"")</f>
        <v/>
      </c>
      <c r="F684" s="11">
        <f>SUMIF(المشتريات!G:G,B684,المشتريات!I:I)</f>
        <v>0</v>
      </c>
      <c r="G684" s="12">
        <f>SUMIF(المبيعات!G:G,B684,المبيعات!I:I)</f>
        <v>0</v>
      </c>
      <c r="H684" s="12">
        <f t="shared" si="40"/>
        <v>0</v>
      </c>
      <c r="I684" s="12">
        <f>SUMIF(المشتريات!G:G,B684,المشتريات!K:K)+E684</f>
        <v>0</v>
      </c>
      <c r="J684" s="12">
        <f>SUMIF(المشتريات!G:G,B684,المشتريات!I:I)+D684</f>
        <v>0</v>
      </c>
      <c r="K684" s="12" t="str">
        <f t="shared" si="41"/>
        <v/>
      </c>
      <c r="L684" s="12" t="str">
        <f t="shared" si="42"/>
        <v/>
      </c>
    </row>
    <row r="685" spans="1:12" x14ac:dyDescent="0.25">
      <c r="A685" s="64" t="str">
        <f t="shared" si="43"/>
        <v/>
      </c>
      <c r="C685" s="33" t="str">
        <f>IF(B685&gt;0,VLOOKUP(B685,أكواد!A:B,2,0),"")</f>
        <v/>
      </c>
      <c r="F685" s="11">
        <f>SUMIF(المشتريات!G:G,B685,المشتريات!I:I)</f>
        <v>0</v>
      </c>
      <c r="G685" s="12">
        <f>SUMIF(المبيعات!G:G,B685,المبيعات!I:I)</f>
        <v>0</v>
      </c>
      <c r="H685" s="12">
        <f t="shared" si="40"/>
        <v>0</v>
      </c>
      <c r="I685" s="12">
        <f>SUMIF(المشتريات!G:G,B685,المشتريات!K:K)+E685</f>
        <v>0</v>
      </c>
      <c r="J685" s="12">
        <f>SUMIF(المشتريات!G:G,B685,المشتريات!I:I)+D685</f>
        <v>0</v>
      </c>
      <c r="K685" s="12" t="str">
        <f t="shared" si="41"/>
        <v/>
      </c>
      <c r="L685" s="12" t="str">
        <f t="shared" si="42"/>
        <v/>
      </c>
    </row>
    <row r="686" spans="1:12" x14ac:dyDescent="0.25">
      <c r="A686" s="64" t="str">
        <f t="shared" si="43"/>
        <v/>
      </c>
      <c r="C686" s="33" t="str">
        <f>IF(B686&gt;0,VLOOKUP(B686,أكواد!A:B,2,0),"")</f>
        <v/>
      </c>
      <c r="F686" s="11">
        <f>SUMIF(المشتريات!G:G,B686,المشتريات!I:I)</f>
        <v>0</v>
      </c>
      <c r="G686" s="12">
        <f>SUMIF(المبيعات!G:G,B686,المبيعات!I:I)</f>
        <v>0</v>
      </c>
      <c r="H686" s="12">
        <f t="shared" si="40"/>
        <v>0</v>
      </c>
      <c r="I686" s="12">
        <f>SUMIF(المشتريات!G:G,B686,المشتريات!K:K)+E686</f>
        <v>0</v>
      </c>
      <c r="J686" s="12">
        <f>SUMIF(المشتريات!G:G,B686,المشتريات!I:I)+D686</f>
        <v>0</v>
      </c>
      <c r="K686" s="12" t="str">
        <f t="shared" si="41"/>
        <v/>
      </c>
      <c r="L686" s="12" t="str">
        <f t="shared" si="42"/>
        <v/>
      </c>
    </row>
    <row r="687" spans="1:12" x14ac:dyDescent="0.25">
      <c r="A687" s="64" t="str">
        <f t="shared" si="43"/>
        <v/>
      </c>
      <c r="C687" s="33" t="str">
        <f>IF(B687&gt;0,VLOOKUP(B687,أكواد!A:B,2,0),"")</f>
        <v/>
      </c>
      <c r="F687" s="11">
        <f>SUMIF(المشتريات!G:G,B687,المشتريات!I:I)</f>
        <v>0</v>
      </c>
      <c r="G687" s="12">
        <f>SUMIF(المبيعات!G:G,B687,المبيعات!I:I)</f>
        <v>0</v>
      </c>
      <c r="H687" s="12">
        <f t="shared" si="40"/>
        <v>0</v>
      </c>
      <c r="I687" s="12">
        <f>SUMIF(المشتريات!G:G,B687,المشتريات!K:K)+E687</f>
        <v>0</v>
      </c>
      <c r="J687" s="12">
        <f>SUMIF(المشتريات!G:G,B687,المشتريات!I:I)+D687</f>
        <v>0</v>
      </c>
      <c r="K687" s="12" t="str">
        <f t="shared" si="41"/>
        <v/>
      </c>
      <c r="L687" s="12" t="str">
        <f t="shared" si="42"/>
        <v/>
      </c>
    </row>
    <row r="688" spans="1:12" x14ac:dyDescent="0.25">
      <c r="A688" s="64" t="str">
        <f t="shared" si="43"/>
        <v/>
      </c>
      <c r="C688" s="33" t="str">
        <f>IF(B688&gt;0,VLOOKUP(B688,أكواد!A:B,2,0),"")</f>
        <v/>
      </c>
      <c r="F688" s="11">
        <f>SUMIF(المشتريات!G:G,B688,المشتريات!I:I)</f>
        <v>0</v>
      </c>
      <c r="G688" s="12">
        <f>SUMIF(المبيعات!G:G,B688,المبيعات!I:I)</f>
        <v>0</v>
      </c>
      <c r="H688" s="12">
        <f t="shared" si="40"/>
        <v>0</v>
      </c>
      <c r="I688" s="12">
        <f>SUMIF(المشتريات!G:G,B688,المشتريات!K:K)+E688</f>
        <v>0</v>
      </c>
      <c r="J688" s="12">
        <f>SUMIF(المشتريات!G:G,B688,المشتريات!I:I)+D688</f>
        <v>0</v>
      </c>
      <c r="K688" s="12" t="str">
        <f t="shared" si="41"/>
        <v/>
      </c>
      <c r="L688" s="12" t="str">
        <f t="shared" si="42"/>
        <v/>
      </c>
    </row>
    <row r="689" spans="1:12" x14ac:dyDescent="0.25">
      <c r="A689" s="64" t="str">
        <f t="shared" si="43"/>
        <v/>
      </c>
      <c r="C689" s="33" t="str">
        <f>IF(B689&gt;0,VLOOKUP(B689,أكواد!A:B,2,0),"")</f>
        <v/>
      </c>
      <c r="F689" s="11">
        <f>SUMIF(المشتريات!G:G,B689,المشتريات!I:I)</f>
        <v>0</v>
      </c>
      <c r="G689" s="12">
        <f>SUMIF(المبيعات!G:G,B689,المبيعات!I:I)</f>
        <v>0</v>
      </c>
      <c r="H689" s="12">
        <f t="shared" si="40"/>
        <v>0</v>
      </c>
      <c r="I689" s="12">
        <f>SUMIF(المشتريات!G:G,B689,المشتريات!K:K)+E689</f>
        <v>0</v>
      </c>
      <c r="J689" s="12">
        <f>SUMIF(المشتريات!G:G,B689,المشتريات!I:I)+D689</f>
        <v>0</v>
      </c>
      <c r="K689" s="12" t="str">
        <f t="shared" si="41"/>
        <v/>
      </c>
      <c r="L689" s="12" t="str">
        <f t="shared" si="42"/>
        <v/>
      </c>
    </row>
    <row r="690" spans="1:12" x14ac:dyDescent="0.25">
      <c r="A690" s="64" t="str">
        <f t="shared" si="43"/>
        <v/>
      </c>
      <c r="C690" s="33" t="str">
        <f>IF(B690&gt;0,VLOOKUP(B690,أكواد!A:B,2,0),"")</f>
        <v/>
      </c>
      <c r="F690" s="11">
        <f>SUMIF(المشتريات!G:G,B690,المشتريات!I:I)</f>
        <v>0</v>
      </c>
      <c r="G690" s="12">
        <f>SUMIF(المبيعات!G:G,B690,المبيعات!I:I)</f>
        <v>0</v>
      </c>
      <c r="H690" s="12">
        <f t="shared" si="40"/>
        <v>0</v>
      </c>
      <c r="I690" s="12">
        <f>SUMIF(المشتريات!G:G,B690,المشتريات!K:K)+E690</f>
        <v>0</v>
      </c>
      <c r="J690" s="12">
        <f>SUMIF(المشتريات!G:G,B690,المشتريات!I:I)+D690</f>
        <v>0</v>
      </c>
      <c r="K690" s="12" t="str">
        <f t="shared" si="41"/>
        <v/>
      </c>
      <c r="L690" s="12" t="str">
        <f t="shared" si="42"/>
        <v/>
      </c>
    </row>
    <row r="691" spans="1:12" x14ac:dyDescent="0.25">
      <c r="A691" s="64" t="str">
        <f t="shared" si="43"/>
        <v/>
      </c>
      <c r="C691" s="33" t="str">
        <f>IF(B691&gt;0,VLOOKUP(B691,أكواد!A:B,2,0),"")</f>
        <v/>
      </c>
      <c r="F691" s="11">
        <f>SUMIF(المشتريات!G:G,B691,المشتريات!I:I)</f>
        <v>0</v>
      </c>
      <c r="G691" s="12">
        <f>SUMIF(المبيعات!G:G,B691,المبيعات!I:I)</f>
        <v>0</v>
      </c>
      <c r="H691" s="12">
        <f t="shared" si="40"/>
        <v>0</v>
      </c>
      <c r="I691" s="12">
        <f>SUMIF(المشتريات!G:G,B691,المشتريات!K:K)+E691</f>
        <v>0</v>
      </c>
      <c r="J691" s="12">
        <f>SUMIF(المشتريات!G:G,B691,المشتريات!I:I)+D691</f>
        <v>0</v>
      </c>
      <c r="K691" s="12" t="str">
        <f t="shared" si="41"/>
        <v/>
      </c>
      <c r="L691" s="12" t="str">
        <f t="shared" si="42"/>
        <v/>
      </c>
    </row>
    <row r="692" spans="1:12" x14ac:dyDescent="0.25">
      <c r="A692" s="64" t="str">
        <f t="shared" si="43"/>
        <v/>
      </c>
      <c r="C692" s="33" t="str">
        <f>IF(B692&gt;0,VLOOKUP(B692,أكواد!A:B,2,0),"")</f>
        <v/>
      </c>
      <c r="F692" s="11">
        <f>SUMIF(المشتريات!G:G,B692,المشتريات!I:I)</f>
        <v>0</v>
      </c>
      <c r="G692" s="12">
        <f>SUMIF(المبيعات!G:G,B692,المبيعات!I:I)</f>
        <v>0</v>
      </c>
      <c r="H692" s="12">
        <f t="shared" si="40"/>
        <v>0</v>
      </c>
      <c r="I692" s="12">
        <f>SUMIF(المشتريات!G:G,B692,المشتريات!K:K)+E692</f>
        <v>0</v>
      </c>
      <c r="J692" s="12">
        <f>SUMIF(المشتريات!G:G,B692,المشتريات!I:I)+D692</f>
        <v>0</v>
      </c>
      <c r="K692" s="12" t="str">
        <f t="shared" si="41"/>
        <v/>
      </c>
      <c r="L692" s="12" t="str">
        <f t="shared" si="42"/>
        <v/>
      </c>
    </row>
    <row r="693" spans="1:12" x14ac:dyDescent="0.25">
      <c r="A693" s="64" t="str">
        <f t="shared" si="43"/>
        <v/>
      </c>
      <c r="C693" s="33" t="str">
        <f>IF(B693&gt;0,VLOOKUP(B693,أكواد!A:B,2,0),"")</f>
        <v/>
      </c>
      <c r="F693" s="11">
        <f>SUMIF(المشتريات!G:G,B693,المشتريات!I:I)</f>
        <v>0</v>
      </c>
      <c r="G693" s="12">
        <f>SUMIF(المبيعات!G:G,B693,المبيعات!I:I)</f>
        <v>0</v>
      </c>
      <c r="H693" s="12">
        <f t="shared" si="40"/>
        <v>0</v>
      </c>
      <c r="I693" s="12">
        <f>SUMIF(المشتريات!G:G,B693,المشتريات!K:K)+E693</f>
        <v>0</v>
      </c>
      <c r="J693" s="12">
        <f>SUMIF(المشتريات!G:G,B693,المشتريات!I:I)+D693</f>
        <v>0</v>
      </c>
      <c r="K693" s="12" t="str">
        <f t="shared" si="41"/>
        <v/>
      </c>
      <c r="L693" s="12" t="str">
        <f t="shared" si="42"/>
        <v/>
      </c>
    </row>
    <row r="694" spans="1:12" x14ac:dyDescent="0.25">
      <c r="A694" s="64" t="str">
        <f t="shared" si="43"/>
        <v/>
      </c>
      <c r="C694" s="33" t="str">
        <f>IF(B694&gt;0,VLOOKUP(B694,أكواد!A:B,2,0),"")</f>
        <v/>
      </c>
      <c r="F694" s="11">
        <f>SUMIF(المشتريات!G:G,B694,المشتريات!I:I)</f>
        <v>0</v>
      </c>
      <c r="G694" s="12">
        <f>SUMIF(المبيعات!G:G,B694,المبيعات!I:I)</f>
        <v>0</v>
      </c>
      <c r="H694" s="12">
        <f t="shared" si="40"/>
        <v>0</v>
      </c>
      <c r="I694" s="12">
        <f>SUMIF(المشتريات!G:G,B694,المشتريات!K:K)+E694</f>
        <v>0</v>
      </c>
      <c r="J694" s="12">
        <f>SUMIF(المشتريات!G:G,B694,المشتريات!I:I)+D694</f>
        <v>0</v>
      </c>
      <c r="K694" s="12" t="str">
        <f t="shared" si="41"/>
        <v/>
      </c>
      <c r="L694" s="12" t="str">
        <f t="shared" si="42"/>
        <v/>
      </c>
    </row>
    <row r="695" spans="1:12" x14ac:dyDescent="0.25">
      <c r="A695" s="64" t="str">
        <f t="shared" si="43"/>
        <v/>
      </c>
      <c r="C695" s="33" t="str">
        <f>IF(B695&gt;0,VLOOKUP(B695,أكواد!A:B,2,0),"")</f>
        <v/>
      </c>
      <c r="F695" s="11">
        <f>SUMIF(المشتريات!G:G,B695,المشتريات!I:I)</f>
        <v>0</v>
      </c>
      <c r="G695" s="12">
        <f>SUMIF(المبيعات!G:G,B695,المبيعات!I:I)</f>
        <v>0</v>
      </c>
      <c r="H695" s="12">
        <f t="shared" si="40"/>
        <v>0</v>
      </c>
      <c r="I695" s="12">
        <f>SUMIF(المشتريات!G:G,B695,المشتريات!K:K)+E695</f>
        <v>0</v>
      </c>
      <c r="J695" s="12">
        <f>SUMIF(المشتريات!G:G,B695,المشتريات!I:I)+D695</f>
        <v>0</v>
      </c>
      <c r="K695" s="12" t="str">
        <f t="shared" si="41"/>
        <v/>
      </c>
      <c r="L695" s="12" t="str">
        <f t="shared" si="42"/>
        <v/>
      </c>
    </row>
    <row r="696" spans="1:12" x14ac:dyDescent="0.25">
      <c r="A696" s="64" t="str">
        <f t="shared" si="43"/>
        <v/>
      </c>
      <c r="C696" s="33" t="str">
        <f>IF(B696&gt;0,VLOOKUP(B696,أكواد!A:B,2,0),"")</f>
        <v/>
      </c>
      <c r="F696" s="11">
        <f>SUMIF(المشتريات!G:G,B696,المشتريات!I:I)</f>
        <v>0</v>
      </c>
      <c r="G696" s="12">
        <f>SUMIF(المبيعات!G:G,B696,المبيعات!I:I)</f>
        <v>0</v>
      </c>
      <c r="H696" s="12">
        <f t="shared" si="40"/>
        <v>0</v>
      </c>
      <c r="I696" s="12">
        <f>SUMIF(المشتريات!G:G,B696,المشتريات!K:K)+E696</f>
        <v>0</v>
      </c>
      <c r="J696" s="12">
        <f>SUMIF(المشتريات!G:G,B696,المشتريات!I:I)+D696</f>
        <v>0</v>
      </c>
      <c r="K696" s="12" t="str">
        <f t="shared" si="41"/>
        <v/>
      </c>
      <c r="L696" s="12" t="str">
        <f t="shared" si="42"/>
        <v/>
      </c>
    </row>
    <row r="697" spans="1:12" x14ac:dyDescent="0.25">
      <c r="A697" s="64" t="str">
        <f t="shared" si="43"/>
        <v/>
      </c>
      <c r="C697" s="33" t="str">
        <f>IF(B697&gt;0,VLOOKUP(B697,أكواد!A:B,2,0),"")</f>
        <v/>
      </c>
      <c r="F697" s="11">
        <f>SUMIF(المشتريات!G:G,B697,المشتريات!I:I)</f>
        <v>0</v>
      </c>
      <c r="G697" s="12">
        <f>SUMIF(المبيعات!G:G,B697,المبيعات!I:I)</f>
        <v>0</v>
      </c>
      <c r="H697" s="12">
        <f t="shared" si="40"/>
        <v>0</v>
      </c>
      <c r="I697" s="12">
        <f>SUMIF(المشتريات!G:G,B697,المشتريات!K:K)+E697</f>
        <v>0</v>
      </c>
      <c r="J697" s="12">
        <f>SUMIF(المشتريات!G:G,B697,المشتريات!I:I)+D697</f>
        <v>0</v>
      </c>
      <c r="K697" s="12" t="str">
        <f t="shared" si="41"/>
        <v/>
      </c>
      <c r="L697" s="12" t="str">
        <f t="shared" si="42"/>
        <v/>
      </c>
    </row>
    <row r="698" spans="1:12" x14ac:dyDescent="0.25">
      <c r="A698" s="64" t="str">
        <f t="shared" si="43"/>
        <v/>
      </c>
      <c r="C698" s="33" t="str">
        <f>IF(B698&gt;0,VLOOKUP(B698,أكواد!A:B,2,0),"")</f>
        <v/>
      </c>
      <c r="F698" s="11">
        <f>SUMIF(المشتريات!G:G,B698,المشتريات!I:I)</f>
        <v>0</v>
      </c>
      <c r="G698" s="12">
        <f>SUMIF(المبيعات!G:G,B698,المبيعات!I:I)</f>
        <v>0</v>
      </c>
      <c r="H698" s="12">
        <f t="shared" si="40"/>
        <v>0</v>
      </c>
      <c r="I698" s="12">
        <f>SUMIF(المشتريات!G:G,B698,المشتريات!K:K)+E698</f>
        <v>0</v>
      </c>
      <c r="J698" s="12">
        <f>SUMIF(المشتريات!G:G,B698,المشتريات!I:I)+D698</f>
        <v>0</v>
      </c>
      <c r="K698" s="12" t="str">
        <f t="shared" si="41"/>
        <v/>
      </c>
      <c r="L698" s="12" t="str">
        <f t="shared" si="42"/>
        <v/>
      </c>
    </row>
    <row r="699" spans="1:12" x14ac:dyDescent="0.25">
      <c r="A699" s="64" t="str">
        <f t="shared" si="43"/>
        <v/>
      </c>
      <c r="C699" s="33" t="str">
        <f>IF(B699&gt;0,VLOOKUP(B699,أكواد!A:B,2,0),"")</f>
        <v/>
      </c>
      <c r="F699" s="11">
        <f>SUMIF(المشتريات!G:G,B699,المشتريات!I:I)</f>
        <v>0</v>
      </c>
      <c r="G699" s="12">
        <f>SUMIF(المبيعات!G:G,B699,المبيعات!I:I)</f>
        <v>0</v>
      </c>
      <c r="H699" s="12">
        <f t="shared" si="40"/>
        <v>0</v>
      </c>
      <c r="I699" s="12">
        <f>SUMIF(المشتريات!G:G,B699,المشتريات!K:K)+E699</f>
        <v>0</v>
      </c>
      <c r="J699" s="12">
        <f>SUMIF(المشتريات!G:G,B699,المشتريات!I:I)+D699</f>
        <v>0</v>
      </c>
      <c r="K699" s="12" t="str">
        <f t="shared" si="41"/>
        <v/>
      </c>
      <c r="L699" s="12" t="str">
        <f t="shared" si="42"/>
        <v/>
      </c>
    </row>
    <row r="700" spans="1:12" x14ac:dyDescent="0.25">
      <c r="A700" s="64" t="str">
        <f t="shared" si="43"/>
        <v/>
      </c>
      <c r="C700" s="33" t="str">
        <f>IF(B700&gt;0,VLOOKUP(B700,أكواد!A:B,2,0),"")</f>
        <v/>
      </c>
      <c r="F700" s="11">
        <f>SUMIF(المشتريات!G:G,B700,المشتريات!I:I)</f>
        <v>0</v>
      </c>
      <c r="G700" s="12">
        <f>SUMIF(المبيعات!G:G,B700,المبيعات!I:I)</f>
        <v>0</v>
      </c>
      <c r="H700" s="12">
        <f t="shared" si="40"/>
        <v>0</v>
      </c>
      <c r="I700" s="12">
        <f>SUMIF(المشتريات!G:G,B700,المشتريات!K:K)+E700</f>
        <v>0</v>
      </c>
      <c r="J700" s="12">
        <f>SUMIF(المشتريات!G:G,B700,المشتريات!I:I)+D700</f>
        <v>0</v>
      </c>
      <c r="K700" s="12" t="str">
        <f t="shared" si="41"/>
        <v/>
      </c>
      <c r="L700" s="12" t="str">
        <f t="shared" si="42"/>
        <v/>
      </c>
    </row>
    <row r="701" spans="1:12" x14ac:dyDescent="0.25">
      <c r="A701" s="64" t="str">
        <f t="shared" si="43"/>
        <v/>
      </c>
      <c r="C701" s="33" t="str">
        <f>IF(B701&gt;0,VLOOKUP(B701,أكواد!A:B,2,0),"")</f>
        <v/>
      </c>
      <c r="F701" s="11">
        <f>SUMIF(المشتريات!G:G,B701,المشتريات!I:I)</f>
        <v>0</v>
      </c>
      <c r="G701" s="12">
        <f>SUMIF(المبيعات!G:G,B701,المبيعات!I:I)</f>
        <v>0</v>
      </c>
      <c r="H701" s="12">
        <f t="shared" si="40"/>
        <v>0</v>
      </c>
      <c r="I701" s="12">
        <f>SUMIF(المشتريات!G:G,B701,المشتريات!K:K)+E701</f>
        <v>0</v>
      </c>
      <c r="J701" s="12">
        <f>SUMIF(المشتريات!G:G,B701,المشتريات!I:I)+D701</f>
        <v>0</v>
      </c>
      <c r="K701" s="12" t="str">
        <f t="shared" si="41"/>
        <v/>
      </c>
      <c r="L701" s="12" t="str">
        <f t="shared" si="42"/>
        <v/>
      </c>
    </row>
    <row r="702" spans="1:12" x14ac:dyDescent="0.25">
      <c r="A702" s="64" t="str">
        <f t="shared" si="43"/>
        <v/>
      </c>
      <c r="C702" s="33" t="str">
        <f>IF(B702&gt;0,VLOOKUP(B702,أكواد!A:B,2,0),"")</f>
        <v/>
      </c>
      <c r="F702" s="11">
        <f>SUMIF(المشتريات!G:G,B702,المشتريات!I:I)</f>
        <v>0</v>
      </c>
      <c r="G702" s="12">
        <f>SUMIF(المبيعات!G:G,B702,المبيعات!I:I)</f>
        <v>0</v>
      </c>
      <c r="H702" s="12">
        <f t="shared" si="40"/>
        <v>0</v>
      </c>
      <c r="I702" s="12">
        <f>SUMIF(المشتريات!G:G,B702,المشتريات!K:K)+E702</f>
        <v>0</v>
      </c>
      <c r="J702" s="12">
        <f>SUMIF(المشتريات!G:G,B702,المشتريات!I:I)+D702</f>
        <v>0</v>
      </c>
      <c r="K702" s="12" t="str">
        <f t="shared" si="41"/>
        <v/>
      </c>
      <c r="L702" s="12" t="str">
        <f t="shared" si="42"/>
        <v/>
      </c>
    </row>
    <row r="703" spans="1:12" x14ac:dyDescent="0.25">
      <c r="A703" s="64" t="str">
        <f t="shared" si="43"/>
        <v/>
      </c>
      <c r="C703" s="33" t="str">
        <f>IF(B703&gt;0,VLOOKUP(B703,أكواد!A:B,2,0),"")</f>
        <v/>
      </c>
      <c r="F703" s="11">
        <f>SUMIF(المشتريات!G:G,B703,المشتريات!I:I)</f>
        <v>0</v>
      </c>
      <c r="G703" s="12">
        <f>SUMIF(المبيعات!G:G,B703,المبيعات!I:I)</f>
        <v>0</v>
      </c>
      <c r="H703" s="12">
        <f t="shared" si="40"/>
        <v>0</v>
      </c>
      <c r="I703" s="12">
        <f>SUMIF(المشتريات!G:G,B703,المشتريات!K:K)+E703</f>
        <v>0</v>
      </c>
      <c r="J703" s="12">
        <f>SUMIF(المشتريات!G:G,B703,المشتريات!I:I)+D703</f>
        <v>0</v>
      </c>
      <c r="K703" s="12" t="str">
        <f t="shared" si="41"/>
        <v/>
      </c>
      <c r="L703" s="12" t="str">
        <f t="shared" si="42"/>
        <v/>
      </c>
    </row>
    <row r="704" spans="1:12" x14ac:dyDescent="0.25">
      <c r="A704" s="64" t="str">
        <f t="shared" si="43"/>
        <v/>
      </c>
      <c r="C704" s="33" t="str">
        <f>IF(B704&gt;0,VLOOKUP(B704,أكواد!A:B,2,0),"")</f>
        <v/>
      </c>
      <c r="F704" s="11">
        <f>SUMIF(المشتريات!G:G,B704,المشتريات!I:I)</f>
        <v>0</v>
      </c>
      <c r="G704" s="12">
        <f>SUMIF(المبيعات!G:G,B704,المبيعات!I:I)</f>
        <v>0</v>
      </c>
      <c r="H704" s="12">
        <f t="shared" si="40"/>
        <v>0</v>
      </c>
      <c r="I704" s="12">
        <f>SUMIF(المشتريات!G:G,B704,المشتريات!K:K)+E704</f>
        <v>0</v>
      </c>
      <c r="J704" s="12">
        <f>SUMIF(المشتريات!G:G,B704,المشتريات!I:I)+D704</f>
        <v>0</v>
      </c>
      <c r="K704" s="12" t="str">
        <f t="shared" si="41"/>
        <v/>
      </c>
      <c r="L704" s="12" t="str">
        <f t="shared" si="42"/>
        <v/>
      </c>
    </row>
    <row r="705" spans="1:12" x14ac:dyDescent="0.25">
      <c r="A705" s="64" t="str">
        <f t="shared" si="43"/>
        <v/>
      </c>
      <c r="C705" s="33" t="str">
        <f>IF(B705&gt;0,VLOOKUP(B705,أكواد!A:B,2,0),"")</f>
        <v/>
      </c>
      <c r="F705" s="11">
        <f>SUMIF(المشتريات!G:G,B705,المشتريات!I:I)</f>
        <v>0</v>
      </c>
      <c r="G705" s="12">
        <f>SUMIF(المبيعات!G:G,B705,المبيعات!I:I)</f>
        <v>0</v>
      </c>
      <c r="H705" s="12">
        <f t="shared" si="40"/>
        <v>0</v>
      </c>
      <c r="I705" s="12">
        <f>SUMIF(المشتريات!G:G,B705,المشتريات!K:K)+E705</f>
        <v>0</v>
      </c>
      <c r="J705" s="12">
        <f>SUMIF(المشتريات!G:G,B705,المشتريات!I:I)+D705</f>
        <v>0</v>
      </c>
      <c r="K705" s="12" t="str">
        <f t="shared" si="41"/>
        <v/>
      </c>
      <c r="L705" s="12" t="str">
        <f t="shared" si="42"/>
        <v/>
      </c>
    </row>
    <row r="706" spans="1:12" x14ac:dyDescent="0.25">
      <c r="A706" s="64" t="str">
        <f t="shared" si="43"/>
        <v/>
      </c>
      <c r="C706" s="33" t="str">
        <f>IF(B706&gt;0,VLOOKUP(B706,أكواد!A:B,2,0),"")</f>
        <v/>
      </c>
      <c r="F706" s="11">
        <f>SUMIF(المشتريات!G:G,B706,المشتريات!I:I)</f>
        <v>0</v>
      </c>
      <c r="G706" s="12">
        <f>SUMIF(المبيعات!G:G,B706,المبيعات!I:I)</f>
        <v>0</v>
      </c>
      <c r="H706" s="12">
        <f t="shared" si="40"/>
        <v>0</v>
      </c>
      <c r="I706" s="12">
        <f>SUMIF(المشتريات!G:G,B706,المشتريات!K:K)+E706</f>
        <v>0</v>
      </c>
      <c r="J706" s="12">
        <f>SUMIF(المشتريات!G:G,B706,المشتريات!I:I)+D706</f>
        <v>0</v>
      </c>
      <c r="K706" s="12" t="str">
        <f t="shared" si="41"/>
        <v/>
      </c>
      <c r="L706" s="12" t="str">
        <f t="shared" si="42"/>
        <v/>
      </c>
    </row>
    <row r="707" spans="1:12" x14ac:dyDescent="0.25">
      <c r="A707" s="64" t="str">
        <f t="shared" si="43"/>
        <v/>
      </c>
      <c r="C707" s="33" t="str">
        <f>IF(B707&gt;0,VLOOKUP(B707,أكواد!A:B,2,0),"")</f>
        <v/>
      </c>
      <c r="F707" s="11">
        <f>SUMIF(المشتريات!G:G,B707,المشتريات!I:I)</f>
        <v>0</v>
      </c>
      <c r="G707" s="12">
        <f>SUMIF(المبيعات!G:G,B707,المبيعات!I:I)</f>
        <v>0</v>
      </c>
      <c r="H707" s="12">
        <f t="shared" si="40"/>
        <v>0</v>
      </c>
      <c r="I707" s="12">
        <f>SUMIF(المشتريات!G:G,B707,المشتريات!K:K)+E707</f>
        <v>0</v>
      </c>
      <c r="J707" s="12">
        <f>SUMIF(المشتريات!G:G,B707,المشتريات!I:I)+D707</f>
        <v>0</v>
      </c>
      <c r="K707" s="12" t="str">
        <f t="shared" si="41"/>
        <v/>
      </c>
      <c r="L707" s="12" t="str">
        <f t="shared" si="42"/>
        <v/>
      </c>
    </row>
    <row r="708" spans="1:12" x14ac:dyDescent="0.25">
      <c r="A708" s="64" t="str">
        <f t="shared" si="43"/>
        <v/>
      </c>
      <c r="C708" s="33" t="str">
        <f>IF(B708&gt;0,VLOOKUP(B708,أكواد!A:B,2,0),"")</f>
        <v/>
      </c>
      <c r="F708" s="11">
        <f>SUMIF(المشتريات!G:G,B708,المشتريات!I:I)</f>
        <v>0</v>
      </c>
      <c r="G708" s="12">
        <f>SUMIF(المبيعات!G:G,B708,المبيعات!I:I)</f>
        <v>0</v>
      </c>
      <c r="H708" s="12">
        <f t="shared" si="40"/>
        <v>0</v>
      </c>
      <c r="I708" s="12">
        <f>SUMIF(المشتريات!G:G,B708,المشتريات!K:K)+E708</f>
        <v>0</v>
      </c>
      <c r="J708" s="12">
        <f>SUMIF(المشتريات!G:G,B708,المشتريات!I:I)+D708</f>
        <v>0</v>
      </c>
      <c r="K708" s="12" t="str">
        <f t="shared" si="41"/>
        <v/>
      </c>
      <c r="L708" s="12" t="str">
        <f t="shared" si="42"/>
        <v/>
      </c>
    </row>
    <row r="709" spans="1:12" x14ac:dyDescent="0.25">
      <c r="A709" s="64" t="str">
        <f t="shared" si="43"/>
        <v/>
      </c>
      <c r="C709" s="33" t="str">
        <f>IF(B709&gt;0,VLOOKUP(B709,أكواد!A:B,2,0),"")</f>
        <v/>
      </c>
      <c r="F709" s="11">
        <f>SUMIF(المشتريات!G:G,B709,المشتريات!I:I)</f>
        <v>0</v>
      </c>
      <c r="G709" s="12">
        <f>SUMIF(المبيعات!G:G,B709,المبيعات!I:I)</f>
        <v>0</v>
      </c>
      <c r="H709" s="12">
        <f t="shared" si="40"/>
        <v>0</v>
      </c>
      <c r="I709" s="12">
        <f>SUMIF(المشتريات!G:G,B709,المشتريات!K:K)+E709</f>
        <v>0</v>
      </c>
      <c r="J709" s="12">
        <f>SUMIF(المشتريات!G:G,B709,المشتريات!I:I)+D709</f>
        <v>0</v>
      </c>
      <c r="K709" s="12" t="str">
        <f t="shared" si="41"/>
        <v/>
      </c>
      <c r="L709" s="12" t="str">
        <f t="shared" si="42"/>
        <v/>
      </c>
    </row>
    <row r="710" spans="1:12" x14ac:dyDescent="0.25">
      <c r="A710" s="64" t="str">
        <f t="shared" si="43"/>
        <v/>
      </c>
      <c r="C710" s="33" t="str">
        <f>IF(B710&gt;0,VLOOKUP(B710,أكواد!A:B,2,0),"")</f>
        <v/>
      </c>
      <c r="F710" s="11">
        <f>SUMIF(المشتريات!G:G,B710,المشتريات!I:I)</f>
        <v>0</v>
      </c>
      <c r="G710" s="12">
        <f>SUMIF(المبيعات!G:G,B710,المبيعات!I:I)</f>
        <v>0</v>
      </c>
      <c r="H710" s="12">
        <f t="shared" si="40"/>
        <v>0</v>
      </c>
      <c r="I710" s="12">
        <f>SUMIF(المشتريات!G:G,B710,المشتريات!K:K)+E710</f>
        <v>0</v>
      </c>
      <c r="J710" s="12">
        <f>SUMIF(المشتريات!G:G,B710,المشتريات!I:I)+D710</f>
        <v>0</v>
      </c>
      <c r="K710" s="12" t="str">
        <f t="shared" si="41"/>
        <v/>
      </c>
      <c r="L710" s="12" t="str">
        <f t="shared" si="42"/>
        <v/>
      </c>
    </row>
    <row r="711" spans="1:12" x14ac:dyDescent="0.25">
      <c r="A711" s="64" t="str">
        <f t="shared" si="43"/>
        <v/>
      </c>
      <c r="C711" s="33" t="str">
        <f>IF(B711&gt;0,VLOOKUP(B711,أكواد!A:B,2,0),"")</f>
        <v/>
      </c>
      <c r="F711" s="11">
        <f>SUMIF(المشتريات!G:G,B711,المشتريات!I:I)</f>
        <v>0</v>
      </c>
      <c r="G711" s="12">
        <f>SUMIF(المبيعات!G:G,B711,المبيعات!I:I)</f>
        <v>0</v>
      </c>
      <c r="H711" s="12">
        <f t="shared" ref="H711:H774" si="44">D711+F711-G711</f>
        <v>0</v>
      </c>
      <c r="I711" s="12">
        <f>SUMIF(المشتريات!G:G,B711,المشتريات!K:K)+E711</f>
        <v>0</v>
      </c>
      <c r="J711" s="12">
        <f>SUMIF(المشتريات!G:G,B711,المشتريات!I:I)+D711</f>
        <v>0</v>
      </c>
      <c r="K711" s="12" t="str">
        <f t="shared" ref="K711:K774" si="45">IF(H711&gt;0,I711/J711,"")</f>
        <v/>
      </c>
      <c r="L711" s="12" t="str">
        <f t="shared" ref="L711:L774" si="46">IF(K711="","",H711*K711)</f>
        <v/>
      </c>
    </row>
    <row r="712" spans="1:12" x14ac:dyDescent="0.25">
      <c r="A712" s="64" t="str">
        <f t="shared" ref="A712:A775" si="47">IF(B712&lt;&gt;"",A711+1,"")</f>
        <v/>
      </c>
      <c r="C712" s="33" t="str">
        <f>IF(B712&gt;0,VLOOKUP(B712,أكواد!A:B,2,0),"")</f>
        <v/>
      </c>
      <c r="F712" s="11">
        <f>SUMIF(المشتريات!G:G,B712,المشتريات!I:I)</f>
        <v>0</v>
      </c>
      <c r="G712" s="12">
        <f>SUMIF(المبيعات!G:G,B712,المبيعات!I:I)</f>
        <v>0</v>
      </c>
      <c r="H712" s="12">
        <f t="shared" si="44"/>
        <v>0</v>
      </c>
      <c r="I712" s="12">
        <f>SUMIF(المشتريات!G:G,B712,المشتريات!K:K)+E712</f>
        <v>0</v>
      </c>
      <c r="J712" s="12">
        <f>SUMIF(المشتريات!G:G,B712,المشتريات!I:I)+D712</f>
        <v>0</v>
      </c>
      <c r="K712" s="12" t="str">
        <f t="shared" si="45"/>
        <v/>
      </c>
      <c r="L712" s="12" t="str">
        <f t="shared" si="46"/>
        <v/>
      </c>
    </row>
    <row r="713" spans="1:12" x14ac:dyDescent="0.25">
      <c r="A713" s="64" t="str">
        <f t="shared" si="47"/>
        <v/>
      </c>
      <c r="C713" s="33" t="str">
        <f>IF(B713&gt;0,VLOOKUP(B713,أكواد!A:B,2,0),"")</f>
        <v/>
      </c>
      <c r="F713" s="11">
        <f>SUMIF(المشتريات!G:G,B713,المشتريات!I:I)</f>
        <v>0</v>
      </c>
      <c r="G713" s="12">
        <f>SUMIF(المبيعات!G:G,B713,المبيعات!I:I)</f>
        <v>0</v>
      </c>
      <c r="H713" s="12">
        <f t="shared" si="44"/>
        <v>0</v>
      </c>
      <c r="I713" s="12">
        <f>SUMIF(المشتريات!G:G,B713,المشتريات!K:K)+E713</f>
        <v>0</v>
      </c>
      <c r="J713" s="12">
        <f>SUMIF(المشتريات!G:G,B713,المشتريات!I:I)+D713</f>
        <v>0</v>
      </c>
      <c r="K713" s="12" t="str">
        <f t="shared" si="45"/>
        <v/>
      </c>
      <c r="L713" s="12" t="str">
        <f t="shared" si="46"/>
        <v/>
      </c>
    </row>
    <row r="714" spans="1:12" x14ac:dyDescent="0.25">
      <c r="A714" s="64" t="str">
        <f t="shared" si="47"/>
        <v/>
      </c>
      <c r="C714" s="33" t="str">
        <f>IF(B714&gt;0,VLOOKUP(B714,أكواد!A:B,2,0),"")</f>
        <v/>
      </c>
      <c r="F714" s="11">
        <f>SUMIF(المشتريات!G:G,B714,المشتريات!I:I)</f>
        <v>0</v>
      </c>
      <c r="G714" s="12">
        <f>SUMIF(المبيعات!G:G,B714,المبيعات!I:I)</f>
        <v>0</v>
      </c>
      <c r="H714" s="12">
        <f t="shared" si="44"/>
        <v>0</v>
      </c>
      <c r="I714" s="12">
        <f>SUMIF(المشتريات!G:G,B714,المشتريات!K:K)+E714</f>
        <v>0</v>
      </c>
      <c r="J714" s="12">
        <f>SUMIF(المشتريات!G:G,B714,المشتريات!I:I)+D714</f>
        <v>0</v>
      </c>
      <c r="K714" s="12" t="str">
        <f t="shared" si="45"/>
        <v/>
      </c>
      <c r="L714" s="12" t="str">
        <f t="shared" si="46"/>
        <v/>
      </c>
    </row>
    <row r="715" spans="1:12" x14ac:dyDescent="0.25">
      <c r="A715" s="64" t="str">
        <f t="shared" si="47"/>
        <v/>
      </c>
      <c r="C715" s="33" t="str">
        <f>IF(B715&gt;0,VLOOKUP(B715,أكواد!A:B,2,0),"")</f>
        <v/>
      </c>
      <c r="F715" s="11">
        <f>SUMIF(المشتريات!G:G,B715,المشتريات!I:I)</f>
        <v>0</v>
      </c>
      <c r="G715" s="12">
        <f>SUMIF(المبيعات!G:G,B715,المبيعات!I:I)</f>
        <v>0</v>
      </c>
      <c r="H715" s="12">
        <f t="shared" si="44"/>
        <v>0</v>
      </c>
      <c r="I715" s="12">
        <f>SUMIF(المشتريات!G:G,B715,المشتريات!K:K)+E715</f>
        <v>0</v>
      </c>
      <c r="J715" s="12">
        <f>SUMIF(المشتريات!G:G,B715,المشتريات!I:I)+D715</f>
        <v>0</v>
      </c>
      <c r="K715" s="12" t="str">
        <f t="shared" si="45"/>
        <v/>
      </c>
      <c r="L715" s="12" t="str">
        <f t="shared" si="46"/>
        <v/>
      </c>
    </row>
    <row r="716" spans="1:12" x14ac:dyDescent="0.25">
      <c r="A716" s="64" t="str">
        <f t="shared" si="47"/>
        <v/>
      </c>
      <c r="C716" s="33" t="str">
        <f>IF(B716&gt;0,VLOOKUP(B716,أكواد!A:B,2,0),"")</f>
        <v/>
      </c>
      <c r="F716" s="11">
        <f>SUMIF(المشتريات!G:G,B716,المشتريات!I:I)</f>
        <v>0</v>
      </c>
      <c r="G716" s="12">
        <f>SUMIF(المبيعات!G:G,B716,المبيعات!I:I)</f>
        <v>0</v>
      </c>
      <c r="H716" s="12">
        <f t="shared" si="44"/>
        <v>0</v>
      </c>
      <c r="I716" s="12">
        <f>SUMIF(المشتريات!G:G,B716,المشتريات!K:K)+E716</f>
        <v>0</v>
      </c>
      <c r="J716" s="12">
        <f>SUMIF(المشتريات!G:G,B716,المشتريات!I:I)+D716</f>
        <v>0</v>
      </c>
      <c r="K716" s="12" t="str">
        <f t="shared" si="45"/>
        <v/>
      </c>
      <c r="L716" s="12" t="str">
        <f t="shared" si="46"/>
        <v/>
      </c>
    </row>
    <row r="717" spans="1:12" x14ac:dyDescent="0.25">
      <c r="A717" s="64" t="str">
        <f t="shared" si="47"/>
        <v/>
      </c>
      <c r="C717" s="33" t="str">
        <f>IF(B717&gt;0,VLOOKUP(B717,أكواد!A:B,2,0),"")</f>
        <v/>
      </c>
      <c r="F717" s="11">
        <f>SUMIF(المشتريات!G:G,B717,المشتريات!I:I)</f>
        <v>0</v>
      </c>
      <c r="G717" s="12">
        <f>SUMIF(المبيعات!G:G,B717,المبيعات!I:I)</f>
        <v>0</v>
      </c>
      <c r="H717" s="12">
        <f t="shared" si="44"/>
        <v>0</v>
      </c>
      <c r="I717" s="12">
        <f>SUMIF(المشتريات!G:G,B717,المشتريات!K:K)+E717</f>
        <v>0</v>
      </c>
      <c r="J717" s="12">
        <f>SUMIF(المشتريات!G:G,B717,المشتريات!I:I)+D717</f>
        <v>0</v>
      </c>
      <c r="K717" s="12" t="str">
        <f t="shared" si="45"/>
        <v/>
      </c>
      <c r="L717" s="12" t="str">
        <f t="shared" si="46"/>
        <v/>
      </c>
    </row>
    <row r="718" spans="1:12" x14ac:dyDescent="0.25">
      <c r="A718" s="64" t="str">
        <f t="shared" si="47"/>
        <v/>
      </c>
      <c r="C718" s="33" t="str">
        <f>IF(B718&gt;0,VLOOKUP(B718,أكواد!A:B,2,0),"")</f>
        <v/>
      </c>
      <c r="F718" s="11">
        <f>SUMIF(المشتريات!G:G,B718,المشتريات!I:I)</f>
        <v>0</v>
      </c>
      <c r="G718" s="12">
        <f>SUMIF(المبيعات!G:G,B718,المبيعات!I:I)</f>
        <v>0</v>
      </c>
      <c r="H718" s="12">
        <f t="shared" si="44"/>
        <v>0</v>
      </c>
      <c r="I718" s="12">
        <f>SUMIF(المشتريات!G:G,B718,المشتريات!K:K)+E718</f>
        <v>0</v>
      </c>
      <c r="J718" s="12">
        <f>SUMIF(المشتريات!G:G,B718,المشتريات!I:I)+D718</f>
        <v>0</v>
      </c>
      <c r="K718" s="12" t="str">
        <f t="shared" si="45"/>
        <v/>
      </c>
      <c r="L718" s="12" t="str">
        <f t="shared" si="46"/>
        <v/>
      </c>
    </row>
    <row r="719" spans="1:12" x14ac:dyDescent="0.25">
      <c r="A719" s="64" t="str">
        <f t="shared" si="47"/>
        <v/>
      </c>
      <c r="C719" s="33" t="str">
        <f>IF(B719&gt;0,VLOOKUP(B719,أكواد!A:B,2,0),"")</f>
        <v/>
      </c>
      <c r="F719" s="11">
        <f>SUMIF(المشتريات!G:G,B719,المشتريات!I:I)</f>
        <v>0</v>
      </c>
      <c r="G719" s="12">
        <f>SUMIF(المبيعات!G:G,B719,المبيعات!I:I)</f>
        <v>0</v>
      </c>
      <c r="H719" s="12">
        <f t="shared" si="44"/>
        <v>0</v>
      </c>
      <c r="I719" s="12">
        <f>SUMIF(المشتريات!G:G,B719,المشتريات!K:K)+E719</f>
        <v>0</v>
      </c>
      <c r="J719" s="12">
        <f>SUMIF(المشتريات!G:G,B719,المشتريات!I:I)+D719</f>
        <v>0</v>
      </c>
      <c r="K719" s="12" t="str">
        <f t="shared" si="45"/>
        <v/>
      </c>
      <c r="L719" s="12" t="str">
        <f t="shared" si="46"/>
        <v/>
      </c>
    </row>
    <row r="720" spans="1:12" x14ac:dyDescent="0.25">
      <c r="A720" s="64" t="str">
        <f t="shared" si="47"/>
        <v/>
      </c>
      <c r="C720" s="33" t="str">
        <f>IF(B720&gt;0,VLOOKUP(B720,أكواد!A:B,2,0),"")</f>
        <v/>
      </c>
      <c r="F720" s="11">
        <f>SUMIF(المشتريات!G:G,B720,المشتريات!I:I)</f>
        <v>0</v>
      </c>
      <c r="G720" s="12">
        <f>SUMIF(المبيعات!G:G,B720,المبيعات!I:I)</f>
        <v>0</v>
      </c>
      <c r="H720" s="12">
        <f t="shared" si="44"/>
        <v>0</v>
      </c>
      <c r="I720" s="12">
        <f>SUMIF(المشتريات!G:G,B720,المشتريات!K:K)+E720</f>
        <v>0</v>
      </c>
      <c r="J720" s="12">
        <f>SUMIF(المشتريات!G:G,B720,المشتريات!I:I)+D720</f>
        <v>0</v>
      </c>
      <c r="K720" s="12" t="str">
        <f t="shared" si="45"/>
        <v/>
      </c>
      <c r="L720" s="12" t="str">
        <f t="shared" si="46"/>
        <v/>
      </c>
    </row>
    <row r="721" spans="1:12" x14ac:dyDescent="0.25">
      <c r="A721" s="64" t="str">
        <f t="shared" si="47"/>
        <v/>
      </c>
      <c r="C721" s="33" t="str">
        <f>IF(B721&gt;0,VLOOKUP(B721,أكواد!A:B,2,0),"")</f>
        <v/>
      </c>
      <c r="F721" s="11">
        <f>SUMIF(المشتريات!G:G,B721,المشتريات!I:I)</f>
        <v>0</v>
      </c>
      <c r="G721" s="12">
        <f>SUMIF(المبيعات!G:G,B721,المبيعات!I:I)</f>
        <v>0</v>
      </c>
      <c r="H721" s="12">
        <f t="shared" si="44"/>
        <v>0</v>
      </c>
      <c r="I721" s="12">
        <f>SUMIF(المشتريات!G:G,B721,المشتريات!K:K)+E721</f>
        <v>0</v>
      </c>
      <c r="J721" s="12">
        <f>SUMIF(المشتريات!G:G,B721,المشتريات!I:I)+D721</f>
        <v>0</v>
      </c>
      <c r="K721" s="12" t="str">
        <f t="shared" si="45"/>
        <v/>
      </c>
      <c r="L721" s="12" t="str">
        <f t="shared" si="46"/>
        <v/>
      </c>
    </row>
    <row r="722" spans="1:12" x14ac:dyDescent="0.25">
      <c r="A722" s="64" t="str">
        <f t="shared" si="47"/>
        <v/>
      </c>
      <c r="C722" s="33" t="str">
        <f>IF(B722&gt;0,VLOOKUP(B722,أكواد!A:B,2,0),"")</f>
        <v/>
      </c>
      <c r="F722" s="11">
        <f>SUMIF(المشتريات!G:G,B722,المشتريات!I:I)</f>
        <v>0</v>
      </c>
      <c r="G722" s="12">
        <f>SUMIF(المبيعات!G:G,B722,المبيعات!I:I)</f>
        <v>0</v>
      </c>
      <c r="H722" s="12">
        <f t="shared" si="44"/>
        <v>0</v>
      </c>
      <c r="I722" s="12">
        <f>SUMIF(المشتريات!G:G,B722,المشتريات!K:K)+E722</f>
        <v>0</v>
      </c>
      <c r="J722" s="12">
        <f>SUMIF(المشتريات!G:G,B722,المشتريات!I:I)+D722</f>
        <v>0</v>
      </c>
      <c r="K722" s="12" t="str">
        <f t="shared" si="45"/>
        <v/>
      </c>
      <c r="L722" s="12" t="str">
        <f t="shared" si="46"/>
        <v/>
      </c>
    </row>
    <row r="723" spans="1:12" x14ac:dyDescent="0.25">
      <c r="A723" s="64" t="str">
        <f t="shared" si="47"/>
        <v/>
      </c>
      <c r="C723" s="33" t="str">
        <f>IF(B723&gt;0,VLOOKUP(B723,أكواد!A:B,2,0),"")</f>
        <v/>
      </c>
      <c r="F723" s="11">
        <f>SUMIF(المشتريات!G:G,B723,المشتريات!I:I)</f>
        <v>0</v>
      </c>
      <c r="G723" s="12">
        <f>SUMIF(المبيعات!G:G,B723,المبيعات!I:I)</f>
        <v>0</v>
      </c>
      <c r="H723" s="12">
        <f t="shared" si="44"/>
        <v>0</v>
      </c>
      <c r="I723" s="12">
        <f>SUMIF(المشتريات!G:G,B723,المشتريات!K:K)+E723</f>
        <v>0</v>
      </c>
      <c r="J723" s="12">
        <f>SUMIF(المشتريات!G:G,B723,المشتريات!I:I)+D723</f>
        <v>0</v>
      </c>
      <c r="K723" s="12" t="str">
        <f t="shared" si="45"/>
        <v/>
      </c>
      <c r="L723" s="12" t="str">
        <f t="shared" si="46"/>
        <v/>
      </c>
    </row>
    <row r="724" spans="1:12" x14ac:dyDescent="0.25">
      <c r="A724" s="64" t="str">
        <f t="shared" si="47"/>
        <v/>
      </c>
      <c r="C724" s="33" t="str">
        <f>IF(B724&gt;0,VLOOKUP(B724,أكواد!A:B,2,0),"")</f>
        <v/>
      </c>
      <c r="F724" s="11">
        <f>SUMIF(المشتريات!G:G,B724,المشتريات!I:I)</f>
        <v>0</v>
      </c>
      <c r="G724" s="12">
        <f>SUMIF(المبيعات!G:G,B724,المبيعات!I:I)</f>
        <v>0</v>
      </c>
      <c r="H724" s="12">
        <f t="shared" si="44"/>
        <v>0</v>
      </c>
      <c r="I724" s="12">
        <f>SUMIF(المشتريات!G:G,B724,المشتريات!K:K)+E724</f>
        <v>0</v>
      </c>
      <c r="J724" s="12">
        <f>SUMIF(المشتريات!G:G,B724,المشتريات!I:I)+D724</f>
        <v>0</v>
      </c>
      <c r="K724" s="12" t="str">
        <f t="shared" si="45"/>
        <v/>
      </c>
      <c r="L724" s="12" t="str">
        <f t="shared" si="46"/>
        <v/>
      </c>
    </row>
    <row r="725" spans="1:12" x14ac:dyDescent="0.25">
      <c r="A725" s="64" t="str">
        <f t="shared" si="47"/>
        <v/>
      </c>
      <c r="C725" s="33" t="str">
        <f>IF(B725&gt;0,VLOOKUP(B725,أكواد!A:B,2,0),"")</f>
        <v/>
      </c>
      <c r="F725" s="11">
        <f>SUMIF(المشتريات!G:G,B725,المشتريات!I:I)</f>
        <v>0</v>
      </c>
      <c r="G725" s="12">
        <f>SUMIF(المبيعات!G:G,B725,المبيعات!I:I)</f>
        <v>0</v>
      </c>
      <c r="H725" s="12">
        <f t="shared" si="44"/>
        <v>0</v>
      </c>
      <c r="I725" s="12">
        <f>SUMIF(المشتريات!G:G,B725,المشتريات!K:K)+E725</f>
        <v>0</v>
      </c>
      <c r="J725" s="12">
        <f>SUMIF(المشتريات!G:G,B725,المشتريات!I:I)+D725</f>
        <v>0</v>
      </c>
      <c r="K725" s="12" t="str">
        <f t="shared" si="45"/>
        <v/>
      </c>
      <c r="L725" s="12" t="str">
        <f t="shared" si="46"/>
        <v/>
      </c>
    </row>
    <row r="726" spans="1:12" x14ac:dyDescent="0.25">
      <c r="A726" s="64" t="str">
        <f t="shared" si="47"/>
        <v/>
      </c>
      <c r="C726" s="33" t="str">
        <f>IF(B726&gt;0,VLOOKUP(B726,أكواد!A:B,2,0),"")</f>
        <v/>
      </c>
      <c r="F726" s="11">
        <f>SUMIF(المشتريات!G:G,B726,المشتريات!I:I)</f>
        <v>0</v>
      </c>
      <c r="G726" s="12">
        <f>SUMIF(المبيعات!G:G,B726,المبيعات!I:I)</f>
        <v>0</v>
      </c>
      <c r="H726" s="12">
        <f t="shared" si="44"/>
        <v>0</v>
      </c>
      <c r="I726" s="12">
        <f>SUMIF(المشتريات!G:G,B726,المشتريات!K:K)+E726</f>
        <v>0</v>
      </c>
      <c r="J726" s="12">
        <f>SUMIF(المشتريات!G:G,B726,المشتريات!I:I)+D726</f>
        <v>0</v>
      </c>
      <c r="K726" s="12" t="str">
        <f t="shared" si="45"/>
        <v/>
      </c>
      <c r="L726" s="12" t="str">
        <f t="shared" si="46"/>
        <v/>
      </c>
    </row>
    <row r="727" spans="1:12" x14ac:dyDescent="0.25">
      <c r="A727" s="64" t="str">
        <f t="shared" si="47"/>
        <v/>
      </c>
      <c r="C727" s="33" t="str">
        <f>IF(B727&gt;0,VLOOKUP(B727,أكواد!A:B,2,0),"")</f>
        <v/>
      </c>
      <c r="F727" s="11">
        <f>SUMIF(المشتريات!G:G,B727,المشتريات!I:I)</f>
        <v>0</v>
      </c>
      <c r="G727" s="12">
        <f>SUMIF(المبيعات!G:G,B727,المبيعات!I:I)</f>
        <v>0</v>
      </c>
      <c r="H727" s="12">
        <f t="shared" si="44"/>
        <v>0</v>
      </c>
      <c r="I727" s="12">
        <f>SUMIF(المشتريات!G:G,B727,المشتريات!K:K)+E727</f>
        <v>0</v>
      </c>
      <c r="J727" s="12">
        <f>SUMIF(المشتريات!G:G,B727,المشتريات!I:I)+D727</f>
        <v>0</v>
      </c>
      <c r="K727" s="12" t="str">
        <f t="shared" si="45"/>
        <v/>
      </c>
      <c r="L727" s="12" t="str">
        <f t="shared" si="46"/>
        <v/>
      </c>
    </row>
    <row r="728" spans="1:12" x14ac:dyDescent="0.25">
      <c r="A728" s="64" t="str">
        <f t="shared" si="47"/>
        <v/>
      </c>
      <c r="C728" s="33" t="str">
        <f>IF(B728&gt;0,VLOOKUP(B728,أكواد!A:B,2,0),"")</f>
        <v/>
      </c>
      <c r="F728" s="11">
        <f>SUMIF(المشتريات!G:G,B728,المشتريات!I:I)</f>
        <v>0</v>
      </c>
      <c r="G728" s="12">
        <f>SUMIF(المبيعات!G:G,B728,المبيعات!I:I)</f>
        <v>0</v>
      </c>
      <c r="H728" s="12">
        <f t="shared" si="44"/>
        <v>0</v>
      </c>
      <c r="I728" s="12">
        <f>SUMIF(المشتريات!G:G,B728,المشتريات!K:K)+E728</f>
        <v>0</v>
      </c>
      <c r="J728" s="12">
        <f>SUMIF(المشتريات!G:G,B728,المشتريات!I:I)+D728</f>
        <v>0</v>
      </c>
      <c r="K728" s="12" t="str">
        <f t="shared" si="45"/>
        <v/>
      </c>
      <c r="L728" s="12" t="str">
        <f t="shared" si="46"/>
        <v/>
      </c>
    </row>
    <row r="729" spans="1:12" x14ac:dyDescent="0.25">
      <c r="A729" s="64" t="str">
        <f t="shared" si="47"/>
        <v/>
      </c>
      <c r="C729" s="33" t="str">
        <f>IF(B729&gt;0,VLOOKUP(B729,أكواد!A:B,2,0),"")</f>
        <v/>
      </c>
      <c r="F729" s="11">
        <f>SUMIF(المشتريات!G:G,B729,المشتريات!I:I)</f>
        <v>0</v>
      </c>
      <c r="G729" s="12">
        <f>SUMIF(المبيعات!G:G,B729,المبيعات!I:I)</f>
        <v>0</v>
      </c>
      <c r="H729" s="12">
        <f t="shared" si="44"/>
        <v>0</v>
      </c>
      <c r="I729" s="12">
        <f>SUMIF(المشتريات!G:G,B729,المشتريات!K:K)+E729</f>
        <v>0</v>
      </c>
      <c r="J729" s="12">
        <f>SUMIF(المشتريات!G:G,B729,المشتريات!I:I)+D729</f>
        <v>0</v>
      </c>
      <c r="K729" s="12" t="str">
        <f t="shared" si="45"/>
        <v/>
      </c>
      <c r="L729" s="12" t="str">
        <f t="shared" si="46"/>
        <v/>
      </c>
    </row>
    <row r="730" spans="1:12" x14ac:dyDescent="0.25">
      <c r="A730" s="64" t="str">
        <f t="shared" si="47"/>
        <v/>
      </c>
      <c r="C730" s="33" t="str">
        <f>IF(B730&gt;0,VLOOKUP(B730,أكواد!A:B,2,0),"")</f>
        <v/>
      </c>
      <c r="F730" s="11">
        <f>SUMIF(المشتريات!G:G,B730,المشتريات!I:I)</f>
        <v>0</v>
      </c>
      <c r="G730" s="12">
        <f>SUMIF(المبيعات!G:G,B730,المبيعات!I:I)</f>
        <v>0</v>
      </c>
      <c r="H730" s="12">
        <f t="shared" si="44"/>
        <v>0</v>
      </c>
      <c r="I730" s="12">
        <f>SUMIF(المشتريات!G:G,B730,المشتريات!K:K)+E730</f>
        <v>0</v>
      </c>
      <c r="J730" s="12">
        <f>SUMIF(المشتريات!G:G,B730,المشتريات!I:I)+D730</f>
        <v>0</v>
      </c>
      <c r="K730" s="12" t="str">
        <f t="shared" si="45"/>
        <v/>
      </c>
      <c r="L730" s="12" t="str">
        <f t="shared" si="46"/>
        <v/>
      </c>
    </row>
    <row r="731" spans="1:12" x14ac:dyDescent="0.25">
      <c r="A731" s="64" t="str">
        <f t="shared" si="47"/>
        <v/>
      </c>
      <c r="C731" s="33" t="str">
        <f>IF(B731&gt;0,VLOOKUP(B731,أكواد!A:B,2,0),"")</f>
        <v/>
      </c>
      <c r="F731" s="11">
        <f>SUMIF(المشتريات!G:G,B731,المشتريات!I:I)</f>
        <v>0</v>
      </c>
      <c r="G731" s="12">
        <f>SUMIF(المبيعات!G:G,B731,المبيعات!I:I)</f>
        <v>0</v>
      </c>
      <c r="H731" s="12">
        <f t="shared" si="44"/>
        <v>0</v>
      </c>
      <c r="I731" s="12">
        <f>SUMIF(المشتريات!G:G,B731,المشتريات!K:K)+E731</f>
        <v>0</v>
      </c>
      <c r="J731" s="12">
        <f>SUMIF(المشتريات!G:G,B731,المشتريات!I:I)+D731</f>
        <v>0</v>
      </c>
      <c r="K731" s="12" t="str">
        <f t="shared" si="45"/>
        <v/>
      </c>
      <c r="L731" s="12" t="str">
        <f t="shared" si="46"/>
        <v/>
      </c>
    </row>
    <row r="732" spans="1:12" x14ac:dyDescent="0.25">
      <c r="A732" s="64" t="str">
        <f t="shared" si="47"/>
        <v/>
      </c>
      <c r="C732" s="33" t="str">
        <f>IF(B732&gt;0,VLOOKUP(B732,أكواد!A:B,2,0),"")</f>
        <v/>
      </c>
      <c r="F732" s="11">
        <f>SUMIF(المشتريات!G:G,B732,المشتريات!I:I)</f>
        <v>0</v>
      </c>
      <c r="G732" s="12">
        <f>SUMIF(المبيعات!G:G,B732,المبيعات!I:I)</f>
        <v>0</v>
      </c>
      <c r="H732" s="12">
        <f t="shared" si="44"/>
        <v>0</v>
      </c>
      <c r="I732" s="12">
        <f>SUMIF(المشتريات!G:G,B732,المشتريات!K:K)+E732</f>
        <v>0</v>
      </c>
      <c r="J732" s="12">
        <f>SUMIF(المشتريات!G:G,B732,المشتريات!I:I)+D732</f>
        <v>0</v>
      </c>
      <c r="K732" s="12" t="str">
        <f t="shared" si="45"/>
        <v/>
      </c>
      <c r="L732" s="12" t="str">
        <f t="shared" si="46"/>
        <v/>
      </c>
    </row>
    <row r="733" spans="1:12" x14ac:dyDescent="0.25">
      <c r="A733" s="64" t="str">
        <f t="shared" si="47"/>
        <v/>
      </c>
      <c r="C733" s="33" t="str">
        <f>IF(B733&gt;0,VLOOKUP(B733,أكواد!A:B,2,0),"")</f>
        <v/>
      </c>
      <c r="F733" s="11">
        <f>SUMIF(المشتريات!G:G,B733,المشتريات!I:I)</f>
        <v>0</v>
      </c>
      <c r="G733" s="12">
        <f>SUMIF(المبيعات!G:G,B733,المبيعات!I:I)</f>
        <v>0</v>
      </c>
      <c r="H733" s="12">
        <f t="shared" si="44"/>
        <v>0</v>
      </c>
      <c r="I733" s="12">
        <f>SUMIF(المشتريات!G:G,B733,المشتريات!K:K)+E733</f>
        <v>0</v>
      </c>
      <c r="J733" s="12">
        <f>SUMIF(المشتريات!G:G,B733,المشتريات!I:I)+D733</f>
        <v>0</v>
      </c>
      <c r="K733" s="12" t="str">
        <f t="shared" si="45"/>
        <v/>
      </c>
      <c r="L733" s="12" t="str">
        <f t="shared" si="46"/>
        <v/>
      </c>
    </row>
    <row r="734" spans="1:12" x14ac:dyDescent="0.25">
      <c r="A734" s="64" t="str">
        <f t="shared" si="47"/>
        <v/>
      </c>
      <c r="C734" s="33" t="str">
        <f>IF(B734&gt;0,VLOOKUP(B734,أكواد!A:B,2,0),"")</f>
        <v/>
      </c>
      <c r="F734" s="11">
        <f>SUMIF(المشتريات!G:G,B734,المشتريات!I:I)</f>
        <v>0</v>
      </c>
      <c r="G734" s="12">
        <f>SUMIF(المبيعات!G:G,B734,المبيعات!I:I)</f>
        <v>0</v>
      </c>
      <c r="H734" s="12">
        <f t="shared" si="44"/>
        <v>0</v>
      </c>
      <c r="I734" s="12">
        <f>SUMIF(المشتريات!G:G,B734,المشتريات!K:K)+E734</f>
        <v>0</v>
      </c>
      <c r="J734" s="12">
        <f>SUMIF(المشتريات!G:G,B734,المشتريات!I:I)+D734</f>
        <v>0</v>
      </c>
      <c r="K734" s="12" t="str">
        <f t="shared" si="45"/>
        <v/>
      </c>
      <c r="L734" s="12" t="str">
        <f t="shared" si="46"/>
        <v/>
      </c>
    </row>
    <row r="735" spans="1:12" x14ac:dyDescent="0.25">
      <c r="A735" s="64" t="str">
        <f t="shared" si="47"/>
        <v/>
      </c>
      <c r="C735" s="33" t="str">
        <f>IF(B735&gt;0,VLOOKUP(B735,أكواد!A:B,2,0),"")</f>
        <v/>
      </c>
      <c r="F735" s="11">
        <f>SUMIF(المشتريات!G:G,B735,المشتريات!I:I)</f>
        <v>0</v>
      </c>
      <c r="G735" s="12">
        <f>SUMIF(المبيعات!G:G,B735,المبيعات!I:I)</f>
        <v>0</v>
      </c>
      <c r="H735" s="12">
        <f t="shared" si="44"/>
        <v>0</v>
      </c>
      <c r="I735" s="12">
        <f>SUMIF(المشتريات!G:G,B735,المشتريات!K:K)+E735</f>
        <v>0</v>
      </c>
      <c r="J735" s="12">
        <f>SUMIF(المشتريات!G:G,B735,المشتريات!I:I)+D735</f>
        <v>0</v>
      </c>
      <c r="K735" s="12" t="str">
        <f t="shared" si="45"/>
        <v/>
      </c>
      <c r="L735" s="12" t="str">
        <f t="shared" si="46"/>
        <v/>
      </c>
    </row>
    <row r="736" spans="1:12" x14ac:dyDescent="0.25">
      <c r="A736" s="64" t="str">
        <f t="shared" si="47"/>
        <v/>
      </c>
      <c r="C736" s="33" t="str">
        <f>IF(B736&gt;0,VLOOKUP(B736,أكواد!A:B,2,0),"")</f>
        <v/>
      </c>
      <c r="F736" s="11">
        <f>SUMIF(المشتريات!G:G,B736,المشتريات!I:I)</f>
        <v>0</v>
      </c>
      <c r="G736" s="12">
        <f>SUMIF(المبيعات!G:G,B736,المبيعات!I:I)</f>
        <v>0</v>
      </c>
      <c r="H736" s="12">
        <f t="shared" si="44"/>
        <v>0</v>
      </c>
      <c r="I736" s="12">
        <f>SUMIF(المشتريات!G:G,B736,المشتريات!K:K)+E736</f>
        <v>0</v>
      </c>
      <c r="J736" s="12">
        <f>SUMIF(المشتريات!G:G,B736,المشتريات!I:I)+D736</f>
        <v>0</v>
      </c>
      <c r="K736" s="12" t="str">
        <f t="shared" si="45"/>
        <v/>
      </c>
      <c r="L736" s="12" t="str">
        <f t="shared" si="46"/>
        <v/>
      </c>
    </row>
    <row r="737" spans="1:12" x14ac:dyDescent="0.25">
      <c r="A737" s="64" t="str">
        <f t="shared" si="47"/>
        <v/>
      </c>
      <c r="C737" s="33" t="str">
        <f>IF(B737&gt;0,VLOOKUP(B737,أكواد!A:B,2,0),"")</f>
        <v/>
      </c>
      <c r="F737" s="11">
        <f>SUMIF(المشتريات!G:G,B737,المشتريات!I:I)</f>
        <v>0</v>
      </c>
      <c r="G737" s="12">
        <f>SUMIF(المبيعات!G:G,B737,المبيعات!I:I)</f>
        <v>0</v>
      </c>
      <c r="H737" s="12">
        <f t="shared" si="44"/>
        <v>0</v>
      </c>
      <c r="I737" s="12">
        <f>SUMIF(المشتريات!G:G,B737,المشتريات!K:K)+E737</f>
        <v>0</v>
      </c>
      <c r="J737" s="12">
        <f>SUMIF(المشتريات!G:G,B737,المشتريات!I:I)+D737</f>
        <v>0</v>
      </c>
      <c r="K737" s="12" t="str">
        <f t="shared" si="45"/>
        <v/>
      </c>
      <c r="L737" s="12" t="str">
        <f t="shared" si="46"/>
        <v/>
      </c>
    </row>
    <row r="738" spans="1:12" x14ac:dyDescent="0.25">
      <c r="A738" s="64" t="str">
        <f t="shared" si="47"/>
        <v/>
      </c>
      <c r="C738" s="33" t="str">
        <f>IF(B738&gt;0,VLOOKUP(B738,أكواد!A:B,2,0),"")</f>
        <v/>
      </c>
      <c r="F738" s="11">
        <f>SUMIF(المشتريات!G:G,B738,المشتريات!I:I)</f>
        <v>0</v>
      </c>
      <c r="G738" s="12">
        <f>SUMIF(المبيعات!G:G,B738,المبيعات!I:I)</f>
        <v>0</v>
      </c>
      <c r="H738" s="12">
        <f t="shared" si="44"/>
        <v>0</v>
      </c>
      <c r="I738" s="12">
        <f>SUMIF(المشتريات!G:G,B738,المشتريات!K:K)+E738</f>
        <v>0</v>
      </c>
      <c r="J738" s="12">
        <f>SUMIF(المشتريات!G:G,B738,المشتريات!I:I)+D738</f>
        <v>0</v>
      </c>
      <c r="K738" s="12" t="str">
        <f t="shared" si="45"/>
        <v/>
      </c>
      <c r="L738" s="12" t="str">
        <f t="shared" si="46"/>
        <v/>
      </c>
    </row>
    <row r="739" spans="1:12" x14ac:dyDescent="0.25">
      <c r="A739" s="64" t="str">
        <f t="shared" si="47"/>
        <v/>
      </c>
      <c r="C739" s="33" t="str">
        <f>IF(B739&gt;0,VLOOKUP(B739,أكواد!A:B,2,0),"")</f>
        <v/>
      </c>
      <c r="F739" s="11">
        <f>SUMIF(المشتريات!G:G,B739,المشتريات!I:I)</f>
        <v>0</v>
      </c>
      <c r="G739" s="12">
        <f>SUMIF(المبيعات!G:G,B739,المبيعات!I:I)</f>
        <v>0</v>
      </c>
      <c r="H739" s="12">
        <f t="shared" si="44"/>
        <v>0</v>
      </c>
      <c r="I739" s="12">
        <f>SUMIF(المشتريات!G:G,B739,المشتريات!K:K)+E739</f>
        <v>0</v>
      </c>
      <c r="J739" s="12">
        <f>SUMIF(المشتريات!G:G,B739,المشتريات!I:I)+D739</f>
        <v>0</v>
      </c>
      <c r="K739" s="12" t="str">
        <f t="shared" si="45"/>
        <v/>
      </c>
      <c r="L739" s="12" t="str">
        <f t="shared" si="46"/>
        <v/>
      </c>
    </row>
    <row r="740" spans="1:12" x14ac:dyDescent="0.25">
      <c r="A740" s="64" t="str">
        <f t="shared" si="47"/>
        <v/>
      </c>
      <c r="C740" s="33" t="str">
        <f>IF(B740&gt;0,VLOOKUP(B740,أكواد!A:B,2,0),"")</f>
        <v/>
      </c>
      <c r="F740" s="11">
        <f>SUMIF(المشتريات!G:G,B740,المشتريات!I:I)</f>
        <v>0</v>
      </c>
      <c r="G740" s="12">
        <f>SUMIF(المبيعات!G:G,B740,المبيعات!I:I)</f>
        <v>0</v>
      </c>
      <c r="H740" s="12">
        <f t="shared" si="44"/>
        <v>0</v>
      </c>
      <c r="I740" s="12">
        <f>SUMIF(المشتريات!G:G,B740,المشتريات!K:K)+E740</f>
        <v>0</v>
      </c>
      <c r="J740" s="12">
        <f>SUMIF(المشتريات!G:G,B740,المشتريات!I:I)+D740</f>
        <v>0</v>
      </c>
      <c r="K740" s="12" t="str">
        <f t="shared" si="45"/>
        <v/>
      </c>
      <c r="L740" s="12" t="str">
        <f t="shared" si="46"/>
        <v/>
      </c>
    </row>
    <row r="741" spans="1:12" x14ac:dyDescent="0.25">
      <c r="A741" s="64" t="str">
        <f t="shared" si="47"/>
        <v/>
      </c>
      <c r="C741" s="33" t="str">
        <f>IF(B741&gt;0,VLOOKUP(B741,أكواد!A:B,2,0),"")</f>
        <v/>
      </c>
      <c r="F741" s="11">
        <f>SUMIF(المشتريات!G:G,B741,المشتريات!I:I)</f>
        <v>0</v>
      </c>
      <c r="G741" s="12">
        <f>SUMIF(المبيعات!G:G,B741,المبيعات!I:I)</f>
        <v>0</v>
      </c>
      <c r="H741" s="12">
        <f t="shared" si="44"/>
        <v>0</v>
      </c>
      <c r="I741" s="12">
        <f>SUMIF(المشتريات!G:G,B741,المشتريات!K:K)+E741</f>
        <v>0</v>
      </c>
      <c r="J741" s="12">
        <f>SUMIF(المشتريات!G:G,B741,المشتريات!I:I)+D741</f>
        <v>0</v>
      </c>
      <c r="K741" s="12" t="str">
        <f t="shared" si="45"/>
        <v/>
      </c>
      <c r="L741" s="12" t="str">
        <f t="shared" si="46"/>
        <v/>
      </c>
    </row>
    <row r="742" spans="1:12" x14ac:dyDescent="0.25">
      <c r="A742" s="64" t="str">
        <f t="shared" si="47"/>
        <v/>
      </c>
      <c r="C742" s="33" t="str">
        <f>IF(B742&gt;0,VLOOKUP(B742,أكواد!A:B,2,0),"")</f>
        <v/>
      </c>
      <c r="F742" s="11">
        <f>SUMIF(المشتريات!G:G,B742,المشتريات!I:I)</f>
        <v>0</v>
      </c>
      <c r="G742" s="12">
        <f>SUMIF(المبيعات!G:G,B742,المبيعات!I:I)</f>
        <v>0</v>
      </c>
      <c r="H742" s="12">
        <f t="shared" si="44"/>
        <v>0</v>
      </c>
      <c r="I742" s="12">
        <f>SUMIF(المشتريات!G:G,B742,المشتريات!K:K)+E742</f>
        <v>0</v>
      </c>
      <c r="J742" s="12">
        <f>SUMIF(المشتريات!G:G,B742,المشتريات!I:I)+D742</f>
        <v>0</v>
      </c>
      <c r="K742" s="12" t="str">
        <f t="shared" si="45"/>
        <v/>
      </c>
      <c r="L742" s="12" t="str">
        <f t="shared" si="46"/>
        <v/>
      </c>
    </row>
    <row r="743" spans="1:12" x14ac:dyDescent="0.25">
      <c r="A743" s="64" t="str">
        <f t="shared" si="47"/>
        <v/>
      </c>
      <c r="C743" s="33" t="str">
        <f>IF(B743&gt;0,VLOOKUP(B743,أكواد!A:B,2,0),"")</f>
        <v/>
      </c>
      <c r="F743" s="11">
        <f>SUMIF(المشتريات!G:G,B743,المشتريات!I:I)</f>
        <v>0</v>
      </c>
      <c r="G743" s="12">
        <f>SUMIF(المبيعات!G:G,B743,المبيعات!I:I)</f>
        <v>0</v>
      </c>
      <c r="H743" s="12">
        <f t="shared" si="44"/>
        <v>0</v>
      </c>
      <c r="I743" s="12">
        <f>SUMIF(المشتريات!G:G,B743,المشتريات!K:K)+E743</f>
        <v>0</v>
      </c>
      <c r="J743" s="12">
        <f>SUMIF(المشتريات!G:G,B743,المشتريات!I:I)+D743</f>
        <v>0</v>
      </c>
      <c r="K743" s="12" t="str">
        <f t="shared" si="45"/>
        <v/>
      </c>
      <c r="L743" s="12" t="str">
        <f t="shared" si="46"/>
        <v/>
      </c>
    </row>
    <row r="744" spans="1:12" x14ac:dyDescent="0.25">
      <c r="A744" s="64" t="str">
        <f t="shared" si="47"/>
        <v/>
      </c>
      <c r="C744" s="33" t="str">
        <f>IF(B744&gt;0,VLOOKUP(B744,أكواد!A:B,2,0),"")</f>
        <v/>
      </c>
      <c r="F744" s="11">
        <f>SUMIF(المشتريات!G:G,B744,المشتريات!I:I)</f>
        <v>0</v>
      </c>
      <c r="G744" s="12">
        <f>SUMIF(المبيعات!G:G,B744,المبيعات!I:I)</f>
        <v>0</v>
      </c>
      <c r="H744" s="12">
        <f t="shared" si="44"/>
        <v>0</v>
      </c>
      <c r="I744" s="12">
        <f>SUMIF(المشتريات!G:G,B744,المشتريات!K:K)+E744</f>
        <v>0</v>
      </c>
      <c r="J744" s="12">
        <f>SUMIF(المشتريات!G:G,B744,المشتريات!I:I)+D744</f>
        <v>0</v>
      </c>
      <c r="K744" s="12" t="str">
        <f t="shared" si="45"/>
        <v/>
      </c>
      <c r="L744" s="12" t="str">
        <f t="shared" si="46"/>
        <v/>
      </c>
    </row>
    <row r="745" spans="1:12" x14ac:dyDescent="0.25">
      <c r="A745" s="64" t="str">
        <f t="shared" si="47"/>
        <v/>
      </c>
      <c r="C745" s="33" t="str">
        <f>IF(B745&gt;0,VLOOKUP(B745,أكواد!A:B,2,0),"")</f>
        <v/>
      </c>
      <c r="F745" s="11">
        <f>SUMIF(المشتريات!G:G,B745,المشتريات!I:I)</f>
        <v>0</v>
      </c>
      <c r="G745" s="12">
        <f>SUMIF(المبيعات!G:G,B745,المبيعات!I:I)</f>
        <v>0</v>
      </c>
      <c r="H745" s="12">
        <f t="shared" si="44"/>
        <v>0</v>
      </c>
      <c r="I745" s="12">
        <f>SUMIF(المشتريات!G:G,B745,المشتريات!K:K)+E745</f>
        <v>0</v>
      </c>
      <c r="J745" s="12">
        <f>SUMIF(المشتريات!G:G,B745,المشتريات!I:I)+D745</f>
        <v>0</v>
      </c>
      <c r="K745" s="12" t="str">
        <f t="shared" si="45"/>
        <v/>
      </c>
      <c r="L745" s="12" t="str">
        <f t="shared" si="46"/>
        <v/>
      </c>
    </row>
    <row r="746" spans="1:12" x14ac:dyDescent="0.25">
      <c r="A746" s="64" t="str">
        <f t="shared" si="47"/>
        <v/>
      </c>
      <c r="C746" s="33" t="str">
        <f>IF(B746&gt;0,VLOOKUP(B746,أكواد!A:B,2,0),"")</f>
        <v/>
      </c>
      <c r="F746" s="11">
        <f>SUMIF(المشتريات!G:G,B746,المشتريات!I:I)</f>
        <v>0</v>
      </c>
      <c r="G746" s="12">
        <f>SUMIF(المبيعات!G:G,B746,المبيعات!I:I)</f>
        <v>0</v>
      </c>
      <c r="H746" s="12">
        <f t="shared" si="44"/>
        <v>0</v>
      </c>
      <c r="I746" s="12">
        <f>SUMIF(المشتريات!G:G,B746,المشتريات!K:K)+E746</f>
        <v>0</v>
      </c>
      <c r="J746" s="12">
        <f>SUMIF(المشتريات!G:G,B746,المشتريات!I:I)+D746</f>
        <v>0</v>
      </c>
      <c r="K746" s="12" t="str">
        <f t="shared" si="45"/>
        <v/>
      </c>
      <c r="L746" s="12" t="str">
        <f t="shared" si="46"/>
        <v/>
      </c>
    </row>
    <row r="747" spans="1:12" x14ac:dyDescent="0.25">
      <c r="A747" s="64" t="str">
        <f t="shared" si="47"/>
        <v/>
      </c>
      <c r="C747" s="33" t="str">
        <f>IF(B747&gt;0,VLOOKUP(B747,أكواد!A:B,2,0),"")</f>
        <v/>
      </c>
      <c r="F747" s="11">
        <f>SUMIF(المشتريات!G:G,B747,المشتريات!I:I)</f>
        <v>0</v>
      </c>
      <c r="G747" s="12">
        <f>SUMIF(المبيعات!G:G,B747,المبيعات!I:I)</f>
        <v>0</v>
      </c>
      <c r="H747" s="12">
        <f t="shared" si="44"/>
        <v>0</v>
      </c>
      <c r="I747" s="12">
        <f>SUMIF(المشتريات!G:G,B747,المشتريات!K:K)+E747</f>
        <v>0</v>
      </c>
      <c r="J747" s="12">
        <f>SUMIF(المشتريات!G:G,B747,المشتريات!I:I)+D747</f>
        <v>0</v>
      </c>
      <c r="K747" s="12" t="str">
        <f t="shared" si="45"/>
        <v/>
      </c>
      <c r="L747" s="12" t="str">
        <f t="shared" si="46"/>
        <v/>
      </c>
    </row>
    <row r="748" spans="1:12" x14ac:dyDescent="0.25">
      <c r="A748" s="64" t="str">
        <f t="shared" si="47"/>
        <v/>
      </c>
      <c r="C748" s="33" t="str">
        <f>IF(B748&gt;0,VLOOKUP(B748,أكواد!A:B,2,0),"")</f>
        <v/>
      </c>
      <c r="F748" s="11">
        <f>SUMIF(المشتريات!G:G,B748,المشتريات!I:I)</f>
        <v>0</v>
      </c>
      <c r="G748" s="12">
        <f>SUMIF(المبيعات!G:G,B748,المبيعات!I:I)</f>
        <v>0</v>
      </c>
      <c r="H748" s="12">
        <f t="shared" si="44"/>
        <v>0</v>
      </c>
      <c r="I748" s="12">
        <f>SUMIF(المشتريات!G:G,B748,المشتريات!K:K)+E748</f>
        <v>0</v>
      </c>
      <c r="J748" s="12">
        <f>SUMIF(المشتريات!G:G,B748,المشتريات!I:I)+D748</f>
        <v>0</v>
      </c>
      <c r="K748" s="12" t="str">
        <f t="shared" si="45"/>
        <v/>
      </c>
      <c r="L748" s="12" t="str">
        <f t="shared" si="46"/>
        <v/>
      </c>
    </row>
    <row r="749" spans="1:12" x14ac:dyDescent="0.25">
      <c r="A749" s="64" t="str">
        <f t="shared" si="47"/>
        <v/>
      </c>
      <c r="C749" s="33" t="str">
        <f>IF(B749&gt;0,VLOOKUP(B749,أكواد!A:B,2,0),"")</f>
        <v/>
      </c>
      <c r="F749" s="11">
        <f>SUMIF(المشتريات!G:G,B749,المشتريات!I:I)</f>
        <v>0</v>
      </c>
      <c r="G749" s="12">
        <f>SUMIF(المبيعات!G:G,B749,المبيعات!I:I)</f>
        <v>0</v>
      </c>
      <c r="H749" s="12">
        <f t="shared" si="44"/>
        <v>0</v>
      </c>
      <c r="I749" s="12">
        <f>SUMIF(المشتريات!G:G,B749,المشتريات!K:K)+E749</f>
        <v>0</v>
      </c>
      <c r="J749" s="12">
        <f>SUMIF(المشتريات!G:G,B749,المشتريات!I:I)+D749</f>
        <v>0</v>
      </c>
      <c r="K749" s="12" t="str">
        <f t="shared" si="45"/>
        <v/>
      </c>
      <c r="L749" s="12" t="str">
        <f t="shared" si="46"/>
        <v/>
      </c>
    </row>
    <row r="750" spans="1:12" x14ac:dyDescent="0.25">
      <c r="A750" s="64" t="str">
        <f t="shared" si="47"/>
        <v/>
      </c>
      <c r="C750" s="33" t="str">
        <f>IF(B750&gt;0,VLOOKUP(B750,أكواد!A:B,2,0),"")</f>
        <v/>
      </c>
      <c r="F750" s="11">
        <f>SUMIF(المشتريات!G:G,B750,المشتريات!I:I)</f>
        <v>0</v>
      </c>
      <c r="G750" s="12">
        <f>SUMIF(المبيعات!G:G,B750,المبيعات!I:I)</f>
        <v>0</v>
      </c>
      <c r="H750" s="12">
        <f t="shared" si="44"/>
        <v>0</v>
      </c>
      <c r="I750" s="12">
        <f>SUMIF(المشتريات!G:G,B750,المشتريات!K:K)+E750</f>
        <v>0</v>
      </c>
      <c r="J750" s="12">
        <f>SUMIF(المشتريات!G:G,B750,المشتريات!I:I)+D750</f>
        <v>0</v>
      </c>
      <c r="K750" s="12" t="str">
        <f t="shared" si="45"/>
        <v/>
      </c>
      <c r="L750" s="12" t="str">
        <f t="shared" si="46"/>
        <v/>
      </c>
    </row>
    <row r="751" spans="1:12" x14ac:dyDescent="0.25">
      <c r="A751" s="64" t="str">
        <f t="shared" si="47"/>
        <v/>
      </c>
      <c r="C751" s="33" t="str">
        <f>IF(B751&gt;0,VLOOKUP(B751,أكواد!A:B,2,0),"")</f>
        <v/>
      </c>
      <c r="F751" s="11">
        <f>SUMIF(المشتريات!G:G,B751,المشتريات!I:I)</f>
        <v>0</v>
      </c>
      <c r="G751" s="12">
        <f>SUMIF(المبيعات!G:G,B751,المبيعات!I:I)</f>
        <v>0</v>
      </c>
      <c r="H751" s="12">
        <f t="shared" si="44"/>
        <v>0</v>
      </c>
      <c r="I751" s="12">
        <f>SUMIF(المشتريات!G:G,B751,المشتريات!K:K)+E751</f>
        <v>0</v>
      </c>
      <c r="J751" s="12">
        <f>SUMIF(المشتريات!G:G,B751,المشتريات!I:I)+D751</f>
        <v>0</v>
      </c>
      <c r="K751" s="12" t="str">
        <f t="shared" si="45"/>
        <v/>
      </c>
      <c r="L751" s="12" t="str">
        <f t="shared" si="46"/>
        <v/>
      </c>
    </row>
    <row r="752" spans="1:12" x14ac:dyDescent="0.25">
      <c r="A752" s="64" t="str">
        <f t="shared" si="47"/>
        <v/>
      </c>
      <c r="C752" s="33" t="str">
        <f>IF(B752&gt;0,VLOOKUP(B752,أكواد!A:B,2,0),"")</f>
        <v/>
      </c>
      <c r="F752" s="11">
        <f>SUMIF(المشتريات!G:G,B752,المشتريات!I:I)</f>
        <v>0</v>
      </c>
      <c r="G752" s="12">
        <f>SUMIF(المبيعات!G:G,B752,المبيعات!I:I)</f>
        <v>0</v>
      </c>
      <c r="H752" s="12">
        <f t="shared" si="44"/>
        <v>0</v>
      </c>
      <c r="I752" s="12">
        <f>SUMIF(المشتريات!G:G,B752,المشتريات!K:K)+E752</f>
        <v>0</v>
      </c>
      <c r="J752" s="12">
        <f>SUMIF(المشتريات!G:G,B752,المشتريات!I:I)+D752</f>
        <v>0</v>
      </c>
      <c r="K752" s="12" t="str">
        <f t="shared" si="45"/>
        <v/>
      </c>
      <c r="L752" s="12" t="str">
        <f t="shared" si="46"/>
        <v/>
      </c>
    </row>
    <row r="753" spans="1:12" x14ac:dyDescent="0.25">
      <c r="A753" s="64" t="str">
        <f t="shared" si="47"/>
        <v/>
      </c>
      <c r="C753" s="33" t="str">
        <f>IF(B753&gt;0,VLOOKUP(B753,أكواد!A:B,2,0),"")</f>
        <v/>
      </c>
      <c r="F753" s="11">
        <f>SUMIF(المشتريات!G:G,B753,المشتريات!I:I)</f>
        <v>0</v>
      </c>
      <c r="G753" s="12">
        <f>SUMIF(المبيعات!G:G,B753,المبيعات!I:I)</f>
        <v>0</v>
      </c>
      <c r="H753" s="12">
        <f t="shared" si="44"/>
        <v>0</v>
      </c>
      <c r="I753" s="12">
        <f>SUMIF(المشتريات!G:G,B753,المشتريات!K:K)+E753</f>
        <v>0</v>
      </c>
      <c r="J753" s="12">
        <f>SUMIF(المشتريات!G:G,B753,المشتريات!I:I)+D753</f>
        <v>0</v>
      </c>
      <c r="K753" s="12" t="str">
        <f t="shared" si="45"/>
        <v/>
      </c>
      <c r="L753" s="12" t="str">
        <f t="shared" si="46"/>
        <v/>
      </c>
    </row>
    <row r="754" spans="1:12" x14ac:dyDescent="0.25">
      <c r="A754" s="64" t="str">
        <f t="shared" si="47"/>
        <v/>
      </c>
      <c r="C754" s="33" t="str">
        <f>IF(B754&gt;0,VLOOKUP(B754,أكواد!A:B,2,0),"")</f>
        <v/>
      </c>
      <c r="F754" s="11">
        <f>SUMIF(المشتريات!G:G,B754,المشتريات!I:I)</f>
        <v>0</v>
      </c>
      <c r="G754" s="12">
        <f>SUMIF(المبيعات!G:G,B754,المبيعات!I:I)</f>
        <v>0</v>
      </c>
      <c r="H754" s="12">
        <f t="shared" si="44"/>
        <v>0</v>
      </c>
      <c r="I754" s="12">
        <f>SUMIF(المشتريات!G:G,B754,المشتريات!K:K)+E754</f>
        <v>0</v>
      </c>
      <c r="J754" s="12">
        <f>SUMIF(المشتريات!G:G,B754,المشتريات!I:I)+D754</f>
        <v>0</v>
      </c>
      <c r="K754" s="12" t="str">
        <f t="shared" si="45"/>
        <v/>
      </c>
      <c r="L754" s="12" t="str">
        <f t="shared" si="46"/>
        <v/>
      </c>
    </row>
    <row r="755" spans="1:12" x14ac:dyDescent="0.25">
      <c r="A755" s="64" t="str">
        <f t="shared" si="47"/>
        <v/>
      </c>
      <c r="C755" s="33" t="str">
        <f>IF(B755&gt;0,VLOOKUP(B755,أكواد!A:B,2,0),"")</f>
        <v/>
      </c>
      <c r="F755" s="11">
        <f>SUMIF(المشتريات!G:G,B755,المشتريات!I:I)</f>
        <v>0</v>
      </c>
      <c r="G755" s="12">
        <f>SUMIF(المبيعات!G:G,B755,المبيعات!I:I)</f>
        <v>0</v>
      </c>
      <c r="H755" s="12">
        <f t="shared" si="44"/>
        <v>0</v>
      </c>
      <c r="I755" s="12">
        <f>SUMIF(المشتريات!G:G,B755,المشتريات!K:K)+E755</f>
        <v>0</v>
      </c>
      <c r="J755" s="12">
        <f>SUMIF(المشتريات!G:G,B755,المشتريات!I:I)+D755</f>
        <v>0</v>
      </c>
      <c r="K755" s="12" t="str">
        <f t="shared" si="45"/>
        <v/>
      </c>
      <c r="L755" s="12" t="str">
        <f t="shared" si="46"/>
        <v/>
      </c>
    </row>
    <row r="756" spans="1:12" x14ac:dyDescent="0.25">
      <c r="A756" s="64" t="str">
        <f t="shared" si="47"/>
        <v/>
      </c>
      <c r="C756" s="33" t="str">
        <f>IF(B756&gt;0,VLOOKUP(B756,أكواد!A:B,2,0),"")</f>
        <v/>
      </c>
      <c r="F756" s="11">
        <f>SUMIF(المشتريات!G:G,B756,المشتريات!I:I)</f>
        <v>0</v>
      </c>
      <c r="G756" s="12">
        <f>SUMIF(المبيعات!G:G,B756,المبيعات!I:I)</f>
        <v>0</v>
      </c>
      <c r="H756" s="12">
        <f t="shared" si="44"/>
        <v>0</v>
      </c>
      <c r="I756" s="12">
        <f>SUMIF(المشتريات!G:G,B756,المشتريات!K:K)+E756</f>
        <v>0</v>
      </c>
      <c r="J756" s="12">
        <f>SUMIF(المشتريات!G:G,B756,المشتريات!I:I)+D756</f>
        <v>0</v>
      </c>
      <c r="K756" s="12" t="str">
        <f t="shared" si="45"/>
        <v/>
      </c>
      <c r="L756" s="12" t="str">
        <f t="shared" si="46"/>
        <v/>
      </c>
    </row>
    <row r="757" spans="1:12" x14ac:dyDescent="0.25">
      <c r="A757" s="64" t="str">
        <f t="shared" si="47"/>
        <v/>
      </c>
      <c r="C757" s="33" t="str">
        <f>IF(B757&gt;0,VLOOKUP(B757,أكواد!A:B,2,0),"")</f>
        <v/>
      </c>
      <c r="F757" s="11">
        <f>SUMIF(المشتريات!G:G,B757,المشتريات!I:I)</f>
        <v>0</v>
      </c>
      <c r="G757" s="12">
        <f>SUMIF(المبيعات!G:G,B757,المبيعات!I:I)</f>
        <v>0</v>
      </c>
      <c r="H757" s="12">
        <f t="shared" si="44"/>
        <v>0</v>
      </c>
      <c r="I757" s="12">
        <f>SUMIF(المشتريات!G:G,B757,المشتريات!K:K)+E757</f>
        <v>0</v>
      </c>
      <c r="J757" s="12">
        <f>SUMIF(المشتريات!G:G,B757,المشتريات!I:I)+D757</f>
        <v>0</v>
      </c>
      <c r="K757" s="12" t="str">
        <f t="shared" si="45"/>
        <v/>
      </c>
      <c r="L757" s="12" t="str">
        <f t="shared" si="46"/>
        <v/>
      </c>
    </row>
    <row r="758" spans="1:12" x14ac:dyDescent="0.25">
      <c r="A758" s="64" t="str">
        <f t="shared" si="47"/>
        <v/>
      </c>
      <c r="C758" s="33" t="str">
        <f>IF(B758&gt;0,VLOOKUP(B758,أكواد!A:B,2,0),"")</f>
        <v/>
      </c>
      <c r="F758" s="11">
        <f>SUMIF(المشتريات!G:G,B758,المشتريات!I:I)</f>
        <v>0</v>
      </c>
      <c r="G758" s="12">
        <f>SUMIF(المبيعات!G:G,B758,المبيعات!I:I)</f>
        <v>0</v>
      </c>
      <c r="H758" s="12">
        <f t="shared" si="44"/>
        <v>0</v>
      </c>
      <c r="I758" s="12">
        <f>SUMIF(المشتريات!G:G,B758,المشتريات!K:K)+E758</f>
        <v>0</v>
      </c>
      <c r="J758" s="12">
        <f>SUMIF(المشتريات!G:G,B758,المشتريات!I:I)+D758</f>
        <v>0</v>
      </c>
      <c r="K758" s="12" t="str">
        <f t="shared" si="45"/>
        <v/>
      </c>
      <c r="L758" s="12" t="str">
        <f t="shared" si="46"/>
        <v/>
      </c>
    </row>
    <row r="759" spans="1:12" x14ac:dyDescent="0.25">
      <c r="A759" s="64" t="str">
        <f t="shared" si="47"/>
        <v/>
      </c>
      <c r="C759" s="33" t="str">
        <f>IF(B759&gt;0,VLOOKUP(B759,أكواد!A:B,2,0),"")</f>
        <v/>
      </c>
      <c r="F759" s="11">
        <f>SUMIF(المشتريات!G:G,B759,المشتريات!I:I)</f>
        <v>0</v>
      </c>
      <c r="G759" s="12">
        <f>SUMIF(المبيعات!G:G,B759,المبيعات!I:I)</f>
        <v>0</v>
      </c>
      <c r="H759" s="12">
        <f t="shared" si="44"/>
        <v>0</v>
      </c>
      <c r="I759" s="12">
        <f>SUMIF(المشتريات!G:G,B759,المشتريات!K:K)+E759</f>
        <v>0</v>
      </c>
      <c r="J759" s="12">
        <f>SUMIF(المشتريات!G:G,B759,المشتريات!I:I)+D759</f>
        <v>0</v>
      </c>
      <c r="K759" s="12" t="str">
        <f t="shared" si="45"/>
        <v/>
      </c>
      <c r="L759" s="12" t="str">
        <f t="shared" si="46"/>
        <v/>
      </c>
    </row>
    <row r="760" spans="1:12" x14ac:dyDescent="0.25">
      <c r="A760" s="64" t="str">
        <f t="shared" si="47"/>
        <v/>
      </c>
      <c r="C760" s="33" t="str">
        <f>IF(B760&gt;0,VLOOKUP(B760,أكواد!A:B,2,0),"")</f>
        <v/>
      </c>
      <c r="F760" s="11">
        <f>SUMIF(المشتريات!G:G,B760,المشتريات!I:I)</f>
        <v>0</v>
      </c>
      <c r="G760" s="12">
        <f>SUMIF(المبيعات!G:G,B760,المبيعات!I:I)</f>
        <v>0</v>
      </c>
      <c r="H760" s="12">
        <f t="shared" si="44"/>
        <v>0</v>
      </c>
      <c r="I760" s="12">
        <f>SUMIF(المشتريات!G:G,B760,المشتريات!K:K)+E760</f>
        <v>0</v>
      </c>
      <c r="J760" s="12">
        <f>SUMIF(المشتريات!G:G,B760,المشتريات!I:I)+D760</f>
        <v>0</v>
      </c>
      <c r="K760" s="12" t="str">
        <f t="shared" si="45"/>
        <v/>
      </c>
      <c r="L760" s="12" t="str">
        <f t="shared" si="46"/>
        <v/>
      </c>
    </row>
    <row r="761" spans="1:12" x14ac:dyDescent="0.25">
      <c r="A761" s="64" t="str">
        <f t="shared" si="47"/>
        <v/>
      </c>
      <c r="C761" s="33" t="str">
        <f>IF(B761&gt;0,VLOOKUP(B761,أكواد!A:B,2,0),"")</f>
        <v/>
      </c>
      <c r="F761" s="11">
        <f>SUMIF(المشتريات!G:G,B761,المشتريات!I:I)</f>
        <v>0</v>
      </c>
      <c r="G761" s="12">
        <f>SUMIF(المبيعات!G:G,B761,المبيعات!I:I)</f>
        <v>0</v>
      </c>
      <c r="H761" s="12">
        <f t="shared" si="44"/>
        <v>0</v>
      </c>
      <c r="I761" s="12">
        <f>SUMIF(المشتريات!G:G,B761,المشتريات!K:K)+E761</f>
        <v>0</v>
      </c>
      <c r="J761" s="12">
        <f>SUMIF(المشتريات!G:G,B761,المشتريات!I:I)+D761</f>
        <v>0</v>
      </c>
      <c r="K761" s="12" t="str">
        <f t="shared" si="45"/>
        <v/>
      </c>
      <c r="L761" s="12" t="str">
        <f t="shared" si="46"/>
        <v/>
      </c>
    </row>
    <row r="762" spans="1:12" x14ac:dyDescent="0.25">
      <c r="A762" s="64" t="str">
        <f t="shared" si="47"/>
        <v/>
      </c>
      <c r="C762" s="33" t="str">
        <f>IF(B762&gt;0,VLOOKUP(B762,أكواد!A:B,2,0),"")</f>
        <v/>
      </c>
      <c r="F762" s="11">
        <f>SUMIF(المشتريات!G:G,B762,المشتريات!I:I)</f>
        <v>0</v>
      </c>
      <c r="G762" s="12">
        <f>SUMIF(المبيعات!G:G,B762,المبيعات!I:I)</f>
        <v>0</v>
      </c>
      <c r="H762" s="12">
        <f t="shared" si="44"/>
        <v>0</v>
      </c>
      <c r="I762" s="12">
        <f>SUMIF(المشتريات!G:G,B762,المشتريات!K:K)+E762</f>
        <v>0</v>
      </c>
      <c r="J762" s="12">
        <f>SUMIF(المشتريات!G:G,B762,المشتريات!I:I)+D762</f>
        <v>0</v>
      </c>
      <c r="K762" s="12" t="str">
        <f t="shared" si="45"/>
        <v/>
      </c>
      <c r="L762" s="12" t="str">
        <f t="shared" si="46"/>
        <v/>
      </c>
    </row>
    <row r="763" spans="1:12" x14ac:dyDescent="0.25">
      <c r="A763" s="64" t="str">
        <f t="shared" si="47"/>
        <v/>
      </c>
      <c r="C763" s="33" t="str">
        <f>IF(B763&gt;0,VLOOKUP(B763,أكواد!A:B,2,0),"")</f>
        <v/>
      </c>
      <c r="F763" s="11">
        <f>SUMIF(المشتريات!G:G,B763,المشتريات!I:I)</f>
        <v>0</v>
      </c>
      <c r="G763" s="12">
        <f>SUMIF(المبيعات!G:G,B763,المبيعات!I:I)</f>
        <v>0</v>
      </c>
      <c r="H763" s="12">
        <f t="shared" si="44"/>
        <v>0</v>
      </c>
      <c r="I763" s="12">
        <f>SUMIF(المشتريات!G:G,B763,المشتريات!K:K)+E763</f>
        <v>0</v>
      </c>
      <c r="J763" s="12">
        <f>SUMIF(المشتريات!G:G,B763,المشتريات!I:I)+D763</f>
        <v>0</v>
      </c>
      <c r="K763" s="12" t="str">
        <f t="shared" si="45"/>
        <v/>
      </c>
      <c r="L763" s="12" t="str">
        <f t="shared" si="46"/>
        <v/>
      </c>
    </row>
    <row r="764" spans="1:12" x14ac:dyDescent="0.25">
      <c r="A764" s="64" t="str">
        <f t="shared" si="47"/>
        <v/>
      </c>
      <c r="C764" s="33" t="str">
        <f>IF(B764&gt;0,VLOOKUP(B764,أكواد!A:B,2,0),"")</f>
        <v/>
      </c>
      <c r="F764" s="11">
        <f>SUMIF(المشتريات!G:G,B764,المشتريات!I:I)</f>
        <v>0</v>
      </c>
      <c r="G764" s="12">
        <f>SUMIF(المبيعات!G:G,B764,المبيعات!I:I)</f>
        <v>0</v>
      </c>
      <c r="H764" s="12">
        <f t="shared" si="44"/>
        <v>0</v>
      </c>
      <c r="I764" s="12">
        <f>SUMIF(المشتريات!G:G,B764,المشتريات!K:K)+E764</f>
        <v>0</v>
      </c>
      <c r="J764" s="12">
        <f>SUMIF(المشتريات!G:G,B764,المشتريات!I:I)+D764</f>
        <v>0</v>
      </c>
      <c r="K764" s="12" t="str">
        <f t="shared" si="45"/>
        <v/>
      </c>
      <c r="L764" s="12" t="str">
        <f t="shared" si="46"/>
        <v/>
      </c>
    </row>
    <row r="765" spans="1:12" x14ac:dyDescent="0.25">
      <c r="A765" s="64" t="str">
        <f t="shared" si="47"/>
        <v/>
      </c>
      <c r="C765" s="33" t="str">
        <f>IF(B765&gt;0,VLOOKUP(B765,أكواد!A:B,2,0),"")</f>
        <v/>
      </c>
      <c r="F765" s="11">
        <f>SUMIF(المشتريات!G:G,B765,المشتريات!I:I)</f>
        <v>0</v>
      </c>
      <c r="G765" s="12">
        <f>SUMIF(المبيعات!G:G,B765,المبيعات!I:I)</f>
        <v>0</v>
      </c>
      <c r="H765" s="12">
        <f t="shared" si="44"/>
        <v>0</v>
      </c>
      <c r="I765" s="12">
        <f>SUMIF(المشتريات!G:G,B765,المشتريات!K:K)+E765</f>
        <v>0</v>
      </c>
      <c r="J765" s="12">
        <f>SUMIF(المشتريات!G:G,B765,المشتريات!I:I)+D765</f>
        <v>0</v>
      </c>
      <c r="K765" s="12" t="str">
        <f t="shared" si="45"/>
        <v/>
      </c>
      <c r="L765" s="12" t="str">
        <f t="shared" si="46"/>
        <v/>
      </c>
    </row>
    <row r="766" spans="1:12" x14ac:dyDescent="0.25">
      <c r="A766" s="64" t="str">
        <f t="shared" si="47"/>
        <v/>
      </c>
      <c r="C766" s="33" t="str">
        <f>IF(B766&gt;0,VLOOKUP(B766,أكواد!A:B,2,0),"")</f>
        <v/>
      </c>
      <c r="F766" s="11">
        <f>SUMIF(المشتريات!G:G,B766,المشتريات!I:I)</f>
        <v>0</v>
      </c>
      <c r="G766" s="12">
        <f>SUMIF(المبيعات!G:G,B766,المبيعات!I:I)</f>
        <v>0</v>
      </c>
      <c r="H766" s="12">
        <f t="shared" si="44"/>
        <v>0</v>
      </c>
      <c r="I766" s="12">
        <f>SUMIF(المشتريات!G:G,B766,المشتريات!K:K)+E766</f>
        <v>0</v>
      </c>
      <c r="J766" s="12">
        <f>SUMIF(المشتريات!G:G,B766,المشتريات!I:I)+D766</f>
        <v>0</v>
      </c>
      <c r="K766" s="12" t="str">
        <f t="shared" si="45"/>
        <v/>
      </c>
      <c r="L766" s="12" t="str">
        <f t="shared" si="46"/>
        <v/>
      </c>
    </row>
    <row r="767" spans="1:12" x14ac:dyDescent="0.25">
      <c r="A767" s="64" t="str">
        <f t="shared" si="47"/>
        <v/>
      </c>
      <c r="C767" s="33" t="str">
        <f>IF(B767&gt;0,VLOOKUP(B767,أكواد!A:B,2,0),"")</f>
        <v/>
      </c>
      <c r="F767" s="11">
        <f>SUMIF(المشتريات!G:G,B767,المشتريات!I:I)</f>
        <v>0</v>
      </c>
      <c r="G767" s="12">
        <f>SUMIF(المبيعات!G:G,B767,المبيعات!I:I)</f>
        <v>0</v>
      </c>
      <c r="H767" s="12">
        <f t="shared" si="44"/>
        <v>0</v>
      </c>
      <c r="I767" s="12">
        <f>SUMIF(المشتريات!G:G,B767,المشتريات!K:K)+E767</f>
        <v>0</v>
      </c>
      <c r="J767" s="12">
        <f>SUMIF(المشتريات!G:G,B767,المشتريات!I:I)+D767</f>
        <v>0</v>
      </c>
      <c r="K767" s="12" t="str">
        <f t="shared" si="45"/>
        <v/>
      </c>
      <c r="L767" s="12" t="str">
        <f t="shared" si="46"/>
        <v/>
      </c>
    </row>
    <row r="768" spans="1:12" x14ac:dyDescent="0.25">
      <c r="A768" s="64" t="str">
        <f t="shared" si="47"/>
        <v/>
      </c>
      <c r="C768" s="33" t="str">
        <f>IF(B768&gt;0,VLOOKUP(B768,أكواد!A:B,2,0),"")</f>
        <v/>
      </c>
      <c r="F768" s="11">
        <f>SUMIF(المشتريات!G:G,B768,المشتريات!I:I)</f>
        <v>0</v>
      </c>
      <c r="G768" s="12">
        <f>SUMIF(المبيعات!G:G,B768,المبيعات!I:I)</f>
        <v>0</v>
      </c>
      <c r="H768" s="12">
        <f t="shared" si="44"/>
        <v>0</v>
      </c>
      <c r="I768" s="12">
        <f>SUMIF(المشتريات!G:G,B768,المشتريات!K:K)+E768</f>
        <v>0</v>
      </c>
      <c r="J768" s="12">
        <f>SUMIF(المشتريات!G:G,B768,المشتريات!I:I)+D768</f>
        <v>0</v>
      </c>
      <c r="K768" s="12" t="str">
        <f t="shared" si="45"/>
        <v/>
      </c>
      <c r="L768" s="12" t="str">
        <f t="shared" si="46"/>
        <v/>
      </c>
    </row>
    <row r="769" spans="1:12" x14ac:dyDescent="0.25">
      <c r="A769" s="64" t="str">
        <f t="shared" si="47"/>
        <v/>
      </c>
      <c r="C769" s="33" t="str">
        <f>IF(B769&gt;0,VLOOKUP(B769,أكواد!A:B,2,0),"")</f>
        <v/>
      </c>
      <c r="F769" s="11">
        <f>SUMIF(المشتريات!G:G,B769,المشتريات!I:I)</f>
        <v>0</v>
      </c>
      <c r="G769" s="12">
        <f>SUMIF(المبيعات!G:G,B769,المبيعات!I:I)</f>
        <v>0</v>
      </c>
      <c r="H769" s="12">
        <f t="shared" si="44"/>
        <v>0</v>
      </c>
      <c r="I769" s="12">
        <f>SUMIF(المشتريات!G:G,B769,المشتريات!K:K)+E769</f>
        <v>0</v>
      </c>
      <c r="J769" s="12">
        <f>SUMIF(المشتريات!G:G,B769,المشتريات!I:I)+D769</f>
        <v>0</v>
      </c>
      <c r="K769" s="12" t="str">
        <f t="shared" si="45"/>
        <v/>
      </c>
      <c r="L769" s="12" t="str">
        <f t="shared" si="46"/>
        <v/>
      </c>
    </row>
    <row r="770" spans="1:12" x14ac:dyDescent="0.25">
      <c r="A770" s="64" t="str">
        <f t="shared" si="47"/>
        <v/>
      </c>
      <c r="C770" s="33" t="str">
        <f>IF(B770&gt;0,VLOOKUP(B770,أكواد!A:B,2,0),"")</f>
        <v/>
      </c>
      <c r="F770" s="11">
        <f>SUMIF(المشتريات!G:G,B770,المشتريات!I:I)</f>
        <v>0</v>
      </c>
      <c r="G770" s="12">
        <f>SUMIF(المبيعات!G:G,B770,المبيعات!I:I)</f>
        <v>0</v>
      </c>
      <c r="H770" s="12">
        <f t="shared" si="44"/>
        <v>0</v>
      </c>
      <c r="I770" s="12">
        <f>SUMIF(المشتريات!G:G,B770,المشتريات!K:K)+E770</f>
        <v>0</v>
      </c>
      <c r="J770" s="12">
        <f>SUMIF(المشتريات!G:G,B770,المشتريات!I:I)+D770</f>
        <v>0</v>
      </c>
      <c r="K770" s="12" t="str">
        <f t="shared" si="45"/>
        <v/>
      </c>
      <c r="L770" s="12" t="str">
        <f t="shared" si="46"/>
        <v/>
      </c>
    </row>
    <row r="771" spans="1:12" x14ac:dyDescent="0.25">
      <c r="A771" s="64" t="str">
        <f t="shared" si="47"/>
        <v/>
      </c>
      <c r="C771" s="33" t="str">
        <f>IF(B771&gt;0,VLOOKUP(B771,أكواد!A:B,2,0),"")</f>
        <v/>
      </c>
      <c r="F771" s="11">
        <f>SUMIF(المشتريات!G:G,B771,المشتريات!I:I)</f>
        <v>0</v>
      </c>
      <c r="G771" s="12">
        <f>SUMIF(المبيعات!G:G,B771,المبيعات!I:I)</f>
        <v>0</v>
      </c>
      <c r="H771" s="12">
        <f t="shared" si="44"/>
        <v>0</v>
      </c>
      <c r="I771" s="12">
        <f>SUMIF(المشتريات!G:G,B771,المشتريات!K:K)+E771</f>
        <v>0</v>
      </c>
      <c r="J771" s="12">
        <f>SUMIF(المشتريات!G:G,B771,المشتريات!I:I)+D771</f>
        <v>0</v>
      </c>
      <c r="K771" s="12" t="str">
        <f t="shared" si="45"/>
        <v/>
      </c>
      <c r="L771" s="12" t="str">
        <f t="shared" si="46"/>
        <v/>
      </c>
    </row>
    <row r="772" spans="1:12" x14ac:dyDescent="0.25">
      <c r="A772" s="64" t="str">
        <f t="shared" si="47"/>
        <v/>
      </c>
      <c r="C772" s="33" t="str">
        <f>IF(B772&gt;0,VLOOKUP(B772,أكواد!A:B,2,0),"")</f>
        <v/>
      </c>
      <c r="F772" s="11">
        <f>SUMIF(المشتريات!G:G,B772,المشتريات!I:I)</f>
        <v>0</v>
      </c>
      <c r="G772" s="12">
        <f>SUMIF(المبيعات!G:G,B772,المبيعات!I:I)</f>
        <v>0</v>
      </c>
      <c r="H772" s="12">
        <f t="shared" si="44"/>
        <v>0</v>
      </c>
      <c r="I772" s="12">
        <f>SUMIF(المشتريات!G:G,B772,المشتريات!K:K)+E772</f>
        <v>0</v>
      </c>
      <c r="J772" s="12">
        <f>SUMIF(المشتريات!G:G,B772,المشتريات!I:I)+D772</f>
        <v>0</v>
      </c>
      <c r="K772" s="12" t="str">
        <f t="shared" si="45"/>
        <v/>
      </c>
      <c r="L772" s="12" t="str">
        <f t="shared" si="46"/>
        <v/>
      </c>
    </row>
    <row r="773" spans="1:12" x14ac:dyDescent="0.25">
      <c r="A773" s="64" t="str">
        <f t="shared" si="47"/>
        <v/>
      </c>
      <c r="C773" s="33" t="str">
        <f>IF(B773&gt;0,VLOOKUP(B773,أكواد!A:B,2,0),"")</f>
        <v/>
      </c>
      <c r="F773" s="11">
        <f>SUMIF(المشتريات!G:G,B773,المشتريات!I:I)</f>
        <v>0</v>
      </c>
      <c r="G773" s="12">
        <f>SUMIF(المبيعات!G:G,B773,المبيعات!I:I)</f>
        <v>0</v>
      </c>
      <c r="H773" s="12">
        <f t="shared" si="44"/>
        <v>0</v>
      </c>
      <c r="I773" s="12">
        <f>SUMIF(المشتريات!G:G,B773,المشتريات!K:K)+E773</f>
        <v>0</v>
      </c>
      <c r="J773" s="12">
        <f>SUMIF(المشتريات!G:G,B773,المشتريات!I:I)+D773</f>
        <v>0</v>
      </c>
      <c r="K773" s="12" t="str">
        <f t="shared" si="45"/>
        <v/>
      </c>
      <c r="L773" s="12" t="str">
        <f t="shared" si="46"/>
        <v/>
      </c>
    </row>
    <row r="774" spans="1:12" x14ac:dyDescent="0.25">
      <c r="A774" s="64" t="str">
        <f t="shared" si="47"/>
        <v/>
      </c>
      <c r="C774" s="33" t="str">
        <f>IF(B774&gt;0,VLOOKUP(B774,أكواد!A:B,2,0),"")</f>
        <v/>
      </c>
      <c r="F774" s="11">
        <f>SUMIF(المشتريات!G:G,B774,المشتريات!I:I)</f>
        <v>0</v>
      </c>
      <c r="G774" s="12">
        <f>SUMIF(المبيعات!G:G,B774,المبيعات!I:I)</f>
        <v>0</v>
      </c>
      <c r="H774" s="12">
        <f t="shared" si="44"/>
        <v>0</v>
      </c>
      <c r="I774" s="12">
        <f>SUMIF(المشتريات!G:G,B774,المشتريات!K:K)+E774</f>
        <v>0</v>
      </c>
      <c r="J774" s="12">
        <f>SUMIF(المشتريات!G:G,B774,المشتريات!I:I)+D774</f>
        <v>0</v>
      </c>
      <c r="K774" s="12" t="str">
        <f t="shared" si="45"/>
        <v/>
      </c>
      <c r="L774" s="12" t="str">
        <f t="shared" si="46"/>
        <v/>
      </c>
    </row>
    <row r="775" spans="1:12" x14ac:dyDescent="0.25">
      <c r="A775" s="64" t="str">
        <f t="shared" si="47"/>
        <v/>
      </c>
      <c r="C775" s="33" t="str">
        <f>IF(B775&gt;0,VLOOKUP(B775,أكواد!A:B,2,0),"")</f>
        <v/>
      </c>
      <c r="F775" s="11">
        <f>SUMIF(المشتريات!G:G,B775,المشتريات!I:I)</f>
        <v>0</v>
      </c>
      <c r="G775" s="12">
        <f>SUMIF(المبيعات!G:G,B775,المبيعات!I:I)</f>
        <v>0</v>
      </c>
      <c r="H775" s="12">
        <f t="shared" ref="H775:H838" si="48">D775+F775-G775</f>
        <v>0</v>
      </c>
      <c r="I775" s="12">
        <f>SUMIF(المشتريات!G:G,B775,المشتريات!K:K)+E775</f>
        <v>0</v>
      </c>
      <c r="J775" s="12">
        <f>SUMIF(المشتريات!G:G,B775,المشتريات!I:I)+D775</f>
        <v>0</v>
      </c>
      <c r="K775" s="12" t="str">
        <f t="shared" ref="K775:K838" si="49">IF(H775&gt;0,I775/J775,"")</f>
        <v/>
      </c>
      <c r="L775" s="12" t="str">
        <f t="shared" ref="L775:L838" si="50">IF(K775="","",H775*K775)</f>
        <v/>
      </c>
    </row>
    <row r="776" spans="1:12" x14ac:dyDescent="0.25">
      <c r="A776" s="64" t="str">
        <f t="shared" ref="A776:A839" si="51">IF(B776&lt;&gt;"",A775+1,"")</f>
        <v/>
      </c>
      <c r="C776" s="33" t="str">
        <f>IF(B776&gt;0,VLOOKUP(B776,أكواد!A:B,2,0),"")</f>
        <v/>
      </c>
      <c r="F776" s="11">
        <f>SUMIF(المشتريات!G:G,B776,المشتريات!I:I)</f>
        <v>0</v>
      </c>
      <c r="G776" s="12">
        <f>SUMIF(المبيعات!G:G,B776,المبيعات!I:I)</f>
        <v>0</v>
      </c>
      <c r="H776" s="12">
        <f t="shared" si="48"/>
        <v>0</v>
      </c>
      <c r="I776" s="12">
        <f>SUMIF(المشتريات!G:G,B776,المشتريات!K:K)+E776</f>
        <v>0</v>
      </c>
      <c r="J776" s="12">
        <f>SUMIF(المشتريات!G:G,B776,المشتريات!I:I)+D776</f>
        <v>0</v>
      </c>
      <c r="K776" s="12" t="str">
        <f t="shared" si="49"/>
        <v/>
      </c>
      <c r="L776" s="12" t="str">
        <f t="shared" si="50"/>
        <v/>
      </c>
    </row>
    <row r="777" spans="1:12" x14ac:dyDescent="0.25">
      <c r="A777" s="64" t="str">
        <f t="shared" si="51"/>
        <v/>
      </c>
      <c r="C777" s="33" t="str">
        <f>IF(B777&gt;0,VLOOKUP(B777,أكواد!A:B,2,0),"")</f>
        <v/>
      </c>
      <c r="F777" s="11">
        <f>SUMIF(المشتريات!G:G,B777,المشتريات!I:I)</f>
        <v>0</v>
      </c>
      <c r="G777" s="12">
        <f>SUMIF(المبيعات!G:G,B777,المبيعات!I:I)</f>
        <v>0</v>
      </c>
      <c r="H777" s="12">
        <f t="shared" si="48"/>
        <v>0</v>
      </c>
      <c r="I777" s="12">
        <f>SUMIF(المشتريات!G:G,B777,المشتريات!K:K)+E777</f>
        <v>0</v>
      </c>
      <c r="J777" s="12">
        <f>SUMIF(المشتريات!G:G,B777,المشتريات!I:I)+D777</f>
        <v>0</v>
      </c>
      <c r="K777" s="12" t="str">
        <f t="shared" si="49"/>
        <v/>
      </c>
      <c r="L777" s="12" t="str">
        <f t="shared" si="50"/>
        <v/>
      </c>
    </row>
    <row r="778" spans="1:12" x14ac:dyDescent="0.25">
      <c r="A778" s="64" t="str">
        <f t="shared" si="51"/>
        <v/>
      </c>
      <c r="C778" s="33" t="str">
        <f>IF(B778&gt;0,VLOOKUP(B778,أكواد!A:B,2,0),"")</f>
        <v/>
      </c>
      <c r="F778" s="11">
        <f>SUMIF(المشتريات!G:G,B778,المشتريات!I:I)</f>
        <v>0</v>
      </c>
      <c r="G778" s="12">
        <f>SUMIF(المبيعات!G:G,B778,المبيعات!I:I)</f>
        <v>0</v>
      </c>
      <c r="H778" s="12">
        <f t="shared" si="48"/>
        <v>0</v>
      </c>
      <c r="I778" s="12">
        <f>SUMIF(المشتريات!G:G,B778,المشتريات!K:K)+E778</f>
        <v>0</v>
      </c>
      <c r="J778" s="12">
        <f>SUMIF(المشتريات!G:G,B778,المشتريات!I:I)+D778</f>
        <v>0</v>
      </c>
      <c r="K778" s="12" t="str">
        <f t="shared" si="49"/>
        <v/>
      </c>
      <c r="L778" s="12" t="str">
        <f t="shared" si="50"/>
        <v/>
      </c>
    </row>
    <row r="779" spans="1:12" x14ac:dyDescent="0.25">
      <c r="A779" s="64" t="str">
        <f t="shared" si="51"/>
        <v/>
      </c>
      <c r="C779" s="33" t="str">
        <f>IF(B779&gt;0,VLOOKUP(B779,أكواد!A:B,2,0),"")</f>
        <v/>
      </c>
      <c r="F779" s="11">
        <f>SUMIF(المشتريات!G:G,B779,المشتريات!I:I)</f>
        <v>0</v>
      </c>
      <c r="G779" s="12">
        <f>SUMIF(المبيعات!G:G,B779,المبيعات!I:I)</f>
        <v>0</v>
      </c>
      <c r="H779" s="12">
        <f t="shared" si="48"/>
        <v>0</v>
      </c>
      <c r="I779" s="12">
        <f>SUMIF(المشتريات!G:G,B779,المشتريات!K:K)+E779</f>
        <v>0</v>
      </c>
      <c r="J779" s="12">
        <f>SUMIF(المشتريات!G:G,B779,المشتريات!I:I)+D779</f>
        <v>0</v>
      </c>
      <c r="K779" s="12" t="str">
        <f t="shared" si="49"/>
        <v/>
      </c>
      <c r="L779" s="12" t="str">
        <f t="shared" si="50"/>
        <v/>
      </c>
    </row>
    <row r="780" spans="1:12" x14ac:dyDescent="0.25">
      <c r="A780" s="64" t="str">
        <f t="shared" si="51"/>
        <v/>
      </c>
      <c r="C780" s="33" t="str">
        <f>IF(B780&gt;0,VLOOKUP(B780,أكواد!A:B,2,0),"")</f>
        <v/>
      </c>
      <c r="F780" s="11">
        <f>SUMIF(المشتريات!G:G,B780,المشتريات!I:I)</f>
        <v>0</v>
      </c>
      <c r="G780" s="12">
        <f>SUMIF(المبيعات!G:G,B780,المبيعات!I:I)</f>
        <v>0</v>
      </c>
      <c r="H780" s="12">
        <f t="shared" si="48"/>
        <v>0</v>
      </c>
      <c r="I780" s="12">
        <f>SUMIF(المشتريات!G:G,B780,المشتريات!K:K)+E780</f>
        <v>0</v>
      </c>
      <c r="J780" s="12">
        <f>SUMIF(المشتريات!G:G,B780,المشتريات!I:I)+D780</f>
        <v>0</v>
      </c>
      <c r="K780" s="12" t="str">
        <f t="shared" si="49"/>
        <v/>
      </c>
      <c r="L780" s="12" t="str">
        <f t="shared" si="50"/>
        <v/>
      </c>
    </row>
    <row r="781" spans="1:12" x14ac:dyDescent="0.25">
      <c r="A781" s="64" t="str">
        <f t="shared" si="51"/>
        <v/>
      </c>
      <c r="C781" s="33" t="str">
        <f>IF(B781&gt;0,VLOOKUP(B781,أكواد!A:B,2,0),"")</f>
        <v/>
      </c>
      <c r="F781" s="11">
        <f>SUMIF(المشتريات!G:G,B781,المشتريات!I:I)</f>
        <v>0</v>
      </c>
      <c r="G781" s="12">
        <f>SUMIF(المبيعات!G:G,B781,المبيعات!I:I)</f>
        <v>0</v>
      </c>
      <c r="H781" s="12">
        <f t="shared" si="48"/>
        <v>0</v>
      </c>
      <c r="I781" s="12">
        <f>SUMIF(المشتريات!G:G,B781,المشتريات!K:K)+E781</f>
        <v>0</v>
      </c>
      <c r="J781" s="12">
        <f>SUMIF(المشتريات!G:G,B781,المشتريات!I:I)+D781</f>
        <v>0</v>
      </c>
      <c r="K781" s="12" t="str">
        <f t="shared" si="49"/>
        <v/>
      </c>
      <c r="L781" s="12" t="str">
        <f t="shared" si="50"/>
        <v/>
      </c>
    </row>
    <row r="782" spans="1:12" x14ac:dyDescent="0.25">
      <c r="A782" s="64" t="str">
        <f t="shared" si="51"/>
        <v/>
      </c>
      <c r="C782" s="33" t="str">
        <f>IF(B782&gt;0,VLOOKUP(B782,أكواد!A:B,2,0),"")</f>
        <v/>
      </c>
      <c r="F782" s="11">
        <f>SUMIF(المشتريات!G:G,B782,المشتريات!I:I)</f>
        <v>0</v>
      </c>
      <c r="G782" s="12">
        <f>SUMIF(المبيعات!G:G,B782,المبيعات!I:I)</f>
        <v>0</v>
      </c>
      <c r="H782" s="12">
        <f t="shared" si="48"/>
        <v>0</v>
      </c>
      <c r="I782" s="12">
        <f>SUMIF(المشتريات!G:G,B782,المشتريات!K:K)+E782</f>
        <v>0</v>
      </c>
      <c r="J782" s="12">
        <f>SUMIF(المشتريات!G:G,B782,المشتريات!I:I)+D782</f>
        <v>0</v>
      </c>
      <c r="K782" s="12" t="str">
        <f t="shared" si="49"/>
        <v/>
      </c>
      <c r="L782" s="12" t="str">
        <f t="shared" si="50"/>
        <v/>
      </c>
    </row>
    <row r="783" spans="1:12" x14ac:dyDescent="0.25">
      <c r="A783" s="64" t="str">
        <f t="shared" si="51"/>
        <v/>
      </c>
      <c r="C783" s="33" t="str">
        <f>IF(B783&gt;0,VLOOKUP(B783,أكواد!A:B,2,0),"")</f>
        <v/>
      </c>
      <c r="F783" s="11">
        <f>SUMIF(المشتريات!G:G,B783,المشتريات!I:I)</f>
        <v>0</v>
      </c>
      <c r="G783" s="12">
        <f>SUMIF(المبيعات!G:G,B783,المبيعات!I:I)</f>
        <v>0</v>
      </c>
      <c r="H783" s="12">
        <f t="shared" si="48"/>
        <v>0</v>
      </c>
      <c r="I783" s="12">
        <f>SUMIF(المشتريات!G:G,B783,المشتريات!K:K)+E783</f>
        <v>0</v>
      </c>
      <c r="J783" s="12">
        <f>SUMIF(المشتريات!G:G,B783,المشتريات!I:I)+D783</f>
        <v>0</v>
      </c>
      <c r="K783" s="12" t="str">
        <f t="shared" si="49"/>
        <v/>
      </c>
      <c r="L783" s="12" t="str">
        <f t="shared" si="50"/>
        <v/>
      </c>
    </row>
    <row r="784" spans="1:12" x14ac:dyDescent="0.25">
      <c r="A784" s="64" t="str">
        <f t="shared" si="51"/>
        <v/>
      </c>
      <c r="C784" s="33" t="str">
        <f>IF(B784&gt;0,VLOOKUP(B784,أكواد!A:B,2,0),"")</f>
        <v/>
      </c>
      <c r="F784" s="11">
        <f>SUMIF(المشتريات!G:G,B784,المشتريات!I:I)</f>
        <v>0</v>
      </c>
      <c r="G784" s="12">
        <f>SUMIF(المبيعات!G:G,B784,المبيعات!I:I)</f>
        <v>0</v>
      </c>
      <c r="H784" s="12">
        <f t="shared" si="48"/>
        <v>0</v>
      </c>
      <c r="I784" s="12">
        <f>SUMIF(المشتريات!G:G,B784,المشتريات!K:K)+E784</f>
        <v>0</v>
      </c>
      <c r="J784" s="12">
        <f>SUMIF(المشتريات!G:G,B784,المشتريات!I:I)+D784</f>
        <v>0</v>
      </c>
      <c r="K784" s="12" t="str">
        <f t="shared" si="49"/>
        <v/>
      </c>
      <c r="L784" s="12" t="str">
        <f t="shared" si="50"/>
        <v/>
      </c>
    </row>
    <row r="785" spans="1:12" x14ac:dyDescent="0.25">
      <c r="A785" s="64" t="str">
        <f t="shared" si="51"/>
        <v/>
      </c>
      <c r="C785" s="33" t="str">
        <f>IF(B785&gt;0,VLOOKUP(B785,أكواد!A:B,2,0),"")</f>
        <v/>
      </c>
      <c r="F785" s="11">
        <f>SUMIF(المشتريات!G:G,B785,المشتريات!I:I)</f>
        <v>0</v>
      </c>
      <c r="G785" s="12">
        <f>SUMIF(المبيعات!G:G,B785,المبيعات!I:I)</f>
        <v>0</v>
      </c>
      <c r="H785" s="12">
        <f t="shared" si="48"/>
        <v>0</v>
      </c>
      <c r="I785" s="12">
        <f>SUMIF(المشتريات!G:G,B785,المشتريات!K:K)+E785</f>
        <v>0</v>
      </c>
      <c r="J785" s="12">
        <f>SUMIF(المشتريات!G:G,B785,المشتريات!I:I)+D785</f>
        <v>0</v>
      </c>
      <c r="K785" s="12" t="str">
        <f t="shared" si="49"/>
        <v/>
      </c>
      <c r="L785" s="12" t="str">
        <f t="shared" si="50"/>
        <v/>
      </c>
    </row>
    <row r="786" spans="1:12" x14ac:dyDescent="0.25">
      <c r="A786" s="64" t="str">
        <f t="shared" si="51"/>
        <v/>
      </c>
      <c r="C786" s="33" t="str">
        <f>IF(B786&gt;0,VLOOKUP(B786,أكواد!A:B,2,0),"")</f>
        <v/>
      </c>
      <c r="F786" s="11">
        <f>SUMIF(المشتريات!G:G,B786,المشتريات!I:I)</f>
        <v>0</v>
      </c>
      <c r="G786" s="12">
        <f>SUMIF(المبيعات!G:G,B786,المبيعات!I:I)</f>
        <v>0</v>
      </c>
      <c r="H786" s="12">
        <f t="shared" si="48"/>
        <v>0</v>
      </c>
      <c r="I786" s="12">
        <f>SUMIF(المشتريات!G:G,B786,المشتريات!K:K)+E786</f>
        <v>0</v>
      </c>
      <c r="J786" s="12">
        <f>SUMIF(المشتريات!G:G,B786,المشتريات!I:I)+D786</f>
        <v>0</v>
      </c>
      <c r="K786" s="12" t="str">
        <f t="shared" si="49"/>
        <v/>
      </c>
      <c r="L786" s="12" t="str">
        <f t="shared" si="50"/>
        <v/>
      </c>
    </row>
    <row r="787" spans="1:12" x14ac:dyDescent="0.25">
      <c r="A787" s="64" t="str">
        <f t="shared" si="51"/>
        <v/>
      </c>
      <c r="C787" s="33" t="str">
        <f>IF(B787&gt;0,VLOOKUP(B787,أكواد!A:B,2,0),"")</f>
        <v/>
      </c>
      <c r="F787" s="11">
        <f>SUMIF(المشتريات!G:G,B787,المشتريات!I:I)</f>
        <v>0</v>
      </c>
      <c r="G787" s="12">
        <f>SUMIF(المبيعات!G:G,B787,المبيعات!I:I)</f>
        <v>0</v>
      </c>
      <c r="H787" s="12">
        <f t="shared" si="48"/>
        <v>0</v>
      </c>
      <c r="I787" s="12">
        <f>SUMIF(المشتريات!G:G,B787,المشتريات!K:K)+E787</f>
        <v>0</v>
      </c>
      <c r="J787" s="12">
        <f>SUMIF(المشتريات!G:G,B787,المشتريات!I:I)+D787</f>
        <v>0</v>
      </c>
      <c r="K787" s="12" t="str">
        <f t="shared" si="49"/>
        <v/>
      </c>
      <c r="L787" s="12" t="str">
        <f t="shared" si="50"/>
        <v/>
      </c>
    </row>
    <row r="788" spans="1:12" x14ac:dyDescent="0.25">
      <c r="A788" s="64" t="str">
        <f t="shared" si="51"/>
        <v/>
      </c>
      <c r="C788" s="33" t="str">
        <f>IF(B788&gt;0,VLOOKUP(B788,أكواد!A:B,2,0),"")</f>
        <v/>
      </c>
      <c r="F788" s="11">
        <f>SUMIF(المشتريات!G:G,B788,المشتريات!I:I)</f>
        <v>0</v>
      </c>
      <c r="G788" s="12">
        <f>SUMIF(المبيعات!G:G,B788,المبيعات!I:I)</f>
        <v>0</v>
      </c>
      <c r="H788" s="12">
        <f t="shared" si="48"/>
        <v>0</v>
      </c>
      <c r="I788" s="12">
        <f>SUMIF(المشتريات!G:G,B788,المشتريات!K:K)+E788</f>
        <v>0</v>
      </c>
      <c r="J788" s="12">
        <f>SUMIF(المشتريات!G:G,B788,المشتريات!I:I)+D788</f>
        <v>0</v>
      </c>
      <c r="K788" s="12" t="str">
        <f t="shared" si="49"/>
        <v/>
      </c>
      <c r="L788" s="12" t="str">
        <f t="shared" si="50"/>
        <v/>
      </c>
    </row>
    <row r="789" spans="1:12" x14ac:dyDescent="0.25">
      <c r="A789" s="64" t="str">
        <f t="shared" si="51"/>
        <v/>
      </c>
      <c r="C789" s="33" t="str">
        <f>IF(B789&gt;0,VLOOKUP(B789,أكواد!A:B,2,0),"")</f>
        <v/>
      </c>
      <c r="F789" s="11">
        <f>SUMIF(المشتريات!G:G,B789,المشتريات!I:I)</f>
        <v>0</v>
      </c>
      <c r="G789" s="12">
        <f>SUMIF(المبيعات!G:G,B789,المبيعات!I:I)</f>
        <v>0</v>
      </c>
      <c r="H789" s="12">
        <f t="shared" si="48"/>
        <v>0</v>
      </c>
      <c r="I789" s="12">
        <f>SUMIF(المشتريات!G:G,B789,المشتريات!K:K)+E789</f>
        <v>0</v>
      </c>
      <c r="J789" s="12">
        <f>SUMIF(المشتريات!G:G,B789,المشتريات!I:I)+D789</f>
        <v>0</v>
      </c>
      <c r="K789" s="12" t="str">
        <f t="shared" si="49"/>
        <v/>
      </c>
      <c r="L789" s="12" t="str">
        <f t="shared" si="50"/>
        <v/>
      </c>
    </row>
    <row r="790" spans="1:12" x14ac:dyDescent="0.25">
      <c r="A790" s="64" t="str">
        <f t="shared" si="51"/>
        <v/>
      </c>
      <c r="C790" s="33" t="str">
        <f>IF(B790&gt;0,VLOOKUP(B790,أكواد!A:B,2,0),"")</f>
        <v/>
      </c>
      <c r="F790" s="11">
        <f>SUMIF(المشتريات!G:G,B790,المشتريات!I:I)</f>
        <v>0</v>
      </c>
      <c r="G790" s="12">
        <f>SUMIF(المبيعات!G:G,B790,المبيعات!I:I)</f>
        <v>0</v>
      </c>
      <c r="H790" s="12">
        <f t="shared" si="48"/>
        <v>0</v>
      </c>
      <c r="I790" s="12">
        <f>SUMIF(المشتريات!G:G,B790,المشتريات!K:K)+E790</f>
        <v>0</v>
      </c>
      <c r="J790" s="12">
        <f>SUMIF(المشتريات!G:G,B790,المشتريات!I:I)+D790</f>
        <v>0</v>
      </c>
      <c r="K790" s="12" t="str">
        <f t="shared" si="49"/>
        <v/>
      </c>
      <c r="L790" s="12" t="str">
        <f t="shared" si="50"/>
        <v/>
      </c>
    </row>
    <row r="791" spans="1:12" x14ac:dyDescent="0.25">
      <c r="A791" s="64" t="str">
        <f t="shared" si="51"/>
        <v/>
      </c>
      <c r="C791" s="33" t="str">
        <f>IF(B791&gt;0,VLOOKUP(B791,أكواد!A:B,2,0),"")</f>
        <v/>
      </c>
      <c r="F791" s="11">
        <f>SUMIF(المشتريات!G:G,B791,المشتريات!I:I)</f>
        <v>0</v>
      </c>
      <c r="G791" s="12">
        <f>SUMIF(المبيعات!G:G,B791,المبيعات!I:I)</f>
        <v>0</v>
      </c>
      <c r="H791" s="12">
        <f t="shared" si="48"/>
        <v>0</v>
      </c>
      <c r="I791" s="12">
        <f>SUMIF(المشتريات!G:G,B791,المشتريات!K:K)+E791</f>
        <v>0</v>
      </c>
      <c r="J791" s="12">
        <f>SUMIF(المشتريات!G:G,B791,المشتريات!I:I)+D791</f>
        <v>0</v>
      </c>
      <c r="K791" s="12" t="str">
        <f t="shared" si="49"/>
        <v/>
      </c>
      <c r="L791" s="12" t="str">
        <f t="shared" si="50"/>
        <v/>
      </c>
    </row>
    <row r="792" spans="1:12" x14ac:dyDescent="0.25">
      <c r="A792" s="64" t="str">
        <f t="shared" si="51"/>
        <v/>
      </c>
      <c r="C792" s="33" t="str">
        <f>IF(B792&gt;0,VLOOKUP(B792,أكواد!A:B,2,0),"")</f>
        <v/>
      </c>
      <c r="F792" s="11">
        <f>SUMIF(المشتريات!G:G,B792,المشتريات!I:I)</f>
        <v>0</v>
      </c>
      <c r="G792" s="12">
        <f>SUMIF(المبيعات!G:G,B792,المبيعات!I:I)</f>
        <v>0</v>
      </c>
      <c r="H792" s="12">
        <f t="shared" si="48"/>
        <v>0</v>
      </c>
      <c r="I792" s="12">
        <f>SUMIF(المشتريات!G:G,B792,المشتريات!K:K)+E792</f>
        <v>0</v>
      </c>
      <c r="J792" s="12">
        <f>SUMIF(المشتريات!G:G,B792,المشتريات!I:I)+D792</f>
        <v>0</v>
      </c>
      <c r="K792" s="12" t="str">
        <f t="shared" si="49"/>
        <v/>
      </c>
      <c r="L792" s="12" t="str">
        <f t="shared" si="50"/>
        <v/>
      </c>
    </row>
    <row r="793" spans="1:12" x14ac:dyDescent="0.25">
      <c r="A793" s="64" t="str">
        <f t="shared" si="51"/>
        <v/>
      </c>
      <c r="C793" s="33" t="str">
        <f>IF(B793&gt;0,VLOOKUP(B793,أكواد!A:B,2,0),"")</f>
        <v/>
      </c>
      <c r="F793" s="11">
        <f>SUMIF(المشتريات!G:G,B793,المشتريات!I:I)</f>
        <v>0</v>
      </c>
      <c r="G793" s="12">
        <f>SUMIF(المبيعات!G:G,B793,المبيعات!I:I)</f>
        <v>0</v>
      </c>
      <c r="H793" s="12">
        <f t="shared" si="48"/>
        <v>0</v>
      </c>
      <c r="I793" s="12">
        <f>SUMIF(المشتريات!G:G,B793,المشتريات!K:K)+E793</f>
        <v>0</v>
      </c>
      <c r="J793" s="12">
        <f>SUMIF(المشتريات!G:G,B793,المشتريات!I:I)+D793</f>
        <v>0</v>
      </c>
      <c r="K793" s="12" t="str">
        <f t="shared" si="49"/>
        <v/>
      </c>
      <c r="L793" s="12" t="str">
        <f t="shared" si="50"/>
        <v/>
      </c>
    </row>
    <row r="794" spans="1:12" x14ac:dyDescent="0.25">
      <c r="A794" s="64" t="str">
        <f t="shared" si="51"/>
        <v/>
      </c>
      <c r="C794" s="33" t="str">
        <f>IF(B794&gt;0,VLOOKUP(B794,أكواد!A:B,2,0),"")</f>
        <v/>
      </c>
      <c r="F794" s="11">
        <f>SUMIF(المشتريات!G:G,B794,المشتريات!I:I)</f>
        <v>0</v>
      </c>
      <c r="G794" s="12">
        <f>SUMIF(المبيعات!G:G,B794,المبيعات!I:I)</f>
        <v>0</v>
      </c>
      <c r="H794" s="12">
        <f t="shared" si="48"/>
        <v>0</v>
      </c>
      <c r="I794" s="12">
        <f>SUMIF(المشتريات!G:G,B794,المشتريات!K:K)+E794</f>
        <v>0</v>
      </c>
      <c r="J794" s="12">
        <f>SUMIF(المشتريات!G:G,B794,المشتريات!I:I)+D794</f>
        <v>0</v>
      </c>
      <c r="K794" s="12" t="str">
        <f t="shared" si="49"/>
        <v/>
      </c>
      <c r="L794" s="12" t="str">
        <f t="shared" si="50"/>
        <v/>
      </c>
    </row>
    <row r="795" spans="1:12" x14ac:dyDescent="0.25">
      <c r="A795" s="64" t="str">
        <f t="shared" si="51"/>
        <v/>
      </c>
      <c r="C795" s="33" t="str">
        <f>IF(B795&gt;0,VLOOKUP(B795,أكواد!A:B,2,0),"")</f>
        <v/>
      </c>
      <c r="F795" s="11">
        <f>SUMIF(المشتريات!G:G,B795,المشتريات!I:I)</f>
        <v>0</v>
      </c>
      <c r="G795" s="12">
        <f>SUMIF(المبيعات!G:G,B795,المبيعات!I:I)</f>
        <v>0</v>
      </c>
      <c r="H795" s="12">
        <f t="shared" si="48"/>
        <v>0</v>
      </c>
      <c r="I795" s="12">
        <f>SUMIF(المشتريات!G:G,B795,المشتريات!K:K)+E795</f>
        <v>0</v>
      </c>
      <c r="J795" s="12">
        <f>SUMIF(المشتريات!G:G,B795,المشتريات!I:I)+D795</f>
        <v>0</v>
      </c>
      <c r="K795" s="12" t="str">
        <f t="shared" si="49"/>
        <v/>
      </c>
      <c r="L795" s="12" t="str">
        <f t="shared" si="50"/>
        <v/>
      </c>
    </row>
    <row r="796" spans="1:12" x14ac:dyDescent="0.25">
      <c r="A796" s="64" t="str">
        <f t="shared" si="51"/>
        <v/>
      </c>
      <c r="C796" s="33" t="str">
        <f>IF(B796&gt;0,VLOOKUP(B796,أكواد!A:B,2,0),"")</f>
        <v/>
      </c>
      <c r="F796" s="11">
        <f>SUMIF(المشتريات!G:G,B796,المشتريات!I:I)</f>
        <v>0</v>
      </c>
      <c r="G796" s="12">
        <f>SUMIF(المبيعات!G:G,B796,المبيعات!I:I)</f>
        <v>0</v>
      </c>
      <c r="H796" s="12">
        <f t="shared" si="48"/>
        <v>0</v>
      </c>
      <c r="I796" s="12">
        <f>SUMIF(المشتريات!G:G,B796,المشتريات!K:K)+E796</f>
        <v>0</v>
      </c>
      <c r="J796" s="12">
        <f>SUMIF(المشتريات!G:G,B796,المشتريات!I:I)+D796</f>
        <v>0</v>
      </c>
      <c r="K796" s="12" t="str">
        <f t="shared" si="49"/>
        <v/>
      </c>
      <c r="L796" s="12" t="str">
        <f t="shared" si="50"/>
        <v/>
      </c>
    </row>
    <row r="797" spans="1:12" x14ac:dyDescent="0.25">
      <c r="A797" s="64" t="str">
        <f t="shared" si="51"/>
        <v/>
      </c>
      <c r="C797" s="33" t="str">
        <f>IF(B797&gt;0,VLOOKUP(B797,أكواد!A:B,2,0),"")</f>
        <v/>
      </c>
      <c r="F797" s="11">
        <f>SUMIF(المشتريات!G:G,B797,المشتريات!I:I)</f>
        <v>0</v>
      </c>
      <c r="G797" s="12">
        <f>SUMIF(المبيعات!G:G,B797,المبيعات!I:I)</f>
        <v>0</v>
      </c>
      <c r="H797" s="12">
        <f t="shared" si="48"/>
        <v>0</v>
      </c>
      <c r="I797" s="12">
        <f>SUMIF(المشتريات!G:G,B797,المشتريات!K:K)+E797</f>
        <v>0</v>
      </c>
      <c r="J797" s="12">
        <f>SUMIF(المشتريات!G:G,B797,المشتريات!I:I)+D797</f>
        <v>0</v>
      </c>
      <c r="K797" s="12" t="str">
        <f t="shared" si="49"/>
        <v/>
      </c>
      <c r="L797" s="12" t="str">
        <f t="shared" si="50"/>
        <v/>
      </c>
    </row>
    <row r="798" spans="1:12" x14ac:dyDescent="0.25">
      <c r="A798" s="64" t="str">
        <f t="shared" si="51"/>
        <v/>
      </c>
      <c r="C798" s="33" t="str">
        <f>IF(B798&gt;0,VLOOKUP(B798,أكواد!A:B,2,0),"")</f>
        <v/>
      </c>
      <c r="F798" s="11">
        <f>SUMIF(المشتريات!G:G,B798,المشتريات!I:I)</f>
        <v>0</v>
      </c>
      <c r="G798" s="12">
        <f>SUMIF(المبيعات!G:G,B798,المبيعات!I:I)</f>
        <v>0</v>
      </c>
      <c r="H798" s="12">
        <f t="shared" si="48"/>
        <v>0</v>
      </c>
      <c r="I798" s="12">
        <f>SUMIF(المشتريات!G:G,B798,المشتريات!K:K)+E798</f>
        <v>0</v>
      </c>
      <c r="J798" s="12">
        <f>SUMIF(المشتريات!G:G,B798,المشتريات!I:I)+D798</f>
        <v>0</v>
      </c>
      <c r="K798" s="12" t="str">
        <f t="shared" si="49"/>
        <v/>
      </c>
      <c r="L798" s="12" t="str">
        <f t="shared" si="50"/>
        <v/>
      </c>
    </row>
    <row r="799" spans="1:12" x14ac:dyDescent="0.25">
      <c r="A799" s="64" t="str">
        <f t="shared" si="51"/>
        <v/>
      </c>
      <c r="C799" s="33" t="str">
        <f>IF(B799&gt;0,VLOOKUP(B799,أكواد!A:B,2,0),"")</f>
        <v/>
      </c>
      <c r="F799" s="11">
        <f>SUMIF(المشتريات!G:G,B799,المشتريات!I:I)</f>
        <v>0</v>
      </c>
      <c r="G799" s="12">
        <f>SUMIF(المبيعات!G:G,B799,المبيعات!I:I)</f>
        <v>0</v>
      </c>
      <c r="H799" s="12">
        <f t="shared" si="48"/>
        <v>0</v>
      </c>
      <c r="I799" s="12">
        <f>SUMIF(المشتريات!G:G,B799,المشتريات!K:K)+E799</f>
        <v>0</v>
      </c>
      <c r="J799" s="12">
        <f>SUMIF(المشتريات!G:G,B799,المشتريات!I:I)+D799</f>
        <v>0</v>
      </c>
      <c r="K799" s="12" t="str">
        <f t="shared" si="49"/>
        <v/>
      </c>
      <c r="L799" s="12" t="str">
        <f t="shared" si="50"/>
        <v/>
      </c>
    </row>
    <row r="800" spans="1:12" x14ac:dyDescent="0.25">
      <c r="A800" s="64" t="str">
        <f t="shared" si="51"/>
        <v/>
      </c>
      <c r="C800" s="33" t="str">
        <f>IF(B800&gt;0,VLOOKUP(B800,أكواد!A:B,2,0),"")</f>
        <v/>
      </c>
      <c r="F800" s="11">
        <f>SUMIF(المشتريات!G:G,B800,المشتريات!I:I)</f>
        <v>0</v>
      </c>
      <c r="G800" s="12">
        <f>SUMIF(المبيعات!G:G,B800,المبيعات!I:I)</f>
        <v>0</v>
      </c>
      <c r="H800" s="12">
        <f t="shared" si="48"/>
        <v>0</v>
      </c>
      <c r="I800" s="12">
        <f>SUMIF(المشتريات!G:G,B800,المشتريات!K:K)+E800</f>
        <v>0</v>
      </c>
      <c r="J800" s="12">
        <f>SUMIF(المشتريات!G:G,B800,المشتريات!I:I)+D800</f>
        <v>0</v>
      </c>
      <c r="K800" s="12" t="str">
        <f t="shared" si="49"/>
        <v/>
      </c>
      <c r="L800" s="12" t="str">
        <f t="shared" si="50"/>
        <v/>
      </c>
    </row>
    <row r="801" spans="1:12" x14ac:dyDescent="0.25">
      <c r="A801" s="64" t="str">
        <f t="shared" si="51"/>
        <v/>
      </c>
      <c r="C801" s="33" t="str">
        <f>IF(B801&gt;0,VLOOKUP(B801,أكواد!A:B,2,0),"")</f>
        <v/>
      </c>
      <c r="F801" s="11">
        <f>SUMIF(المشتريات!G:G,B801,المشتريات!I:I)</f>
        <v>0</v>
      </c>
      <c r="G801" s="12">
        <f>SUMIF(المبيعات!G:G,B801,المبيعات!I:I)</f>
        <v>0</v>
      </c>
      <c r="H801" s="12">
        <f t="shared" si="48"/>
        <v>0</v>
      </c>
      <c r="I801" s="12">
        <f>SUMIF(المشتريات!G:G,B801,المشتريات!K:K)+E801</f>
        <v>0</v>
      </c>
      <c r="J801" s="12">
        <f>SUMIF(المشتريات!G:G,B801,المشتريات!I:I)+D801</f>
        <v>0</v>
      </c>
      <c r="K801" s="12" t="str">
        <f t="shared" si="49"/>
        <v/>
      </c>
      <c r="L801" s="12" t="str">
        <f t="shared" si="50"/>
        <v/>
      </c>
    </row>
    <row r="802" spans="1:12" x14ac:dyDescent="0.25">
      <c r="A802" s="64" t="str">
        <f t="shared" si="51"/>
        <v/>
      </c>
      <c r="C802" s="33" t="str">
        <f>IF(B802&gt;0,VLOOKUP(B802,أكواد!A:B,2,0),"")</f>
        <v/>
      </c>
      <c r="F802" s="11">
        <f>SUMIF(المشتريات!G:G,B802,المشتريات!I:I)</f>
        <v>0</v>
      </c>
      <c r="G802" s="12">
        <f>SUMIF(المبيعات!G:G,B802,المبيعات!I:I)</f>
        <v>0</v>
      </c>
      <c r="H802" s="12">
        <f t="shared" si="48"/>
        <v>0</v>
      </c>
      <c r="I802" s="12">
        <f>SUMIF(المشتريات!G:G,B802,المشتريات!K:K)+E802</f>
        <v>0</v>
      </c>
      <c r="J802" s="12">
        <f>SUMIF(المشتريات!G:G,B802,المشتريات!I:I)+D802</f>
        <v>0</v>
      </c>
      <c r="K802" s="12" t="str">
        <f t="shared" si="49"/>
        <v/>
      </c>
      <c r="L802" s="12" t="str">
        <f t="shared" si="50"/>
        <v/>
      </c>
    </row>
    <row r="803" spans="1:12" x14ac:dyDescent="0.25">
      <c r="A803" s="64" t="str">
        <f t="shared" si="51"/>
        <v/>
      </c>
      <c r="C803" s="33" t="str">
        <f>IF(B803&gt;0,VLOOKUP(B803,أكواد!A:B,2,0),"")</f>
        <v/>
      </c>
      <c r="F803" s="11">
        <f>SUMIF(المشتريات!G:G,B803,المشتريات!I:I)</f>
        <v>0</v>
      </c>
      <c r="G803" s="12">
        <f>SUMIF(المبيعات!G:G,B803,المبيعات!I:I)</f>
        <v>0</v>
      </c>
      <c r="H803" s="12">
        <f t="shared" si="48"/>
        <v>0</v>
      </c>
      <c r="I803" s="12">
        <f>SUMIF(المشتريات!G:G,B803,المشتريات!K:K)+E803</f>
        <v>0</v>
      </c>
      <c r="J803" s="12">
        <f>SUMIF(المشتريات!G:G,B803,المشتريات!I:I)+D803</f>
        <v>0</v>
      </c>
      <c r="K803" s="12" t="str">
        <f t="shared" si="49"/>
        <v/>
      </c>
      <c r="L803" s="12" t="str">
        <f t="shared" si="50"/>
        <v/>
      </c>
    </row>
    <row r="804" spans="1:12" x14ac:dyDescent="0.25">
      <c r="A804" s="64" t="str">
        <f t="shared" si="51"/>
        <v/>
      </c>
      <c r="C804" s="33" t="str">
        <f>IF(B804&gt;0,VLOOKUP(B804,أكواد!A:B,2,0),"")</f>
        <v/>
      </c>
      <c r="F804" s="11">
        <f>SUMIF(المشتريات!G:G,B804,المشتريات!I:I)</f>
        <v>0</v>
      </c>
      <c r="G804" s="12">
        <f>SUMIF(المبيعات!G:G,B804,المبيعات!I:I)</f>
        <v>0</v>
      </c>
      <c r="H804" s="12">
        <f t="shared" si="48"/>
        <v>0</v>
      </c>
      <c r="I804" s="12">
        <f>SUMIF(المشتريات!G:G,B804,المشتريات!K:K)+E804</f>
        <v>0</v>
      </c>
      <c r="J804" s="12">
        <f>SUMIF(المشتريات!G:G,B804,المشتريات!I:I)+D804</f>
        <v>0</v>
      </c>
      <c r="K804" s="12" t="str">
        <f t="shared" si="49"/>
        <v/>
      </c>
      <c r="L804" s="12" t="str">
        <f t="shared" si="50"/>
        <v/>
      </c>
    </row>
    <row r="805" spans="1:12" x14ac:dyDescent="0.25">
      <c r="A805" s="64" t="str">
        <f t="shared" si="51"/>
        <v/>
      </c>
      <c r="C805" s="33" t="str">
        <f>IF(B805&gt;0,VLOOKUP(B805,أكواد!A:B,2,0),"")</f>
        <v/>
      </c>
      <c r="F805" s="11">
        <f>SUMIF(المشتريات!G:G,B805,المشتريات!I:I)</f>
        <v>0</v>
      </c>
      <c r="G805" s="12">
        <f>SUMIF(المبيعات!G:G,B805,المبيعات!I:I)</f>
        <v>0</v>
      </c>
      <c r="H805" s="12">
        <f t="shared" si="48"/>
        <v>0</v>
      </c>
      <c r="I805" s="12">
        <f>SUMIF(المشتريات!G:G,B805,المشتريات!K:K)+E805</f>
        <v>0</v>
      </c>
      <c r="J805" s="12">
        <f>SUMIF(المشتريات!G:G,B805,المشتريات!I:I)+D805</f>
        <v>0</v>
      </c>
      <c r="K805" s="12" t="str">
        <f t="shared" si="49"/>
        <v/>
      </c>
      <c r="L805" s="12" t="str">
        <f t="shared" si="50"/>
        <v/>
      </c>
    </row>
    <row r="806" spans="1:12" x14ac:dyDescent="0.25">
      <c r="A806" s="64" t="str">
        <f t="shared" si="51"/>
        <v/>
      </c>
      <c r="C806" s="33" t="str">
        <f>IF(B806&gt;0,VLOOKUP(B806,أكواد!A:B,2,0),"")</f>
        <v/>
      </c>
      <c r="F806" s="11">
        <f>SUMIF(المشتريات!G:G,B806,المشتريات!I:I)</f>
        <v>0</v>
      </c>
      <c r="G806" s="12">
        <f>SUMIF(المبيعات!G:G,B806,المبيعات!I:I)</f>
        <v>0</v>
      </c>
      <c r="H806" s="12">
        <f t="shared" si="48"/>
        <v>0</v>
      </c>
      <c r="I806" s="12">
        <f>SUMIF(المشتريات!G:G,B806,المشتريات!K:K)+E806</f>
        <v>0</v>
      </c>
      <c r="J806" s="12">
        <f>SUMIF(المشتريات!G:G,B806,المشتريات!I:I)+D806</f>
        <v>0</v>
      </c>
      <c r="K806" s="12" t="str">
        <f t="shared" si="49"/>
        <v/>
      </c>
      <c r="L806" s="12" t="str">
        <f t="shared" si="50"/>
        <v/>
      </c>
    </row>
    <row r="807" spans="1:12" x14ac:dyDescent="0.25">
      <c r="A807" s="64" t="str">
        <f t="shared" si="51"/>
        <v/>
      </c>
      <c r="C807" s="33" t="str">
        <f>IF(B807&gt;0,VLOOKUP(B807,أكواد!A:B,2,0),"")</f>
        <v/>
      </c>
      <c r="F807" s="11">
        <f>SUMIF(المشتريات!G:G,B807,المشتريات!I:I)</f>
        <v>0</v>
      </c>
      <c r="G807" s="12">
        <f>SUMIF(المبيعات!G:G,B807,المبيعات!I:I)</f>
        <v>0</v>
      </c>
      <c r="H807" s="12">
        <f t="shared" si="48"/>
        <v>0</v>
      </c>
      <c r="I807" s="12">
        <f>SUMIF(المشتريات!G:G,B807,المشتريات!K:K)+E807</f>
        <v>0</v>
      </c>
      <c r="J807" s="12">
        <f>SUMIF(المشتريات!G:G,B807,المشتريات!I:I)+D807</f>
        <v>0</v>
      </c>
      <c r="K807" s="12" t="str">
        <f t="shared" si="49"/>
        <v/>
      </c>
      <c r="L807" s="12" t="str">
        <f t="shared" si="50"/>
        <v/>
      </c>
    </row>
    <row r="808" spans="1:12" x14ac:dyDescent="0.25">
      <c r="A808" s="64" t="str">
        <f t="shared" si="51"/>
        <v/>
      </c>
      <c r="C808" s="33" t="str">
        <f>IF(B808&gt;0,VLOOKUP(B808,أكواد!A:B,2,0),"")</f>
        <v/>
      </c>
      <c r="F808" s="11">
        <f>SUMIF(المشتريات!G:G,B808,المشتريات!I:I)</f>
        <v>0</v>
      </c>
      <c r="G808" s="12">
        <f>SUMIF(المبيعات!G:G,B808,المبيعات!I:I)</f>
        <v>0</v>
      </c>
      <c r="H808" s="12">
        <f t="shared" si="48"/>
        <v>0</v>
      </c>
      <c r="I808" s="12">
        <f>SUMIF(المشتريات!G:G,B808,المشتريات!K:K)+E808</f>
        <v>0</v>
      </c>
      <c r="J808" s="12">
        <f>SUMIF(المشتريات!G:G,B808,المشتريات!I:I)+D808</f>
        <v>0</v>
      </c>
      <c r="K808" s="12" t="str">
        <f t="shared" si="49"/>
        <v/>
      </c>
      <c r="L808" s="12" t="str">
        <f t="shared" si="50"/>
        <v/>
      </c>
    </row>
    <row r="809" spans="1:12" x14ac:dyDescent="0.25">
      <c r="A809" s="64" t="str">
        <f t="shared" si="51"/>
        <v/>
      </c>
      <c r="C809" s="33" t="str">
        <f>IF(B809&gt;0,VLOOKUP(B809,أكواد!A:B,2,0),"")</f>
        <v/>
      </c>
      <c r="F809" s="11">
        <f>SUMIF(المشتريات!G:G,B809,المشتريات!I:I)</f>
        <v>0</v>
      </c>
      <c r="G809" s="12">
        <f>SUMIF(المبيعات!G:G,B809,المبيعات!I:I)</f>
        <v>0</v>
      </c>
      <c r="H809" s="12">
        <f t="shared" si="48"/>
        <v>0</v>
      </c>
      <c r="I809" s="12">
        <f>SUMIF(المشتريات!G:G,B809,المشتريات!K:K)+E809</f>
        <v>0</v>
      </c>
      <c r="J809" s="12">
        <f>SUMIF(المشتريات!G:G,B809,المشتريات!I:I)+D809</f>
        <v>0</v>
      </c>
      <c r="K809" s="12" t="str">
        <f t="shared" si="49"/>
        <v/>
      </c>
      <c r="L809" s="12" t="str">
        <f t="shared" si="50"/>
        <v/>
      </c>
    </row>
    <row r="810" spans="1:12" x14ac:dyDescent="0.25">
      <c r="A810" s="64" t="str">
        <f t="shared" si="51"/>
        <v/>
      </c>
      <c r="C810" s="33" t="str">
        <f>IF(B810&gt;0,VLOOKUP(B810,أكواد!A:B,2,0),"")</f>
        <v/>
      </c>
      <c r="F810" s="11">
        <f>SUMIF(المشتريات!G:G,B810,المشتريات!I:I)</f>
        <v>0</v>
      </c>
      <c r="G810" s="12">
        <f>SUMIF(المبيعات!G:G,B810,المبيعات!I:I)</f>
        <v>0</v>
      </c>
      <c r="H810" s="12">
        <f t="shared" si="48"/>
        <v>0</v>
      </c>
      <c r="I810" s="12">
        <f>SUMIF(المشتريات!G:G,B810,المشتريات!K:K)+E810</f>
        <v>0</v>
      </c>
      <c r="J810" s="12">
        <f>SUMIF(المشتريات!G:G,B810,المشتريات!I:I)+D810</f>
        <v>0</v>
      </c>
      <c r="K810" s="12" t="str">
        <f t="shared" si="49"/>
        <v/>
      </c>
      <c r="L810" s="12" t="str">
        <f t="shared" si="50"/>
        <v/>
      </c>
    </row>
    <row r="811" spans="1:12" x14ac:dyDescent="0.25">
      <c r="A811" s="64" t="str">
        <f t="shared" si="51"/>
        <v/>
      </c>
      <c r="C811" s="33" t="str">
        <f>IF(B811&gt;0,VLOOKUP(B811,أكواد!A:B,2,0),"")</f>
        <v/>
      </c>
      <c r="F811" s="11">
        <f>SUMIF(المشتريات!G:G,B811,المشتريات!I:I)</f>
        <v>0</v>
      </c>
      <c r="G811" s="12">
        <f>SUMIF(المبيعات!G:G,B811,المبيعات!I:I)</f>
        <v>0</v>
      </c>
      <c r="H811" s="12">
        <f t="shared" si="48"/>
        <v>0</v>
      </c>
      <c r="I811" s="12">
        <f>SUMIF(المشتريات!G:G,B811,المشتريات!K:K)+E811</f>
        <v>0</v>
      </c>
      <c r="J811" s="12">
        <f>SUMIF(المشتريات!G:G,B811,المشتريات!I:I)+D811</f>
        <v>0</v>
      </c>
      <c r="K811" s="12" t="str">
        <f t="shared" si="49"/>
        <v/>
      </c>
      <c r="L811" s="12" t="str">
        <f t="shared" si="50"/>
        <v/>
      </c>
    </row>
    <row r="812" spans="1:12" x14ac:dyDescent="0.25">
      <c r="A812" s="64" t="str">
        <f t="shared" si="51"/>
        <v/>
      </c>
      <c r="C812" s="33" t="str">
        <f>IF(B812&gt;0,VLOOKUP(B812,أكواد!A:B,2,0),"")</f>
        <v/>
      </c>
      <c r="F812" s="11">
        <f>SUMIF(المشتريات!G:G,B812,المشتريات!I:I)</f>
        <v>0</v>
      </c>
      <c r="G812" s="12">
        <f>SUMIF(المبيعات!G:G,B812,المبيعات!I:I)</f>
        <v>0</v>
      </c>
      <c r="H812" s="12">
        <f t="shared" si="48"/>
        <v>0</v>
      </c>
      <c r="I812" s="12">
        <f>SUMIF(المشتريات!G:G,B812,المشتريات!K:K)+E812</f>
        <v>0</v>
      </c>
      <c r="J812" s="12">
        <f>SUMIF(المشتريات!G:G,B812,المشتريات!I:I)+D812</f>
        <v>0</v>
      </c>
      <c r="K812" s="12" t="str">
        <f t="shared" si="49"/>
        <v/>
      </c>
      <c r="L812" s="12" t="str">
        <f t="shared" si="50"/>
        <v/>
      </c>
    </row>
    <row r="813" spans="1:12" x14ac:dyDescent="0.25">
      <c r="A813" s="64" t="str">
        <f t="shared" si="51"/>
        <v/>
      </c>
      <c r="C813" s="33" t="str">
        <f>IF(B813&gt;0,VLOOKUP(B813,أكواد!A:B,2,0),"")</f>
        <v/>
      </c>
      <c r="F813" s="11">
        <f>SUMIF(المشتريات!G:G,B813,المشتريات!I:I)</f>
        <v>0</v>
      </c>
      <c r="G813" s="12">
        <f>SUMIF(المبيعات!G:G,B813,المبيعات!I:I)</f>
        <v>0</v>
      </c>
      <c r="H813" s="12">
        <f t="shared" si="48"/>
        <v>0</v>
      </c>
      <c r="I813" s="12">
        <f>SUMIF(المشتريات!G:G,B813,المشتريات!K:K)+E813</f>
        <v>0</v>
      </c>
      <c r="J813" s="12">
        <f>SUMIF(المشتريات!G:G,B813,المشتريات!I:I)+D813</f>
        <v>0</v>
      </c>
      <c r="K813" s="12" t="str">
        <f t="shared" si="49"/>
        <v/>
      </c>
      <c r="L813" s="12" t="str">
        <f t="shared" si="50"/>
        <v/>
      </c>
    </row>
    <row r="814" spans="1:12" x14ac:dyDescent="0.25">
      <c r="A814" s="64" t="str">
        <f t="shared" si="51"/>
        <v/>
      </c>
      <c r="C814" s="33" t="str">
        <f>IF(B814&gt;0,VLOOKUP(B814,أكواد!A:B,2,0),"")</f>
        <v/>
      </c>
      <c r="F814" s="11">
        <f>SUMIF(المشتريات!G:G,B814,المشتريات!I:I)</f>
        <v>0</v>
      </c>
      <c r="G814" s="12">
        <f>SUMIF(المبيعات!G:G,B814,المبيعات!I:I)</f>
        <v>0</v>
      </c>
      <c r="H814" s="12">
        <f t="shared" si="48"/>
        <v>0</v>
      </c>
      <c r="I814" s="12">
        <f>SUMIF(المشتريات!G:G,B814,المشتريات!K:K)+E814</f>
        <v>0</v>
      </c>
      <c r="J814" s="12">
        <f>SUMIF(المشتريات!G:G,B814,المشتريات!I:I)+D814</f>
        <v>0</v>
      </c>
      <c r="K814" s="12" t="str">
        <f t="shared" si="49"/>
        <v/>
      </c>
      <c r="L814" s="12" t="str">
        <f t="shared" si="50"/>
        <v/>
      </c>
    </row>
    <row r="815" spans="1:12" x14ac:dyDescent="0.25">
      <c r="A815" s="64" t="str">
        <f t="shared" si="51"/>
        <v/>
      </c>
      <c r="C815" s="33" t="str">
        <f>IF(B815&gt;0,VLOOKUP(B815,أكواد!A:B,2,0),"")</f>
        <v/>
      </c>
      <c r="F815" s="11">
        <f>SUMIF(المشتريات!G:G,B815,المشتريات!I:I)</f>
        <v>0</v>
      </c>
      <c r="G815" s="12">
        <f>SUMIF(المبيعات!G:G,B815,المبيعات!I:I)</f>
        <v>0</v>
      </c>
      <c r="H815" s="12">
        <f t="shared" si="48"/>
        <v>0</v>
      </c>
      <c r="I815" s="12">
        <f>SUMIF(المشتريات!G:G,B815,المشتريات!K:K)+E815</f>
        <v>0</v>
      </c>
      <c r="J815" s="12">
        <f>SUMIF(المشتريات!G:G,B815,المشتريات!I:I)+D815</f>
        <v>0</v>
      </c>
      <c r="K815" s="12" t="str">
        <f t="shared" si="49"/>
        <v/>
      </c>
      <c r="L815" s="12" t="str">
        <f t="shared" si="50"/>
        <v/>
      </c>
    </row>
    <row r="816" spans="1:12" x14ac:dyDescent="0.25">
      <c r="A816" s="64" t="str">
        <f t="shared" si="51"/>
        <v/>
      </c>
      <c r="C816" s="33" t="str">
        <f>IF(B816&gt;0,VLOOKUP(B816,أكواد!A:B,2,0),"")</f>
        <v/>
      </c>
      <c r="F816" s="11">
        <f>SUMIF(المشتريات!G:G,B816,المشتريات!I:I)</f>
        <v>0</v>
      </c>
      <c r="G816" s="12">
        <f>SUMIF(المبيعات!G:G,B816,المبيعات!I:I)</f>
        <v>0</v>
      </c>
      <c r="H816" s="12">
        <f t="shared" si="48"/>
        <v>0</v>
      </c>
      <c r="I816" s="12">
        <f>SUMIF(المشتريات!G:G,B816,المشتريات!K:K)+E816</f>
        <v>0</v>
      </c>
      <c r="J816" s="12">
        <f>SUMIF(المشتريات!G:G,B816,المشتريات!I:I)+D816</f>
        <v>0</v>
      </c>
      <c r="K816" s="12" t="str">
        <f t="shared" si="49"/>
        <v/>
      </c>
      <c r="L816" s="12" t="str">
        <f t="shared" si="50"/>
        <v/>
      </c>
    </row>
    <row r="817" spans="1:12" x14ac:dyDescent="0.25">
      <c r="A817" s="64" t="str">
        <f t="shared" si="51"/>
        <v/>
      </c>
      <c r="C817" s="33" t="str">
        <f>IF(B817&gt;0,VLOOKUP(B817,أكواد!A:B,2,0),"")</f>
        <v/>
      </c>
      <c r="F817" s="11">
        <f>SUMIF(المشتريات!G:G,B817,المشتريات!I:I)</f>
        <v>0</v>
      </c>
      <c r="G817" s="12">
        <f>SUMIF(المبيعات!G:G,B817,المبيعات!I:I)</f>
        <v>0</v>
      </c>
      <c r="H817" s="12">
        <f t="shared" si="48"/>
        <v>0</v>
      </c>
      <c r="I817" s="12">
        <f>SUMIF(المشتريات!G:G,B817,المشتريات!K:K)+E817</f>
        <v>0</v>
      </c>
      <c r="J817" s="12">
        <f>SUMIF(المشتريات!G:G,B817,المشتريات!I:I)+D817</f>
        <v>0</v>
      </c>
      <c r="K817" s="12" t="str">
        <f t="shared" si="49"/>
        <v/>
      </c>
      <c r="L817" s="12" t="str">
        <f t="shared" si="50"/>
        <v/>
      </c>
    </row>
    <row r="818" spans="1:12" x14ac:dyDescent="0.25">
      <c r="A818" s="64" t="str">
        <f t="shared" si="51"/>
        <v/>
      </c>
      <c r="C818" s="33" t="str">
        <f>IF(B818&gt;0,VLOOKUP(B818,أكواد!A:B,2,0),"")</f>
        <v/>
      </c>
      <c r="F818" s="11">
        <f>SUMIF(المشتريات!G:G,B818,المشتريات!I:I)</f>
        <v>0</v>
      </c>
      <c r="G818" s="12">
        <f>SUMIF(المبيعات!G:G,B818,المبيعات!I:I)</f>
        <v>0</v>
      </c>
      <c r="H818" s="12">
        <f t="shared" si="48"/>
        <v>0</v>
      </c>
      <c r="I818" s="12">
        <f>SUMIF(المشتريات!G:G,B818,المشتريات!K:K)+E818</f>
        <v>0</v>
      </c>
      <c r="J818" s="12">
        <f>SUMIF(المشتريات!G:G,B818,المشتريات!I:I)+D818</f>
        <v>0</v>
      </c>
      <c r="K818" s="12" t="str">
        <f t="shared" si="49"/>
        <v/>
      </c>
      <c r="L818" s="12" t="str">
        <f t="shared" si="50"/>
        <v/>
      </c>
    </row>
    <row r="819" spans="1:12" x14ac:dyDescent="0.25">
      <c r="A819" s="64" t="str">
        <f t="shared" si="51"/>
        <v/>
      </c>
      <c r="C819" s="33" t="str">
        <f>IF(B819&gt;0,VLOOKUP(B819,أكواد!A:B,2,0),"")</f>
        <v/>
      </c>
      <c r="F819" s="11">
        <f>SUMIF(المشتريات!G:G,B819,المشتريات!I:I)</f>
        <v>0</v>
      </c>
      <c r="G819" s="12">
        <f>SUMIF(المبيعات!G:G,B819,المبيعات!I:I)</f>
        <v>0</v>
      </c>
      <c r="H819" s="12">
        <f t="shared" si="48"/>
        <v>0</v>
      </c>
      <c r="I819" s="12">
        <f>SUMIF(المشتريات!G:G,B819,المشتريات!K:K)+E819</f>
        <v>0</v>
      </c>
      <c r="J819" s="12">
        <f>SUMIF(المشتريات!G:G,B819,المشتريات!I:I)+D819</f>
        <v>0</v>
      </c>
      <c r="K819" s="12" t="str">
        <f t="shared" si="49"/>
        <v/>
      </c>
      <c r="L819" s="12" t="str">
        <f t="shared" si="50"/>
        <v/>
      </c>
    </row>
    <row r="820" spans="1:12" x14ac:dyDescent="0.25">
      <c r="A820" s="64" t="str">
        <f t="shared" si="51"/>
        <v/>
      </c>
      <c r="C820" s="33" t="str">
        <f>IF(B820&gt;0,VLOOKUP(B820,أكواد!A:B,2,0),"")</f>
        <v/>
      </c>
      <c r="F820" s="11">
        <f>SUMIF(المشتريات!G:G,B820,المشتريات!I:I)</f>
        <v>0</v>
      </c>
      <c r="G820" s="12">
        <f>SUMIF(المبيعات!G:G,B820,المبيعات!I:I)</f>
        <v>0</v>
      </c>
      <c r="H820" s="12">
        <f t="shared" si="48"/>
        <v>0</v>
      </c>
      <c r="I820" s="12">
        <f>SUMIF(المشتريات!G:G,B820,المشتريات!K:K)+E820</f>
        <v>0</v>
      </c>
      <c r="J820" s="12">
        <f>SUMIF(المشتريات!G:G,B820,المشتريات!I:I)+D820</f>
        <v>0</v>
      </c>
      <c r="K820" s="12" t="str">
        <f t="shared" si="49"/>
        <v/>
      </c>
      <c r="L820" s="12" t="str">
        <f t="shared" si="50"/>
        <v/>
      </c>
    </row>
    <row r="821" spans="1:12" x14ac:dyDescent="0.25">
      <c r="A821" s="64" t="str">
        <f t="shared" si="51"/>
        <v/>
      </c>
      <c r="C821" s="33" t="str">
        <f>IF(B821&gt;0,VLOOKUP(B821,أكواد!A:B,2,0),"")</f>
        <v/>
      </c>
      <c r="F821" s="11">
        <f>SUMIF(المشتريات!G:G,B821,المشتريات!I:I)</f>
        <v>0</v>
      </c>
      <c r="G821" s="12">
        <f>SUMIF(المبيعات!G:G,B821,المبيعات!I:I)</f>
        <v>0</v>
      </c>
      <c r="H821" s="12">
        <f t="shared" si="48"/>
        <v>0</v>
      </c>
      <c r="I821" s="12">
        <f>SUMIF(المشتريات!G:G,B821,المشتريات!K:K)+E821</f>
        <v>0</v>
      </c>
      <c r="J821" s="12">
        <f>SUMIF(المشتريات!G:G,B821,المشتريات!I:I)+D821</f>
        <v>0</v>
      </c>
      <c r="K821" s="12" t="str">
        <f t="shared" si="49"/>
        <v/>
      </c>
      <c r="L821" s="12" t="str">
        <f t="shared" si="50"/>
        <v/>
      </c>
    </row>
    <row r="822" spans="1:12" x14ac:dyDescent="0.25">
      <c r="A822" s="64" t="str">
        <f t="shared" si="51"/>
        <v/>
      </c>
      <c r="C822" s="33" t="str">
        <f>IF(B822&gt;0,VLOOKUP(B822,أكواد!A:B,2,0),"")</f>
        <v/>
      </c>
      <c r="F822" s="11">
        <f>SUMIF(المشتريات!G:G,B822,المشتريات!I:I)</f>
        <v>0</v>
      </c>
      <c r="G822" s="12">
        <f>SUMIF(المبيعات!G:G,B822,المبيعات!I:I)</f>
        <v>0</v>
      </c>
      <c r="H822" s="12">
        <f t="shared" si="48"/>
        <v>0</v>
      </c>
      <c r="I822" s="12">
        <f>SUMIF(المشتريات!G:G,B822,المشتريات!K:K)+E822</f>
        <v>0</v>
      </c>
      <c r="J822" s="12">
        <f>SUMIF(المشتريات!G:G,B822,المشتريات!I:I)+D822</f>
        <v>0</v>
      </c>
      <c r="K822" s="12" t="str">
        <f t="shared" si="49"/>
        <v/>
      </c>
      <c r="L822" s="12" t="str">
        <f t="shared" si="50"/>
        <v/>
      </c>
    </row>
    <row r="823" spans="1:12" x14ac:dyDescent="0.25">
      <c r="A823" s="64" t="str">
        <f t="shared" si="51"/>
        <v/>
      </c>
      <c r="C823" s="33" t="str">
        <f>IF(B823&gt;0,VLOOKUP(B823,أكواد!A:B,2,0),"")</f>
        <v/>
      </c>
      <c r="F823" s="11">
        <f>SUMIF(المشتريات!G:G,B823,المشتريات!I:I)</f>
        <v>0</v>
      </c>
      <c r="G823" s="12">
        <f>SUMIF(المبيعات!G:G,B823,المبيعات!I:I)</f>
        <v>0</v>
      </c>
      <c r="H823" s="12">
        <f t="shared" si="48"/>
        <v>0</v>
      </c>
      <c r="I823" s="12">
        <f>SUMIF(المشتريات!G:G,B823,المشتريات!K:K)+E823</f>
        <v>0</v>
      </c>
      <c r="J823" s="12">
        <f>SUMIF(المشتريات!G:G,B823,المشتريات!I:I)+D823</f>
        <v>0</v>
      </c>
      <c r="K823" s="12" t="str">
        <f t="shared" si="49"/>
        <v/>
      </c>
      <c r="L823" s="12" t="str">
        <f t="shared" si="50"/>
        <v/>
      </c>
    </row>
    <row r="824" spans="1:12" x14ac:dyDescent="0.25">
      <c r="A824" s="64" t="str">
        <f t="shared" si="51"/>
        <v/>
      </c>
      <c r="C824" s="33" t="str">
        <f>IF(B824&gt;0,VLOOKUP(B824,أكواد!A:B,2,0),"")</f>
        <v/>
      </c>
      <c r="F824" s="11">
        <f>SUMIF(المشتريات!G:G,B824,المشتريات!I:I)</f>
        <v>0</v>
      </c>
      <c r="G824" s="12">
        <f>SUMIF(المبيعات!G:G,B824,المبيعات!I:I)</f>
        <v>0</v>
      </c>
      <c r="H824" s="12">
        <f t="shared" si="48"/>
        <v>0</v>
      </c>
      <c r="I824" s="12">
        <f>SUMIF(المشتريات!G:G,B824,المشتريات!K:K)+E824</f>
        <v>0</v>
      </c>
      <c r="J824" s="12">
        <f>SUMIF(المشتريات!G:G,B824,المشتريات!I:I)+D824</f>
        <v>0</v>
      </c>
      <c r="K824" s="12" t="str">
        <f t="shared" si="49"/>
        <v/>
      </c>
      <c r="L824" s="12" t="str">
        <f t="shared" si="50"/>
        <v/>
      </c>
    </row>
    <row r="825" spans="1:12" x14ac:dyDescent="0.25">
      <c r="A825" s="64" t="str">
        <f t="shared" si="51"/>
        <v/>
      </c>
      <c r="C825" s="33" t="str">
        <f>IF(B825&gt;0,VLOOKUP(B825,أكواد!A:B,2,0),"")</f>
        <v/>
      </c>
      <c r="F825" s="11">
        <f>SUMIF(المشتريات!G:G,B825,المشتريات!I:I)</f>
        <v>0</v>
      </c>
      <c r="G825" s="12">
        <f>SUMIF(المبيعات!G:G,B825,المبيعات!I:I)</f>
        <v>0</v>
      </c>
      <c r="H825" s="12">
        <f t="shared" si="48"/>
        <v>0</v>
      </c>
      <c r="I825" s="12">
        <f>SUMIF(المشتريات!G:G,B825,المشتريات!K:K)+E825</f>
        <v>0</v>
      </c>
      <c r="J825" s="12">
        <f>SUMIF(المشتريات!G:G,B825,المشتريات!I:I)+D825</f>
        <v>0</v>
      </c>
      <c r="K825" s="12" t="str">
        <f t="shared" si="49"/>
        <v/>
      </c>
      <c r="L825" s="12" t="str">
        <f t="shared" si="50"/>
        <v/>
      </c>
    </row>
    <row r="826" spans="1:12" x14ac:dyDescent="0.25">
      <c r="A826" s="64" t="str">
        <f t="shared" si="51"/>
        <v/>
      </c>
      <c r="C826" s="33" t="str">
        <f>IF(B826&gt;0,VLOOKUP(B826,أكواد!A:B,2,0),"")</f>
        <v/>
      </c>
      <c r="F826" s="11">
        <f>SUMIF(المشتريات!G:G,B826,المشتريات!I:I)</f>
        <v>0</v>
      </c>
      <c r="G826" s="12">
        <f>SUMIF(المبيعات!G:G,B826,المبيعات!I:I)</f>
        <v>0</v>
      </c>
      <c r="H826" s="12">
        <f t="shared" si="48"/>
        <v>0</v>
      </c>
      <c r="I826" s="12">
        <f>SUMIF(المشتريات!G:G,B826,المشتريات!K:K)+E826</f>
        <v>0</v>
      </c>
      <c r="J826" s="12">
        <f>SUMIF(المشتريات!G:G,B826,المشتريات!I:I)+D826</f>
        <v>0</v>
      </c>
      <c r="K826" s="12" t="str">
        <f t="shared" si="49"/>
        <v/>
      </c>
      <c r="L826" s="12" t="str">
        <f t="shared" si="50"/>
        <v/>
      </c>
    </row>
    <row r="827" spans="1:12" x14ac:dyDescent="0.25">
      <c r="A827" s="64" t="str">
        <f t="shared" si="51"/>
        <v/>
      </c>
      <c r="C827" s="33" t="str">
        <f>IF(B827&gt;0,VLOOKUP(B827,أكواد!A:B,2,0),"")</f>
        <v/>
      </c>
      <c r="F827" s="11">
        <f>SUMIF(المشتريات!G:G,B827,المشتريات!I:I)</f>
        <v>0</v>
      </c>
      <c r="G827" s="12">
        <f>SUMIF(المبيعات!G:G,B827,المبيعات!I:I)</f>
        <v>0</v>
      </c>
      <c r="H827" s="12">
        <f t="shared" si="48"/>
        <v>0</v>
      </c>
      <c r="I827" s="12">
        <f>SUMIF(المشتريات!G:G,B827,المشتريات!K:K)+E827</f>
        <v>0</v>
      </c>
      <c r="J827" s="12">
        <f>SUMIF(المشتريات!G:G,B827,المشتريات!I:I)+D827</f>
        <v>0</v>
      </c>
      <c r="K827" s="12" t="str">
        <f t="shared" si="49"/>
        <v/>
      </c>
      <c r="L827" s="12" t="str">
        <f t="shared" si="50"/>
        <v/>
      </c>
    </row>
    <row r="828" spans="1:12" x14ac:dyDescent="0.25">
      <c r="A828" s="64" t="str">
        <f t="shared" si="51"/>
        <v/>
      </c>
      <c r="C828" s="33" t="str">
        <f>IF(B828&gt;0,VLOOKUP(B828,أكواد!A:B,2,0),"")</f>
        <v/>
      </c>
      <c r="F828" s="11">
        <f>SUMIF(المشتريات!G:G,B828,المشتريات!I:I)</f>
        <v>0</v>
      </c>
      <c r="G828" s="12">
        <f>SUMIF(المبيعات!G:G,B828,المبيعات!I:I)</f>
        <v>0</v>
      </c>
      <c r="H828" s="12">
        <f t="shared" si="48"/>
        <v>0</v>
      </c>
      <c r="I828" s="12">
        <f>SUMIF(المشتريات!G:G,B828,المشتريات!K:K)+E828</f>
        <v>0</v>
      </c>
      <c r="J828" s="12">
        <f>SUMIF(المشتريات!G:G,B828,المشتريات!I:I)+D828</f>
        <v>0</v>
      </c>
      <c r="K828" s="12" t="str">
        <f t="shared" si="49"/>
        <v/>
      </c>
      <c r="L828" s="12" t="str">
        <f t="shared" si="50"/>
        <v/>
      </c>
    </row>
    <row r="829" spans="1:12" x14ac:dyDescent="0.25">
      <c r="A829" s="64" t="str">
        <f t="shared" si="51"/>
        <v/>
      </c>
      <c r="C829" s="33" t="str">
        <f>IF(B829&gt;0,VLOOKUP(B829,أكواد!A:B,2,0),"")</f>
        <v/>
      </c>
      <c r="F829" s="11">
        <f>SUMIF(المشتريات!G:G,B829,المشتريات!I:I)</f>
        <v>0</v>
      </c>
      <c r="G829" s="12">
        <f>SUMIF(المبيعات!G:G,B829,المبيعات!I:I)</f>
        <v>0</v>
      </c>
      <c r="H829" s="12">
        <f t="shared" si="48"/>
        <v>0</v>
      </c>
      <c r="I829" s="12">
        <f>SUMIF(المشتريات!G:G,B829,المشتريات!K:K)+E829</f>
        <v>0</v>
      </c>
      <c r="J829" s="12">
        <f>SUMIF(المشتريات!G:G,B829,المشتريات!I:I)+D829</f>
        <v>0</v>
      </c>
      <c r="K829" s="12" t="str">
        <f t="shared" si="49"/>
        <v/>
      </c>
      <c r="L829" s="12" t="str">
        <f t="shared" si="50"/>
        <v/>
      </c>
    </row>
    <row r="830" spans="1:12" x14ac:dyDescent="0.25">
      <c r="A830" s="64" t="str">
        <f t="shared" si="51"/>
        <v/>
      </c>
      <c r="C830" s="33" t="str">
        <f>IF(B830&gt;0,VLOOKUP(B830,أكواد!A:B,2,0),"")</f>
        <v/>
      </c>
      <c r="F830" s="11">
        <f>SUMIF(المشتريات!G:G,B830,المشتريات!I:I)</f>
        <v>0</v>
      </c>
      <c r="G830" s="12">
        <f>SUMIF(المبيعات!G:G,B830,المبيعات!I:I)</f>
        <v>0</v>
      </c>
      <c r="H830" s="12">
        <f t="shared" si="48"/>
        <v>0</v>
      </c>
      <c r="I830" s="12">
        <f>SUMIF(المشتريات!G:G,B830,المشتريات!K:K)+E830</f>
        <v>0</v>
      </c>
      <c r="J830" s="12">
        <f>SUMIF(المشتريات!G:G,B830,المشتريات!I:I)+D830</f>
        <v>0</v>
      </c>
      <c r="K830" s="12" t="str">
        <f t="shared" si="49"/>
        <v/>
      </c>
      <c r="L830" s="12" t="str">
        <f t="shared" si="50"/>
        <v/>
      </c>
    </row>
    <row r="831" spans="1:12" x14ac:dyDescent="0.25">
      <c r="A831" s="64" t="str">
        <f t="shared" si="51"/>
        <v/>
      </c>
      <c r="C831" s="33" t="str">
        <f>IF(B831&gt;0,VLOOKUP(B831,أكواد!A:B,2,0),"")</f>
        <v/>
      </c>
      <c r="F831" s="11">
        <f>SUMIF(المشتريات!G:G,B831,المشتريات!I:I)</f>
        <v>0</v>
      </c>
      <c r="G831" s="12">
        <f>SUMIF(المبيعات!G:G,B831,المبيعات!I:I)</f>
        <v>0</v>
      </c>
      <c r="H831" s="12">
        <f t="shared" si="48"/>
        <v>0</v>
      </c>
      <c r="I831" s="12">
        <f>SUMIF(المشتريات!G:G,B831,المشتريات!K:K)+E831</f>
        <v>0</v>
      </c>
      <c r="J831" s="12">
        <f>SUMIF(المشتريات!G:G,B831,المشتريات!I:I)+D831</f>
        <v>0</v>
      </c>
      <c r="K831" s="12" t="str">
        <f t="shared" si="49"/>
        <v/>
      </c>
      <c r="L831" s="12" t="str">
        <f t="shared" si="50"/>
        <v/>
      </c>
    </row>
    <row r="832" spans="1:12" x14ac:dyDescent="0.25">
      <c r="A832" s="64" t="str">
        <f t="shared" si="51"/>
        <v/>
      </c>
      <c r="C832" s="33" t="str">
        <f>IF(B832&gt;0,VLOOKUP(B832,أكواد!A:B,2,0),"")</f>
        <v/>
      </c>
      <c r="F832" s="11">
        <f>SUMIF(المشتريات!G:G,B832,المشتريات!I:I)</f>
        <v>0</v>
      </c>
      <c r="G832" s="12">
        <f>SUMIF(المبيعات!G:G,B832,المبيعات!I:I)</f>
        <v>0</v>
      </c>
      <c r="H832" s="12">
        <f t="shared" si="48"/>
        <v>0</v>
      </c>
      <c r="I832" s="12">
        <f>SUMIF(المشتريات!G:G,B832,المشتريات!K:K)+E832</f>
        <v>0</v>
      </c>
      <c r="J832" s="12">
        <f>SUMIF(المشتريات!G:G,B832,المشتريات!I:I)+D832</f>
        <v>0</v>
      </c>
      <c r="K832" s="12" t="str">
        <f t="shared" si="49"/>
        <v/>
      </c>
      <c r="L832" s="12" t="str">
        <f t="shared" si="50"/>
        <v/>
      </c>
    </row>
    <row r="833" spans="1:12" x14ac:dyDescent="0.25">
      <c r="A833" s="64" t="str">
        <f t="shared" si="51"/>
        <v/>
      </c>
      <c r="C833" s="33" t="str">
        <f>IF(B833&gt;0,VLOOKUP(B833,أكواد!A:B,2,0),"")</f>
        <v/>
      </c>
      <c r="F833" s="11">
        <f>SUMIF(المشتريات!G:G,B833,المشتريات!I:I)</f>
        <v>0</v>
      </c>
      <c r="G833" s="12">
        <f>SUMIF(المبيعات!G:G,B833,المبيعات!I:I)</f>
        <v>0</v>
      </c>
      <c r="H833" s="12">
        <f t="shared" si="48"/>
        <v>0</v>
      </c>
      <c r="I833" s="12">
        <f>SUMIF(المشتريات!G:G,B833,المشتريات!K:K)+E833</f>
        <v>0</v>
      </c>
      <c r="J833" s="12">
        <f>SUMIF(المشتريات!G:G,B833,المشتريات!I:I)+D833</f>
        <v>0</v>
      </c>
      <c r="K833" s="12" t="str">
        <f t="shared" si="49"/>
        <v/>
      </c>
      <c r="L833" s="12" t="str">
        <f t="shared" si="50"/>
        <v/>
      </c>
    </row>
    <row r="834" spans="1:12" x14ac:dyDescent="0.25">
      <c r="A834" s="64" t="str">
        <f t="shared" si="51"/>
        <v/>
      </c>
      <c r="C834" s="33" t="str">
        <f>IF(B834&gt;0,VLOOKUP(B834,أكواد!A:B,2,0),"")</f>
        <v/>
      </c>
      <c r="F834" s="11">
        <f>SUMIF(المشتريات!G:G,B834,المشتريات!I:I)</f>
        <v>0</v>
      </c>
      <c r="G834" s="12">
        <f>SUMIF(المبيعات!G:G,B834,المبيعات!I:I)</f>
        <v>0</v>
      </c>
      <c r="H834" s="12">
        <f t="shared" si="48"/>
        <v>0</v>
      </c>
      <c r="I834" s="12">
        <f>SUMIF(المشتريات!G:G,B834,المشتريات!K:K)+E834</f>
        <v>0</v>
      </c>
      <c r="J834" s="12">
        <f>SUMIF(المشتريات!G:G,B834,المشتريات!I:I)+D834</f>
        <v>0</v>
      </c>
      <c r="K834" s="12" t="str">
        <f t="shared" si="49"/>
        <v/>
      </c>
      <c r="L834" s="12" t="str">
        <f t="shared" si="50"/>
        <v/>
      </c>
    </row>
    <row r="835" spans="1:12" x14ac:dyDescent="0.25">
      <c r="A835" s="64" t="str">
        <f t="shared" si="51"/>
        <v/>
      </c>
      <c r="C835" s="33" t="str">
        <f>IF(B835&gt;0,VLOOKUP(B835,أكواد!A:B,2,0),"")</f>
        <v/>
      </c>
      <c r="F835" s="11">
        <f>SUMIF(المشتريات!G:G,B835,المشتريات!I:I)</f>
        <v>0</v>
      </c>
      <c r="G835" s="12">
        <f>SUMIF(المبيعات!G:G,B835,المبيعات!I:I)</f>
        <v>0</v>
      </c>
      <c r="H835" s="12">
        <f t="shared" si="48"/>
        <v>0</v>
      </c>
      <c r="I835" s="12">
        <f>SUMIF(المشتريات!G:G,B835,المشتريات!K:K)+E835</f>
        <v>0</v>
      </c>
      <c r="J835" s="12">
        <f>SUMIF(المشتريات!G:G,B835,المشتريات!I:I)+D835</f>
        <v>0</v>
      </c>
      <c r="K835" s="12" t="str">
        <f t="shared" si="49"/>
        <v/>
      </c>
      <c r="L835" s="12" t="str">
        <f t="shared" si="50"/>
        <v/>
      </c>
    </row>
    <row r="836" spans="1:12" x14ac:dyDescent="0.25">
      <c r="A836" s="64" t="str">
        <f t="shared" si="51"/>
        <v/>
      </c>
      <c r="C836" s="33" t="str">
        <f>IF(B836&gt;0,VLOOKUP(B836,أكواد!A:B,2,0),"")</f>
        <v/>
      </c>
      <c r="F836" s="11">
        <f>SUMIF(المشتريات!G:G,B836,المشتريات!I:I)</f>
        <v>0</v>
      </c>
      <c r="G836" s="12">
        <f>SUMIF(المبيعات!G:G,B836,المبيعات!I:I)</f>
        <v>0</v>
      </c>
      <c r="H836" s="12">
        <f t="shared" si="48"/>
        <v>0</v>
      </c>
      <c r="I836" s="12">
        <f>SUMIF(المشتريات!G:G,B836,المشتريات!K:K)+E836</f>
        <v>0</v>
      </c>
      <c r="J836" s="12">
        <f>SUMIF(المشتريات!G:G,B836,المشتريات!I:I)+D836</f>
        <v>0</v>
      </c>
      <c r="K836" s="12" t="str">
        <f t="shared" si="49"/>
        <v/>
      </c>
      <c r="L836" s="12" t="str">
        <f t="shared" si="50"/>
        <v/>
      </c>
    </row>
    <row r="837" spans="1:12" x14ac:dyDescent="0.25">
      <c r="A837" s="64" t="str">
        <f t="shared" si="51"/>
        <v/>
      </c>
      <c r="C837" s="33" t="str">
        <f>IF(B837&gt;0,VLOOKUP(B837,أكواد!A:B,2,0),"")</f>
        <v/>
      </c>
      <c r="F837" s="11">
        <f>SUMIF(المشتريات!G:G,B837,المشتريات!I:I)</f>
        <v>0</v>
      </c>
      <c r="G837" s="12">
        <f>SUMIF(المبيعات!G:G,B837,المبيعات!I:I)</f>
        <v>0</v>
      </c>
      <c r="H837" s="12">
        <f t="shared" si="48"/>
        <v>0</v>
      </c>
      <c r="I837" s="12">
        <f>SUMIF(المشتريات!G:G,B837,المشتريات!K:K)+E837</f>
        <v>0</v>
      </c>
      <c r="J837" s="12">
        <f>SUMIF(المشتريات!G:G,B837,المشتريات!I:I)+D837</f>
        <v>0</v>
      </c>
      <c r="K837" s="12" t="str">
        <f t="shared" si="49"/>
        <v/>
      </c>
      <c r="L837" s="12" t="str">
        <f t="shared" si="50"/>
        <v/>
      </c>
    </row>
    <row r="838" spans="1:12" x14ac:dyDescent="0.25">
      <c r="A838" s="64" t="str">
        <f t="shared" si="51"/>
        <v/>
      </c>
      <c r="C838" s="33" t="str">
        <f>IF(B838&gt;0,VLOOKUP(B838,أكواد!A:B,2,0),"")</f>
        <v/>
      </c>
      <c r="F838" s="11">
        <f>SUMIF(المشتريات!G:G,B838,المشتريات!I:I)</f>
        <v>0</v>
      </c>
      <c r="G838" s="12">
        <f>SUMIF(المبيعات!G:G,B838,المبيعات!I:I)</f>
        <v>0</v>
      </c>
      <c r="H838" s="12">
        <f t="shared" si="48"/>
        <v>0</v>
      </c>
      <c r="I838" s="12">
        <f>SUMIF(المشتريات!G:G,B838,المشتريات!K:K)+E838</f>
        <v>0</v>
      </c>
      <c r="J838" s="12">
        <f>SUMIF(المشتريات!G:G,B838,المشتريات!I:I)+D838</f>
        <v>0</v>
      </c>
      <c r="K838" s="12" t="str">
        <f t="shared" si="49"/>
        <v/>
      </c>
      <c r="L838" s="12" t="str">
        <f t="shared" si="50"/>
        <v/>
      </c>
    </row>
    <row r="839" spans="1:12" x14ac:dyDescent="0.25">
      <c r="A839" s="64" t="str">
        <f t="shared" si="51"/>
        <v/>
      </c>
      <c r="C839" s="33" t="str">
        <f>IF(B839&gt;0,VLOOKUP(B839,أكواد!A:B,2,0),"")</f>
        <v/>
      </c>
      <c r="F839" s="11">
        <f>SUMIF(المشتريات!G:G,B839,المشتريات!I:I)</f>
        <v>0</v>
      </c>
      <c r="G839" s="12">
        <f>SUMIF(المبيعات!G:G,B839,المبيعات!I:I)</f>
        <v>0</v>
      </c>
      <c r="H839" s="12">
        <f t="shared" ref="H839:H902" si="52">D839+F839-G839</f>
        <v>0</v>
      </c>
      <c r="I839" s="12">
        <f>SUMIF(المشتريات!G:G,B839,المشتريات!K:K)+E839</f>
        <v>0</v>
      </c>
      <c r="J839" s="12">
        <f>SUMIF(المشتريات!G:G,B839,المشتريات!I:I)+D839</f>
        <v>0</v>
      </c>
      <c r="K839" s="12" t="str">
        <f t="shared" ref="K839:K902" si="53">IF(H839&gt;0,I839/J839,"")</f>
        <v/>
      </c>
      <c r="L839" s="12" t="str">
        <f t="shared" ref="L839:L902" si="54">IF(K839="","",H839*K839)</f>
        <v/>
      </c>
    </row>
    <row r="840" spans="1:12" x14ac:dyDescent="0.25">
      <c r="A840" s="64" t="str">
        <f t="shared" ref="A840:A903" si="55">IF(B840&lt;&gt;"",A839+1,"")</f>
        <v/>
      </c>
      <c r="C840" s="33" t="str">
        <f>IF(B840&gt;0,VLOOKUP(B840,أكواد!A:B,2,0),"")</f>
        <v/>
      </c>
      <c r="F840" s="11">
        <f>SUMIF(المشتريات!G:G,B840,المشتريات!I:I)</f>
        <v>0</v>
      </c>
      <c r="G840" s="12">
        <f>SUMIF(المبيعات!G:G,B840,المبيعات!I:I)</f>
        <v>0</v>
      </c>
      <c r="H840" s="12">
        <f t="shared" si="52"/>
        <v>0</v>
      </c>
      <c r="I840" s="12">
        <f>SUMIF(المشتريات!G:G,B840,المشتريات!K:K)+E840</f>
        <v>0</v>
      </c>
      <c r="J840" s="12">
        <f>SUMIF(المشتريات!G:G,B840,المشتريات!I:I)+D840</f>
        <v>0</v>
      </c>
      <c r="K840" s="12" t="str">
        <f t="shared" si="53"/>
        <v/>
      </c>
      <c r="L840" s="12" t="str">
        <f t="shared" si="54"/>
        <v/>
      </c>
    </row>
    <row r="841" spans="1:12" x14ac:dyDescent="0.25">
      <c r="A841" s="64" t="str">
        <f t="shared" si="55"/>
        <v/>
      </c>
      <c r="C841" s="33" t="str">
        <f>IF(B841&gt;0,VLOOKUP(B841,أكواد!A:B,2,0),"")</f>
        <v/>
      </c>
      <c r="F841" s="11">
        <f>SUMIF(المشتريات!G:G,B841,المشتريات!I:I)</f>
        <v>0</v>
      </c>
      <c r="G841" s="12">
        <f>SUMIF(المبيعات!G:G,B841,المبيعات!I:I)</f>
        <v>0</v>
      </c>
      <c r="H841" s="12">
        <f t="shared" si="52"/>
        <v>0</v>
      </c>
      <c r="I841" s="12">
        <f>SUMIF(المشتريات!G:G,B841,المشتريات!K:K)+E841</f>
        <v>0</v>
      </c>
      <c r="J841" s="12">
        <f>SUMIF(المشتريات!G:G,B841,المشتريات!I:I)+D841</f>
        <v>0</v>
      </c>
      <c r="K841" s="12" t="str">
        <f t="shared" si="53"/>
        <v/>
      </c>
      <c r="L841" s="12" t="str">
        <f t="shared" si="54"/>
        <v/>
      </c>
    </row>
    <row r="842" spans="1:12" x14ac:dyDescent="0.25">
      <c r="A842" s="64" t="str">
        <f t="shared" si="55"/>
        <v/>
      </c>
      <c r="C842" s="33" t="str">
        <f>IF(B842&gt;0,VLOOKUP(B842,أكواد!A:B,2,0),"")</f>
        <v/>
      </c>
      <c r="F842" s="11">
        <f>SUMIF(المشتريات!G:G,B842,المشتريات!I:I)</f>
        <v>0</v>
      </c>
      <c r="G842" s="12">
        <f>SUMIF(المبيعات!G:G,B842,المبيعات!I:I)</f>
        <v>0</v>
      </c>
      <c r="H842" s="12">
        <f t="shared" si="52"/>
        <v>0</v>
      </c>
      <c r="I842" s="12">
        <f>SUMIF(المشتريات!G:G,B842,المشتريات!K:K)+E842</f>
        <v>0</v>
      </c>
      <c r="J842" s="12">
        <f>SUMIF(المشتريات!G:G,B842,المشتريات!I:I)+D842</f>
        <v>0</v>
      </c>
      <c r="K842" s="12" t="str">
        <f t="shared" si="53"/>
        <v/>
      </c>
      <c r="L842" s="12" t="str">
        <f t="shared" si="54"/>
        <v/>
      </c>
    </row>
    <row r="843" spans="1:12" x14ac:dyDescent="0.25">
      <c r="A843" s="64" t="str">
        <f t="shared" si="55"/>
        <v/>
      </c>
      <c r="C843" s="33" t="str">
        <f>IF(B843&gt;0,VLOOKUP(B843,أكواد!A:B,2,0),"")</f>
        <v/>
      </c>
      <c r="F843" s="11">
        <f>SUMIF(المشتريات!G:G,B843,المشتريات!I:I)</f>
        <v>0</v>
      </c>
      <c r="G843" s="12">
        <f>SUMIF(المبيعات!G:G,B843,المبيعات!I:I)</f>
        <v>0</v>
      </c>
      <c r="H843" s="12">
        <f t="shared" si="52"/>
        <v>0</v>
      </c>
      <c r="I843" s="12">
        <f>SUMIF(المشتريات!G:G,B843,المشتريات!K:K)+E843</f>
        <v>0</v>
      </c>
      <c r="J843" s="12">
        <f>SUMIF(المشتريات!G:G,B843,المشتريات!I:I)+D843</f>
        <v>0</v>
      </c>
      <c r="K843" s="12" t="str">
        <f t="shared" si="53"/>
        <v/>
      </c>
      <c r="L843" s="12" t="str">
        <f t="shared" si="54"/>
        <v/>
      </c>
    </row>
    <row r="844" spans="1:12" x14ac:dyDescent="0.25">
      <c r="A844" s="64" t="str">
        <f t="shared" si="55"/>
        <v/>
      </c>
      <c r="C844" s="33" t="str">
        <f>IF(B844&gt;0,VLOOKUP(B844,أكواد!A:B,2,0),"")</f>
        <v/>
      </c>
      <c r="F844" s="11">
        <f>SUMIF(المشتريات!G:G,B844,المشتريات!I:I)</f>
        <v>0</v>
      </c>
      <c r="G844" s="12">
        <f>SUMIF(المبيعات!G:G,B844,المبيعات!I:I)</f>
        <v>0</v>
      </c>
      <c r="H844" s="12">
        <f t="shared" si="52"/>
        <v>0</v>
      </c>
      <c r="I844" s="12">
        <f>SUMIF(المشتريات!G:G,B844,المشتريات!K:K)+E844</f>
        <v>0</v>
      </c>
      <c r="J844" s="12">
        <f>SUMIF(المشتريات!G:G,B844,المشتريات!I:I)+D844</f>
        <v>0</v>
      </c>
      <c r="K844" s="12" t="str">
        <f t="shared" si="53"/>
        <v/>
      </c>
      <c r="L844" s="12" t="str">
        <f t="shared" si="54"/>
        <v/>
      </c>
    </row>
    <row r="845" spans="1:12" x14ac:dyDescent="0.25">
      <c r="A845" s="64" t="str">
        <f t="shared" si="55"/>
        <v/>
      </c>
      <c r="C845" s="33" t="str">
        <f>IF(B845&gt;0,VLOOKUP(B845,أكواد!A:B,2,0),"")</f>
        <v/>
      </c>
      <c r="F845" s="11">
        <f>SUMIF(المشتريات!G:G,B845,المشتريات!I:I)</f>
        <v>0</v>
      </c>
      <c r="G845" s="12">
        <f>SUMIF(المبيعات!G:G,B845,المبيعات!I:I)</f>
        <v>0</v>
      </c>
      <c r="H845" s="12">
        <f t="shared" si="52"/>
        <v>0</v>
      </c>
      <c r="I845" s="12">
        <f>SUMIF(المشتريات!G:G,B845,المشتريات!K:K)+E845</f>
        <v>0</v>
      </c>
      <c r="J845" s="12">
        <f>SUMIF(المشتريات!G:G,B845,المشتريات!I:I)+D845</f>
        <v>0</v>
      </c>
      <c r="K845" s="12" t="str">
        <f t="shared" si="53"/>
        <v/>
      </c>
      <c r="L845" s="12" t="str">
        <f t="shared" si="54"/>
        <v/>
      </c>
    </row>
    <row r="846" spans="1:12" x14ac:dyDescent="0.25">
      <c r="A846" s="64" t="str">
        <f t="shared" si="55"/>
        <v/>
      </c>
      <c r="C846" s="33" t="str">
        <f>IF(B846&gt;0,VLOOKUP(B846,أكواد!A:B,2,0),"")</f>
        <v/>
      </c>
      <c r="F846" s="11">
        <f>SUMIF(المشتريات!G:G,B846,المشتريات!I:I)</f>
        <v>0</v>
      </c>
      <c r="G846" s="12">
        <f>SUMIF(المبيعات!G:G,B846,المبيعات!I:I)</f>
        <v>0</v>
      </c>
      <c r="H846" s="12">
        <f t="shared" si="52"/>
        <v>0</v>
      </c>
      <c r="I846" s="12">
        <f>SUMIF(المشتريات!G:G,B846,المشتريات!K:K)+E846</f>
        <v>0</v>
      </c>
      <c r="J846" s="12">
        <f>SUMIF(المشتريات!G:G,B846,المشتريات!I:I)+D846</f>
        <v>0</v>
      </c>
      <c r="K846" s="12" t="str">
        <f t="shared" si="53"/>
        <v/>
      </c>
      <c r="L846" s="12" t="str">
        <f t="shared" si="54"/>
        <v/>
      </c>
    </row>
    <row r="847" spans="1:12" x14ac:dyDescent="0.25">
      <c r="A847" s="64" t="str">
        <f t="shared" si="55"/>
        <v/>
      </c>
      <c r="C847" s="33" t="str">
        <f>IF(B847&gt;0,VLOOKUP(B847,أكواد!A:B,2,0),"")</f>
        <v/>
      </c>
      <c r="F847" s="11">
        <f>SUMIF(المشتريات!G:G,B847,المشتريات!I:I)</f>
        <v>0</v>
      </c>
      <c r="G847" s="12">
        <f>SUMIF(المبيعات!G:G,B847,المبيعات!I:I)</f>
        <v>0</v>
      </c>
      <c r="H847" s="12">
        <f t="shared" si="52"/>
        <v>0</v>
      </c>
      <c r="I847" s="12">
        <f>SUMIF(المشتريات!G:G,B847,المشتريات!K:K)+E847</f>
        <v>0</v>
      </c>
      <c r="J847" s="12">
        <f>SUMIF(المشتريات!G:G,B847,المشتريات!I:I)+D847</f>
        <v>0</v>
      </c>
      <c r="K847" s="12" t="str">
        <f t="shared" si="53"/>
        <v/>
      </c>
      <c r="L847" s="12" t="str">
        <f t="shared" si="54"/>
        <v/>
      </c>
    </row>
    <row r="848" spans="1:12" x14ac:dyDescent="0.25">
      <c r="A848" s="64" t="str">
        <f t="shared" si="55"/>
        <v/>
      </c>
      <c r="C848" s="33" t="str">
        <f>IF(B848&gt;0,VLOOKUP(B848,أكواد!A:B,2,0),"")</f>
        <v/>
      </c>
      <c r="F848" s="11">
        <f>SUMIF(المشتريات!G:G,B848,المشتريات!I:I)</f>
        <v>0</v>
      </c>
      <c r="G848" s="12">
        <f>SUMIF(المبيعات!G:G,B848,المبيعات!I:I)</f>
        <v>0</v>
      </c>
      <c r="H848" s="12">
        <f t="shared" si="52"/>
        <v>0</v>
      </c>
      <c r="I848" s="12">
        <f>SUMIF(المشتريات!G:G,B848,المشتريات!K:K)+E848</f>
        <v>0</v>
      </c>
      <c r="J848" s="12">
        <f>SUMIF(المشتريات!G:G,B848,المشتريات!I:I)+D848</f>
        <v>0</v>
      </c>
      <c r="K848" s="12" t="str">
        <f t="shared" si="53"/>
        <v/>
      </c>
      <c r="L848" s="12" t="str">
        <f t="shared" si="54"/>
        <v/>
      </c>
    </row>
    <row r="849" spans="1:12" x14ac:dyDescent="0.25">
      <c r="A849" s="64" t="str">
        <f t="shared" si="55"/>
        <v/>
      </c>
      <c r="C849" s="33" t="str">
        <f>IF(B849&gt;0,VLOOKUP(B849,أكواد!A:B,2,0),"")</f>
        <v/>
      </c>
      <c r="F849" s="11">
        <f>SUMIF(المشتريات!G:G,B849,المشتريات!I:I)</f>
        <v>0</v>
      </c>
      <c r="G849" s="12">
        <f>SUMIF(المبيعات!G:G,B849,المبيعات!I:I)</f>
        <v>0</v>
      </c>
      <c r="H849" s="12">
        <f t="shared" si="52"/>
        <v>0</v>
      </c>
      <c r="I849" s="12">
        <f>SUMIF(المشتريات!G:G,B849,المشتريات!K:K)+E849</f>
        <v>0</v>
      </c>
      <c r="J849" s="12">
        <f>SUMIF(المشتريات!G:G,B849,المشتريات!I:I)+D849</f>
        <v>0</v>
      </c>
      <c r="K849" s="12" t="str">
        <f t="shared" si="53"/>
        <v/>
      </c>
      <c r="L849" s="12" t="str">
        <f t="shared" si="54"/>
        <v/>
      </c>
    </row>
    <row r="850" spans="1:12" x14ac:dyDescent="0.25">
      <c r="A850" s="64" t="str">
        <f t="shared" si="55"/>
        <v/>
      </c>
      <c r="C850" s="33" t="str">
        <f>IF(B850&gt;0,VLOOKUP(B850,أكواد!A:B,2,0),"")</f>
        <v/>
      </c>
      <c r="F850" s="11">
        <f>SUMIF(المشتريات!G:G,B850,المشتريات!I:I)</f>
        <v>0</v>
      </c>
      <c r="G850" s="12">
        <f>SUMIF(المبيعات!G:G,B850,المبيعات!I:I)</f>
        <v>0</v>
      </c>
      <c r="H850" s="12">
        <f t="shared" si="52"/>
        <v>0</v>
      </c>
      <c r="I850" s="12">
        <f>SUMIF(المشتريات!G:G,B850,المشتريات!K:K)+E850</f>
        <v>0</v>
      </c>
      <c r="J850" s="12">
        <f>SUMIF(المشتريات!G:G,B850,المشتريات!I:I)+D850</f>
        <v>0</v>
      </c>
      <c r="K850" s="12" t="str">
        <f t="shared" si="53"/>
        <v/>
      </c>
      <c r="L850" s="12" t="str">
        <f t="shared" si="54"/>
        <v/>
      </c>
    </row>
    <row r="851" spans="1:12" x14ac:dyDescent="0.25">
      <c r="A851" s="64" t="str">
        <f t="shared" si="55"/>
        <v/>
      </c>
      <c r="C851" s="33" t="str">
        <f>IF(B851&gt;0,VLOOKUP(B851,أكواد!A:B,2,0),"")</f>
        <v/>
      </c>
      <c r="F851" s="11">
        <f>SUMIF(المشتريات!G:G,B851,المشتريات!I:I)</f>
        <v>0</v>
      </c>
      <c r="G851" s="12">
        <f>SUMIF(المبيعات!G:G,B851,المبيعات!I:I)</f>
        <v>0</v>
      </c>
      <c r="H851" s="12">
        <f t="shared" si="52"/>
        <v>0</v>
      </c>
      <c r="I851" s="12">
        <f>SUMIF(المشتريات!G:G,B851,المشتريات!K:K)+E851</f>
        <v>0</v>
      </c>
      <c r="J851" s="12">
        <f>SUMIF(المشتريات!G:G,B851,المشتريات!I:I)+D851</f>
        <v>0</v>
      </c>
      <c r="K851" s="12" t="str">
        <f t="shared" si="53"/>
        <v/>
      </c>
      <c r="L851" s="12" t="str">
        <f t="shared" si="54"/>
        <v/>
      </c>
    </row>
    <row r="852" spans="1:12" x14ac:dyDescent="0.25">
      <c r="A852" s="64" t="str">
        <f t="shared" si="55"/>
        <v/>
      </c>
      <c r="C852" s="33" t="str">
        <f>IF(B852&gt;0,VLOOKUP(B852,أكواد!A:B,2,0),"")</f>
        <v/>
      </c>
      <c r="F852" s="11">
        <f>SUMIF(المشتريات!G:G,B852,المشتريات!I:I)</f>
        <v>0</v>
      </c>
      <c r="G852" s="12">
        <f>SUMIF(المبيعات!G:G,B852,المبيعات!I:I)</f>
        <v>0</v>
      </c>
      <c r="H852" s="12">
        <f t="shared" si="52"/>
        <v>0</v>
      </c>
      <c r="I852" s="12">
        <f>SUMIF(المشتريات!G:G,B852,المشتريات!K:K)+E852</f>
        <v>0</v>
      </c>
      <c r="J852" s="12">
        <f>SUMIF(المشتريات!G:G,B852,المشتريات!I:I)+D852</f>
        <v>0</v>
      </c>
      <c r="K852" s="12" t="str">
        <f t="shared" si="53"/>
        <v/>
      </c>
      <c r="L852" s="12" t="str">
        <f t="shared" si="54"/>
        <v/>
      </c>
    </row>
    <row r="853" spans="1:12" x14ac:dyDescent="0.25">
      <c r="A853" s="64" t="str">
        <f t="shared" si="55"/>
        <v/>
      </c>
      <c r="C853" s="33" t="str">
        <f>IF(B853&gt;0,VLOOKUP(B853,أكواد!A:B,2,0),"")</f>
        <v/>
      </c>
      <c r="F853" s="11">
        <f>SUMIF(المشتريات!G:G,B853,المشتريات!I:I)</f>
        <v>0</v>
      </c>
      <c r="G853" s="12">
        <f>SUMIF(المبيعات!G:G,B853,المبيعات!I:I)</f>
        <v>0</v>
      </c>
      <c r="H853" s="12">
        <f t="shared" si="52"/>
        <v>0</v>
      </c>
      <c r="I853" s="12">
        <f>SUMIF(المشتريات!G:G,B853,المشتريات!K:K)+E853</f>
        <v>0</v>
      </c>
      <c r="J853" s="12">
        <f>SUMIF(المشتريات!G:G,B853,المشتريات!I:I)+D853</f>
        <v>0</v>
      </c>
      <c r="K853" s="12" t="str">
        <f t="shared" si="53"/>
        <v/>
      </c>
      <c r="L853" s="12" t="str">
        <f t="shared" si="54"/>
        <v/>
      </c>
    </row>
    <row r="854" spans="1:12" x14ac:dyDescent="0.25">
      <c r="A854" s="64" t="str">
        <f t="shared" si="55"/>
        <v/>
      </c>
      <c r="C854" s="33" t="str">
        <f>IF(B854&gt;0,VLOOKUP(B854,أكواد!A:B,2,0),"")</f>
        <v/>
      </c>
      <c r="F854" s="11">
        <f>SUMIF(المشتريات!G:G,B854,المشتريات!I:I)</f>
        <v>0</v>
      </c>
      <c r="G854" s="12">
        <f>SUMIF(المبيعات!G:G,B854,المبيعات!I:I)</f>
        <v>0</v>
      </c>
      <c r="H854" s="12">
        <f t="shared" si="52"/>
        <v>0</v>
      </c>
      <c r="I854" s="12">
        <f>SUMIF(المشتريات!G:G,B854,المشتريات!K:K)+E854</f>
        <v>0</v>
      </c>
      <c r="J854" s="12">
        <f>SUMIF(المشتريات!G:G,B854,المشتريات!I:I)+D854</f>
        <v>0</v>
      </c>
      <c r="K854" s="12" t="str">
        <f t="shared" si="53"/>
        <v/>
      </c>
      <c r="L854" s="12" t="str">
        <f t="shared" si="54"/>
        <v/>
      </c>
    </row>
    <row r="855" spans="1:12" x14ac:dyDescent="0.25">
      <c r="A855" s="64" t="str">
        <f t="shared" si="55"/>
        <v/>
      </c>
      <c r="C855" s="33" t="str">
        <f>IF(B855&gt;0,VLOOKUP(B855,أكواد!A:B,2,0),"")</f>
        <v/>
      </c>
      <c r="F855" s="11">
        <f>SUMIF(المشتريات!G:G,B855,المشتريات!I:I)</f>
        <v>0</v>
      </c>
      <c r="G855" s="12">
        <f>SUMIF(المبيعات!G:G,B855,المبيعات!I:I)</f>
        <v>0</v>
      </c>
      <c r="H855" s="12">
        <f t="shared" si="52"/>
        <v>0</v>
      </c>
      <c r="I855" s="12">
        <f>SUMIF(المشتريات!G:G,B855,المشتريات!K:K)+E855</f>
        <v>0</v>
      </c>
      <c r="J855" s="12">
        <f>SUMIF(المشتريات!G:G,B855,المشتريات!I:I)+D855</f>
        <v>0</v>
      </c>
      <c r="K855" s="12" t="str">
        <f t="shared" si="53"/>
        <v/>
      </c>
      <c r="L855" s="12" t="str">
        <f t="shared" si="54"/>
        <v/>
      </c>
    </row>
    <row r="856" spans="1:12" x14ac:dyDescent="0.25">
      <c r="A856" s="64" t="str">
        <f t="shared" si="55"/>
        <v/>
      </c>
      <c r="C856" s="33" t="str">
        <f>IF(B856&gt;0,VLOOKUP(B856,أكواد!A:B,2,0),"")</f>
        <v/>
      </c>
      <c r="F856" s="11">
        <f>SUMIF(المشتريات!G:G,B856,المشتريات!I:I)</f>
        <v>0</v>
      </c>
      <c r="G856" s="12">
        <f>SUMIF(المبيعات!G:G,B856,المبيعات!I:I)</f>
        <v>0</v>
      </c>
      <c r="H856" s="12">
        <f t="shared" si="52"/>
        <v>0</v>
      </c>
      <c r="I856" s="12">
        <f>SUMIF(المشتريات!G:G,B856,المشتريات!K:K)+E856</f>
        <v>0</v>
      </c>
      <c r="J856" s="12">
        <f>SUMIF(المشتريات!G:G,B856,المشتريات!I:I)+D856</f>
        <v>0</v>
      </c>
      <c r="K856" s="12" t="str">
        <f t="shared" si="53"/>
        <v/>
      </c>
      <c r="L856" s="12" t="str">
        <f t="shared" si="54"/>
        <v/>
      </c>
    </row>
    <row r="857" spans="1:12" x14ac:dyDescent="0.25">
      <c r="A857" s="64" t="str">
        <f t="shared" si="55"/>
        <v/>
      </c>
      <c r="C857" s="33" t="str">
        <f>IF(B857&gt;0,VLOOKUP(B857,أكواد!A:B,2,0),"")</f>
        <v/>
      </c>
      <c r="F857" s="11">
        <f>SUMIF(المشتريات!G:G,B857,المشتريات!I:I)</f>
        <v>0</v>
      </c>
      <c r="G857" s="12">
        <f>SUMIF(المبيعات!G:G,B857,المبيعات!I:I)</f>
        <v>0</v>
      </c>
      <c r="H857" s="12">
        <f t="shared" si="52"/>
        <v>0</v>
      </c>
      <c r="I857" s="12">
        <f>SUMIF(المشتريات!G:G,B857,المشتريات!K:K)+E857</f>
        <v>0</v>
      </c>
      <c r="J857" s="12">
        <f>SUMIF(المشتريات!G:G,B857,المشتريات!I:I)+D857</f>
        <v>0</v>
      </c>
      <c r="K857" s="12" t="str">
        <f t="shared" si="53"/>
        <v/>
      </c>
      <c r="L857" s="12" t="str">
        <f t="shared" si="54"/>
        <v/>
      </c>
    </row>
    <row r="858" spans="1:12" x14ac:dyDescent="0.25">
      <c r="A858" s="64" t="str">
        <f t="shared" si="55"/>
        <v/>
      </c>
      <c r="C858" s="33" t="str">
        <f>IF(B858&gt;0,VLOOKUP(B858,أكواد!A:B,2,0),"")</f>
        <v/>
      </c>
      <c r="F858" s="11">
        <f>SUMIF(المشتريات!G:G,B858,المشتريات!I:I)</f>
        <v>0</v>
      </c>
      <c r="G858" s="12">
        <f>SUMIF(المبيعات!G:G,B858,المبيعات!I:I)</f>
        <v>0</v>
      </c>
      <c r="H858" s="12">
        <f t="shared" si="52"/>
        <v>0</v>
      </c>
      <c r="I858" s="12">
        <f>SUMIF(المشتريات!G:G,B858,المشتريات!K:K)+E858</f>
        <v>0</v>
      </c>
      <c r="J858" s="12">
        <f>SUMIF(المشتريات!G:G,B858,المشتريات!I:I)+D858</f>
        <v>0</v>
      </c>
      <c r="K858" s="12" t="str">
        <f t="shared" si="53"/>
        <v/>
      </c>
      <c r="L858" s="12" t="str">
        <f t="shared" si="54"/>
        <v/>
      </c>
    </row>
    <row r="859" spans="1:12" x14ac:dyDescent="0.25">
      <c r="A859" s="64" t="str">
        <f t="shared" si="55"/>
        <v/>
      </c>
      <c r="C859" s="33" t="str">
        <f>IF(B859&gt;0,VLOOKUP(B859,أكواد!A:B,2,0),"")</f>
        <v/>
      </c>
      <c r="F859" s="11">
        <f>SUMIF(المشتريات!G:G,B859,المشتريات!I:I)</f>
        <v>0</v>
      </c>
      <c r="G859" s="12">
        <f>SUMIF(المبيعات!G:G,B859,المبيعات!I:I)</f>
        <v>0</v>
      </c>
      <c r="H859" s="12">
        <f t="shared" si="52"/>
        <v>0</v>
      </c>
      <c r="I859" s="12">
        <f>SUMIF(المشتريات!G:G,B859,المشتريات!K:K)+E859</f>
        <v>0</v>
      </c>
      <c r="J859" s="12">
        <f>SUMIF(المشتريات!G:G,B859,المشتريات!I:I)+D859</f>
        <v>0</v>
      </c>
      <c r="K859" s="12" t="str">
        <f t="shared" si="53"/>
        <v/>
      </c>
      <c r="L859" s="12" t="str">
        <f t="shared" si="54"/>
        <v/>
      </c>
    </row>
    <row r="860" spans="1:12" x14ac:dyDescent="0.25">
      <c r="A860" s="64" t="str">
        <f t="shared" si="55"/>
        <v/>
      </c>
      <c r="C860" s="33" t="str">
        <f>IF(B860&gt;0,VLOOKUP(B860,أكواد!A:B,2,0),"")</f>
        <v/>
      </c>
      <c r="F860" s="11">
        <f>SUMIF(المشتريات!G:G,B860,المشتريات!I:I)</f>
        <v>0</v>
      </c>
      <c r="G860" s="12">
        <f>SUMIF(المبيعات!G:G,B860,المبيعات!I:I)</f>
        <v>0</v>
      </c>
      <c r="H860" s="12">
        <f t="shared" si="52"/>
        <v>0</v>
      </c>
      <c r="I860" s="12">
        <f>SUMIF(المشتريات!G:G,B860,المشتريات!K:K)+E860</f>
        <v>0</v>
      </c>
      <c r="J860" s="12">
        <f>SUMIF(المشتريات!G:G,B860,المشتريات!I:I)+D860</f>
        <v>0</v>
      </c>
      <c r="K860" s="12" t="str">
        <f t="shared" si="53"/>
        <v/>
      </c>
      <c r="L860" s="12" t="str">
        <f t="shared" si="54"/>
        <v/>
      </c>
    </row>
    <row r="861" spans="1:12" x14ac:dyDescent="0.25">
      <c r="A861" s="64" t="str">
        <f t="shared" si="55"/>
        <v/>
      </c>
      <c r="C861" s="33" t="str">
        <f>IF(B861&gt;0,VLOOKUP(B861,أكواد!A:B,2,0),"")</f>
        <v/>
      </c>
      <c r="F861" s="11">
        <f>SUMIF(المشتريات!G:G,B861,المشتريات!I:I)</f>
        <v>0</v>
      </c>
      <c r="G861" s="12">
        <f>SUMIF(المبيعات!G:G,B861,المبيعات!I:I)</f>
        <v>0</v>
      </c>
      <c r="H861" s="12">
        <f t="shared" si="52"/>
        <v>0</v>
      </c>
      <c r="I861" s="12">
        <f>SUMIF(المشتريات!G:G,B861,المشتريات!K:K)+E861</f>
        <v>0</v>
      </c>
      <c r="J861" s="12">
        <f>SUMIF(المشتريات!G:G,B861,المشتريات!I:I)+D861</f>
        <v>0</v>
      </c>
      <c r="K861" s="12" t="str">
        <f t="shared" si="53"/>
        <v/>
      </c>
      <c r="L861" s="12" t="str">
        <f t="shared" si="54"/>
        <v/>
      </c>
    </row>
    <row r="862" spans="1:12" x14ac:dyDescent="0.25">
      <c r="A862" s="64" t="str">
        <f t="shared" si="55"/>
        <v/>
      </c>
      <c r="C862" s="33" t="str">
        <f>IF(B862&gt;0,VLOOKUP(B862,أكواد!A:B,2,0),"")</f>
        <v/>
      </c>
      <c r="F862" s="11">
        <f>SUMIF(المشتريات!G:G,B862,المشتريات!I:I)</f>
        <v>0</v>
      </c>
      <c r="G862" s="12">
        <f>SUMIF(المبيعات!G:G,B862,المبيعات!I:I)</f>
        <v>0</v>
      </c>
      <c r="H862" s="12">
        <f t="shared" si="52"/>
        <v>0</v>
      </c>
      <c r="I862" s="12">
        <f>SUMIF(المشتريات!G:G,B862,المشتريات!K:K)+E862</f>
        <v>0</v>
      </c>
      <c r="J862" s="12">
        <f>SUMIF(المشتريات!G:G,B862,المشتريات!I:I)+D862</f>
        <v>0</v>
      </c>
      <c r="K862" s="12" t="str">
        <f t="shared" si="53"/>
        <v/>
      </c>
      <c r="L862" s="12" t="str">
        <f t="shared" si="54"/>
        <v/>
      </c>
    </row>
    <row r="863" spans="1:12" x14ac:dyDescent="0.25">
      <c r="A863" s="64" t="str">
        <f t="shared" si="55"/>
        <v/>
      </c>
      <c r="C863" s="33" t="str">
        <f>IF(B863&gt;0,VLOOKUP(B863,أكواد!A:B,2,0),"")</f>
        <v/>
      </c>
      <c r="F863" s="11">
        <f>SUMIF(المشتريات!G:G,B863,المشتريات!I:I)</f>
        <v>0</v>
      </c>
      <c r="G863" s="12">
        <f>SUMIF(المبيعات!G:G,B863,المبيعات!I:I)</f>
        <v>0</v>
      </c>
      <c r="H863" s="12">
        <f t="shared" si="52"/>
        <v>0</v>
      </c>
      <c r="I863" s="12">
        <f>SUMIF(المشتريات!G:G,B863,المشتريات!K:K)+E863</f>
        <v>0</v>
      </c>
      <c r="J863" s="12">
        <f>SUMIF(المشتريات!G:G,B863,المشتريات!I:I)+D863</f>
        <v>0</v>
      </c>
      <c r="K863" s="12" t="str">
        <f t="shared" si="53"/>
        <v/>
      </c>
      <c r="L863" s="12" t="str">
        <f t="shared" si="54"/>
        <v/>
      </c>
    </row>
    <row r="864" spans="1:12" x14ac:dyDescent="0.25">
      <c r="A864" s="64" t="str">
        <f t="shared" si="55"/>
        <v/>
      </c>
      <c r="C864" s="33" t="str">
        <f>IF(B864&gt;0,VLOOKUP(B864,أكواد!A:B,2,0),"")</f>
        <v/>
      </c>
      <c r="F864" s="11">
        <f>SUMIF(المشتريات!G:G,B864,المشتريات!I:I)</f>
        <v>0</v>
      </c>
      <c r="G864" s="12">
        <f>SUMIF(المبيعات!G:G,B864,المبيعات!I:I)</f>
        <v>0</v>
      </c>
      <c r="H864" s="12">
        <f t="shared" si="52"/>
        <v>0</v>
      </c>
      <c r="I864" s="12">
        <f>SUMIF(المشتريات!G:G,B864,المشتريات!K:K)+E864</f>
        <v>0</v>
      </c>
      <c r="J864" s="12">
        <f>SUMIF(المشتريات!G:G,B864,المشتريات!I:I)+D864</f>
        <v>0</v>
      </c>
      <c r="K864" s="12" t="str">
        <f t="shared" si="53"/>
        <v/>
      </c>
      <c r="L864" s="12" t="str">
        <f t="shared" si="54"/>
        <v/>
      </c>
    </row>
    <row r="865" spans="1:12" x14ac:dyDescent="0.25">
      <c r="A865" s="64" t="str">
        <f t="shared" si="55"/>
        <v/>
      </c>
      <c r="C865" s="33" t="str">
        <f>IF(B865&gt;0,VLOOKUP(B865,أكواد!A:B,2,0),"")</f>
        <v/>
      </c>
      <c r="F865" s="11">
        <f>SUMIF(المشتريات!G:G,B865,المشتريات!I:I)</f>
        <v>0</v>
      </c>
      <c r="G865" s="12">
        <f>SUMIF(المبيعات!G:G,B865,المبيعات!I:I)</f>
        <v>0</v>
      </c>
      <c r="H865" s="12">
        <f t="shared" si="52"/>
        <v>0</v>
      </c>
      <c r="I865" s="12">
        <f>SUMIF(المشتريات!G:G,B865,المشتريات!K:K)+E865</f>
        <v>0</v>
      </c>
      <c r="J865" s="12">
        <f>SUMIF(المشتريات!G:G,B865,المشتريات!I:I)+D865</f>
        <v>0</v>
      </c>
      <c r="K865" s="12" t="str">
        <f t="shared" si="53"/>
        <v/>
      </c>
      <c r="L865" s="12" t="str">
        <f t="shared" si="54"/>
        <v/>
      </c>
    </row>
    <row r="866" spans="1:12" x14ac:dyDescent="0.25">
      <c r="A866" s="64" t="str">
        <f t="shared" si="55"/>
        <v/>
      </c>
      <c r="C866" s="33" t="str">
        <f>IF(B866&gt;0,VLOOKUP(B866,أكواد!A:B,2,0),"")</f>
        <v/>
      </c>
      <c r="F866" s="11">
        <f>SUMIF(المشتريات!G:G,B866,المشتريات!I:I)</f>
        <v>0</v>
      </c>
      <c r="G866" s="12">
        <f>SUMIF(المبيعات!G:G,B866,المبيعات!I:I)</f>
        <v>0</v>
      </c>
      <c r="H866" s="12">
        <f t="shared" si="52"/>
        <v>0</v>
      </c>
      <c r="I866" s="12">
        <f>SUMIF(المشتريات!G:G,B866,المشتريات!K:K)+E866</f>
        <v>0</v>
      </c>
      <c r="J866" s="12">
        <f>SUMIF(المشتريات!G:G,B866,المشتريات!I:I)+D866</f>
        <v>0</v>
      </c>
      <c r="K866" s="12" t="str">
        <f t="shared" si="53"/>
        <v/>
      </c>
      <c r="L866" s="12" t="str">
        <f t="shared" si="54"/>
        <v/>
      </c>
    </row>
    <row r="867" spans="1:12" x14ac:dyDescent="0.25">
      <c r="A867" s="64" t="str">
        <f t="shared" si="55"/>
        <v/>
      </c>
      <c r="C867" s="33" t="str">
        <f>IF(B867&gt;0,VLOOKUP(B867,أكواد!A:B,2,0),"")</f>
        <v/>
      </c>
      <c r="F867" s="11">
        <f>SUMIF(المشتريات!G:G,B867,المشتريات!I:I)</f>
        <v>0</v>
      </c>
      <c r="G867" s="12">
        <f>SUMIF(المبيعات!G:G,B867,المبيعات!I:I)</f>
        <v>0</v>
      </c>
      <c r="H867" s="12">
        <f t="shared" si="52"/>
        <v>0</v>
      </c>
      <c r="I867" s="12">
        <f>SUMIF(المشتريات!G:G,B867,المشتريات!K:K)+E867</f>
        <v>0</v>
      </c>
      <c r="J867" s="12">
        <f>SUMIF(المشتريات!G:G,B867,المشتريات!I:I)+D867</f>
        <v>0</v>
      </c>
      <c r="K867" s="12" t="str">
        <f t="shared" si="53"/>
        <v/>
      </c>
      <c r="L867" s="12" t="str">
        <f t="shared" si="54"/>
        <v/>
      </c>
    </row>
    <row r="868" spans="1:12" x14ac:dyDescent="0.25">
      <c r="A868" s="64" t="str">
        <f t="shared" si="55"/>
        <v/>
      </c>
      <c r="C868" s="33" t="str">
        <f>IF(B868&gt;0,VLOOKUP(B868,أكواد!A:B,2,0),"")</f>
        <v/>
      </c>
      <c r="F868" s="11">
        <f>SUMIF(المشتريات!G:G,B868,المشتريات!I:I)</f>
        <v>0</v>
      </c>
      <c r="G868" s="12">
        <f>SUMIF(المبيعات!G:G,B868,المبيعات!I:I)</f>
        <v>0</v>
      </c>
      <c r="H868" s="12">
        <f t="shared" si="52"/>
        <v>0</v>
      </c>
      <c r="I868" s="12">
        <f>SUMIF(المشتريات!G:G,B868,المشتريات!K:K)+E868</f>
        <v>0</v>
      </c>
      <c r="J868" s="12">
        <f>SUMIF(المشتريات!G:G,B868,المشتريات!I:I)+D868</f>
        <v>0</v>
      </c>
      <c r="K868" s="12" t="str">
        <f t="shared" si="53"/>
        <v/>
      </c>
      <c r="L868" s="12" t="str">
        <f t="shared" si="54"/>
        <v/>
      </c>
    </row>
    <row r="869" spans="1:12" x14ac:dyDescent="0.25">
      <c r="A869" s="64" t="str">
        <f t="shared" si="55"/>
        <v/>
      </c>
      <c r="C869" s="33" t="str">
        <f>IF(B869&gt;0,VLOOKUP(B869,أكواد!A:B,2,0),"")</f>
        <v/>
      </c>
      <c r="F869" s="11">
        <f>SUMIF(المشتريات!G:G,B869,المشتريات!I:I)</f>
        <v>0</v>
      </c>
      <c r="G869" s="12">
        <f>SUMIF(المبيعات!G:G,B869,المبيعات!I:I)</f>
        <v>0</v>
      </c>
      <c r="H869" s="12">
        <f t="shared" si="52"/>
        <v>0</v>
      </c>
      <c r="I869" s="12">
        <f>SUMIF(المشتريات!G:G,B869,المشتريات!K:K)+E869</f>
        <v>0</v>
      </c>
      <c r="J869" s="12">
        <f>SUMIF(المشتريات!G:G,B869,المشتريات!I:I)+D869</f>
        <v>0</v>
      </c>
      <c r="K869" s="12" t="str">
        <f t="shared" si="53"/>
        <v/>
      </c>
      <c r="L869" s="12" t="str">
        <f t="shared" si="54"/>
        <v/>
      </c>
    </row>
    <row r="870" spans="1:12" x14ac:dyDescent="0.25">
      <c r="A870" s="64" t="str">
        <f t="shared" si="55"/>
        <v/>
      </c>
      <c r="C870" s="33" t="str">
        <f>IF(B870&gt;0,VLOOKUP(B870,أكواد!A:B,2,0),"")</f>
        <v/>
      </c>
      <c r="F870" s="11">
        <f>SUMIF(المشتريات!G:G,B870,المشتريات!I:I)</f>
        <v>0</v>
      </c>
      <c r="G870" s="12">
        <f>SUMIF(المبيعات!G:G,B870,المبيعات!I:I)</f>
        <v>0</v>
      </c>
      <c r="H870" s="12">
        <f t="shared" si="52"/>
        <v>0</v>
      </c>
      <c r="I870" s="12">
        <f>SUMIF(المشتريات!G:G,B870,المشتريات!K:K)+E870</f>
        <v>0</v>
      </c>
      <c r="J870" s="12">
        <f>SUMIF(المشتريات!G:G,B870,المشتريات!I:I)+D870</f>
        <v>0</v>
      </c>
      <c r="K870" s="12" t="str">
        <f t="shared" si="53"/>
        <v/>
      </c>
      <c r="L870" s="12" t="str">
        <f t="shared" si="54"/>
        <v/>
      </c>
    </row>
    <row r="871" spans="1:12" x14ac:dyDescent="0.25">
      <c r="A871" s="64" t="str">
        <f t="shared" si="55"/>
        <v/>
      </c>
      <c r="C871" s="33" t="str">
        <f>IF(B871&gt;0,VLOOKUP(B871,أكواد!A:B,2,0),"")</f>
        <v/>
      </c>
      <c r="F871" s="11">
        <f>SUMIF(المشتريات!G:G,B871,المشتريات!I:I)</f>
        <v>0</v>
      </c>
      <c r="G871" s="12">
        <f>SUMIF(المبيعات!G:G,B871,المبيعات!I:I)</f>
        <v>0</v>
      </c>
      <c r="H871" s="12">
        <f t="shared" si="52"/>
        <v>0</v>
      </c>
      <c r="I871" s="12">
        <f>SUMIF(المشتريات!G:G,B871,المشتريات!K:K)+E871</f>
        <v>0</v>
      </c>
      <c r="J871" s="12">
        <f>SUMIF(المشتريات!G:G,B871,المشتريات!I:I)+D871</f>
        <v>0</v>
      </c>
      <c r="K871" s="12" t="str">
        <f t="shared" si="53"/>
        <v/>
      </c>
      <c r="L871" s="12" t="str">
        <f t="shared" si="54"/>
        <v/>
      </c>
    </row>
    <row r="872" spans="1:12" x14ac:dyDescent="0.25">
      <c r="A872" s="64" t="str">
        <f t="shared" si="55"/>
        <v/>
      </c>
      <c r="C872" s="33" t="str">
        <f>IF(B872&gt;0,VLOOKUP(B872,أكواد!A:B,2,0),"")</f>
        <v/>
      </c>
      <c r="F872" s="11">
        <f>SUMIF(المشتريات!G:G,B872,المشتريات!I:I)</f>
        <v>0</v>
      </c>
      <c r="G872" s="12">
        <f>SUMIF(المبيعات!G:G,B872,المبيعات!I:I)</f>
        <v>0</v>
      </c>
      <c r="H872" s="12">
        <f t="shared" si="52"/>
        <v>0</v>
      </c>
      <c r="I872" s="12">
        <f>SUMIF(المشتريات!G:G,B872,المشتريات!K:K)+E872</f>
        <v>0</v>
      </c>
      <c r="J872" s="12">
        <f>SUMIF(المشتريات!G:G,B872,المشتريات!I:I)+D872</f>
        <v>0</v>
      </c>
      <c r="K872" s="12" t="str">
        <f t="shared" si="53"/>
        <v/>
      </c>
      <c r="L872" s="12" t="str">
        <f t="shared" si="54"/>
        <v/>
      </c>
    </row>
    <row r="873" spans="1:12" x14ac:dyDescent="0.25">
      <c r="A873" s="64" t="str">
        <f t="shared" si="55"/>
        <v/>
      </c>
      <c r="C873" s="33" t="str">
        <f>IF(B873&gt;0,VLOOKUP(B873,أكواد!A:B,2,0),"")</f>
        <v/>
      </c>
      <c r="F873" s="11">
        <f>SUMIF(المشتريات!G:G,B873,المشتريات!I:I)</f>
        <v>0</v>
      </c>
      <c r="G873" s="12">
        <f>SUMIF(المبيعات!G:G,B873,المبيعات!I:I)</f>
        <v>0</v>
      </c>
      <c r="H873" s="12">
        <f t="shared" si="52"/>
        <v>0</v>
      </c>
      <c r="I873" s="12">
        <f>SUMIF(المشتريات!G:G,B873,المشتريات!K:K)+E873</f>
        <v>0</v>
      </c>
      <c r="J873" s="12">
        <f>SUMIF(المشتريات!G:G,B873,المشتريات!I:I)+D873</f>
        <v>0</v>
      </c>
      <c r="K873" s="12" t="str">
        <f t="shared" si="53"/>
        <v/>
      </c>
      <c r="L873" s="12" t="str">
        <f t="shared" si="54"/>
        <v/>
      </c>
    </row>
    <row r="874" spans="1:12" x14ac:dyDescent="0.25">
      <c r="A874" s="64" t="str">
        <f t="shared" si="55"/>
        <v/>
      </c>
      <c r="C874" s="33" t="str">
        <f>IF(B874&gt;0,VLOOKUP(B874,أكواد!A:B,2,0),"")</f>
        <v/>
      </c>
      <c r="F874" s="11">
        <f>SUMIF(المشتريات!G:G,B874,المشتريات!I:I)</f>
        <v>0</v>
      </c>
      <c r="G874" s="12">
        <f>SUMIF(المبيعات!G:G,B874,المبيعات!I:I)</f>
        <v>0</v>
      </c>
      <c r="H874" s="12">
        <f t="shared" si="52"/>
        <v>0</v>
      </c>
      <c r="I874" s="12">
        <f>SUMIF(المشتريات!G:G,B874,المشتريات!K:K)+E874</f>
        <v>0</v>
      </c>
      <c r="J874" s="12">
        <f>SUMIF(المشتريات!G:G,B874,المشتريات!I:I)+D874</f>
        <v>0</v>
      </c>
      <c r="K874" s="12" t="str">
        <f t="shared" si="53"/>
        <v/>
      </c>
      <c r="L874" s="12" t="str">
        <f t="shared" si="54"/>
        <v/>
      </c>
    </row>
    <row r="875" spans="1:12" x14ac:dyDescent="0.25">
      <c r="A875" s="64" t="str">
        <f t="shared" si="55"/>
        <v/>
      </c>
      <c r="C875" s="33" t="str">
        <f>IF(B875&gt;0,VLOOKUP(B875,أكواد!A:B,2,0),"")</f>
        <v/>
      </c>
      <c r="F875" s="11">
        <f>SUMIF(المشتريات!G:G,B875,المشتريات!I:I)</f>
        <v>0</v>
      </c>
      <c r="G875" s="12">
        <f>SUMIF(المبيعات!G:G,B875,المبيعات!I:I)</f>
        <v>0</v>
      </c>
      <c r="H875" s="12">
        <f t="shared" si="52"/>
        <v>0</v>
      </c>
      <c r="I875" s="12">
        <f>SUMIF(المشتريات!G:G,B875,المشتريات!K:K)+E875</f>
        <v>0</v>
      </c>
      <c r="J875" s="12">
        <f>SUMIF(المشتريات!G:G,B875,المشتريات!I:I)+D875</f>
        <v>0</v>
      </c>
      <c r="K875" s="12" t="str">
        <f t="shared" si="53"/>
        <v/>
      </c>
      <c r="L875" s="12" t="str">
        <f t="shared" si="54"/>
        <v/>
      </c>
    </row>
    <row r="876" spans="1:12" x14ac:dyDescent="0.25">
      <c r="A876" s="64" t="str">
        <f t="shared" si="55"/>
        <v/>
      </c>
      <c r="C876" s="33" t="str">
        <f>IF(B876&gt;0,VLOOKUP(B876,أكواد!A:B,2,0),"")</f>
        <v/>
      </c>
      <c r="F876" s="11">
        <f>SUMIF(المشتريات!G:G,B876,المشتريات!I:I)</f>
        <v>0</v>
      </c>
      <c r="G876" s="12">
        <f>SUMIF(المبيعات!G:G,B876,المبيعات!I:I)</f>
        <v>0</v>
      </c>
      <c r="H876" s="12">
        <f t="shared" si="52"/>
        <v>0</v>
      </c>
      <c r="I876" s="12">
        <f>SUMIF(المشتريات!G:G,B876,المشتريات!K:K)+E876</f>
        <v>0</v>
      </c>
      <c r="J876" s="12">
        <f>SUMIF(المشتريات!G:G,B876,المشتريات!I:I)+D876</f>
        <v>0</v>
      </c>
      <c r="K876" s="12" t="str">
        <f t="shared" si="53"/>
        <v/>
      </c>
      <c r="L876" s="12" t="str">
        <f t="shared" si="54"/>
        <v/>
      </c>
    </row>
    <row r="877" spans="1:12" x14ac:dyDescent="0.25">
      <c r="A877" s="64" t="str">
        <f t="shared" si="55"/>
        <v/>
      </c>
      <c r="C877" s="33" t="str">
        <f>IF(B877&gt;0,VLOOKUP(B877,أكواد!A:B,2,0),"")</f>
        <v/>
      </c>
      <c r="F877" s="11">
        <f>SUMIF(المشتريات!G:G,B877,المشتريات!I:I)</f>
        <v>0</v>
      </c>
      <c r="G877" s="12">
        <f>SUMIF(المبيعات!G:G,B877,المبيعات!I:I)</f>
        <v>0</v>
      </c>
      <c r="H877" s="12">
        <f t="shared" si="52"/>
        <v>0</v>
      </c>
      <c r="I877" s="12">
        <f>SUMIF(المشتريات!G:G,B877,المشتريات!K:K)+E877</f>
        <v>0</v>
      </c>
      <c r="J877" s="12">
        <f>SUMIF(المشتريات!G:G,B877,المشتريات!I:I)+D877</f>
        <v>0</v>
      </c>
      <c r="K877" s="12" t="str">
        <f t="shared" si="53"/>
        <v/>
      </c>
      <c r="L877" s="12" t="str">
        <f t="shared" si="54"/>
        <v/>
      </c>
    </row>
    <row r="878" spans="1:12" x14ac:dyDescent="0.25">
      <c r="A878" s="64" t="str">
        <f t="shared" si="55"/>
        <v/>
      </c>
      <c r="C878" s="33" t="str">
        <f>IF(B878&gt;0,VLOOKUP(B878,أكواد!A:B,2,0),"")</f>
        <v/>
      </c>
      <c r="F878" s="11">
        <f>SUMIF(المشتريات!G:G,B878,المشتريات!I:I)</f>
        <v>0</v>
      </c>
      <c r="G878" s="12">
        <f>SUMIF(المبيعات!G:G,B878,المبيعات!I:I)</f>
        <v>0</v>
      </c>
      <c r="H878" s="12">
        <f t="shared" si="52"/>
        <v>0</v>
      </c>
      <c r="I878" s="12">
        <f>SUMIF(المشتريات!G:G,B878,المشتريات!K:K)+E878</f>
        <v>0</v>
      </c>
      <c r="J878" s="12">
        <f>SUMIF(المشتريات!G:G,B878,المشتريات!I:I)+D878</f>
        <v>0</v>
      </c>
      <c r="K878" s="12" t="str">
        <f t="shared" si="53"/>
        <v/>
      </c>
      <c r="L878" s="12" t="str">
        <f t="shared" si="54"/>
        <v/>
      </c>
    </row>
    <row r="879" spans="1:12" x14ac:dyDescent="0.25">
      <c r="A879" s="64" t="str">
        <f t="shared" si="55"/>
        <v/>
      </c>
      <c r="C879" s="33" t="str">
        <f>IF(B879&gt;0,VLOOKUP(B879,أكواد!A:B,2,0),"")</f>
        <v/>
      </c>
      <c r="F879" s="11">
        <f>SUMIF(المشتريات!G:G,B879,المشتريات!I:I)</f>
        <v>0</v>
      </c>
      <c r="G879" s="12">
        <f>SUMIF(المبيعات!G:G,B879,المبيعات!I:I)</f>
        <v>0</v>
      </c>
      <c r="H879" s="12">
        <f t="shared" si="52"/>
        <v>0</v>
      </c>
      <c r="I879" s="12">
        <f>SUMIF(المشتريات!G:G,B879,المشتريات!K:K)+E879</f>
        <v>0</v>
      </c>
      <c r="J879" s="12">
        <f>SUMIF(المشتريات!G:G,B879,المشتريات!I:I)+D879</f>
        <v>0</v>
      </c>
      <c r="K879" s="12" t="str">
        <f t="shared" si="53"/>
        <v/>
      </c>
      <c r="L879" s="12" t="str">
        <f t="shared" si="54"/>
        <v/>
      </c>
    </row>
    <row r="880" spans="1:12" x14ac:dyDescent="0.25">
      <c r="A880" s="64" t="str">
        <f t="shared" si="55"/>
        <v/>
      </c>
      <c r="C880" s="33" t="str">
        <f>IF(B880&gt;0,VLOOKUP(B880,أكواد!A:B,2,0),"")</f>
        <v/>
      </c>
      <c r="F880" s="11">
        <f>SUMIF(المشتريات!G:G,B880,المشتريات!I:I)</f>
        <v>0</v>
      </c>
      <c r="G880" s="12">
        <f>SUMIF(المبيعات!G:G,B880,المبيعات!I:I)</f>
        <v>0</v>
      </c>
      <c r="H880" s="12">
        <f t="shared" si="52"/>
        <v>0</v>
      </c>
      <c r="I880" s="12">
        <f>SUMIF(المشتريات!G:G,B880,المشتريات!K:K)+E880</f>
        <v>0</v>
      </c>
      <c r="J880" s="12">
        <f>SUMIF(المشتريات!G:G,B880,المشتريات!I:I)+D880</f>
        <v>0</v>
      </c>
      <c r="K880" s="12" t="str">
        <f t="shared" si="53"/>
        <v/>
      </c>
      <c r="L880" s="12" t="str">
        <f t="shared" si="54"/>
        <v/>
      </c>
    </row>
    <row r="881" spans="1:12" x14ac:dyDescent="0.25">
      <c r="A881" s="64" t="str">
        <f t="shared" si="55"/>
        <v/>
      </c>
      <c r="C881" s="33" t="str">
        <f>IF(B881&gt;0,VLOOKUP(B881,أكواد!A:B,2,0),"")</f>
        <v/>
      </c>
      <c r="F881" s="11">
        <f>SUMIF(المشتريات!G:G,B881,المشتريات!I:I)</f>
        <v>0</v>
      </c>
      <c r="G881" s="12">
        <f>SUMIF(المبيعات!G:G,B881,المبيعات!I:I)</f>
        <v>0</v>
      </c>
      <c r="H881" s="12">
        <f t="shared" si="52"/>
        <v>0</v>
      </c>
      <c r="I881" s="12">
        <f>SUMIF(المشتريات!G:G,B881,المشتريات!K:K)+E881</f>
        <v>0</v>
      </c>
      <c r="J881" s="12">
        <f>SUMIF(المشتريات!G:G,B881,المشتريات!I:I)+D881</f>
        <v>0</v>
      </c>
      <c r="K881" s="12" t="str">
        <f t="shared" si="53"/>
        <v/>
      </c>
      <c r="L881" s="12" t="str">
        <f t="shared" si="54"/>
        <v/>
      </c>
    </row>
    <row r="882" spans="1:12" x14ac:dyDescent="0.25">
      <c r="A882" s="64" t="str">
        <f t="shared" si="55"/>
        <v/>
      </c>
      <c r="C882" s="33" t="str">
        <f>IF(B882&gt;0,VLOOKUP(B882,أكواد!A:B,2,0),"")</f>
        <v/>
      </c>
      <c r="F882" s="11">
        <f>SUMIF(المشتريات!G:G,B882,المشتريات!I:I)</f>
        <v>0</v>
      </c>
      <c r="G882" s="12">
        <f>SUMIF(المبيعات!G:G,B882,المبيعات!I:I)</f>
        <v>0</v>
      </c>
      <c r="H882" s="12">
        <f t="shared" si="52"/>
        <v>0</v>
      </c>
      <c r="I882" s="12">
        <f>SUMIF(المشتريات!G:G,B882,المشتريات!K:K)+E882</f>
        <v>0</v>
      </c>
      <c r="J882" s="12">
        <f>SUMIF(المشتريات!G:G,B882,المشتريات!I:I)+D882</f>
        <v>0</v>
      </c>
      <c r="K882" s="12" t="str">
        <f t="shared" si="53"/>
        <v/>
      </c>
      <c r="L882" s="12" t="str">
        <f t="shared" si="54"/>
        <v/>
      </c>
    </row>
    <row r="883" spans="1:12" x14ac:dyDescent="0.25">
      <c r="A883" s="64" t="str">
        <f t="shared" si="55"/>
        <v/>
      </c>
      <c r="C883" s="33" t="str">
        <f>IF(B883&gt;0,VLOOKUP(B883,أكواد!A:B,2,0),"")</f>
        <v/>
      </c>
      <c r="F883" s="11">
        <f>SUMIF(المشتريات!G:G,B883,المشتريات!I:I)</f>
        <v>0</v>
      </c>
      <c r="G883" s="12">
        <f>SUMIF(المبيعات!G:G,B883,المبيعات!I:I)</f>
        <v>0</v>
      </c>
      <c r="H883" s="12">
        <f t="shared" si="52"/>
        <v>0</v>
      </c>
      <c r="I883" s="12">
        <f>SUMIF(المشتريات!G:G,B883,المشتريات!K:K)+E883</f>
        <v>0</v>
      </c>
      <c r="J883" s="12">
        <f>SUMIF(المشتريات!G:G,B883,المشتريات!I:I)+D883</f>
        <v>0</v>
      </c>
      <c r="K883" s="12" t="str">
        <f t="shared" si="53"/>
        <v/>
      </c>
      <c r="L883" s="12" t="str">
        <f t="shared" si="54"/>
        <v/>
      </c>
    </row>
    <row r="884" spans="1:12" x14ac:dyDescent="0.25">
      <c r="A884" s="64" t="str">
        <f t="shared" si="55"/>
        <v/>
      </c>
      <c r="C884" s="33" t="str">
        <f>IF(B884&gt;0,VLOOKUP(B884,أكواد!A:B,2,0),"")</f>
        <v/>
      </c>
      <c r="F884" s="11">
        <f>SUMIF(المشتريات!G:G,B884,المشتريات!I:I)</f>
        <v>0</v>
      </c>
      <c r="G884" s="12">
        <f>SUMIF(المبيعات!G:G,B884,المبيعات!I:I)</f>
        <v>0</v>
      </c>
      <c r="H884" s="12">
        <f t="shared" si="52"/>
        <v>0</v>
      </c>
      <c r="I884" s="12">
        <f>SUMIF(المشتريات!G:G,B884,المشتريات!K:K)+E884</f>
        <v>0</v>
      </c>
      <c r="J884" s="12">
        <f>SUMIF(المشتريات!G:G,B884,المشتريات!I:I)+D884</f>
        <v>0</v>
      </c>
      <c r="K884" s="12" t="str">
        <f t="shared" si="53"/>
        <v/>
      </c>
      <c r="L884" s="12" t="str">
        <f t="shared" si="54"/>
        <v/>
      </c>
    </row>
    <row r="885" spans="1:12" x14ac:dyDescent="0.25">
      <c r="A885" s="64" t="str">
        <f t="shared" si="55"/>
        <v/>
      </c>
      <c r="C885" s="33" t="str">
        <f>IF(B885&gt;0,VLOOKUP(B885,أكواد!A:B,2,0),"")</f>
        <v/>
      </c>
      <c r="F885" s="11">
        <f>SUMIF(المشتريات!G:G,B885,المشتريات!I:I)</f>
        <v>0</v>
      </c>
      <c r="G885" s="12">
        <f>SUMIF(المبيعات!G:G,B885,المبيعات!I:I)</f>
        <v>0</v>
      </c>
      <c r="H885" s="12">
        <f t="shared" si="52"/>
        <v>0</v>
      </c>
      <c r="I885" s="12">
        <f>SUMIF(المشتريات!G:G,B885,المشتريات!K:K)+E885</f>
        <v>0</v>
      </c>
      <c r="J885" s="12">
        <f>SUMIF(المشتريات!G:G,B885,المشتريات!I:I)+D885</f>
        <v>0</v>
      </c>
      <c r="K885" s="12" t="str">
        <f t="shared" si="53"/>
        <v/>
      </c>
      <c r="L885" s="12" t="str">
        <f t="shared" si="54"/>
        <v/>
      </c>
    </row>
    <row r="886" spans="1:12" x14ac:dyDescent="0.25">
      <c r="A886" s="64" t="str">
        <f t="shared" si="55"/>
        <v/>
      </c>
      <c r="C886" s="33" t="str">
        <f>IF(B886&gt;0,VLOOKUP(B886,أكواد!A:B,2,0),"")</f>
        <v/>
      </c>
      <c r="F886" s="11">
        <f>SUMIF(المشتريات!G:G,B886,المشتريات!I:I)</f>
        <v>0</v>
      </c>
      <c r="G886" s="12">
        <f>SUMIF(المبيعات!G:G,B886,المبيعات!I:I)</f>
        <v>0</v>
      </c>
      <c r="H886" s="12">
        <f t="shared" si="52"/>
        <v>0</v>
      </c>
      <c r="I886" s="12">
        <f>SUMIF(المشتريات!G:G,B886,المشتريات!K:K)+E886</f>
        <v>0</v>
      </c>
      <c r="J886" s="12">
        <f>SUMIF(المشتريات!G:G,B886,المشتريات!I:I)+D886</f>
        <v>0</v>
      </c>
      <c r="K886" s="12" t="str">
        <f t="shared" si="53"/>
        <v/>
      </c>
      <c r="L886" s="12" t="str">
        <f t="shared" si="54"/>
        <v/>
      </c>
    </row>
    <row r="887" spans="1:12" x14ac:dyDescent="0.25">
      <c r="A887" s="64" t="str">
        <f t="shared" si="55"/>
        <v/>
      </c>
      <c r="C887" s="33" t="str">
        <f>IF(B887&gt;0,VLOOKUP(B887,أكواد!A:B,2,0),"")</f>
        <v/>
      </c>
      <c r="F887" s="11">
        <f>SUMIF(المشتريات!G:G,B887,المشتريات!I:I)</f>
        <v>0</v>
      </c>
      <c r="G887" s="12">
        <f>SUMIF(المبيعات!G:G,B887,المبيعات!I:I)</f>
        <v>0</v>
      </c>
      <c r="H887" s="12">
        <f t="shared" si="52"/>
        <v>0</v>
      </c>
      <c r="I887" s="12">
        <f>SUMIF(المشتريات!G:G,B887,المشتريات!K:K)+E887</f>
        <v>0</v>
      </c>
      <c r="J887" s="12">
        <f>SUMIF(المشتريات!G:G,B887,المشتريات!I:I)+D887</f>
        <v>0</v>
      </c>
      <c r="K887" s="12" t="str">
        <f t="shared" si="53"/>
        <v/>
      </c>
      <c r="L887" s="12" t="str">
        <f t="shared" si="54"/>
        <v/>
      </c>
    </row>
    <row r="888" spans="1:12" x14ac:dyDescent="0.25">
      <c r="A888" s="64" t="str">
        <f t="shared" si="55"/>
        <v/>
      </c>
      <c r="C888" s="33" t="str">
        <f>IF(B888&gt;0,VLOOKUP(B888,أكواد!A:B,2,0),"")</f>
        <v/>
      </c>
      <c r="F888" s="11">
        <f>SUMIF(المشتريات!G:G,B888,المشتريات!I:I)</f>
        <v>0</v>
      </c>
      <c r="G888" s="12">
        <f>SUMIF(المبيعات!G:G,B888,المبيعات!I:I)</f>
        <v>0</v>
      </c>
      <c r="H888" s="12">
        <f t="shared" si="52"/>
        <v>0</v>
      </c>
      <c r="I888" s="12">
        <f>SUMIF(المشتريات!G:G,B888,المشتريات!K:K)+E888</f>
        <v>0</v>
      </c>
      <c r="J888" s="12">
        <f>SUMIF(المشتريات!G:G,B888,المشتريات!I:I)+D888</f>
        <v>0</v>
      </c>
      <c r="K888" s="12" t="str">
        <f t="shared" si="53"/>
        <v/>
      </c>
      <c r="L888" s="12" t="str">
        <f t="shared" si="54"/>
        <v/>
      </c>
    </row>
    <row r="889" spans="1:12" x14ac:dyDescent="0.25">
      <c r="A889" s="64" t="str">
        <f t="shared" si="55"/>
        <v/>
      </c>
      <c r="C889" s="33" t="str">
        <f>IF(B889&gt;0,VLOOKUP(B889,أكواد!A:B,2,0),"")</f>
        <v/>
      </c>
      <c r="F889" s="11">
        <f>SUMIF(المشتريات!G:G,B889,المشتريات!I:I)</f>
        <v>0</v>
      </c>
      <c r="G889" s="12">
        <f>SUMIF(المبيعات!G:G,B889,المبيعات!I:I)</f>
        <v>0</v>
      </c>
      <c r="H889" s="12">
        <f t="shared" si="52"/>
        <v>0</v>
      </c>
      <c r="I889" s="12">
        <f>SUMIF(المشتريات!G:G,B889,المشتريات!K:K)+E889</f>
        <v>0</v>
      </c>
      <c r="J889" s="12">
        <f>SUMIF(المشتريات!G:G,B889,المشتريات!I:I)+D889</f>
        <v>0</v>
      </c>
      <c r="K889" s="12" t="str">
        <f t="shared" si="53"/>
        <v/>
      </c>
      <c r="L889" s="12" t="str">
        <f t="shared" si="54"/>
        <v/>
      </c>
    </row>
    <row r="890" spans="1:12" x14ac:dyDescent="0.25">
      <c r="A890" s="64" t="str">
        <f t="shared" si="55"/>
        <v/>
      </c>
      <c r="C890" s="33" t="str">
        <f>IF(B890&gt;0,VLOOKUP(B890,أكواد!A:B,2,0),"")</f>
        <v/>
      </c>
      <c r="F890" s="11">
        <f>SUMIF(المشتريات!G:G,B890,المشتريات!I:I)</f>
        <v>0</v>
      </c>
      <c r="G890" s="12">
        <f>SUMIF(المبيعات!G:G,B890,المبيعات!I:I)</f>
        <v>0</v>
      </c>
      <c r="H890" s="12">
        <f t="shared" si="52"/>
        <v>0</v>
      </c>
      <c r="I890" s="12">
        <f>SUMIF(المشتريات!G:G,B890,المشتريات!K:K)+E890</f>
        <v>0</v>
      </c>
      <c r="J890" s="12">
        <f>SUMIF(المشتريات!G:G,B890,المشتريات!I:I)+D890</f>
        <v>0</v>
      </c>
      <c r="K890" s="12" t="str">
        <f t="shared" si="53"/>
        <v/>
      </c>
      <c r="L890" s="12" t="str">
        <f t="shared" si="54"/>
        <v/>
      </c>
    </row>
    <row r="891" spans="1:12" x14ac:dyDescent="0.25">
      <c r="A891" s="64" t="str">
        <f t="shared" si="55"/>
        <v/>
      </c>
      <c r="C891" s="33" t="str">
        <f>IF(B891&gt;0,VLOOKUP(B891,أكواد!A:B,2,0),"")</f>
        <v/>
      </c>
      <c r="F891" s="11">
        <f>SUMIF(المشتريات!G:G,B891,المشتريات!I:I)</f>
        <v>0</v>
      </c>
      <c r="G891" s="12">
        <f>SUMIF(المبيعات!G:G,B891,المبيعات!I:I)</f>
        <v>0</v>
      </c>
      <c r="H891" s="12">
        <f t="shared" si="52"/>
        <v>0</v>
      </c>
      <c r="I891" s="12">
        <f>SUMIF(المشتريات!G:G,B891,المشتريات!K:K)+E891</f>
        <v>0</v>
      </c>
      <c r="J891" s="12">
        <f>SUMIF(المشتريات!G:G,B891,المشتريات!I:I)+D891</f>
        <v>0</v>
      </c>
      <c r="K891" s="12" t="str">
        <f t="shared" si="53"/>
        <v/>
      </c>
      <c r="L891" s="12" t="str">
        <f t="shared" si="54"/>
        <v/>
      </c>
    </row>
    <row r="892" spans="1:12" x14ac:dyDescent="0.25">
      <c r="A892" s="64" t="str">
        <f t="shared" si="55"/>
        <v/>
      </c>
      <c r="C892" s="33" t="str">
        <f>IF(B892&gt;0,VLOOKUP(B892,أكواد!A:B,2,0),"")</f>
        <v/>
      </c>
      <c r="F892" s="11">
        <f>SUMIF(المشتريات!G:G,B892,المشتريات!I:I)</f>
        <v>0</v>
      </c>
      <c r="G892" s="12">
        <f>SUMIF(المبيعات!G:G,B892,المبيعات!I:I)</f>
        <v>0</v>
      </c>
      <c r="H892" s="12">
        <f t="shared" si="52"/>
        <v>0</v>
      </c>
      <c r="I892" s="12">
        <f>SUMIF(المشتريات!G:G,B892,المشتريات!K:K)+E892</f>
        <v>0</v>
      </c>
      <c r="J892" s="12">
        <f>SUMIF(المشتريات!G:G,B892,المشتريات!I:I)+D892</f>
        <v>0</v>
      </c>
      <c r="K892" s="12" t="str">
        <f t="shared" si="53"/>
        <v/>
      </c>
      <c r="L892" s="12" t="str">
        <f t="shared" si="54"/>
        <v/>
      </c>
    </row>
    <row r="893" spans="1:12" x14ac:dyDescent="0.25">
      <c r="A893" s="64" t="str">
        <f t="shared" si="55"/>
        <v/>
      </c>
      <c r="C893" s="33" t="str">
        <f>IF(B893&gt;0,VLOOKUP(B893,أكواد!A:B,2,0),"")</f>
        <v/>
      </c>
      <c r="F893" s="11">
        <f>SUMIF(المشتريات!G:G,B893,المشتريات!I:I)</f>
        <v>0</v>
      </c>
      <c r="G893" s="12">
        <f>SUMIF(المبيعات!G:G,B893,المبيعات!I:I)</f>
        <v>0</v>
      </c>
      <c r="H893" s="12">
        <f t="shared" si="52"/>
        <v>0</v>
      </c>
      <c r="I893" s="12">
        <f>SUMIF(المشتريات!G:G,B893,المشتريات!K:K)+E893</f>
        <v>0</v>
      </c>
      <c r="J893" s="12">
        <f>SUMIF(المشتريات!G:G,B893,المشتريات!I:I)+D893</f>
        <v>0</v>
      </c>
      <c r="K893" s="12" t="str">
        <f t="shared" si="53"/>
        <v/>
      </c>
      <c r="L893" s="12" t="str">
        <f t="shared" si="54"/>
        <v/>
      </c>
    </row>
    <row r="894" spans="1:12" x14ac:dyDescent="0.25">
      <c r="A894" s="64" t="str">
        <f t="shared" si="55"/>
        <v/>
      </c>
      <c r="C894" s="33" t="str">
        <f>IF(B894&gt;0,VLOOKUP(B894,أكواد!A:B,2,0),"")</f>
        <v/>
      </c>
      <c r="F894" s="11">
        <f>SUMIF(المشتريات!G:G,B894,المشتريات!I:I)</f>
        <v>0</v>
      </c>
      <c r="G894" s="12">
        <f>SUMIF(المبيعات!G:G,B894,المبيعات!I:I)</f>
        <v>0</v>
      </c>
      <c r="H894" s="12">
        <f t="shared" si="52"/>
        <v>0</v>
      </c>
      <c r="I894" s="12">
        <f>SUMIF(المشتريات!G:G,B894,المشتريات!K:K)+E894</f>
        <v>0</v>
      </c>
      <c r="J894" s="12">
        <f>SUMIF(المشتريات!G:G,B894,المشتريات!I:I)+D894</f>
        <v>0</v>
      </c>
      <c r="K894" s="12" t="str">
        <f t="shared" si="53"/>
        <v/>
      </c>
      <c r="L894" s="12" t="str">
        <f t="shared" si="54"/>
        <v/>
      </c>
    </row>
    <row r="895" spans="1:12" x14ac:dyDescent="0.25">
      <c r="A895" s="64" t="str">
        <f t="shared" si="55"/>
        <v/>
      </c>
      <c r="C895" s="33" t="str">
        <f>IF(B895&gt;0,VLOOKUP(B895,أكواد!A:B,2,0),"")</f>
        <v/>
      </c>
      <c r="F895" s="11">
        <f>SUMIF(المشتريات!G:G,B895,المشتريات!I:I)</f>
        <v>0</v>
      </c>
      <c r="G895" s="12">
        <f>SUMIF(المبيعات!G:G,B895,المبيعات!I:I)</f>
        <v>0</v>
      </c>
      <c r="H895" s="12">
        <f t="shared" si="52"/>
        <v>0</v>
      </c>
      <c r="I895" s="12">
        <f>SUMIF(المشتريات!G:G,B895,المشتريات!K:K)+E895</f>
        <v>0</v>
      </c>
      <c r="J895" s="12">
        <f>SUMIF(المشتريات!G:G,B895,المشتريات!I:I)+D895</f>
        <v>0</v>
      </c>
      <c r="K895" s="12" t="str">
        <f t="shared" si="53"/>
        <v/>
      </c>
      <c r="L895" s="12" t="str">
        <f t="shared" si="54"/>
        <v/>
      </c>
    </row>
    <row r="896" spans="1:12" x14ac:dyDescent="0.25">
      <c r="A896" s="64" t="str">
        <f t="shared" si="55"/>
        <v/>
      </c>
      <c r="C896" s="33" t="str">
        <f>IF(B896&gt;0,VLOOKUP(B896,أكواد!A:B,2,0),"")</f>
        <v/>
      </c>
      <c r="F896" s="11">
        <f>SUMIF(المشتريات!G:G,B896,المشتريات!I:I)</f>
        <v>0</v>
      </c>
      <c r="G896" s="12">
        <f>SUMIF(المبيعات!G:G,B896,المبيعات!I:I)</f>
        <v>0</v>
      </c>
      <c r="H896" s="12">
        <f t="shared" si="52"/>
        <v>0</v>
      </c>
      <c r="I896" s="12">
        <f>SUMIF(المشتريات!G:G,B896,المشتريات!K:K)+E896</f>
        <v>0</v>
      </c>
      <c r="J896" s="12">
        <f>SUMIF(المشتريات!G:G,B896,المشتريات!I:I)+D896</f>
        <v>0</v>
      </c>
      <c r="K896" s="12" t="str">
        <f t="shared" si="53"/>
        <v/>
      </c>
      <c r="L896" s="12" t="str">
        <f t="shared" si="54"/>
        <v/>
      </c>
    </row>
    <row r="897" spans="1:12" x14ac:dyDescent="0.25">
      <c r="A897" s="64" t="str">
        <f t="shared" si="55"/>
        <v/>
      </c>
      <c r="C897" s="33" t="str">
        <f>IF(B897&gt;0,VLOOKUP(B897,أكواد!A:B,2,0),"")</f>
        <v/>
      </c>
      <c r="F897" s="11">
        <f>SUMIF(المشتريات!G:G,B897,المشتريات!I:I)</f>
        <v>0</v>
      </c>
      <c r="G897" s="12">
        <f>SUMIF(المبيعات!G:G,B897,المبيعات!I:I)</f>
        <v>0</v>
      </c>
      <c r="H897" s="12">
        <f t="shared" si="52"/>
        <v>0</v>
      </c>
      <c r="I897" s="12">
        <f>SUMIF(المشتريات!G:G,B897,المشتريات!K:K)+E897</f>
        <v>0</v>
      </c>
      <c r="J897" s="12">
        <f>SUMIF(المشتريات!G:G,B897,المشتريات!I:I)+D897</f>
        <v>0</v>
      </c>
      <c r="K897" s="12" t="str">
        <f t="shared" si="53"/>
        <v/>
      </c>
      <c r="L897" s="12" t="str">
        <f t="shared" si="54"/>
        <v/>
      </c>
    </row>
    <row r="898" spans="1:12" x14ac:dyDescent="0.25">
      <c r="A898" s="64" t="str">
        <f t="shared" si="55"/>
        <v/>
      </c>
      <c r="C898" s="33" t="str">
        <f>IF(B898&gt;0,VLOOKUP(B898,أكواد!A:B,2,0),"")</f>
        <v/>
      </c>
      <c r="F898" s="11">
        <f>SUMIF(المشتريات!G:G,B898,المشتريات!I:I)</f>
        <v>0</v>
      </c>
      <c r="G898" s="12">
        <f>SUMIF(المبيعات!G:G,B898,المبيعات!I:I)</f>
        <v>0</v>
      </c>
      <c r="H898" s="12">
        <f t="shared" si="52"/>
        <v>0</v>
      </c>
      <c r="I898" s="12">
        <f>SUMIF(المشتريات!G:G,B898,المشتريات!K:K)+E898</f>
        <v>0</v>
      </c>
      <c r="J898" s="12">
        <f>SUMIF(المشتريات!G:G,B898,المشتريات!I:I)+D898</f>
        <v>0</v>
      </c>
      <c r="K898" s="12" t="str">
        <f t="shared" si="53"/>
        <v/>
      </c>
      <c r="L898" s="12" t="str">
        <f t="shared" si="54"/>
        <v/>
      </c>
    </row>
    <row r="899" spans="1:12" x14ac:dyDescent="0.25">
      <c r="A899" s="64" t="str">
        <f t="shared" si="55"/>
        <v/>
      </c>
      <c r="C899" s="33" t="str">
        <f>IF(B899&gt;0,VLOOKUP(B899,أكواد!A:B,2,0),"")</f>
        <v/>
      </c>
      <c r="F899" s="11">
        <f>SUMIF(المشتريات!G:G,B899,المشتريات!I:I)</f>
        <v>0</v>
      </c>
      <c r="G899" s="12">
        <f>SUMIF(المبيعات!G:G,B899,المبيعات!I:I)</f>
        <v>0</v>
      </c>
      <c r="H899" s="12">
        <f t="shared" si="52"/>
        <v>0</v>
      </c>
      <c r="I899" s="12">
        <f>SUMIF(المشتريات!G:G,B899,المشتريات!K:K)+E899</f>
        <v>0</v>
      </c>
      <c r="J899" s="12">
        <f>SUMIF(المشتريات!G:G,B899,المشتريات!I:I)+D899</f>
        <v>0</v>
      </c>
      <c r="K899" s="12" t="str">
        <f t="shared" si="53"/>
        <v/>
      </c>
      <c r="L899" s="12" t="str">
        <f t="shared" si="54"/>
        <v/>
      </c>
    </row>
    <row r="900" spans="1:12" x14ac:dyDescent="0.25">
      <c r="A900" s="64" t="str">
        <f t="shared" si="55"/>
        <v/>
      </c>
      <c r="C900" s="33" t="str">
        <f>IF(B900&gt;0,VLOOKUP(B900,أكواد!A:B,2,0),"")</f>
        <v/>
      </c>
      <c r="F900" s="11">
        <f>SUMIF(المشتريات!G:G,B900,المشتريات!I:I)</f>
        <v>0</v>
      </c>
      <c r="G900" s="12">
        <f>SUMIF(المبيعات!G:G,B900,المبيعات!I:I)</f>
        <v>0</v>
      </c>
      <c r="H900" s="12">
        <f t="shared" si="52"/>
        <v>0</v>
      </c>
      <c r="I900" s="12">
        <f>SUMIF(المشتريات!G:G,B900,المشتريات!K:K)+E900</f>
        <v>0</v>
      </c>
      <c r="J900" s="12">
        <f>SUMIF(المشتريات!G:G,B900,المشتريات!I:I)+D900</f>
        <v>0</v>
      </c>
      <c r="K900" s="12" t="str">
        <f t="shared" si="53"/>
        <v/>
      </c>
      <c r="L900" s="12" t="str">
        <f t="shared" si="54"/>
        <v/>
      </c>
    </row>
    <row r="901" spans="1:12" x14ac:dyDescent="0.25">
      <c r="A901" s="64" t="str">
        <f t="shared" si="55"/>
        <v/>
      </c>
      <c r="C901" s="33" t="str">
        <f>IF(B901&gt;0,VLOOKUP(B901,أكواد!A:B,2,0),"")</f>
        <v/>
      </c>
      <c r="F901" s="11">
        <f>SUMIF(المشتريات!G:G,B901,المشتريات!I:I)</f>
        <v>0</v>
      </c>
      <c r="G901" s="12">
        <f>SUMIF(المبيعات!G:G,B901,المبيعات!I:I)</f>
        <v>0</v>
      </c>
      <c r="H901" s="12">
        <f t="shared" si="52"/>
        <v>0</v>
      </c>
      <c r="I901" s="12">
        <f>SUMIF(المشتريات!G:G,B901,المشتريات!K:K)+E901</f>
        <v>0</v>
      </c>
      <c r="J901" s="12">
        <f>SUMIF(المشتريات!G:G,B901,المشتريات!I:I)+D901</f>
        <v>0</v>
      </c>
      <c r="K901" s="12" t="str">
        <f t="shared" si="53"/>
        <v/>
      </c>
      <c r="L901" s="12" t="str">
        <f t="shared" si="54"/>
        <v/>
      </c>
    </row>
    <row r="902" spans="1:12" x14ac:dyDescent="0.25">
      <c r="A902" s="64" t="str">
        <f t="shared" si="55"/>
        <v/>
      </c>
      <c r="C902" s="33" t="str">
        <f>IF(B902&gt;0,VLOOKUP(B902,أكواد!A:B,2,0),"")</f>
        <v/>
      </c>
      <c r="F902" s="11">
        <f>SUMIF(المشتريات!G:G,B902,المشتريات!I:I)</f>
        <v>0</v>
      </c>
      <c r="G902" s="12">
        <f>SUMIF(المبيعات!G:G,B902,المبيعات!I:I)</f>
        <v>0</v>
      </c>
      <c r="H902" s="12">
        <f t="shared" si="52"/>
        <v>0</v>
      </c>
      <c r="I902" s="12">
        <f>SUMIF(المشتريات!G:G,B902,المشتريات!K:K)+E902</f>
        <v>0</v>
      </c>
      <c r="J902" s="12">
        <f>SUMIF(المشتريات!G:G,B902,المشتريات!I:I)+D902</f>
        <v>0</v>
      </c>
      <c r="K902" s="12" t="str">
        <f t="shared" si="53"/>
        <v/>
      </c>
      <c r="L902" s="12" t="str">
        <f t="shared" si="54"/>
        <v/>
      </c>
    </row>
    <row r="903" spans="1:12" x14ac:dyDescent="0.25">
      <c r="A903" s="64" t="str">
        <f t="shared" si="55"/>
        <v/>
      </c>
      <c r="C903" s="33" t="str">
        <f>IF(B903&gt;0,VLOOKUP(B903,أكواد!A:B,2,0),"")</f>
        <v/>
      </c>
      <c r="F903" s="11">
        <f>SUMIF(المشتريات!G:G,B903,المشتريات!I:I)</f>
        <v>0</v>
      </c>
      <c r="G903" s="12">
        <f>SUMIF(المبيعات!G:G,B903,المبيعات!I:I)</f>
        <v>0</v>
      </c>
      <c r="H903" s="12">
        <f t="shared" ref="H903:H966" si="56">D903+F903-G903</f>
        <v>0</v>
      </c>
      <c r="I903" s="12">
        <f>SUMIF(المشتريات!G:G,B903,المشتريات!K:K)+E903</f>
        <v>0</v>
      </c>
      <c r="J903" s="12">
        <f>SUMIF(المشتريات!G:G,B903,المشتريات!I:I)+D903</f>
        <v>0</v>
      </c>
      <c r="K903" s="12" t="str">
        <f t="shared" ref="K903:K966" si="57">IF(H903&gt;0,I903/J903,"")</f>
        <v/>
      </c>
      <c r="L903" s="12" t="str">
        <f t="shared" ref="L903:L966" si="58">IF(K903="","",H903*K903)</f>
        <v/>
      </c>
    </row>
    <row r="904" spans="1:12" x14ac:dyDescent="0.25">
      <c r="A904" s="64" t="str">
        <f t="shared" ref="A904:A967" si="59">IF(B904&lt;&gt;"",A903+1,"")</f>
        <v/>
      </c>
      <c r="C904" s="33" t="str">
        <f>IF(B904&gt;0,VLOOKUP(B904,أكواد!A:B,2,0),"")</f>
        <v/>
      </c>
      <c r="F904" s="11">
        <f>SUMIF(المشتريات!G:G,B904,المشتريات!I:I)</f>
        <v>0</v>
      </c>
      <c r="G904" s="12">
        <f>SUMIF(المبيعات!G:G,B904,المبيعات!I:I)</f>
        <v>0</v>
      </c>
      <c r="H904" s="12">
        <f t="shared" si="56"/>
        <v>0</v>
      </c>
      <c r="I904" s="12">
        <f>SUMIF(المشتريات!G:G,B904,المشتريات!K:K)+E904</f>
        <v>0</v>
      </c>
      <c r="J904" s="12">
        <f>SUMIF(المشتريات!G:G,B904,المشتريات!I:I)+D904</f>
        <v>0</v>
      </c>
      <c r="K904" s="12" t="str">
        <f t="shared" si="57"/>
        <v/>
      </c>
      <c r="L904" s="12" t="str">
        <f t="shared" si="58"/>
        <v/>
      </c>
    </row>
    <row r="905" spans="1:12" x14ac:dyDescent="0.25">
      <c r="A905" s="64" t="str">
        <f t="shared" si="59"/>
        <v/>
      </c>
      <c r="C905" s="33" t="str">
        <f>IF(B905&gt;0,VLOOKUP(B905,أكواد!A:B,2,0),"")</f>
        <v/>
      </c>
      <c r="F905" s="11">
        <f>SUMIF(المشتريات!G:G,B905,المشتريات!I:I)</f>
        <v>0</v>
      </c>
      <c r="G905" s="12">
        <f>SUMIF(المبيعات!G:G,B905,المبيعات!I:I)</f>
        <v>0</v>
      </c>
      <c r="H905" s="12">
        <f t="shared" si="56"/>
        <v>0</v>
      </c>
      <c r="I905" s="12">
        <f>SUMIF(المشتريات!G:G,B905,المشتريات!K:K)+E905</f>
        <v>0</v>
      </c>
      <c r="J905" s="12">
        <f>SUMIF(المشتريات!G:G,B905,المشتريات!I:I)+D905</f>
        <v>0</v>
      </c>
      <c r="K905" s="12" t="str">
        <f t="shared" si="57"/>
        <v/>
      </c>
      <c r="L905" s="12" t="str">
        <f t="shared" si="58"/>
        <v/>
      </c>
    </row>
    <row r="906" spans="1:12" x14ac:dyDescent="0.25">
      <c r="A906" s="64" t="str">
        <f t="shared" si="59"/>
        <v/>
      </c>
      <c r="C906" s="33" t="str">
        <f>IF(B906&gt;0,VLOOKUP(B906,أكواد!A:B,2,0),"")</f>
        <v/>
      </c>
      <c r="F906" s="11">
        <f>SUMIF(المشتريات!G:G,B906,المشتريات!I:I)</f>
        <v>0</v>
      </c>
      <c r="G906" s="12">
        <f>SUMIF(المبيعات!G:G,B906,المبيعات!I:I)</f>
        <v>0</v>
      </c>
      <c r="H906" s="12">
        <f t="shared" si="56"/>
        <v>0</v>
      </c>
      <c r="I906" s="12">
        <f>SUMIF(المشتريات!G:G,B906,المشتريات!K:K)+E906</f>
        <v>0</v>
      </c>
      <c r="J906" s="12">
        <f>SUMIF(المشتريات!G:G,B906,المشتريات!I:I)+D906</f>
        <v>0</v>
      </c>
      <c r="K906" s="12" t="str">
        <f t="shared" si="57"/>
        <v/>
      </c>
      <c r="L906" s="12" t="str">
        <f t="shared" si="58"/>
        <v/>
      </c>
    </row>
    <row r="907" spans="1:12" x14ac:dyDescent="0.25">
      <c r="A907" s="64" t="str">
        <f t="shared" si="59"/>
        <v/>
      </c>
      <c r="C907" s="33" t="str">
        <f>IF(B907&gt;0,VLOOKUP(B907,أكواد!A:B,2,0),"")</f>
        <v/>
      </c>
      <c r="F907" s="11">
        <f>SUMIF(المشتريات!G:G,B907,المشتريات!I:I)</f>
        <v>0</v>
      </c>
      <c r="G907" s="12">
        <f>SUMIF(المبيعات!G:G,B907,المبيعات!I:I)</f>
        <v>0</v>
      </c>
      <c r="H907" s="12">
        <f t="shared" si="56"/>
        <v>0</v>
      </c>
      <c r="I907" s="12">
        <f>SUMIF(المشتريات!G:G,B907,المشتريات!K:K)+E907</f>
        <v>0</v>
      </c>
      <c r="J907" s="12">
        <f>SUMIF(المشتريات!G:G,B907,المشتريات!I:I)+D907</f>
        <v>0</v>
      </c>
      <c r="K907" s="12" t="str">
        <f t="shared" si="57"/>
        <v/>
      </c>
      <c r="L907" s="12" t="str">
        <f t="shared" si="58"/>
        <v/>
      </c>
    </row>
    <row r="908" spans="1:12" x14ac:dyDescent="0.25">
      <c r="A908" s="64" t="str">
        <f t="shared" si="59"/>
        <v/>
      </c>
      <c r="C908" s="33" t="str">
        <f>IF(B908&gt;0,VLOOKUP(B908,أكواد!A:B,2,0),"")</f>
        <v/>
      </c>
      <c r="F908" s="11">
        <f>SUMIF(المشتريات!G:G,B908,المشتريات!I:I)</f>
        <v>0</v>
      </c>
      <c r="G908" s="12">
        <f>SUMIF(المبيعات!G:G,B908,المبيعات!I:I)</f>
        <v>0</v>
      </c>
      <c r="H908" s="12">
        <f t="shared" si="56"/>
        <v>0</v>
      </c>
      <c r="I908" s="12">
        <f>SUMIF(المشتريات!G:G,B908,المشتريات!K:K)+E908</f>
        <v>0</v>
      </c>
      <c r="J908" s="12">
        <f>SUMIF(المشتريات!G:G,B908,المشتريات!I:I)+D908</f>
        <v>0</v>
      </c>
      <c r="K908" s="12" t="str">
        <f t="shared" si="57"/>
        <v/>
      </c>
      <c r="L908" s="12" t="str">
        <f t="shared" si="58"/>
        <v/>
      </c>
    </row>
    <row r="909" spans="1:12" x14ac:dyDescent="0.25">
      <c r="A909" s="64" t="str">
        <f t="shared" si="59"/>
        <v/>
      </c>
      <c r="C909" s="33" t="str">
        <f>IF(B909&gt;0,VLOOKUP(B909,أكواد!A:B,2,0),"")</f>
        <v/>
      </c>
      <c r="F909" s="11">
        <f>SUMIF(المشتريات!G:G,B909,المشتريات!I:I)</f>
        <v>0</v>
      </c>
      <c r="G909" s="12">
        <f>SUMIF(المبيعات!G:G,B909,المبيعات!I:I)</f>
        <v>0</v>
      </c>
      <c r="H909" s="12">
        <f t="shared" si="56"/>
        <v>0</v>
      </c>
      <c r="I909" s="12">
        <f>SUMIF(المشتريات!G:G,B909,المشتريات!K:K)+E909</f>
        <v>0</v>
      </c>
      <c r="J909" s="12">
        <f>SUMIF(المشتريات!G:G,B909,المشتريات!I:I)+D909</f>
        <v>0</v>
      </c>
      <c r="K909" s="12" t="str">
        <f t="shared" si="57"/>
        <v/>
      </c>
      <c r="L909" s="12" t="str">
        <f t="shared" si="58"/>
        <v/>
      </c>
    </row>
    <row r="910" spans="1:12" x14ac:dyDescent="0.25">
      <c r="A910" s="64" t="str">
        <f t="shared" si="59"/>
        <v/>
      </c>
      <c r="C910" s="33" t="str">
        <f>IF(B910&gt;0,VLOOKUP(B910,أكواد!A:B,2,0),"")</f>
        <v/>
      </c>
      <c r="F910" s="11">
        <f>SUMIF(المشتريات!G:G,B910,المشتريات!I:I)</f>
        <v>0</v>
      </c>
      <c r="G910" s="12">
        <f>SUMIF(المبيعات!G:G,B910,المبيعات!I:I)</f>
        <v>0</v>
      </c>
      <c r="H910" s="12">
        <f t="shared" si="56"/>
        <v>0</v>
      </c>
      <c r="I910" s="12">
        <f>SUMIF(المشتريات!G:G,B910,المشتريات!K:K)+E910</f>
        <v>0</v>
      </c>
      <c r="J910" s="12">
        <f>SUMIF(المشتريات!G:G,B910,المشتريات!I:I)+D910</f>
        <v>0</v>
      </c>
      <c r="K910" s="12" t="str">
        <f t="shared" si="57"/>
        <v/>
      </c>
      <c r="L910" s="12" t="str">
        <f t="shared" si="58"/>
        <v/>
      </c>
    </row>
    <row r="911" spans="1:12" x14ac:dyDescent="0.25">
      <c r="A911" s="64" t="str">
        <f t="shared" si="59"/>
        <v/>
      </c>
      <c r="C911" s="33" t="str">
        <f>IF(B911&gt;0,VLOOKUP(B911,أكواد!A:B,2,0),"")</f>
        <v/>
      </c>
      <c r="F911" s="11">
        <f>SUMIF(المشتريات!G:G,B911,المشتريات!I:I)</f>
        <v>0</v>
      </c>
      <c r="G911" s="12">
        <f>SUMIF(المبيعات!G:G,B911,المبيعات!I:I)</f>
        <v>0</v>
      </c>
      <c r="H911" s="12">
        <f t="shared" si="56"/>
        <v>0</v>
      </c>
      <c r="I911" s="12">
        <f>SUMIF(المشتريات!G:G,B911,المشتريات!K:K)+E911</f>
        <v>0</v>
      </c>
      <c r="J911" s="12">
        <f>SUMIF(المشتريات!G:G,B911,المشتريات!I:I)+D911</f>
        <v>0</v>
      </c>
      <c r="K911" s="12" t="str">
        <f t="shared" si="57"/>
        <v/>
      </c>
      <c r="L911" s="12" t="str">
        <f t="shared" si="58"/>
        <v/>
      </c>
    </row>
    <row r="912" spans="1:12" x14ac:dyDescent="0.25">
      <c r="A912" s="64" t="str">
        <f t="shared" si="59"/>
        <v/>
      </c>
      <c r="C912" s="33" t="str">
        <f>IF(B912&gt;0,VLOOKUP(B912,أكواد!A:B,2,0),"")</f>
        <v/>
      </c>
      <c r="F912" s="11">
        <f>SUMIF(المشتريات!G:G,B912,المشتريات!I:I)</f>
        <v>0</v>
      </c>
      <c r="G912" s="12">
        <f>SUMIF(المبيعات!G:G,B912,المبيعات!I:I)</f>
        <v>0</v>
      </c>
      <c r="H912" s="12">
        <f t="shared" si="56"/>
        <v>0</v>
      </c>
      <c r="I912" s="12">
        <f>SUMIF(المشتريات!G:G,B912,المشتريات!K:K)+E912</f>
        <v>0</v>
      </c>
      <c r="J912" s="12">
        <f>SUMIF(المشتريات!G:G,B912,المشتريات!I:I)+D912</f>
        <v>0</v>
      </c>
      <c r="K912" s="12" t="str">
        <f t="shared" si="57"/>
        <v/>
      </c>
      <c r="L912" s="12" t="str">
        <f t="shared" si="58"/>
        <v/>
      </c>
    </row>
    <row r="913" spans="1:12" x14ac:dyDescent="0.25">
      <c r="A913" s="64" t="str">
        <f t="shared" si="59"/>
        <v/>
      </c>
      <c r="C913" s="33" t="str">
        <f>IF(B913&gt;0,VLOOKUP(B913,أكواد!A:B,2,0),"")</f>
        <v/>
      </c>
      <c r="F913" s="11">
        <f>SUMIF(المشتريات!G:G,B913,المشتريات!I:I)</f>
        <v>0</v>
      </c>
      <c r="G913" s="12">
        <f>SUMIF(المبيعات!G:G,B913,المبيعات!I:I)</f>
        <v>0</v>
      </c>
      <c r="H913" s="12">
        <f t="shared" si="56"/>
        <v>0</v>
      </c>
      <c r="I913" s="12">
        <f>SUMIF(المشتريات!G:G,B913,المشتريات!K:K)+E913</f>
        <v>0</v>
      </c>
      <c r="J913" s="12">
        <f>SUMIF(المشتريات!G:G,B913,المشتريات!I:I)+D913</f>
        <v>0</v>
      </c>
      <c r="K913" s="12" t="str">
        <f t="shared" si="57"/>
        <v/>
      </c>
      <c r="L913" s="12" t="str">
        <f t="shared" si="58"/>
        <v/>
      </c>
    </row>
    <row r="914" spans="1:12" x14ac:dyDescent="0.25">
      <c r="A914" s="64" t="str">
        <f t="shared" si="59"/>
        <v/>
      </c>
      <c r="C914" s="33" t="str">
        <f>IF(B914&gt;0,VLOOKUP(B914,أكواد!A:B,2,0),"")</f>
        <v/>
      </c>
      <c r="F914" s="11">
        <f>SUMIF(المشتريات!G:G,B914,المشتريات!I:I)</f>
        <v>0</v>
      </c>
      <c r="G914" s="12">
        <f>SUMIF(المبيعات!G:G,B914,المبيعات!I:I)</f>
        <v>0</v>
      </c>
      <c r="H914" s="12">
        <f t="shared" si="56"/>
        <v>0</v>
      </c>
      <c r="I914" s="12">
        <f>SUMIF(المشتريات!G:G,B914,المشتريات!K:K)+E914</f>
        <v>0</v>
      </c>
      <c r="J914" s="12">
        <f>SUMIF(المشتريات!G:G,B914,المشتريات!I:I)+D914</f>
        <v>0</v>
      </c>
      <c r="K914" s="12" t="str">
        <f t="shared" si="57"/>
        <v/>
      </c>
      <c r="L914" s="12" t="str">
        <f t="shared" si="58"/>
        <v/>
      </c>
    </row>
    <row r="915" spans="1:12" x14ac:dyDescent="0.25">
      <c r="A915" s="64" t="str">
        <f t="shared" si="59"/>
        <v/>
      </c>
      <c r="C915" s="33" t="str">
        <f>IF(B915&gt;0,VLOOKUP(B915,أكواد!A:B,2,0),"")</f>
        <v/>
      </c>
      <c r="F915" s="11">
        <f>SUMIF(المشتريات!G:G,B915,المشتريات!I:I)</f>
        <v>0</v>
      </c>
      <c r="G915" s="12">
        <f>SUMIF(المبيعات!G:G,B915,المبيعات!I:I)</f>
        <v>0</v>
      </c>
      <c r="H915" s="12">
        <f t="shared" si="56"/>
        <v>0</v>
      </c>
      <c r="I915" s="12">
        <f>SUMIF(المشتريات!G:G,B915,المشتريات!K:K)+E915</f>
        <v>0</v>
      </c>
      <c r="J915" s="12">
        <f>SUMIF(المشتريات!G:G,B915,المشتريات!I:I)+D915</f>
        <v>0</v>
      </c>
      <c r="K915" s="12" t="str">
        <f t="shared" si="57"/>
        <v/>
      </c>
      <c r="L915" s="12" t="str">
        <f t="shared" si="58"/>
        <v/>
      </c>
    </row>
    <row r="916" spans="1:12" x14ac:dyDescent="0.25">
      <c r="A916" s="64" t="str">
        <f t="shared" si="59"/>
        <v/>
      </c>
      <c r="C916" s="33" t="str">
        <f>IF(B916&gt;0,VLOOKUP(B916,أكواد!A:B,2,0),"")</f>
        <v/>
      </c>
      <c r="F916" s="11">
        <f>SUMIF(المشتريات!G:G,B916,المشتريات!I:I)</f>
        <v>0</v>
      </c>
      <c r="G916" s="12">
        <f>SUMIF(المبيعات!G:G,B916,المبيعات!I:I)</f>
        <v>0</v>
      </c>
      <c r="H916" s="12">
        <f t="shared" si="56"/>
        <v>0</v>
      </c>
      <c r="I916" s="12">
        <f>SUMIF(المشتريات!G:G,B916,المشتريات!K:K)+E916</f>
        <v>0</v>
      </c>
      <c r="J916" s="12">
        <f>SUMIF(المشتريات!G:G,B916,المشتريات!I:I)+D916</f>
        <v>0</v>
      </c>
      <c r="K916" s="12" t="str">
        <f t="shared" si="57"/>
        <v/>
      </c>
      <c r="L916" s="12" t="str">
        <f t="shared" si="58"/>
        <v/>
      </c>
    </row>
    <row r="917" spans="1:12" x14ac:dyDescent="0.25">
      <c r="A917" s="64" t="str">
        <f t="shared" si="59"/>
        <v/>
      </c>
      <c r="C917" s="33" t="str">
        <f>IF(B917&gt;0,VLOOKUP(B917,أكواد!A:B,2,0),"")</f>
        <v/>
      </c>
      <c r="F917" s="11">
        <f>SUMIF(المشتريات!G:G,B917,المشتريات!I:I)</f>
        <v>0</v>
      </c>
      <c r="G917" s="12">
        <f>SUMIF(المبيعات!G:G,B917,المبيعات!I:I)</f>
        <v>0</v>
      </c>
      <c r="H917" s="12">
        <f t="shared" si="56"/>
        <v>0</v>
      </c>
      <c r="I917" s="12">
        <f>SUMIF(المشتريات!G:G,B917,المشتريات!K:K)+E917</f>
        <v>0</v>
      </c>
      <c r="J917" s="12">
        <f>SUMIF(المشتريات!G:G,B917,المشتريات!I:I)+D917</f>
        <v>0</v>
      </c>
      <c r="K917" s="12" t="str">
        <f t="shared" si="57"/>
        <v/>
      </c>
      <c r="L917" s="12" t="str">
        <f t="shared" si="58"/>
        <v/>
      </c>
    </row>
    <row r="918" spans="1:12" x14ac:dyDescent="0.25">
      <c r="A918" s="64" t="str">
        <f t="shared" si="59"/>
        <v/>
      </c>
      <c r="C918" s="33" t="str">
        <f>IF(B918&gt;0,VLOOKUP(B918,أكواد!A:B,2,0),"")</f>
        <v/>
      </c>
      <c r="F918" s="11">
        <f>SUMIF(المشتريات!G:G,B918,المشتريات!I:I)</f>
        <v>0</v>
      </c>
      <c r="G918" s="12">
        <f>SUMIF(المبيعات!G:G,B918,المبيعات!I:I)</f>
        <v>0</v>
      </c>
      <c r="H918" s="12">
        <f t="shared" si="56"/>
        <v>0</v>
      </c>
      <c r="I918" s="12">
        <f>SUMIF(المشتريات!G:G,B918,المشتريات!K:K)+E918</f>
        <v>0</v>
      </c>
      <c r="J918" s="12">
        <f>SUMIF(المشتريات!G:G,B918,المشتريات!I:I)+D918</f>
        <v>0</v>
      </c>
      <c r="K918" s="12" t="str">
        <f t="shared" si="57"/>
        <v/>
      </c>
      <c r="L918" s="12" t="str">
        <f t="shared" si="58"/>
        <v/>
      </c>
    </row>
    <row r="919" spans="1:12" x14ac:dyDescent="0.25">
      <c r="A919" s="64" t="str">
        <f t="shared" si="59"/>
        <v/>
      </c>
      <c r="C919" s="33" t="str">
        <f>IF(B919&gt;0,VLOOKUP(B919,أكواد!A:B,2,0),"")</f>
        <v/>
      </c>
      <c r="F919" s="11">
        <f>SUMIF(المشتريات!G:G,B919,المشتريات!I:I)</f>
        <v>0</v>
      </c>
      <c r="G919" s="12">
        <f>SUMIF(المبيعات!G:G,B919,المبيعات!I:I)</f>
        <v>0</v>
      </c>
      <c r="H919" s="12">
        <f t="shared" si="56"/>
        <v>0</v>
      </c>
      <c r="I919" s="12">
        <f>SUMIF(المشتريات!G:G,B919,المشتريات!K:K)+E919</f>
        <v>0</v>
      </c>
      <c r="J919" s="12">
        <f>SUMIF(المشتريات!G:G,B919,المشتريات!I:I)+D919</f>
        <v>0</v>
      </c>
      <c r="K919" s="12" t="str">
        <f t="shared" si="57"/>
        <v/>
      </c>
      <c r="L919" s="12" t="str">
        <f t="shared" si="58"/>
        <v/>
      </c>
    </row>
    <row r="920" spans="1:12" x14ac:dyDescent="0.25">
      <c r="A920" s="64" t="str">
        <f t="shared" si="59"/>
        <v/>
      </c>
      <c r="C920" s="33" t="str">
        <f>IF(B920&gt;0,VLOOKUP(B920,أكواد!A:B,2,0),"")</f>
        <v/>
      </c>
      <c r="F920" s="11">
        <f>SUMIF(المشتريات!G:G,B920,المشتريات!I:I)</f>
        <v>0</v>
      </c>
      <c r="G920" s="12">
        <f>SUMIF(المبيعات!G:G,B920,المبيعات!I:I)</f>
        <v>0</v>
      </c>
      <c r="H920" s="12">
        <f t="shared" si="56"/>
        <v>0</v>
      </c>
      <c r="I920" s="12">
        <f>SUMIF(المشتريات!G:G,B920,المشتريات!K:K)+E920</f>
        <v>0</v>
      </c>
      <c r="J920" s="12">
        <f>SUMIF(المشتريات!G:G,B920,المشتريات!I:I)+D920</f>
        <v>0</v>
      </c>
      <c r="K920" s="12" t="str">
        <f t="shared" si="57"/>
        <v/>
      </c>
      <c r="L920" s="12" t="str">
        <f t="shared" si="58"/>
        <v/>
      </c>
    </row>
    <row r="921" spans="1:12" x14ac:dyDescent="0.25">
      <c r="A921" s="64" t="str">
        <f t="shared" si="59"/>
        <v/>
      </c>
      <c r="C921" s="33" t="str">
        <f>IF(B921&gt;0,VLOOKUP(B921,أكواد!A:B,2,0),"")</f>
        <v/>
      </c>
      <c r="F921" s="11">
        <f>SUMIF(المشتريات!G:G,B921,المشتريات!I:I)</f>
        <v>0</v>
      </c>
      <c r="G921" s="12">
        <f>SUMIF(المبيعات!G:G,B921,المبيعات!I:I)</f>
        <v>0</v>
      </c>
      <c r="H921" s="12">
        <f t="shared" si="56"/>
        <v>0</v>
      </c>
      <c r="I921" s="12">
        <f>SUMIF(المشتريات!G:G,B921,المشتريات!K:K)+E921</f>
        <v>0</v>
      </c>
      <c r="J921" s="12">
        <f>SUMIF(المشتريات!G:G,B921,المشتريات!I:I)+D921</f>
        <v>0</v>
      </c>
      <c r="K921" s="12" t="str">
        <f t="shared" si="57"/>
        <v/>
      </c>
      <c r="L921" s="12" t="str">
        <f t="shared" si="58"/>
        <v/>
      </c>
    </row>
    <row r="922" spans="1:12" x14ac:dyDescent="0.25">
      <c r="A922" s="64" t="str">
        <f t="shared" si="59"/>
        <v/>
      </c>
      <c r="C922" s="33" t="str">
        <f>IF(B922&gt;0,VLOOKUP(B922,أكواد!A:B,2,0),"")</f>
        <v/>
      </c>
      <c r="F922" s="11">
        <f>SUMIF(المشتريات!G:G,B922,المشتريات!I:I)</f>
        <v>0</v>
      </c>
      <c r="G922" s="12">
        <f>SUMIF(المبيعات!G:G,B922,المبيعات!I:I)</f>
        <v>0</v>
      </c>
      <c r="H922" s="12">
        <f t="shared" si="56"/>
        <v>0</v>
      </c>
      <c r="I922" s="12">
        <f>SUMIF(المشتريات!G:G,B922,المشتريات!K:K)+E922</f>
        <v>0</v>
      </c>
      <c r="J922" s="12">
        <f>SUMIF(المشتريات!G:G,B922,المشتريات!I:I)+D922</f>
        <v>0</v>
      </c>
      <c r="K922" s="12" t="str">
        <f t="shared" si="57"/>
        <v/>
      </c>
      <c r="L922" s="12" t="str">
        <f t="shared" si="58"/>
        <v/>
      </c>
    </row>
    <row r="923" spans="1:12" x14ac:dyDescent="0.25">
      <c r="A923" s="64" t="str">
        <f t="shared" si="59"/>
        <v/>
      </c>
      <c r="C923" s="33" t="str">
        <f>IF(B923&gt;0,VLOOKUP(B923,أكواد!A:B,2,0),"")</f>
        <v/>
      </c>
      <c r="F923" s="11">
        <f>SUMIF(المشتريات!G:G,B923,المشتريات!I:I)</f>
        <v>0</v>
      </c>
      <c r="G923" s="12">
        <f>SUMIF(المبيعات!G:G,B923,المبيعات!I:I)</f>
        <v>0</v>
      </c>
      <c r="H923" s="12">
        <f t="shared" si="56"/>
        <v>0</v>
      </c>
      <c r="I923" s="12">
        <f>SUMIF(المشتريات!G:G,B923,المشتريات!K:K)+E923</f>
        <v>0</v>
      </c>
      <c r="J923" s="12">
        <f>SUMIF(المشتريات!G:G,B923,المشتريات!I:I)+D923</f>
        <v>0</v>
      </c>
      <c r="K923" s="12" t="str">
        <f t="shared" si="57"/>
        <v/>
      </c>
      <c r="L923" s="12" t="str">
        <f t="shared" si="58"/>
        <v/>
      </c>
    </row>
    <row r="924" spans="1:12" x14ac:dyDescent="0.25">
      <c r="A924" s="64" t="str">
        <f t="shared" si="59"/>
        <v/>
      </c>
      <c r="C924" s="33" t="str">
        <f>IF(B924&gt;0,VLOOKUP(B924,أكواد!A:B,2,0),"")</f>
        <v/>
      </c>
      <c r="F924" s="11">
        <f>SUMIF(المشتريات!G:G,B924,المشتريات!I:I)</f>
        <v>0</v>
      </c>
      <c r="G924" s="12">
        <f>SUMIF(المبيعات!G:G,B924,المبيعات!I:I)</f>
        <v>0</v>
      </c>
      <c r="H924" s="12">
        <f t="shared" si="56"/>
        <v>0</v>
      </c>
      <c r="I924" s="12">
        <f>SUMIF(المشتريات!G:G,B924,المشتريات!K:K)+E924</f>
        <v>0</v>
      </c>
      <c r="J924" s="12">
        <f>SUMIF(المشتريات!G:G,B924,المشتريات!I:I)+D924</f>
        <v>0</v>
      </c>
      <c r="K924" s="12" t="str">
        <f t="shared" si="57"/>
        <v/>
      </c>
      <c r="L924" s="12" t="str">
        <f t="shared" si="58"/>
        <v/>
      </c>
    </row>
    <row r="925" spans="1:12" x14ac:dyDescent="0.25">
      <c r="A925" s="64" t="str">
        <f t="shared" si="59"/>
        <v/>
      </c>
      <c r="C925" s="33" t="str">
        <f>IF(B925&gt;0,VLOOKUP(B925,أكواد!A:B,2,0),"")</f>
        <v/>
      </c>
      <c r="F925" s="11">
        <f>SUMIF(المشتريات!G:G,B925,المشتريات!I:I)</f>
        <v>0</v>
      </c>
      <c r="G925" s="12">
        <f>SUMIF(المبيعات!G:G,B925,المبيعات!I:I)</f>
        <v>0</v>
      </c>
      <c r="H925" s="12">
        <f t="shared" si="56"/>
        <v>0</v>
      </c>
      <c r="I925" s="12">
        <f>SUMIF(المشتريات!G:G,B925,المشتريات!K:K)+E925</f>
        <v>0</v>
      </c>
      <c r="J925" s="12">
        <f>SUMIF(المشتريات!G:G,B925,المشتريات!I:I)+D925</f>
        <v>0</v>
      </c>
      <c r="K925" s="12" t="str">
        <f t="shared" si="57"/>
        <v/>
      </c>
      <c r="L925" s="12" t="str">
        <f t="shared" si="58"/>
        <v/>
      </c>
    </row>
    <row r="926" spans="1:12" x14ac:dyDescent="0.25">
      <c r="A926" s="64" t="str">
        <f t="shared" si="59"/>
        <v/>
      </c>
      <c r="C926" s="33" t="str">
        <f>IF(B926&gt;0,VLOOKUP(B926,أكواد!A:B,2,0),"")</f>
        <v/>
      </c>
      <c r="F926" s="11">
        <f>SUMIF(المشتريات!G:G,B926,المشتريات!I:I)</f>
        <v>0</v>
      </c>
      <c r="G926" s="12">
        <f>SUMIF(المبيعات!G:G,B926,المبيعات!I:I)</f>
        <v>0</v>
      </c>
      <c r="H926" s="12">
        <f t="shared" si="56"/>
        <v>0</v>
      </c>
      <c r="I926" s="12">
        <f>SUMIF(المشتريات!G:G,B926,المشتريات!K:K)+E926</f>
        <v>0</v>
      </c>
      <c r="J926" s="12">
        <f>SUMIF(المشتريات!G:G,B926,المشتريات!I:I)+D926</f>
        <v>0</v>
      </c>
      <c r="K926" s="12" t="str">
        <f t="shared" si="57"/>
        <v/>
      </c>
      <c r="L926" s="12" t="str">
        <f t="shared" si="58"/>
        <v/>
      </c>
    </row>
    <row r="927" spans="1:12" x14ac:dyDescent="0.25">
      <c r="A927" s="64" t="str">
        <f t="shared" si="59"/>
        <v/>
      </c>
      <c r="C927" s="33" t="str">
        <f>IF(B927&gt;0,VLOOKUP(B927,أكواد!A:B,2,0),"")</f>
        <v/>
      </c>
      <c r="F927" s="11">
        <f>SUMIF(المشتريات!G:G,B927,المشتريات!I:I)</f>
        <v>0</v>
      </c>
      <c r="G927" s="12">
        <f>SUMIF(المبيعات!G:G,B927,المبيعات!I:I)</f>
        <v>0</v>
      </c>
      <c r="H927" s="12">
        <f t="shared" si="56"/>
        <v>0</v>
      </c>
      <c r="I927" s="12">
        <f>SUMIF(المشتريات!G:G,B927,المشتريات!K:K)+E927</f>
        <v>0</v>
      </c>
      <c r="J927" s="12">
        <f>SUMIF(المشتريات!G:G,B927,المشتريات!I:I)+D927</f>
        <v>0</v>
      </c>
      <c r="K927" s="12" t="str">
        <f t="shared" si="57"/>
        <v/>
      </c>
      <c r="L927" s="12" t="str">
        <f t="shared" si="58"/>
        <v/>
      </c>
    </row>
    <row r="928" spans="1:12" x14ac:dyDescent="0.25">
      <c r="A928" s="64" t="str">
        <f t="shared" si="59"/>
        <v/>
      </c>
      <c r="C928" s="33" t="str">
        <f>IF(B928&gt;0,VLOOKUP(B928,أكواد!A:B,2,0),"")</f>
        <v/>
      </c>
      <c r="F928" s="11">
        <f>SUMIF(المشتريات!G:G,B928,المشتريات!I:I)</f>
        <v>0</v>
      </c>
      <c r="G928" s="12">
        <f>SUMIF(المبيعات!G:G,B928,المبيعات!I:I)</f>
        <v>0</v>
      </c>
      <c r="H928" s="12">
        <f t="shared" si="56"/>
        <v>0</v>
      </c>
      <c r="I928" s="12">
        <f>SUMIF(المشتريات!G:G,B928,المشتريات!K:K)+E928</f>
        <v>0</v>
      </c>
      <c r="J928" s="12">
        <f>SUMIF(المشتريات!G:G,B928,المشتريات!I:I)+D928</f>
        <v>0</v>
      </c>
      <c r="K928" s="12" t="str">
        <f t="shared" si="57"/>
        <v/>
      </c>
      <c r="L928" s="12" t="str">
        <f t="shared" si="58"/>
        <v/>
      </c>
    </row>
    <row r="929" spans="1:12" x14ac:dyDescent="0.25">
      <c r="A929" s="64" t="str">
        <f t="shared" si="59"/>
        <v/>
      </c>
      <c r="C929" s="33" t="str">
        <f>IF(B929&gt;0,VLOOKUP(B929,أكواد!A:B,2,0),"")</f>
        <v/>
      </c>
      <c r="F929" s="11">
        <f>SUMIF(المشتريات!G:G,B929,المشتريات!I:I)</f>
        <v>0</v>
      </c>
      <c r="G929" s="12">
        <f>SUMIF(المبيعات!G:G,B929,المبيعات!I:I)</f>
        <v>0</v>
      </c>
      <c r="H929" s="12">
        <f t="shared" si="56"/>
        <v>0</v>
      </c>
      <c r="I929" s="12">
        <f>SUMIF(المشتريات!G:G,B929,المشتريات!K:K)+E929</f>
        <v>0</v>
      </c>
      <c r="J929" s="12">
        <f>SUMIF(المشتريات!G:G,B929,المشتريات!I:I)+D929</f>
        <v>0</v>
      </c>
      <c r="K929" s="12" t="str">
        <f t="shared" si="57"/>
        <v/>
      </c>
      <c r="L929" s="12" t="str">
        <f t="shared" si="58"/>
        <v/>
      </c>
    </row>
    <row r="930" spans="1:12" x14ac:dyDescent="0.25">
      <c r="A930" s="64" t="str">
        <f t="shared" si="59"/>
        <v/>
      </c>
      <c r="C930" s="33" t="str">
        <f>IF(B930&gt;0,VLOOKUP(B930,أكواد!A:B,2,0),"")</f>
        <v/>
      </c>
      <c r="F930" s="11">
        <f>SUMIF(المشتريات!G:G,B930,المشتريات!I:I)</f>
        <v>0</v>
      </c>
      <c r="G930" s="12">
        <f>SUMIF(المبيعات!G:G,B930,المبيعات!I:I)</f>
        <v>0</v>
      </c>
      <c r="H930" s="12">
        <f t="shared" si="56"/>
        <v>0</v>
      </c>
      <c r="I930" s="12">
        <f>SUMIF(المشتريات!G:G,B930,المشتريات!K:K)+E930</f>
        <v>0</v>
      </c>
      <c r="J930" s="12">
        <f>SUMIF(المشتريات!G:G,B930,المشتريات!I:I)+D930</f>
        <v>0</v>
      </c>
      <c r="K930" s="12" t="str">
        <f t="shared" si="57"/>
        <v/>
      </c>
      <c r="L930" s="12" t="str">
        <f t="shared" si="58"/>
        <v/>
      </c>
    </row>
    <row r="931" spans="1:12" x14ac:dyDescent="0.25">
      <c r="A931" s="64" t="str">
        <f t="shared" si="59"/>
        <v/>
      </c>
      <c r="C931" s="33" t="str">
        <f>IF(B931&gt;0,VLOOKUP(B931,أكواد!A:B,2,0),"")</f>
        <v/>
      </c>
      <c r="F931" s="11">
        <f>SUMIF(المشتريات!G:G,B931,المشتريات!I:I)</f>
        <v>0</v>
      </c>
      <c r="G931" s="12">
        <f>SUMIF(المبيعات!G:G,B931,المبيعات!I:I)</f>
        <v>0</v>
      </c>
      <c r="H931" s="12">
        <f t="shared" si="56"/>
        <v>0</v>
      </c>
      <c r="I931" s="12">
        <f>SUMIF(المشتريات!G:G,B931,المشتريات!K:K)+E931</f>
        <v>0</v>
      </c>
      <c r="J931" s="12">
        <f>SUMIF(المشتريات!G:G,B931,المشتريات!I:I)+D931</f>
        <v>0</v>
      </c>
      <c r="K931" s="12" t="str">
        <f t="shared" si="57"/>
        <v/>
      </c>
      <c r="L931" s="12" t="str">
        <f t="shared" si="58"/>
        <v/>
      </c>
    </row>
    <row r="932" spans="1:12" x14ac:dyDescent="0.25">
      <c r="A932" s="64" t="str">
        <f t="shared" si="59"/>
        <v/>
      </c>
      <c r="C932" s="33" t="str">
        <f>IF(B932&gt;0,VLOOKUP(B932,أكواد!A:B,2,0),"")</f>
        <v/>
      </c>
      <c r="F932" s="11">
        <f>SUMIF(المشتريات!G:G,B932,المشتريات!I:I)</f>
        <v>0</v>
      </c>
      <c r="G932" s="12">
        <f>SUMIF(المبيعات!G:G,B932,المبيعات!I:I)</f>
        <v>0</v>
      </c>
      <c r="H932" s="12">
        <f t="shared" si="56"/>
        <v>0</v>
      </c>
      <c r="I932" s="12">
        <f>SUMIF(المشتريات!G:G,B932,المشتريات!K:K)+E932</f>
        <v>0</v>
      </c>
      <c r="J932" s="12">
        <f>SUMIF(المشتريات!G:G,B932,المشتريات!I:I)+D932</f>
        <v>0</v>
      </c>
      <c r="K932" s="12" t="str">
        <f t="shared" si="57"/>
        <v/>
      </c>
      <c r="L932" s="12" t="str">
        <f t="shared" si="58"/>
        <v/>
      </c>
    </row>
    <row r="933" spans="1:12" x14ac:dyDescent="0.25">
      <c r="A933" s="64" t="str">
        <f t="shared" si="59"/>
        <v/>
      </c>
      <c r="C933" s="33" t="str">
        <f>IF(B933&gt;0,VLOOKUP(B933,أكواد!A:B,2,0),"")</f>
        <v/>
      </c>
      <c r="F933" s="11">
        <f>SUMIF(المشتريات!G:G,B933,المشتريات!I:I)</f>
        <v>0</v>
      </c>
      <c r="G933" s="12">
        <f>SUMIF(المبيعات!G:G,B933,المبيعات!I:I)</f>
        <v>0</v>
      </c>
      <c r="H933" s="12">
        <f t="shared" si="56"/>
        <v>0</v>
      </c>
      <c r="I933" s="12">
        <f>SUMIF(المشتريات!G:G,B933,المشتريات!K:K)+E933</f>
        <v>0</v>
      </c>
      <c r="J933" s="12">
        <f>SUMIF(المشتريات!G:G,B933,المشتريات!I:I)+D933</f>
        <v>0</v>
      </c>
      <c r="K933" s="12" t="str">
        <f t="shared" si="57"/>
        <v/>
      </c>
      <c r="L933" s="12" t="str">
        <f t="shared" si="58"/>
        <v/>
      </c>
    </row>
    <row r="934" spans="1:12" x14ac:dyDescent="0.25">
      <c r="A934" s="64" t="str">
        <f t="shared" si="59"/>
        <v/>
      </c>
      <c r="C934" s="33" t="str">
        <f>IF(B934&gt;0,VLOOKUP(B934,أكواد!A:B,2,0),"")</f>
        <v/>
      </c>
      <c r="F934" s="11">
        <f>SUMIF(المشتريات!G:G,B934,المشتريات!I:I)</f>
        <v>0</v>
      </c>
      <c r="G934" s="12">
        <f>SUMIF(المبيعات!G:G,B934,المبيعات!I:I)</f>
        <v>0</v>
      </c>
      <c r="H934" s="12">
        <f t="shared" si="56"/>
        <v>0</v>
      </c>
      <c r="I934" s="12">
        <f>SUMIF(المشتريات!G:G,B934,المشتريات!K:K)+E934</f>
        <v>0</v>
      </c>
      <c r="J934" s="12">
        <f>SUMIF(المشتريات!G:G,B934,المشتريات!I:I)+D934</f>
        <v>0</v>
      </c>
      <c r="K934" s="12" t="str">
        <f t="shared" si="57"/>
        <v/>
      </c>
      <c r="L934" s="12" t="str">
        <f t="shared" si="58"/>
        <v/>
      </c>
    </row>
    <row r="935" spans="1:12" x14ac:dyDescent="0.25">
      <c r="A935" s="64" t="str">
        <f t="shared" si="59"/>
        <v/>
      </c>
      <c r="C935" s="33" t="str">
        <f>IF(B935&gt;0,VLOOKUP(B935,أكواد!A:B,2,0),"")</f>
        <v/>
      </c>
      <c r="F935" s="11">
        <f>SUMIF(المشتريات!G:G,B935,المشتريات!I:I)</f>
        <v>0</v>
      </c>
      <c r="G935" s="12">
        <f>SUMIF(المبيعات!G:G,B935,المبيعات!I:I)</f>
        <v>0</v>
      </c>
      <c r="H935" s="12">
        <f t="shared" si="56"/>
        <v>0</v>
      </c>
      <c r="I935" s="12">
        <f>SUMIF(المشتريات!G:G,B935,المشتريات!K:K)+E935</f>
        <v>0</v>
      </c>
      <c r="J935" s="12">
        <f>SUMIF(المشتريات!G:G,B935,المشتريات!I:I)+D935</f>
        <v>0</v>
      </c>
      <c r="K935" s="12" t="str">
        <f t="shared" si="57"/>
        <v/>
      </c>
      <c r="L935" s="12" t="str">
        <f t="shared" si="58"/>
        <v/>
      </c>
    </row>
    <row r="936" spans="1:12" x14ac:dyDescent="0.25">
      <c r="A936" s="64" t="str">
        <f t="shared" si="59"/>
        <v/>
      </c>
      <c r="C936" s="33" t="str">
        <f>IF(B936&gt;0,VLOOKUP(B936,أكواد!A:B,2,0),"")</f>
        <v/>
      </c>
      <c r="F936" s="11">
        <f>SUMIF(المشتريات!G:G,B936,المشتريات!I:I)</f>
        <v>0</v>
      </c>
      <c r="G936" s="12">
        <f>SUMIF(المبيعات!G:G,B936,المبيعات!I:I)</f>
        <v>0</v>
      </c>
      <c r="H936" s="12">
        <f t="shared" si="56"/>
        <v>0</v>
      </c>
      <c r="I936" s="12">
        <f>SUMIF(المشتريات!G:G,B936,المشتريات!K:K)+E936</f>
        <v>0</v>
      </c>
      <c r="J936" s="12">
        <f>SUMIF(المشتريات!G:G,B936,المشتريات!I:I)+D936</f>
        <v>0</v>
      </c>
      <c r="K936" s="12" t="str">
        <f t="shared" si="57"/>
        <v/>
      </c>
      <c r="L936" s="12" t="str">
        <f t="shared" si="58"/>
        <v/>
      </c>
    </row>
    <row r="937" spans="1:12" x14ac:dyDescent="0.25">
      <c r="A937" s="64" t="str">
        <f t="shared" si="59"/>
        <v/>
      </c>
      <c r="C937" s="33" t="str">
        <f>IF(B937&gt;0,VLOOKUP(B937,أكواد!A:B,2,0),"")</f>
        <v/>
      </c>
      <c r="F937" s="11">
        <f>SUMIF(المشتريات!G:G,B937,المشتريات!I:I)</f>
        <v>0</v>
      </c>
      <c r="G937" s="12">
        <f>SUMIF(المبيعات!G:G,B937,المبيعات!I:I)</f>
        <v>0</v>
      </c>
      <c r="H937" s="12">
        <f t="shared" si="56"/>
        <v>0</v>
      </c>
      <c r="I937" s="12">
        <f>SUMIF(المشتريات!G:G,B937,المشتريات!K:K)+E937</f>
        <v>0</v>
      </c>
      <c r="J937" s="12">
        <f>SUMIF(المشتريات!G:G,B937,المشتريات!I:I)+D937</f>
        <v>0</v>
      </c>
      <c r="K937" s="12" t="str">
        <f t="shared" si="57"/>
        <v/>
      </c>
      <c r="L937" s="12" t="str">
        <f t="shared" si="58"/>
        <v/>
      </c>
    </row>
    <row r="938" spans="1:12" x14ac:dyDescent="0.25">
      <c r="A938" s="64" t="str">
        <f t="shared" si="59"/>
        <v/>
      </c>
      <c r="C938" s="33" t="str">
        <f>IF(B938&gt;0,VLOOKUP(B938,أكواد!A:B,2,0),"")</f>
        <v/>
      </c>
      <c r="F938" s="11">
        <f>SUMIF(المشتريات!G:G,B938,المشتريات!I:I)</f>
        <v>0</v>
      </c>
      <c r="G938" s="12">
        <f>SUMIF(المبيعات!G:G,B938,المبيعات!I:I)</f>
        <v>0</v>
      </c>
      <c r="H938" s="12">
        <f t="shared" si="56"/>
        <v>0</v>
      </c>
      <c r="I938" s="12">
        <f>SUMIF(المشتريات!G:G,B938,المشتريات!K:K)+E938</f>
        <v>0</v>
      </c>
      <c r="J938" s="12">
        <f>SUMIF(المشتريات!G:G,B938,المشتريات!I:I)+D938</f>
        <v>0</v>
      </c>
      <c r="K938" s="12" t="str">
        <f t="shared" si="57"/>
        <v/>
      </c>
      <c r="L938" s="12" t="str">
        <f t="shared" si="58"/>
        <v/>
      </c>
    </row>
    <row r="939" spans="1:12" x14ac:dyDescent="0.25">
      <c r="A939" s="64" t="str">
        <f t="shared" si="59"/>
        <v/>
      </c>
      <c r="C939" s="33" t="str">
        <f>IF(B939&gt;0,VLOOKUP(B939,أكواد!A:B,2,0),"")</f>
        <v/>
      </c>
      <c r="F939" s="11">
        <f>SUMIF(المشتريات!G:G,B939,المشتريات!I:I)</f>
        <v>0</v>
      </c>
      <c r="G939" s="12">
        <f>SUMIF(المبيعات!G:G,B939,المبيعات!I:I)</f>
        <v>0</v>
      </c>
      <c r="H939" s="12">
        <f t="shared" si="56"/>
        <v>0</v>
      </c>
      <c r="I939" s="12">
        <f>SUMIF(المشتريات!G:G,B939,المشتريات!K:K)+E939</f>
        <v>0</v>
      </c>
      <c r="J939" s="12">
        <f>SUMIF(المشتريات!G:G,B939,المشتريات!I:I)+D939</f>
        <v>0</v>
      </c>
      <c r="K939" s="12" t="str">
        <f t="shared" si="57"/>
        <v/>
      </c>
      <c r="L939" s="12" t="str">
        <f t="shared" si="58"/>
        <v/>
      </c>
    </row>
    <row r="940" spans="1:12" x14ac:dyDescent="0.25">
      <c r="A940" s="64" t="str">
        <f t="shared" si="59"/>
        <v/>
      </c>
      <c r="C940" s="33" t="str">
        <f>IF(B940&gt;0,VLOOKUP(B940,أكواد!A:B,2,0),"")</f>
        <v/>
      </c>
      <c r="F940" s="11">
        <f>SUMIF(المشتريات!G:G,B940,المشتريات!I:I)</f>
        <v>0</v>
      </c>
      <c r="G940" s="12">
        <f>SUMIF(المبيعات!G:G,B940,المبيعات!I:I)</f>
        <v>0</v>
      </c>
      <c r="H940" s="12">
        <f t="shared" si="56"/>
        <v>0</v>
      </c>
      <c r="I940" s="12">
        <f>SUMIF(المشتريات!G:G,B940,المشتريات!K:K)+E940</f>
        <v>0</v>
      </c>
      <c r="J940" s="12">
        <f>SUMIF(المشتريات!G:G,B940,المشتريات!I:I)+D940</f>
        <v>0</v>
      </c>
      <c r="K940" s="12" t="str">
        <f t="shared" si="57"/>
        <v/>
      </c>
      <c r="L940" s="12" t="str">
        <f t="shared" si="58"/>
        <v/>
      </c>
    </row>
    <row r="941" spans="1:12" x14ac:dyDescent="0.25">
      <c r="A941" s="64" t="str">
        <f t="shared" si="59"/>
        <v/>
      </c>
      <c r="C941" s="33" t="str">
        <f>IF(B941&gt;0,VLOOKUP(B941,أكواد!A:B,2,0),"")</f>
        <v/>
      </c>
      <c r="F941" s="11">
        <f>SUMIF(المشتريات!G:G,B941,المشتريات!I:I)</f>
        <v>0</v>
      </c>
      <c r="G941" s="12">
        <f>SUMIF(المبيعات!G:G,B941,المبيعات!I:I)</f>
        <v>0</v>
      </c>
      <c r="H941" s="12">
        <f t="shared" si="56"/>
        <v>0</v>
      </c>
      <c r="I941" s="12">
        <f>SUMIF(المشتريات!G:G,B941,المشتريات!K:K)+E941</f>
        <v>0</v>
      </c>
      <c r="J941" s="12">
        <f>SUMIF(المشتريات!G:G,B941,المشتريات!I:I)+D941</f>
        <v>0</v>
      </c>
      <c r="K941" s="12" t="str">
        <f t="shared" si="57"/>
        <v/>
      </c>
      <c r="L941" s="12" t="str">
        <f t="shared" si="58"/>
        <v/>
      </c>
    </row>
    <row r="942" spans="1:12" x14ac:dyDescent="0.25">
      <c r="A942" s="64" t="str">
        <f t="shared" si="59"/>
        <v/>
      </c>
      <c r="C942" s="33" t="str">
        <f>IF(B942&gt;0,VLOOKUP(B942,أكواد!A:B,2,0),"")</f>
        <v/>
      </c>
      <c r="F942" s="11">
        <f>SUMIF(المشتريات!G:G,B942,المشتريات!I:I)</f>
        <v>0</v>
      </c>
      <c r="G942" s="12">
        <f>SUMIF(المبيعات!G:G,B942,المبيعات!I:I)</f>
        <v>0</v>
      </c>
      <c r="H942" s="12">
        <f t="shared" si="56"/>
        <v>0</v>
      </c>
      <c r="I942" s="12">
        <f>SUMIF(المشتريات!G:G,B942,المشتريات!K:K)+E942</f>
        <v>0</v>
      </c>
      <c r="J942" s="12">
        <f>SUMIF(المشتريات!G:G,B942,المشتريات!I:I)+D942</f>
        <v>0</v>
      </c>
      <c r="K942" s="12" t="str">
        <f t="shared" si="57"/>
        <v/>
      </c>
      <c r="L942" s="12" t="str">
        <f t="shared" si="58"/>
        <v/>
      </c>
    </row>
    <row r="943" spans="1:12" x14ac:dyDescent="0.25">
      <c r="A943" s="64" t="str">
        <f t="shared" si="59"/>
        <v/>
      </c>
      <c r="C943" s="33" t="str">
        <f>IF(B943&gt;0,VLOOKUP(B943,أكواد!A:B,2,0),"")</f>
        <v/>
      </c>
      <c r="F943" s="11">
        <f>SUMIF(المشتريات!G:G,B943,المشتريات!I:I)</f>
        <v>0</v>
      </c>
      <c r="G943" s="12">
        <f>SUMIF(المبيعات!G:G,B943,المبيعات!I:I)</f>
        <v>0</v>
      </c>
      <c r="H943" s="12">
        <f t="shared" si="56"/>
        <v>0</v>
      </c>
      <c r="I943" s="12">
        <f>SUMIF(المشتريات!G:G,B943,المشتريات!K:K)+E943</f>
        <v>0</v>
      </c>
      <c r="J943" s="12">
        <f>SUMIF(المشتريات!G:G,B943,المشتريات!I:I)+D943</f>
        <v>0</v>
      </c>
      <c r="K943" s="12" t="str">
        <f t="shared" si="57"/>
        <v/>
      </c>
      <c r="L943" s="12" t="str">
        <f t="shared" si="58"/>
        <v/>
      </c>
    </row>
    <row r="944" spans="1:12" x14ac:dyDescent="0.25">
      <c r="A944" s="64" t="str">
        <f t="shared" si="59"/>
        <v/>
      </c>
      <c r="C944" s="33" t="str">
        <f>IF(B944&gt;0,VLOOKUP(B944,أكواد!A:B,2,0),"")</f>
        <v/>
      </c>
      <c r="F944" s="11">
        <f>SUMIF(المشتريات!G:G,B944,المشتريات!I:I)</f>
        <v>0</v>
      </c>
      <c r="G944" s="12">
        <f>SUMIF(المبيعات!G:G,B944,المبيعات!I:I)</f>
        <v>0</v>
      </c>
      <c r="H944" s="12">
        <f t="shared" si="56"/>
        <v>0</v>
      </c>
      <c r="I944" s="12">
        <f>SUMIF(المشتريات!G:G,B944,المشتريات!K:K)+E944</f>
        <v>0</v>
      </c>
      <c r="J944" s="12">
        <f>SUMIF(المشتريات!G:G,B944,المشتريات!I:I)+D944</f>
        <v>0</v>
      </c>
      <c r="K944" s="12" t="str">
        <f t="shared" si="57"/>
        <v/>
      </c>
      <c r="L944" s="12" t="str">
        <f t="shared" si="58"/>
        <v/>
      </c>
    </row>
    <row r="945" spans="1:12" x14ac:dyDescent="0.25">
      <c r="A945" s="64" t="str">
        <f t="shared" si="59"/>
        <v/>
      </c>
      <c r="C945" s="33" t="str">
        <f>IF(B945&gt;0,VLOOKUP(B945,أكواد!A:B,2,0),"")</f>
        <v/>
      </c>
      <c r="F945" s="11">
        <f>SUMIF(المشتريات!G:G,B945,المشتريات!I:I)</f>
        <v>0</v>
      </c>
      <c r="G945" s="12">
        <f>SUMIF(المبيعات!G:G,B945,المبيعات!I:I)</f>
        <v>0</v>
      </c>
      <c r="H945" s="12">
        <f t="shared" si="56"/>
        <v>0</v>
      </c>
      <c r="I945" s="12">
        <f>SUMIF(المشتريات!G:G,B945,المشتريات!K:K)+E945</f>
        <v>0</v>
      </c>
      <c r="J945" s="12">
        <f>SUMIF(المشتريات!G:G,B945,المشتريات!I:I)+D945</f>
        <v>0</v>
      </c>
      <c r="K945" s="12" t="str">
        <f t="shared" si="57"/>
        <v/>
      </c>
      <c r="L945" s="12" t="str">
        <f t="shared" si="58"/>
        <v/>
      </c>
    </row>
    <row r="946" spans="1:12" x14ac:dyDescent="0.25">
      <c r="A946" s="64" t="str">
        <f t="shared" si="59"/>
        <v/>
      </c>
      <c r="C946" s="33" t="str">
        <f>IF(B946&gt;0,VLOOKUP(B946,أكواد!A:B,2,0),"")</f>
        <v/>
      </c>
      <c r="F946" s="11">
        <f>SUMIF(المشتريات!G:G,B946,المشتريات!I:I)</f>
        <v>0</v>
      </c>
      <c r="G946" s="12">
        <f>SUMIF(المبيعات!G:G,B946,المبيعات!I:I)</f>
        <v>0</v>
      </c>
      <c r="H946" s="12">
        <f t="shared" si="56"/>
        <v>0</v>
      </c>
      <c r="I946" s="12">
        <f>SUMIF(المشتريات!G:G,B946,المشتريات!K:K)+E946</f>
        <v>0</v>
      </c>
      <c r="J946" s="12">
        <f>SUMIF(المشتريات!G:G,B946,المشتريات!I:I)+D946</f>
        <v>0</v>
      </c>
      <c r="K946" s="12" t="str">
        <f t="shared" si="57"/>
        <v/>
      </c>
      <c r="L946" s="12" t="str">
        <f t="shared" si="58"/>
        <v/>
      </c>
    </row>
    <row r="947" spans="1:12" x14ac:dyDescent="0.25">
      <c r="A947" s="64" t="str">
        <f t="shared" si="59"/>
        <v/>
      </c>
      <c r="C947" s="33" t="str">
        <f>IF(B947&gt;0,VLOOKUP(B947,أكواد!A:B,2,0),"")</f>
        <v/>
      </c>
      <c r="F947" s="11">
        <f>SUMIF(المشتريات!G:G,B947,المشتريات!I:I)</f>
        <v>0</v>
      </c>
      <c r="G947" s="12">
        <f>SUMIF(المبيعات!G:G,B947,المبيعات!I:I)</f>
        <v>0</v>
      </c>
      <c r="H947" s="12">
        <f t="shared" si="56"/>
        <v>0</v>
      </c>
      <c r="I947" s="12">
        <f>SUMIF(المشتريات!G:G,B947,المشتريات!K:K)+E947</f>
        <v>0</v>
      </c>
      <c r="J947" s="12">
        <f>SUMIF(المشتريات!G:G,B947,المشتريات!I:I)+D947</f>
        <v>0</v>
      </c>
      <c r="K947" s="12" t="str">
        <f t="shared" si="57"/>
        <v/>
      </c>
      <c r="L947" s="12" t="str">
        <f t="shared" si="58"/>
        <v/>
      </c>
    </row>
    <row r="948" spans="1:12" x14ac:dyDescent="0.25">
      <c r="A948" s="64" t="str">
        <f t="shared" si="59"/>
        <v/>
      </c>
      <c r="C948" s="33" t="str">
        <f>IF(B948&gt;0,VLOOKUP(B948,أكواد!A:B,2,0),"")</f>
        <v/>
      </c>
      <c r="F948" s="11">
        <f>SUMIF(المشتريات!G:G,B948,المشتريات!I:I)</f>
        <v>0</v>
      </c>
      <c r="G948" s="12">
        <f>SUMIF(المبيعات!G:G,B948,المبيعات!I:I)</f>
        <v>0</v>
      </c>
      <c r="H948" s="12">
        <f t="shared" si="56"/>
        <v>0</v>
      </c>
      <c r="I948" s="12">
        <f>SUMIF(المشتريات!G:G,B948,المشتريات!K:K)+E948</f>
        <v>0</v>
      </c>
      <c r="J948" s="12">
        <f>SUMIF(المشتريات!G:G,B948,المشتريات!I:I)+D948</f>
        <v>0</v>
      </c>
      <c r="K948" s="12" t="str">
        <f t="shared" si="57"/>
        <v/>
      </c>
      <c r="L948" s="12" t="str">
        <f t="shared" si="58"/>
        <v/>
      </c>
    </row>
    <row r="949" spans="1:12" x14ac:dyDescent="0.25">
      <c r="A949" s="64" t="str">
        <f t="shared" si="59"/>
        <v/>
      </c>
      <c r="C949" s="33" t="str">
        <f>IF(B949&gt;0,VLOOKUP(B949,أكواد!A:B,2,0),"")</f>
        <v/>
      </c>
      <c r="F949" s="11">
        <f>SUMIF(المشتريات!G:G,B949,المشتريات!I:I)</f>
        <v>0</v>
      </c>
      <c r="G949" s="12">
        <f>SUMIF(المبيعات!G:G,B949,المبيعات!I:I)</f>
        <v>0</v>
      </c>
      <c r="H949" s="12">
        <f t="shared" si="56"/>
        <v>0</v>
      </c>
      <c r="I949" s="12">
        <f>SUMIF(المشتريات!G:G,B949,المشتريات!K:K)+E949</f>
        <v>0</v>
      </c>
      <c r="J949" s="12">
        <f>SUMIF(المشتريات!G:G,B949,المشتريات!I:I)+D949</f>
        <v>0</v>
      </c>
      <c r="K949" s="12" t="str">
        <f t="shared" si="57"/>
        <v/>
      </c>
      <c r="L949" s="12" t="str">
        <f t="shared" si="58"/>
        <v/>
      </c>
    </row>
    <row r="950" spans="1:12" x14ac:dyDescent="0.25">
      <c r="A950" s="64" t="str">
        <f t="shared" si="59"/>
        <v/>
      </c>
      <c r="C950" s="33" t="str">
        <f>IF(B950&gt;0,VLOOKUP(B950,أكواد!A:B,2,0),"")</f>
        <v/>
      </c>
      <c r="F950" s="11">
        <f>SUMIF(المشتريات!G:G,B950,المشتريات!I:I)</f>
        <v>0</v>
      </c>
      <c r="G950" s="12">
        <f>SUMIF(المبيعات!G:G,B950,المبيعات!I:I)</f>
        <v>0</v>
      </c>
      <c r="H950" s="12">
        <f t="shared" si="56"/>
        <v>0</v>
      </c>
      <c r="I950" s="12">
        <f>SUMIF(المشتريات!G:G,B950,المشتريات!K:K)+E950</f>
        <v>0</v>
      </c>
      <c r="J950" s="12">
        <f>SUMIF(المشتريات!G:G,B950,المشتريات!I:I)+D950</f>
        <v>0</v>
      </c>
      <c r="K950" s="12" t="str">
        <f t="shared" si="57"/>
        <v/>
      </c>
      <c r="L950" s="12" t="str">
        <f t="shared" si="58"/>
        <v/>
      </c>
    </row>
    <row r="951" spans="1:12" x14ac:dyDescent="0.25">
      <c r="A951" s="64" t="str">
        <f t="shared" si="59"/>
        <v/>
      </c>
      <c r="C951" s="33" t="str">
        <f>IF(B951&gt;0,VLOOKUP(B951,أكواد!A:B,2,0),"")</f>
        <v/>
      </c>
      <c r="F951" s="11">
        <f>SUMIF(المشتريات!G:G,B951,المشتريات!I:I)</f>
        <v>0</v>
      </c>
      <c r="G951" s="12">
        <f>SUMIF(المبيعات!G:G,B951,المبيعات!I:I)</f>
        <v>0</v>
      </c>
      <c r="H951" s="12">
        <f t="shared" si="56"/>
        <v>0</v>
      </c>
      <c r="I951" s="12">
        <f>SUMIF(المشتريات!G:G,B951,المشتريات!K:K)+E951</f>
        <v>0</v>
      </c>
      <c r="J951" s="12">
        <f>SUMIF(المشتريات!G:G,B951,المشتريات!I:I)+D951</f>
        <v>0</v>
      </c>
      <c r="K951" s="12" t="str">
        <f t="shared" si="57"/>
        <v/>
      </c>
      <c r="L951" s="12" t="str">
        <f t="shared" si="58"/>
        <v/>
      </c>
    </row>
    <row r="952" spans="1:12" x14ac:dyDescent="0.25">
      <c r="A952" s="64" t="str">
        <f t="shared" si="59"/>
        <v/>
      </c>
      <c r="C952" s="33" t="str">
        <f>IF(B952&gt;0,VLOOKUP(B952,أكواد!A:B,2,0),"")</f>
        <v/>
      </c>
      <c r="F952" s="11">
        <f>SUMIF(المشتريات!G:G,B952,المشتريات!I:I)</f>
        <v>0</v>
      </c>
      <c r="G952" s="12">
        <f>SUMIF(المبيعات!G:G,B952,المبيعات!I:I)</f>
        <v>0</v>
      </c>
      <c r="H952" s="12">
        <f t="shared" si="56"/>
        <v>0</v>
      </c>
      <c r="I952" s="12">
        <f>SUMIF(المشتريات!G:G,B952,المشتريات!K:K)+E952</f>
        <v>0</v>
      </c>
      <c r="J952" s="12">
        <f>SUMIF(المشتريات!G:G,B952,المشتريات!I:I)+D952</f>
        <v>0</v>
      </c>
      <c r="K952" s="12" t="str">
        <f t="shared" si="57"/>
        <v/>
      </c>
      <c r="L952" s="12" t="str">
        <f t="shared" si="58"/>
        <v/>
      </c>
    </row>
    <row r="953" spans="1:12" x14ac:dyDescent="0.25">
      <c r="A953" s="64" t="str">
        <f t="shared" si="59"/>
        <v/>
      </c>
      <c r="C953" s="33" t="str">
        <f>IF(B953&gt;0,VLOOKUP(B953,أكواد!A:B,2,0),"")</f>
        <v/>
      </c>
      <c r="F953" s="11">
        <f>SUMIF(المشتريات!G:G,B953,المشتريات!I:I)</f>
        <v>0</v>
      </c>
      <c r="G953" s="12">
        <f>SUMIF(المبيعات!G:G,B953,المبيعات!I:I)</f>
        <v>0</v>
      </c>
      <c r="H953" s="12">
        <f t="shared" si="56"/>
        <v>0</v>
      </c>
      <c r="I953" s="12">
        <f>SUMIF(المشتريات!G:G,B953,المشتريات!K:K)+E953</f>
        <v>0</v>
      </c>
      <c r="J953" s="12">
        <f>SUMIF(المشتريات!G:G,B953,المشتريات!I:I)+D953</f>
        <v>0</v>
      </c>
      <c r="K953" s="12" t="str">
        <f t="shared" si="57"/>
        <v/>
      </c>
      <c r="L953" s="12" t="str">
        <f t="shared" si="58"/>
        <v/>
      </c>
    </row>
    <row r="954" spans="1:12" x14ac:dyDescent="0.25">
      <c r="A954" s="64" t="str">
        <f t="shared" si="59"/>
        <v/>
      </c>
      <c r="C954" s="33" t="str">
        <f>IF(B954&gt;0,VLOOKUP(B954,أكواد!A:B,2,0),"")</f>
        <v/>
      </c>
      <c r="F954" s="11">
        <f>SUMIF(المشتريات!G:G,B954,المشتريات!I:I)</f>
        <v>0</v>
      </c>
      <c r="G954" s="12">
        <f>SUMIF(المبيعات!G:G,B954,المبيعات!I:I)</f>
        <v>0</v>
      </c>
      <c r="H954" s="12">
        <f t="shared" si="56"/>
        <v>0</v>
      </c>
      <c r="I954" s="12">
        <f>SUMIF(المشتريات!G:G,B954,المشتريات!K:K)+E954</f>
        <v>0</v>
      </c>
      <c r="J954" s="12">
        <f>SUMIF(المشتريات!G:G,B954,المشتريات!I:I)+D954</f>
        <v>0</v>
      </c>
      <c r="K954" s="12" t="str">
        <f t="shared" si="57"/>
        <v/>
      </c>
      <c r="L954" s="12" t="str">
        <f t="shared" si="58"/>
        <v/>
      </c>
    </row>
    <row r="955" spans="1:12" x14ac:dyDescent="0.25">
      <c r="A955" s="64" t="str">
        <f t="shared" si="59"/>
        <v/>
      </c>
      <c r="C955" s="33" t="str">
        <f>IF(B955&gt;0,VLOOKUP(B955,أكواد!A:B,2,0),"")</f>
        <v/>
      </c>
      <c r="F955" s="11">
        <f>SUMIF(المشتريات!G:G,B955,المشتريات!I:I)</f>
        <v>0</v>
      </c>
      <c r="G955" s="12">
        <f>SUMIF(المبيعات!G:G,B955,المبيعات!I:I)</f>
        <v>0</v>
      </c>
      <c r="H955" s="12">
        <f t="shared" si="56"/>
        <v>0</v>
      </c>
      <c r="I955" s="12">
        <f>SUMIF(المشتريات!G:G,B955,المشتريات!K:K)+E955</f>
        <v>0</v>
      </c>
      <c r="J955" s="12">
        <f>SUMIF(المشتريات!G:G,B955,المشتريات!I:I)+D955</f>
        <v>0</v>
      </c>
      <c r="K955" s="12" t="str">
        <f t="shared" si="57"/>
        <v/>
      </c>
      <c r="L955" s="12" t="str">
        <f t="shared" si="58"/>
        <v/>
      </c>
    </row>
    <row r="956" spans="1:12" x14ac:dyDescent="0.25">
      <c r="A956" s="64" t="str">
        <f t="shared" si="59"/>
        <v/>
      </c>
      <c r="C956" s="33" t="str">
        <f>IF(B956&gt;0,VLOOKUP(B956,أكواد!A:B,2,0),"")</f>
        <v/>
      </c>
      <c r="F956" s="11">
        <f>SUMIF(المشتريات!G:G,B956,المشتريات!I:I)</f>
        <v>0</v>
      </c>
      <c r="G956" s="12">
        <f>SUMIF(المبيعات!G:G,B956,المبيعات!I:I)</f>
        <v>0</v>
      </c>
      <c r="H956" s="12">
        <f t="shared" si="56"/>
        <v>0</v>
      </c>
      <c r="I956" s="12">
        <f>SUMIF(المشتريات!G:G,B956,المشتريات!K:K)+E956</f>
        <v>0</v>
      </c>
      <c r="J956" s="12">
        <f>SUMIF(المشتريات!G:G,B956,المشتريات!I:I)+D956</f>
        <v>0</v>
      </c>
      <c r="K956" s="12" t="str">
        <f t="shared" si="57"/>
        <v/>
      </c>
      <c r="L956" s="12" t="str">
        <f t="shared" si="58"/>
        <v/>
      </c>
    </row>
    <row r="957" spans="1:12" x14ac:dyDescent="0.25">
      <c r="A957" s="64" t="str">
        <f t="shared" si="59"/>
        <v/>
      </c>
      <c r="C957" s="33" t="str">
        <f>IF(B957&gt;0,VLOOKUP(B957,أكواد!A:B,2,0),"")</f>
        <v/>
      </c>
      <c r="F957" s="11">
        <f>SUMIF(المشتريات!G:G,B957,المشتريات!I:I)</f>
        <v>0</v>
      </c>
      <c r="G957" s="12">
        <f>SUMIF(المبيعات!G:G,B957,المبيعات!I:I)</f>
        <v>0</v>
      </c>
      <c r="H957" s="12">
        <f t="shared" si="56"/>
        <v>0</v>
      </c>
      <c r="I957" s="12">
        <f>SUMIF(المشتريات!G:G,B957,المشتريات!K:K)+E957</f>
        <v>0</v>
      </c>
      <c r="J957" s="12">
        <f>SUMIF(المشتريات!G:G,B957,المشتريات!I:I)+D957</f>
        <v>0</v>
      </c>
      <c r="K957" s="12" t="str">
        <f t="shared" si="57"/>
        <v/>
      </c>
      <c r="L957" s="12" t="str">
        <f t="shared" si="58"/>
        <v/>
      </c>
    </row>
    <row r="958" spans="1:12" x14ac:dyDescent="0.25">
      <c r="A958" s="64" t="str">
        <f t="shared" si="59"/>
        <v/>
      </c>
      <c r="C958" s="33" t="str">
        <f>IF(B958&gt;0,VLOOKUP(B958,أكواد!A:B,2,0),"")</f>
        <v/>
      </c>
      <c r="F958" s="11">
        <f>SUMIF(المشتريات!G:G,B958,المشتريات!I:I)</f>
        <v>0</v>
      </c>
      <c r="G958" s="12">
        <f>SUMIF(المبيعات!G:G,B958,المبيعات!I:I)</f>
        <v>0</v>
      </c>
      <c r="H958" s="12">
        <f t="shared" si="56"/>
        <v>0</v>
      </c>
      <c r="I958" s="12">
        <f>SUMIF(المشتريات!G:G,B958,المشتريات!K:K)+E958</f>
        <v>0</v>
      </c>
      <c r="J958" s="12">
        <f>SUMIF(المشتريات!G:G,B958,المشتريات!I:I)+D958</f>
        <v>0</v>
      </c>
      <c r="K958" s="12" t="str">
        <f t="shared" si="57"/>
        <v/>
      </c>
      <c r="L958" s="12" t="str">
        <f t="shared" si="58"/>
        <v/>
      </c>
    </row>
    <row r="959" spans="1:12" x14ac:dyDescent="0.25">
      <c r="A959" s="64" t="str">
        <f t="shared" si="59"/>
        <v/>
      </c>
      <c r="C959" s="33" t="str">
        <f>IF(B959&gt;0,VLOOKUP(B959,أكواد!A:B,2,0),"")</f>
        <v/>
      </c>
      <c r="F959" s="11">
        <f>SUMIF(المشتريات!G:G,B959,المشتريات!I:I)</f>
        <v>0</v>
      </c>
      <c r="G959" s="12">
        <f>SUMIF(المبيعات!G:G,B959,المبيعات!I:I)</f>
        <v>0</v>
      </c>
      <c r="H959" s="12">
        <f t="shared" si="56"/>
        <v>0</v>
      </c>
      <c r="I959" s="12">
        <f>SUMIF(المشتريات!G:G,B959,المشتريات!K:K)+E959</f>
        <v>0</v>
      </c>
      <c r="J959" s="12">
        <f>SUMIF(المشتريات!G:G,B959,المشتريات!I:I)+D959</f>
        <v>0</v>
      </c>
      <c r="K959" s="12" t="str">
        <f t="shared" si="57"/>
        <v/>
      </c>
      <c r="L959" s="12" t="str">
        <f t="shared" si="58"/>
        <v/>
      </c>
    </row>
    <row r="960" spans="1:12" x14ac:dyDescent="0.25">
      <c r="A960" s="64" t="str">
        <f t="shared" si="59"/>
        <v/>
      </c>
      <c r="C960" s="33" t="str">
        <f>IF(B960&gt;0,VLOOKUP(B960,أكواد!A:B,2,0),"")</f>
        <v/>
      </c>
      <c r="F960" s="11">
        <f>SUMIF(المشتريات!G:G,B960,المشتريات!I:I)</f>
        <v>0</v>
      </c>
      <c r="G960" s="12">
        <f>SUMIF(المبيعات!G:G,B960,المبيعات!I:I)</f>
        <v>0</v>
      </c>
      <c r="H960" s="12">
        <f t="shared" si="56"/>
        <v>0</v>
      </c>
      <c r="I960" s="12">
        <f>SUMIF(المشتريات!G:G,B960,المشتريات!K:K)+E960</f>
        <v>0</v>
      </c>
      <c r="J960" s="12">
        <f>SUMIF(المشتريات!G:G,B960,المشتريات!I:I)+D960</f>
        <v>0</v>
      </c>
      <c r="K960" s="12" t="str">
        <f t="shared" si="57"/>
        <v/>
      </c>
      <c r="L960" s="12" t="str">
        <f t="shared" si="58"/>
        <v/>
      </c>
    </row>
    <row r="961" spans="1:12" x14ac:dyDescent="0.25">
      <c r="A961" s="64" t="str">
        <f t="shared" si="59"/>
        <v/>
      </c>
      <c r="C961" s="33" t="str">
        <f>IF(B961&gt;0,VLOOKUP(B961,أكواد!A:B,2,0),"")</f>
        <v/>
      </c>
      <c r="F961" s="11">
        <f>SUMIF(المشتريات!G:G,B961,المشتريات!I:I)</f>
        <v>0</v>
      </c>
      <c r="G961" s="12">
        <f>SUMIF(المبيعات!G:G,B961,المبيعات!I:I)</f>
        <v>0</v>
      </c>
      <c r="H961" s="12">
        <f t="shared" si="56"/>
        <v>0</v>
      </c>
      <c r="I961" s="12">
        <f>SUMIF(المشتريات!G:G,B961,المشتريات!K:K)+E961</f>
        <v>0</v>
      </c>
      <c r="J961" s="12">
        <f>SUMIF(المشتريات!G:G,B961,المشتريات!I:I)+D961</f>
        <v>0</v>
      </c>
      <c r="K961" s="12" t="str">
        <f t="shared" si="57"/>
        <v/>
      </c>
      <c r="L961" s="12" t="str">
        <f t="shared" si="58"/>
        <v/>
      </c>
    </row>
    <row r="962" spans="1:12" x14ac:dyDescent="0.25">
      <c r="A962" s="64" t="str">
        <f t="shared" si="59"/>
        <v/>
      </c>
      <c r="C962" s="33" t="str">
        <f>IF(B962&gt;0,VLOOKUP(B962,أكواد!A:B,2,0),"")</f>
        <v/>
      </c>
      <c r="F962" s="11">
        <f>SUMIF(المشتريات!G:G,B962,المشتريات!I:I)</f>
        <v>0</v>
      </c>
      <c r="G962" s="12">
        <f>SUMIF(المبيعات!G:G,B962,المبيعات!I:I)</f>
        <v>0</v>
      </c>
      <c r="H962" s="12">
        <f t="shared" si="56"/>
        <v>0</v>
      </c>
      <c r="I962" s="12">
        <f>SUMIF(المشتريات!G:G,B962,المشتريات!K:K)+E962</f>
        <v>0</v>
      </c>
      <c r="J962" s="12">
        <f>SUMIF(المشتريات!G:G,B962,المشتريات!I:I)+D962</f>
        <v>0</v>
      </c>
      <c r="K962" s="12" t="str">
        <f t="shared" si="57"/>
        <v/>
      </c>
      <c r="L962" s="12" t="str">
        <f t="shared" si="58"/>
        <v/>
      </c>
    </row>
    <row r="963" spans="1:12" x14ac:dyDescent="0.25">
      <c r="A963" s="64" t="str">
        <f t="shared" si="59"/>
        <v/>
      </c>
      <c r="C963" s="33" t="str">
        <f>IF(B963&gt;0,VLOOKUP(B963,أكواد!A:B,2,0),"")</f>
        <v/>
      </c>
      <c r="F963" s="11">
        <f>SUMIF(المشتريات!G:G,B963,المشتريات!I:I)</f>
        <v>0</v>
      </c>
      <c r="G963" s="12">
        <f>SUMIF(المبيعات!G:G,B963,المبيعات!I:I)</f>
        <v>0</v>
      </c>
      <c r="H963" s="12">
        <f t="shared" si="56"/>
        <v>0</v>
      </c>
      <c r="I963" s="12">
        <f>SUMIF(المشتريات!G:G,B963,المشتريات!K:K)+E963</f>
        <v>0</v>
      </c>
      <c r="J963" s="12">
        <f>SUMIF(المشتريات!G:G,B963,المشتريات!I:I)+D963</f>
        <v>0</v>
      </c>
      <c r="K963" s="12" t="str">
        <f t="shared" si="57"/>
        <v/>
      </c>
      <c r="L963" s="12" t="str">
        <f t="shared" si="58"/>
        <v/>
      </c>
    </row>
    <row r="964" spans="1:12" x14ac:dyDescent="0.25">
      <c r="A964" s="64" t="str">
        <f t="shared" si="59"/>
        <v/>
      </c>
      <c r="C964" s="33" t="str">
        <f>IF(B964&gt;0,VLOOKUP(B964,أكواد!A:B,2,0),"")</f>
        <v/>
      </c>
      <c r="F964" s="11">
        <f>SUMIF(المشتريات!G:G,B964,المشتريات!I:I)</f>
        <v>0</v>
      </c>
      <c r="G964" s="12">
        <f>SUMIF(المبيعات!G:G,B964,المبيعات!I:I)</f>
        <v>0</v>
      </c>
      <c r="H964" s="12">
        <f t="shared" si="56"/>
        <v>0</v>
      </c>
      <c r="I964" s="12">
        <f>SUMIF(المشتريات!G:G,B964,المشتريات!K:K)+E964</f>
        <v>0</v>
      </c>
      <c r="J964" s="12">
        <f>SUMIF(المشتريات!G:G,B964,المشتريات!I:I)+D964</f>
        <v>0</v>
      </c>
      <c r="K964" s="12" t="str">
        <f t="shared" si="57"/>
        <v/>
      </c>
      <c r="L964" s="12" t="str">
        <f t="shared" si="58"/>
        <v/>
      </c>
    </row>
    <row r="965" spans="1:12" x14ac:dyDescent="0.25">
      <c r="A965" s="64" t="str">
        <f t="shared" si="59"/>
        <v/>
      </c>
      <c r="C965" s="33" t="str">
        <f>IF(B965&gt;0,VLOOKUP(B965,أكواد!A:B,2,0),"")</f>
        <v/>
      </c>
      <c r="F965" s="11">
        <f>SUMIF(المشتريات!G:G,B965,المشتريات!I:I)</f>
        <v>0</v>
      </c>
      <c r="G965" s="12">
        <f>SUMIF(المبيعات!G:G,B965,المبيعات!I:I)</f>
        <v>0</v>
      </c>
      <c r="H965" s="12">
        <f t="shared" si="56"/>
        <v>0</v>
      </c>
      <c r="I965" s="12">
        <f>SUMIF(المشتريات!G:G,B965,المشتريات!K:K)+E965</f>
        <v>0</v>
      </c>
      <c r="J965" s="12">
        <f>SUMIF(المشتريات!G:G,B965,المشتريات!I:I)+D965</f>
        <v>0</v>
      </c>
      <c r="K965" s="12" t="str">
        <f t="shared" si="57"/>
        <v/>
      </c>
      <c r="L965" s="12" t="str">
        <f t="shared" si="58"/>
        <v/>
      </c>
    </row>
    <row r="966" spans="1:12" x14ac:dyDescent="0.25">
      <c r="A966" s="64" t="str">
        <f t="shared" si="59"/>
        <v/>
      </c>
      <c r="C966" s="33" t="str">
        <f>IF(B966&gt;0,VLOOKUP(B966,أكواد!A:B,2,0),"")</f>
        <v/>
      </c>
      <c r="F966" s="11">
        <f>SUMIF(المشتريات!G:G,B966,المشتريات!I:I)</f>
        <v>0</v>
      </c>
      <c r="G966" s="12">
        <f>SUMIF(المبيعات!G:G,B966,المبيعات!I:I)</f>
        <v>0</v>
      </c>
      <c r="H966" s="12">
        <f t="shared" si="56"/>
        <v>0</v>
      </c>
      <c r="I966" s="12">
        <f>SUMIF(المشتريات!G:G,B966,المشتريات!K:K)+E966</f>
        <v>0</v>
      </c>
      <c r="J966" s="12">
        <f>SUMIF(المشتريات!G:G,B966,المشتريات!I:I)+D966</f>
        <v>0</v>
      </c>
      <c r="K966" s="12" t="str">
        <f t="shared" si="57"/>
        <v/>
      </c>
      <c r="L966" s="12" t="str">
        <f t="shared" si="58"/>
        <v/>
      </c>
    </row>
    <row r="967" spans="1:12" x14ac:dyDescent="0.25">
      <c r="A967" s="64" t="str">
        <f t="shared" si="59"/>
        <v/>
      </c>
      <c r="C967" s="33" t="str">
        <f>IF(B967&gt;0,VLOOKUP(B967,أكواد!A:B,2,0),"")</f>
        <v/>
      </c>
      <c r="F967" s="11">
        <f>SUMIF(المشتريات!G:G,B967,المشتريات!I:I)</f>
        <v>0</v>
      </c>
      <c r="G967" s="12">
        <f>SUMIF(المبيعات!G:G,B967,المبيعات!I:I)</f>
        <v>0</v>
      </c>
      <c r="H967" s="12">
        <f t="shared" ref="H967:H1030" si="60">D967+F967-G967</f>
        <v>0</v>
      </c>
      <c r="I967" s="12">
        <f>SUMIF(المشتريات!G:G,B967,المشتريات!K:K)+E967</f>
        <v>0</v>
      </c>
      <c r="J967" s="12">
        <f>SUMIF(المشتريات!G:G,B967,المشتريات!I:I)+D967</f>
        <v>0</v>
      </c>
      <c r="K967" s="12" t="str">
        <f t="shared" ref="K967:K1030" si="61">IF(H967&gt;0,I967/J967,"")</f>
        <v/>
      </c>
      <c r="L967" s="12" t="str">
        <f t="shared" ref="L967:L1030" si="62">IF(K967="","",H967*K967)</f>
        <v/>
      </c>
    </row>
    <row r="968" spans="1:12" x14ac:dyDescent="0.25">
      <c r="A968" s="64" t="str">
        <f t="shared" ref="A968:A1031" si="63">IF(B968&lt;&gt;"",A967+1,"")</f>
        <v/>
      </c>
      <c r="C968" s="33" t="str">
        <f>IF(B968&gt;0,VLOOKUP(B968,أكواد!A:B,2,0),"")</f>
        <v/>
      </c>
      <c r="F968" s="11">
        <f>SUMIF(المشتريات!G:G,B968,المشتريات!I:I)</f>
        <v>0</v>
      </c>
      <c r="G968" s="12">
        <f>SUMIF(المبيعات!G:G,B968,المبيعات!I:I)</f>
        <v>0</v>
      </c>
      <c r="H968" s="12">
        <f t="shared" si="60"/>
        <v>0</v>
      </c>
      <c r="I968" s="12">
        <f>SUMIF(المشتريات!G:G,B968,المشتريات!K:K)+E968</f>
        <v>0</v>
      </c>
      <c r="J968" s="12">
        <f>SUMIF(المشتريات!G:G,B968,المشتريات!I:I)+D968</f>
        <v>0</v>
      </c>
      <c r="K968" s="12" t="str">
        <f t="shared" si="61"/>
        <v/>
      </c>
      <c r="L968" s="12" t="str">
        <f t="shared" si="62"/>
        <v/>
      </c>
    </row>
    <row r="969" spans="1:12" x14ac:dyDescent="0.25">
      <c r="A969" s="64" t="str">
        <f t="shared" si="63"/>
        <v/>
      </c>
      <c r="C969" s="33" t="str">
        <f>IF(B969&gt;0,VLOOKUP(B969,أكواد!A:B,2,0),"")</f>
        <v/>
      </c>
      <c r="F969" s="11">
        <f>SUMIF(المشتريات!G:G,B969,المشتريات!I:I)</f>
        <v>0</v>
      </c>
      <c r="G969" s="12">
        <f>SUMIF(المبيعات!G:G,B969,المبيعات!I:I)</f>
        <v>0</v>
      </c>
      <c r="H969" s="12">
        <f t="shared" si="60"/>
        <v>0</v>
      </c>
      <c r="I969" s="12">
        <f>SUMIF(المشتريات!G:G,B969,المشتريات!K:K)+E969</f>
        <v>0</v>
      </c>
      <c r="J969" s="12">
        <f>SUMIF(المشتريات!G:G,B969,المشتريات!I:I)+D969</f>
        <v>0</v>
      </c>
      <c r="K969" s="12" t="str">
        <f t="shared" si="61"/>
        <v/>
      </c>
      <c r="L969" s="12" t="str">
        <f t="shared" si="62"/>
        <v/>
      </c>
    </row>
    <row r="970" spans="1:12" x14ac:dyDescent="0.25">
      <c r="A970" s="64" t="str">
        <f t="shared" si="63"/>
        <v/>
      </c>
      <c r="C970" s="33" t="str">
        <f>IF(B970&gt;0,VLOOKUP(B970,أكواد!A:B,2,0),"")</f>
        <v/>
      </c>
      <c r="F970" s="11">
        <f>SUMIF(المشتريات!G:G,B970,المشتريات!I:I)</f>
        <v>0</v>
      </c>
      <c r="G970" s="12">
        <f>SUMIF(المبيعات!G:G,B970,المبيعات!I:I)</f>
        <v>0</v>
      </c>
      <c r="H970" s="12">
        <f t="shared" si="60"/>
        <v>0</v>
      </c>
      <c r="I970" s="12">
        <f>SUMIF(المشتريات!G:G,B970,المشتريات!K:K)+E970</f>
        <v>0</v>
      </c>
      <c r="J970" s="12">
        <f>SUMIF(المشتريات!G:G,B970,المشتريات!I:I)+D970</f>
        <v>0</v>
      </c>
      <c r="K970" s="12" t="str">
        <f t="shared" si="61"/>
        <v/>
      </c>
      <c r="L970" s="12" t="str">
        <f t="shared" si="62"/>
        <v/>
      </c>
    </row>
    <row r="971" spans="1:12" x14ac:dyDescent="0.25">
      <c r="A971" s="64" t="str">
        <f t="shared" si="63"/>
        <v/>
      </c>
      <c r="C971" s="33" t="str">
        <f>IF(B971&gt;0,VLOOKUP(B971,أكواد!A:B,2,0),"")</f>
        <v/>
      </c>
      <c r="F971" s="11">
        <f>SUMIF(المشتريات!G:G,B971,المشتريات!I:I)</f>
        <v>0</v>
      </c>
      <c r="G971" s="12">
        <f>SUMIF(المبيعات!G:G,B971,المبيعات!I:I)</f>
        <v>0</v>
      </c>
      <c r="H971" s="12">
        <f t="shared" si="60"/>
        <v>0</v>
      </c>
      <c r="I971" s="12">
        <f>SUMIF(المشتريات!G:G,B971,المشتريات!K:K)+E971</f>
        <v>0</v>
      </c>
      <c r="J971" s="12">
        <f>SUMIF(المشتريات!G:G,B971,المشتريات!I:I)+D971</f>
        <v>0</v>
      </c>
      <c r="K971" s="12" t="str">
        <f t="shared" si="61"/>
        <v/>
      </c>
      <c r="L971" s="12" t="str">
        <f t="shared" si="62"/>
        <v/>
      </c>
    </row>
    <row r="972" spans="1:12" x14ac:dyDescent="0.25">
      <c r="A972" s="64" t="str">
        <f t="shared" si="63"/>
        <v/>
      </c>
      <c r="C972" s="33" t="str">
        <f>IF(B972&gt;0,VLOOKUP(B972,أكواد!A:B,2,0),"")</f>
        <v/>
      </c>
      <c r="F972" s="11">
        <f>SUMIF(المشتريات!G:G,B972,المشتريات!I:I)</f>
        <v>0</v>
      </c>
      <c r="G972" s="12">
        <f>SUMIF(المبيعات!G:G,B972,المبيعات!I:I)</f>
        <v>0</v>
      </c>
      <c r="H972" s="12">
        <f t="shared" si="60"/>
        <v>0</v>
      </c>
      <c r="I972" s="12">
        <f>SUMIF(المشتريات!G:G,B972,المشتريات!K:K)+E972</f>
        <v>0</v>
      </c>
      <c r="J972" s="12">
        <f>SUMIF(المشتريات!G:G,B972,المشتريات!I:I)+D972</f>
        <v>0</v>
      </c>
      <c r="K972" s="12" t="str">
        <f t="shared" si="61"/>
        <v/>
      </c>
      <c r="L972" s="12" t="str">
        <f t="shared" si="62"/>
        <v/>
      </c>
    </row>
    <row r="973" spans="1:12" x14ac:dyDescent="0.25">
      <c r="A973" s="64" t="str">
        <f t="shared" si="63"/>
        <v/>
      </c>
      <c r="C973" s="33" t="str">
        <f>IF(B973&gt;0,VLOOKUP(B973,أكواد!A:B,2,0),"")</f>
        <v/>
      </c>
      <c r="F973" s="11">
        <f>SUMIF(المشتريات!G:G,B973,المشتريات!I:I)</f>
        <v>0</v>
      </c>
      <c r="G973" s="12">
        <f>SUMIF(المبيعات!G:G,B973,المبيعات!I:I)</f>
        <v>0</v>
      </c>
      <c r="H973" s="12">
        <f t="shared" si="60"/>
        <v>0</v>
      </c>
      <c r="I973" s="12">
        <f>SUMIF(المشتريات!G:G,B973,المشتريات!K:K)+E973</f>
        <v>0</v>
      </c>
      <c r="J973" s="12">
        <f>SUMIF(المشتريات!G:G,B973,المشتريات!I:I)+D973</f>
        <v>0</v>
      </c>
      <c r="K973" s="12" t="str">
        <f t="shared" si="61"/>
        <v/>
      </c>
      <c r="L973" s="12" t="str">
        <f t="shared" si="62"/>
        <v/>
      </c>
    </row>
    <row r="974" spans="1:12" x14ac:dyDescent="0.25">
      <c r="A974" s="64" t="str">
        <f t="shared" si="63"/>
        <v/>
      </c>
      <c r="C974" s="33" t="str">
        <f>IF(B974&gt;0,VLOOKUP(B974,أكواد!A:B,2,0),"")</f>
        <v/>
      </c>
      <c r="F974" s="11">
        <f>SUMIF(المشتريات!G:G,B974,المشتريات!I:I)</f>
        <v>0</v>
      </c>
      <c r="G974" s="12">
        <f>SUMIF(المبيعات!G:G,B974,المبيعات!I:I)</f>
        <v>0</v>
      </c>
      <c r="H974" s="12">
        <f t="shared" si="60"/>
        <v>0</v>
      </c>
      <c r="I974" s="12">
        <f>SUMIF(المشتريات!G:G,B974,المشتريات!K:K)+E974</f>
        <v>0</v>
      </c>
      <c r="J974" s="12">
        <f>SUMIF(المشتريات!G:G,B974,المشتريات!I:I)+D974</f>
        <v>0</v>
      </c>
      <c r="K974" s="12" t="str">
        <f t="shared" si="61"/>
        <v/>
      </c>
      <c r="L974" s="12" t="str">
        <f t="shared" si="62"/>
        <v/>
      </c>
    </row>
    <row r="975" spans="1:12" x14ac:dyDescent="0.25">
      <c r="A975" s="64" t="str">
        <f t="shared" si="63"/>
        <v/>
      </c>
      <c r="C975" s="33" t="str">
        <f>IF(B975&gt;0,VLOOKUP(B975,أكواد!A:B,2,0),"")</f>
        <v/>
      </c>
      <c r="F975" s="11">
        <f>SUMIF(المشتريات!G:G,B975,المشتريات!I:I)</f>
        <v>0</v>
      </c>
      <c r="G975" s="12">
        <f>SUMIF(المبيعات!G:G,B975,المبيعات!I:I)</f>
        <v>0</v>
      </c>
      <c r="H975" s="12">
        <f t="shared" si="60"/>
        <v>0</v>
      </c>
      <c r="I975" s="12">
        <f>SUMIF(المشتريات!G:G,B975,المشتريات!K:K)+E975</f>
        <v>0</v>
      </c>
      <c r="J975" s="12">
        <f>SUMIF(المشتريات!G:G,B975,المشتريات!I:I)+D975</f>
        <v>0</v>
      </c>
      <c r="K975" s="12" t="str">
        <f t="shared" si="61"/>
        <v/>
      </c>
      <c r="L975" s="12" t="str">
        <f t="shared" si="62"/>
        <v/>
      </c>
    </row>
    <row r="976" spans="1:12" x14ac:dyDescent="0.25">
      <c r="A976" s="64" t="str">
        <f t="shared" si="63"/>
        <v/>
      </c>
      <c r="C976" s="33" t="str">
        <f>IF(B976&gt;0,VLOOKUP(B976,أكواد!A:B,2,0),"")</f>
        <v/>
      </c>
      <c r="F976" s="11">
        <f>SUMIF(المشتريات!G:G,B976,المشتريات!I:I)</f>
        <v>0</v>
      </c>
      <c r="G976" s="12">
        <f>SUMIF(المبيعات!G:G,B976,المبيعات!I:I)</f>
        <v>0</v>
      </c>
      <c r="H976" s="12">
        <f t="shared" si="60"/>
        <v>0</v>
      </c>
      <c r="I976" s="12">
        <f>SUMIF(المشتريات!G:G,B976,المشتريات!K:K)+E976</f>
        <v>0</v>
      </c>
      <c r="J976" s="12">
        <f>SUMIF(المشتريات!G:G,B976,المشتريات!I:I)+D976</f>
        <v>0</v>
      </c>
      <c r="K976" s="12" t="str">
        <f t="shared" si="61"/>
        <v/>
      </c>
      <c r="L976" s="12" t="str">
        <f t="shared" si="62"/>
        <v/>
      </c>
    </row>
    <row r="977" spans="1:12" x14ac:dyDescent="0.25">
      <c r="A977" s="64" t="str">
        <f t="shared" si="63"/>
        <v/>
      </c>
      <c r="C977" s="33" t="str">
        <f>IF(B977&gt;0,VLOOKUP(B977,أكواد!A:B,2,0),"")</f>
        <v/>
      </c>
      <c r="F977" s="11">
        <f>SUMIF(المشتريات!G:G,B977,المشتريات!I:I)</f>
        <v>0</v>
      </c>
      <c r="G977" s="12">
        <f>SUMIF(المبيعات!G:G,B977,المبيعات!I:I)</f>
        <v>0</v>
      </c>
      <c r="H977" s="12">
        <f t="shared" si="60"/>
        <v>0</v>
      </c>
      <c r="I977" s="12">
        <f>SUMIF(المشتريات!G:G,B977,المشتريات!K:K)+E977</f>
        <v>0</v>
      </c>
      <c r="J977" s="12">
        <f>SUMIF(المشتريات!G:G,B977,المشتريات!I:I)+D977</f>
        <v>0</v>
      </c>
      <c r="K977" s="12" t="str">
        <f t="shared" si="61"/>
        <v/>
      </c>
      <c r="L977" s="12" t="str">
        <f t="shared" si="62"/>
        <v/>
      </c>
    </row>
    <row r="978" spans="1:12" x14ac:dyDescent="0.25">
      <c r="A978" s="64" t="str">
        <f t="shared" si="63"/>
        <v/>
      </c>
      <c r="C978" s="33" t="str">
        <f>IF(B978&gt;0,VLOOKUP(B978,أكواد!A:B,2,0),"")</f>
        <v/>
      </c>
      <c r="F978" s="11">
        <f>SUMIF(المشتريات!G:G,B978,المشتريات!I:I)</f>
        <v>0</v>
      </c>
      <c r="G978" s="12">
        <f>SUMIF(المبيعات!G:G,B978,المبيعات!I:I)</f>
        <v>0</v>
      </c>
      <c r="H978" s="12">
        <f t="shared" si="60"/>
        <v>0</v>
      </c>
      <c r="I978" s="12">
        <f>SUMIF(المشتريات!G:G,B978,المشتريات!K:K)+E978</f>
        <v>0</v>
      </c>
      <c r="J978" s="12">
        <f>SUMIF(المشتريات!G:G,B978,المشتريات!I:I)+D978</f>
        <v>0</v>
      </c>
      <c r="K978" s="12" t="str">
        <f t="shared" si="61"/>
        <v/>
      </c>
      <c r="L978" s="12" t="str">
        <f t="shared" si="62"/>
        <v/>
      </c>
    </row>
    <row r="979" spans="1:12" x14ac:dyDescent="0.25">
      <c r="A979" s="64" t="str">
        <f t="shared" si="63"/>
        <v/>
      </c>
      <c r="C979" s="33" t="str">
        <f>IF(B979&gt;0,VLOOKUP(B979,أكواد!A:B,2,0),"")</f>
        <v/>
      </c>
      <c r="F979" s="11">
        <f>SUMIF(المشتريات!G:G,B979,المشتريات!I:I)</f>
        <v>0</v>
      </c>
      <c r="G979" s="12">
        <f>SUMIF(المبيعات!G:G,B979,المبيعات!I:I)</f>
        <v>0</v>
      </c>
      <c r="H979" s="12">
        <f t="shared" si="60"/>
        <v>0</v>
      </c>
      <c r="I979" s="12">
        <f>SUMIF(المشتريات!G:G,B979,المشتريات!K:K)+E979</f>
        <v>0</v>
      </c>
      <c r="J979" s="12">
        <f>SUMIF(المشتريات!G:G,B979,المشتريات!I:I)+D979</f>
        <v>0</v>
      </c>
      <c r="K979" s="12" t="str">
        <f t="shared" si="61"/>
        <v/>
      </c>
      <c r="L979" s="12" t="str">
        <f t="shared" si="62"/>
        <v/>
      </c>
    </row>
    <row r="980" spans="1:12" x14ac:dyDescent="0.25">
      <c r="A980" s="64" t="str">
        <f t="shared" si="63"/>
        <v/>
      </c>
      <c r="C980" s="33" t="str">
        <f>IF(B980&gt;0,VLOOKUP(B980,أكواد!A:B,2,0),"")</f>
        <v/>
      </c>
      <c r="F980" s="11">
        <f>SUMIF(المشتريات!G:G,B980,المشتريات!I:I)</f>
        <v>0</v>
      </c>
      <c r="G980" s="12">
        <f>SUMIF(المبيعات!G:G,B980,المبيعات!I:I)</f>
        <v>0</v>
      </c>
      <c r="H980" s="12">
        <f t="shared" si="60"/>
        <v>0</v>
      </c>
      <c r="I980" s="12">
        <f>SUMIF(المشتريات!G:G,B980,المشتريات!K:K)+E980</f>
        <v>0</v>
      </c>
      <c r="J980" s="12">
        <f>SUMIF(المشتريات!G:G,B980,المشتريات!I:I)+D980</f>
        <v>0</v>
      </c>
      <c r="K980" s="12" t="str">
        <f t="shared" si="61"/>
        <v/>
      </c>
      <c r="L980" s="12" t="str">
        <f t="shared" si="62"/>
        <v/>
      </c>
    </row>
    <row r="981" spans="1:12" x14ac:dyDescent="0.25">
      <c r="A981" s="64" t="str">
        <f t="shared" si="63"/>
        <v/>
      </c>
      <c r="C981" s="33" t="str">
        <f>IF(B981&gt;0,VLOOKUP(B981,أكواد!A:B,2,0),"")</f>
        <v/>
      </c>
      <c r="F981" s="11">
        <f>SUMIF(المشتريات!G:G,B981,المشتريات!I:I)</f>
        <v>0</v>
      </c>
      <c r="G981" s="12">
        <f>SUMIF(المبيعات!G:G,B981,المبيعات!I:I)</f>
        <v>0</v>
      </c>
      <c r="H981" s="12">
        <f t="shared" si="60"/>
        <v>0</v>
      </c>
      <c r="I981" s="12">
        <f>SUMIF(المشتريات!G:G,B981,المشتريات!K:K)+E981</f>
        <v>0</v>
      </c>
      <c r="J981" s="12">
        <f>SUMIF(المشتريات!G:G,B981,المشتريات!I:I)+D981</f>
        <v>0</v>
      </c>
      <c r="K981" s="12" t="str">
        <f t="shared" si="61"/>
        <v/>
      </c>
      <c r="L981" s="12" t="str">
        <f t="shared" si="62"/>
        <v/>
      </c>
    </row>
    <row r="982" spans="1:12" x14ac:dyDescent="0.25">
      <c r="A982" s="64" t="str">
        <f t="shared" si="63"/>
        <v/>
      </c>
      <c r="C982" s="33" t="str">
        <f>IF(B982&gt;0,VLOOKUP(B982,أكواد!A:B,2,0),"")</f>
        <v/>
      </c>
      <c r="F982" s="11">
        <f>SUMIF(المشتريات!G:G,B982,المشتريات!I:I)</f>
        <v>0</v>
      </c>
      <c r="G982" s="12">
        <f>SUMIF(المبيعات!G:G,B982,المبيعات!I:I)</f>
        <v>0</v>
      </c>
      <c r="H982" s="12">
        <f t="shared" si="60"/>
        <v>0</v>
      </c>
      <c r="I982" s="12">
        <f>SUMIF(المشتريات!G:G,B982,المشتريات!K:K)+E982</f>
        <v>0</v>
      </c>
      <c r="J982" s="12">
        <f>SUMIF(المشتريات!G:G,B982,المشتريات!I:I)+D982</f>
        <v>0</v>
      </c>
      <c r="K982" s="12" t="str">
        <f t="shared" si="61"/>
        <v/>
      </c>
      <c r="L982" s="12" t="str">
        <f t="shared" si="62"/>
        <v/>
      </c>
    </row>
    <row r="983" spans="1:12" x14ac:dyDescent="0.25">
      <c r="A983" s="64" t="str">
        <f t="shared" si="63"/>
        <v/>
      </c>
      <c r="C983" s="33" t="str">
        <f>IF(B983&gt;0,VLOOKUP(B983,أكواد!A:B,2,0),"")</f>
        <v/>
      </c>
      <c r="F983" s="11">
        <f>SUMIF(المشتريات!G:G,B983,المشتريات!I:I)</f>
        <v>0</v>
      </c>
      <c r="G983" s="12">
        <f>SUMIF(المبيعات!G:G,B983,المبيعات!I:I)</f>
        <v>0</v>
      </c>
      <c r="H983" s="12">
        <f t="shared" si="60"/>
        <v>0</v>
      </c>
      <c r="I983" s="12">
        <f>SUMIF(المشتريات!G:G,B983,المشتريات!K:K)+E983</f>
        <v>0</v>
      </c>
      <c r="J983" s="12">
        <f>SUMIF(المشتريات!G:G,B983,المشتريات!I:I)+D983</f>
        <v>0</v>
      </c>
      <c r="K983" s="12" t="str">
        <f t="shared" si="61"/>
        <v/>
      </c>
      <c r="L983" s="12" t="str">
        <f t="shared" si="62"/>
        <v/>
      </c>
    </row>
    <row r="984" spans="1:12" x14ac:dyDescent="0.25">
      <c r="A984" s="64" t="str">
        <f t="shared" si="63"/>
        <v/>
      </c>
      <c r="C984" s="33" t="str">
        <f>IF(B984&gt;0,VLOOKUP(B984,أكواد!A:B,2,0),"")</f>
        <v/>
      </c>
      <c r="F984" s="11">
        <f>SUMIF(المشتريات!G:G,B984,المشتريات!I:I)</f>
        <v>0</v>
      </c>
      <c r="G984" s="12">
        <f>SUMIF(المبيعات!G:G,B984,المبيعات!I:I)</f>
        <v>0</v>
      </c>
      <c r="H984" s="12">
        <f t="shared" si="60"/>
        <v>0</v>
      </c>
      <c r="I984" s="12">
        <f>SUMIF(المشتريات!G:G,B984,المشتريات!K:K)+E984</f>
        <v>0</v>
      </c>
      <c r="J984" s="12">
        <f>SUMIF(المشتريات!G:G,B984,المشتريات!I:I)+D984</f>
        <v>0</v>
      </c>
      <c r="K984" s="12" t="str">
        <f t="shared" si="61"/>
        <v/>
      </c>
      <c r="L984" s="12" t="str">
        <f t="shared" si="62"/>
        <v/>
      </c>
    </row>
    <row r="985" spans="1:12" x14ac:dyDescent="0.25">
      <c r="A985" s="64" t="str">
        <f t="shared" si="63"/>
        <v/>
      </c>
      <c r="C985" s="33" t="str">
        <f>IF(B985&gt;0,VLOOKUP(B985,أكواد!A:B,2,0),"")</f>
        <v/>
      </c>
      <c r="F985" s="11">
        <f>SUMIF(المشتريات!G:G,B985,المشتريات!I:I)</f>
        <v>0</v>
      </c>
      <c r="G985" s="12">
        <f>SUMIF(المبيعات!G:G,B985,المبيعات!I:I)</f>
        <v>0</v>
      </c>
      <c r="H985" s="12">
        <f t="shared" si="60"/>
        <v>0</v>
      </c>
      <c r="I985" s="12">
        <f>SUMIF(المشتريات!G:G,B985,المشتريات!K:K)+E985</f>
        <v>0</v>
      </c>
      <c r="J985" s="12">
        <f>SUMIF(المشتريات!G:G,B985,المشتريات!I:I)+D985</f>
        <v>0</v>
      </c>
      <c r="K985" s="12" t="str">
        <f t="shared" si="61"/>
        <v/>
      </c>
      <c r="L985" s="12" t="str">
        <f t="shared" si="62"/>
        <v/>
      </c>
    </row>
    <row r="986" spans="1:12" x14ac:dyDescent="0.25">
      <c r="A986" s="64" t="str">
        <f t="shared" si="63"/>
        <v/>
      </c>
      <c r="C986" s="33" t="str">
        <f>IF(B986&gt;0,VLOOKUP(B986,أكواد!A:B,2,0),"")</f>
        <v/>
      </c>
      <c r="F986" s="11">
        <f>SUMIF(المشتريات!G:G,B986,المشتريات!I:I)</f>
        <v>0</v>
      </c>
      <c r="G986" s="12">
        <f>SUMIF(المبيعات!G:G,B986,المبيعات!I:I)</f>
        <v>0</v>
      </c>
      <c r="H986" s="12">
        <f t="shared" si="60"/>
        <v>0</v>
      </c>
      <c r="I986" s="12">
        <f>SUMIF(المشتريات!G:G,B986,المشتريات!K:K)+E986</f>
        <v>0</v>
      </c>
      <c r="J986" s="12">
        <f>SUMIF(المشتريات!G:G,B986,المشتريات!I:I)+D986</f>
        <v>0</v>
      </c>
      <c r="K986" s="12" t="str">
        <f t="shared" si="61"/>
        <v/>
      </c>
      <c r="L986" s="12" t="str">
        <f t="shared" si="62"/>
        <v/>
      </c>
    </row>
    <row r="987" spans="1:12" x14ac:dyDescent="0.25">
      <c r="A987" s="64" t="str">
        <f t="shared" si="63"/>
        <v/>
      </c>
      <c r="C987" s="33" t="str">
        <f>IF(B987&gt;0,VLOOKUP(B987,أكواد!A:B,2,0),"")</f>
        <v/>
      </c>
      <c r="F987" s="11">
        <f>SUMIF(المشتريات!G:G,B987,المشتريات!I:I)</f>
        <v>0</v>
      </c>
      <c r="G987" s="12">
        <f>SUMIF(المبيعات!G:G,B987,المبيعات!I:I)</f>
        <v>0</v>
      </c>
      <c r="H987" s="12">
        <f t="shared" si="60"/>
        <v>0</v>
      </c>
      <c r="I987" s="12">
        <f>SUMIF(المشتريات!G:G,B987,المشتريات!K:K)+E987</f>
        <v>0</v>
      </c>
      <c r="J987" s="12">
        <f>SUMIF(المشتريات!G:G,B987,المشتريات!I:I)+D987</f>
        <v>0</v>
      </c>
      <c r="K987" s="12" t="str">
        <f t="shared" si="61"/>
        <v/>
      </c>
      <c r="L987" s="12" t="str">
        <f t="shared" si="62"/>
        <v/>
      </c>
    </row>
    <row r="988" spans="1:12" x14ac:dyDescent="0.25">
      <c r="A988" s="64" t="str">
        <f t="shared" si="63"/>
        <v/>
      </c>
      <c r="C988" s="33" t="str">
        <f>IF(B988&gt;0,VLOOKUP(B988,أكواد!A:B,2,0),"")</f>
        <v/>
      </c>
      <c r="F988" s="11">
        <f>SUMIF(المشتريات!G:G,B988,المشتريات!I:I)</f>
        <v>0</v>
      </c>
      <c r="G988" s="12">
        <f>SUMIF(المبيعات!G:G,B988,المبيعات!I:I)</f>
        <v>0</v>
      </c>
      <c r="H988" s="12">
        <f t="shared" si="60"/>
        <v>0</v>
      </c>
      <c r="I988" s="12">
        <f>SUMIF(المشتريات!G:G,B988,المشتريات!K:K)+E988</f>
        <v>0</v>
      </c>
      <c r="J988" s="12">
        <f>SUMIF(المشتريات!G:G,B988,المشتريات!I:I)+D988</f>
        <v>0</v>
      </c>
      <c r="K988" s="12" t="str">
        <f t="shared" si="61"/>
        <v/>
      </c>
      <c r="L988" s="12" t="str">
        <f t="shared" si="62"/>
        <v/>
      </c>
    </row>
    <row r="989" spans="1:12" x14ac:dyDescent="0.25">
      <c r="A989" s="64" t="str">
        <f t="shared" si="63"/>
        <v/>
      </c>
      <c r="C989" s="33" t="str">
        <f>IF(B989&gt;0,VLOOKUP(B989,أكواد!A:B,2,0),"")</f>
        <v/>
      </c>
      <c r="F989" s="11">
        <f>SUMIF(المشتريات!G:G,B989,المشتريات!I:I)</f>
        <v>0</v>
      </c>
      <c r="G989" s="12">
        <f>SUMIF(المبيعات!G:G,B989,المبيعات!I:I)</f>
        <v>0</v>
      </c>
      <c r="H989" s="12">
        <f t="shared" si="60"/>
        <v>0</v>
      </c>
      <c r="I989" s="12">
        <f>SUMIF(المشتريات!G:G,B989,المشتريات!K:K)+E989</f>
        <v>0</v>
      </c>
      <c r="J989" s="12">
        <f>SUMIF(المشتريات!G:G,B989,المشتريات!I:I)+D989</f>
        <v>0</v>
      </c>
      <c r="K989" s="12" t="str">
        <f t="shared" si="61"/>
        <v/>
      </c>
      <c r="L989" s="12" t="str">
        <f t="shared" si="62"/>
        <v/>
      </c>
    </row>
    <row r="990" spans="1:12" x14ac:dyDescent="0.25">
      <c r="A990" s="64" t="str">
        <f t="shared" si="63"/>
        <v/>
      </c>
      <c r="C990" s="33" t="str">
        <f>IF(B990&gt;0,VLOOKUP(B990,أكواد!A:B,2,0),"")</f>
        <v/>
      </c>
      <c r="F990" s="11">
        <f>SUMIF(المشتريات!G:G,B990,المشتريات!I:I)</f>
        <v>0</v>
      </c>
      <c r="G990" s="12">
        <f>SUMIF(المبيعات!G:G,B990,المبيعات!I:I)</f>
        <v>0</v>
      </c>
      <c r="H990" s="12">
        <f t="shared" si="60"/>
        <v>0</v>
      </c>
      <c r="I990" s="12">
        <f>SUMIF(المشتريات!G:G,B990,المشتريات!K:K)+E990</f>
        <v>0</v>
      </c>
      <c r="J990" s="12">
        <f>SUMIF(المشتريات!G:G,B990,المشتريات!I:I)+D990</f>
        <v>0</v>
      </c>
      <c r="K990" s="12" t="str">
        <f t="shared" si="61"/>
        <v/>
      </c>
      <c r="L990" s="12" t="str">
        <f t="shared" si="62"/>
        <v/>
      </c>
    </row>
    <row r="991" spans="1:12" x14ac:dyDescent="0.25">
      <c r="A991" s="64" t="str">
        <f t="shared" si="63"/>
        <v/>
      </c>
      <c r="C991" s="33" t="str">
        <f>IF(B991&gt;0,VLOOKUP(B991,أكواد!A:B,2,0),"")</f>
        <v/>
      </c>
      <c r="F991" s="11">
        <f>SUMIF(المشتريات!G:G,B991,المشتريات!I:I)</f>
        <v>0</v>
      </c>
      <c r="G991" s="12">
        <f>SUMIF(المبيعات!G:G,B991,المبيعات!I:I)</f>
        <v>0</v>
      </c>
      <c r="H991" s="12">
        <f t="shared" si="60"/>
        <v>0</v>
      </c>
      <c r="I991" s="12">
        <f>SUMIF(المشتريات!G:G,B991,المشتريات!K:K)+E991</f>
        <v>0</v>
      </c>
      <c r="J991" s="12">
        <f>SUMIF(المشتريات!G:G,B991,المشتريات!I:I)+D991</f>
        <v>0</v>
      </c>
      <c r="K991" s="12" t="str">
        <f t="shared" si="61"/>
        <v/>
      </c>
      <c r="L991" s="12" t="str">
        <f t="shared" si="62"/>
        <v/>
      </c>
    </row>
    <row r="992" spans="1:12" x14ac:dyDescent="0.25">
      <c r="A992" s="64" t="str">
        <f t="shared" si="63"/>
        <v/>
      </c>
      <c r="C992" s="33" t="str">
        <f>IF(B992&gt;0,VLOOKUP(B992,أكواد!A:B,2,0),"")</f>
        <v/>
      </c>
      <c r="F992" s="11">
        <f>SUMIF(المشتريات!G:G,B992,المشتريات!I:I)</f>
        <v>0</v>
      </c>
      <c r="G992" s="12">
        <f>SUMIF(المبيعات!G:G,B992,المبيعات!I:I)</f>
        <v>0</v>
      </c>
      <c r="H992" s="12">
        <f t="shared" si="60"/>
        <v>0</v>
      </c>
      <c r="I992" s="12">
        <f>SUMIF(المشتريات!G:G,B992,المشتريات!K:K)+E992</f>
        <v>0</v>
      </c>
      <c r="J992" s="12">
        <f>SUMIF(المشتريات!G:G,B992,المشتريات!I:I)+D992</f>
        <v>0</v>
      </c>
      <c r="K992" s="12" t="str">
        <f t="shared" si="61"/>
        <v/>
      </c>
      <c r="L992" s="12" t="str">
        <f t="shared" si="62"/>
        <v/>
      </c>
    </row>
    <row r="993" spans="1:12" x14ac:dyDescent="0.25">
      <c r="A993" s="64" t="str">
        <f t="shared" si="63"/>
        <v/>
      </c>
      <c r="C993" s="33" t="str">
        <f>IF(B993&gt;0,VLOOKUP(B993,أكواد!A:B,2,0),"")</f>
        <v/>
      </c>
      <c r="F993" s="11">
        <f>SUMIF(المشتريات!G:G,B993,المشتريات!I:I)</f>
        <v>0</v>
      </c>
      <c r="G993" s="12">
        <f>SUMIF(المبيعات!G:G,B993,المبيعات!I:I)</f>
        <v>0</v>
      </c>
      <c r="H993" s="12">
        <f t="shared" si="60"/>
        <v>0</v>
      </c>
      <c r="I993" s="12">
        <f>SUMIF(المشتريات!G:G,B993,المشتريات!K:K)+E993</f>
        <v>0</v>
      </c>
      <c r="J993" s="12">
        <f>SUMIF(المشتريات!G:G,B993,المشتريات!I:I)+D993</f>
        <v>0</v>
      </c>
      <c r="K993" s="12" t="str">
        <f t="shared" si="61"/>
        <v/>
      </c>
      <c r="L993" s="12" t="str">
        <f t="shared" si="62"/>
        <v/>
      </c>
    </row>
    <row r="994" spans="1:12" x14ac:dyDescent="0.25">
      <c r="A994" s="64" t="str">
        <f t="shared" si="63"/>
        <v/>
      </c>
      <c r="C994" s="33" t="str">
        <f>IF(B994&gt;0,VLOOKUP(B994,أكواد!A:B,2,0),"")</f>
        <v/>
      </c>
      <c r="F994" s="11">
        <f>SUMIF(المشتريات!G:G,B994,المشتريات!I:I)</f>
        <v>0</v>
      </c>
      <c r="G994" s="12">
        <f>SUMIF(المبيعات!G:G,B994,المبيعات!I:I)</f>
        <v>0</v>
      </c>
      <c r="H994" s="12">
        <f t="shared" si="60"/>
        <v>0</v>
      </c>
      <c r="I994" s="12">
        <f>SUMIF(المشتريات!G:G,B994,المشتريات!K:K)+E994</f>
        <v>0</v>
      </c>
      <c r="J994" s="12">
        <f>SUMIF(المشتريات!G:G,B994,المشتريات!I:I)+D994</f>
        <v>0</v>
      </c>
      <c r="K994" s="12" t="str">
        <f t="shared" si="61"/>
        <v/>
      </c>
      <c r="L994" s="12" t="str">
        <f t="shared" si="62"/>
        <v/>
      </c>
    </row>
    <row r="995" spans="1:12" x14ac:dyDescent="0.25">
      <c r="A995" s="64" t="str">
        <f t="shared" si="63"/>
        <v/>
      </c>
      <c r="C995" s="33" t="str">
        <f>IF(B995&gt;0,VLOOKUP(B995,أكواد!A:B,2,0),"")</f>
        <v/>
      </c>
      <c r="F995" s="11">
        <f>SUMIF(المشتريات!G:G,B995,المشتريات!I:I)</f>
        <v>0</v>
      </c>
      <c r="G995" s="12">
        <f>SUMIF(المبيعات!G:G,B995,المبيعات!I:I)</f>
        <v>0</v>
      </c>
      <c r="H995" s="12">
        <f t="shared" si="60"/>
        <v>0</v>
      </c>
      <c r="I995" s="12">
        <f>SUMIF(المشتريات!G:G,B995,المشتريات!K:K)+E995</f>
        <v>0</v>
      </c>
      <c r="J995" s="12">
        <f>SUMIF(المشتريات!G:G,B995,المشتريات!I:I)+D995</f>
        <v>0</v>
      </c>
      <c r="K995" s="12" t="str">
        <f t="shared" si="61"/>
        <v/>
      </c>
      <c r="L995" s="12" t="str">
        <f t="shared" si="62"/>
        <v/>
      </c>
    </row>
    <row r="996" spans="1:12" x14ac:dyDescent="0.25">
      <c r="A996" s="64" t="str">
        <f t="shared" si="63"/>
        <v/>
      </c>
      <c r="C996" s="33" t="str">
        <f>IF(B996&gt;0,VLOOKUP(B996,أكواد!A:B,2,0),"")</f>
        <v/>
      </c>
      <c r="F996" s="11">
        <f>SUMIF(المشتريات!G:G,B996,المشتريات!I:I)</f>
        <v>0</v>
      </c>
      <c r="G996" s="12">
        <f>SUMIF(المبيعات!G:G,B996,المبيعات!I:I)</f>
        <v>0</v>
      </c>
      <c r="H996" s="12">
        <f t="shared" si="60"/>
        <v>0</v>
      </c>
      <c r="I996" s="12">
        <f>SUMIF(المشتريات!G:G,B996,المشتريات!K:K)+E996</f>
        <v>0</v>
      </c>
      <c r="J996" s="12">
        <f>SUMIF(المشتريات!G:G,B996,المشتريات!I:I)+D996</f>
        <v>0</v>
      </c>
      <c r="K996" s="12" t="str">
        <f t="shared" si="61"/>
        <v/>
      </c>
      <c r="L996" s="12" t="str">
        <f t="shared" si="62"/>
        <v/>
      </c>
    </row>
    <row r="997" spans="1:12" x14ac:dyDescent="0.25">
      <c r="A997" s="64" t="str">
        <f t="shared" si="63"/>
        <v/>
      </c>
      <c r="C997" s="33" t="str">
        <f>IF(B997&gt;0,VLOOKUP(B997,أكواد!A:B,2,0),"")</f>
        <v/>
      </c>
      <c r="F997" s="11">
        <f>SUMIF(المشتريات!G:G,B997,المشتريات!I:I)</f>
        <v>0</v>
      </c>
      <c r="G997" s="12">
        <f>SUMIF(المبيعات!G:G,B997,المبيعات!I:I)</f>
        <v>0</v>
      </c>
      <c r="H997" s="12">
        <f t="shared" si="60"/>
        <v>0</v>
      </c>
      <c r="I997" s="12">
        <f>SUMIF(المشتريات!G:G,B997,المشتريات!K:K)+E997</f>
        <v>0</v>
      </c>
      <c r="J997" s="12">
        <f>SUMIF(المشتريات!G:G,B997,المشتريات!I:I)+D997</f>
        <v>0</v>
      </c>
      <c r="K997" s="12" t="str">
        <f t="shared" si="61"/>
        <v/>
      </c>
      <c r="L997" s="12" t="str">
        <f t="shared" si="62"/>
        <v/>
      </c>
    </row>
    <row r="998" spans="1:12" x14ac:dyDescent="0.25">
      <c r="A998" s="64" t="str">
        <f t="shared" si="63"/>
        <v/>
      </c>
      <c r="C998" s="33" t="str">
        <f>IF(B998&gt;0,VLOOKUP(B998,أكواد!A:B,2,0),"")</f>
        <v/>
      </c>
      <c r="F998" s="11">
        <f>SUMIF(المشتريات!G:G,B998,المشتريات!I:I)</f>
        <v>0</v>
      </c>
      <c r="G998" s="12">
        <f>SUMIF(المبيعات!G:G,B998,المبيعات!I:I)</f>
        <v>0</v>
      </c>
      <c r="H998" s="12">
        <f t="shared" si="60"/>
        <v>0</v>
      </c>
      <c r="I998" s="12">
        <f>SUMIF(المشتريات!G:G,B998,المشتريات!K:K)+E998</f>
        <v>0</v>
      </c>
      <c r="J998" s="12">
        <f>SUMIF(المشتريات!G:G,B998,المشتريات!I:I)+D998</f>
        <v>0</v>
      </c>
      <c r="K998" s="12" t="str">
        <f t="shared" si="61"/>
        <v/>
      </c>
      <c r="L998" s="12" t="str">
        <f t="shared" si="62"/>
        <v/>
      </c>
    </row>
    <row r="999" spans="1:12" x14ac:dyDescent="0.25">
      <c r="A999" s="64" t="str">
        <f t="shared" si="63"/>
        <v/>
      </c>
      <c r="C999" s="33" t="str">
        <f>IF(B999&gt;0,VLOOKUP(B999,أكواد!A:B,2,0),"")</f>
        <v/>
      </c>
      <c r="F999" s="11">
        <f>SUMIF(المشتريات!G:G,B999,المشتريات!I:I)</f>
        <v>0</v>
      </c>
      <c r="G999" s="12">
        <f>SUMIF(المبيعات!G:G,B999,المبيعات!I:I)</f>
        <v>0</v>
      </c>
      <c r="H999" s="12">
        <f t="shared" si="60"/>
        <v>0</v>
      </c>
      <c r="I999" s="12">
        <f>SUMIF(المشتريات!G:G,B999,المشتريات!K:K)+E999</f>
        <v>0</v>
      </c>
      <c r="J999" s="12">
        <f>SUMIF(المشتريات!G:G,B999,المشتريات!I:I)+D999</f>
        <v>0</v>
      </c>
      <c r="K999" s="12" t="str">
        <f t="shared" si="61"/>
        <v/>
      </c>
      <c r="L999" s="12" t="str">
        <f t="shared" si="62"/>
        <v/>
      </c>
    </row>
    <row r="1000" spans="1:12" x14ac:dyDescent="0.25">
      <c r="A1000" s="64" t="str">
        <f t="shared" si="63"/>
        <v/>
      </c>
      <c r="C1000" s="33" t="str">
        <f>IF(B1000&gt;0,VLOOKUP(B1000,أكواد!A:B,2,0),"")</f>
        <v/>
      </c>
      <c r="F1000" s="11">
        <f>SUMIF(المشتريات!G:G,B1000,المشتريات!I:I)</f>
        <v>0</v>
      </c>
      <c r="G1000" s="12">
        <f>SUMIF(المبيعات!G:G,B1000,المبيعات!I:I)</f>
        <v>0</v>
      </c>
      <c r="H1000" s="12">
        <f t="shared" si="60"/>
        <v>0</v>
      </c>
      <c r="I1000" s="12">
        <f>SUMIF(المشتريات!G:G,B1000,المشتريات!K:K)+E1000</f>
        <v>0</v>
      </c>
      <c r="J1000" s="12">
        <f>SUMIF(المشتريات!G:G,B1000,المشتريات!I:I)+D1000</f>
        <v>0</v>
      </c>
      <c r="K1000" s="12" t="str">
        <f t="shared" si="61"/>
        <v/>
      </c>
      <c r="L1000" s="12" t="str">
        <f t="shared" si="62"/>
        <v/>
      </c>
    </row>
    <row r="1001" spans="1:12" x14ac:dyDescent="0.25">
      <c r="A1001" s="64" t="str">
        <f t="shared" si="63"/>
        <v/>
      </c>
      <c r="C1001" s="33" t="str">
        <f>IF(B1001&gt;0,VLOOKUP(B1001,أكواد!A:B,2,0),"")</f>
        <v/>
      </c>
      <c r="F1001" s="11">
        <f>SUMIF(المشتريات!G:G,B1001,المشتريات!I:I)</f>
        <v>0</v>
      </c>
      <c r="G1001" s="12">
        <f>SUMIF(المبيعات!G:G,B1001,المبيعات!I:I)</f>
        <v>0</v>
      </c>
      <c r="H1001" s="12">
        <f t="shared" si="60"/>
        <v>0</v>
      </c>
      <c r="I1001" s="12">
        <f>SUMIF(المشتريات!G:G,B1001,المشتريات!K:K)+E1001</f>
        <v>0</v>
      </c>
      <c r="J1001" s="12">
        <f>SUMIF(المشتريات!G:G,B1001,المشتريات!I:I)+D1001</f>
        <v>0</v>
      </c>
      <c r="K1001" s="12" t="str">
        <f t="shared" si="61"/>
        <v/>
      </c>
      <c r="L1001" s="12" t="str">
        <f t="shared" si="62"/>
        <v/>
      </c>
    </row>
    <row r="1002" spans="1:12" x14ac:dyDescent="0.25">
      <c r="A1002" s="64" t="str">
        <f t="shared" si="63"/>
        <v/>
      </c>
      <c r="C1002" s="33" t="str">
        <f>IF(B1002&gt;0,VLOOKUP(B1002,أكواد!A:B,2,0),"")</f>
        <v/>
      </c>
      <c r="F1002" s="11">
        <f>SUMIF(المشتريات!G:G,B1002,المشتريات!I:I)</f>
        <v>0</v>
      </c>
      <c r="G1002" s="12">
        <f>SUMIF(المبيعات!G:G,B1002,المبيعات!I:I)</f>
        <v>0</v>
      </c>
      <c r="H1002" s="12">
        <f t="shared" si="60"/>
        <v>0</v>
      </c>
      <c r="I1002" s="12">
        <f>SUMIF(المشتريات!G:G,B1002,المشتريات!K:K)+E1002</f>
        <v>0</v>
      </c>
      <c r="J1002" s="12">
        <f>SUMIF(المشتريات!G:G,B1002,المشتريات!I:I)+D1002</f>
        <v>0</v>
      </c>
      <c r="K1002" s="12" t="str">
        <f t="shared" si="61"/>
        <v/>
      </c>
      <c r="L1002" s="12" t="str">
        <f t="shared" si="62"/>
        <v/>
      </c>
    </row>
    <row r="1003" spans="1:12" x14ac:dyDescent="0.25">
      <c r="A1003" s="64" t="str">
        <f t="shared" si="63"/>
        <v/>
      </c>
      <c r="C1003" s="33" t="str">
        <f>IF(B1003&gt;0,VLOOKUP(B1003,أكواد!A:B,2,0),"")</f>
        <v/>
      </c>
      <c r="F1003" s="11">
        <f>SUMIF(المشتريات!G:G,B1003,المشتريات!I:I)</f>
        <v>0</v>
      </c>
      <c r="G1003" s="12">
        <f>SUMIF(المبيعات!G:G,B1003,المبيعات!I:I)</f>
        <v>0</v>
      </c>
      <c r="H1003" s="12">
        <f t="shared" si="60"/>
        <v>0</v>
      </c>
      <c r="I1003" s="12">
        <f>SUMIF(المشتريات!G:G,B1003,المشتريات!K:K)+E1003</f>
        <v>0</v>
      </c>
      <c r="J1003" s="12">
        <f>SUMIF(المشتريات!G:G,B1003,المشتريات!I:I)+D1003</f>
        <v>0</v>
      </c>
      <c r="K1003" s="12" t="str">
        <f t="shared" si="61"/>
        <v/>
      </c>
      <c r="L1003" s="12" t="str">
        <f t="shared" si="62"/>
        <v/>
      </c>
    </row>
    <row r="1004" spans="1:12" x14ac:dyDescent="0.25">
      <c r="A1004" s="64" t="str">
        <f t="shared" si="63"/>
        <v/>
      </c>
      <c r="C1004" s="33" t="str">
        <f>IF(B1004&gt;0,VLOOKUP(B1004,أكواد!A:B,2,0),"")</f>
        <v/>
      </c>
      <c r="F1004" s="11">
        <f>SUMIF(المشتريات!G:G,B1004,المشتريات!I:I)</f>
        <v>0</v>
      </c>
      <c r="G1004" s="12">
        <f>SUMIF(المبيعات!G:G,B1004,المبيعات!I:I)</f>
        <v>0</v>
      </c>
      <c r="H1004" s="12">
        <f t="shared" si="60"/>
        <v>0</v>
      </c>
      <c r="I1004" s="12">
        <f>SUMIF(المشتريات!G:G,B1004,المشتريات!K:K)+E1004</f>
        <v>0</v>
      </c>
      <c r="J1004" s="12">
        <f>SUMIF(المشتريات!G:G,B1004,المشتريات!I:I)+D1004</f>
        <v>0</v>
      </c>
      <c r="K1004" s="12" t="str">
        <f t="shared" si="61"/>
        <v/>
      </c>
      <c r="L1004" s="12" t="str">
        <f t="shared" si="62"/>
        <v/>
      </c>
    </row>
    <row r="1005" spans="1:12" x14ac:dyDescent="0.25">
      <c r="A1005" s="64" t="str">
        <f t="shared" si="63"/>
        <v/>
      </c>
      <c r="C1005" s="33" t="str">
        <f>IF(B1005&gt;0,VLOOKUP(B1005,أكواد!A:B,2,0),"")</f>
        <v/>
      </c>
      <c r="F1005" s="11">
        <f>SUMIF(المشتريات!G:G,B1005,المشتريات!I:I)</f>
        <v>0</v>
      </c>
      <c r="G1005" s="12">
        <f>SUMIF(المبيعات!G:G,B1005,المبيعات!I:I)</f>
        <v>0</v>
      </c>
      <c r="H1005" s="12">
        <f t="shared" si="60"/>
        <v>0</v>
      </c>
      <c r="I1005" s="12">
        <f>SUMIF(المشتريات!G:G,B1005,المشتريات!K:K)+E1005</f>
        <v>0</v>
      </c>
      <c r="J1005" s="12">
        <f>SUMIF(المشتريات!G:G,B1005,المشتريات!I:I)+D1005</f>
        <v>0</v>
      </c>
      <c r="K1005" s="12" t="str">
        <f t="shared" si="61"/>
        <v/>
      </c>
      <c r="L1005" s="12" t="str">
        <f t="shared" si="62"/>
        <v/>
      </c>
    </row>
    <row r="1006" spans="1:12" x14ac:dyDescent="0.25">
      <c r="A1006" s="64" t="str">
        <f t="shared" si="63"/>
        <v/>
      </c>
      <c r="C1006" s="33" t="str">
        <f>IF(B1006&gt;0,VLOOKUP(B1006,أكواد!A:B,2,0),"")</f>
        <v/>
      </c>
      <c r="F1006" s="11">
        <f>SUMIF(المشتريات!G:G,B1006,المشتريات!I:I)</f>
        <v>0</v>
      </c>
      <c r="G1006" s="12">
        <f>SUMIF(المبيعات!G:G,B1006,المبيعات!I:I)</f>
        <v>0</v>
      </c>
      <c r="H1006" s="12">
        <f t="shared" si="60"/>
        <v>0</v>
      </c>
      <c r="I1006" s="12">
        <f>SUMIF(المشتريات!G:G,B1006,المشتريات!K:K)+E1006</f>
        <v>0</v>
      </c>
      <c r="J1006" s="12">
        <f>SUMIF(المشتريات!G:G,B1006,المشتريات!I:I)+D1006</f>
        <v>0</v>
      </c>
      <c r="K1006" s="12" t="str">
        <f t="shared" si="61"/>
        <v/>
      </c>
      <c r="L1006" s="12" t="str">
        <f t="shared" si="62"/>
        <v/>
      </c>
    </row>
    <row r="1007" spans="1:12" x14ac:dyDescent="0.25">
      <c r="A1007" s="64" t="str">
        <f t="shared" si="63"/>
        <v/>
      </c>
      <c r="C1007" s="33" t="str">
        <f>IF(B1007&gt;0,VLOOKUP(B1007,أكواد!A:B,2,0),"")</f>
        <v/>
      </c>
      <c r="F1007" s="11">
        <f>SUMIF(المشتريات!G:G,B1007,المشتريات!I:I)</f>
        <v>0</v>
      </c>
      <c r="G1007" s="12">
        <f>SUMIF(المبيعات!G:G,B1007,المبيعات!I:I)</f>
        <v>0</v>
      </c>
      <c r="H1007" s="12">
        <f t="shared" si="60"/>
        <v>0</v>
      </c>
      <c r="I1007" s="12">
        <f>SUMIF(المشتريات!G:G,B1007,المشتريات!K:K)+E1007</f>
        <v>0</v>
      </c>
      <c r="J1007" s="12">
        <f>SUMIF(المشتريات!G:G,B1007,المشتريات!I:I)+D1007</f>
        <v>0</v>
      </c>
      <c r="K1007" s="12" t="str">
        <f t="shared" si="61"/>
        <v/>
      </c>
      <c r="L1007" s="12" t="str">
        <f t="shared" si="62"/>
        <v/>
      </c>
    </row>
    <row r="1008" spans="1:12" x14ac:dyDescent="0.25">
      <c r="A1008" s="64" t="str">
        <f t="shared" si="63"/>
        <v/>
      </c>
      <c r="C1008" s="33" t="str">
        <f>IF(B1008&gt;0,VLOOKUP(B1008,أكواد!A:B,2,0),"")</f>
        <v/>
      </c>
      <c r="F1008" s="11">
        <f>SUMIF(المشتريات!G:G,B1008,المشتريات!I:I)</f>
        <v>0</v>
      </c>
      <c r="G1008" s="12">
        <f>SUMIF(المبيعات!G:G,B1008,المبيعات!I:I)</f>
        <v>0</v>
      </c>
      <c r="H1008" s="12">
        <f t="shared" si="60"/>
        <v>0</v>
      </c>
      <c r="I1008" s="12">
        <f>SUMIF(المشتريات!G:G,B1008,المشتريات!K:K)+E1008</f>
        <v>0</v>
      </c>
      <c r="J1008" s="12">
        <f>SUMIF(المشتريات!G:G,B1008,المشتريات!I:I)+D1008</f>
        <v>0</v>
      </c>
      <c r="K1008" s="12" t="str">
        <f t="shared" si="61"/>
        <v/>
      </c>
      <c r="L1008" s="12" t="str">
        <f t="shared" si="62"/>
        <v/>
      </c>
    </row>
    <row r="1009" spans="1:12" x14ac:dyDescent="0.25">
      <c r="A1009" s="64" t="str">
        <f t="shared" si="63"/>
        <v/>
      </c>
      <c r="C1009" s="33" t="str">
        <f>IF(B1009&gt;0,VLOOKUP(B1009,أكواد!A:B,2,0),"")</f>
        <v/>
      </c>
      <c r="F1009" s="11">
        <f>SUMIF(المشتريات!G:G,B1009,المشتريات!I:I)</f>
        <v>0</v>
      </c>
      <c r="G1009" s="12">
        <f>SUMIF(المبيعات!G:G,B1009,المبيعات!I:I)</f>
        <v>0</v>
      </c>
      <c r="H1009" s="12">
        <f t="shared" si="60"/>
        <v>0</v>
      </c>
      <c r="I1009" s="12">
        <f>SUMIF(المشتريات!G:G,B1009,المشتريات!K:K)+E1009</f>
        <v>0</v>
      </c>
      <c r="J1009" s="12">
        <f>SUMIF(المشتريات!G:G,B1009,المشتريات!I:I)+D1009</f>
        <v>0</v>
      </c>
      <c r="K1009" s="12" t="str">
        <f t="shared" si="61"/>
        <v/>
      </c>
      <c r="L1009" s="12" t="str">
        <f t="shared" si="62"/>
        <v/>
      </c>
    </row>
    <row r="1010" spans="1:12" x14ac:dyDescent="0.25">
      <c r="A1010" s="64" t="str">
        <f t="shared" si="63"/>
        <v/>
      </c>
      <c r="C1010" s="33" t="str">
        <f>IF(B1010&gt;0,VLOOKUP(B1010,أكواد!A:B,2,0),"")</f>
        <v/>
      </c>
      <c r="F1010" s="11">
        <f>SUMIF(المشتريات!G:G,B1010,المشتريات!I:I)</f>
        <v>0</v>
      </c>
      <c r="G1010" s="12">
        <f>SUMIF(المبيعات!G:G,B1010,المبيعات!I:I)</f>
        <v>0</v>
      </c>
      <c r="H1010" s="12">
        <f t="shared" si="60"/>
        <v>0</v>
      </c>
      <c r="I1010" s="12">
        <f>SUMIF(المشتريات!G:G,B1010,المشتريات!K:K)+E1010</f>
        <v>0</v>
      </c>
      <c r="J1010" s="12">
        <f>SUMIF(المشتريات!G:G,B1010,المشتريات!I:I)+D1010</f>
        <v>0</v>
      </c>
      <c r="K1010" s="12" t="str">
        <f t="shared" si="61"/>
        <v/>
      </c>
      <c r="L1010" s="12" t="str">
        <f t="shared" si="62"/>
        <v/>
      </c>
    </row>
    <row r="1011" spans="1:12" x14ac:dyDescent="0.25">
      <c r="A1011" s="64" t="str">
        <f t="shared" si="63"/>
        <v/>
      </c>
      <c r="C1011" s="33" t="str">
        <f>IF(B1011&gt;0,VLOOKUP(B1011,أكواد!A:B,2,0),"")</f>
        <v/>
      </c>
      <c r="F1011" s="11">
        <f>SUMIF(المشتريات!G:G,B1011,المشتريات!I:I)</f>
        <v>0</v>
      </c>
      <c r="G1011" s="12">
        <f>SUMIF(المبيعات!G:G,B1011,المبيعات!I:I)</f>
        <v>0</v>
      </c>
      <c r="H1011" s="12">
        <f t="shared" si="60"/>
        <v>0</v>
      </c>
      <c r="I1011" s="12">
        <f>SUMIF(المشتريات!G:G,B1011,المشتريات!K:K)+E1011</f>
        <v>0</v>
      </c>
      <c r="J1011" s="12">
        <f>SUMIF(المشتريات!G:G,B1011,المشتريات!I:I)+D1011</f>
        <v>0</v>
      </c>
      <c r="K1011" s="12" t="str">
        <f t="shared" si="61"/>
        <v/>
      </c>
      <c r="L1011" s="12" t="str">
        <f t="shared" si="62"/>
        <v/>
      </c>
    </row>
    <row r="1012" spans="1:12" x14ac:dyDescent="0.25">
      <c r="A1012" s="64" t="str">
        <f t="shared" si="63"/>
        <v/>
      </c>
      <c r="C1012" s="33" t="str">
        <f>IF(B1012&gt;0,VLOOKUP(B1012,أكواد!A:B,2,0),"")</f>
        <v/>
      </c>
      <c r="F1012" s="11">
        <f>SUMIF(المشتريات!G:G,B1012,المشتريات!I:I)</f>
        <v>0</v>
      </c>
      <c r="G1012" s="12">
        <f>SUMIF(المبيعات!G:G,B1012,المبيعات!I:I)</f>
        <v>0</v>
      </c>
      <c r="H1012" s="12">
        <f t="shared" si="60"/>
        <v>0</v>
      </c>
      <c r="I1012" s="12">
        <f>SUMIF(المشتريات!G:G,B1012,المشتريات!K:K)+E1012</f>
        <v>0</v>
      </c>
      <c r="J1012" s="12">
        <f>SUMIF(المشتريات!G:G,B1012,المشتريات!I:I)+D1012</f>
        <v>0</v>
      </c>
      <c r="K1012" s="12" t="str">
        <f t="shared" si="61"/>
        <v/>
      </c>
      <c r="L1012" s="12" t="str">
        <f t="shared" si="62"/>
        <v/>
      </c>
    </row>
    <row r="1013" spans="1:12" x14ac:dyDescent="0.25">
      <c r="A1013" s="64" t="str">
        <f t="shared" si="63"/>
        <v/>
      </c>
      <c r="C1013" s="33" t="str">
        <f>IF(B1013&gt;0,VLOOKUP(B1013,أكواد!A:B,2,0),"")</f>
        <v/>
      </c>
      <c r="F1013" s="11">
        <f>SUMIF(المشتريات!G:G,B1013,المشتريات!I:I)</f>
        <v>0</v>
      </c>
      <c r="G1013" s="12">
        <f>SUMIF(المبيعات!G:G,B1013,المبيعات!I:I)</f>
        <v>0</v>
      </c>
      <c r="H1013" s="12">
        <f t="shared" si="60"/>
        <v>0</v>
      </c>
      <c r="I1013" s="12">
        <f>SUMIF(المشتريات!G:G,B1013,المشتريات!K:K)+E1013</f>
        <v>0</v>
      </c>
      <c r="J1013" s="12">
        <f>SUMIF(المشتريات!G:G,B1013,المشتريات!I:I)+D1013</f>
        <v>0</v>
      </c>
      <c r="K1013" s="12" t="str">
        <f t="shared" si="61"/>
        <v/>
      </c>
      <c r="L1013" s="12" t="str">
        <f t="shared" si="62"/>
        <v/>
      </c>
    </row>
    <row r="1014" spans="1:12" x14ac:dyDescent="0.25">
      <c r="A1014" s="64" t="str">
        <f t="shared" si="63"/>
        <v/>
      </c>
      <c r="C1014" s="33" t="str">
        <f>IF(B1014&gt;0,VLOOKUP(B1014,أكواد!A:B,2,0),"")</f>
        <v/>
      </c>
      <c r="F1014" s="11">
        <f>SUMIF(المشتريات!G:G,B1014,المشتريات!I:I)</f>
        <v>0</v>
      </c>
      <c r="G1014" s="12">
        <f>SUMIF(المبيعات!G:G,B1014,المبيعات!I:I)</f>
        <v>0</v>
      </c>
      <c r="H1014" s="12">
        <f t="shared" si="60"/>
        <v>0</v>
      </c>
      <c r="I1014" s="12">
        <f>SUMIF(المشتريات!G:G,B1014,المشتريات!K:K)+E1014</f>
        <v>0</v>
      </c>
      <c r="J1014" s="12">
        <f>SUMIF(المشتريات!G:G,B1014,المشتريات!I:I)+D1014</f>
        <v>0</v>
      </c>
      <c r="K1014" s="12" t="str">
        <f t="shared" si="61"/>
        <v/>
      </c>
      <c r="L1014" s="12" t="str">
        <f t="shared" si="62"/>
        <v/>
      </c>
    </row>
    <row r="1015" spans="1:12" x14ac:dyDescent="0.25">
      <c r="A1015" s="64" t="str">
        <f t="shared" si="63"/>
        <v/>
      </c>
      <c r="C1015" s="33" t="str">
        <f>IF(B1015&gt;0,VLOOKUP(B1015,أكواد!A:B,2,0),"")</f>
        <v/>
      </c>
      <c r="F1015" s="11">
        <f>SUMIF(المشتريات!G:G,B1015,المشتريات!I:I)</f>
        <v>0</v>
      </c>
      <c r="G1015" s="12">
        <f>SUMIF(المبيعات!G:G,B1015,المبيعات!I:I)</f>
        <v>0</v>
      </c>
      <c r="H1015" s="12">
        <f t="shared" si="60"/>
        <v>0</v>
      </c>
      <c r="I1015" s="12">
        <f>SUMIF(المشتريات!G:G,B1015,المشتريات!K:K)+E1015</f>
        <v>0</v>
      </c>
      <c r="J1015" s="12">
        <f>SUMIF(المشتريات!G:G,B1015,المشتريات!I:I)+D1015</f>
        <v>0</v>
      </c>
      <c r="K1015" s="12" t="str">
        <f t="shared" si="61"/>
        <v/>
      </c>
      <c r="L1015" s="12" t="str">
        <f t="shared" si="62"/>
        <v/>
      </c>
    </row>
    <row r="1016" spans="1:12" x14ac:dyDescent="0.25">
      <c r="A1016" s="64" t="str">
        <f t="shared" si="63"/>
        <v/>
      </c>
      <c r="C1016" s="33" t="str">
        <f>IF(B1016&gt;0,VLOOKUP(B1016,أكواد!A:B,2,0),"")</f>
        <v/>
      </c>
      <c r="F1016" s="11">
        <f>SUMIF(المشتريات!G:G,B1016,المشتريات!I:I)</f>
        <v>0</v>
      </c>
      <c r="G1016" s="12">
        <f>SUMIF(المبيعات!G:G,B1016,المبيعات!I:I)</f>
        <v>0</v>
      </c>
      <c r="H1016" s="12">
        <f t="shared" si="60"/>
        <v>0</v>
      </c>
      <c r="I1016" s="12">
        <f>SUMIF(المشتريات!G:G,B1016,المشتريات!K:K)+E1016</f>
        <v>0</v>
      </c>
      <c r="J1016" s="12">
        <f>SUMIF(المشتريات!G:G,B1016,المشتريات!I:I)+D1016</f>
        <v>0</v>
      </c>
      <c r="K1016" s="12" t="str">
        <f t="shared" si="61"/>
        <v/>
      </c>
      <c r="L1016" s="12" t="str">
        <f t="shared" si="62"/>
        <v/>
      </c>
    </row>
    <row r="1017" spans="1:12" x14ac:dyDescent="0.25">
      <c r="A1017" s="64" t="str">
        <f t="shared" si="63"/>
        <v/>
      </c>
      <c r="C1017" s="33" t="str">
        <f>IF(B1017&gt;0,VLOOKUP(B1017,أكواد!A:B,2,0),"")</f>
        <v/>
      </c>
      <c r="F1017" s="11">
        <f>SUMIF(المشتريات!G:G,B1017,المشتريات!I:I)</f>
        <v>0</v>
      </c>
      <c r="G1017" s="12">
        <f>SUMIF(المبيعات!G:G,B1017,المبيعات!I:I)</f>
        <v>0</v>
      </c>
      <c r="H1017" s="12">
        <f t="shared" si="60"/>
        <v>0</v>
      </c>
      <c r="I1017" s="12">
        <f>SUMIF(المشتريات!G:G,B1017,المشتريات!K:K)+E1017</f>
        <v>0</v>
      </c>
      <c r="J1017" s="12">
        <f>SUMIF(المشتريات!G:G,B1017,المشتريات!I:I)+D1017</f>
        <v>0</v>
      </c>
      <c r="K1017" s="12" t="str">
        <f t="shared" si="61"/>
        <v/>
      </c>
      <c r="L1017" s="12" t="str">
        <f t="shared" si="62"/>
        <v/>
      </c>
    </row>
    <row r="1018" spans="1:12" x14ac:dyDescent="0.25">
      <c r="A1018" s="64" t="str">
        <f t="shared" si="63"/>
        <v/>
      </c>
      <c r="C1018" s="33" t="str">
        <f>IF(B1018&gt;0,VLOOKUP(B1018,أكواد!A:B,2,0),"")</f>
        <v/>
      </c>
      <c r="F1018" s="11">
        <f>SUMIF(المشتريات!G:G,B1018,المشتريات!I:I)</f>
        <v>0</v>
      </c>
      <c r="G1018" s="12">
        <f>SUMIF(المبيعات!G:G,B1018,المبيعات!I:I)</f>
        <v>0</v>
      </c>
      <c r="H1018" s="12">
        <f t="shared" si="60"/>
        <v>0</v>
      </c>
      <c r="I1018" s="12">
        <f>SUMIF(المشتريات!G:G,B1018,المشتريات!K:K)+E1018</f>
        <v>0</v>
      </c>
      <c r="J1018" s="12">
        <f>SUMIF(المشتريات!G:G,B1018,المشتريات!I:I)+D1018</f>
        <v>0</v>
      </c>
      <c r="K1018" s="12" t="str">
        <f t="shared" si="61"/>
        <v/>
      </c>
      <c r="L1018" s="12" t="str">
        <f t="shared" si="62"/>
        <v/>
      </c>
    </row>
    <row r="1019" spans="1:12" x14ac:dyDescent="0.25">
      <c r="A1019" s="64" t="str">
        <f t="shared" si="63"/>
        <v/>
      </c>
      <c r="C1019" s="33" t="str">
        <f>IF(B1019&gt;0,VLOOKUP(B1019,أكواد!A:B,2,0),"")</f>
        <v/>
      </c>
      <c r="F1019" s="11">
        <f>SUMIF(المشتريات!G:G,B1019,المشتريات!I:I)</f>
        <v>0</v>
      </c>
      <c r="G1019" s="12">
        <f>SUMIF(المبيعات!G:G,B1019,المبيعات!I:I)</f>
        <v>0</v>
      </c>
      <c r="H1019" s="12">
        <f t="shared" si="60"/>
        <v>0</v>
      </c>
      <c r="I1019" s="12">
        <f>SUMIF(المشتريات!G:G,B1019,المشتريات!K:K)+E1019</f>
        <v>0</v>
      </c>
      <c r="J1019" s="12">
        <f>SUMIF(المشتريات!G:G,B1019,المشتريات!I:I)+D1019</f>
        <v>0</v>
      </c>
      <c r="K1019" s="12" t="str">
        <f t="shared" si="61"/>
        <v/>
      </c>
      <c r="L1019" s="12" t="str">
        <f t="shared" si="62"/>
        <v/>
      </c>
    </row>
    <row r="1020" spans="1:12" x14ac:dyDescent="0.25">
      <c r="A1020" s="64" t="str">
        <f t="shared" si="63"/>
        <v/>
      </c>
      <c r="C1020" s="33" t="str">
        <f>IF(B1020&gt;0,VLOOKUP(B1020,أكواد!A:B,2,0),"")</f>
        <v/>
      </c>
      <c r="F1020" s="11">
        <f>SUMIF(المشتريات!G:G,B1020,المشتريات!I:I)</f>
        <v>0</v>
      </c>
      <c r="G1020" s="12">
        <f>SUMIF(المبيعات!G:G,B1020,المبيعات!I:I)</f>
        <v>0</v>
      </c>
      <c r="H1020" s="12">
        <f t="shared" si="60"/>
        <v>0</v>
      </c>
      <c r="I1020" s="12">
        <f>SUMIF(المشتريات!G:G,B1020,المشتريات!K:K)+E1020</f>
        <v>0</v>
      </c>
      <c r="J1020" s="12">
        <f>SUMIF(المشتريات!G:G,B1020,المشتريات!I:I)+D1020</f>
        <v>0</v>
      </c>
      <c r="K1020" s="12" t="str">
        <f t="shared" si="61"/>
        <v/>
      </c>
      <c r="L1020" s="12" t="str">
        <f t="shared" si="62"/>
        <v/>
      </c>
    </row>
    <row r="1021" spans="1:12" x14ac:dyDescent="0.25">
      <c r="A1021" s="64" t="str">
        <f t="shared" si="63"/>
        <v/>
      </c>
      <c r="C1021" s="33" t="str">
        <f>IF(B1021&gt;0,VLOOKUP(B1021,أكواد!A:B,2,0),"")</f>
        <v/>
      </c>
      <c r="F1021" s="11">
        <f>SUMIF(المشتريات!G:G,B1021,المشتريات!I:I)</f>
        <v>0</v>
      </c>
      <c r="G1021" s="12">
        <f>SUMIF(المبيعات!G:G,B1021,المبيعات!I:I)</f>
        <v>0</v>
      </c>
      <c r="H1021" s="12">
        <f t="shared" si="60"/>
        <v>0</v>
      </c>
      <c r="I1021" s="12">
        <f>SUMIF(المشتريات!G:G,B1021,المشتريات!K:K)+E1021</f>
        <v>0</v>
      </c>
      <c r="J1021" s="12">
        <f>SUMIF(المشتريات!G:G,B1021,المشتريات!I:I)+D1021</f>
        <v>0</v>
      </c>
      <c r="K1021" s="12" t="str">
        <f t="shared" si="61"/>
        <v/>
      </c>
      <c r="L1021" s="12" t="str">
        <f t="shared" si="62"/>
        <v/>
      </c>
    </row>
    <row r="1022" spans="1:12" x14ac:dyDescent="0.25">
      <c r="A1022" s="64" t="str">
        <f t="shared" si="63"/>
        <v/>
      </c>
      <c r="C1022" s="33" t="str">
        <f>IF(B1022&gt;0,VLOOKUP(B1022,أكواد!A:B,2,0),"")</f>
        <v/>
      </c>
      <c r="F1022" s="11">
        <f>SUMIF(المشتريات!G:G,B1022,المشتريات!I:I)</f>
        <v>0</v>
      </c>
      <c r="G1022" s="12">
        <f>SUMIF(المبيعات!G:G,B1022,المبيعات!I:I)</f>
        <v>0</v>
      </c>
      <c r="H1022" s="12">
        <f t="shared" si="60"/>
        <v>0</v>
      </c>
      <c r="I1022" s="12">
        <f>SUMIF(المشتريات!G:G,B1022,المشتريات!K:K)+E1022</f>
        <v>0</v>
      </c>
      <c r="J1022" s="12">
        <f>SUMIF(المشتريات!G:G,B1022,المشتريات!I:I)+D1022</f>
        <v>0</v>
      </c>
      <c r="K1022" s="12" t="str">
        <f t="shared" si="61"/>
        <v/>
      </c>
      <c r="L1022" s="12" t="str">
        <f t="shared" si="62"/>
        <v/>
      </c>
    </row>
    <row r="1023" spans="1:12" x14ac:dyDescent="0.25">
      <c r="A1023" s="64" t="str">
        <f t="shared" si="63"/>
        <v/>
      </c>
      <c r="C1023" s="33" t="str">
        <f>IF(B1023&gt;0,VLOOKUP(B1023,أكواد!A:B,2,0),"")</f>
        <v/>
      </c>
      <c r="F1023" s="11">
        <f>SUMIF(المشتريات!G:G,B1023,المشتريات!I:I)</f>
        <v>0</v>
      </c>
      <c r="G1023" s="12">
        <f>SUMIF(المبيعات!G:G,B1023,المبيعات!I:I)</f>
        <v>0</v>
      </c>
      <c r="H1023" s="12">
        <f t="shared" si="60"/>
        <v>0</v>
      </c>
      <c r="I1023" s="12">
        <f>SUMIF(المشتريات!G:G,B1023,المشتريات!K:K)+E1023</f>
        <v>0</v>
      </c>
      <c r="J1023" s="12">
        <f>SUMIF(المشتريات!G:G,B1023,المشتريات!I:I)+D1023</f>
        <v>0</v>
      </c>
      <c r="K1023" s="12" t="str">
        <f t="shared" si="61"/>
        <v/>
      </c>
      <c r="L1023" s="12" t="str">
        <f t="shared" si="62"/>
        <v/>
      </c>
    </row>
    <row r="1024" spans="1:12" x14ac:dyDescent="0.25">
      <c r="A1024" s="64" t="str">
        <f t="shared" si="63"/>
        <v/>
      </c>
      <c r="C1024" s="33" t="str">
        <f>IF(B1024&gt;0,VLOOKUP(B1024,أكواد!A:B,2,0),"")</f>
        <v/>
      </c>
      <c r="F1024" s="11">
        <f>SUMIF(المشتريات!G:G,B1024,المشتريات!I:I)</f>
        <v>0</v>
      </c>
      <c r="G1024" s="12">
        <f>SUMIF(المبيعات!G:G,B1024,المبيعات!I:I)</f>
        <v>0</v>
      </c>
      <c r="H1024" s="12">
        <f t="shared" si="60"/>
        <v>0</v>
      </c>
      <c r="I1024" s="12">
        <f>SUMIF(المشتريات!G:G,B1024,المشتريات!K:K)+E1024</f>
        <v>0</v>
      </c>
      <c r="J1024" s="12">
        <f>SUMIF(المشتريات!G:G,B1024,المشتريات!I:I)+D1024</f>
        <v>0</v>
      </c>
      <c r="K1024" s="12" t="str">
        <f t="shared" si="61"/>
        <v/>
      </c>
      <c r="L1024" s="12" t="str">
        <f t="shared" si="62"/>
        <v/>
      </c>
    </row>
    <row r="1025" spans="1:12" x14ac:dyDescent="0.25">
      <c r="A1025" s="64" t="str">
        <f t="shared" si="63"/>
        <v/>
      </c>
      <c r="C1025" s="33" t="str">
        <f>IF(B1025&gt;0,VLOOKUP(B1025,أكواد!A:B,2,0),"")</f>
        <v/>
      </c>
      <c r="F1025" s="11">
        <f>SUMIF(المشتريات!G:G,B1025,المشتريات!I:I)</f>
        <v>0</v>
      </c>
      <c r="G1025" s="12">
        <f>SUMIF(المبيعات!G:G,B1025,المبيعات!I:I)</f>
        <v>0</v>
      </c>
      <c r="H1025" s="12">
        <f t="shared" si="60"/>
        <v>0</v>
      </c>
      <c r="I1025" s="12">
        <f>SUMIF(المشتريات!G:G,B1025,المشتريات!K:K)+E1025</f>
        <v>0</v>
      </c>
      <c r="J1025" s="12">
        <f>SUMIF(المشتريات!G:G,B1025,المشتريات!I:I)+D1025</f>
        <v>0</v>
      </c>
      <c r="K1025" s="12" t="str">
        <f t="shared" si="61"/>
        <v/>
      </c>
      <c r="L1025" s="12" t="str">
        <f t="shared" si="62"/>
        <v/>
      </c>
    </row>
    <row r="1026" spans="1:12" x14ac:dyDescent="0.25">
      <c r="A1026" s="64" t="str">
        <f t="shared" si="63"/>
        <v/>
      </c>
      <c r="C1026" s="33" t="str">
        <f>IF(B1026&gt;0,VLOOKUP(B1026,أكواد!A:B,2,0),"")</f>
        <v/>
      </c>
      <c r="F1026" s="11">
        <f>SUMIF(المشتريات!G:G,B1026,المشتريات!I:I)</f>
        <v>0</v>
      </c>
      <c r="G1026" s="12">
        <f>SUMIF(المبيعات!G:G,B1026,المبيعات!I:I)</f>
        <v>0</v>
      </c>
      <c r="H1026" s="12">
        <f t="shared" si="60"/>
        <v>0</v>
      </c>
      <c r="I1026" s="12">
        <f>SUMIF(المشتريات!G:G,B1026,المشتريات!K:K)+E1026</f>
        <v>0</v>
      </c>
      <c r="J1026" s="12">
        <f>SUMIF(المشتريات!G:G,B1026,المشتريات!I:I)+D1026</f>
        <v>0</v>
      </c>
      <c r="K1026" s="12" t="str">
        <f t="shared" si="61"/>
        <v/>
      </c>
      <c r="L1026" s="12" t="str">
        <f t="shared" si="62"/>
        <v/>
      </c>
    </row>
    <row r="1027" spans="1:12" x14ac:dyDescent="0.25">
      <c r="A1027" s="64" t="str">
        <f t="shared" si="63"/>
        <v/>
      </c>
      <c r="C1027" s="33" t="str">
        <f>IF(B1027&gt;0,VLOOKUP(B1027,أكواد!A:B,2,0),"")</f>
        <v/>
      </c>
      <c r="F1027" s="11">
        <f>SUMIF(المشتريات!G:G,B1027,المشتريات!I:I)</f>
        <v>0</v>
      </c>
      <c r="G1027" s="12">
        <f>SUMIF(المبيعات!G:G,B1027,المبيعات!I:I)</f>
        <v>0</v>
      </c>
      <c r="H1027" s="12">
        <f t="shared" si="60"/>
        <v>0</v>
      </c>
      <c r="I1027" s="12">
        <f>SUMIF(المشتريات!G:G,B1027,المشتريات!K:K)+E1027</f>
        <v>0</v>
      </c>
      <c r="J1027" s="12">
        <f>SUMIF(المشتريات!G:G,B1027,المشتريات!I:I)+D1027</f>
        <v>0</v>
      </c>
      <c r="K1027" s="12" t="str">
        <f t="shared" si="61"/>
        <v/>
      </c>
      <c r="L1027" s="12" t="str">
        <f t="shared" si="62"/>
        <v/>
      </c>
    </row>
    <row r="1028" spans="1:12" x14ac:dyDescent="0.25">
      <c r="A1028" s="64" t="str">
        <f t="shared" si="63"/>
        <v/>
      </c>
      <c r="C1028" s="33" t="str">
        <f>IF(B1028&gt;0,VLOOKUP(B1028,أكواد!A:B,2,0),"")</f>
        <v/>
      </c>
      <c r="F1028" s="11">
        <f>SUMIF(المشتريات!G:G,B1028,المشتريات!I:I)</f>
        <v>0</v>
      </c>
      <c r="G1028" s="12">
        <f>SUMIF(المبيعات!G:G,B1028,المبيعات!I:I)</f>
        <v>0</v>
      </c>
      <c r="H1028" s="12">
        <f t="shared" si="60"/>
        <v>0</v>
      </c>
      <c r="I1028" s="12">
        <f>SUMIF(المشتريات!G:G,B1028,المشتريات!K:K)+E1028</f>
        <v>0</v>
      </c>
      <c r="J1028" s="12">
        <f>SUMIF(المشتريات!G:G,B1028,المشتريات!I:I)+D1028</f>
        <v>0</v>
      </c>
      <c r="K1028" s="12" t="str">
        <f t="shared" si="61"/>
        <v/>
      </c>
      <c r="L1028" s="12" t="str">
        <f t="shared" si="62"/>
        <v/>
      </c>
    </row>
    <row r="1029" spans="1:12" x14ac:dyDescent="0.25">
      <c r="A1029" s="64" t="str">
        <f t="shared" si="63"/>
        <v/>
      </c>
      <c r="C1029" s="33" t="str">
        <f>IF(B1029&gt;0,VLOOKUP(B1029,أكواد!A:B,2,0),"")</f>
        <v/>
      </c>
      <c r="F1029" s="11">
        <f>SUMIF(المشتريات!G:G,B1029,المشتريات!I:I)</f>
        <v>0</v>
      </c>
      <c r="G1029" s="12">
        <f>SUMIF(المبيعات!G:G,B1029,المبيعات!I:I)</f>
        <v>0</v>
      </c>
      <c r="H1029" s="12">
        <f t="shared" si="60"/>
        <v>0</v>
      </c>
      <c r="I1029" s="12">
        <f>SUMIF(المشتريات!G:G,B1029,المشتريات!K:K)+E1029</f>
        <v>0</v>
      </c>
      <c r="J1029" s="12">
        <f>SUMIF(المشتريات!G:G,B1029,المشتريات!I:I)+D1029</f>
        <v>0</v>
      </c>
      <c r="K1029" s="12" t="str">
        <f t="shared" si="61"/>
        <v/>
      </c>
      <c r="L1029" s="12" t="str">
        <f t="shared" si="62"/>
        <v/>
      </c>
    </row>
    <row r="1030" spans="1:12" x14ac:dyDescent="0.25">
      <c r="A1030" s="64" t="str">
        <f t="shared" si="63"/>
        <v/>
      </c>
      <c r="C1030" s="33" t="str">
        <f>IF(B1030&gt;0,VLOOKUP(B1030,أكواد!A:B,2,0),"")</f>
        <v/>
      </c>
      <c r="F1030" s="11">
        <f>SUMIF(المشتريات!G:G,B1030,المشتريات!I:I)</f>
        <v>0</v>
      </c>
      <c r="G1030" s="12">
        <f>SUMIF(المبيعات!G:G,B1030,المبيعات!I:I)</f>
        <v>0</v>
      </c>
      <c r="H1030" s="12">
        <f t="shared" si="60"/>
        <v>0</v>
      </c>
      <c r="I1030" s="12">
        <f>SUMIF(المشتريات!G:G,B1030,المشتريات!K:K)+E1030</f>
        <v>0</v>
      </c>
      <c r="J1030" s="12">
        <f>SUMIF(المشتريات!G:G,B1030,المشتريات!I:I)+D1030</f>
        <v>0</v>
      </c>
      <c r="K1030" s="12" t="str">
        <f t="shared" si="61"/>
        <v/>
      </c>
      <c r="L1030" s="12" t="str">
        <f t="shared" si="62"/>
        <v/>
      </c>
    </row>
    <row r="1031" spans="1:12" x14ac:dyDescent="0.25">
      <c r="A1031" s="64" t="str">
        <f t="shared" si="63"/>
        <v/>
      </c>
      <c r="C1031" s="33" t="str">
        <f>IF(B1031&gt;0,VLOOKUP(B1031,أكواد!A:B,2,0),"")</f>
        <v/>
      </c>
      <c r="F1031" s="11">
        <f>SUMIF(المشتريات!G:G,B1031,المشتريات!I:I)</f>
        <v>0</v>
      </c>
      <c r="G1031" s="12">
        <f>SUMIF(المبيعات!G:G,B1031,المبيعات!I:I)</f>
        <v>0</v>
      </c>
      <c r="H1031" s="12">
        <f t="shared" ref="H1031:H1094" si="64">D1031+F1031-G1031</f>
        <v>0</v>
      </c>
      <c r="I1031" s="12">
        <f>SUMIF(المشتريات!G:G,B1031,المشتريات!K:K)+E1031</f>
        <v>0</v>
      </c>
      <c r="J1031" s="12">
        <f>SUMIF(المشتريات!G:G,B1031,المشتريات!I:I)+D1031</f>
        <v>0</v>
      </c>
      <c r="K1031" s="12" t="str">
        <f t="shared" ref="K1031:K1094" si="65">IF(H1031&gt;0,I1031/J1031,"")</f>
        <v/>
      </c>
      <c r="L1031" s="12" t="str">
        <f t="shared" ref="L1031:L1094" si="66">IF(K1031="","",H1031*K1031)</f>
        <v/>
      </c>
    </row>
    <row r="1032" spans="1:12" x14ac:dyDescent="0.25">
      <c r="A1032" s="64" t="str">
        <f t="shared" ref="A1032:A1095" si="67">IF(B1032&lt;&gt;"",A1031+1,"")</f>
        <v/>
      </c>
      <c r="C1032" s="33" t="str">
        <f>IF(B1032&gt;0,VLOOKUP(B1032,أكواد!A:B,2,0),"")</f>
        <v/>
      </c>
      <c r="F1032" s="11">
        <f>SUMIF(المشتريات!G:G,B1032,المشتريات!I:I)</f>
        <v>0</v>
      </c>
      <c r="G1032" s="12">
        <f>SUMIF(المبيعات!G:G,B1032,المبيعات!I:I)</f>
        <v>0</v>
      </c>
      <c r="H1032" s="12">
        <f t="shared" si="64"/>
        <v>0</v>
      </c>
      <c r="I1032" s="12">
        <f>SUMIF(المشتريات!G:G,B1032,المشتريات!K:K)+E1032</f>
        <v>0</v>
      </c>
      <c r="J1032" s="12">
        <f>SUMIF(المشتريات!G:G,B1032,المشتريات!I:I)+D1032</f>
        <v>0</v>
      </c>
      <c r="K1032" s="12" t="str">
        <f t="shared" si="65"/>
        <v/>
      </c>
      <c r="L1032" s="12" t="str">
        <f t="shared" si="66"/>
        <v/>
      </c>
    </row>
    <row r="1033" spans="1:12" x14ac:dyDescent="0.25">
      <c r="A1033" s="64" t="str">
        <f t="shared" si="67"/>
        <v/>
      </c>
      <c r="C1033" s="33" t="str">
        <f>IF(B1033&gt;0,VLOOKUP(B1033,أكواد!A:B,2,0),"")</f>
        <v/>
      </c>
      <c r="F1033" s="11">
        <f>SUMIF(المشتريات!G:G,B1033,المشتريات!I:I)</f>
        <v>0</v>
      </c>
      <c r="G1033" s="12">
        <f>SUMIF(المبيعات!G:G,B1033,المبيعات!I:I)</f>
        <v>0</v>
      </c>
      <c r="H1033" s="12">
        <f t="shared" si="64"/>
        <v>0</v>
      </c>
      <c r="I1033" s="12">
        <f>SUMIF(المشتريات!G:G,B1033,المشتريات!K:K)+E1033</f>
        <v>0</v>
      </c>
      <c r="J1033" s="12">
        <f>SUMIF(المشتريات!G:G,B1033,المشتريات!I:I)+D1033</f>
        <v>0</v>
      </c>
      <c r="K1033" s="12" t="str">
        <f t="shared" si="65"/>
        <v/>
      </c>
      <c r="L1033" s="12" t="str">
        <f t="shared" si="66"/>
        <v/>
      </c>
    </row>
    <row r="1034" spans="1:12" x14ac:dyDescent="0.25">
      <c r="A1034" s="64" t="str">
        <f t="shared" si="67"/>
        <v/>
      </c>
      <c r="C1034" s="33" t="str">
        <f>IF(B1034&gt;0,VLOOKUP(B1034,أكواد!A:B,2,0),"")</f>
        <v/>
      </c>
      <c r="F1034" s="11">
        <f>SUMIF(المشتريات!G:G,B1034,المشتريات!I:I)</f>
        <v>0</v>
      </c>
      <c r="G1034" s="12">
        <f>SUMIF(المبيعات!G:G,B1034,المبيعات!I:I)</f>
        <v>0</v>
      </c>
      <c r="H1034" s="12">
        <f t="shared" si="64"/>
        <v>0</v>
      </c>
      <c r="I1034" s="12">
        <f>SUMIF(المشتريات!G:G,B1034,المشتريات!K:K)+E1034</f>
        <v>0</v>
      </c>
      <c r="J1034" s="12">
        <f>SUMIF(المشتريات!G:G,B1034,المشتريات!I:I)+D1034</f>
        <v>0</v>
      </c>
      <c r="K1034" s="12" t="str">
        <f t="shared" si="65"/>
        <v/>
      </c>
      <c r="L1034" s="12" t="str">
        <f t="shared" si="66"/>
        <v/>
      </c>
    </row>
    <row r="1035" spans="1:12" x14ac:dyDescent="0.25">
      <c r="A1035" s="64" t="str">
        <f t="shared" si="67"/>
        <v/>
      </c>
      <c r="C1035" s="33" t="str">
        <f>IF(B1035&gt;0,VLOOKUP(B1035,أكواد!A:B,2,0),"")</f>
        <v/>
      </c>
      <c r="F1035" s="11">
        <f>SUMIF(المشتريات!G:G,B1035,المشتريات!I:I)</f>
        <v>0</v>
      </c>
      <c r="G1035" s="12">
        <f>SUMIF(المبيعات!G:G,B1035,المبيعات!I:I)</f>
        <v>0</v>
      </c>
      <c r="H1035" s="12">
        <f t="shared" si="64"/>
        <v>0</v>
      </c>
      <c r="I1035" s="12">
        <f>SUMIF(المشتريات!G:G,B1035,المشتريات!K:K)+E1035</f>
        <v>0</v>
      </c>
      <c r="J1035" s="12">
        <f>SUMIF(المشتريات!G:G,B1035,المشتريات!I:I)+D1035</f>
        <v>0</v>
      </c>
      <c r="K1035" s="12" t="str">
        <f t="shared" si="65"/>
        <v/>
      </c>
      <c r="L1035" s="12" t="str">
        <f t="shared" si="66"/>
        <v/>
      </c>
    </row>
    <row r="1036" spans="1:12" x14ac:dyDescent="0.25">
      <c r="A1036" s="64" t="str">
        <f t="shared" si="67"/>
        <v/>
      </c>
      <c r="C1036" s="33" t="str">
        <f>IF(B1036&gt;0,VLOOKUP(B1036,أكواد!A:B,2,0),"")</f>
        <v/>
      </c>
      <c r="F1036" s="11">
        <f>SUMIF(المشتريات!G:G,B1036,المشتريات!I:I)</f>
        <v>0</v>
      </c>
      <c r="G1036" s="12">
        <f>SUMIF(المبيعات!G:G,B1036,المبيعات!I:I)</f>
        <v>0</v>
      </c>
      <c r="H1036" s="12">
        <f t="shared" si="64"/>
        <v>0</v>
      </c>
      <c r="I1036" s="12">
        <f>SUMIF(المشتريات!G:G,B1036,المشتريات!K:K)+E1036</f>
        <v>0</v>
      </c>
      <c r="J1036" s="12">
        <f>SUMIF(المشتريات!G:G,B1036,المشتريات!I:I)+D1036</f>
        <v>0</v>
      </c>
      <c r="K1036" s="12" t="str">
        <f t="shared" si="65"/>
        <v/>
      </c>
      <c r="L1036" s="12" t="str">
        <f t="shared" si="66"/>
        <v/>
      </c>
    </row>
    <row r="1037" spans="1:12" x14ac:dyDescent="0.25">
      <c r="A1037" s="64" t="str">
        <f t="shared" si="67"/>
        <v/>
      </c>
      <c r="C1037" s="33" t="str">
        <f>IF(B1037&gt;0,VLOOKUP(B1037,أكواد!A:B,2,0),"")</f>
        <v/>
      </c>
      <c r="F1037" s="11">
        <f>SUMIF(المشتريات!G:G,B1037,المشتريات!I:I)</f>
        <v>0</v>
      </c>
      <c r="G1037" s="12">
        <f>SUMIF(المبيعات!G:G,B1037,المبيعات!I:I)</f>
        <v>0</v>
      </c>
      <c r="H1037" s="12">
        <f t="shared" si="64"/>
        <v>0</v>
      </c>
      <c r="I1037" s="12">
        <f>SUMIF(المشتريات!G:G,B1037,المشتريات!K:K)+E1037</f>
        <v>0</v>
      </c>
      <c r="J1037" s="12">
        <f>SUMIF(المشتريات!G:G,B1037,المشتريات!I:I)+D1037</f>
        <v>0</v>
      </c>
      <c r="K1037" s="12" t="str">
        <f t="shared" si="65"/>
        <v/>
      </c>
      <c r="L1037" s="12" t="str">
        <f t="shared" si="66"/>
        <v/>
      </c>
    </row>
    <row r="1038" spans="1:12" x14ac:dyDescent="0.25">
      <c r="A1038" s="64" t="str">
        <f t="shared" si="67"/>
        <v/>
      </c>
      <c r="C1038" s="33" t="str">
        <f>IF(B1038&gt;0,VLOOKUP(B1038,أكواد!A:B,2,0),"")</f>
        <v/>
      </c>
      <c r="F1038" s="11">
        <f>SUMIF(المشتريات!G:G,B1038,المشتريات!I:I)</f>
        <v>0</v>
      </c>
      <c r="G1038" s="12">
        <f>SUMIF(المبيعات!G:G,B1038,المبيعات!I:I)</f>
        <v>0</v>
      </c>
      <c r="H1038" s="12">
        <f t="shared" si="64"/>
        <v>0</v>
      </c>
      <c r="I1038" s="12">
        <f>SUMIF(المشتريات!G:G,B1038,المشتريات!K:K)+E1038</f>
        <v>0</v>
      </c>
      <c r="J1038" s="12">
        <f>SUMIF(المشتريات!G:G,B1038,المشتريات!I:I)+D1038</f>
        <v>0</v>
      </c>
      <c r="K1038" s="12" t="str">
        <f t="shared" si="65"/>
        <v/>
      </c>
      <c r="L1038" s="12" t="str">
        <f t="shared" si="66"/>
        <v/>
      </c>
    </row>
    <row r="1039" spans="1:12" x14ac:dyDescent="0.25">
      <c r="A1039" s="64" t="str">
        <f t="shared" si="67"/>
        <v/>
      </c>
      <c r="C1039" s="33" t="str">
        <f>IF(B1039&gt;0,VLOOKUP(B1039,أكواد!A:B,2,0),"")</f>
        <v/>
      </c>
      <c r="F1039" s="11">
        <f>SUMIF(المشتريات!G:G,B1039,المشتريات!I:I)</f>
        <v>0</v>
      </c>
      <c r="G1039" s="12">
        <f>SUMIF(المبيعات!G:G,B1039,المبيعات!I:I)</f>
        <v>0</v>
      </c>
      <c r="H1039" s="12">
        <f t="shared" si="64"/>
        <v>0</v>
      </c>
      <c r="I1039" s="12">
        <f>SUMIF(المشتريات!G:G,B1039,المشتريات!K:K)+E1039</f>
        <v>0</v>
      </c>
      <c r="J1039" s="12">
        <f>SUMIF(المشتريات!G:G,B1039,المشتريات!I:I)+D1039</f>
        <v>0</v>
      </c>
      <c r="K1039" s="12" t="str">
        <f t="shared" si="65"/>
        <v/>
      </c>
      <c r="L1039" s="12" t="str">
        <f t="shared" si="66"/>
        <v/>
      </c>
    </row>
    <row r="1040" spans="1:12" x14ac:dyDescent="0.25">
      <c r="A1040" s="64" t="str">
        <f t="shared" si="67"/>
        <v/>
      </c>
      <c r="C1040" s="33" t="str">
        <f>IF(B1040&gt;0,VLOOKUP(B1040,أكواد!A:B,2,0),"")</f>
        <v/>
      </c>
      <c r="F1040" s="11">
        <f>SUMIF(المشتريات!G:G,B1040,المشتريات!I:I)</f>
        <v>0</v>
      </c>
      <c r="G1040" s="12">
        <f>SUMIF(المبيعات!G:G,B1040,المبيعات!I:I)</f>
        <v>0</v>
      </c>
      <c r="H1040" s="12">
        <f t="shared" si="64"/>
        <v>0</v>
      </c>
      <c r="I1040" s="12">
        <f>SUMIF(المشتريات!G:G,B1040,المشتريات!K:K)+E1040</f>
        <v>0</v>
      </c>
      <c r="J1040" s="12">
        <f>SUMIF(المشتريات!G:G,B1040,المشتريات!I:I)+D1040</f>
        <v>0</v>
      </c>
      <c r="K1040" s="12" t="str">
        <f t="shared" si="65"/>
        <v/>
      </c>
      <c r="L1040" s="12" t="str">
        <f t="shared" si="66"/>
        <v/>
      </c>
    </row>
    <row r="1041" spans="1:12" x14ac:dyDescent="0.25">
      <c r="A1041" s="64" t="str">
        <f t="shared" si="67"/>
        <v/>
      </c>
      <c r="C1041" s="33" t="str">
        <f>IF(B1041&gt;0,VLOOKUP(B1041,أكواد!A:B,2,0),"")</f>
        <v/>
      </c>
      <c r="F1041" s="11">
        <f>SUMIF(المشتريات!G:G,B1041,المشتريات!I:I)</f>
        <v>0</v>
      </c>
      <c r="G1041" s="12">
        <f>SUMIF(المبيعات!G:G,B1041,المبيعات!I:I)</f>
        <v>0</v>
      </c>
      <c r="H1041" s="12">
        <f t="shared" si="64"/>
        <v>0</v>
      </c>
      <c r="I1041" s="12">
        <f>SUMIF(المشتريات!G:G,B1041,المشتريات!K:K)+E1041</f>
        <v>0</v>
      </c>
      <c r="J1041" s="12">
        <f>SUMIF(المشتريات!G:G,B1041,المشتريات!I:I)+D1041</f>
        <v>0</v>
      </c>
      <c r="K1041" s="12" t="str">
        <f t="shared" si="65"/>
        <v/>
      </c>
      <c r="L1041" s="12" t="str">
        <f t="shared" si="66"/>
        <v/>
      </c>
    </row>
    <row r="1042" spans="1:12" x14ac:dyDescent="0.25">
      <c r="A1042" s="64" t="str">
        <f t="shared" si="67"/>
        <v/>
      </c>
      <c r="C1042" s="33" t="str">
        <f>IF(B1042&gt;0,VLOOKUP(B1042,أكواد!A:B,2,0),"")</f>
        <v/>
      </c>
      <c r="F1042" s="11">
        <f>SUMIF(المشتريات!G:G,B1042,المشتريات!I:I)</f>
        <v>0</v>
      </c>
      <c r="G1042" s="12">
        <f>SUMIF(المبيعات!G:G,B1042,المبيعات!I:I)</f>
        <v>0</v>
      </c>
      <c r="H1042" s="12">
        <f t="shared" si="64"/>
        <v>0</v>
      </c>
      <c r="I1042" s="12">
        <f>SUMIF(المشتريات!G:G,B1042,المشتريات!K:K)+E1042</f>
        <v>0</v>
      </c>
      <c r="J1042" s="12">
        <f>SUMIF(المشتريات!G:G,B1042,المشتريات!I:I)+D1042</f>
        <v>0</v>
      </c>
      <c r="K1042" s="12" t="str">
        <f t="shared" si="65"/>
        <v/>
      </c>
      <c r="L1042" s="12" t="str">
        <f t="shared" si="66"/>
        <v/>
      </c>
    </row>
    <row r="1043" spans="1:12" x14ac:dyDescent="0.25">
      <c r="A1043" s="64" t="str">
        <f t="shared" si="67"/>
        <v/>
      </c>
      <c r="C1043" s="33" t="str">
        <f>IF(B1043&gt;0,VLOOKUP(B1043,أكواد!A:B,2,0),"")</f>
        <v/>
      </c>
      <c r="F1043" s="11">
        <f>SUMIF(المشتريات!G:G,B1043,المشتريات!I:I)</f>
        <v>0</v>
      </c>
      <c r="G1043" s="12">
        <f>SUMIF(المبيعات!G:G,B1043,المبيعات!I:I)</f>
        <v>0</v>
      </c>
      <c r="H1043" s="12">
        <f t="shared" si="64"/>
        <v>0</v>
      </c>
      <c r="I1043" s="12">
        <f>SUMIF(المشتريات!G:G,B1043,المشتريات!K:K)+E1043</f>
        <v>0</v>
      </c>
      <c r="J1043" s="12">
        <f>SUMIF(المشتريات!G:G,B1043,المشتريات!I:I)+D1043</f>
        <v>0</v>
      </c>
      <c r="K1043" s="12" t="str">
        <f t="shared" si="65"/>
        <v/>
      </c>
      <c r="L1043" s="12" t="str">
        <f t="shared" si="66"/>
        <v/>
      </c>
    </row>
    <row r="1044" spans="1:12" x14ac:dyDescent="0.25">
      <c r="A1044" s="64" t="str">
        <f t="shared" si="67"/>
        <v/>
      </c>
      <c r="C1044" s="33" t="str">
        <f>IF(B1044&gt;0,VLOOKUP(B1044,أكواد!A:B,2,0),"")</f>
        <v/>
      </c>
      <c r="F1044" s="11">
        <f>SUMIF(المشتريات!G:G,B1044,المشتريات!I:I)</f>
        <v>0</v>
      </c>
      <c r="G1044" s="12">
        <f>SUMIF(المبيعات!G:G,B1044,المبيعات!I:I)</f>
        <v>0</v>
      </c>
      <c r="H1044" s="12">
        <f t="shared" si="64"/>
        <v>0</v>
      </c>
      <c r="I1044" s="12">
        <f>SUMIF(المشتريات!G:G,B1044,المشتريات!K:K)+E1044</f>
        <v>0</v>
      </c>
      <c r="J1044" s="12">
        <f>SUMIF(المشتريات!G:G,B1044,المشتريات!I:I)+D1044</f>
        <v>0</v>
      </c>
      <c r="K1044" s="12" t="str">
        <f t="shared" si="65"/>
        <v/>
      </c>
      <c r="L1044" s="12" t="str">
        <f t="shared" si="66"/>
        <v/>
      </c>
    </row>
    <row r="1045" spans="1:12" x14ac:dyDescent="0.25">
      <c r="A1045" s="64" t="str">
        <f t="shared" si="67"/>
        <v/>
      </c>
      <c r="C1045" s="33" t="str">
        <f>IF(B1045&gt;0,VLOOKUP(B1045,أكواد!A:B,2,0),"")</f>
        <v/>
      </c>
      <c r="F1045" s="11">
        <f>SUMIF(المشتريات!G:G,B1045,المشتريات!I:I)</f>
        <v>0</v>
      </c>
      <c r="G1045" s="12">
        <f>SUMIF(المبيعات!G:G,B1045,المبيعات!I:I)</f>
        <v>0</v>
      </c>
      <c r="H1045" s="12">
        <f t="shared" si="64"/>
        <v>0</v>
      </c>
      <c r="I1045" s="12">
        <f>SUMIF(المشتريات!G:G,B1045,المشتريات!K:K)+E1045</f>
        <v>0</v>
      </c>
      <c r="J1045" s="12">
        <f>SUMIF(المشتريات!G:G,B1045,المشتريات!I:I)+D1045</f>
        <v>0</v>
      </c>
      <c r="K1045" s="12" t="str">
        <f t="shared" si="65"/>
        <v/>
      </c>
      <c r="L1045" s="12" t="str">
        <f t="shared" si="66"/>
        <v/>
      </c>
    </row>
    <row r="1046" spans="1:12" x14ac:dyDescent="0.25">
      <c r="A1046" s="64" t="str">
        <f t="shared" si="67"/>
        <v/>
      </c>
      <c r="C1046" s="33" t="str">
        <f>IF(B1046&gt;0,VLOOKUP(B1046,أكواد!A:B,2,0),"")</f>
        <v/>
      </c>
      <c r="F1046" s="11">
        <f>SUMIF(المشتريات!G:G,B1046,المشتريات!I:I)</f>
        <v>0</v>
      </c>
      <c r="G1046" s="12">
        <f>SUMIF(المبيعات!G:G,B1046,المبيعات!I:I)</f>
        <v>0</v>
      </c>
      <c r="H1046" s="12">
        <f t="shared" si="64"/>
        <v>0</v>
      </c>
      <c r="I1046" s="12">
        <f>SUMIF(المشتريات!G:G,B1046,المشتريات!K:K)+E1046</f>
        <v>0</v>
      </c>
      <c r="J1046" s="12">
        <f>SUMIF(المشتريات!G:G,B1046,المشتريات!I:I)+D1046</f>
        <v>0</v>
      </c>
      <c r="K1046" s="12" t="str">
        <f t="shared" si="65"/>
        <v/>
      </c>
      <c r="L1046" s="12" t="str">
        <f t="shared" si="66"/>
        <v/>
      </c>
    </row>
    <row r="1047" spans="1:12" x14ac:dyDescent="0.25">
      <c r="A1047" s="64" t="str">
        <f t="shared" si="67"/>
        <v/>
      </c>
      <c r="C1047" s="33" t="str">
        <f>IF(B1047&gt;0,VLOOKUP(B1047,أكواد!A:B,2,0),"")</f>
        <v/>
      </c>
      <c r="F1047" s="11">
        <f>SUMIF(المشتريات!G:G,B1047,المشتريات!I:I)</f>
        <v>0</v>
      </c>
      <c r="G1047" s="12">
        <f>SUMIF(المبيعات!G:G,B1047,المبيعات!I:I)</f>
        <v>0</v>
      </c>
      <c r="H1047" s="12">
        <f t="shared" si="64"/>
        <v>0</v>
      </c>
      <c r="I1047" s="12">
        <f>SUMIF(المشتريات!G:G,B1047,المشتريات!K:K)+E1047</f>
        <v>0</v>
      </c>
      <c r="J1047" s="12">
        <f>SUMIF(المشتريات!G:G,B1047,المشتريات!I:I)+D1047</f>
        <v>0</v>
      </c>
      <c r="K1047" s="12" t="str">
        <f t="shared" si="65"/>
        <v/>
      </c>
      <c r="L1047" s="12" t="str">
        <f t="shared" si="66"/>
        <v/>
      </c>
    </row>
    <row r="1048" spans="1:12" x14ac:dyDescent="0.25">
      <c r="A1048" s="64" t="str">
        <f t="shared" si="67"/>
        <v/>
      </c>
      <c r="C1048" s="33" t="str">
        <f>IF(B1048&gt;0,VLOOKUP(B1048,أكواد!A:B,2,0),"")</f>
        <v/>
      </c>
      <c r="F1048" s="11">
        <f>SUMIF(المشتريات!G:G,B1048,المشتريات!I:I)</f>
        <v>0</v>
      </c>
      <c r="G1048" s="12">
        <f>SUMIF(المبيعات!G:G,B1048,المبيعات!I:I)</f>
        <v>0</v>
      </c>
      <c r="H1048" s="12">
        <f t="shared" si="64"/>
        <v>0</v>
      </c>
      <c r="I1048" s="12">
        <f>SUMIF(المشتريات!G:G,B1048,المشتريات!K:K)+E1048</f>
        <v>0</v>
      </c>
      <c r="J1048" s="12">
        <f>SUMIF(المشتريات!G:G,B1048,المشتريات!I:I)+D1048</f>
        <v>0</v>
      </c>
      <c r="K1048" s="12" t="str">
        <f t="shared" si="65"/>
        <v/>
      </c>
      <c r="L1048" s="12" t="str">
        <f t="shared" si="66"/>
        <v/>
      </c>
    </row>
    <row r="1049" spans="1:12" x14ac:dyDescent="0.25">
      <c r="A1049" s="64" t="str">
        <f t="shared" si="67"/>
        <v/>
      </c>
      <c r="C1049" s="33" t="str">
        <f>IF(B1049&gt;0,VLOOKUP(B1049,أكواد!A:B,2,0),"")</f>
        <v/>
      </c>
      <c r="F1049" s="11">
        <f>SUMIF(المشتريات!G:G,B1049,المشتريات!I:I)</f>
        <v>0</v>
      </c>
      <c r="G1049" s="12">
        <f>SUMIF(المبيعات!G:G,B1049,المبيعات!I:I)</f>
        <v>0</v>
      </c>
      <c r="H1049" s="12">
        <f t="shared" si="64"/>
        <v>0</v>
      </c>
      <c r="I1049" s="12">
        <f>SUMIF(المشتريات!G:G,B1049,المشتريات!K:K)+E1049</f>
        <v>0</v>
      </c>
      <c r="J1049" s="12">
        <f>SUMIF(المشتريات!G:G,B1049,المشتريات!I:I)+D1049</f>
        <v>0</v>
      </c>
      <c r="K1049" s="12" t="str">
        <f t="shared" si="65"/>
        <v/>
      </c>
      <c r="L1049" s="12" t="str">
        <f t="shared" si="66"/>
        <v/>
      </c>
    </row>
    <row r="1050" spans="1:12" x14ac:dyDescent="0.25">
      <c r="A1050" s="64" t="str">
        <f t="shared" si="67"/>
        <v/>
      </c>
      <c r="C1050" s="33" t="str">
        <f>IF(B1050&gt;0,VLOOKUP(B1050,أكواد!A:B,2,0),"")</f>
        <v/>
      </c>
      <c r="F1050" s="11">
        <f>SUMIF(المشتريات!G:G,B1050,المشتريات!I:I)</f>
        <v>0</v>
      </c>
      <c r="G1050" s="12">
        <f>SUMIF(المبيعات!G:G,B1050,المبيعات!I:I)</f>
        <v>0</v>
      </c>
      <c r="H1050" s="12">
        <f t="shared" si="64"/>
        <v>0</v>
      </c>
      <c r="I1050" s="12">
        <f>SUMIF(المشتريات!G:G,B1050,المشتريات!K:K)+E1050</f>
        <v>0</v>
      </c>
      <c r="J1050" s="12">
        <f>SUMIF(المشتريات!G:G,B1050,المشتريات!I:I)+D1050</f>
        <v>0</v>
      </c>
      <c r="K1050" s="12" t="str">
        <f t="shared" si="65"/>
        <v/>
      </c>
      <c r="L1050" s="12" t="str">
        <f t="shared" si="66"/>
        <v/>
      </c>
    </row>
    <row r="1051" spans="1:12" x14ac:dyDescent="0.25">
      <c r="A1051" s="64" t="str">
        <f t="shared" si="67"/>
        <v/>
      </c>
      <c r="C1051" s="33" t="str">
        <f>IF(B1051&gt;0,VLOOKUP(B1051,أكواد!A:B,2,0),"")</f>
        <v/>
      </c>
      <c r="F1051" s="11">
        <f>SUMIF(المشتريات!G:G,B1051,المشتريات!I:I)</f>
        <v>0</v>
      </c>
      <c r="G1051" s="12">
        <f>SUMIF(المبيعات!G:G,B1051,المبيعات!I:I)</f>
        <v>0</v>
      </c>
      <c r="H1051" s="12">
        <f t="shared" si="64"/>
        <v>0</v>
      </c>
      <c r="I1051" s="12">
        <f>SUMIF(المشتريات!G:G,B1051,المشتريات!K:K)+E1051</f>
        <v>0</v>
      </c>
      <c r="J1051" s="12">
        <f>SUMIF(المشتريات!G:G,B1051,المشتريات!I:I)+D1051</f>
        <v>0</v>
      </c>
      <c r="K1051" s="12" t="str">
        <f t="shared" si="65"/>
        <v/>
      </c>
      <c r="L1051" s="12" t="str">
        <f t="shared" si="66"/>
        <v/>
      </c>
    </row>
    <row r="1052" spans="1:12" x14ac:dyDescent="0.25">
      <c r="A1052" s="64" t="str">
        <f t="shared" si="67"/>
        <v/>
      </c>
      <c r="C1052" s="33" t="str">
        <f>IF(B1052&gt;0,VLOOKUP(B1052,أكواد!A:B,2,0),"")</f>
        <v/>
      </c>
      <c r="F1052" s="11">
        <f>SUMIF(المشتريات!G:G,B1052,المشتريات!I:I)</f>
        <v>0</v>
      </c>
      <c r="G1052" s="12">
        <f>SUMIF(المبيعات!G:G,B1052,المبيعات!I:I)</f>
        <v>0</v>
      </c>
      <c r="H1052" s="12">
        <f t="shared" si="64"/>
        <v>0</v>
      </c>
      <c r="I1052" s="12">
        <f>SUMIF(المشتريات!G:G,B1052,المشتريات!K:K)+E1052</f>
        <v>0</v>
      </c>
      <c r="J1052" s="12">
        <f>SUMIF(المشتريات!G:G,B1052,المشتريات!I:I)+D1052</f>
        <v>0</v>
      </c>
      <c r="K1052" s="12" t="str">
        <f t="shared" si="65"/>
        <v/>
      </c>
      <c r="L1052" s="12" t="str">
        <f t="shared" si="66"/>
        <v/>
      </c>
    </row>
    <row r="1053" spans="1:12" x14ac:dyDescent="0.25">
      <c r="A1053" s="64" t="str">
        <f t="shared" si="67"/>
        <v/>
      </c>
      <c r="C1053" s="33" t="str">
        <f>IF(B1053&gt;0,VLOOKUP(B1053,أكواد!A:B,2,0),"")</f>
        <v/>
      </c>
      <c r="F1053" s="11">
        <f>SUMIF(المشتريات!G:G,B1053,المشتريات!I:I)</f>
        <v>0</v>
      </c>
      <c r="G1053" s="12">
        <f>SUMIF(المبيعات!G:G,B1053,المبيعات!I:I)</f>
        <v>0</v>
      </c>
      <c r="H1053" s="12">
        <f t="shared" si="64"/>
        <v>0</v>
      </c>
      <c r="I1053" s="12">
        <f>SUMIF(المشتريات!G:G,B1053,المشتريات!K:K)+E1053</f>
        <v>0</v>
      </c>
      <c r="J1053" s="12">
        <f>SUMIF(المشتريات!G:G,B1053,المشتريات!I:I)+D1053</f>
        <v>0</v>
      </c>
      <c r="K1053" s="12" t="str">
        <f t="shared" si="65"/>
        <v/>
      </c>
      <c r="L1053" s="12" t="str">
        <f t="shared" si="66"/>
        <v/>
      </c>
    </row>
    <row r="1054" spans="1:12" x14ac:dyDescent="0.25">
      <c r="A1054" s="64" t="str">
        <f t="shared" si="67"/>
        <v/>
      </c>
      <c r="C1054" s="33" t="str">
        <f>IF(B1054&gt;0,VLOOKUP(B1054,أكواد!A:B,2,0),"")</f>
        <v/>
      </c>
      <c r="F1054" s="11">
        <f>SUMIF(المشتريات!G:G,B1054,المشتريات!I:I)</f>
        <v>0</v>
      </c>
      <c r="G1054" s="12">
        <f>SUMIF(المبيعات!G:G,B1054,المبيعات!I:I)</f>
        <v>0</v>
      </c>
      <c r="H1054" s="12">
        <f t="shared" si="64"/>
        <v>0</v>
      </c>
      <c r="I1054" s="12">
        <f>SUMIF(المشتريات!G:G,B1054,المشتريات!K:K)+E1054</f>
        <v>0</v>
      </c>
      <c r="J1054" s="12">
        <f>SUMIF(المشتريات!G:G,B1054,المشتريات!I:I)+D1054</f>
        <v>0</v>
      </c>
      <c r="K1054" s="12" t="str">
        <f t="shared" si="65"/>
        <v/>
      </c>
      <c r="L1054" s="12" t="str">
        <f t="shared" si="66"/>
        <v/>
      </c>
    </row>
    <row r="1055" spans="1:12" x14ac:dyDescent="0.25">
      <c r="A1055" s="64" t="str">
        <f t="shared" si="67"/>
        <v/>
      </c>
      <c r="C1055" s="33" t="str">
        <f>IF(B1055&gt;0,VLOOKUP(B1055,أكواد!A:B,2,0),"")</f>
        <v/>
      </c>
      <c r="F1055" s="11">
        <f>SUMIF(المشتريات!G:G,B1055,المشتريات!I:I)</f>
        <v>0</v>
      </c>
      <c r="G1055" s="12">
        <f>SUMIF(المبيعات!G:G,B1055,المبيعات!I:I)</f>
        <v>0</v>
      </c>
      <c r="H1055" s="12">
        <f t="shared" si="64"/>
        <v>0</v>
      </c>
      <c r="I1055" s="12">
        <f>SUMIF(المشتريات!G:G,B1055,المشتريات!K:K)+E1055</f>
        <v>0</v>
      </c>
      <c r="J1055" s="12">
        <f>SUMIF(المشتريات!G:G,B1055,المشتريات!I:I)+D1055</f>
        <v>0</v>
      </c>
      <c r="K1055" s="12" t="str">
        <f t="shared" si="65"/>
        <v/>
      </c>
      <c r="L1055" s="12" t="str">
        <f t="shared" si="66"/>
        <v/>
      </c>
    </row>
    <row r="1056" spans="1:12" x14ac:dyDescent="0.25">
      <c r="A1056" s="64" t="str">
        <f t="shared" si="67"/>
        <v/>
      </c>
      <c r="C1056" s="33" t="str">
        <f>IF(B1056&gt;0,VLOOKUP(B1056,أكواد!A:B,2,0),"")</f>
        <v/>
      </c>
      <c r="F1056" s="11">
        <f>SUMIF(المشتريات!G:G,B1056,المشتريات!I:I)</f>
        <v>0</v>
      </c>
      <c r="G1056" s="12">
        <f>SUMIF(المبيعات!G:G,B1056,المبيعات!I:I)</f>
        <v>0</v>
      </c>
      <c r="H1056" s="12">
        <f t="shared" si="64"/>
        <v>0</v>
      </c>
      <c r="I1056" s="12">
        <f>SUMIF(المشتريات!G:G,B1056,المشتريات!K:K)+E1056</f>
        <v>0</v>
      </c>
      <c r="J1056" s="12">
        <f>SUMIF(المشتريات!G:G,B1056,المشتريات!I:I)+D1056</f>
        <v>0</v>
      </c>
      <c r="K1056" s="12" t="str">
        <f t="shared" si="65"/>
        <v/>
      </c>
      <c r="L1056" s="12" t="str">
        <f t="shared" si="66"/>
        <v/>
      </c>
    </row>
    <row r="1057" spans="1:12" x14ac:dyDescent="0.25">
      <c r="A1057" s="64" t="str">
        <f t="shared" si="67"/>
        <v/>
      </c>
      <c r="C1057" s="33" t="str">
        <f>IF(B1057&gt;0,VLOOKUP(B1057,أكواد!A:B,2,0),"")</f>
        <v/>
      </c>
      <c r="F1057" s="11">
        <f>SUMIF(المشتريات!G:G,B1057,المشتريات!I:I)</f>
        <v>0</v>
      </c>
      <c r="G1057" s="12">
        <f>SUMIF(المبيعات!G:G,B1057,المبيعات!I:I)</f>
        <v>0</v>
      </c>
      <c r="H1057" s="12">
        <f t="shared" si="64"/>
        <v>0</v>
      </c>
      <c r="I1057" s="12">
        <f>SUMIF(المشتريات!G:G,B1057,المشتريات!K:K)+E1057</f>
        <v>0</v>
      </c>
      <c r="J1057" s="12">
        <f>SUMIF(المشتريات!G:G,B1057,المشتريات!I:I)+D1057</f>
        <v>0</v>
      </c>
      <c r="K1057" s="12" t="str">
        <f t="shared" si="65"/>
        <v/>
      </c>
      <c r="L1057" s="12" t="str">
        <f t="shared" si="66"/>
        <v/>
      </c>
    </row>
    <row r="1058" spans="1:12" x14ac:dyDescent="0.25">
      <c r="A1058" s="64" t="str">
        <f t="shared" si="67"/>
        <v/>
      </c>
      <c r="C1058" s="33" t="str">
        <f>IF(B1058&gt;0,VLOOKUP(B1058,أكواد!A:B,2,0),"")</f>
        <v/>
      </c>
      <c r="F1058" s="11">
        <f>SUMIF(المشتريات!G:G,B1058,المشتريات!I:I)</f>
        <v>0</v>
      </c>
      <c r="G1058" s="12">
        <f>SUMIF(المبيعات!G:G,B1058,المبيعات!I:I)</f>
        <v>0</v>
      </c>
      <c r="H1058" s="12">
        <f t="shared" si="64"/>
        <v>0</v>
      </c>
      <c r="I1058" s="12">
        <f>SUMIF(المشتريات!G:G,B1058,المشتريات!K:K)+E1058</f>
        <v>0</v>
      </c>
      <c r="J1058" s="12">
        <f>SUMIF(المشتريات!G:G,B1058,المشتريات!I:I)+D1058</f>
        <v>0</v>
      </c>
      <c r="K1058" s="12" t="str">
        <f t="shared" si="65"/>
        <v/>
      </c>
      <c r="L1058" s="12" t="str">
        <f t="shared" si="66"/>
        <v/>
      </c>
    </row>
    <row r="1059" spans="1:12" x14ac:dyDescent="0.25">
      <c r="A1059" s="64" t="str">
        <f t="shared" si="67"/>
        <v/>
      </c>
      <c r="C1059" s="33" t="str">
        <f>IF(B1059&gt;0,VLOOKUP(B1059,أكواد!A:B,2,0),"")</f>
        <v/>
      </c>
      <c r="F1059" s="11">
        <f>SUMIF(المشتريات!G:G,B1059,المشتريات!I:I)</f>
        <v>0</v>
      </c>
      <c r="G1059" s="12">
        <f>SUMIF(المبيعات!G:G,B1059,المبيعات!I:I)</f>
        <v>0</v>
      </c>
      <c r="H1059" s="12">
        <f t="shared" si="64"/>
        <v>0</v>
      </c>
      <c r="I1059" s="12">
        <f>SUMIF(المشتريات!G:G,B1059,المشتريات!K:K)+E1059</f>
        <v>0</v>
      </c>
      <c r="J1059" s="12">
        <f>SUMIF(المشتريات!G:G,B1059,المشتريات!I:I)+D1059</f>
        <v>0</v>
      </c>
      <c r="K1059" s="12" t="str">
        <f t="shared" si="65"/>
        <v/>
      </c>
      <c r="L1059" s="12" t="str">
        <f t="shared" si="66"/>
        <v/>
      </c>
    </row>
    <row r="1060" spans="1:12" x14ac:dyDescent="0.25">
      <c r="A1060" s="64" t="str">
        <f t="shared" si="67"/>
        <v/>
      </c>
      <c r="C1060" s="33" t="str">
        <f>IF(B1060&gt;0,VLOOKUP(B1060,أكواد!A:B,2,0),"")</f>
        <v/>
      </c>
      <c r="F1060" s="11">
        <f>SUMIF(المشتريات!G:G,B1060,المشتريات!I:I)</f>
        <v>0</v>
      </c>
      <c r="G1060" s="12">
        <f>SUMIF(المبيعات!G:G,B1060,المبيعات!I:I)</f>
        <v>0</v>
      </c>
      <c r="H1060" s="12">
        <f t="shared" si="64"/>
        <v>0</v>
      </c>
      <c r="I1060" s="12">
        <f>SUMIF(المشتريات!G:G,B1060,المشتريات!K:K)+E1060</f>
        <v>0</v>
      </c>
      <c r="J1060" s="12">
        <f>SUMIF(المشتريات!G:G,B1060,المشتريات!I:I)+D1060</f>
        <v>0</v>
      </c>
      <c r="K1060" s="12" t="str">
        <f t="shared" si="65"/>
        <v/>
      </c>
      <c r="L1060" s="12" t="str">
        <f t="shared" si="66"/>
        <v/>
      </c>
    </row>
    <row r="1061" spans="1:12" x14ac:dyDescent="0.25">
      <c r="A1061" s="64" t="str">
        <f t="shared" si="67"/>
        <v/>
      </c>
      <c r="C1061" s="33" t="str">
        <f>IF(B1061&gt;0,VLOOKUP(B1061,أكواد!A:B,2,0),"")</f>
        <v/>
      </c>
      <c r="F1061" s="11">
        <f>SUMIF(المشتريات!G:G,B1061,المشتريات!I:I)</f>
        <v>0</v>
      </c>
      <c r="G1061" s="12">
        <f>SUMIF(المبيعات!G:G,B1061,المبيعات!I:I)</f>
        <v>0</v>
      </c>
      <c r="H1061" s="12">
        <f t="shared" si="64"/>
        <v>0</v>
      </c>
      <c r="I1061" s="12">
        <f>SUMIF(المشتريات!G:G,B1061,المشتريات!K:K)+E1061</f>
        <v>0</v>
      </c>
      <c r="J1061" s="12">
        <f>SUMIF(المشتريات!G:G,B1061,المشتريات!I:I)+D1061</f>
        <v>0</v>
      </c>
      <c r="K1061" s="12" t="str">
        <f t="shared" si="65"/>
        <v/>
      </c>
      <c r="L1061" s="12" t="str">
        <f t="shared" si="66"/>
        <v/>
      </c>
    </row>
    <row r="1062" spans="1:12" x14ac:dyDescent="0.25">
      <c r="A1062" s="64" t="str">
        <f t="shared" si="67"/>
        <v/>
      </c>
      <c r="C1062" s="33" t="str">
        <f>IF(B1062&gt;0,VLOOKUP(B1062,أكواد!A:B,2,0),"")</f>
        <v/>
      </c>
      <c r="F1062" s="11">
        <f>SUMIF(المشتريات!G:G,B1062,المشتريات!I:I)</f>
        <v>0</v>
      </c>
      <c r="G1062" s="12">
        <f>SUMIF(المبيعات!G:G,B1062,المبيعات!I:I)</f>
        <v>0</v>
      </c>
      <c r="H1062" s="12">
        <f t="shared" si="64"/>
        <v>0</v>
      </c>
      <c r="I1062" s="12">
        <f>SUMIF(المشتريات!G:G,B1062,المشتريات!K:K)+E1062</f>
        <v>0</v>
      </c>
      <c r="J1062" s="12">
        <f>SUMIF(المشتريات!G:G,B1062,المشتريات!I:I)+D1062</f>
        <v>0</v>
      </c>
      <c r="K1062" s="12" t="str">
        <f t="shared" si="65"/>
        <v/>
      </c>
      <c r="L1062" s="12" t="str">
        <f t="shared" si="66"/>
        <v/>
      </c>
    </row>
    <row r="1063" spans="1:12" x14ac:dyDescent="0.25">
      <c r="A1063" s="64" t="str">
        <f t="shared" si="67"/>
        <v/>
      </c>
      <c r="C1063" s="33" t="str">
        <f>IF(B1063&gt;0,VLOOKUP(B1063,أكواد!A:B,2,0),"")</f>
        <v/>
      </c>
      <c r="F1063" s="11">
        <f>SUMIF(المشتريات!G:G,B1063,المشتريات!I:I)</f>
        <v>0</v>
      </c>
      <c r="G1063" s="12">
        <f>SUMIF(المبيعات!G:G,B1063,المبيعات!I:I)</f>
        <v>0</v>
      </c>
      <c r="H1063" s="12">
        <f t="shared" si="64"/>
        <v>0</v>
      </c>
      <c r="I1063" s="12">
        <f>SUMIF(المشتريات!G:G,B1063,المشتريات!K:K)+E1063</f>
        <v>0</v>
      </c>
      <c r="J1063" s="12">
        <f>SUMIF(المشتريات!G:G,B1063,المشتريات!I:I)+D1063</f>
        <v>0</v>
      </c>
      <c r="K1063" s="12" t="str">
        <f t="shared" si="65"/>
        <v/>
      </c>
      <c r="L1063" s="12" t="str">
        <f t="shared" si="66"/>
        <v/>
      </c>
    </row>
    <row r="1064" spans="1:12" x14ac:dyDescent="0.25">
      <c r="A1064" s="64" t="str">
        <f t="shared" si="67"/>
        <v/>
      </c>
      <c r="C1064" s="33" t="str">
        <f>IF(B1064&gt;0,VLOOKUP(B1064,أكواد!A:B,2,0),"")</f>
        <v/>
      </c>
      <c r="F1064" s="11">
        <f>SUMIF(المشتريات!G:G,B1064,المشتريات!I:I)</f>
        <v>0</v>
      </c>
      <c r="G1064" s="12">
        <f>SUMIF(المبيعات!G:G,B1064,المبيعات!I:I)</f>
        <v>0</v>
      </c>
      <c r="H1064" s="12">
        <f t="shared" si="64"/>
        <v>0</v>
      </c>
      <c r="I1064" s="12">
        <f>SUMIF(المشتريات!G:G,B1064,المشتريات!K:K)+E1064</f>
        <v>0</v>
      </c>
      <c r="J1064" s="12">
        <f>SUMIF(المشتريات!G:G,B1064,المشتريات!I:I)+D1064</f>
        <v>0</v>
      </c>
      <c r="K1064" s="12" t="str">
        <f t="shared" si="65"/>
        <v/>
      </c>
      <c r="L1064" s="12" t="str">
        <f t="shared" si="66"/>
        <v/>
      </c>
    </row>
    <row r="1065" spans="1:12" x14ac:dyDescent="0.25">
      <c r="A1065" s="64" t="str">
        <f t="shared" si="67"/>
        <v/>
      </c>
      <c r="C1065" s="33" t="str">
        <f>IF(B1065&gt;0,VLOOKUP(B1065,أكواد!A:B,2,0),"")</f>
        <v/>
      </c>
      <c r="F1065" s="11">
        <f>SUMIF(المشتريات!G:G,B1065,المشتريات!I:I)</f>
        <v>0</v>
      </c>
      <c r="G1065" s="12">
        <f>SUMIF(المبيعات!G:G,B1065,المبيعات!I:I)</f>
        <v>0</v>
      </c>
      <c r="H1065" s="12">
        <f t="shared" si="64"/>
        <v>0</v>
      </c>
      <c r="I1065" s="12">
        <f>SUMIF(المشتريات!G:G,B1065,المشتريات!K:K)+E1065</f>
        <v>0</v>
      </c>
      <c r="J1065" s="12">
        <f>SUMIF(المشتريات!G:G,B1065,المشتريات!I:I)+D1065</f>
        <v>0</v>
      </c>
      <c r="K1065" s="12" t="str">
        <f t="shared" si="65"/>
        <v/>
      </c>
      <c r="L1065" s="12" t="str">
        <f t="shared" si="66"/>
        <v/>
      </c>
    </row>
    <row r="1066" spans="1:12" x14ac:dyDescent="0.25">
      <c r="A1066" s="64" t="str">
        <f t="shared" si="67"/>
        <v/>
      </c>
      <c r="C1066" s="33" t="str">
        <f>IF(B1066&gt;0,VLOOKUP(B1066,أكواد!A:B,2,0),"")</f>
        <v/>
      </c>
      <c r="F1066" s="11">
        <f>SUMIF(المشتريات!G:G,B1066,المشتريات!I:I)</f>
        <v>0</v>
      </c>
      <c r="G1066" s="12">
        <f>SUMIF(المبيعات!G:G,B1066,المبيعات!I:I)</f>
        <v>0</v>
      </c>
      <c r="H1066" s="12">
        <f t="shared" si="64"/>
        <v>0</v>
      </c>
      <c r="I1066" s="12">
        <f>SUMIF(المشتريات!G:G,B1066,المشتريات!K:K)+E1066</f>
        <v>0</v>
      </c>
      <c r="J1066" s="12">
        <f>SUMIF(المشتريات!G:G,B1066,المشتريات!I:I)+D1066</f>
        <v>0</v>
      </c>
      <c r="K1066" s="12" t="str">
        <f t="shared" si="65"/>
        <v/>
      </c>
      <c r="L1066" s="12" t="str">
        <f t="shared" si="66"/>
        <v/>
      </c>
    </row>
    <row r="1067" spans="1:12" x14ac:dyDescent="0.25">
      <c r="A1067" s="64" t="str">
        <f t="shared" si="67"/>
        <v/>
      </c>
      <c r="C1067" s="33" t="str">
        <f>IF(B1067&gt;0,VLOOKUP(B1067,أكواد!A:B,2,0),"")</f>
        <v/>
      </c>
      <c r="F1067" s="11">
        <f>SUMIF(المشتريات!G:G,B1067,المشتريات!I:I)</f>
        <v>0</v>
      </c>
      <c r="G1067" s="12">
        <f>SUMIF(المبيعات!G:G,B1067,المبيعات!I:I)</f>
        <v>0</v>
      </c>
      <c r="H1067" s="12">
        <f t="shared" si="64"/>
        <v>0</v>
      </c>
      <c r="I1067" s="12">
        <f>SUMIF(المشتريات!G:G,B1067,المشتريات!K:K)+E1067</f>
        <v>0</v>
      </c>
      <c r="J1067" s="12">
        <f>SUMIF(المشتريات!G:G,B1067,المشتريات!I:I)+D1067</f>
        <v>0</v>
      </c>
      <c r="K1067" s="12" t="str">
        <f t="shared" si="65"/>
        <v/>
      </c>
      <c r="L1067" s="12" t="str">
        <f t="shared" si="66"/>
        <v/>
      </c>
    </row>
    <row r="1068" spans="1:12" x14ac:dyDescent="0.25">
      <c r="A1068" s="64" t="str">
        <f t="shared" si="67"/>
        <v/>
      </c>
      <c r="C1068" s="33" t="str">
        <f>IF(B1068&gt;0,VLOOKUP(B1068,أكواد!A:B,2,0),"")</f>
        <v/>
      </c>
      <c r="F1068" s="11">
        <f>SUMIF(المشتريات!G:G,B1068,المشتريات!I:I)</f>
        <v>0</v>
      </c>
      <c r="G1068" s="12">
        <f>SUMIF(المبيعات!G:G,B1068,المبيعات!I:I)</f>
        <v>0</v>
      </c>
      <c r="H1068" s="12">
        <f t="shared" si="64"/>
        <v>0</v>
      </c>
      <c r="I1068" s="12">
        <f>SUMIF(المشتريات!G:G,B1068,المشتريات!K:K)+E1068</f>
        <v>0</v>
      </c>
      <c r="J1068" s="12">
        <f>SUMIF(المشتريات!G:G,B1068,المشتريات!I:I)+D1068</f>
        <v>0</v>
      </c>
      <c r="K1068" s="12" t="str">
        <f t="shared" si="65"/>
        <v/>
      </c>
      <c r="L1068" s="12" t="str">
        <f t="shared" si="66"/>
        <v/>
      </c>
    </row>
    <row r="1069" spans="1:12" x14ac:dyDescent="0.25">
      <c r="A1069" s="64" t="str">
        <f t="shared" si="67"/>
        <v/>
      </c>
      <c r="C1069" s="33" t="str">
        <f>IF(B1069&gt;0,VLOOKUP(B1069,أكواد!A:B,2,0),"")</f>
        <v/>
      </c>
      <c r="F1069" s="11">
        <f>SUMIF(المشتريات!G:G,B1069,المشتريات!I:I)</f>
        <v>0</v>
      </c>
      <c r="G1069" s="12">
        <f>SUMIF(المبيعات!G:G,B1069,المبيعات!I:I)</f>
        <v>0</v>
      </c>
      <c r="H1069" s="12">
        <f t="shared" si="64"/>
        <v>0</v>
      </c>
      <c r="I1069" s="12">
        <f>SUMIF(المشتريات!G:G,B1069,المشتريات!K:K)+E1069</f>
        <v>0</v>
      </c>
      <c r="J1069" s="12">
        <f>SUMIF(المشتريات!G:G,B1069,المشتريات!I:I)+D1069</f>
        <v>0</v>
      </c>
      <c r="K1069" s="12" t="str">
        <f t="shared" si="65"/>
        <v/>
      </c>
      <c r="L1069" s="12" t="str">
        <f t="shared" si="66"/>
        <v/>
      </c>
    </row>
    <row r="1070" spans="1:12" x14ac:dyDescent="0.25">
      <c r="A1070" s="64" t="str">
        <f t="shared" si="67"/>
        <v/>
      </c>
      <c r="C1070" s="33" t="str">
        <f>IF(B1070&gt;0,VLOOKUP(B1070,أكواد!A:B,2,0),"")</f>
        <v/>
      </c>
      <c r="F1070" s="11">
        <f>SUMIF(المشتريات!G:G,B1070,المشتريات!I:I)</f>
        <v>0</v>
      </c>
      <c r="G1070" s="12">
        <f>SUMIF(المبيعات!G:G,B1070,المبيعات!I:I)</f>
        <v>0</v>
      </c>
      <c r="H1070" s="12">
        <f t="shared" si="64"/>
        <v>0</v>
      </c>
      <c r="I1070" s="12">
        <f>SUMIF(المشتريات!G:G,B1070,المشتريات!K:K)+E1070</f>
        <v>0</v>
      </c>
      <c r="J1070" s="12">
        <f>SUMIF(المشتريات!G:G,B1070,المشتريات!I:I)+D1070</f>
        <v>0</v>
      </c>
      <c r="K1070" s="12" t="str">
        <f t="shared" si="65"/>
        <v/>
      </c>
      <c r="L1070" s="12" t="str">
        <f t="shared" si="66"/>
        <v/>
      </c>
    </row>
    <row r="1071" spans="1:12" x14ac:dyDescent="0.25">
      <c r="A1071" s="64" t="str">
        <f t="shared" si="67"/>
        <v/>
      </c>
      <c r="C1071" s="33" t="str">
        <f>IF(B1071&gt;0,VLOOKUP(B1071,أكواد!A:B,2,0),"")</f>
        <v/>
      </c>
      <c r="F1071" s="11">
        <f>SUMIF(المشتريات!G:G,B1071,المشتريات!I:I)</f>
        <v>0</v>
      </c>
      <c r="G1071" s="12">
        <f>SUMIF(المبيعات!G:G,B1071,المبيعات!I:I)</f>
        <v>0</v>
      </c>
      <c r="H1071" s="12">
        <f t="shared" si="64"/>
        <v>0</v>
      </c>
      <c r="I1071" s="12">
        <f>SUMIF(المشتريات!G:G,B1071,المشتريات!K:K)+E1071</f>
        <v>0</v>
      </c>
      <c r="J1071" s="12">
        <f>SUMIF(المشتريات!G:G,B1071,المشتريات!I:I)+D1071</f>
        <v>0</v>
      </c>
      <c r="K1071" s="12" t="str">
        <f t="shared" si="65"/>
        <v/>
      </c>
      <c r="L1071" s="12" t="str">
        <f t="shared" si="66"/>
        <v/>
      </c>
    </row>
    <row r="1072" spans="1:12" x14ac:dyDescent="0.25">
      <c r="A1072" s="64" t="str">
        <f t="shared" si="67"/>
        <v/>
      </c>
      <c r="C1072" s="33" t="str">
        <f>IF(B1072&gt;0,VLOOKUP(B1072,أكواد!A:B,2,0),"")</f>
        <v/>
      </c>
      <c r="F1072" s="11">
        <f>SUMIF(المشتريات!G:G,B1072,المشتريات!I:I)</f>
        <v>0</v>
      </c>
      <c r="G1072" s="12">
        <f>SUMIF(المبيعات!G:G,B1072,المبيعات!I:I)</f>
        <v>0</v>
      </c>
      <c r="H1072" s="12">
        <f t="shared" si="64"/>
        <v>0</v>
      </c>
      <c r="I1072" s="12">
        <f>SUMIF(المشتريات!G:G,B1072,المشتريات!K:K)+E1072</f>
        <v>0</v>
      </c>
      <c r="J1072" s="12">
        <f>SUMIF(المشتريات!G:G,B1072,المشتريات!I:I)+D1072</f>
        <v>0</v>
      </c>
      <c r="K1072" s="12" t="str">
        <f t="shared" si="65"/>
        <v/>
      </c>
      <c r="L1072" s="12" t="str">
        <f t="shared" si="66"/>
        <v/>
      </c>
    </row>
    <row r="1073" spans="1:12" x14ac:dyDescent="0.25">
      <c r="A1073" s="64" t="str">
        <f t="shared" si="67"/>
        <v/>
      </c>
      <c r="C1073" s="33" t="str">
        <f>IF(B1073&gt;0,VLOOKUP(B1073,أكواد!A:B,2,0),"")</f>
        <v/>
      </c>
      <c r="F1073" s="11">
        <f>SUMIF(المشتريات!G:G,B1073,المشتريات!I:I)</f>
        <v>0</v>
      </c>
      <c r="G1073" s="12">
        <f>SUMIF(المبيعات!G:G,B1073,المبيعات!I:I)</f>
        <v>0</v>
      </c>
      <c r="H1073" s="12">
        <f t="shared" si="64"/>
        <v>0</v>
      </c>
      <c r="I1073" s="12">
        <f>SUMIF(المشتريات!G:G,B1073,المشتريات!K:K)+E1073</f>
        <v>0</v>
      </c>
      <c r="J1073" s="12">
        <f>SUMIF(المشتريات!G:G,B1073,المشتريات!I:I)+D1073</f>
        <v>0</v>
      </c>
      <c r="K1073" s="12" t="str">
        <f t="shared" si="65"/>
        <v/>
      </c>
      <c r="L1073" s="12" t="str">
        <f t="shared" si="66"/>
        <v/>
      </c>
    </row>
    <row r="1074" spans="1:12" x14ac:dyDescent="0.25">
      <c r="A1074" s="64" t="str">
        <f t="shared" si="67"/>
        <v/>
      </c>
      <c r="C1074" s="33" t="str">
        <f>IF(B1074&gt;0,VLOOKUP(B1074,أكواد!A:B,2,0),"")</f>
        <v/>
      </c>
      <c r="F1074" s="11">
        <f>SUMIF(المشتريات!G:G,B1074,المشتريات!I:I)</f>
        <v>0</v>
      </c>
      <c r="G1074" s="12">
        <f>SUMIF(المبيعات!G:G,B1074,المبيعات!I:I)</f>
        <v>0</v>
      </c>
      <c r="H1074" s="12">
        <f t="shared" si="64"/>
        <v>0</v>
      </c>
      <c r="I1074" s="12">
        <f>SUMIF(المشتريات!G:G,B1074,المشتريات!K:K)+E1074</f>
        <v>0</v>
      </c>
      <c r="J1074" s="12">
        <f>SUMIF(المشتريات!G:G,B1074,المشتريات!I:I)+D1074</f>
        <v>0</v>
      </c>
      <c r="K1074" s="12" t="str">
        <f t="shared" si="65"/>
        <v/>
      </c>
      <c r="L1074" s="12" t="str">
        <f t="shared" si="66"/>
        <v/>
      </c>
    </row>
    <row r="1075" spans="1:12" x14ac:dyDescent="0.25">
      <c r="A1075" s="64" t="str">
        <f t="shared" si="67"/>
        <v/>
      </c>
      <c r="C1075" s="33" t="str">
        <f>IF(B1075&gt;0,VLOOKUP(B1075,أكواد!A:B,2,0),"")</f>
        <v/>
      </c>
      <c r="F1075" s="11">
        <f>SUMIF(المشتريات!G:G,B1075,المشتريات!I:I)</f>
        <v>0</v>
      </c>
      <c r="G1075" s="12">
        <f>SUMIF(المبيعات!G:G,B1075,المبيعات!I:I)</f>
        <v>0</v>
      </c>
      <c r="H1075" s="12">
        <f t="shared" si="64"/>
        <v>0</v>
      </c>
      <c r="I1075" s="12">
        <f>SUMIF(المشتريات!G:G,B1075,المشتريات!K:K)+E1075</f>
        <v>0</v>
      </c>
      <c r="J1075" s="12">
        <f>SUMIF(المشتريات!G:G,B1075,المشتريات!I:I)+D1075</f>
        <v>0</v>
      </c>
      <c r="K1075" s="12" t="str">
        <f t="shared" si="65"/>
        <v/>
      </c>
      <c r="L1075" s="12" t="str">
        <f t="shared" si="66"/>
        <v/>
      </c>
    </row>
    <row r="1076" spans="1:12" x14ac:dyDescent="0.25">
      <c r="A1076" s="64" t="str">
        <f t="shared" si="67"/>
        <v/>
      </c>
      <c r="C1076" s="33" t="str">
        <f>IF(B1076&gt;0,VLOOKUP(B1076,أكواد!A:B,2,0),"")</f>
        <v/>
      </c>
      <c r="F1076" s="11">
        <f>SUMIF(المشتريات!G:G,B1076,المشتريات!I:I)</f>
        <v>0</v>
      </c>
      <c r="G1076" s="12">
        <f>SUMIF(المبيعات!G:G,B1076,المبيعات!I:I)</f>
        <v>0</v>
      </c>
      <c r="H1076" s="12">
        <f t="shared" si="64"/>
        <v>0</v>
      </c>
      <c r="I1076" s="12">
        <f>SUMIF(المشتريات!G:G,B1076,المشتريات!K:K)+E1076</f>
        <v>0</v>
      </c>
      <c r="J1076" s="12">
        <f>SUMIF(المشتريات!G:G,B1076,المشتريات!I:I)+D1076</f>
        <v>0</v>
      </c>
      <c r="K1076" s="12" t="str">
        <f t="shared" si="65"/>
        <v/>
      </c>
      <c r="L1076" s="12" t="str">
        <f t="shared" si="66"/>
        <v/>
      </c>
    </row>
    <row r="1077" spans="1:12" x14ac:dyDescent="0.25">
      <c r="A1077" s="64" t="str">
        <f t="shared" si="67"/>
        <v/>
      </c>
      <c r="C1077" s="33" t="str">
        <f>IF(B1077&gt;0,VLOOKUP(B1077,أكواد!A:B,2,0),"")</f>
        <v/>
      </c>
      <c r="F1077" s="11">
        <f>SUMIF(المشتريات!G:G,B1077,المشتريات!I:I)</f>
        <v>0</v>
      </c>
      <c r="G1077" s="12">
        <f>SUMIF(المبيعات!G:G,B1077,المبيعات!I:I)</f>
        <v>0</v>
      </c>
      <c r="H1077" s="12">
        <f t="shared" si="64"/>
        <v>0</v>
      </c>
      <c r="I1077" s="12">
        <f>SUMIF(المشتريات!G:G,B1077,المشتريات!K:K)+E1077</f>
        <v>0</v>
      </c>
      <c r="J1077" s="12">
        <f>SUMIF(المشتريات!G:G,B1077,المشتريات!I:I)+D1077</f>
        <v>0</v>
      </c>
      <c r="K1077" s="12" t="str">
        <f t="shared" si="65"/>
        <v/>
      </c>
      <c r="L1077" s="12" t="str">
        <f t="shared" si="66"/>
        <v/>
      </c>
    </row>
    <row r="1078" spans="1:12" x14ac:dyDescent="0.25">
      <c r="A1078" s="64" t="str">
        <f t="shared" si="67"/>
        <v/>
      </c>
      <c r="C1078" s="33" t="str">
        <f>IF(B1078&gt;0,VLOOKUP(B1078,أكواد!A:B,2,0),"")</f>
        <v/>
      </c>
      <c r="F1078" s="11">
        <f>SUMIF(المشتريات!G:G,B1078,المشتريات!I:I)</f>
        <v>0</v>
      </c>
      <c r="G1078" s="12">
        <f>SUMIF(المبيعات!G:G,B1078,المبيعات!I:I)</f>
        <v>0</v>
      </c>
      <c r="H1078" s="12">
        <f t="shared" si="64"/>
        <v>0</v>
      </c>
      <c r="I1078" s="12">
        <f>SUMIF(المشتريات!G:G,B1078,المشتريات!K:K)+E1078</f>
        <v>0</v>
      </c>
      <c r="J1078" s="12">
        <f>SUMIF(المشتريات!G:G,B1078,المشتريات!I:I)+D1078</f>
        <v>0</v>
      </c>
      <c r="K1078" s="12" t="str">
        <f t="shared" si="65"/>
        <v/>
      </c>
      <c r="L1078" s="12" t="str">
        <f t="shared" si="66"/>
        <v/>
      </c>
    </row>
    <row r="1079" spans="1:12" x14ac:dyDescent="0.25">
      <c r="A1079" s="64" t="str">
        <f t="shared" si="67"/>
        <v/>
      </c>
      <c r="C1079" s="33" t="str">
        <f>IF(B1079&gt;0,VLOOKUP(B1079,أكواد!A:B,2,0),"")</f>
        <v/>
      </c>
      <c r="F1079" s="11">
        <f>SUMIF(المشتريات!G:G,B1079,المشتريات!I:I)</f>
        <v>0</v>
      </c>
      <c r="G1079" s="12">
        <f>SUMIF(المبيعات!G:G,B1079,المبيعات!I:I)</f>
        <v>0</v>
      </c>
      <c r="H1079" s="12">
        <f t="shared" si="64"/>
        <v>0</v>
      </c>
      <c r="I1079" s="12">
        <f>SUMIF(المشتريات!G:G,B1079,المشتريات!K:K)+E1079</f>
        <v>0</v>
      </c>
      <c r="J1079" s="12">
        <f>SUMIF(المشتريات!G:G,B1079,المشتريات!I:I)+D1079</f>
        <v>0</v>
      </c>
      <c r="K1079" s="12" t="str">
        <f t="shared" si="65"/>
        <v/>
      </c>
      <c r="L1079" s="12" t="str">
        <f t="shared" si="66"/>
        <v/>
      </c>
    </row>
    <row r="1080" spans="1:12" x14ac:dyDescent="0.25">
      <c r="A1080" s="64" t="str">
        <f t="shared" si="67"/>
        <v/>
      </c>
      <c r="C1080" s="33" t="str">
        <f>IF(B1080&gt;0,VLOOKUP(B1080,أكواد!A:B,2,0),"")</f>
        <v/>
      </c>
      <c r="F1080" s="11">
        <f>SUMIF(المشتريات!G:G,B1080,المشتريات!I:I)</f>
        <v>0</v>
      </c>
      <c r="G1080" s="12">
        <f>SUMIF(المبيعات!G:G,B1080,المبيعات!I:I)</f>
        <v>0</v>
      </c>
      <c r="H1080" s="12">
        <f t="shared" si="64"/>
        <v>0</v>
      </c>
      <c r="I1080" s="12">
        <f>SUMIF(المشتريات!G:G,B1080,المشتريات!K:K)+E1080</f>
        <v>0</v>
      </c>
      <c r="J1080" s="12">
        <f>SUMIF(المشتريات!G:G,B1080,المشتريات!I:I)+D1080</f>
        <v>0</v>
      </c>
      <c r="K1080" s="12" t="str">
        <f t="shared" si="65"/>
        <v/>
      </c>
      <c r="L1080" s="12" t="str">
        <f t="shared" si="66"/>
        <v/>
      </c>
    </row>
    <row r="1081" spans="1:12" x14ac:dyDescent="0.25">
      <c r="A1081" s="64" t="str">
        <f t="shared" si="67"/>
        <v/>
      </c>
      <c r="C1081" s="33" t="str">
        <f>IF(B1081&gt;0,VLOOKUP(B1081,أكواد!A:B,2,0),"")</f>
        <v/>
      </c>
      <c r="F1081" s="11">
        <f>SUMIF(المشتريات!G:G,B1081,المشتريات!I:I)</f>
        <v>0</v>
      </c>
      <c r="G1081" s="12">
        <f>SUMIF(المبيعات!G:G,B1081,المبيعات!I:I)</f>
        <v>0</v>
      </c>
      <c r="H1081" s="12">
        <f t="shared" si="64"/>
        <v>0</v>
      </c>
      <c r="I1081" s="12">
        <f>SUMIF(المشتريات!G:G,B1081,المشتريات!K:K)+E1081</f>
        <v>0</v>
      </c>
      <c r="J1081" s="12">
        <f>SUMIF(المشتريات!G:G,B1081,المشتريات!I:I)+D1081</f>
        <v>0</v>
      </c>
      <c r="K1081" s="12" t="str">
        <f t="shared" si="65"/>
        <v/>
      </c>
      <c r="L1081" s="12" t="str">
        <f t="shared" si="66"/>
        <v/>
      </c>
    </row>
    <row r="1082" spans="1:12" x14ac:dyDescent="0.25">
      <c r="A1082" s="64" t="str">
        <f t="shared" si="67"/>
        <v/>
      </c>
      <c r="C1082" s="33" t="str">
        <f>IF(B1082&gt;0,VLOOKUP(B1082,أكواد!A:B,2,0),"")</f>
        <v/>
      </c>
      <c r="F1082" s="11">
        <f>SUMIF(المشتريات!G:G,B1082,المشتريات!I:I)</f>
        <v>0</v>
      </c>
      <c r="G1082" s="12">
        <f>SUMIF(المبيعات!G:G,B1082,المبيعات!I:I)</f>
        <v>0</v>
      </c>
      <c r="H1082" s="12">
        <f t="shared" si="64"/>
        <v>0</v>
      </c>
      <c r="I1082" s="12">
        <f>SUMIF(المشتريات!G:G,B1082,المشتريات!K:K)+E1082</f>
        <v>0</v>
      </c>
      <c r="J1082" s="12">
        <f>SUMIF(المشتريات!G:G,B1082,المشتريات!I:I)+D1082</f>
        <v>0</v>
      </c>
      <c r="K1082" s="12" t="str">
        <f t="shared" si="65"/>
        <v/>
      </c>
      <c r="L1082" s="12" t="str">
        <f t="shared" si="66"/>
        <v/>
      </c>
    </row>
    <row r="1083" spans="1:12" x14ac:dyDescent="0.25">
      <c r="A1083" s="64" t="str">
        <f t="shared" si="67"/>
        <v/>
      </c>
      <c r="C1083" s="33" t="str">
        <f>IF(B1083&gt;0,VLOOKUP(B1083,أكواد!A:B,2,0),"")</f>
        <v/>
      </c>
      <c r="F1083" s="11">
        <f>SUMIF(المشتريات!G:G,B1083,المشتريات!I:I)</f>
        <v>0</v>
      </c>
      <c r="G1083" s="12">
        <f>SUMIF(المبيعات!G:G,B1083,المبيعات!I:I)</f>
        <v>0</v>
      </c>
      <c r="H1083" s="12">
        <f t="shared" si="64"/>
        <v>0</v>
      </c>
      <c r="I1083" s="12">
        <f>SUMIF(المشتريات!G:G,B1083,المشتريات!K:K)+E1083</f>
        <v>0</v>
      </c>
      <c r="J1083" s="12">
        <f>SUMIF(المشتريات!G:G,B1083,المشتريات!I:I)+D1083</f>
        <v>0</v>
      </c>
      <c r="K1083" s="12" t="str">
        <f t="shared" si="65"/>
        <v/>
      </c>
      <c r="L1083" s="12" t="str">
        <f t="shared" si="66"/>
        <v/>
      </c>
    </row>
    <row r="1084" spans="1:12" x14ac:dyDescent="0.25">
      <c r="A1084" s="64" t="str">
        <f t="shared" si="67"/>
        <v/>
      </c>
      <c r="C1084" s="33" t="str">
        <f>IF(B1084&gt;0,VLOOKUP(B1084,أكواد!A:B,2,0),"")</f>
        <v/>
      </c>
      <c r="F1084" s="11">
        <f>SUMIF(المشتريات!G:G,B1084,المشتريات!I:I)</f>
        <v>0</v>
      </c>
      <c r="G1084" s="12">
        <f>SUMIF(المبيعات!G:G,B1084,المبيعات!I:I)</f>
        <v>0</v>
      </c>
      <c r="H1084" s="12">
        <f t="shared" si="64"/>
        <v>0</v>
      </c>
      <c r="I1084" s="12">
        <f>SUMIF(المشتريات!G:G,B1084,المشتريات!K:K)+E1084</f>
        <v>0</v>
      </c>
      <c r="J1084" s="12">
        <f>SUMIF(المشتريات!G:G,B1084,المشتريات!I:I)+D1084</f>
        <v>0</v>
      </c>
      <c r="K1084" s="12" t="str">
        <f t="shared" si="65"/>
        <v/>
      </c>
      <c r="L1084" s="12" t="str">
        <f t="shared" si="66"/>
        <v/>
      </c>
    </row>
    <row r="1085" spans="1:12" x14ac:dyDescent="0.25">
      <c r="A1085" s="64" t="str">
        <f t="shared" si="67"/>
        <v/>
      </c>
      <c r="C1085" s="33" t="str">
        <f>IF(B1085&gt;0,VLOOKUP(B1085,أكواد!A:B,2,0),"")</f>
        <v/>
      </c>
      <c r="F1085" s="11">
        <f>SUMIF(المشتريات!G:G,B1085,المشتريات!I:I)</f>
        <v>0</v>
      </c>
      <c r="G1085" s="12">
        <f>SUMIF(المبيعات!G:G,B1085,المبيعات!I:I)</f>
        <v>0</v>
      </c>
      <c r="H1085" s="12">
        <f t="shared" si="64"/>
        <v>0</v>
      </c>
      <c r="I1085" s="12">
        <f>SUMIF(المشتريات!G:G,B1085,المشتريات!K:K)+E1085</f>
        <v>0</v>
      </c>
      <c r="J1085" s="12">
        <f>SUMIF(المشتريات!G:G,B1085,المشتريات!I:I)+D1085</f>
        <v>0</v>
      </c>
      <c r="K1085" s="12" t="str">
        <f t="shared" si="65"/>
        <v/>
      </c>
      <c r="L1085" s="12" t="str">
        <f t="shared" si="66"/>
        <v/>
      </c>
    </row>
    <row r="1086" spans="1:12" x14ac:dyDescent="0.25">
      <c r="A1086" s="64" t="str">
        <f t="shared" si="67"/>
        <v/>
      </c>
      <c r="C1086" s="33" t="str">
        <f>IF(B1086&gt;0,VLOOKUP(B1086,أكواد!A:B,2,0),"")</f>
        <v/>
      </c>
      <c r="F1086" s="11">
        <f>SUMIF(المشتريات!G:G,B1086,المشتريات!I:I)</f>
        <v>0</v>
      </c>
      <c r="G1086" s="12">
        <f>SUMIF(المبيعات!G:G,B1086,المبيعات!I:I)</f>
        <v>0</v>
      </c>
      <c r="H1086" s="12">
        <f t="shared" si="64"/>
        <v>0</v>
      </c>
      <c r="I1086" s="12">
        <f>SUMIF(المشتريات!G:G,B1086,المشتريات!K:K)+E1086</f>
        <v>0</v>
      </c>
      <c r="J1086" s="12">
        <f>SUMIF(المشتريات!G:G,B1086,المشتريات!I:I)+D1086</f>
        <v>0</v>
      </c>
      <c r="K1086" s="12" t="str">
        <f t="shared" si="65"/>
        <v/>
      </c>
      <c r="L1086" s="12" t="str">
        <f t="shared" si="66"/>
        <v/>
      </c>
    </row>
    <row r="1087" spans="1:12" x14ac:dyDescent="0.25">
      <c r="A1087" s="64" t="str">
        <f t="shared" si="67"/>
        <v/>
      </c>
      <c r="C1087" s="33" t="str">
        <f>IF(B1087&gt;0,VLOOKUP(B1087,أكواد!A:B,2,0),"")</f>
        <v/>
      </c>
      <c r="F1087" s="11">
        <f>SUMIF(المشتريات!G:G,B1087,المشتريات!I:I)</f>
        <v>0</v>
      </c>
      <c r="G1087" s="12">
        <f>SUMIF(المبيعات!G:G,B1087,المبيعات!I:I)</f>
        <v>0</v>
      </c>
      <c r="H1087" s="12">
        <f t="shared" si="64"/>
        <v>0</v>
      </c>
      <c r="I1087" s="12">
        <f>SUMIF(المشتريات!G:G,B1087,المشتريات!K:K)+E1087</f>
        <v>0</v>
      </c>
      <c r="J1087" s="12">
        <f>SUMIF(المشتريات!G:G,B1087,المشتريات!I:I)+D1087</f>
        <v>0</v>
      </c>
      <c r="K1087" s="12" t="str">
        <f t="shared" si="65"/>
        <v/>
      </c>
      <c r="L1087" s="12" t="str">
        <f t="shared" si="66"/>
        <v/>
      </c>
    </row>
    <row r="1088" spans="1:12" x14ac:dyDescent="0.25">
      <c r="A1088" s="64" t="str">
        <f t="shared" si="67"/>
        <v/>
      </c>
      <c r="C1088" s="33" t="str">
        <f>IF(B1088&gt;0,VLOOKUP(B1088,أكواد!A:B,2,0),"")</f>
        <v/>
      </c>
      <c r="F1088" s="11">
        <f>SUMIF(المشتريات!G:G,B1088,المشتريات!I:I)</f>
        <v>0</v>
      </c>
      <c r="G1088" s="12">
        <f>SUMIF(المبيعات!G:G,B1088,المبيعات!I:I)</f>
        <v>0</v>
      </c>
      <c r="H1088" s="12">
        <f t="shared" si="64"/>
        <v>0</v>
      </c>
      <c r="I1088" s="12">
        <f>SUMIF(المشتريات!G:G,B1088,المشتريات!K:K)+E1088</f>
        <v>0</v>
      </c>
      <c r="J1088" s="12">
        <f>SUMIF(المشتريات!G:G,B1088,المشتريات!I:I)+D1088</f>
        <v>0</v>
      </c>
      <c r="K1088" s="12" t="str">
        <f t="shared" si="65"/>
        <v/>
      </c>
      <c r="L1088" s="12" t="str">
        <f t="shared" si="66"/>
        <v/>
      </c>
    </row>
    <row r="1089" spans="1:12" x14ac:dyDescent="0.25">
      <c r="A1089" s="64" t="str">
        <f t="shared" si="67"/>
        <v/>
      </c>
      <c r="C1089" s="33" t="str">
        <f>IF(B1089&gt;0,VLOOKUP(B1089,أكواد!A:B,2,0),"")</f>
        <v/>
      </c>
      <c r="F1089" s="11">
        <f>SUMIF(المشتريات!G:G,B1089,المشتريات!I:I)</f>
        <v>0</v>
      </c>
      <c r="G1089" s="12">
        <f>SUMIF(المبيعات!G:G,B1089,المبيعات!I:I)</f>
        <v>0</v>
      </c>
      <c r="H1089" s="12">
        <f t="shared" si="64"/>
        <v>0</v>
      </c>
      <c r="I1089" s="12">
        <f>SUMIF(المشتريات!G:G,B1089,المشتريات!K:K)+E1089</f>
        <v>0</v>
      </c>
      <c r="J1089" s="12">
        <f>SUMIF(المشتريات!G:G,B1089,المشتريات!I:I)+D1089</f>
        <v>0</v>
      </c>
      <c r="K1089" s="12" t="str">
        <f t="shared" si="65"/>
        <v/>
      </c>
      <c r="L1089" s="12" t="str">
        <f t="shared" si="66"/>
        <v/>
      </c>
    </row>
    <row r="1090" spans="1:12" x14ac:dyDescent="0.25">
      <c r="A1090" s="64" t="str">
        <f t="shared" si="67"/>
        <v/>
      </c>
      <c r="C1090" s="33" t="str">
        <f>IF(B1090&gt;0,VLOOKUP(B1090,أكواد!A:B,2,0),"")</f>
        <v/>
      </c>
      <c r="F1090" s="11">
        <f>SUMIF(المشتريات!G:G,B1090,المشتريات!I:I)</f>
        <v>0</v>
      </c>
      <c r="G1090" s="12">
        <f>SUMIF(المبيعات!G:G,B1090,المبيعات!I:I)</f>
        <v>0</v>
      </c>
      <c r="H1090" s="12">
        <f t="shared" si="64"/>
        <v>0</v>
      </c>
      <c r="I1090" s="12">
        <f>SUMIF(المشتريات!G:G,B1090,المشتريات!K:K)+E1090</f>
        <v>0</v>
      </c>
      <c r="J1090" s="12">
        <f>SUMIF(المشتريات!G:G,B1090,المشتريات!I:I)+D1090</f>
        <v>0</v>
      </c>
      <c r="K1090" s="12" t="str">
        <f t="shared" si="65"/>
        <v/>
      </c>
      <c r="L1090" s="12" t="str">
        <f t="shared" si="66"/>
        <v/>
      </c>
    </row>
    <row r="1091" spans="1:12" x14ac:dyDescent="0.25">
      <c r="A1091" s="64" t="str">
        <f t="shared" si="67"/>
        <v/>
      </c>
      <c r="C1091" s="33" t="str">
        <f>IF(B1091&gt;0,VLOOKUP(B1091,أكواد!A:B,2,0),"")</f>
        <v/>
      </c>
      <c r="F1091" s="11">
        <f>SUMIF(المشتريات!G:G,B1091,المشتريات!I:I)</f>
        <v>0</v>
      </c>
      <c r="G1091" s="12">
        <f>SUMIF(المبيعات!G:G,B1091,المبيعات!I:I)</f>
        <v>0</v>
      </c>
      <c r="H1091" s="12">
        <f t="shared" si="64"/>
        <v>0</v>
      </c>
      <c r="I1091" s="12">
        <f>SUMIF(المشتريات!G:G,B1091,المشتريات!K:K)+E1091</f>
        <v>0</v>
      </c>
      <c r="J1091" s="12">
        <f>SUMIF(المشتريات!G:G,B1091,المشتريات!I:I)+D1091</f>
        <v>0</v>
      </c>
      <c r="K1091" s="12" t="str">
        <f t="shared" si="65"/>
        <v/>
      </c>
      <c r="L1091" s="12" t="str">
        <f t="shared" si="66"/>
        <v/>
      </c>
    </row>
    <row r="1092" spans="1:12" x14ac:dyDescent="0.25">
      <c r="A1092" s="64" t="str">
        <f t="shared" si="67"/>
        <v/>
      </c>
      <c r="C1092" s="33" t="str">
        <f>IF(B1092&gt;0,VLOOKUP(B1092,أكواد!A:B,2,0),"")</f>
        <v/>
      </c>
      <c r="F1092" s="11">
        <f>SUMIF(المشتريات!G:G,B1092,المشتريات!I:I)</f>
        <v>0</v>
      </c>
      <c r="G1092" s="12">
        <f>SUMIF(المبيعات!G:G,B1092,المبيعات!I:I)</f>
        <v>0</v>
      </c>
      <c r="H1092" s="12">
        <f t="shared" si="64"/>
        <v>0</v>
      </c>
      <c r="I1092" s="12">
        <f>SUMIF(المشتريات!G:G,B1092,المشتريات!K:K)+E1092</f>
        <v>0</v>
      </c>
      <c r="J1092" s="12">
        <f>SUMIF(المشتريات!G:G,B1092,المشتريات!I:I)+D1092</f>
        <v>0</v>
      </c>
      <c r="K1092" s="12" t="str">
        <f t="shared" si="65"/>
        <v/>
      </c>
      <c r="L1092" s="12" t="str">
        <f t="shared" si="66"/>
        <v/>
      </c>
    </row>
    <row r="1093" spans="1:12" x14ac:dyDescent="0.25">
      <c r="A1093" s="64" t="str">
        <f t="shared" si="67"/>
        <v/>
      </c>
      <c r="C1093" s="33" t="str">
        <f>IF(B1093&gt;0,VLOOKUP(B1093,أكواد!A:B,2,0),"")</f>
        <v/>
      </c>
      <c r="F1093" s="11">
        <f>SUMIF(المشتريات!G:G,B1093,المشتريات!I:I)</f>
        <v>0</v>
      </c>
      <c r="G1093" s="12">
        <f>SUMIF(المبيعات!G:G,B1093,المبيعات!I:I)</f>
        <v>0</v>
      </c>
      <c r="H1093" s="12">
        <f t="shared" si="64"/>
        <v>0</v>
      </c>
      <c r="I1093" s="12">
        <f>SUMIF(المشتريات!G:G,B1093,المشتريات!K:K)+E1093</f>
        <v>0</v>
      </c>
      <c r="J1093" s="12">
        <f>SUMIF(المشتريات!G:G,B1093,المشتريات!I:I)+D1093</f>
        <v>0</v>
      </c>
      <c r="K1093" s="12" t="str">
        <f t="shared" si="65"/>
        <v/>
      </c>
      <c r="L1093" s="12" t="str">
        <f t="shared" si="66"/>
        <v/>
      </c>
    </row>
    <row r="1094" spans="1:12" x14ac:dyDescent="0.25">
      <c r="A1094" s="64" t="str">
        <f t="shared" si="67"/>
        <v/>
      </c>
      <c r="C1094" s="33" t="str">
        <f>IF(B1094&gt;0,VLOOKUP(B1094,أكواد!A:B,2,0),"")</f>
        <v/>
      </c>
      <c r="F1094" s="11">
        <f>SUMIF(المشتريات!G:G,B1094,المشتريات!I:I)</f>
        <v>0</v>
      </c>
      <c r="G1094" s="12">
        <f>SUMIF(المبيعات!G:G,B1094,المبيعات!I:I)</f>
        <v>0</v>
      </c>
      <c r="H1094" s="12">
        <f t="shared" si="64"/>
        <v>0</v>
      </c>
      <c r="I1094" s="12">
        <f>SUMIF(المشتريات!G:G,B1094,المشتريات!K:K)+E1094</f>
        <v>0</v>
      </c>
      <c r="J1094" s="12">
        <f>SUMIF(المشتريات!G:G,B1094,المشتريات!I:I)+D1094</f>
        <v>0</v>
      </c>
      <c r="K1094" s="12" t="str">
        <f t="shared" si="65"/>
        <v/>
      </c>
      <c r="L1094" s="12" t="str">
        <f t="shared" si="66"/>
        <v/>
      </c>
    </row>
    <row r="1095" spans="1:12" x14ac:dyDescent="0.25">
      <c r="A1095" s="64" t="str">
        <f t="shared" si="67"/>
        <v/>
      </c>
      <c r="C1095" s="33" t="str">
        <f>IF(B1095&gt;0,VLOOKUP(B1095,أكواد!A:B,2,0),"")</f>
        <v/>
      </c>
      <c r="F1095" s="11">
        <f>SUMIF(المشتريات!G:G,B1095,المشتريات!I:I)</f>
        <v>0</v>
      </c>
      <c r="G1095" s="12">
        <f>SUMIF(المبيعات!G:G,B1095,المبيعات!I:I)</f>
        <v>0</v>
      </c>
      <c r="H1095" s="12">
        <f t="shared" ref="H1095:H1158" si="68">D1095+F1095-G1095</f>
        <v>0</v>
      </c>
      <c r="I1095" s="12">
        <f>SUMIF(المشتريات!G:G,B1095,المشتريات!K:K)+E1095</f>
        <v>0</v>
      </c>
      <c r="J1095" s="12">
        <f>SUMIF(المشتريات!G:G,B1095,المشتريات!I:I)+D1095</f>
        <v>0</v>
      </c>
      <c r="K1095" s="12" t="str">
        <f t="shared" ref="K1095:K1158" si="69">IF(H1095&gt;0,I1095/J1095,"")</f>
        <v/>
      </c>
      <c r="L1095" s="12" t="str">
        <f t="shared" ref="L1095:L1158" si="70">IF(K1095="","",H1095*K1095)</f>
        <v/>
      </c>
    </row>
    <row r="1096" spans="1:12" x14ac:dyDescent="0.25">
      <c r="A1096" s="64" t="str">
        <f t="shared" ref="A1096:A1159" si="71">IF(B1096&lt;&gt;"",A1095+1,"")</f>
        <v/>
      </c>
      <c r="C1096" s="33" t="str">
        <f>IF(B1096&gt;0,VLOOKUP(B1096,أكواد!A:B,2,0),"")</f>
        <v/>
      </c>
      <c r="F1096" s="11">
        <f>SUMIF(المشتريات!G:G,B1096,المشتريات!I:I)</f>
        <v>0</v>
      </c>
      <c r="G1096" s="12">
        <f>SUMIF(المبيعات!G:G,B1096,المبيعات!I:I)</f>
        <v>0</v>
      </c>
      <c r="H1096" s="12">
        <f t="shared" si="68"/>
        <v>0</v>
      </c>
      <c r="I1096" s="12">
        <f>SUMIF(المشتريات!G:G,B1096,المشتريات!K:K)+E1096</f>
        <v>0</v>
      </c>
      <c r="J1096" s="12">
        <f>SUMIF(المشتريات!G:G,B1096,المشتريات!I:I)+D1096</f>
        <v>0</v>
      </c>
      <c r="K1096" s="12" t="str">
        <f t="shared" si="69"/>
        <v/>
      </c>
      <c r="L1096" s="12" t="str">
        <f t="shared" si="70"/>
        <v/>
      </c>
    </row>
    <row r="1097" spans="1:12" x14ac:dyDescent="0.25">
      <c r="A1097" s="64" t="str">
        <f t="shared" si="71"/>
        <v/>
      </c>
      <c r="C1097" s="33" t="str">
        <f>IF(B1097&gt;0,VLOOKUP(B1097,أكواد!A:B,2,0),"")</f>
        <v/>
      </c>
      <c r="F1097" s="11">
        <f>SUMIF(المشتريات!G:G,B1097,المشتريات!I:I)</f>
        <v>0</v>
      </c>
      <c r="G1097" s="12">
        <f>SUMIF(المبيعات!G:G,B1097,المبيعات!I:I)</f>
        <v>0</v>
      </c>
      <c r="H1097" s="12">
        <f t="shared" si="68"/>
        <v>0</v>
      </c>
      <c r="I1097" s="12">
        <f>SUMIF(المشتريات!G:G,B1097,المشتريات!K:K)+E1097</f>
        <v>0</v>
      </c>
      <c r="J1097" s="12">
        <f>SUMIF(المشتريات!G:G,B1097,المشتريات!I:I)+D1097</f>
        <v>0</v>
      </c>
      <c r="K1097" s="12" t="str">
        <f t="shared" si="69"/>
        <v/>
      </c>
      <c r="L1097" s="12" t="str">
        <f t="shared" si="70"/>
        <v/>
      </c>
    </row>
    <row r="1098" spans="1:12" x14ac:dyDescent="0.25">
      <c r="A1098" s="64" t="str">
        <f t="shared" si="71"/>
        <v/>
      </c>
      <c r="C1098" s="33" t="str">
        <f>IF(B1098&gt;0,VLOOKUP(B1098,أكواد!A:B,2,0),"")</f>
        <v/>
      </c>
      <c r="F1098" s="11">
        <f>SUMIF(المشتريات!G:G,B1098,المشتريات!I:I)</f>
        <v>0</v>
      </c>
      <c r="G1098" s="12">
        <f>SUMIF(المبيعات!G:G,B1098,المبيعات!I:I)</f>
        <v>0</v>
      </c>
      <c r="H1098" s="12">
        <f t="shared" si="68"/>
        <v>0</v>
      </c>
      <c r="I1098" s="12">
        <f>SUMIF(المشتريات!G:G,B1098,المشتريات!K:K)+E1098</f>
        <v>0</v>
      </c>
      <c r="J1098" s="12">
        <f>SUMIF(المشتريات!G:G,B1098,المشتريات!I:I)+D1098</f>
        <v>0</v>
      </c>
      <c r="K1098" s="12" t="str">
        <f t="shared" si="69"/>
        <v/>
      </c>
      <c r="L1098" s="12" t="str">
        <f t="shared" si="70"/>
        <v/>
      </c>
    </row>
    <row r="1099" spans="1:12" x14ac:dyDescent="0.25">
      <c r="A1099" s="64" t="str">
        <f t="shared" si="71"/>
        <v/>
      </c>
      <c r="C1099" s="33" t="str">
        <f>IF(B1099&gt;0,VLOOKUP(B1099,أكواد!A:B,2,0),"")</f>
        <v/>
      </c>
      <c r="F1099" s="11">
        <f>SUMIF(المشتريات!G:G,B1099,المشتريات!I:I)</f>
        <v>0</v>
      </c>
      <c r="G1099" s="12">
        <f>SUMIF(المبيعات!G:G,B1099,المبيعات!I:I)</f>
        <v>0</v>
      </c>
      <c r="H1099" s="12">
        <f t="shared" si="68"/>
        <v>0</v>
      </c>
      <c r="I1099" s="12">
        <f>SUMIF(المشتريات!G:G,B1099,المشتريات!K:K)+E1099</f>
        <v>0</v>
      </c>
      <c r="J1099" s="12">
        <f>SUMIF(المشتريات!G:G,B1099,المشتريات!I:I)+D1099</f>
        <v>0</v>
      </c>
      <c r="K1099" s="12" t="str">
        <f t="shared" si="69"/>
        <v/>
      </c>
      <c r="L1099" s="12" t="str">
        <f t="shared" si="70"/>
        <v/>
      </c>
    </row>
    <row r="1100" spans="1:12" x14ac:dyDescent="0.25">
      <c r="A1100" s="64" t="str">
        <f t="shared" si="71"/>
        <v/>
      </c>
      <c r="C1100" s="33" t="str">
        <f>IF(B1100&gt;0,VLOOKUP(B1100,أكواد!A:B,2,0),"")</f>
        <v/>
      </c>
      <c r="F1100" s="11">
        <f>SUMIF(المشتريات!G:G,B1100,المشتريات!I:I)</f>
        <v>0</v>
      </c>
      <c r="G1100" s="12">
        <f>SUMIF(المبيعات!G:G,B1100,المبيعات!I:I)</f>
        <v>0</v>
      </c>
      <c r="H1100" s="12">
        <f t="shared" si="68"/>
        <v>0</v>
      </c>
      <c r="I1100" s="12">
        <f>SUMIF(المشتريات!G:G,B1100,المشتريات!K:K)+E1100</f>
        <v>0</v>
      </c>
      <c r="J1100" s="12">
        <f>SUMIF(المشتريات!G:G,B1100,المشتريات!I:I)+D1100</f>
        <v>0</v>
      </c>
      <c r="K1100" s="12" t="str">
        <f t="shared" si="69"/>
        <v/>
      </c>
      <c r="L1100" s="12" t="str">
        <f t="shared" si="70"/>
        <v/>
      </c>
    </row>
    <row r="1101" spans="1:12" x14ac:dyDescent="0.25">
      <c r="A1101" s="64" t="str">
        <f t="shared" si="71"/>
        <v/>
      </c>
      <c r="C1101" s="33" t="str">
        <f>IF(B1101&gt;0,VLOOKUP(B1101,أكواد!A:B,2,0),"")</f>
        <v/>
      </c>
      <c r="F1101" s="11">
        <f>SUMIF(المشتريات!G:G,B1101,المشتريات!I:I)</f>
        <v>0</v>
      </c>
      <c r="G1101" s="12">
        <f>SUMIF(المبيعات!G:G,B1101,المبيعات!I:I)</f>
        <v>0</v>
      </c>
      <c r="H1101" s="12">
        <f t="shared" si="68"/>
        <v>0</v>
      </c>
      <c r="I1101" s="12">
        <f>SUMIF(المشتريات!G:G,B1101,المشتريات!K:K)+E1101</f>
        <v>0</v>
      </c>
      <c r="J1101" s="12">
        <f>SUMIF(المشتريات!G:G,B1101,المشتريات!I:I)+D1101</f>
        <v>0</v>
      </c>
      <c r="K1101" s="12" t="str">
        <f t="shared" si="69"/>
        <v/>
      </c>
      <c r="L1101" s="12" t="str">
        <f t="shared" si="70"/>
        <v/>
      </c>
    </row>
    <row r="1102" spans="1:12" x14ac:dyDescent="0.25">
      <c r="A1102" s="64" t="str">
        <f t="shared" si="71"/>
        <v/>
      </c>
      <c r="C1102" s="33" t="str">
        <f>IF(B1102&gt;0,VLOOKUP(B1102,أكواد!A:B,2,0),"")</f>
        <v/>
      </c>
      <c r="F1102" s="11">
        <f>SUMIF(المشتريات!G:G,B1102,المشتريات!I:I)</f>
        <v>0</v>
      </c>
      <c r="G1102" s="12">
        <f>SUMIF(المبيعات!G:G,B1102,المبيعات!I:I)</f>
        <v>0</v>
      </c>
      <c r="H1102" s="12">
        <f t="shared" si="68"/>
        <v>0</v>
      </c>
      <c r="I1102" s="12">
        <f>SUMIF(المشتريات!G:G,B1102,المشتريات!K:K)+E1102</f>
        <v>0</v>
      </c>
      <c r="J1102" s="12">
        <f>SUMIF(المشتريات!G:G,B1102,المشتريات!I:I)+D1102</f>
        <v>0</v>
      </c>
      <c r="K1102" s="12" t="str">
        <f t="shared" si="69"/>
        <v/>
      </c>
      <c r="L1102" s="12" t="str">
        <f t="shared" si="70"/>
        <v/>
      </c>
    </row>
    <row r="1103" spans="1:12" x14ac:dyDescent="0.25">
      <c r="A1103" s="64" t="str">
        <f t="shared" si="71"/>
        <v/>
      </c>
      <c r="C1103" s="33" t="str">
        <f>IF(B1103&gt;0,VLOOKUP(B1103,أكواد!A:B,2,0),"")</f>
        <v/>
      </c>
      <c r="F1103" s="11">
        <f>SUMIF(المشتريات!G:G,B1103,المشتريات!I:I)</f>
        <v>0</v>
      </c>
      <c r="G1103" s="12">
        <f>SUMIF(المبيعات!G:G,B1103,المبيعات!I:I)</f>
        <v>0</v>
      </c>
      <c r="H1103" s="12">
        <f t="shared" si="68"/>
        <v>0</v>
      </c>
      <c r="I1103" s="12">
        <f>SUMIF(المشتريات!G:G,B1103,المشتريات!K:K)+E1103</f>
        <v>0</v>
      </c>
      <c r="J1103" s="12">
        <f>SUMIF(المشتريات!G:G,B1103,المشتريات!I:I)+D1103</f>
        <v>0</v>
      </c>
      <c r="K1103" s="12" t="str">
        <f t="shared" si="69"/>
        <v/>
      </c>
      <c r="L1103" s="12" t="str">
        <f t="shared" si="70"/>
        <v/>
      </c>
    </row>
    <row r="1104" spans="1:12" x14ac:dyDescent="0.25">
      <c r="A1104" s="64" t="str">
        <f t="shared" si="71"/>
        <v/>
      </c>
      <c r="C1104" s="33" t="str">
        <f>IF(B1104&gt;0,VLOOKUP(B1104,أكواد!A:B,2,0),"")</f>
        <v/>
      </c>
      <c r="F1104" s="11">
        <f>SUMIF(المشتريات!G:G,B1104,المشتريات!I:I)</f>
        <v>0</v>
      </c>
      <c r="G1104" s="12">
        <f>SUMIF(المبيعات!G:G,B1104,المبيعات!I:I)</f>
        <v>0</v>
      </c>
      <c r="H1104" s="12">
        <f t="shared" si="68"/>
        <v>0</v>
      </c>
      <c r="I1104" s="12">
        <f>SUMIF(المشتريات!G:G,B1104,المشتريات!K:K)+E1104</f>
        <v>0</v>
      </c>
      <c r="J1104" s="12">
        <f>SUMIF(المشتريات!G:G,B1104,المشتريات!I:I)+D1104</f>
        <v>0</v>
      </c>
      <c r="K1104" s="12" t="str">
        <f t="shared" si="69"/>
        <v/>
      </c>
      <c r="L1104" s="12" t="str">
        <f t="shared" si="70"/>
        <v/>
      </c>
    </row>
    <row r="1105" spans="1:12" x14ac:dyDescent="0.25">
      <c r="A1105" s="64" t="str">
        <f t="shared" si="71"/>
        <v/>
      </c>
      <c r="C1105" s="33" t="str">
        <f>IF(B1105&gt;0,VLOOKUP(B1105,أكواد!A:B,2,0),"")</f>
        <v/>
      </c>
      <c r="F1105" s="11">
        <f>SUMIF(المشتريات!G:G,B1105,المشتريات!I:I)</f>
        <v>0</v>
      </c>
      <c r="G1105" s="12">
        <f>SUMIF(المبيعات!G:G,B1105,المبيعات!I:I)</f>
        <v>0</v>
      </c>
      <c r="H1105" s="12">
        <f t="shared" si="68"/>
        <v>0</v>
      </c>
      <c r="I1105" s="12">
        <f>SUMIF(المشتريات!G:G,B1105,المشتريات!K:K)+E1105</f>
        <v>0</v>
      </c>
      <c r="J1105" s="12">
        <f>SUMIF(المشتريات!G:G,B1105,المشتريات!I:I)+D1105</f>
        <v>0</v>
      </c>
      <c r="K1105" s="12" t="str">
        <f t="shared" si="69"/>
        <v/>
      </c>
      <c r="L1105" s="12" t="str">
        <f t="shared" si="70"/>
        <v/>
      </c>
    </row>
    <row r="1106" spans="1:12" x14ac:dyDescent="0.25">
      <c r="A1106" s="64" t="str">
        <f t="shared" si="71"/>
        <v/>
      </c>
      <c r="C1106" s="33" t="str">
        <f>IF(B1106&gt;0,VLOOKUP(B1106,أكواد!A:B,2,0),"")</f>
        <v/>
      </c>
      <c r="F1106" s="11">
        <f>SUMIF(المشتريات!G:G,B1106,المشتريات!I:I)</f>
        <v>0</v>
      </c>
      <c r="G1106" s="12">
        <f>SUMIF(المبيعات!G:G,B1106,المبيعات!I:I)</f>
        <v>0</v>
      </c>
      <c r="H1106" s="12">
        <f t="shared" si="68"/>
        <v>0</v>
      </c>
      <c r="I1106" s="12">
        <f>SUMIF(المشتريات!G:G,B1106,المشتريات!K:K)+E1106</f>
        <v>0</v>
      </c>
      <c r="J1106" s="12">
        <f>SUMIF(المشتريات!G:G,B1106,المشتريات!I:I)+D1106</f>
        <v>0</v>
      </c>
      <c r="K1106" s="12" t="str">
        <f t="shared" si="69"/>
        <v/>
      </c>
      <c r="L1106" s="12" t="str">
        <f t="shared" si="70"/>
        <v/>
      </c>
    </row>
    <row r="1107" spans="1:12" x14ac:dyDescent="0.25">
      <c r="A1107" s="64" t="str">
        <f t="shared" si="71"/>
        <v/>
      </c>
      <c r="C1107" s="33" t="str">
        <f>IF(B1107&gt;0,VLOOKUP(B1107,أكواد!A:B,2,0),"")</f>
        <v/>
      </c>
      <c r="F1107" s="11">
        <f>SUMIF(المشتريات!G:G,B1107,المشتريات!I:I)</f>
        <v>0</v>
      </c>
      <c r="G1107" s="12">
        <f>SUMIF(المبيعات!G:G,B1107,المبيعات!I:I)</f>
        <v>0</v>
      </c>
      <c r="H1107" s="12">
        <f t="shared" si="68"/>
        <v>0</v>
      </c>
      <c r="I1107" s="12">
        <f>SUMIF(المشتريات!G:G,B1107,المشتريات!K:K)+E1107</f>
        <v>0</v>
      </c>
      <c r="J1107" s="12">
        <f>SUMIF(المشتريات!G:G,B1107,المشتريات!I:I)+D1107</f>
        <v>0</v>
      </c>
      <c r="K1107" s="12" t="str">
        <f t="shared" si="69"/>
        <v/>
      </c>
      <c r="L1107" s="12" t="str">
        <f t="shared" si="70"/>
        <v/>
      </c>
    </row>
    <row r="1108" spans="1:12" x14ac:dyDescent="0.25">
      <c r="A1108" s="64" t="str">
        <f t="shared" si="71"/>
        <v/>
      </c>
      <c r="C1108" s="33" t="str">
        <f>IF(B1108&gt;0,VLOOKUP(B1108,أكواد!A:B,2,0),"")</f>
        <v/>
      </c>
      <c r="F1108" s="11">
        <f>SUMIF(المشتريات!G:G,B1108,المشتريات!I:I)</f>
        <v>0</v>
      </c>
      <c r="G1108" s="12">
        <f>SUMIF(المبيعات!G:G,B1108,المبيعات!I:I)</f>
        <v>0</v>
      </c>
      <c r="H1108" s="12">
        <f t="shared" si="68"/>
        <v>0</v>
      </c>
      <c r="I1108" s="12">
        <f>SUMIF(المشتريات!G:G,B1108,المشتريات!K:K)+E1108</f>
        <v>0</v>
      </c>
      <c r="J1108" s="12">
        <f>SUMIF(المشتريات!G:G,B1108,المشتريات!I:I)+D1108</f>
        <v>0</v>
      </c>
      <c r="K1108" s="12" t="str">
        <f t="shared" si="69"/>
        <v/>
      </c>
      <c r="L1108" s="12" t="str">
        <f t="shared" si="70"/>
        <v/>
      </c>
    </row>
    <row r="1109" spans="1:12" x14ac:dyDescent="0.25">
      <c r="A1109" s="64" t="str">
        <f t="shared" si="71"/>
        <v/>
      </c>
      <c r="C1109" s="33" t="str">
        <f>IF(B1109&gt;0,VLOOKUP(B1109,أكواد!A:B,2,0),"")</f>
        <v/>
      </c>
      <c r="F1109" s="11">
        <f>SUMIF(المشتريات!G:G,B1109,المشتريات!I:I)</f>
        <v>0</v>
      </c>
      <c r="G1109" s="12">
        <f>SUMIF(المبيعات!G:G,B1109,المبيعات!I:I)</f>
        <v>0</v>
      </c>
      <c r="H1109" s="12">
        <f t="shared" si="68"/>
        <v>0</v>
      </c>
      <c r="I1109" s="12">
        <f>SUMIF(المشتريات!G:G,B1109,المشتريات!K:K)+E1109</f>
        <v>0</v>
      </c>
      <c r="J1109" s="12">
        <f>SUMIF(المشتريات!G:G,B1109,المشتريات!I:I)+D1109</f>
        <v>0</v>
      </c>
      <c r="K1109" s="12" t="str">
        <f t="shared" si="69"/>
        <v/>
      </c>
      <c r="L1109" s="12" t="str">
        <f t="shared" si="70"/>
        <v/>
      </c>
    </row>
    <row r="1110" spans="1:12" x14ac:dyDescent="0.25">
      <c r="A1110" s="64" t="str">
        <f t="shared" si="71"/>
        <v/>
      </c>
      <c r="C1110" s="33" t="str">
        <f>IF(B1110&gt;0,VLOOKUP(B1110,أكواد!A:B,2,0),"")</f>
        <v/>
      </c>
      <c r="F1110" s="11">
        <f>SUMIF(المشتريات!G:G,B1110,المشتريات!I:I)</f>
        <v>0</v>
      </c>
      <c r="G1110" s="12">
        <f>SUMIF(المبيعات!G:G,B1110,المبيعات!I:I)</f>
        <v>0</v>
      </c>
      <c r="H1110" s="12">
        <f t="shared" si="68"/>
        <v>0</v>
      </c>
      <c r="I1110" s="12">
        <f>SUMIF(المشتريات!G:G,B1110,المشتريات!K:K)+E1110</f>
        <v>0</v>
      </c>
      <c r="J1110" s="12">
        <f>SUMIF(المشتريات!G:G,B1110,المشتريات!I:I)+D1110</f>
        <v>0</v>
      </c>
      <c r="K1110" s="12" t="str">
        <f t="shared" si="69"/>
        <v/>
      </c>
      <c r="L1110" s="12" t="str">
        <f t="shared" si="70"/>
        <v/>
      </c>
    </row>
    <row r="1111" spans="1:12" x14ac:dyDescent="0.25">
      <c r="A1111" s="64" t="str">
        <f t="shared" si="71"/>
        <v/>
      </c>
      <c r="C1111" s="33" t="str">
        <f>IF(B1111&gt;0,VLOOKUP(B1111,أكواد!A:B,2,0),"")</f>
        <v/>
      </c>
      <c r="F1111" s="11">
        <f>SUMIF(المشتريات!G:G,B1111,المشتريات!I:I)</f>
        <v>0</v>
      </c>
      <c r="G1111" s="12">
        <f>SUMIF(المبيعات!G:G,B1111,المبيعات!I:I)</f>
        <v>0</v>
      </c>
      <c r="H1111" s="12">
        <f t="shared" si="68"/>
        <v>0</v>
      </c>
      <c r="I1111" s="12">
        <f>SUMIF(المشتريات!G:G,B1111,المشتريات!K:K)+E1111</f>
        <v>0</v>
      </c>
      <c r="J1111" s="12">
        <f>SUMIF(المشتريات!G:G,B1111,المشتريات!I:I)+D1111</f>
        <v>0</v>
      </c>
      <c r="K1111" s="12" t="str">
        <f t="shared" si="69"/>
        <v/>
      </c>
      <c r="L1111" s="12" t="str">
        <f t="shared" si="70"/>
        <v/>
      </c>
    </row>
    <row r="1112" spans="1:12" x14ac:dyDescent="0.25">
      <c r="A1112" s="64" t="str">
        <f t="shared" si="71"/>
        <v/>
      </c>
      <c r="C1112" s="33" t="str">
        <f>IF(B1112&gt;0,VLOOKUP(B1112,أكواد!A:B,2,0),"")</f>
        <v/>
      </c>
      <c r="F1112" s="11">
        <f>SUMIF(المشتريات!G:G,B1112,المشتريات!I:I)</f>
        <v>0</v>
      </c>
      <c r="G1112" s="12">
        <f>SUMIF(المبيعات!G:G,B1112,المبيعات!I:I)</f>
        <v>0</v>
      </c>
      <c r="H1112" s="12">
        <f t="shared" si="68"/>
        <v>0</v>
      </c>
      <c r="I1112" s="12">
        <f>SUMIF(المشتريات!G:G,B1112,المشتريات!K:K)+E1112</f>
        <v>0</v>
      </c>
      <c r="J1112" s="12">
        <f>SUMIF(المشتريات!G:G,B1112,المشتريات!I:I)+D1112</f>
        <v>0</v>
      </c>
      <c r="K1112" s="12" t="str">
        <f t="shared" si="69"/>
        <v/>
      </c>
      <c r="L1112" s="12" t="str">
        <f t="shared" si="70"/>
        <v/>
      </c>
    </row>
    <row r="1113" spans="1:12" x14ac:dyDescent="0.25">
      <c r="A1113" s="64" t="str">
        <f t="shared" si="71"/>
        <v/>
      </c>
      <c r="C1113" s="33" t="str">
        <f>IF(B1113&gt;0,VLOOKUP(B1113,أكواد!A:B,2,0),"")</f>
        <v/>
      </c>
      <c r="F1113" s="11">
        <f>SUMIF(المشتريات!G:G,B1113,المشتريات!I:I)</f>
        <v>0</v>
      </c>
      <c r="G1113" s="12">
        <f>SUMIF(المبيعات!G:G,B1113,المبيعات!I:I)</f>
        <v>0</v>
      </c>
      <c r="H1113" s="12">
        <f t="shared" si="68"/>
        <v>0</v>
      </c>
      <c r="I1113" s="12">
        <f>SUMIF(المشتريات!G:G,B1113,المشتريات!K:K)+E1113</f>
        <v>0</v>
      </c>
      <c r="J1113" s="12">
        <f>SUMIF(المشتريات!G:G,B1113,المشتريات!I:I)+D1113</f>
        <v>0</v>
      </c>
      <c r="K1113" s="12" t="str">
        <f t="shared" si="69"/>
        <v/>
      </c>
      <c r="L1113" s="12" t="str">
        <f t="shared" si="70"/>
        <v/>
      </c>
    </row>
    <row r="1114" spans="1:12" x14ac:dyDescent="0.25">
      <c r="A1114" s="64" t="str">
        <f t="shared" si="71"/>
        <v/>
      </c>
      <c r="C1114" s="33" t="str">
        <f>IF(B1114&gt;0,VLOOKUP(B1114,أكواد!A:B,2,0),"")</f>
        <v/>
      </c>
      <c r="F1114" s="11">
        <f>SUMIF(المشتريات!G:G,B1114,المشتريات!I:I)</f>
        <v>0</v>
      </c>
      <c r="G1114" s="12">
        <f>SUMIF(المبيعات!G:G,B1114,المبيعات!I:I)</f>
        <v>0</v>
      </c>
      <c r="H1114" s="12">
        <f t="shared" si="68"/>
        <v>0</v>
      </c>
      <c r="I1114" s="12">
        <f>SUMIF(المشتريات!G:G,B1114,المشتريات!K:K)+E1114</f>
        <v>0</v>
      </c>
      <c r="J1114" s="12">
        <f>SUMIF(المشتريات!G:G,B1114,المشتريات!I:I)+D1114</f>
        <v>0</v>
      </c>
      <c r="K1114" s="12" t="str">
        <f t="shared" si="69"/>
        <v/>
      </c>
      <c r="L1114" s="12" t="str">
        <f t="shared" si="70"/>
        <v/>
      </c>
    </row>
    <row r="1115" spans="1:12" x14ac:dyDescent="0.25">
      <c r="A1115" s="64" t="str">
        <f t="shared" si="71"/>
        <v/>
      </c>
      <c r="C1115" s="33" t="str">
        <f>IF(B1115&gt;0,VLOOKUP(B1115,أكواد!A:B,2,0),"")</f>
        <v/>
      </c>
      <c r="F1115" s="11">
        <f>SUMIF(المشتريات!G:G,B1115,المشتريات!I:I)</f>
        <v>0</v>
      </c>
      <c r="G1115" s="12">
        <f>SUMIF(المبيعات!G:G,B1115,المبيعات!I:I)</f>
        <v>0</v>
      </c>
      <c r="H1115" s="12">
        <f t="shared" si="68"/>
        <v>0</v>
      </c>
      <c r="I1115" s="12">
        <f>SUMIF(المشتريات!G:G,B1115,المشتريات!K:K)+E1115</f>
        <v>0</v>
      </c>
      <c r="J1115" s="12">
        <f>SUMIF(المشتريات!G:G,B1115,المشتريات!I:I)+D1115</f>
        <v>0</v>
      </c>
      <c r="K1115" s="12" t="str">
        <f t="shared" si="69"/>
        <v/>
      </c>
      <c r="L1115" s="12" t="str">
        <f t="shared" si="70"/>
        <v/>
      </c>
    </row>
    <row r="1116" spans="1:12" x14ac:dyDescent="0.25">
      <c r="A1116" s="64" t="str">
        <f t="shared" si="71"/>
        <v/>
      </c>
      <c r="C1116" s="33" t="str">
        <f>IF(B1116&gt;0,VLOOKUP(B1116,أكواد!A:B,2,0),"")</f>
        <v/>
      </c>
      <c r="F1116" s="11">
        <f>SUMIF(المشتريات!G:G,B1116,المشتريات!I:I)</f>
        <v>0</v>
      </c>
      <c r="G1116" s="12">
        <f>SUMIF(المبيعات!G:G,B1116,المبيعات!I:I)</f>
        <v>0</v>
      </c>
      <c r="H1116" s="12">
        <f t="shared" si="68"/>
        <v>0</v>
      </c>
      <c r="I1116" s="12">
        <f>SUMIF(المشتريات!G:G,B1116,المشتريات!K:K)+E1116</f>
        <v>0</v>
      </c>
      <c r="J1116" s="12">
        <f>SUMIF(المشتريات!G:G,B1116,المشتريات!I:I)+D1116</f>
        <v>0</v>
      </c>
      <c r="K1116" s="12" t="str">
        <f t="shared" si="69"/>
        <v/>
      </c>
      <c r="L1116" s="12" t="str">
        <f t="shared" si="70"/>
        <v/>
      </c>
    </row>
    <row r="1117" spans="1:12" x14ac:dyDescent="0.25">
      <c r="A1117" s="64" t="str">
        <f t="shared" si="71"/>
        <v/>
      </c>
      <c r="C1117" s="33" t="str">
        <f>IF(B1117&gt;0,VLOOKUP(B1117,أكواد!A:B,2,0),"")</f>
        <v/>
      </c>
      <c r="F1117" s="11">
        <f>SUMIF(المشتريات!G:G,B1117,المشتريات!I:I)</f>
        <v>0</v>
      </c>
      <c r="G1117" s="12">
        <f>SUMIF(المبيعات!G:G,B1117,المبيعات!I:I)</f>
        <v>0</v>
      </c>
      <c r="H1117" s="12">
        <f t="shared" si="68"/>
        <v>0</v>
      </c>
      <c r="I1117" s="12">
        <f>SUMIF(المشتريات!G:G,B1117,المشتريات!K:K)+E1117</f>
        <v>0</v>
      </c>
      <c r="J1117" s="12">
        <f>SUMIF(المشتريات!G:G,B1117,المشتريات!I:I)+D1117</f>
        <v>0</v>
      </c>
      <c r="K1117" s="12" t="str">
        <f t="shared" si="69"/>
        <v/>
      </c>
      <c r="L1117" s="12" t="str">
        <f t="shared" si="70"/>
        <v/>
      </c>
    </row>
    <row r="1118" spans="1:12" x14ac:dyDescent="0.25">
      <c r="A1118" s="64" t="str">
        <f t="shared" si="71"/>
        <v/>
      </c>
      <c r="C1118" s="33" t="str">
        <f>IF(B1118&gt;0,VLOOKUP(B1118,أكواد!A:B,2,0),"")</f>
        <v/>
      </c>
      <c r="F1118" s="11">
        <f>SUMIF(المشتريات!G:G,B1118,المشتريات!I:I)</f>
        <v>0</v>
      </c>
      <c r="G1118" s="12">
        <f>SUMIF(المبيعات!G:G,B1118,المبيعات!I:I)</f>
        <v>0</v>
      </c>
      <c r="H1118" s="12">
        <f t="shared" si="68"/>
        <v>0</v>
      </c>
      <c r="I1118" s="12">
        <f>SUMIF(المشتريات!G:G,B1118,المشتريات!K:K)+E1118</f>
        <v>0</v>
      </c>
      <c r="J1118" s="12">
        <f>SUMIF(المشتريات!G:G,B1118,المشتريات!I:I)+D1118</f>
        <v>0</v>
      </c>
      <c r="K1118" s="12" t="str">
        <f t="shared" si="69"/>
        <v/>
      </c>
      <c r="L1118" s="12" t="str">
        <f t="shared" si="70"/>
        <v/>
      </c>
    </row>
    <row r="1119" spans="1:12" x14ac:dyDescent="0.25">
      <c r="A1119" s="64" t="str">
        <f t="shared" si="71"/>
        <v/>
      </c>
      <c r="C1119" s="33" t="str">
        <f>IF(B1119&gt;0,VLOOKUP(B1119,أكواد!A:B,2,0),"")</f>
        <v/>
      </c>
      <c r="F1119" s="11">
        <f>SUMIF(المشتريات!G:G,B1119,المشتريات!I:I)</f>
        <v>0</v>
      </c>
      <c r="G1119" s="12">
        <f>SUMIF(المبيعات!G:G,B1119,المبيعات!I:I)</f>
        <v>0</v>
      </c>
      <c r="H1119" s="12">
        <f t="shared" si="68"/>
        <v>0</v>
      </c>
      <c r="I1119" s="12">
        <f>SUMIF(المشتريات!G:G,B1119,المشتريات!K:K)+E1119</f>
        <v>0</v>
      </c>
      <c r="J1119" s="12">
        <f>SUMIF(المشتريات!G:G,B1119,المشتريات!I:I)+D1119</f>
        <v>0</v>
      </c>
      <c r="K1119" s="12" t="str">
        <f t="shared" si="69"/>
        <v/>
      </c>
      <c r="L1119" s="12" t="str">
        <f t="shared" si="70"/>
        <v/>
      </c>
    </row>
    <row r="1120" spans="1:12" x14ac:dyDescent="0.25">
      <c r="A1120" s="64" t="str">
        <f t="shared" si="71"/>
        <v/>
      </c>
      <c r="C1120" s="33" t="str">
        <f>IF(B1120&gt;0,VLOOKUP(B1120,أكواد!A:B,2,0),"")</f>
        <v/>
      </c>
      <c r="F1120" s="11">
        <f>SUMIF(المشتريات!G:G,B1120,المشتريات!I:I)</f>
        <v>0</v>
      </c>
      <c r="G1120" s="12">
        <f>SUMIF(المبيعات!G:G,B1120,المبيعات!I:I)</f>
        <v>0</v>
      </c>
      <c r="H1120" s="12">
        <f t="shared" si="68"/>
        <v>0</v>
      </c>
      <c r="I1120" s="12">
        <f>SUMIF(المشتريات!G:G,B1120,المشتريات!K:K)+E1120</f>
        <v>0</v>
      </c>
      <c r="J1120" s="12">
        <f>SUMIF(المشتريات!G:G,B1120,المشتريات!I:I)+D1120</f>
        <v>0</v>
      </c>
      <c r="K1120" s="12" t="str">
        <f t="shared" si="69"/>
        <v/>
      </c>
      <c r="L1120" s="12" t="str">
        <f t="shared" si="70"/>
        <v/>
      </c>
    </row>
    <row r="1121" spans="1:12" x14ac:dyDescent="0.25">
      <c r="A1121" s="64" t="str">
        <f t="shared" si="71"/>
        <v/>
      </c>
      <c r="C1121" s="33" t="str">
        <f>IF(B1121&gt;0,VLOOKUP(B1121,أكواد!A:B,2,0),"")</f>
        <v/>
      </c>
      <c r="F1121" s="11">
        <f>SUMIF(المشتريات!G:G,B1121,المشتريات!I:I)</f>
        <v>0</v>
      </c>
      <c r="G1121" s="12">
        <f>SUMIF(المبيعات!G:G,B1121,المبيعات!I:I)</f>
        <v>0</v>
      </c>
      <c r="H1121" s="12">
        <f t="shared" si="68"/>
        <v>0</v>
      </c>
      <c r="I1121" s="12">
        <f>SUMIF(المشتريات!G:G,B1121,المشتريات!K:K)+E1121</f>
        <v>0</v>
      </c>
      <c r="J1121" s="12">
        <f>SUMIF(المشتريات!G:G,B1121,المشتريات!I:I)+D1121</f>
        <v>0</v>
      </c>
      <c r="K1121" s="12" t="str">
        <f t="shared" si="69"/>
        <v/>
      </c>
      <c r="L1121" s="12" t="str">
        <f t="shared" si="70"/>
        <v/>
      </c>
    </row>
    <row r="1122" spans="1:12" x14ac:dyDescent="0.25">
      <c r="A1122" s="64" t="str">
        <f t="shared" si="71"/>
        <v/>
      </c>
      <c r="C1122" s="33" t="str">
        <f>IF(B1122&gt;0,VLOOKUP(B1122,أكواد!A:B,2,0),"")</f>
        <v/>
      </c>
      <c r="F1122" s="11">
        <f>SUMIF(المشتريات!G:G,B1122,المشتريات!I:I)</f>
        <v>0</v>
      </c>
      <c r="G1122" s="12">
        <f>SUMIF(المبيعات!G:G,B1122,المبيعات!I:I)</f>
        <v>0</v>
      </c>
      <c r="H1122" s="12">
        <f t="shared" si="68"/>
        <v>0</v>
      </c>
      <c r="I1122" s="12">
        <f>SUMIF(المشتريات!G:G,B1122,المشتريات!K:K)+E1122</f>
        <v>0</v>
      </c>
      <c r="J1122" s="12">
        <f>SUMIF(المشتريات!G:G,B1122,المشتريات!I:I)+D1122</f>
        <v>0</v>
      </c>
      <c r="K1122" s="12" t="str">
        <f t="shared" si="69"/>
        <v/>
      </c>
      <c r="L1122" s="12" t="str">
        <f t="shared" si="70"/>
        <v/>
      </c>
    </row>
    <row r="1123" spans="1:12" x14ac:dyDescent="0.25">
      <c r="A1123" s="64" t="str">
        <f t="shared" si="71"/>
        <v/>
      </c>
      <c r="C1123" s="33" t="str">
        <f>IF(B1123&gt;0,VLOOKUP(B1123,أكواد!A:B,2,0),"")</f>
        <v/>
      </c>
      <c r="F1123" s="11">
        <f>SUMIF(المشتريات!G:G,B1123,المشتريات!I:I)</f>
        <v>0</v>
      </c>
      <c r="G1123" s="12">
        <f>SUMIF(المبيعات!G:G,B1123,المبيعات!I:I)</f>
        <v>0</v>
      </c>
      <c r="H1123" s="12">
        <f t="shared" si="68"/>
        <v>0</v>
      </c>
      <c r="I1123" s="12">
        <f>SUMIF(المشتريات!G:G,B1123,المشتريات!K:K)+E1123</f>
        <v>0</v>
      </c>
      <c r="J1123" s="12">
        <f>SUMIF(المشتريات!G:G,B1123,المشتريات!I:I)+D1123</f>
        <v>0</v>
      </c>
      <c r="K1123" s="12" t="str">
        <f t="shared" si="69"/>
        <v/>
      </c>
      <c r="L1123" s="12" t="str">
        <f t="shared" si="70"/>
        <v/>
      </c>
    </row>
    <row r="1124" spans="1:12" x14ac:dyDescent="0.25">
      <c r="A1124" s="64" t="str">
        <f t="shared" si="71"/>
        <v/>
      </c>
      <c r="C1124" s="33" t="str">
        <f>IF(B1124&gt;0,VLOOKUP(B1124,أكواد!A:B,2,0),"")</f>
        <v/>
      </c>
      <c r="F1124" s="11">
        <f>SUMIF(المشتريات!G:G,B1124,المشتريات!I:I)</f>
        <v>0</v>
      </c>
      <c r="G1124" s="12">
        <f>SUMIF(المبيعات!G:G,B1124,المبيعات!I:I)</f>
        <v>0</v>
      </c>
      <c r="H1124" s="12">
        <f t="shared" si="68"/>
        <v>0</v>
      </c>
      <c r="I1124" s="12">
        <f>SUMIF(المشتريات!G:G,B1124,المشتريات!K:K)+E1124</f>
        <v>0</v>
      </c>
      <c r="J1124" s="12">
        <f>SUMIF(المشتريات!G:G,B1124,المشتريات!I:I)+D1124</f>
        <v>0</v>
      </c>
      <c r="K1124" s="12" t="str">
        <f t="shared" si="69"/>
        <v/>
      </c>
      <c r="L1124" s="12" t="str">
        <f t="shared" si="70"/>
        <v/>
      </c>
    </row>
    <row r="1125" spans="1:12" x14ac:dyDescent="0.25">
      <c r="A1125" s="64" t="str">
        <f t="shared" si="71"/>
        <v/>
      </c>
      <c r="C1125" s="33" t="str">
        <f>IF(B1125&gt;0,VLOOKUP(B1125,أكواد!A:B,2,0),"")</f>
        <v/>
      </c>
      <c r="F1125" s="11">
        <f>SUMIF(المشتريات!G:G,B1125,المشتريات!I:I)</f>
        <v>0</v>
      </c>
      <c r="G1125" s="12">
        <f>SUMIF(المبيعات!G:G,B1125,المبيعات!I:I)</f>
        <v>0</v>
      </c>
      <c r="H1125" s="12">
        <f t="shared" si="68"/>
        <v>0</v>
      </c>
      <c r="I1125" s="12">
        <f>SUMIF(المشتريات!G:G,B1125,المشتريات!K:K)+E1125</f>
        <v>0</v>
      </c>
      <c r="J1125" s="12">
        <f>SUMIF(المشتريات!G:G,B1125,المشتريات!I:I)+D1125</f>
        <v>0</v>
      </c>
      <c r="K1125" s="12" t="str">
        <f t="shared" si="69"/>
        <v/>
      </c>
      <c r="L1125" s="12" t="str">
        <f t="shared" si="70"/>
        <v/>
      </c>
    </row>
    <row r="1126" spans="1:12" x14ac:dyDescent="0.25">
      <c r="A1126" s="64" t="str">
        <f t="shared" si="71"/>
        <v/>
      </c>
      <c r="C1126" s="33" t="str">
        <f>IF(B1126&gt;0,VLOOKUP(B1126,أكواد!A:B,2,0),"")</f>
        <v/>
      </c>
      <c r="F1126" s="11">
        <f>SUMIF(المشتريات!G:G,B1126,المشتريات!I:I)</f>
        <v>0</v>
      </c>
      <c r="G1126" s="12">
        <f>SUMIF(المبيعات!G:G,B1126,المبيعات!I:I)</f>
        <v>0</v>
      </c>
      <c r="H1126" s="12">
        <f t="shared" si="68"/>
        <v>0</v>
      </c>
      <c r="I1126" s="12">
        <f>SUMIF(المشتريات!G:G,B1126,المشتريات!K:K)+E1126</f>
        <v>0</v>
      </c>
      <c r="J1126" s="12">
        <f>SUMIF(المشتريات!G:G,B1126,المشتريات!I:I)+D1126</f>
        <v>0</v>
      </c>
      <c r="K1126" s="12" t="str">
        <f t="shared" si="69"/>
        <v/>
      </c>
      <c r="L1126" s="12" t="str">
        <f t="shared" si="70"/>
        <v/>
      </c>
    </row>
    <row r="1127" spans="1:12" x14ac:dyDescent="0.25">
      <c r="A1127" s="64" t="str">
        <f t="shared" si="71"/>
        <v/>
      </c>
      <c r="C1127" s="33" t="str">
        <f>IF(B1127&gt;0,VLOOKUP(B1127,أكواد!A:B,2,0),"")</f>
        <v/>
      </c>
      <c r="F1127" s="11">
        <f>SUMIF(المشتريات!G:G,B1127,المشتريات!I:I)</f>
        <v>0</v>
      </c>
      <c r="G1127" s="12">
        <f>SUMIF(المبيعات!G:G,B1127,المبيعات!I:I)</f>
        <v>0</v>
      </c>
      <c r="H1127" s="12">
        <f t="shared" si="68"/>
        <v>0</v>
      </c>
      <c r="I1127" s="12">
        <f>SUMIF(المشتريات!G:G,B1127,المشتريات!K:K)+E1127</f>
        <v>0</v>
      </c>
      <c r="J1127" s="12">
        <f>SUMIF(المشتريات!G:G,B1127,المشتريات!I:I)+D1127</f>
        <v>0</v>
      </c>
      <c r="K1127" s="12" t="str">
        <f t="shared" si="69"/>
        <v/>
      </c>
      <c r="L1127" s="12" t="str">
        <f t="shared" si="70"/>
        <v/>
      </c>
    </row>
    <row r="1128" spans="1:12" x14ac:dyDescent="0.25">
      <c r="A1128" s="64" t="str">
        <f t="shared" si="71"/>
        <v/>
      </c>
      <c r="C1128" s="33" t="str">
        <f>IF(B1128&gt;0,VLOOKUP(B1128,أكواد!A:B,2,0),"")</f>
        <v/>
      </c>
      <c r="F1128" s="11">
        <f>SUMIF(المشتريات!G:G,B1128,المشتريات!I:I)</f>
        <v>0</v>
      </c>
      <c r="G1128" s="12">
        <f>SUMIF(المبيعات!G:G,B1128,المبيعات!I:I)</f>
        <v>0</v>
      </c>
      <c r="H1128" s="12">
        <f t="shared" si="68"/>
        <v>0</v>
      </c>
      <c r="I1128" s="12">
        <f>SUMIF(المشتريات!G:G,B1128,المشتريات!K:K)+E1128</f>
        <v>0</v>
      </c>
      <c r="J1128" s="12">
        <f>SUMIF(المشتريات!G:G,B1128,المشتريات!I:I)+D1128</f>
        <v>0</v>
      </c>
      <c r="K1128" s="12" t="str">
        <f t="shared" si="69"/>
        <v/>
      </c>
      <c r="L1128" s="12" t="str">
        <f t="shared" si="70"/>
        <v/>
      </c>
    </row>
    <row r="1129" spans="1:12" x14ac:dyDescent="0.25">
      <c r="A1129" s="64" t="str">
        <f t="shared" si="71"/>
        <v/>
      </c>
      <c r="C1129" s="33" t="str">
        <f>IF(B1129&gt;0,VLOOKUP(B1129,أكواد!A:B,2,0),"")</f>
        <v/>
      </c>
      <c r="F1129" s="11">
        <f>SUMIF(المشتريات!G:G,B1129,المشتريات!I:I)</f>
        <v>0</v>
      </c>
      <c r="G1129" s="12">
        <f>SUMIF(المبيعات!G:G,B1129,المبيعات!I:I)</f>
        <v>0</v>
      </c>
      <c r="H1129" s="12">
        <f t="shared" si="68"/>
        <v>0</v>
      </c>
      <c r="I1129" s="12">
        <f>SUMIF(المشتريات!G:G,B1129,المشتريات!K:K)+E1129</f>
        <v>0</v>
      </c>
      <c r="J1129" s="12">
        <f>SUMIF(المشتريات!G:G,B1129,المشتريات!I:I)+D1129</f>
        <v>0</v>
      </c>
      <c r="K1129" s="12" t="str">
        <f t="shared" si="69"/>
        <v/>
      </c>
      <c r="L1129" s="12" t="str">
        <f t="shared" si="70"/>
        <v/>
      </c>
    </row>
    <row r="1130" spans="1:12" x14ac:dyDescent="0.25">
      <c r="A1130" s="64" t="str">
        <f t="shared" si="71"/>
        <v/>
      </c>
      <c r="C1130" s="33" t="str">
        <f>IF(B1130&gt;0,VLOOKUP(B1130,أكواد!A:B,2,0),"")</f>
        <v/>
      </c>
      <c r="F1130" s="11">
        <f>SUMIF(المشتريات!G:G,B1130,المشتريات!I:I)</f>
        <v>0</v>
      </c>
      <c r="G1130" s="12">
        <f>SUMIF(المبيعات!G:G,B1130,المبيعات!I:I)</f>
        <v>0</v>
      </c>
      <c r="H1130" s="12">
        <f t="shared" si="68"/>
        <v>0</v>
      </c>
      <c r="I1130" s="12">
        <f>SUMIF(المشتريات!G:G,B1130,المشتريات!K:K)+E1130</f>
        <v>0</v>
      </c>
      <c r="J1130" s="12">
        <f>SUMIF(المشتريات!G:G,B1130,المشتريات!I:I)+D1130</f>
        <v>0</v>
      </c>
      <c r="K1130" s="12" t="str">
        <f t="shared" si="69"/>
        <v/>
      </c>
      <c r="L1130" s="12" t="str">
        <f t="shared" si="70"/>
        <v/>
      </c>
    </row>
    <row r="1131" spans="1:12" x14ac:dyDescent="0.25">
      <c r="A1131" s="64" t="str">
        <f t="shared" si="71"/>
        <v/>
      </c>
      <c r="C1131" s="33" t="str">
        <f>IF(B1131&gt;0,VLOOKUP(B1131,أكواد!A:B,2,0),"")</f>
        <v/>
      </c>
      <c r="F1131" s="11">
        <f>SUMIF(المشتريات!G:G,B1131,المشتريات!I:I)</f>
        <v>0</v>
      </c>
      <c r="G1131" s="12">
        <f>SUMIF(المبيعات!G:G,B1131,المبيعات!I:I)</f>
        <v>0</v>
      </c>
      <c r="H1131" s="12">
        <f t="shared" si="68"/>
        <v>0</v>
      </c>
      <c r="I1131" s="12">
        <f>SUMIF(المشتريات!G:G,B1131,المشتريات!K:K)+E1131</f>
        <v>0</v>
      </c>
      <c r="J1131" s="12">
        <f>SUMIF(المشتريات!G:G,B1131,المشتريات!I:I)+D1131</f>
        <v>0</v>
      </c>
      <c r="K1131" s="12" t="str">
        <f t="shared" si="69"/>
        <v/>
      </c>
      <c r="L1131" s="12" t="str">
        <f t="shared" si="70"/>
        <v/>
      </c>
    </row>
    <row r="1132" spans="1:12" x14ac:dyDescent="0.25">
      <c r="A1132" s="64" t="str">
        <f t="shared" si="71"/>
        <v/>
      </c>
      <c r="C1132" s="33" t="str">
        <f>IF(B1132&gt;0,VLOOKUP(B1132,أكواد!A:B,2,0),"")</f>
        <v/>
      </c>
      <c r="F1132" s="11">
        <f>SUMIF(المشتريات!G:G,B1132,المشتريات!I:I)</f>
        <v>0</v>
      </c>
      <c r="G1132" s="12">
        <f>SUMIF(المبيعات!G:G,B1132,المبيعات!I:I)</f>
        <v>0</v>
      </c>
      <c r="H1132" s="12">
        <f t="shared" si="68"/>
        <v>0</v>
      </c>
      <c r="I1132" s="12">
        <f>SUMIF(المشتريات!G:G,B1132,المشتريات!K:K)+E1132</f>
        <v>0</v>
      </c>
      <c r="J1132" s="12">
        <f>SUMIF(المشتريات!G:G,B1132,المشتريات!I:I)+D1132</f>
        <v>0</v>
      </c>
      <c r="K1132" s="12" t="str">
        <f t="shared" si="69"/>
        <v/>
      </c>
      <c r="L1132" s="12" t="str">
        <f t="shared" si="70"/>
        <v/>
      </c>
    </row>
    <row r="1133" spans="1:12" x14ac:dyDescent="0.25">
      <c r="A1133" s="64" t="str">
        <f t="shared" si="71"/>
        <v/>
      </c>
      <c r="C1133" s="33" t="str">
        <f>IF(B1133&gt;0,VLOOKUP(B1133,أكواد!A:B,2,0),"")</f>
        <v/>
      </c>
      <c r="F1133" s="11">
        <f>SUMIF(المشتريات!G:G,B1133,المشتريات!I:I)</f>
        <v>0</v>
      </c>
      <c r="G1133" s="12">
        <f>SUMIF(المبيعات!G:G,B1133,المبيعات!I:I)</f>
        <v>0</v>
      </c>
      <c r="H1133" s="12">
        <f t="shared" si="68"/>
        <v>0</v>
      </c>
      <c r="I1133" s="12">
        <f>SUMIF(المشتريات!G:G,B1133,المشتريات!K:K)+E1133</f>
        <v>0</v>
      </c>
      <c r="J1133" s="12">
        <f>SUMIF(المشتريات!G:G,B1133,المشتريات!I:I)+D1133</f>
        <v>0</v>
      </c>
      <c r="K1133" s="12" t="str">
        <f t="shared" si="69"/>
        <v/>
      </c>
      <c r="L1133" s="12" t="str">
        <f t="shared" si="70"/>
        <v/>
      </c>
    </row>
    <row r="1134" spans="1:12" x14ac:dyDescent="0.25">
      <c r="A1134" s="64" t="str">
        <f t="shared" si="71"/>
        <v/>
      </c>
      <c r="C1134" s="33" t="str">
        <f>IF(B1134&gt;0,VLOOKUP(B1134,أكواد!A:B,2,0),"")</f>
        <v/>
      </c>
      <c r="F1134" s="11">
        <f>SUMIF(المشتريات!G:G,B1134,المشتريات!I:I)</f>
        <v>0</v>
      </c>
      <c r="G1134" s="12">
        <f>SUMIF(المبيعات!G:G,B1134,المبيعات!I:I)</f>
        <v>0</v>
      </c>
      <c r="H1134" s="12">
        <f t="shared" si="68"/>
        <v>0</v>
      </c>
      <c r="I1134" s="12">
        <f>SUMIF(المشتريات!G:G,B1134,المشتريات!K:K)+E1134</f>
        <v>0</v>
      </c>
      <c r="J1134" s="12">
        <f>SUMIF(المشتريات!G:G,B1134,المشتريات!I:I)+D1134</f>
        <v>0</v>
      </c>
      <c r="K1134" s="12" t="str">
        <f t="shared" si="69"/>
        <v/>
      </c>
      <c r="L1134" s="12" t="str">
        <f t="shared" si="70"/>
        <v/>
      </c>
    </row>
    <row r="1135" spans="1:12" x14ac:dyDescent="0.25">
      <c r="A1135" s="64" t="str">
        <f t="shared" si="71"/>
        <v/>
      </c>
      <c r="C1135" s="33" t="str">
        <f>IF(B1135&gt;0,VLOOKUP(B1135,أكواد!A:B,2,0),"")</f>
        <v/>
      </c>
      <c r="F1135" s="11">
        <f>SUMIF(المشتريات!G:G,B1135,المشتريات!I:I)</f>
        <v>0</v>
      </c>
      <c r="G1135" s="12">
        <f>SUMIF(المبيعات!G:G,B1135,المبيعات!I:I)</f>
        <v>0</v>
      </c>
      <c r="H1135" s="12">
        <f t="shared" si="68"/>
        <v>0</v>
      </c>
      <c r="I1135" s="12">
        <f>SUMIF(المشتريات!G:G,B1135,المشتريات!K:K)+E1135</f>
        <v>0</v>
      </c>
      <c r="J1135" s="12">
        <f>SUMIF(المشتريات!G:G,B1135,المشتريات!I:I)+D1135</f>
        <v>0</v>
      </c>
      <c r="K1135" s="12" t="str">
        <f t="shared" si="69"/>
        <v/>
      </c>
      <c r="L1135" s="12" t="str">
        <f t="shared" si="70"/>
        <v/>
      </c>
    </row>
    <row r="1136" spans="1:12" x14ac:dyDescent="0.25">
      <c r="A1136" s="64" t="str">
        <f t="shared" si="71"/>
        <v/>
      </c>
      <c r="C1136" s="33" t="str">
        <f>IF(B1136&gt;0,VLOOKUP(B1136,أكواد!A:B,2,0),"")</f>
        <v/>
      </c>
      <c r="F1136" s="11">
        <f>SUMIF(المشتريات!G:G,B1136,المشتريات!I:I)</f>
        <v>0</v>
      </c>
      <c r="G1136" s="12">
        <f>SUMIF(المبيعات!G:G,B1136,المبيعات!I:I)</f>
        <v>0</v>
      </c>
      <c r="H1136" s="12">
        <f t="shared" si="68"/>
        <v>0</v>
      </c>
      <c r="I1136" s="12">
        <f>SUMIF(المشتريات!G:G,B1136,المشتريات!K:K)+E1136</f>
        <v>0</v>
      </c>
      <c r="J1136" s="12">
        <f>SUMIF(المشتريات!G:G,B1136,المشتريات!I:I)+D1136</f>
        <v>0</v>
      </c>
      <c r="K1136" s="12" t="str">
        <f t="shared" si="69"/>
        <v/>
      </c>
      <c r="L1136" s="12" t="str">
        <f t="shared" si="70"/>
        <v/>
      </c>
    </row>
    <row r="1137" spans="1:12" x14ac:dyDescent="0.25">
      <c r="A1137" s="64" t="str">
        <f t="shared" si="71"/>
        <v/>
      </c>
      <c r="C1137" s="33" t="str">
        <f>IF(B1137&gt;0,VLOOKUP(B1137,أكواد!A:B,2,0),"")</f>
        <v/>
      </c>
      <c r="F1137" s="11">
        <f>SUMIF(المشتريات!G:G,B1137,المشتريات!I:I)</f>
        <v>0</v>
      </c>
      <c r="G1137" s="12">
        <f>SUMIF(المبيعات!G:G,B1137,المبيعات!I:I)</f>
        <v>0</v>
      </c>
      <c r="H1137" s="12">
        <f t="shared" si="68"/>
        <v>0</v>
      </c>
      <c r="I1137" s="12">
        <f>SUMIF(المشتريات!G:G,B1137,المشتريات!K:K)+E1137</f>
        <v>0</v>
      </c>
      <c r="J1137" s="12">
        <f>SUMIF(المشتريات!G:G,B1137,المشتريات!I:I)+D1137</f>
        <v>0</v>
      </c>
      <c r="K1137" s="12" t="str">
        <f t="shared" si="69"/>
        <v/>
      </c>
      <c r="L1137" s="12" t="str">
        <f t="shared" si="70"/>
        <v/>
      </c>
    </row>
    <row r="1138" spans="1:12" x14ac:dyDescent="0.25">
      <c r="A1138" s="64" t="str">
        <f t="shared" si="71"/>
        <v/>
      </c>
      <c r="C1138" s="33" t="str">
        <f>IF(B1138&gt;0,VLOOKUP(B1138,أكواد!A:B,2,0),"")</f>
        <v/>
      </c>
      <c r="F1138" s="11">
        <f>SUMIF(المشتريات!G:G,B1138,المشتريات!I:I)</f>
        <v>0</v>
      </c>
      <c r="G1138" s="12">
        <f>SUMIF(المبيعات!G:G,B1138,المبيعات!I:I)</f>
        <v>0</v>
      </c>
      <c r="H1138" s="12">
        <f t="shared" si="68"/>
        <v>0</v>
      </c>
      <c r="I1138" s="12">
        <f>SUMIF(المشتريات!G:G,B1138,المشتريات!K:K)+E1138</f>
        <v>0</v>
      </c>
      <c r="J1138" s="12">
        <f>SUMIF(المشتريات!G:G,B1138,المشتريات!I:I)+D1138</f>
        <v>0</v>
      </c>
      <c r="K1138" s="12" t="str">
        <f t="shared" si="69"/>
        <v/>
      </c>
      <c r="L1138" s="12" t="str">
        <f t="shared" si="70"/>
        <v/>
      </c>
    </row>
    <row r="1139" spans="1:12" x14ac:dyDescent="0.25">
      <c r="A1139" s="64" t="str">
        <f t="shared" si="71"/>
        <v/>
      </c>
      <c r="C1139" s="33" t="str">
        <f>IF(B1139&gt;0,VLOOKUP(B1139,أكواد!A:B,2,0),"")</f>
        <v/>
      </c>
      <c r="F1139" s="11">
        <f>SUMIF(المشتريات!G:G,B1139,المشتريات!I:I)</f>
        <v>0</v>
      </c>
      <c r="G1139" s="12">
        <f>SUMIF(المبيعات!G:G,B1139,المبيعات!I:I)</f>
        <v>0</v>
      </c>
      <c r="H1139" s="12">
        <f t="shared" si="68"/>
        <v>0</v>
      </c>
      <c r="I1139" s="12">
        <f>SUMIF(المشتريات!G:G,B1139,المشتريات!K:K)+E1139</f>
        <v>0</v>
      </c>
      <c r="J1139" s="12">
        <f>SUMIF(المشتريات!G:G,B1139,المشتريات!I:I)+D1139</f>
        <v>0</v>
      </c>
      <c r="K1139" s="12" t="str">
        <f t="shared" si="69"/>
        <v/>
      </c>
      <c r="L1139" s="12" t="str">
        <f t="shared" si="70"/>
        <v/>
      </c>
    </row>
    <row r="1140" spans="1:12" x14ac:dyDescent="0.25">
      <c r="A1140" s="64" t="str">
        <f t="shared" si="71"/>
        <v/>
      </c>
      <c r="C1140" s="33" t="str">
        <f>IF(B1140&gt;0,VLOOKUP(B1140,أكواد!A:B,2,0),"")</f>
        <v/>
      </c>
      <c r="F1140" s="11">
        <f>SUMIF(المشتريات!G:G,B1140,المشتريات!I:I)</f>
        <v>0</v>
      </c>
      <c r="G1140" s="12">
        <f>SUMIF(المبيعات!G:G,B1140,المبيعات!I:I)</f>
        <v>0</v>
      </c>
      <c r="H1140" s="12">
        <f t="shared" si="68"/>
        <v>0</v>
      </c>
      <c r="I1140" s="12">
        <f>SUMIF(المشتريات!G:G,B1140,المشتريات!K:K)+E1140</f>
        <v>0</v>
      </c>
      <c r="J1140" s="12">
        <f>SUMIF(المشتريات!G:G,B1140,المشتريات!I:I)+D1140</f>
        <v>0</v>
      </c>
      <c r="K1140" s="12" t="str">
        <f t="shared" si="69"/>
        <v/>
      </c>
      <c r="L1140" s="12" t="str">
        <f t="shared" si="70"/>
        <v/>
      </c>
    </row>
    <row r="1141" spans="1:12" x14ac:dyDescent="0.25">
      <c r="A1141" s="64" t="str">
        <f t="shared" si="71"/>
        <v/>
      </c>
      <c r="C1141" s="33" t="str">
        <f>IF(B1141&gt;0,VLOOKUP(B1141,أكواد!A:B,2,0),"")</f>
        <v/>
      </c>
      <c r="F1141" s="11">
        <f>SUMIF(المشتريات!G:G,B1141,المشتريات!I:I)</f>
        <v>0</v>
      </c>
      <c r="G1141" s="12">
        <f>SUMIF(المبيعات!G:G,B1141,المبيعات!I:I)</f>
        <v>0</v>
      </c>
      <c r="H1141" s="12">
        <f t="shared" si="68"/>
        <v>0</v>
      </c>
      <c r="I1141" s="12">
        <f>SUMIF(المشتريات!G:G,B1141,المشتريات!K:K)+E1141</f>
        <v>0</v>
      </c>
      <c r="J1141" s="12">
        <f>SUMIF(المشتريات!G:G,B1141,المشتريات!I:I)+D1141</f>
        <v>0</v>
      </c>
      <c r="K1141" s="12" t="str">
        <f t="shared" si="69"/>
        <v/>
      </c>
      <c r="L1141" s="12" t="str">
        <f t="shared" si="70"/>
        <v/>
      </c>
    </row>
    <row r="1142" spans="1:12" x14ac:dyDescent="0.25">
      <c r="A1142" s="64" t="str">
        <f t="shared" si="71"/>
        <v/>
      </c>
      <c r="C1142" s="33" t="str">
        <f>IF(B1142&gt;0,VLOOKUP(B1142,أكواد!A:B,2,0),"")</f>
        <v/>
      </c>
      <c r="F1142" s="11">
        <f>SUMIF(المشتريات!G:G,B1142,المشتريات!I:I)</f>
        <v>0</v>
      </c>
      <c r="G1142" s="12">
        <f>SUMIF(المبيعات!G:G,B1142,المبيعات!I:I)</f>
        <v>0</v>
      </c>
      <c r="H1142" s="12">
        <f t="shared" si="68"/>
        <v>0</v>
      </c>
      <c r="I1142" s="12">
        <f>SUMIF(المشتريات!G:G,B1142,المشتريات!K:K)+E1142</f>
        <v>0</v>
      </c>
      <c r="J1142" s="12">
        <f>SUMIF(المشتريات!G:G,B1142,المشتريات!I:I)+D1142</f>
        <v>0</v>
      </c>
      <c r="K1142" s="12" t="str">
        <f t="shared" si="69"/>
        <v/>
      </c>
      <c r="L1142" s="12" t="str">
        <f t="shared" si="70"/>
        <v/>
      </c>
    </row>
    <row r="1143" spans="1:12" x14ac:dyDescent="0.25">
      <c r="A1143" s="64" t="str">
        <f t="shared" si="71"/>
        <v/>
      </c>
      <c r="C1143" s="33" t="str">
        <f>IF(B1143&gt;0,VLOOKUP(B1143,أكواد!A:B,2,0),"")</f>
        <v/>
      </c>
      <c r="F1143" s="11">
        <f>SUMIF(المشتريات!G:G,B1143,المشتريات!I:I)</f>
        <v>0</v>
      </c>
      <c r="G1143" s="12">
        <f>SUMIF(المبيعات!G:G,B1143,المبيعات!I:I)</f>
        <v>0</v>
      </c>
      <c r="H1143" s="12">
        <f t="shared" si="68"/>
        <v>0</v>
      </c>
      <c r="I1143" s="12">
        <f>SUMIF(المشتريات!G:G,B1143,المشتريات!K:K)+E1143</f>
        <v>0</v>
      </c>
      <c r="J1143" s="12">
        <f>SUMIF(المشتريات!G:G,B1143,المشتريات!I:I)+D1143</f>
        <v>0</v>
      </c>
      <c r="K1143" s="12" t="str">
        <f t="shared" si="69"/>
        <v/>
      </c>
      <c r="L1143" s="12" t="str">
        <f t="shared" si="70"/>
        <v/>
      </c>
    </row>
    <row r="1144" spans="1:12" x14ac:dyDescent="0.25">
      <c r="A1144" s="64" t="str">
        <f t="shared" si="71"/>
        <v/>
      </c>
      <c r="C1144" s="33" t="str">
        <f>IF(B1144&gt;0,VLOOKUP(B1144,أكواد!A:B,2,0),"")</f>
        <v/>
      </c>
      <c r="F1144" s="11">
        <f>SUMIF(المشتريات!G:G,B1144,المشتريات!I:I)</f>
        <v>0</v>
      </c>
      <c r="G1144" s="12">
        <f>SUMIF(المبيعات!G:G,B1144,المبيعات!I:I)</f>
        <v>0</v>
      </c>
      <c r="H1144" s="12">
        <f t="shared" si="68"/>
        <v>0</v>
      </c>
      <c r="I1144" s="12">
        <f>SUMIF(المشتريات!G:G,B1144,المشتريات!K:K)+E1144</f>
        <v>0</v>
      </c>
      <c r="J1144" s="12">
        <f>SUMIF(المشتريات!G:G,B1144,المشتريات!I:I)+D1144</f>
        <v>0</v>
      </c>
      <c r="K1144" s="12" t="str">
        <f t="shared" si="69"/>
        <v/>
      </c>
      <c r="L1144" s="12" t="str">
        <f t="shared" si="70"/>
        <v/>
      </c>
    </row>
    <row r="1145" spans="1:12" x14ac:dyDescent="0.25">
      <c r="A1145" s="64" t="str">
        <f t="shared" si="71"/>
        <v/>
      </c>
      <c r="C1145" s="33" t="str">
        <f>IF(B1145&gt;0,VLOOKUP(B1145,أكواد!A:B,2,0),"")</f>
        <v/>
      </c>
      <c r="F1145" s="11">
        <f>SUMIF(المشتريات!G:G,B1145,المشتريات!I:I)</f>
        <v>0</v>
      </c>
      <c r="G1145" s="12">
        <f>SUMIF(المبيعات!G:G,B1145,المبيعات!I:I)</f>
        <v>0</v>
      </c>
      <c r="H1145" s="12">
        <f t="shared" si="68"/>
        <v>0</v>
      </c>
      <c r="I1145" s="12">
        <f>SUMIF(المشتريات!G:G,B1145,المشتريات!K:K)+E1145</f>
        <v>0</v>
      </c>
      <c r="J1145" s="12">
        <f>SUMIF(المشتريات!G:G,B1145,المشتريات!I:I)+D1145</f>
        <v>0</v>
      </c>
      <c r="K1145" s="12" t="str">
        <f t="shared" si="69"/>
        <v/>
      </c>
      <c r="L1145" s="12" t="str">
        <f t="shared" si="70"/>
        <v/>
      </c>
    </row>
    <row r="1146" spans="1:12" x14ac:dyDescent="0.25">
      <c r="A1146" s="64" t="str">
        <f t="shared" si="71"/>
        <v/>
      </c>
      <c r="C1146" s="33" t="str">
        <f>IF(B1146&gt;0,VLOOKUP(B1146,أكواد!A:B,2,0),"")</f>
        <v/>
      </c>
      <c r="F1146" s="11">
        <f>SUMIF(المشتريات!G:G,B1146,المشتريات!I:I)</f>
        <v>0</v>
      </c>
      <c r="G1146" s="12">
        <f>SUMIF(المبيعات!G:G,B1146,المبيعات!I:I)</f>
        <v>0</v>
      </c>
      <c r="H1146" s="12">
        <f t="shared" si="68"/>
        <v>0</v>
      </c>
      <c r="I1146" s="12">
        <f>SUMIF(المشتريات!G:G,B1146,المشتريات!K:K)+E1146</f>
        <v>0</v>
      </c>
      <c r="J1146" s="12">
        <f>SUMIF(المشتريات!G:G,B1146,المشتريات!I:I)+D1146</f>
        <v>0</v>
      </c>
      <c r="K1146" s="12" t="str">
        <f t="shared" si="69"/>
        <v/>
      </c>
      <c r="L1146" s="12" t="str">
        <f t="shared" si="70"/>
        <v/>
      </c>
    </row>
    <row r="1147" spans="1:12" x14ac:dyDescent="0.25">
      <c r="A1147" s="64" t="str">
        <f t="shared" si="71"/>
        <v/>
      </c>
      <c r="C1147" s="33" t="str">
        <f>IF(B1147&gt;0,VLOOKUP(B1147,أكواد!A:B,2,0),"")</f>
        <v/>
      </c>
      <c r="F1147" s="11">
        <f>SUMIF(المشتريات!G:G,B1147,المشتريات!I:I)</f>
        <v>0</v>
      </c>
      <c r="G1147" s="12">
        <f>SUMIF(المبيعات!G:G,B1147,المبيعات!I:I)</f>
        <v>0</v>
      </c>
      <c r="H1147" s="12">
        <f t="shared" si="68"/>
        <v>0</v>
      </c>
      <c r="I1147" s="12">
        <f>SUMIF(المشتريات!G:G,B1147,المشتريات!K:K)+E1147</f>
        <v>0</v>
      </c>
      <c r="J1147" s="12">
        <f>SUMIF(المشتريات!G:G,B1147,المشتريات!I:I)+D1147</f>
        <v>0</v>
      </c>
      <c r="K1147" s="12" t="str">
        <f t="shared" si="69"/>
        <v/>
      </c>
      <c r="L1147" s="12" t="str">
        <f t="shared" si="70"/>
        <v/>
      </c>
    </row>
    <row r="1148" spans="1:12" x14ac:dyDescent="0.25">
      <c r="A1148" s="64" t="str">
        <f t="shared" si="71"/>
        <v/>
      </c>
      <c r="C1148" s="33" t="str">
        <f>IF(B1148&gt;0,VLOOKUP(B1148,أكواد!A:B,2,0),"")</f>
        <v/>
      </c>
      <c r="F1148" s="11">
        <f>SUMIF(المشتريات!G:G,B1148,المشتريات!I:I)</f>
        <v>0</v>
      </c>
      <c r="G1148" s="12">
        <f>SUMIF(المبيعات!G:G,B1148,المبيعات!I:I)</f>
        <v>0</v>
      </c>
      <c r="H1148" s="12">
        <f t="shared" si="68"/>
        <v>0</v>
      </c>
      <c r="I1148" s="12">
        <f>SUMIF(المشتريات!G:G,B1148,المشتريات!K:K)+E1148</f>
        <v>0</v>
      </c>
      <c r="J1148" s="12">
        <f>SUMIF(المشتريات!G:G,B1148,المشتريات!I:I)+D1148</f>
        <v>0</v>
      </c>
      <c r="K1148" s="12" t="str">
        <f t="shared" si="69"/>
        <v/>
      </c>
      <c r="L1148" s="12" t="str">
        <f t="shared" si="70"/>
        <v/>
      </c>
    </row>
    <row r="1149" spans="1:12" x14ac:dyDescent="0.25">
      <c r="A1149" s="64" t="str">
        <f t="shared" si="71"/>
        <v/>
      </c>
      <c r="C1149" s="33" t="str">
        <f>IF(B1149&gt;0,VLOOKUP(B1149,أكواد!A:B,2,0),"")</f>
        <v/>
      </c>
      <c r="F1149" s="11">
        <f>SUMIF(المشتريات!G:G,B1149,المشتريات!I:I)</f>
        <v>0</v>
      </c>
      <c r="G1149" s="12">
        <f>SUMIF(المبيعات!G:G,B1149,المبيعات!I:I)</f>
        <v>0</v>
      </c>
      <c r="H1149" s="12">
        <f t="shared" si="68"/>
        <v>0</v>
      </c>
      <c r="I1149" s="12">
        <f>SUMIF(المشتريات!G:G,B1149,المشتريات!K:K)+E1149</f>
        <v>0</v>
      </c>
      <c r="J1149" s="12">
        <f>SUMIF(المشتريات!G:G,B1149,المشتريات!I:I)+D1149</f>
        <v>0</v>
      </c>
      <c r="K1149" s="12" t="str">
        <f t="shared" si="69"/>
        <v/>
      </c>
      <c r="L1149" s="12" t="str">
        <f t="shared" si="70"/>
        <v/>
      </c>
    </row>
    <row r="1150" spans="1:12" x14ac:dyDescent="0.25">
      <c r="A1150" s="64" t="str">
        <f t="shared" si="71"/>
        <v/>
      </c>
      <c r="C1150" s="33" t="str">
        <f>IF(B1150&gt;0,VLOOKUP(B1150,أكواد!A:B,2,0),"")</f>
        <v/>
      </c>
      <c r="F1150" s="11">
        <f>SUMIF(المشتريات!G:G,B1150,المشتريات!I:I)</f>
        <v>0</v>
      </c>
      <c r="G1150" s="12">
        <f>SUMIF(المبيعات!G:G,B1150,المبيعات!I:I)</f>
        <v>0</v>
      </c>
      <c r="H1150" s="12">
        <f t="shared" si="68"/>
        <v>0</v>
      </c>
      <c r="I1150" s="12">
        <f>SUMIF(المشتريات!G:G,B1150,المشتريات!K:K)+E1150</f>
        <v>0</v>
      </c>
      <c r="J1150" s="12">
        <f>SUMIF(المشتريات!G:G,B1150,المشتريات!I:I)+D1150</f>
        <v>0</v>
      </c>
      <c r="K1150" s="12" t="str">
        <f t="shared" si="69"/>
        <v/>
      </c>
      <c r="L1150" s="12" t="str">
        <f t="shared" si="70"/>
        <v/>
      </c>
    </row>
    <row r="1151" spans="1:12" x14ac:dyDescent="0.25">
      <c r="A1151" s="64" t="str">
        <f t="shared" si="71"/>
        <v/>
      </c>
      <c r="C1151" s="33" t="str">
        <f>IF(B1151&gt;0,VLOOKUP(B1151,أكواد!A:B,2,0),"")</f>
        <v/>
      </c>
      <c r="F1151" s="11">
        <f>SUMIF(المشتريات!G:G,B1151,المشتريات!I:I)</f>
        <v>0</v>
      </c>
      <c r="G1151" s="12">
        <f>SUMIF(المبيعات!G:G,B1151,المبيعات!I:I)</f>
        <v>0</v>
      </c>
      <c r="H1151" s="12">
        <f t="shared" si="68"/>
        <v>0</v>
      </c>
      <c r="I1151" s="12">
        <f>SUMIF(المشتريات!G:G,B1151,المشتريات!K:K)+E1151</f>
        <v>0</v>
      </c>
      <c r="J1151" s="12">
        <f>SUMIF(المشتريات!G:G,B1151,المشتريات!I:I)+D1151</f>
        <v>0</v>
      </c>
      <c r="K1151" s="12" t="str">
        <f t="shared" si="69"/>
        <v/>
      </c>
      <c r="L1151" s="12" t="str">
        <f t="shared" si="70"/>
        <v/>
      </c>
    </row>
    <row r="1152" spans="1:12" x14ac:dyDescent="0.25">
      <c r="A1152" s="64" t="str">
        <f t="shared" si="71"/>
        <v/>
      </c>
      <c r="C1152" s="33" t="str">
        <f>IF(B1152&gt;0,VLOOKUP(B1152,أكواد!A:B,2,0),"")</f>
        <v/>
      </c>
      <c r="F1152" s="11">
        <f>SUMIF(المشتريات!G:G,B1152,المشتريات!I:I)</f>
        <v>0</v>
      </c>
      <c r="G1152" s="12">
        <f>SUMIF(المبيعات!G:G,B1152,المبيعات!I:I)</f>
        <v>0</v>
      </c>
      <c r="H1152" s="12">
        <f t="shared" si="68"/>
        <v>0</v>
      </c>
      <c r="I1152" s="12">
        <f>SUMIF(المشتريات!G:G,B1152,المشتريات!K:K)+E1152</f>
        <v>0</v>
      </c>
      <c r="J1152" s="12">
        <f>SUMIF(المشتريات!G:G,B1152,المشتريات!I:I)+D1152</f>
        <v>0</v>
      </c>
      <c r="K1152" s="12" t="str">
        <f t="shared" si="69"/>
        <v/>
      </c>
      <c r="L1152" s="12" t="str">
        <f t="shared" si="70"/>
        <v/>
      </c>
    </row>
    <row r="1153" spans="1:12" x14ac:dyDescent="0.25">
      <c r="A1153" s="64" t="str">
        <f t="shared" si="71"/>
        <v/>
      </c>
      <c r="C1153" s="33" t="str">
        <f>IF(B1153&gt;0,VLOOKUP(B1153,أكواد!A:B,2,0),"")</f>
        <v/>
      </c>
      <c r="F1153" s="11">
        <f>SUMIF(المشتريات!G:G,B1153,المشتريات!I:I)</f>
        <v>0</v>
      </c>
      <c r="G1153" s="12">
        <f>SUMIF(المبيعات!G:G,B1153,المبيعات!I:I)</f>
        <v>0</v>
      </c>
      <c r="H1153" s="12">
        <f t="shared" si="68"/>
        <v>0</v>
      </c>
      <c r="I1153" s="12">
        <f>SUMIF(المشتريات!G:G,B1153,المشتريات!K:K)+E1153</f>
        <v>0</v>
      </c>
      <c r="J1153" s="12">
        <f>SUMIF(المشتريات!G:G,B1153,المشتريات!I:I)+D1153</f>
        <v>0</v>
      </c>
      <c r="K1153" s="12" t="str">
        <f t="shared" si="69"/>
        <v/>
      </c>
      <c r="L1153" s="12" t="str">
        <f t="shared" si="70"/>
        <v/>
      </c>
    </row>
    <row r="1154" spans="1:12" x14ac:dyDescent="0.25">
      <c r="A1154" s="64" t="str">
        <f t="shared" si="71"/>
        <v/>
      </c>
      <c r="C1154" s="33" t="str">
        <f>IF(B1154&gt;0,VLOOKUP(B1154,أكواد!A:B,2,0),"")</f>
        <v/>
      </c>
      <c r="F1154" s="11">
        <f>SUMIF(المشتريات!G:G,B1154,المشتريات!I:I)</f>
        <v>0</v>
      </c>
      <c r="G1154" s="12">
        <f>SUMIF(المبيعات!G:G,B1154,المبيعات!I:I)</f>
        <v>0</v>
      </c>
      <c r="H1154" s="12">
        <f t="shared" si="68"/>
        <v>0</v>
      </c>
      <c r="I1154" s="12">
        <f>SUMIF(المشتريات!G:G,B1154,المشتريات!K:K)+E1154</f>
        <v>0</v>
      </c>
      <c r="J1154" s="12">
        <f>SUMIF(المشتريات!G:G,B1154,المشتريات!I:I)+D1154</f>
        <v>0</v>
      </c>
      <c r="K1154" s="12" t="str">
        <f t="shared" si="69"/>
        <v/>
      </c>
      <c r="L1154" s="12" t="str">
        <f t="shared" si="70"/>
        <v/>
      </c>
    </row>
    <row r="1155" spans="1:12" x14ac:dyDescent="0.25">
      <c r="A1155" s="64" t="str">
        <f t="shared" si="71"/>
        <v/>
      </c>
      <c r="C1155" s="33" t="str">
        <f>IF(B1155&gt;0,VLOOKUP(B1155,أكواد!A:B,2,0),"")</f>
        <v/>
      </c>
      <c r="F1155" s="11">
        <f>SUMIF(المشتريات!G:G,B1155,المشتريات!I:I)</f>
        <v>0</v>
      </c>
      <c r="G1155" s="12">
        <f>SUMIF(المبيعات!G:G,B1155,المبيعات!I:I)</f>
        <v>0</v>
      </c>
      <c r="H1155" s="12">
        <f t="shared" si="68"/>
        <v>0</v>
      </c>
      <c r="I1155" s="12">
        <f>SUMIF(المشتريات!G:G,B1155,المشتريات!K:K)+E1155</f>
        <v>0</v>
      </c>
      <c r="J1155" s="12">
        <f>SUMIF(المشتريات!G:G,B1155,المشتريات!I:I)+D1155</f>
        <v>0</v>
      </c>
      <c r="K1155" s="12" t="str">
        <f t="shared" si="69"/>
        <v/>
      </c>
      <c r="L1155" s="12" t="str">
        <f t="shared" si="70"/>
        <v/>
      </c>
    </row>
    <row r="1156" spans="1:12" x14ac:dyDescent="0.25">
      <c r="A1156" s="64" t="str">
        <f t="shared" si="71"/>
        <v/>
      </c>
      <c r="C1156" s="33" t="str">
        <f>IF(B1156&gt;0,VLOOKUP(B1156,أكواد!A:B,2,0),"")</f>
        <v/>
      </c>
      <c r="F1156" s="11">
        <f>SUMIF(المشتريات!G:G,B1156,المشتريات!I:I)</f>
        <v>0</v>
      </c>
      <c r="G1156" s="12">
        <f>SUMIF(المبيعات!G:G,B1156,المبيعات!I:I)</f>
        <v>0</v>
      </c>
      <c r="H1156" s="12">
        <f t="shared" si="68"/>
        <v>0</v>
      </c>
      <c r="I1156" s="12">
        <f>SUMIF(المشتريات!G:G,B1156,المشتريات!K:K)+E1156</f>
        <v>0</v>
      </c>
      <c r="J1156" s="12">
        <f>SUMIF(المشتريات!G:G,B1156,المشتريات!I:I)+D1156</f>
        <v>0</v>
      </c>
      <c r="K1156" s="12" t="str">
        <f t="shared" si="69"/>
        <v/>
      </c>
      <c r="L1156" s="12" t="str">
        <f t="shared" si="70"/>
        <v/>
      </c>
    </row>
    <row r="1157" spans="1:12" x14ac:dyDescent="0.25">
      <c r="A1157" s="64" t="str">
        <f t="shared" si="71"/>
        <v/>
      </c>
      <c r="C1157" s="33" t="str">
        <f>IF(B1157&gt;0,VLOOKUP(B1157,أكواد!A:B,2,0),"")</f>
        <v/>
      </c>
      <c r="F1157" s="11">
        <f>SUMIF(المشتريات!G:G,B1157,المشتريات!I:I)</f>
        <v>0</v>
      </c>
      <c r="G1157" s="12">
        <f>SUMIF(المبيعات!G:G,B1157,المبيعات!I:I)</f>
        <v>0</v>
      </c>
      <c r="H1157" s="12">
        <f t="shared" si="68"/>
        <v>0</v>
      </c>
      <c r="I1157" s="12">
        <f>SUMIF(المشتريات!G:G,B1157,المشتريات!K:K)+E1157</f>
        <v>0</v>
      </c>
      <c r="J1157" s="12">
        <f>SUMIF(المشتريات!G:G,B1157,المشتريات!I:I)+D1157</f>
        <v>0</v>
      </c>
      <c r="K1157" s="12" t="str">
        <f t="shared" si="69"/>
        <v/>
      </c>
      <c r="L1157" s="12" t="str">
        <f t="shared" si="70"/>
        <v/>
      </c>
    </row>
    <row r="1158" spans="1:12" x14ac:dyDescent="0.25">
      <c r="A1158" s="64" t="str">
        <f t="shared" si="71"/>
        <v/>
      </c>
      <c r="C1158" s="33" t="str">
        <f>IF(B1158&gt;0,VLOOKUP(B1158,أكواد!A:B,2,0),"")</f>
        <v/>
      </c>
      <c r="F1158" s="11">
        <f>SUMIF(المشتريات!G:G,B1158,المشتريات!I:I)</f>
        <v>0</v>
      </c>
      <c r="G1158" s="12">
        <f>SUMIF(المبيعات!G:G,B1158,المبيعات!I:I)</f>
        <v>0</v>
      </c>
      <c r="H1158" s="12">
        <f t="shared" si="68"/>
        <v>0</v>
      </c>
      <c r="I1158" s="12">
        <f>SUMIF(المشتريات!G:G,B1158,المشتريات!K:K)+E1158</f>
        <v>0</v>
      </c>
      <c r="J1158" s="12">
        <f>SUMIF(المشتريات!G:G,B1158,المشتريات!I:I)+D1158</f>
        <v>0</v>
      </c>
      <c r="K1158" s="12" t="str">
        <f t="shared" si="69"/>
        <v/>
      </c>
      <c r="L1158" s="12" t="str">
        <f t="shared" si="70"/>
        <v/>
      </c>
    </row>
    <row r="1159" spans="1:12" x14ac:dyDescent="0.25">
      <c r="A1159" s="64" t="str">
        <f t="shared" si="71"/>
        <v/>
      </c>
      <c r="C1159" s="33" t="str">
        <f>IF(B1159&gt;0,VLOOKUP(B1159,أكواد!A:B,2,0),"")</f>
        <v/>
      </c>
      <c r="F1159" s="11">
        <f>SUMIF(المشتريات!G:G,B1159,المشتريات!I:I)</f>
        <v>0</v>
      </c>
      <c r="G1159" s="12">
        <f>SUMIF(المبيعات!G:G,B1159,المبيعات!I:I)</f>
        <v>0</v>
      </c>
      <c r="H1159" s="12">
        <f t="shared" ref="H1159:H1222" si="72">D1159+F1159-G1159</f>
        <v>0</v>
      </c>
      <c r="I1159" s="12">
        <f>SUMIF(المشتريات!G:G,B1159,المشتريات!K:K)+E1159</f>
        <v>0</v>
      </c>
      <c r="J1159" s="12">
        <f>SUMIF(المشتريات!G:G,B1159,المشتريات!I:I)+D1159</f>
        <v>0</v>
      </c>
      <c r="K1159" s="12" t="str">
        <f t="shared" ref="K1159:K1222" si="73">IF(H1159&gt;0,I1159/J1159,"")</f>
        <v/>
      </c>
      <c r="L1159" s="12" t="str">
        <f t="shared" ref="L1159:L1222" si="74">IF(K1159="","",H1159*K1159)</f>
        <v/>
      </c>
    </row>
    <row r="1160" spans="1:12" x14ac:dyDescent="0.25">
      <c r="A1160" s="64" t="str">
        <f t="shared" ref="A1160:A1223" si="75">IF(B1160&lt;&gt;"",A1159+1,"")</f>
        <v/>
      </c>
      <c r="C1160" s="33" t="str">
        <f>IF(B1160&gt;0,VLOOKUP(B1160,أكواد!A:B,2,0),"")</f>
        <v/>
      </c>
      <c r="F1160" s="11">
        <f>SUMIF(المشتريات!G:G,B1160,المشتريات!I:I)</f>
        <v>0</v>
      </c>
      <c r="G1160" s="12">
        <f>SUMIF(المبيعات!G:G,B1160,المبيعات!I:I)</f>
        <v>0</v>
      </c>
      <c r="H1160" s="12">
        <f t="shared" si="72"/>
        <v>0</v>
      </c>
      <c r="I1160" s="12">
        <f>SUMIF(المشتريات!G:G,B1160,المشتريات!K:K)+E1160</f>
        <v>0</v>
      </c>
      <c r="J1160" s="12">
        <f>SUMIF(المشتريات!G:G,B1160,المشتريات!I:I)+D1160</f>
        <v>0</v>
      </c>
      <c r="K1160" s="12" t="str">
        <f t="shared" si="73"/>
        <v/>
      </c>
      <c r="L1160" s="12" t="str">
        <f t="shared" si="74"/>
        <v/>
      </c>
    </row>
    <row r="1161" spans="1:12" x14ac:dyDescent="0.25">
      <c r="A1161" s="64" t="str">
        <f t="shared" si="75"/>
        <v/>
      </c>
      <c r="C1161" s="33" t="str">
        <f>IF(B1161&gt;0,VLOOKUP(B1161,أكواد!A:B,2,0),"")</f>
        <v/>
      </c>
      <c r="F1161" s="11">
        <f>SUMIF(المشتريات!G:G,B1161,المشتريات!I:I)</f>
        <v>0</v>
      </c>
      <c r="G1161" s="12">
        <f>SUMIF(المبيعات!G:G,B1161,المبيعات!I:I)</f>
        <v>0</v>
      </c>
      <c r="H1161" s="12">
        <f t="shared" si="72"/>
        <v>0</v>
      </c>
      <c r="I1161" s="12">
        <f>SUMIF(المشتريات!G:G,B1161,المشتريات!K:K)+E1161</f>
        <v>0</v>
      </c>
      <c r="J1161" s="12">
        <f>SUMIF(المشتريات!G:G,B1161,المشتريات!I:I)+D1161</f>
        <v>0</v>
      </c>
      <c r="K1161" s="12" t="str">
        <f t="shared" si="73"/>
        <v/>
      </c>
      <c r="L1161" s="12" t="str">
        <f t="shared" si="74"/>
        <v/>
      </c>
    </row>
    <row r="1162" spans="1:12" x14ac:dyDescent="0.25">
      <c r="A1162" s="64" t="str">
        <f t="shared" si="75"/>
        <v/>
      </c>
      <c r="C1162" s="33" t="str">
        <f>IF(B1162&gt;0,VLOOKUP(B1162,أكواد!A:B,2,0),"")</f>
        <v/>
      </c>
      <c r="F1162" s="11">
        <f>SUMIF(المشتريات!G:G,B1162,المشتريات!I:I)</f>
        <v>0</v>
      </c>
      <c r="G1162" s="12">
        <f>SUMIF(المبيعات!G:G,B1162,المبيعات!I:I)</f>
        <v>0</v>
      </c>
      <c r="H1162" s="12">
        <f t="shared" si="72"/>
        <v>0</v>
      </c>
      <c r="I1162" s="12">
        <f>SUMIF(المشتريات!G:G,B1162,المشتريات!K:K)+E1162</f>
        <v>0</v>
      </c>
      <c r="J1162" s="12">
        <f>SUMIF(المشتريات!G:G,B1162,المشتريات!I:I)+D1162</f>
        <v>0</v>
      </c>
      <c r="K1162" s="12" t="str">
        <f t="shared" si="73"/>
        <v/>
      </c>
      <c r="L1162" s="12" t="str">
        <f t="shared" si="74"/>
        <v/>
      </c>
    </row>
    <row r="1163" spans="1:12" x14ac:dyDescent="0.25">
      <c r="A1163" s="64" t="str">
        <f t="shared" si="75"/>
        <v/>
      </c>
      <c r="C1163" s="33" t="str">
        <f>IF(B1163&gt;0,VLOOKUP(B1163,أكواد!A:B,2,0),"")</f>
        <v/>
      </c>
      <c r="F1163" s="11">
        <f>SUMIF(المشتريات!G:G,B1163,المشتريات!I:I)</f>
        <v>0</v>
      </c>
      <c r="G1163" s="12">
        <f>SUMIF(المبيعات!G:G,B1163,المبيعات!I:I)</f>
        <v>0</v>
      </c>
      <c r="H1163" s="12">
        <f t="shared" si="72"/>
        <v>0</v>
      </c>
      <c r="I1163" s="12">
        <f>SUMIF(المشتريات!G:G,B1163,المشتريات!K:K)+E1163</f>
        <v>0</v>
      </c>
      <c r="J1163" s="12">
        <f>SUMIF(المشتريات!G:G,B1163,المشتريات!I:I)+D1163</f>
        <v>0</v>
      </c>
      <c r="K1163" s="12" t="str">
        <f t="shared" si="73"/>
        <v/>
      </c>
      <c r="L1163" s="12" t="str">
        <f t="shared" si="74"/>
        <v/>
      </c>
    </row>
    <row r="1164" spans="1:12" x14ac:dyDescent="0.25">
      <c r="A1164" s="64" t="str">
        <f t="shared" si="75"/>
        <v/>
      </c>
      <c r="C1164" s="33" t="str">
        <f>IF(B1164&gt;0,VLOOKUP(B1164,أكواد!A:B,2,0),"")</f>
        <v/>
      </c>
      <c r="F1164" s="11">
        <f>SUMIF(المشتريات!G:G,B1164,المشتريات!I:I)</f>
        <v>0</v>
      </c>
      <c r="G1164" s="12">
        <f>SUMIF(المبيعات!G:G,B1164,المبيعات!I:I)</f>
        <v>0</v>
      </c>
      <c r="H1164" s="12">
        <f t="shared" si="72"/>
        <v>0</v>
      </c>
      <c r="I1164" s="12">
        <f>SUMIF(المشتريات!G:G,B1164,المشتريات!K:K)+E1164</f>
        <v>0</v>
      </c>
      <c r="J1164" s="12">
        <f>SUMIF(المشتريات!G:G,B1164,المشتريات!I:I)+D1164</f>
        <v>0</v>
      </c>
      <c r="K1164" s="12" t="str">
        <f t="shared" si="73"/>
        <v/>
      </c>
      <c r="L1164" s="12" t="str">
        <f t="shared" si="74"/>
        <v/>
      </c>
    </row>
    <row r="1165" spans="1:12" x14ac:dyDescent="0.25">
      <c r="A1165" s="64" t="str">
        <f t="shared" si="75"/>
        <v/>
      </c>
      <c r="C1165" s="33" t="str">
        <f>IF(B1165&gt;0,VLOOKUP(B1165,أكواد!A:B,2,0),"")</f>
        <v/>
      </c>
      <c r="F1165" s="11">
        <f>SUMIF(المشتريات!G:G,B1165,المشتريات!I:I)</f>
        <v>0</v>
      </c>
      <c r="G1165" s="12">
        <f>SUMIF(المبيعات!G:G,B1165,المبيعات!I:I)</f>
        <v>0</v>
      </c>
      <c r="H1165" s="12">
        <f t="shared" si="72"/>
        <v>0</v>
      </c>
      <c r="I1165" s="12">
        <f>SUMIF(المشتريات!G:G,B1165,المشتريات!K:K)+E1165</f>
        <v>0</v>
      </c>
      <c r="J1165" s="12">
        <f>SUMIF(المشتريات!G:G,B1165,المشتريات!I:I)+D1165</f>
        <v>0</v>
      </c>
      <c r="K1165" s="12" t="str">
        <f t="shared" si="73"/>
        <v/>
      </c>
      <c r="L1165" s="12" t="str">
        <f t="shared" si="74"/>
        <v/>
      </c>
    </row>
    <row r="1166" spans="1:12" x14ac:dyDescent="0.25">
      <c r="A1166" s="64" t="str">
        <f t="shared" si="75"/>
        <v/>
      </c>
      <c r="C1166" s="33" t="str">
        <f>IF(B1166&gt;0,VLOOKUP(B1166,أكواد!A:B,2,0),"")</f>
        <v/>
      </c>
      <c r="F1166" s="11">
        <f>SUMIF(المشتريات!G:G,B1166,المشتريات!I:I)</f>
        <v>0</v>
      </c>
      <c r="G1166" s="12">
        <f>SUMIF(المبيعات!G:G,B1166,المبيعات!I:I)</f>
        <v>0</v>
      </c>
      <c r="H1166" s="12">
        <f t="shared" si="72"/>
        <v>0</v>
      </c>
      <c r="I1166" s="12">
        <f>SUMIF(المشتريات!G:G,B1166,المشتريات!K:K)+E1166</f>
        <v>0</v>
      </c>
      <c r="J1166" s="12">
        <f>SUMIF(المشتريات!G:G,B1166,المشتريات!I:I)+D1166</f>
        <v>0</v>
      </c>
      <c r="K1166" s="12" t="str">
        <f t="shared" si="73"/>
        <v/>
      </c>
      <c r="L1166" s="12" t="str">
        <f t="shared" si="74"/>
        <v/>
      </c>
    </row>
    <row r="1167" spans="1:12" x14ac:dyDescent="0.25">
      <c r="A1167" s="64" t="str">
        <f t="shared" si="75"/>
        <v/>
      </c>
      <c r="C1167" s="33" t="str">
        <f>IF(B1167&gt;0,VLOOKUP(B1167,أكواد!A:B,2,0),"")</f>
        <v/>
      </c>
      <c r="F1167" s="11">
        <f>SUMIF(المشتريات!G:G,B1167,المشتريات!I:I)</f>
        <v>0</v>
      </c>
      <c r="G1167" s="12">
        <f>SUMIF(المبيعات!G:G,B1167,المبيعات!I:I)</f>
        <v>0</v>
      </c>
      <c r="H1167" s="12">
        <f t="shared" si="72"/>
        <v>0</v>
      </c>
      <c r="I1167" s="12">
        <f>SUMIF(المشتريات!G:G,B1167,المشتريات!K:K)+E1167</f>
        <v>0</v>
      </c>
      <c r="J1167" s="12">
        <f>SUMIF(المشتريات!G:G,B1167,المشتريات!I:I)+D1167</f>
        <v>0</v>
      </c>
      <c r="K1167" s="12" t="str">
        <f t="shared" si="73"/>
        <v/>
      </c>
      <c r="L1167" s="12" t="str">
        <f t="shared" si="74"/>
        <v/>
      </c>
    </row>
    <row r="1168" spans="1:12" x14ac:dyDescent="0.25">
      <c r="A1168" s="64" t="str">
        <f t="shared" si="75"/>
        <v/>
      </c>
      <c r="C1168" s="33" t="str">
        <f>IF(B1168&gt;0,VLOOKUP(B1168,أكواد!A:B,2,0),"")</f>
        <v/>
      </c>
      <c r="F1168" s="11">
        <f>SUMIF(المشتريات!G:G,B1168,المشتريات!I:I)</f>
        <v>0</v>
      </c>
      <c r="G1168" s="12">
        <f>SUMIF(المبيعات!G:G,B1168,المبيعات!I:I)</f>
        <v>0</v>
      </c>
      <c r="H1168" s="12">
        <f t="shared" si="72"/>
        <v>0</v>
      </c>
      <c r="I1168" s="12">
        <f>SUMIF(المشتريات!G:G,B1168,المشتريات!K:K)+E1168</f>
        <v>0</v>
      </c>
      <c r="J1168" s="12">
        <f>SUMIF(المشتريات!G:G,B1168,المشتريات!I:I)+D1168</f>
        <v>0</v>
      </c>
      <c r="K1168" s="12" t="str">
        <f t="shared" si="73"/>
        <v/>
      </c>
      <c r="L1168" s="12" t="str">
        <f t="shared" si="74"/>
        <v/>
      </c>
    </row>
    <row r="1169" spans="1:12" x14ac:dyDescent="0.25">
      <c r="A1169" s="64" t="str">
        <f t="shared" si="75"/>
        <v/>
      </c>
      <c r="C1169" s="33" t="str">
        <f>IF(B1169&gt;0,VLOOKUP(B1169,أكواد!A:B,2,0),"")</f>
        <v/>
      </c>
      <c r="F1169" s="11">
        <f>SUMIF(المشتريات!G:G,B1169,المشتريات!I:I)</f>
        <v>0</v>
      </c>
      <c r="G1169" s="12">
        <f>SUMIF(المبيعات!G:G,B1169,المبيعات!I:I)</f>
        <v>0</v>
      </c>
      <c r="H1169" s="12">
        <f t="shared" si="72"/>
        <v>0</v>
      </c>
      <c r="I1169" s="12">
        <f>SUMIF(المشتريات!G:G,B1169,المشتريات!K:K)+E1169</f>
        <v>0</v>
      </c>
      <c r="J1169" s="12">
        <f>SUMIF(المشتريات!G:G,B1169,المشتريات!I:I)+D1169</f>
        <v>0</v>
      </c>
      <c r="K1169" s="12" t="str">
        <f t="shared" si="73"/>
        <v/>
      </c>
      <c r="L1169" s="12" t="str">
        <f t="shared" si="74"/>
        <v/>
      </c>
    </row>
    <row r="1170" spans="1:12" x14ac:dyDescent="0.25">
      <c r="A1170" s="64" t="str">
        <f t="shared" si="75"/>
        <v/>
      </c>
      <c r="C1170" s="33" t="str">
        <f>IF(B1170&gt;0,VLOOKUP(B1170,أكواد!A:B,2,0),"")</f>
        <v/>
      </c>
      <c r="F1170" s="11">
        <f>SUMIF(المشتريات!G:G,B1170,المشتريات!I:I)</f>
        <v>0</v>
      </c>
      <c r="G1170" s="12">
        <f>SUMIF(المبيعات!G:G,B1170,المبيعات!I:I)</f>
        <v>0</v>
      </c>
      <c r="H1170" s="12">
        <f t="shared" si="72"/>
        <v>0</v>
      </c>
      <c r="I1170" s="12">
        <f>SUMIF(المشتريات!G:G,B1170,المشتريات!K:K)+E1170</f>
        <v>0</v>
      </c>
      <c r="J1170" s="12">
        <f>SUMIF(المشتريات!G:G,B1170,المشتريات!I:I)+D1170</f>
        <v>0</v>
      </c>
      <c r="K1170" s="12" t="str">
        <f t="shared" si="73"/>
        <v/>
      </c>
      <c r="L1170" s="12" t="str">
        <f t="shared" si="74"/>
        <v/>
      </c>
    </row>
    <row r="1171" spans="1:12" x14ac:dyDescent="0.25">
      <c r="A1171" s="64" t="str">
        <f t="shared" si="75"/>
        <v/>
      </c>
      <c r="C1171" s="33" t="str">
        <f>IF(B1171&gt;0,VLOOKUP(B1171,أكواد!A:B,2,0),"")</f>
        <v/>
      </c>
      <c r="F1171" s="11">
        <f>SUMIF(المشتريات!G:G,B1171,المشتريات!I:I)</f>
        <v>0</v>
      </c>
      <c r="G1171" s="12">
        <f>SUMIF(المبيعات!G:G,B1171,المبيعات!I:I)</f>
        <v>0</v>
      </c>
      <c r="H1171" s="12">
        <f t="shared" si="72"/>
        <v>0</v>
      </c>
      <c r="I1171" s="12">
        <f>SUMIF(المشتريات!G:G,B1171,المشتريات!K:K)+E1171</f>
        <v>0</v>
      </c>
      <c r="J1171" s="12">
        <f>SUMIF(المشتريات!G:G,B1171,المشتريات!I:I)+D1171</f>
        <v>0</v>
      </c>
      <c r="K1171" s="12" t="str">
        <f t="shared" si="73"/>
        <v/>
      </c>
      <c r="L1171" s="12" t="str">
        <f t="shared" si="74"/>
        <v/>
      </c>
    </row>
    <row r="1172" spans="1:12" x14ac:dyDescent="0.25">
      <c r="A1172" s="64" t="str">
        <f t="shared" si="75"/>
        <v/>
      </c>
      <c r="C1172" s="33" t="str">
        <f>IF(B1172&gt;0,VLOOKUP(B1172,أكواد!A:B,2,0),"")</f>
        <v/>
      </c>
      <c r="F1172" s="11">
        <f>SUMIF(المشتريات!G:G,B1172,المشتريات!I:I)</f>
        <v>0</v>
      </c>
      <c r="G1172" s="12">
        <f>SUMIF(المبيعات!G:G,B1172,المبيعات!I:I)</f>
        <v>0</v>
      </c>
      <c r="H1172" s="12">
        <f t="shared" si="72"/>
        <v>0</v>
      </c>
      <c r="I1172" s="12">
        <f>SUMIF(المشتريات!G:G,B1172,المشتريات!K:K)+E1172</f>
        <v>0</v>
      </c>
      <c r="J1172" s="12">
        <f>SUMIF(المشتريات!G:G,B1172,المشتريات!I:I)+D1172</f>
        <v>0</v>
      </c>
      <c r="K1172" s="12" t="str">
        <f t="shared" si="73"/>
        <v/>
      </c>
      <c r="L1172" s="12" t="str">
        <f t="shared" si="74"/>
        <v/>
      </c>
    </row>
    <row r="1173" spans="1:12" x14ac:dyDescent="0.25">
      <c r="A1173" s="64" t="str">
        <f t="shared" si="75"/>
        <v/>
      </c>
      <c r="C1173" s="33" t="str">
        <f>IF(B1173&gt;0,VLOOKUP(B1173,أكواد!A:B,2,0),"")</f>
        <v/>
      </c>
      <c r="F1173" s="11">
        <f>SUMIF(المشتريات!G:G,B1173,المشتريات!I:I)</f>
        <v>0</v>
      </c>
      <c r="G1173" s="12">
        <f>SUMIF(المبيعات!G:G,B1173,المبيعات!I:I)</f>
        <v>0</v>
      </c>
      <c r="H1173" s="12">
        <f t="shared" si="72"/>
        <v>0</v>
      </c>
      <c r="I1173" s="12">
        <f>SUMIF(المشتريات!G:G,B1173,المشتريات!K:K)+E1173</f>
        <v>0</v>
      </c>
      <c r="J1173" s="12">
        <f>SUMIF(المشتريات!G:G,B1173,المشتريات!I:I)+D1173</f>
        <v>0</v>
      </c>
      <c r="K1173" s="12" t="str">
        <f t="shared" si="73"/>
        <v/>
      </c>
      <c r="L1173" s="12" t="str">
        <f t="shared" si="74"/>
        <v/>
      </c>
    </row>
    <row r="1174" spans="1:12" x14ac:dyDescent="0.25">
      <c r="A1174" s="64" t="str">
        <f t="shared" si="75"/>
        <v/>
      </c>
      <c r="C1174" s="33" t="str">
        <f>IF(B1174&gt;0,VLOOKUP(B1174,أكواد!A:B,2,0),"")</f>
        <v/>
      </c>
      <c r="F1174" s="11">
        <f>SUMIF(المشتريات!G:G,B1174,المشتريات!I:I)</f>
        <v>0</v>
      </c>
      <c r="G1174" s="12">
        <f>SUMIF(المبيعات!G:G,B1174,المبيعات!I:I)</f>
        <v>0</v>
      </c>
      <c r="H1174" s="12">
        <f t="shared" si="72"/>
        <v>0</v>
      </c>
      <c r="I1174" s="12">
        <f>SUMIF(المشتريات!G:G,B1174,المشتريات!K:K)+E1174</f>
        <v>0</v>
      </c>
      <c r="J1174" s="12">
        <f>SUMIF(المشتريات!G:G,B1174,المشتريات!I:I)+D1174</f>
        <v>0</v>
      </c>
      <c r="K1174" s="12" t="str">
        <f t="shared" si="73"/>
        <v/>
      </c>
      <c r="L1174" s="12" t="str">
        <f t="shared" si="74"/>
        <v/>
      </c>
    </row>
    <row r="1175" spans="1:12" x14ac:dyDescent="0.25">
      <c r="A1175" s="64" t="str">
        <f t="shared" si="75"/>
        <v/>
      </c>
      <c r="C1175" s="33" t="str">
        <f>IF(B1175&gt;0,VLOOKUP(B1175,أكواد!A:B,2,0),"")</f>
        <v/>
      </c>
      <c r="F1175" s="11">
        <f>SUMIF(المشتريات!G:G,B1175,المشتريات!I:I)</f>
        <v>0</v>
      </c>
      <c r="G1175" s="12">
        <f>SUMIF(المبيعات!G:G,B1175,المبيعات!I:I)</f>
        <v>0</v>
      </c>
      <c r="H1175" s="12">
        <f t="shared" si="72"/>
        <v>0</v>
      </c>
      <c r="I1175" s="12">
        <f>SUMIF(المشتريات!G:G,B1175,المشتريات!K:K)+E1175</f>
        <v>0</v>
      </c>
      <c r="J1175" s="12">
        <f>SUMIF(المشتريات!G:G,B1175,المشتريات!I:I)+D1175</f>
        <v>0</v>
      </c>
      <c r="K1175" s="12" t="str">
        <f t="shared" si="73"/>
        <v/>
      </c>
      <c r="L1175" s="12" t="str">
        <f t="shared" si="74"/>
        <v/>
      </c>
    </row>
    <row r="1176" spans="1:12" x14ac:dyDescent="0.25">
      <c r="A1176" s="64" t="str">
        <f t="shared" si="75"/>
        <v/>
      </c>
      <c r="C1176" s="33" t="str">
        <f>IF(B1176&gt;0,VLOOKUP(B1176,أكواد!A:B,2,0),"")</f>
        <v/>
      </c>
      <c r="F1176" s="11">
        <f>SUMIF(المشتريات!G:G,B1176,المشتريات!I:I)</f>
        <v>0</v>
      </c>
      <c r="G1176" s="12">
        <f>SUMIF(المبيعات!G:G,B1176,المبيعات!I:I)</f>
        <v>0</v>
      </c>
      <c r="H1176" s="12">
        <f t="shared" si="72"/>
        <v>0</v>
      </c>
      <c r="I1176" s="12">
        <f>SUMIF(المشتريات!G:G,B1176,المشتريات!K:K)+E1176</f>
        <v>0</v>
      </c>
      <c r="J1176" s="12">
        <f>SUMIF(المشتريات!G:G,B1176,المشتريات!I:I)+D1176</f>
        <v>0</v>
      </c>
      <c r="K1176" s="12" t="str">
        <f t="shared" si="73"/>
        <v/>
      </c>
      <c r="L1176" s="12" t="str">
        <f t="shared" si="74"/>
        <v/>
      </c>
    </row>
    <row r="1177" spans="1:12" x14ac:dyDescent="0.25">
      <c r="A1177" s="64" t="str">
        <f t="shared" si="75"/>
        <v/>
      </c>
      <c r="C1177" s="33" t="str">
        <f>IF(B1177&gt;0,VLOOKUP(B1177,أكواد!A:B,2,0),"")</f>
        <v/>
      </c>
      <c r="F1177" s="11">
        <f>SUMIF(المشتريات!G:G,B1177,المشتريات!I:I)</f>
        <v>0</v>
      </c>
      <c r="G1177" s="12">
        <f>SUMIF(المبيعات!G:G,B1177,المبيعات!I:I)</f>
        <v>0</v>
      </c>
      <c r="H1177" s="12">
        <f t="shared" si="72"/>
        <v>0</v>
      </c>
      <c r="I1177" s="12">
        <f>SUMIF(المشتريات!G:G,B1177,المشتريات!K:K)+E1177</f>
        <v>0</v>
      </c>
      <c r="J1177" s="12">
        <f>SUMIF(المشتريات!G:G,B1177,المشتريات!I:I)+D1177</f>
        <v>0</v>
      </c>
      <c r="K1177" s="12" t="str">
        <f t="shared" si="73"/>
        <v/>
      </c>
      <c r="L1177" s="12" t="str">
        <f t="shared" si="74"/>
        <v/>
      </c>
    </row>
    <row r="1178" spans="1:12" x14ac:dyDescent="0.25">
      <c r="A1178" s="64" t="str">
        <f t="shared" si="75"/>
        <v/>
      </c>
      <c r="C1178" s="33" t="str">
        <f>IF(B1178&gt;0,VLOOKUP(B1178,أكواد!A:B,2,0),"")</f>
        <v/>
      </c>
      <c r="F1178" s="11">
        <f>SUMIF(المشتريات!G:G,B1178,المشتريات!I:I)</f>
        <v>0</v>
      </c>
      <c r="G1178" s="12">
        <f>SUMIF(المبيعات!G:G,B1178,المبيعات!I:I)</f>
        <v>0</v>
      </c>
      <c r="H1178" s="12">
        <f t="shared" si="72"/>
        <v>0</v>
      </c>
      <c r="I1178" s="12">
        <f>SUMIF(المشتريات!G:G,B1178,المشتريات!K:K)+E1178</f>
        <v>0</v>
      </c>
      <c r="J1178" s="12">
        <f>SUMIF(المشتريات!G:G,B1178,المشتريات!I:I)+D1178</f>
        <v>0</v>
      </c>
      <c r="K1178" s="12" t="str">
        <f t="shared" si="73"/>
        <v/>
      </c>
      <c r="L1178" s="12" t="str">
        <f t="shared" si="74"/>
        <v/>
      </c>
    </row>
    <row r="1179" spans="1:12" x14ac:dyDescent="0.25">
      <c r="A1179" s="64" t="str">
        <f t="shared" si="75"/>
        <v/>
      </c>
      <c r="C1179" s="33" t="str">
        <f>IF(B1179&gt;0,VLOOKUP(B1179,أكواد!A:B,2,0),"")</f>
        <v/>
      </c>
      <c r="F1179" s="11">
        <f>SUMIF(المشتريات!G:G,B1179,المشتريات!I:I)</f>
        <v>0</v>
      </c>
      <c r="G1179" s="12">
        <f>SUMIF(المبيعات!G:G,B1179,المبيعات!I:I)</f>
        <v>0</v>
      </c>
      <c r="H1179" s="12">
        <f t="shared" si="72"/>
        <v>0</v>
      </c>
      <c r="I1179" s="12">
        <f>SUMIF(المشتريات!G:G,B1179,المشتريات!K:K)+E1179</f>
        <v>0</v>
      </c>
      <c r="J1179" s="12">
        <f>SUMIF(المشتريات!G:G,B1179,المشتريات!I:I)+D1179</f>
        <v>0</v>
      </c>
      <c r="K1179" s="12" t="str">
        <f t="shared" si="73"/>
        <v/>
      </c>
      <c r="L1179" s="12" t="str">
        <f t="shared" si="74"/>
        <v/>
      </c>
    </row>
    <row r="1180" spans="1:12" x14ac:dyDescent="0.25">
      <c r="A1180" s="64" t="str">
        <f t="shared" si="75"/>
        <v/>
      </c>
      <c r="C1180" s="33" t="str">
        <f>IF(B1180&gt;0,VLOOKUP(B1180,أكواد!A:B,2,0),"")</f>
        <v/>
      </c>
      <c r="F1180" s="11">
        <f>SUMIF(المشتريات!G:G,B1180,المشتريات!I:I)</f>
        <v>0</v>
      </c>
      <c r="G1180" s="12">
        <f>SUMIF(المبيعات!G:G,B1180,المبيعات!I:I)</f>
        <v>0</v>
      </c>
      <c r="H1180" s="12">
        <f t="shared" si="72"/>
        <v>0</v>
      </c>
      <c r="I1180" s="12">
        <f>SUMIF(المشتريات!G:G,B1180,المشتريات!K:K)+E1180</f>
        <v>0</v>
      </c>
      <c r="J1180" s="12">
        <f>SUMIF(المشتريات!G:G,B1180,المشتريات!I:I)+D1180</f>
        <v>0</v>
      </c>
      <c r="K1180" s="12" t="str">
        <f t="shared" si="73"/>
        <v/>
      </c>
      <c r="L1180" s="12" t="str">
        <f t="shared" si="74"/>
        <v/>
      </c>
    </row>
    <row r="1181" spans="1:12" x14ac:dyDescent="0.25">
      <c r="A1181" s="64" t="str">
        <f t="shared" si="75"/>
        <v/>
      </c>
      <c r="C1181" s="33" t="str">
        <f>IF(B1181&gt;0,VLOOKUP(B1181,أكواد!A:B,2,0),"")</f>
        <v/>
      </c>
      <c r="F1181" s="11">
        <f>SUMIF(المشتريات!G:G,B1181,المشتريات!I:I)</f>
        <v>0</v>
      </c>
      <c r="G1181" s="12">
        <f>SUMIF(المبيعات!G:G,B1181,المبيعات!I:I)</f>
        <v>0</v>
      </c>
      <c r="H1181" s="12">
        <f t="shared" si="72"/>
        <v>0</v>
      </c>
      <c r="I1181" s="12">
        <f>SUMIF(المشتريات!G:G,B1181,المشتريات!K:K)+E1181</f>
        <v>0</v>
      </c>
      <c r="J1181" s="12">
        <f>SUMIF(المشتريات!G:G,B1181,المشتريات!I:I)+D1181</f>
        <v>0</v>
      </c>
      <c r="K1181" s="12" t="str">
        <f t="shared" si="73"/>
        <v/>
      </c>
      <c r="L1181" s="12" t="str">
        <f t="shared" si="74"/>
        <v/>
      </c>
    </row>
    <row r="1182" spans="1:12" x14ac:dyDescent="0.25">
      <c r="A1182" s="64" t="str">
        <f t="shared" si="75"/>
        <v/>
      </c>
      <c r="C1182" s="33" t="str">
        <f>IF(B1182&gt;0,VLOOKUP(B1182,أكواد!A:B,2,0),"")</f>
        <v/>
      </c>
      <c r="F1182" s="11">
        <f>SUMIF(المشتريات!G:G,B1182,المشتريات!I:I)</f>
        <v>0</v>
      </c>
      <c r="G1182" s="12">
        <f>SUMIF(المبيعات!G:G,B1182,المبيعات!I:I)</f>
        <v>0</v>
      </c>
      <c r="H1182" s="12">
        <f t="shared" si="72"/>
        <v>0</v>
      </c>
      <c r="I1182" s="12">
        <f>SUMIF(المشتريات!G:G,B1182,المشتريات!K:K)+E1182</f>
        <v>0</v>
      </c>
      <c r="J1182" s="12">
        <f>SUMIF(المشتريات!G:G,B1182,المشتريات!I:I)+D1182</f>
        <v>0</v>
      </c>
      <c r="K1182" s="12" t="str">
        <f t="shared" si="73"/>
        <v/>
      </c>
      <c r="L1182" s="12" t="str">
        <f t="shared" si="74"/>
        <v/>
      </c>
    </row>
    <row r="1183" spans="1:12" x14ac:dyDescent="0.25">
      <c r="A1183" s="64" t="str">
        <f t="shared" si="75"/>
        <v/>
      </c>
      <c r="C1183" s="33" t="str">
        <f>IF(B1183&gt;0,VLOOKUP(B1183,أكواد!A:B,2,0),"")</f>
        <v/>
      </c>
      <c r="F1183" s="11">
        <f>SUMIF(المشتريات!G:G,B1183,المشتريات!I:I)</f>
        <v>0</v>
      </c>
      <c r="G1183" s="12">
        <f>SUMIF(المبيعات!G:G,B1183,المبيعات!I:I)</f>
        <v>0</v>
      </c>
      <c r="H1183" s="12">
        <f t="shared" si="72"/>
        <v>0</v>
      </c>
      <c r="I1183" s="12">
        <f>SUMIF(المشتريات!G:G,B1183,المشتريات!K:K)+E1183</f>
        <v>0</v>
      </c>
      <c r="J1183" s="12">
        <f>SUMIF(المشتريات!G:G,B1183,المشتريات!I:I)+D1183</f>
        <v>0</v>
      </c>
      <c r="K1183" s="12" t="str">
        <f t="shared" si="73"/>
        <v/>
      </c>
      <c r="L1183" s="12" t="str">
        <f t="shared" si="74"/>
        <v/>
      </c>
    </row>
    <row r="1184" spans="1:12" x14ac:dyDescent="0.25">
      <c r="A1184" s="64" t="str">
        <f t="shared" si="75"/>
        <v/>
      </c>
      <c r="C1184" s="33" t="str">
        <f>IF(B1184&gt;0,VLOOKUP(B1184,أكواد!A:B,2,0),"")</f>
        <v/>
      </c>
      <c r="F1184" s="11">
        <f>SUMIF(المشتريات!G:G,B1184,المشتريات!I:I)</f>
        <v>0</v>
      </c>
      <c r="G1184" s="12">
        <f>SUMIF(المبيعات!G:G,B1184,المبيعات!I:I)</f>
        <v>0</v>
      </c>
      <c r="H1184" s="12">
        <f t="shared" si="72"/>
        <v>0</v>
      </c>
      <c r="I1184" s="12">
        <f>SUMIF(المشتريات!G:G,B1184,المشتريات!K:K)+E1184</f>
        <v>0</v>
      </c>
      <c r="J1184" s="12">
        <f>SUMIF(المشتريات!G:G,B1184,المشتريات!I:I)+D1184</f>
        <v>0</v>
      </c>
      <c r="K1184" s="12" t="str">
        <f t="shared" si="73"/>
        <v/>
      </c>
      <c r="L1184" s="12" t="str">
        <f t="shared" si="74"/>
        <v/>
      </c>
    </row>
    <row r="1185" spans="1:12" x14ac:dyDescent="0.25">
      <c r="A1185" s="64" t="str">
        <f t="shared" si="75"/>
        <v/>
      </c>
      <c r="C1185" s="33" t="str">
        <f>IF(B1185&gt;0,VLOOKUP(B1185,أكواد!A:B,2,0),"")</f>
        <v/>
      </c>
      <c r="F1185" s="11">
        <f>SUMIF(المشتريات!G:G,B1185,المشتريات!I:I)</f>
        <v>0</v>
      </c>
      <c r="G1185" s="12">
        <f>SUMIF(المبيعات!G:G,B1185,المبيعات!I:I)</f>
        <v>0</v>
      </c>
      <c r="H1185" s="12">
        <f t="shared" si="72"/>
        <v>0</v>
      </c>
      <c r="I1185" s="12">
        <f>SUMIF(المشتريات!G:G,B1185,المشتريات!K:K)+E1185</f>
        <v>0</v>
      </c>
      <c r="J1185" s="12">
        <f>SUMIF(المشتريات!G:G,B1185,المشتريات!I:I)+D1185</f>
        <v>0</v>
      </c>
      <c r="K1185" s="12" t="str">
        <f t="shared" si="73"/>
        <v/>
      </c>
      <c r="L1185" s="12" t="str">
        <f t="shared" si="74"/>
        <v/>
      </c>
    </row>
    <row r="1186" spans="1:12" x14ac:dyDescent="0.25">
      <c r="A1186" s="64" t="str">
        <f t="shared" si="75"/>
        <v/>
      </c>
      <c r="C1186" s="33" t="str">
        <f>IF(B1186&gt;0,VLOOKUP(B1186,أكواد!A:B,2,0),"")</f>
        <v/>
      </c>
      <c r="F1186" s="11">
        <f>SUMIF(المشتريات!G:G,B1186,المشتريات!I:I)</f>
        <v>0</v>
      </c>
      <c r="G1186" s="12">
        <f>SUMIF(المبيعات!G:G,B1186,المبيعات!I:I)</f>
        <v>0</v>
      </c>
      <c r="H1186" s="12">
        <f t="shared" si="72"/>
        <v>0</v>
      </c>
      <c r="I1186" s="12">
        <f>SUMIF(المشتريات!G:G,B1186,المشتريات!K:K)+E1186</f>
        <v>0</v>
      </c>
      <c r="J1186" s="12">
        <f>SUMIF(المشتريات!G:G,B1186,المشتريات!I:I)+D1186</f>
        <v>0</v>
      </c>
      <c r="K1186" s="12" t="str">
        <f t="shared" si="73"/>
        <v/>
      </c>
      <c r="L1186" s="12" t="str">
        <f t="shared" si="74"/>
        <v/>
      </c>
    </row>
    <row r="1187" spans="1:12" x14ac:dyDescent="0.25">
      <c r="A1187" s="64" t="str">
        <f t="shared" si="75"/>
        <v/>
      </c>
      <c r="C1187" s="33" t="str">
        <f>IF(B1187&gt;0,VLOOKUP(B1187,أكواد!A:B,2,0),"")</f>
        <v/>
      </c>
      <c r="F1187" s="11">
        <f>SUMIF(المشتريات!G:G,B1187,المشتريات!I:I)</f>
        <v>0</v>
      </c>
      <c r="G1187" s="12">
        <f>SUMIF(المبيعات!G:G,B1187,المبيعات!I:I)</f>
        <v>0</v>
      </c>
      <c r="H1187" s="12">
        <f t="shared" si="72"/>
        <v>0</v>
      </c>
      <c r="I1187" s="12">
        <f>SUMIF(المشتريات!G:G,B1187,المشتريات!K:K)+E1187</f>
        <v>0</v>
      </c>
      <c r="J1187" s="12">
        <f>SUMIF(المشتريات!G:G,B1187,المشتريات!I:I)+D1187</f>
        <v>0</v>
      </c>
      <c r="K1187" s="12" t="str">
        <f t="shared" si="73"/>
        <v/>
      </c>
      <c r="L1187" s="12" t="str">
        <f t="shared" si="74"/>
        <v/>
      </c>
    </row>
    <row r="1188" spans="1:12" x14ac:dyDescent="0.25">
      <c r="A1188" s="64" t="str">
        <f t="shared" si="75"/>
        <v/>
      </c>
      <c r="C1188" s="33" t="str">
        <f>IF(B1188&gt;0,VLOOKUP(B1188,أكواد!A:B,2,0),"")</f>
        <v/>
      </c>
      <c r="F1188" s="11">
        <f>SUMIF(المشتريات!G:G,B1188,المشتريات!I:I)</f>
        <v>0</v>
      </c>
      <c r="G1188" s="12">
        <f>SUMIF(المبيعات!G:G,B1188,المبيعات!I:I)</f>
        <v>0</v>
      </c>
      <c r="H1188" s="12">
        <f t="shared" si="72"/>
        <v>0</v>
      </c>
      <c r="I1188" s="12">
        <f>SUMIF(المشتريات!G:G,B1188,المشتريات!K:K)+E1188</f>
        <v>0</v>
      </c>
      <c r="J1188" s="12">
        <f>SUMIF(المشتريات!G:G,B1188,المشتريات!I:I)+D1188</f>
        <v>0</v>
      </c>
      <c r="K1188" s="12" t="str">
        <f t="shared" si="73"/>
        <v/>
      </c>
      <c r="L1188" s="12" t="str">
        <f t="shared" si="74"/>
        <v/>
      </c>
    </row>
    <row r="1189" spans="1:12" x14ac:dyDescent="0.25">
      <c r="A1189" s="64" t="str">
        <f t="shared" si="75"/>
        <v/>
      </c>
      <c r="C1189" s="33" t="str">
        <f>IF(B1189&gt;0,VLOOKUP(B1189,أكواد!A:B,2,0),"")</f>
        <v/>
      </c>
      <c r="F1189" s="11">
        <f>SUMIF(المشتريات!G:G,B1189,المشتريات!I:I)</f>
        <v>0</v>
      </c>
      <c r="G1189" s="12">
        <f>SUMIF(المبيعات!G:G,B1189,المبيعات!I:I)</f>
        <v>0</v>
      </c>
      <c r="H1189" s="12">
        <f t="shared" si="72"/>
        <v>0</v>
      </c>
      <c r="I1189" s="12">
        <f>SUMIF(المشتريات!G:G,B1189,المشتريات!K:K)+E1189</f>
        <v>0</v>
      </c>
      <c r="J1189" s="12">
        <f>SUMIF(المشتريات!G:G,B1189,المشتريات!I:I)+D1189</f>
        <v>0</v>
      </c>
      <c r="K1189" s="12" t="str">
        <f t="shared" si="73"/>
        <v/>
      </c>
      <c r="L1189" s="12" t="str">
        <f t="shared" si="74"/>
        <v/>
      </c>
    </row>
    <row r="1190" spans="1:12" x14ac:dyDescent="0.25">
      <c r="A1190" s="64" t="str">
        <f t="shared" si="75"/>
        <v/>
      </c>
      <c r="C1190" s="33" t="str">
        <f>IF(B1190&gt;0,VLOOKUP(B1190,أكواد!A:B,2,0),"")</f>
        <v/>
      </c>
      <c r="F1190" s="11">
        <f>SUMIF(المشتريات!G:G,B1190,المشتريات!I:I)</f>
        <v>0</v>
      </c>
      <c r="G1190" s="12">
        <f>SUMIF(المبيعات!G:G,B1190,المبيعات!I:I)</f>
        <v>0</v>
      </c>
      <c r="H1190" s="12">
        <f t="shared" si="72"/>
        <v>0</v>
      </c>
      <c r="I1190" s="12">
        <f>SUMIF(المشتريات!G:G,B1190,المشتريات!K:K)+E1190</f>
        <v>0</v>
      </c>
      <c r="J1190" s="12">
        <f>SUMIF(المشتريات!G:G,B1190,المشتريات!I:I)+D1190</f>
        <v>0</v>
      </c>
      <c r="K1190" s="12" t="str">
        <f t="shared" si="73"/>
        <v/>
      </c>
      <c r="L1190" s="12" t="str">
        <f t="shared" si="74"/>
        <v/>
      </c>
    </row>
    <row r="1191" spans="1:12" x14ac:dyDescent="0.25">
      <c r="A1191" s="64" t="str">
        <f t="shared" si="75"/>
        <v/>
      </c>
      <c r="C1191" s="33" t="str">
        <f>IF(B1191&gt;0,VLOOKUP(B1191,أكواد!A:B,2,0),"")</f>
        <v/>
      </c>
      <c r="F1191" s="11">
        <f>SUMIF(المشتريات!G:G,B1191,المشتريات!I:I)</f>
        <v>0</v>
      </c>
      <c r="G1191" s="12">
        <f>SUMIF(المبيعات!G:G,B1191,المبيعات!I:I)</f>
        <v>0</v>
      </c>
      <c r="H1191" s="12">
        <f t="shared" si="72"/>
        <v>0</v>
      </c>
      <c r="I1191" s="12">
        <f>SUMIF(المشتريات!G:G,B1191,المشتريات!K:K)+E1191</f>
        <v>0</v>
      </c>
      <c r="J1191" s="12">
        <f>SUMIF(المشتريات!G:G,B1191,المشتريات!I:I)+D1191</f>
        <v>0</v>
      </c>
      <c r="K1191" s="12" t="str">
        <f t="shared" si="73"/>
        <v/>
      </c>
      <c r="L1191" s="12" t="str">
        <f t="shared" si="74"/>
        <v/>
      </c>
    </row>
    <row r="1192" spans="1:12" x14ac:dyDescent="0.25">
      <c r="A1192" s="64" t="str">
        <f t="shared" si="75"/>
        <v/>
      </c>
      <c r="C1192" s="33" t="str">
        <f>IF(B1192&gt;0,VLOOKUP(B1192,أكواد!A:B,2,0),"")</f>
        <v/>
      </c>
      <c r="F1192" s="11">
        <f>SUMIF(المشتريات!G:G,B1192,المشتريات!I:I)</f>
        <v>0</v>
      </c>
      <c r="G1192" s="12">
        <f>SUMIF(المبيعات!G:G,B1192,المبيعات!I:I)</f>
        <v>0</v>
      </c>
      <c r="H1192" s="12">
        <f t="shared" si="72"/>
        <v>0</v>
      </c>
      <c r="I1192" s="12">
        <f>SUMIF(المشتريات!G:G,B1192,المشتريات!K:K)+E1192</f>
        <v>0</v>
      </c>
      <c r="J1192" s="12">
        <f>SUMIF(المشتريات!G:G,B1192,المشتريات!I:I)+D1192</f>
        <v>0</v>
      </c>
      <c r="K1192" s="12" t="str">
        <f t="shared" si="73"/>
        <v/>
      </c>
      <c r="L1192" s="12" t="str">
        <f t="shared" si="74"/>
        <v/>
      </c>
    </row>
    <row r="1193" spans="1:12" x14ac:dyDescent="0.25">
      <c r="A1193" s="64" t="str">
        <f t="shared" si="75"/>
        <v/>
      </c>
      <c r="C1193" s="33" t="str">
        <f>IF(B1193&gt;0,VLOOKUP(B1193,أكواد!A:B,2,0),"")</f>
        <v/>
      </c>
      <c r="F1193" s="11">
        <f>SUMIF(المشتريات!G:G,B1193,المشتريات!I:I)</f>
        <v>0</v>
      </c>
      <c r="G1193" s="12">
        <f>SUMIF(المبيعات!G:G,B1193,المبيعات!I:I)</f>
        <v>0</v>
      </c>
      <c r="H1193" s="12">
        <f t="shared" si="72"/>
        <v>0</v>
      </c>
      <c r="I1193" s="12">
        <f>SUMIF(المشتريات!G:G,B1193,المشتريات!K:K)+E1193</f>
        <v>0</v>
      </c>
      <c r="J1193" s="12">
        <f>SUMIF(المشتريات!G:G,B1193,المشتريات!I:I)+D1193</f>
        <v>0</v>
      </c>
      <c r="K1193" s="12" t="str">
        <f t="shared" si="73"/>
        <v/>
      </c>
      <c r="L1193" s="12" t="str">
        <f t="shared" si="74"/>
        <v/>
      </c>
    </row>
    <row r="1194" spans="1:12" x14ac:dyDescent="0.25">
      <c r="A1194" s="64" t="str">
        <f t="shared" si="75"/>
        <v/>
      </c>
      <c r="C1194" s="33" t="str">
        <f>IF(B1194&gt;0,VLOOKUP(B1194,أكواد!A:B,2,0),"")</f>
        <v/>
      </c>
      <c r="F1194" s="11">
        <f>SUMIF(المشتريات!G:G,B1194,المشتريات!I:I)</f>
        <v>0</v>
      </c>
      <c r="G1194" s="12">
        <f>SUMIF(المبيعات!G:G,B1194,المبيعات!I:I)</f>
        <v>0</v>
      </c>
      <c r="H1194" s="12">
        <f t="shared" si="72"/>
        <v>0</v>
      </c>
      <c r="I1194" s="12">
        <f>SUMIF(المشتريات!G:G,B1194,المشتريات!K:K)+E1194</f>
        <v>0</v>
      </c>
      <c r="J1194" s="12">
        <f>SUMIF(المشتريات!G:G,B1194,المشتريات!I:I)+D1194</f>
        <v>0</v>
      </c>
      <c r="K1194" s="12" t="str">
        <f t="shared" si="73"/>
        <v/>
      </c>
      <c r="L1194" s="12" t="str">
        <f t="shared" si="74"/>
        <v/>
      </c>
    </row>
    <row r="1195" spans="1:12" x14ac:dyDescent="0.25">
      <c r="A1195" s="64" t="str">
        <f t="shared" si="75"/>
        <v/>
      </c>
      <c r="C1195" s="33" t="str">
        <f>IF(B1195&gt;0,VLOOKUP(B1195,أكواد!A:B,2,0),"")</f>
        <v/>
      </c>
      <c r="F1195" s="11">
        <f>SUMIF(المشتريات!G:G,B1195,المشتريات!I:I)</f>
        <v>0</v>
      </c>
      <c r="G1195" s="12">
        <f>SUMIF(المبيعات!G:G,B1195,المبيعات!I:I)</f>
        <v>0</v>
      </c>
      <c r="H1195" s="12">
        <f t="shared" si="72"/>
        <v>0</v>
      </c>
      <c r="I1195" s="12">
        <f>SUMIF(المشتريات!G:G,B1195,المشتريات!K:K)+E1195</f>
        <v>0</v>
      </c>
      <c r="J1195" s="12">
        <f>SUMIF(المشتريات!G:G,B1195,المشتريات!I:I)+D1195</f>
        <v>0</v>
      </c>
      <c r="K1195" s="12" t="str">
        <f t="shared" si="73"/>
        <v/>
      </c>
      <c r="L1195" s="12" t="str">
        <f t="shared" si="74"/>
        <v/>
      </c>
    </row>
    <row r="1196" spans="1:12" x14ac:dyDescent="0.25">
      <c r="A1196" s="64" t="str">
        <f t="shared" si="75"/>
        <v/>
      </c>
      <c r="C1196" s="33" t="str">
        <f>IF(B1196&gt;0,VLOOKUP(B1196,أكواد!A:B,2,0),"")</f>
        <v/>
      </c>
      <c r="F1196" s="11">
        <f>SUMIF(المشتريات!G:G,B1196,المشتريات!I:I)</f>
        <v>0</v>
      </c>
      <c r="G1196" s="12">
        <f>SUMIF(المبيعات!G:G,B1196,المبيعات!I:I)</f>
        <v>0</v>
      </c>
      <c r="H1196" s="12">
        <f t="shared" si="72"/>
        <v>0</v>
      </c>
      <c r="I1196" s="12">
        <f>SUMIF(المشتريات!G:G,B1196,المشتريات!K:K)+E1196</f>
        <v>0</v>
      </c>
      <c r="J1196" s="12">
        <f>SUMIF(المشتريات!G:G,B1196,المشتريات!I:I)+D1196</f>
        <v>0</v>
      </c>
      <c r="K1196" s="12" t="str">
        <f t="shared" si="73"/>
        <v/>
      </c>
      <c r="L1196" s="12" t="str">
        <f t="shared" si="74"/>
        <v/>
      </c>
    </row>
    <row r="1197" spans="1:12" x14ac:dyDescent="0.25">
      <c r="A1197" s="64" t="str">
        <f t="shared" si="75"/>
        <v/>
      </c>
      <c r="C1197" s="33" t="str">
        <f>IF(B1197&gt;0,VLOOKUP(B1197,أكواد!A:B,2,0),"")</f>
        <v/>
      </c>
      <c r="F1197" s="11">
        <f>SUMIF(المشتريات!G:G,B1197,المشتريات!I:I)</f>
        <v>0</v>
      </c>
      <c r="G1197" s="12">
        <f>SUMIF(المبيعات!G:G,B1197,المبيعات!I:I)</f>
        <v>0</v>
      </c>
      <c r="H1197" s="12">
        <f t="shared" si="72"/>
        <v>0</v>
      </c>
      <c r="I1197" s="12">
        <f>SUMIF(المشتريات!G:G,B1197,المشتريات!K:K)+E1197</f>
        <v>0</v>
      </c>
      <c r="J1197" s="12">
        <f>SUMIF(المشتريات!G:G,B1197,المشتريات!I:I)+D1197</f>
        <v>0</v>
      </c>
      <c r="K1197" s="12" t="str">
        <f t="shared" si="73"/>
        <v/>
      </c>
      <c r="L1197" s="12" t="str">
        <f t="shared" si="74"/>
        <v/>
      </c>
    </row>
    <row r="1198" spans="1:12" x14ac:dyDescent="0.25">
      <c r="A1198" s="64" t="str">
        <f t="shared" si="75"/>
        <v/>
      </c>
      <c r="C1198" s="33" t="str">
        <f>IF(B1198&gt;0,VLOOKUP(B1198,أكواد!A:B,2,0),"")</f>
        <v/>
      </c>
      <c r="F1198" s="11">
        <f>SUMIF(المشتريات!G:G,B1198,المشتريات!I:I)</f>
        <v>0</v>
      </c>
      <c r="G1198" s="12">
        <f>SUMIF(المبيعات!G:G,B1198,المبيعات!I:I)</f>
        <v>0</v>
      </c>
      <c r="H1198" s="12">
        <f t="shared" si="72"/>
        <v>0</v>
      </c>
      <c r="I1198" s="12">
        <f>SUMIF(المشتريات!G:G,B1198,المشتريات!K:K)+E1198</f>
        <v>0</v>
      </c>
      <c r="J1198" s="12">
        <f>SUMIF(المشتريات!G:G,B1198,المشتريات!I:I)+D1198</f>
        <v>0</v>
      </c>
      <c r="K1198" s="12" t="str">
        <f t="shared" si="73"/>
        <v/>
      </c>
      <c r="L1198" s="12" t="str">
        <f t="shared" si="74"/>
        <v/>
      </c>
    </row>
    <row r="1199" spans="1:12" x14ac:dyDescent="0.25">
      <c r="A1199" s="64" t="str">
        <f t="shared" si="75"/>
        <v/>
      </c>
      <c r="C1199" s="33" t="str">
        <f>IF(B1199&gt;0,VLOOKUP(B1199,أكواد!A:B,2,0),"")</f>
        <v/>
      </c>
      <c r="F1199" s="11">
        <f>SUMIF(المشتريات!G:G,B1199,المشتريات!I:I)</f>
        <v>0</v>
      </c>
      <c r="G1199" s="12">
        <f>SUMIF(المبيعات!G:G,B1199,المبيعات!I:I)</f>
        <v>0</v>
      </c>
      <c r="H1199" s="12">
        <f t="shared" si="72"/>
        <v>0</v>
      </c>
      <c r="I1199" s="12">
        <f>SUMIF(المشتريات!G:G,B1199,المشتريات!K:K)+E1199</f>
        <v>0</v>
      </c>
      <c r="J1199" s="12">
        <f>SUMIF(المشتريات!G:G,B1199,المشتريات!I:I)+D1199</f>
        <v>0</v>
      </c>
      <c r="K1199" s="12" t="str">
        <f t="shared" si="73"/>
        <v/>
      </c>
      <c r="L1199" s="12" t="str">
        <f t="shared" si="74"/>
        <v/>
      </c>
    </row>
    <row r="1200" spans="1:12" x14ac:dyDescent="0.25">
      <c r="A1200" s="64" t="str">
        <f t="shared" si="75"/>
        <v/>
      </c>
      <c r="C1200" s="33" t="str">
        <f>IF(B1200&gt;0,VLOOKUP(B1200,أكواد!A:B,2,0),"")</f>
        <v/>
      </c>
      <c r="F1200" s="11">
        <f>SUMIF(المشتريات!G:G,B1200,المشتريات!I:I)</f>
        <v>0</v>
      </c>
      <c r="G1200" s="12">
        <f>SUMIF(المبيعات!G:G,B1200,المبيعات!I:I)</f>
        <v>0</v>
      </c>
      <c r="H1200" s="12">
        <f t="shared" si="72"/>
        <v>0</v>
      </c>
      <c r="I1200" s="12">
        <f>SUMIF(المشتريات!G:G,B1200,المشتريات!K:K)+E1200</f>
        <v>0</v>
      </c>
      <c r="J1200" s="12">
        <f>SUMIF(المشتريات!G:G,B1200,المشتريات!I:I)+D1200</f>
        <v>0</v>
      </c>
      <c r="K1200" s="12" t="str">
        <f t="shared" si="73"/>
        <v/>
      </c>
      <c r="L1200" s="12" t="str">
        <f t="shared" si="74"/>
        <v/>
      </c>
    </row>
    <row r="1201" spans="1:12" x14ac:dyDescent="0.25">
      <c r="A1201" s="64" t="str">
        <f t="shared" si="75"/>
        <v/>
      </c>
      <c r="C1201" s="33" t="str">
        <f>IF(B1201&gt;0,VLOOKUP(B1201,أكواد!A:B,2,0),"")</f>
        <v/>
      </c>
      <c r="F1201" s="11">
        <f>SUMIF(المشتريات!G:G,B1201,المشتريات!I:I)</f>
        <v>0</v>
      </c>
      <c r="G1201" s="12">
        <f>SUMIF(المبيعات!G:G,B1201,المبيعات!I:I)</f>
        <v>0</v>
      </c>
      <c r="H1201" s="12">
        <f t="shared" si="72"/>
        <v>0</v>
      </c>
      <c r="I1201" s="12">
        <f>SUMIF(المشتريات!G:G,B1201,المشتريات!K:K)+E1201</f>
        <v>0</v>
      </c>
      <c r="J1201" s="12">
        <f>SUMIF(المشتريات!G:G,B1201,المشتريات!I:I)+D1201</f>
        <v>0</v>
      </c>
      <c r="K1201" s="12" t="str">
        <f t="shared" si="73"/>
        <v/>
      </c>
      <c r="L1201" s="12" t="str">
        <f t="shared" si="74"/>
        <v/>
      </c>
    </row>
    <row r="1202" spans="1:12" x14ac:dyDescent="0.25">
      <c r="A1202" s="64" t="str">
        <f t="shared" si="75"/>
        <v/>
      </c>
      <c r="C1202" s="33" t="str">
        <f>IF(B1202&gt;0,VLOOKUP(B1202,أكواد!A:B,2,0),"")</f>
        <v/>
      </c>
      <c r="F1202" s="11">
        <f>SUMIF(المشتريات!G:G,B1202,المشتريات!I:I)</f>
        <v>0</v>
      </c>
      <c r="G1202" s="12">
        <f>SUMIF(المبيعات!G:G,B1202,المبيعات!I:I)</f>
        <v>0</v>
      </c>
      <c r="H1202" s="12">
        <f t="shared" si="72"/>
        <v>0</v>
      </c>
      <c r="I1202" s="12">
        <f>SUMIF(المشتريات!G:G,B1202,المشتريات!K:K)+E1202</f>
        <v>0</v>
      </c>
      <c r="J1202" s="12">
        <f>SUMIF(المشتريات!G:G,B1202,المشتريات!I:I)+D1202</f>
        <v>0</v>
      </c>
      <c r="K1202" s="12" t="str">
        <f t="shared" si="73"/>
        <v/>
      </c>
      <c r="L1202" s="12" t="str">
        <f t="shared" si="74"/>
        <v/>
      </c>
    </row>
    <row r="1203" spans="1:12" x14ac:dyDescent="0.25">
      <c r="A1203" s="64" t="str">
        <f t="shared" si="75"/>
        <v/>
      </c>
      <c r="C1203" s="33" t="str">
        <f>IF(B1203&gt;0,VLOOKUP(B1203,أكواد!A:B,2,0),"")</f>
        <v/>
      </c>
      <c r="F1203" s="11">
        <f>SUMIF(المشتريات!G:G,B1203,المشتريات!I:I)</f>
        <v>0</v>
      </c>
      <c r="G1203" s="12">
        <f>SUMIF(المبيعات!G:G,B1203,المبيعات!I:I)</f>
        <v>0</v>
      </c>
      <c r="H1203" s="12">
        <f t="shared" si="72"/>
        <v>0</v>
      </c>
      <c r="I1203" s="12">
        <f>SUMIF(المشتريات!G:G,B1203,المشتريات!K:K)+E1203</f>
        <v>0</v>
      </c>
      <c r="J1203" s="12">
        <f>SUMIF(المشتريات!G:G,B1203,المشتريات!I:I)+D1203</f>
        <v>0</v>
      </c>
      <c r="K1203" s="12" t="str">
        <f t="shared" si="73"/>
        <v/>
      </c>
      <c r="L1203" s="12" t="str">
        <f t="shared" si="74"/>
        <v/>
      </c>
    </row>
    <row r="1204" spans="1:12" x14ac:dyDescent="0.25">
      <c r="A1204" s="64" t="str">
        <f t="shared" si="75"/>
        <v/>
      </c>
      <c r="C1204" s="33" t="str">
        <f>IF(B1204&gt;0,VLOOKUP(B1204,أكواد!A:B,2,0),"")</f>
        <v/>
      </c>
      <c r="F1204" s="11">
        <f>SUMIF(المشتريات!G:G,B1204,المشتريات!I:I)</f>
        <v>0</v>
      </c>
      <c r="G1204" s="12">
        <f>SUMIF(المبيعات!G:G,B1204,المبيعات!I:I)</f>
        <v>0</v>
      </c>
      <c r="H1204" s="12">
        <f t="shared" si="72"/>
        <v>0</v>
      </c>
      <c r="I1204" s="12">
        <f>SUMIF(المشتريات!G:G,B1204,المشتريات!K:K)+E1204</f>
        <v>0</v>
      </c>
      <c r="J1204" s="12">
        <f>SUMIF(المشتريات!G:G,B1204,المشتريات!I:I)+D1204</f>
        <v>0</v>
      </c>
      <c r="K1204" s="12" t="str">
        <f t="shared" si="73"/>
        <v/>
      </c>
      <c r="L1204" s="12" t="str">
        <f t="shared" si="74"/>
        <v/>
      </c>
    </row>
    <row r="1205" spans="1:12" x14ac:dyDescent="0.25">
      <c r="A1205" s="64" t="str">
        <f t="shared" si="75"/>
        <v/>
      </c>
      <c r="C1205" s="33" t="str">
        <f>IF(B1205&gt;0,VLOOKUP(B1205,أكواد!A:B,2,0),"")</f>
        <v/>
      </c>
      <c r="F1205" s="11">
        <f>SUMIF(المشتريات!G:G,B1205,المشتريات!I:I)</f>
        <v>0</v>
      </c>
      <c r="G1205" s="12">
        <f>SUMIF(المبيعات!G:G,B1205,المبيعات!I:I)</f>
        <v>0</v>
      </c>
      <c r="H1205" s="12">
        <f t="shared" si="72"/>
        <v>0</v>
      </c>
      <c r="I1205" s="12">
        <f>SUMIF(المشتريات!G:G,B1205,المشتريات!K:K)+E1205</f>
        <v>0</v>
      </c>
      <c r="J1205" s="12">
        <f>SUMIF(المشتريات!G:G,B1205,المشتريات!I:I)+D1205</f>
        <v>0</v>
      </c>
      <c r="K1205" s="12" t="str">
        <f t="shared" si="73"/>
        <v/>
      </c>
      <c r="L1205" s="12" t="str">
        <f t="shared" si="74"/>
        <v/>
      </c>
    </row>
    <row r="1206" spans="1:12" x14ac:dyDescent="0.25">
      <c r="A1206" s="64" t="str">
        <f t="shared" si="75"/>
        <v/>
      </c>
      <c r="C1206" s="33" t="str">
        <f>IF(B1206&gt;0,VLOOKUP(B1206,أكواد!A:B,2,0),"")</f>
        <v/>
      </c>
      <c r="F1206" s="11">
        <f>SUMIF(المشتريات!G:G,B1206,المشتريات!I:I)</f>
        <v>0</v>
      </c>
      <c r="G1206" s="12">
        <f>SUMIF(المبيعات!G:G,B1206,المبيعات!I:I)</f>
        <v>0</v>
      </c>
      <c r="H1206" s="12">
        <f t="shared" si="72"/>
        <v>0</v>
      </c>
      <c r="I1206" s="12">
        <f>SUMIF(المشتريات!G:G,B1206,المشتريات!K:K)+E1206</f>
        <v>0</v>
      </c>
      <c r="J1206" s="12">
        <f>SUMIF(المشتريات!G:G,B1206,المشتريات!I:I)+D1206</f>
        <v>0</v>
      </c>
      <c r="K1206" s="12" t="str">
        <f t="shared" si="73"/>
        <v/>
      </c>
      <c r="L1206" s="12" t="str">
        <f t="shared" si="74"/>
        <v/>
      </c>
    </row>
    <row r="1207" spans="1:12" x14ac:dyDescent="0.25">
      <c r="A1207" s="64" t="str">
        <f t="shared" si="75"/>
        <v/>
      </c>
      <c r="C1207" s="33" t="str">
        <f>IF(B1207&gt;0,VLOOKUP(B1207,أكواد!A:B,2,0),"")</f>
        <v/>
      </c>
      <c r="F1207" s="11">
        <f>SUMIF(المشتريات!G:G,B1207,المشتريات!I:I)</f>
        <v>0</v>
      </c>
      <c r="G1207" s="12">
        <f>SUMIF(المبيعات!G:G,B1207,المبيعات!I:I)</f>
        <v>0</v>
      </c>
      <c r="H1207" s="12">
        <f t="shared" si="72"/>
        <v>0</v>
      </c>
      <c r="I1207" s="12">
        <f>SUMIF(المشتريات!G:G,B1207,المشتريات!K:K)+E1207</f>
        <v>0</v>
      </c>
      <c r="J1207" s="12">
        <f>SUMIF(المشتريات!G:G,B1207,المشتريات!I:I)+D1207</f>
        <v>0</v>
      </c>
      <c r="K1207" s="12" t="str">
        <f t="shared" si="73"/>
        <v/>
      </c>
      <c r="L1207" s="12" t="str">
        <f t="shared" si="74"/>
        <v/>
      </c>
    </row>
    <row r="1208" spans="1:12" x14ac:dyDescent="0.25">
      <c r="A1208" s="64" t="str">
        <f t="shared" si="75"/>
        <v/>
      </c>
      <c r="C1208" s="33" t="str">
        <f>IF(B1208&gt;0,VLOOKUP(B1208,أكواد!A:B,2,0),"")</f>
        <v/>
      </c>
      <c r="F1208" s="11">
        <f>SUMIF(المشتريات!G:G,B1208,المشتريات!I:I)</f>
        <v>0</v>
      </c>
      <c r="G1208" s="12">
        <f>SUMIF(المبيعات!G:G,B1208,المبيعات!I:I)</f>
        <v>0</v>
      </c>
      <c r="H1208" s="12">
        <f t="shared" si="72"/>
        <v>0</v>
      </c>
      <c r="I1208" s="12">
        <f>SUMIF(المشتريات!G:G,B1208,المشتريات!K:K)+E1208</f>
        <v>0</v>
      </c>
      <c r="J1208" s="12">
        <f>SUMIF(المشتريات!G:G,B1208,المشتريات!I:I)+D1208</f>
        <v>0</v>
      </c>
      <c r="K1208" s="12" t="str">
        <f t="shared" si="73"/>
        <v/>
      </c>
      <c r="L1208" s="12" t="str">
        <f t="shared" si="74"/>
        <v/>
      </c>
    </row>
    <row r="1209" spans="1:12" x14ac:dyDescent="0.25">
      <c r="A1209" s="64" t="str">
        <f t="shared" si="75"/>
        <v/>
      </c>
      <c r="C1209" s="33" t="str">
        <f>IF(B1209&gt;0,VLOOKUP(B1209,أكواد!A:B,2,0),"")</f>
        <v/>
      </c>
      <c r="F1209" s="11">
        <f>SUMIF(المشتريات!G:G,B1209,المشتريات!I:I)</f>
        <v>0</v>
      </c>
      <c r="G1209" s="12">
        <f>SUMIF(المبيعات!G:G,B1209,المبيعات!I:I)</f>
        <v>0</v>
      </c>
      <c r="H1209" s="12">
        <f t="shared" si="72"/>
        <v>0</v>
      </c>
      <c r="I1209" s="12">
        <f>SUMIF(المشتريات!G:G,B1209,المشتريات!K:K)+E1209</f>
        <v>0</v>
      </c>
      <c r="J1209" s="12">
        <f>SUMIF(المشتريات!G:G,B1209,المشتريات!I:I)+D1209</f>
        <v>0</v>
      </c>
      <c r="K1209" s="12" t="str">
        <f t="shared" si="73"/>
        <v/>
      </c>
      <c r="L1209" s="12" t="str">
        <f t="shared" si="74"/>
        <v/>
      </c>
    </row>
    <row r="1210" spans="1:12" x14ac:dyDescent="0.25">
      <c r="A1210" s="64" t="str">
        <f t="shared" si="75"/>
        <v/>
      </c>
      <c r="C1210" s="33" t="str">
        <f>IF(B1210&gt;0,VLOOKUP(B1210,أكواد!A:B,2,0),"")</f>
        <v/>
      </c>
      <c r="F1210" s="11">
        <f>SUMIF(المشتريات!G:G,B1210,المشتريات!I:I)</f>
        <v>0</v>
      </c>
      <c r="G1210" s="12">
        <f>SUMIF(المبيعات!G:G,B1210,المبيعات!I:I)</f>
        <v>0</v>
      </c>
      <c r="H1210" s="12">
        <f t="shared" si="72"/>
        <v>0</v>
      </c>
      <c r="I1210" s="12">
        <f>SUMIF(المشتريات!G:G,B1210,المشتريات!K:K)+E1210</f>
        <v>0</v>
      </c>
      <c r="J1210" s="12">
        <f>SUMIF(المشتريات!G:G,B1210,المشتريات!I:I)+D1210</f>
        <v>0</v>
      </c>
      <c r="K1210" s="12" t="str">
        <f t="shared" si="73"/>
        <v/>
      </c>
      <c r="L1210" s="12" t="str">
        <f t="shared" si="74"/>
        <v/>
      </c>
    </row>
    <row r="1211" spans="1:12" x14ac:dyDescent="0.25">
      <c r="A1211" s="64" t="str">
        <f t="shared" si="75"/>
        <v/>
      </c>
      <c r="C1211" s="33" t="str">
        <f>IF(B1211&gt;0,VLOOKUP(B1211,أكواد!A:B,2,0),"")</f>
        <v/>
      </c>
      <c r="F1211" s="11">
        <f>SUMIF(المشتريات!G:G,B1211,المشتريات!I:I)</f>
        <v>0</v>
      </c>
      <c r="G1211" s="12">
        <f>SUMIF(المبيعات!G:G,B1211,المبيعات!I:I)</f>
        <v>0</v>
      </c>
      <c r="H1211" s="12">
        <f t="shared" si="72"/>
        <v>0</v>
      </c>
      <c r="I1211" s="12">
        <f>SUMIF(المشتريات!G:G,B1211,المشتريات!K:K)+E1211</f>
        <v>0</v>
      </c>
      <c r="J1211" s="12">
        <f>SUMIF(المشتريات!G:G,B1211,المشتريات!I:I)+D1211</f>
        <v>0</v>
      </c>
      <c r="K1211" s="12" t="str">
        <f t="shared" si="73"/>
        <v/>
      </c>
      <c r="L1211" s="12" t="str">
        <f t="shared" si="74"/>
        <v/>
      </c>
    </row>
    <row r="1212" spans="1:12" x14ac:dyDescent="0.25">
      <c r="A1212" s="64" t="str">
        <f t="shared" si="75"/>
        <v/>
      </c>
      <c r="C1212" s="33" t="str">
        <f>IF(B1212&gt;0,VLOOKUP(B1212,أكواد!A:B,2,0),"")</f>
        <v/>
      </c>
      <c r="F1212" s="11">
        <f>SUMIF(المشتريات!G:G,B1212,المشتريات!I:I)</f>
        <v>0</v>
      </c>
      <c r="G1212" s="12">
        <f>SUMIF(المبيعات!G:G,B1212,المبيعات!I:I)</f>
        <v>0</v>
      </c>
      <c r="H1212" s="12">
        <f t="shared" si="72"/>
        <v>0</v>
      </c>
      <c r="I1212" s="12">
        <f>SUMIF(المشتريات!G:G,B1212,المشتريات!K:K)+E1212</f>
        <v>0</v>
      </c>
      <c r="J1212" s="12">
        <f>SUMIF(المشتريات!G:G,B1212,المشتريات!I:I)+D1212</f>
        <v>0</v>
      </c>
      <c r="K1212" s="12" t="str">
        <f t="shared" si="73"/>
        <v/>
      </c>
      <c r="L1212" s="12" t="str">
        <f t="shared" si="74"/>
        <v/>
      </c>
    </row>
    <row r="1213" spans="1:12" x14ac:dyDescent="0.25">
      <c r="A1213" s="64" t="str">
        <f t="shared" si="75"/>
        <v/>
      </c>
      <c r="C1213" s="33" t="str">
        <f>IF(B1213&gt;0,VLOOKUP(B1213,أكواد!A:B,2,0),"")</f>
        <v/>
      </c>
      <c r="F1213" s="11">
        <f>SUMIF(المشتريات!G:G,B1213,المشتريات!I:I)</f>
        <v>0</v>
      </c>
      <c r="G1213" s="12">
        <f>SUMIF(المبيعات!G:G,B1213,المبيعات!I:I)</f>
        <v>0</v>
      </c>
      <c r="H1213" s="12">
        <f t="shared" si="72"/>
        <v>0</v>
      </c>
      <c r="I1213" s="12">
        <f>SUMIF(المشتريات!G:G,B1213,المشتريات!K:K)+E1213</f>
        <v>0</v>
      </c>
      <c r="J1213" s="12">
        <f>SUMIF(المشتريات!G:G,B1213,المشتريات!I:I)+D1213</f>
        <v>0</v>
      </c>
      <c r="K1213" s="12" t="str">
        <f t="shared" si="73"/>
        <v/>
      </c>
      <c r="L1213" s="12" t="str">
        <f t="shared" si="74"/>
        <v/>
      </c>
    </row>
    <row r="1214" spans="1:12" x14ac:dyDescent="0.25">
      <c r="A1214" s="64" t="str">
        <f t="shared" si="75"/>
        <v/>
      </c>
      <c r="C1214" s="33" t="str">
        <f>IF(B1214&gt;0,VLOOKUP(B1214,أكواد!A:B,2,0),"")</f>
        <v/>
      </c>
      <c r="F1214" s="11">
        <f>SUMIF(المشتريات!G:G,B1214,المشتريات!I:I)</f>
        <v>0</v>
      </c>
      <c r="G1214" s="12">
        <f>SUMIF(المبيعات!G:G,B1214,المبيعات!I:I)</f>
        <v>0</v>
      </c>
      <c r="H1214" s="12">
        <f t="shared" si="72"/>
        <v>0</v>
      </c>
      <c r="I1214" s="12">
        <f>SUMIF(المشتريات!G:G,B1214,المشتريات!K:K)+E1214</f>
        <v>0</v>
      </c>
      <c r="J1214" s="12">
        <f>SUMIF(المشتريات!G:G,B1214,المشتريات!I:I)+D1214</f>
        <v>0</v>
      </c>
      <c r="K1214" s="12" t="str">
        <f t="shared" si="73"/>
        <v/>
      </c>
      <c r="L1214" s="12" t="str">
        <f t="shared" si="74"/>
        <v/>
      </c>
    </row>
    <row r="1215" spans="1:12" x14ac:dyDescent="0.25">
      <c r="A1215" s="64" t="str">
        <f t="shared" si="75"/>
        <v/>
      </c>
      <c r="C1215" s="33" t="str">
        <f>IF(B1215&gt;0,VLOOKUP(B1215,أكواد!A:B,2,0),"")</f>
        <v/>
      </c>
      <c r="F1215" s="11">
        <f>SUMIF(المشتريات!G:G,B1215,المشتريات!I:I)</f>
        <v>0</v>
      </c>
      <c r="G1215" s="12">
        <f>SUMIF(المبيعات!G:G,B1215,المبيعات!I:I)</f>
        <v>0</v>
      </c>
      <c r="H1215" s="12">
        <f t="shared" si="72"/>
        <v>0</v>
      </c>
      <c r="I1215" s="12">
        <f>SUMIF(المشتريات!G:G,B1215,المشتريات!K:K)+E1215</f>
        <v>0</v>
      </c>
      <c r="J1215" s="12">
        <f>SUMIF(المشتريات!G:G,B1215,المشتريات!I:I)+D1215</f>
        <v>0</v>
      </c>
      <c r="K1215" s="12" t="str">
        <f t="shared" si="73"/>
        <v/>
      </c>
      <c r="L1215" s="12" t="str">
        <f t="shared" si="74"/>
        <v/>
      </c>
    </row>
    <row r="1216" spans="1:12" x14ac:dyDescent="0.25">
      <c r="A1216" s="64" t="str">
        <f t="shared" si="75"/>
        <v/>
      </c>
      <c r="C1216" s="33" t="str">
        <f>IF(B1216&gt;0,VLOOKUP(B1216,أكواد!A:B,2,0),"")</f>
        <v/>
      </c>
      <c r="F1216" s="11">
        <f>SUMIF(المشتريات!G:G,B1216,المشتريات!I:I)</f>
        <v>0</v>
      </c>
      <c r="G1216" s="12">
        <f>SUMIF(المبيعات!G:G,B1216,المبيعات!I:I)</f>
        <v>0</v>
      </c>
      <c r="H1216" s="12">
        <f t="shared" si="72"/>
        <v>0</v>
      </c>
      <c r="I1216" s="12">
        <f>SUMIF(المشتريات!G:G,B1216,المشتريات!K:K)+E1216</f>
        <v>0</v>
      </c>
      <c r="J1216" s="12">
        <f>SUMIF(المشتريات!G:G,B1216,المشتريات!I:I)+D1216</f>
        <v>0</v>
      </c>
      <c r="K1216" s="12" t="str">
        <f t="shared" si="73"/>
        <v/>
      </c>
      <c r="L1216" s="12" t="str">
        <f t="shared" si="74"/>
        <v/>
      </c>
    </row>
    <row r="1217" spans="1:12" x14ac:dyDescent="0.25">
      <c r="A1217" s="64" t="str">
        <f t="shared" si="75"/>
        <v/>
      </c>
      <c r="C1217" s="33" t="str">
        <f>IF(B1217&gt;0,VLOOKUP(B1217,أكواد!A:B,2,0),"")</f>
        <v/>
      </c>
      <c r="F1217" s="11">
        <f>SUMIF(المشتريات!G:G,B1217,المشتريات!I:I)</f>
        <v>0</v>
      </c>
      <c r="G1217" s="12">
        <f>SUMIF(المبيعات!G:G,B1217,المبيعات!I:I)</f>
        <v>0</v>
      </c>
      <c r="H1217" s="12">
        <f t="shared" si="72"/>
        <v>0</v>
      </c>
      <c r="I1217" s="12">
        <f>SUMIF(المشتريات!G:G,B1217,المشتريات!K:K)+E1217</f>
        <v>0</v>
      </c>
      <c r="J1217" s="12">
        <f>SUMIF(المشتريات!G:G,B1217,المشتريات!I:I)+D1217</f>
        <v>0</v>
      </c>
      <c r="K1217" s="12" t="str">
        <f t="shared" si="73"/>
        <v/>
      </c>
      <c r="L1217" s="12" t="str">
        <f t="shared" si="74"/>
        <v/>
      </c>
    </row>
    <row r="1218" spans="1:12" x14ac:dyDescent="0.25">
      <c r="A1218" s="64" t="str">
        <f t="shared" si="75"/>
        <v/>
      </c>
      <c r="C1218" s="33" t="str">
        <f>IF(B1218&gt;0,VLOOKUP(B1218,أكواد!A:B,2,0),"")</f>
        <v/>
      </c>
      <c r="F1218" s="11">
        <f>SUMIF(المشتريات!G:G,B1218,المشتريات!I:I)</f>
        <v>0</v>
      </c>
      <c r="G1218" s="12">
        <f>SUMIF(المبيعات!G:G,B1218,المبيعات!I:I)</f>
        <v>0</v>
      </c>
      <c r="H1218" s="12">
        <f t="shared" si="72"/>
        <v>0</v>
      </c>
      <c r="I1218" s="12">
        <f>SUMIF(المشتريات!G:G,B1218,المشتريات!K:K)+E1218</f>
        <v>0</v>
      </c>
      <c r="J1218" s="12">
        <f>SUMIF(المشتريات!G:G,B1218,المشتريات!I:I)+D1218</f>
        <v>0</v>
      </c>
      <c r="K1218" s="12" t="str">
        <f t="shared" si="73"/>
        <v/>
      </c>
      <c r="L1218" s="12" t="str">
        <f t="shared" si="74"/>
        <v/>
      </c>
    </row>
    <row r="1219" spans="1:12" x14ac:dyDescent="0.25">
      <c r="A1219" s="64" t="str">
        <f t="shared" si="75"/>
        <v/>
      </c>
      <c r="C1219" s="33" t="str">
        <f>IF(B1219&gt;0,VLOOKUP(B1219,أكواد!A:B,2,0),"")</f>
        <v/>
      </c>
      <c r="F1219" s="11">
        <f>SUMIF(المشتريات!G:G,B1219,المشتريات!I:I)</f>
        <v>0</v>
      </c>
      <c r="G1219" s="12">
        <f>SUMIF(المبيعات!G:G,B1219,المبيعات!I:I)</f>
        <v>0</v>
      </c>
      <c r="H1219" s="12">
        <f t="shared" si="72"/>
        <v>0</v>
      </c>
      <c r="I1219" s="12">
        <f>SUMIF(المشتريات!G:G,B1219,المشتريات!K:K)+E1219</f>
        <v>0</v>
      </c>
      <c r="J1219" s="12">
        <f>SUMIF(المشتريات!G:G,B1219,المشتريات!I:I)+D1219</f>
        <v>0</v>
      </c>
      <c r="K1219" s="12" t="str">
        <f t="shared" si="73"/>
        <v/>
      </c>
      <c r="L1219" s="12" t="str">
        <f t="shared" si="74"/>
        <v/>
      </c>
    </row>
    <row r="1220" spans="1:12" x14ac:dyDescent="0.25">
      <c r="A1220" s="64" t="str">
        <f t="shared" si="75"/>
        <v/>
      </c>
      <c r="C1220" s="33" t="str">
        <f>IF(B1220&gt;0,VLOOKUP(B1220,أكواد!A:B,2,0),"")</f>
        <v/>
      </c>
      <c r="F1220" s="11">
        <f>SUMIF(المشتريات!G:G,B1220,المشتريات!I:I)</f>
        <v>0</v>
      </c>
      <c r="G1220" s="12">
        <f>SUMIF(المبيعات!G:G,B1220,المبيعات!I:I)</f>
        <v>0</v>
      </c>
      <c r="H1220" s="12">
        <f t="shared" si="72"/>
        <v>0</v>
      </c>
      <c r="I1220" s="12">
        <f>SUMIF(المشتريات!G:G,B1220,المشتريات!K:K)+E1220</f>
        <v>0</v>
      </c>
      <c r="J1220" s="12">
        <f>SUMIF(المشتريات!G:G,B1220,المشتريات!I:I)+D1220</f>
        <v>0</v>
      </c>
      <c r="K1220" s="12" t="str">
        <f t="shared" si="73"/>
        <v/>
      </c>
      <c r="L1220" s="12" t="str">
        <f t="shared" si="74"/>
        <v/>
      </c>
    </row>
    <row r="1221" spans="1:12" x14ac:dyDescent="0.25">
      <c r="A1221" s="64" t="str">
        <f t="shared" si="75"/>
        <v/>
      </c>
      <c r="C1221" s="33" t="str">
        <f>IF(B1221&gt;0,VLOOKUP(B1221,أكواد!A:B,2,0),"")</f>
        <v/>
      </c>
      <c r="F1221" s="11">
        <f>SUMIF(المشتريات!G:G,B1221,المشتريات!I:I)</f>
        <v>0</v>
      </c>
      <c r="G1221" s="12">
        <f>SUMIF(المبيعات!G:G,B1221,المبيعات!I:I)</f>
        <v>0</v>
      </c>
      <c r="H1221" s="12">
        <f t="shared" si="72"/>
        <v>0</v>
      </c>
      <c r="I1221" s="12">
        <f>SUMIF(المشتريات!G:G,B1221,المشتريات!K:K)+E1221</f>
        <v>0</v>
      </c>
      <c r="J1221" s="12">
        <f>SUMIF(المشتريات!G:G,B1221,المشتريات!I:I)+D1221</f>
        <v>0</v>
      </c>
      <c r="K1221" s="12" t="str">
        <f t="shared" si="73"/>
        <v/>
      </c>
      <c r="L1221" s="12" t="str">
        <f t="shared" si="74"/>
        <v/>
      </c>
    </row>
    <row r="1222" spans="1:12" x14ac:dyDescent="0.25">
      <c r="A1222" s="64" t="str">
        <f t="shared" si="75"/>
        <v/>
      </c>
      <c r="C1222" s="33" t="str">
        <f>IF(B1222&gt;0,VLOOKUP(B1222,أكواد!A:B,2,0),"")</f>
        <v/>
      </c>
      <c r="F1222" s="11">
        <f>SUMIF(المشتريات!G:G,B1222,المشتريات!I:I)</f>
        <v>0</v>
      </c>
      <c r="G1222" s="12">
        <f>SUMIF(المبيعات!G:G,B1222,المبيعات!I:I)</f>
        <v>0</v>
      </c>
      <c r="H1222" s="12">
        <f t="shared" si="72"/>
        <v>0</v>
      </c>
      <c r="I1222" s="12">
        <f>SUMIF(المشتريات!G:G,B1222,المشتريات!K:K)+E1222</f>
        <v>0</v>
      </c>
      <c r="J1222" s="12">
        <f>SUMIF(المشتريات!G:G,B1222,المشتريات!I:I)+D1222</f>
        <v>0</v>
      </c>
      <c r="K1222" s="12" t="str">
        <f t="shared" si="73"/>
        <v/>
      </c>
      <c r="L1222" s="12" t="str">
        <f t="shared" si="74"/>
        <v/>
      </c>
    </row>
    <row r="1223" spans="1:12" x14ac:dyDescent="0.25">
      <c r="A1223" s="64" t="str">
        <f t="shared" si="75"/>
        <v/>
      </c>
      <c r="C1223" s="33" t="str">
        <f>IF(B1223&gt;0,VLOOKUP(B1223,أكواد!A:B,2,0),"")</f>
        <v/>
      </c>
      <c r="F1223" s="11">
        <f>SUMIF(المشتريات!G:G,B1223,المشتريات!I:I)</f>
        <v>0</v>
      </c>
      <c r="G1223" s="12">
        <f>SUMIF(المبيعات!G:G,B1223,المبيعات!I:I)</f>
        <v>0</v>
      </c>
      <c r="H1223" s="12">
        <f t="shared" ref="H1223:H1286" si="76">D1223+F1223-G1223</f>
        <v>0</v>
      </c>
      <c r="I1223" s="12">
        <f>SUMIF(المشتريات!G:G,B1223,المشتريات!K:K)+E1223</f>
        <v>0</v>
      </c>
      <c r="J1223" s="12">
        <f>SUMIF(المشتريات!G:G,B1223,المشتريات!I:I)+D1223</f>
        <v>0</v>
      </c>
      <c r="K1223" s="12" t="str">
        <f t="shared" ref="K1223:K1286" si="77">IF(H1223&gt;0,I1223/J1223,"")</f>
        <v/>
      </c>
      <c r="L1223" s="12" t="str">
        <f t="shared" ref="L1223:L1286" si="78">IF(K1223="","",H1223*K1223)</f>
        <v/>
      </c>
    </row>
    <row r="1224" spans="1:12" x14ac:dyDescent="0.25">
      <c r="A1224" s="64" t="str">
        <f t="shared" ref="A1224:A1287" si="79">IF(B1224&lt;&gt;"",A1223+1,"")</f>
        <v/>
      </c>
      <c r="C1224" s="33" t="str">
        <f>IF(B1224&gt;0,VLOOKUP(B1224,أكواد!A:B,2,0),"")</f>
        <v/>
      </c>
      <c r="F1224" s="11">
        <f>SUMIF(المشتريات!G:G,B1224,المشتريات!I:I)</f>
        <v>0</v>
      </c>
      <c r="G1224" s="12">
        <f>SUMIF(المبيعات!G:G,B1224,المبيعات!I:I)</f>
        <v>0</v>
      </c>
      <c r="H1224" s="12">
        <f t="shared" si="76"/>
        <v>0</v>
      </c>
      <c r="I1224" s="12">
        <f>SUMIF(المشتريات!G:G,B1224,المشتريات!K:K)+E1224</f>
        <v>0</v>
      </c>
      <c r="J1224" s="12">
        <f>SUMIF(المشتريات!G:G,B1224,المشتريات!I:I)+D1224</f>
        <v>0</v>
      </c>
      <c r="K1224" s="12" t="str">
        <f t="shared" si="77"/>
        <v/>
      </c>
      <c r="L1224" s="12" t="str">
        <f t="shared" si="78"/>
        <v/>
      </c>
    </row>
    <row r="1225" spans="1:12" x14ac:dyDescent="0.25">
      <c r="A1225" s="64" t="str">
        <f t="shared" si="79"/>
        <v/>
      </c>
      <c r="C1225" s="33" t="str">
        <f>IF(B1225&gt;0,VLOOKUP(B1225,أكواد!A:B,2,0),"")</f>
        <v/>
      </c>
      <c r="F1225" s="11">
        <f>SUMIF(المشتريات!G:G,B1225,المشتريات!I:I)</f>
        <v>0</v>
      </c>
      <c r="G1225" s="12">
        <f>SUMIF(المبيعات!G:G,B1225,المبيعات!I:I)</f>
        <v>0</v>
      </c>
      <c r="H1225" s="12">
        <f t="shared" si="76"/>
        <v>0</v>
      </c>
      <c r="I1225" s="12">
        <f>SUMIF(المشتريات!G:G,B1225,المشتريات!K:K)+E1225</f>
        <v>0</v>
      </c>
      <c r="J1225" s="12">
        <f>SUMIF(المشتريات!G:G,B1225,المشتريات!I:I)+D1225</f>
        <v>0</v>
      </c>
      <c r="K1225" s="12" t="str">
        <f t="shared" si="77"/>
        <v/>
      </c>
      <c r="L1225" s="12" t="str">
        <f t="shared" si="78"/>
        <v/>
      </c>
    </row>
    <row r="1226" spans="1:12" x14ac:dyDescent="0.25">
      <c r="A1226" s="64" t="str">
        <f t="shared" si="79"/>
        <v/>
      </c>
      <c r="C1226" s="33" t="str">
        <f>IF(B1226&gt;0,VLOOKUP(B1226,أكواد!A:B,2,0),"")</f>
        <v/>
      </c>
      <c r="F1226" s="11">
        <f>SUMIF(المشتريات!G:G,B1226,المشتريات!I:I)</f>
        <v>0</v>
      </c>
      <c r="G1226" s="12">
        <f>SUMIF(المبيعات!G:G,B1226,المبيعات!I:I)</f>
        <v>0</v>
      </c>
      <c r="H1226" s="12">
        <f t="shared" si="76"/>
        <v>0</v>
      </c>
      <c r="I1226" s="12">
        <f>SUMIF(المشتريات!G:G,B1226,المشتريات!K:K)+E1226</f>
        <v>0</v>
      </c>
      <c r="J1226" s="12">
        <f>SUMIF(المشتريات!G:G,B1226,المشتريات!I:I)+D1226</f>
        <v>0</v>
      </c>
      <c r="K1226" s="12" t="str">
        <f t="shared" si="77"/>
        <v/>
      </c>
      <c r="L1226" s="12" t="str">
        <f t="shared" si="78"/>
        <v/>
      </c>
    </row>
    <row r="1227" spans="1:12" x14ac:dyDescent="0.25">
      <c r="A1227" s="64" t="str">
        <f t="shared" si="79"/>
        <v/>
      </c>
      <c r="C1227" s="33" t="str">
        <f>IF(B1227&gt;0,VLOOKUP(B1227,أكواد!A:B,2,0),"")</f>
        <v/>
      </c>
      <c r="F1227" s="11">
        <f>SUMIF(المشتريات!G:G,B1227,المشتريات!I:I)</f>
        <v>0</v>
      </c>
      <c r="G1227" s="12">
        <f>SUMIF(المبيعات!G:G,B1227,المبيعات!I:I)</f>
        <v>0</v>
      </c>
      <c r="H1227" s="12">
        <f t="shared" si="76"/>
        <v>0</v>
      </c>
      <c r="I1227" s="12">
        <f>SUMIF(المشتريات!G:G,B1227,المشتريات!K:K)+E1227</f>
        <v>0</v>
      </c>
      <c r="J1227" s="12">
        <f>SUMIF(المشتريات!G:G,B1227,المشتريات!I:I)+D1227</f>
        <v>0</v>
      </c>
      <c r="K1227" s="12" t="str">
        <f t="shared" si="77"/>
        <v/>
      </c>
      <c r="L1227" s="12" t="str">
        <f t="shared" si="78"/>
        <v/>
      </c>
    </row>
    <row r="1228" spans="1:12" x14ac:dyDescent="0.25">
      <c r="A1228" s="64" t="str">
        <f t="shared" si="79"/>
        <v/>
      </c>
      <c r="C1228" s="33" t="str">
        <f>IF(B1228&gt;0,VLOOKUP(B1228,أكواد!A:B,2,0),"")</f>
        <v/>
      </c>
      <c r="F1228" s="11">
        <f>SUMIF(المشتريات!G:G,B1228,المشتريات!I:I)</f>
        <v>0</v>
      </c>
      <c r="G1228" s="12">
        <f>SUMIF(المبيعات!G:G,B1228,المبيعات!I:I)</f>
        <v>0</v>
      </c>
      <c r="H1228" s="12">
        <f t="shared" si="76"/>
        <v>0</v>
      </c>
      <c r="I1228" s="12">
        <f>SUMIF(المشتريات!G:G,B1228,المشتريات!K:K)+E1228</f>
        <v>0</v>
      </c>
      <c r="J1228" s="12">
        <f>SUMIF(المشتريات!G:G,B1228,المشتريات!I:I)+D1228</f>
        <v>0</v>
      </c>
      <c r="K1228" s="12" t="str">
        <f t="shared" si="77"/>
        <v/>
      </c>
      <c r="L1228" s="12" t="str">
        <f t="shared" si="78"/>
        <v/>
      </c>
    </row>
    <row r="1229" spans="1:12" x14ac:dyDescent="0.25">
      <c r="A1229" s="64" t="str">
        <f t="shared" si="79"/>
        <v/>
      </c>
      <c r="C1229" s="33" t="str">
        <f>IF(B1229&gt;0,VLOOKUP(B1229,أكواد!A:B,2,0),"")</f>
        <v/>
      </c>
      <c r="F1229" s="11">
        <f>SUMIF(المشتريات!G:G,B1229,المشتريات!I:I)</f>
        <v>0</v>
      </c>
      <c r="G1229" s="12">
        <f>SUMIF(المبيعات!G:G,B1229,المبيعات!I:I)</f>
        <v>0</v>
      </c>
      <c r="H1229" s="12">
        <f t="shared" si="76"/>
        <v>0</v>
      </c>
      <c r="I1229" s="12">
        <f>SUMIF(المشتريات!G:G,B1229,المشتريات!K:K)+E1229</f>
        <v>0</v>
      </c>
      <c r="J1229" s="12">
        <f>SUMIF(المشتريات!G:G,B1229,المشتريات!I:I)+D1229</f>
        <v>0</v>
      </c>
      <c r="K1229" s="12" t="str">
        <f t="shared" si="77"/>
        <v/>
      </c>
      <c r="L1229" s="12" t="str">
        <f t="shared" si="78"/>
        <v/>
      </c>
    </row>
    <row r="1230" spans="1:12" x14ac:dyDescent="0.25">
      <c r="A1230" s="64" t="str">
        <f t="shared" si="79"/>
        <v/>
      </c>
      <c r="C1230" s="33" t="str">
        <f>IF(B1230&gt;0,VLOOKUP(B1230,أكواد!A:B,2,0),"")</f>
        <v/>
      </c>
      <c r="F1230" s="11">
        <f>SUMIF(المشتريات!G:G,B1230,المشتريات!I:I)</f>
        <v>0</v>
      </c>
      <c r="G1230" s="12">
        <f>SUMIF(المبيعات!G:G,B1230,المبيعات!I:I)</f>
        <v>0</v>
      </c>
      <c r="H1230" s="12">
        <f t="shared" si="76"/>
        <v>0</v>
      </c>
      <c r="I1230" s="12">
        <f>SUMIF(المشتريات!G:G,B1230,المشتريات!K:K)+E1230</f>
        <v>0</v>
      </c>
      <c r="J1230" s="12">
        <f>SUMIF(المشتريات!G:G,B1230,المشتريات!I:I)+D1230</f>
        <v>0</v>
      </c>
      <c r="K1230" s="12" t="str">
        <f t="shared" si="77"/>
        <v/>
      </c>
      <c r="L1230" s="12" t="str">
        <f t="shared" si="78"/>
        <v/>
      </c>
    </row>
    <row r="1231" spans="1:12" x14ac:dyDescent="0.25">
      <c r="A1231" s="64" t="str">
        <f t="shared" si="79"/>
        <v/>
      </c>
      <c r="C1231" s="33" t="str">
        <f>IF(B1231&gt;0,VLOOKUP(B1231,أكواد!A:B,2,0),"")</f>
        <v/>
      </c>
      <c r="F1231" s="11">
        <f>SUMIF(المشتريات!G:G,B1231,المشتريات!I:I)</f>
        <v>0</v>
      </c>
      <c r="G1231" s="12">
        <f>SUMIF(المبيعات!G:G,B1231,المبيعات!I:I)</f>
        <v>0</v>
      </c>
      <c r="H1231" s="12">
        <f t="shared" si="76"/>
        <v>0</v>
      </c>
      <c r="I1231" s="12">
        <f>SUMIF(المشتريات!G:G,B1231,المشتريات!K:K)+E1231</f>
        <v>0</v>
      </c>
      <c r="J1231" s="12">
        <f>SUMIF(المشتريات!G:G,B1231,المشتريات!I:I)+D1231</f>
        <v>0</v>
      </c>
      <c r="K1231" s="12" t="str">
        <f t="shared" si="77"/>
        <v/>
      </c>
      <c r="L1231" s="12" t="str">
        <f t="shared" si="78"/>
        <v/>
      </c>
    </row>
    <row r="1232" spans="1:12" x14ac:dyDescent="0.25">
      <c r="A1232" s="64" t="str">
        <f t="shared" si="79"/>
        <v/>
      </c>
      <c r="C1232" s="33" t="str">
        <f>IF(B1232&gt;0,VLOOKUP(B1232,أكواد!A:B,2,0),"")</f>
        <v/>
      </c>
      <c r="F1232" s="11">
        <f>SUMIF(المشتريات!G:G,B1232,المشتريات!I:I)</f>
        <v>0</v>
      </c>
      <c r="G1232" s="12">
        <f>SUMIF(المبيعات!G:G,B1232,المبيعات!I:I)</f>
        <v>0</v>
      </c>
      <c r="H1232" s="12">
        <f t="shared" si="76"/>
        <v>0</v>
      </c>
      <c r="I1232" s="12">
        <f>SUMIF(المشتريات!G:G,B1232,المشتريات!K:K)+E1232</f>
        <v>0</v>
      </c>
      <c r="J1232" s="12">
        <f>SUMIF(المشتريات!G:G,B1232,المشتريات!I:I)+D1232</f>
        <v>0</v>
      </c>
      <c r="K1232" s="12" t="str">
        <f t="shared" si="77"/>
        <v/>
      </c>
      <c r="L1232" s="12" t="str">
        <f t="shared" si="78"/>
        <v/>
      </c>
    </row>
    <row r="1233" spans="1:12" x14ac:dyDescent="0.25">
      <c r="A1233" s="64" t="str">
        <f t="shared" si="79"/>
        <v/>
      </c>
      <c r="C1233" s="33" t="str">
        <f>IF(B1233&gt;0,VLOOKUP(B1233,أكواد!A:B,2,0),"")</f>
        <v/>
      </c>
      <c r="F1233" s="11">
        <f>SUMIF(المشتريات!G:G,B1233,المشتريات!I:I)</f>
        <v>0</v>
      </c>
      <c r="G1233" s="12">
        <f>SUMIF(المبيعات!G:G,B1233,المبيعات!I:I)</f>
        <v>0</v>
      </c>
      <c r="H1233" s="12">
        <f t="shared" si="76"/>
        <v>0</v>
      </c>
      <c r="I1233" s="12">
        <f>SUMIF(المشتريات!G:G,B1233,المشتريات!K:K)+E1233</f>
        <v>0</v>
      </c>
      <c r="J1233" s="12">
        <f>SUMIF(المشتريات!G:G,B1233,المشتريات!I:I)+D1233</f>
        <v>0</v>
      </c>
      <c r="K1233" s="12" t="str">
        <f t="shared" si="77"/>
        <v/>
      </c>
      <c r="L1233" s="12" t="str">
        <f t="shared" si="78"/>
        <v/>
      </c>
    </row>
    <row r="1234" spans="1:12" x14ac:dyDescent="0.25">
      <c r="A1234" s="64" t="str">
        <f t="shared" si="79"/>
        <v/>
      </c>
      <c r="C1234" s="33" t="str">
        <f>IF(B1234&gt;0,VLOOKUP(B1234,أكواد!A:B,2,0),"")</f>
        <v/>
      </c>
      <c r="F1234" s="11">
        <f>SUMIF(المشتريات!G:G,B1234,المشتريات!I:I)</f>
        <v>0</v>
      </c>
      <c r="G1234" s="12">
        <f>SUMIF(المبيعات!G:G,B1234,المبيعات!I:I)</f>
        <v>0</v>
      </c>
      <c r="H1234" s="12">
        <f t="shared" si="76"/>
        <v>0</v>
      </c>
      <c r="I1234" s="12">
        <f>SUMIF(المشتريات!G:G,B1234,المشتريات!K:K)+E1234</f>
        <v>0</v>
      </c>
      <c r="J1234" s="12">
        <f>SUMIF(المشتريات!G:G,B1234,المشتريات!I:I)+D1234</f>
        <v>0</v>
      </c>
      <c r="K1234" s="12" t="str">
        <f t="shared" si="77"/>
        <v/>
      </c>
      <c r="L1234" s="12" t="str">
        <f t="shared" si="78"/>
        <v/>
      </c>
    </row>
    <row r="1235" spans="1:12" x14ac:dyDescent="0.25">
      <c r="A1235" s="64" t="str">
        <f t="shared" si="79"/>
        <v/>
      </c>
      <c r="C1235" s="33" t="str">
        <f>IF(B1235&gt;0,VLOOKUP(B1235,أكواد!A:B,2,0),"")</f>
        <v/>
      </c>
      <c r="F1235" s="11">
        <f>SUMIF(المشتريات!G:G,B1235,المشتريات!I:I)</f>
        <v>0</v>
      </c>
      <c r="G1235" s="12">
        <f>SUMIF(المبيعات!G:G,B1235,المبيعات!I:I)</f>
        <v>0</v>
      </c>
      <c r="H1235" s="12">
        <f t="shared" si="76"/>
        <v>0</v>
      </c>
      <c r="I1235" s="12">
        <f>SUMIF(المشتريات!G:G,B1235,المشتريات!K:K)+E1235</f>
        <v>0</v>
      </c>
      <c r="J1235" s="12">
        <f>SUMIF(المشتريات!G:G,B1235,المشتريات!I:I)+D1235</f>
        <v>0</v>
      </c>
      <c r="K1235" s="12" t="str">
        <f t="shared" si="77"/>
        <v/>
      </c>
      <c r="L1235" s="12" t="str">
        <f t="shared" si="78"/>
        <v/>
      </c>
    </row>
    <row r="1236" spans="1:12" x14ac:dyDescent="0.25">
      <c r="A1236" s="64" t="str">
        <f t="shared" si="79"/>
        <v/>
      </c>
      <c r="C1236" s="33" t="str">
        <f>IF(B1236&gt;0,VLOOKUP(B1236,أكواد!A:B,2,0),"")</f>
        <v/>
      </c>
      <c r="F1236" s="11">
        <f>SUMIF(المشتريات!G:G,B1236,المشتريات!I:I)</f>
        <v>0</v>
      </c>
      <c r="G1236" s="12">
        <f>SUMIF(المبيعات!G:G,B1236,المبيعات!I:I)</f>
        <v>0</v>
      </c>
      <c r="H1236" s="12">
        <f t="shared" si="76"/>
        <v>0</v>
      </c>
      <c r="I1236" s="12">
        <f>SUMIF(المشتريات!G:G,B1236,المشتريات!K:K)+E1236</f>
        <v>0</v>
      </c>
      <c r="J1236" s="12">
        <f>SUMIF(المشتريات!G:G,B1236,المشتريات!I:I)+D1236</f>
        <v>0</v>
      </c>
      <c r="K1236" s="12" t="str">
        <f t="shared" si="77"/>
        <v/>
      </c>
      <c r="L1236" s="12" t="str">
        <f t="shared" si="78"/>
        <v/>
      </c>
    </row>
    <row r="1237" spans="1:12" x14ac:dyDescent="0.25">
      <c r="A1237" s="64" t="str">
        <f t="shared" si="79"/>
        <v/>
      </c>
      <c r="C1237" s="33" t="str">
        <f>IF(B1237&gt;0,VLOOKUP(B1237,أكواد!A:B,2,0),"")</f>
        <v/>
      </c>
      <c r="F1237" s="11">
        <f>SUMIF(المشتريات!G:G,B1237,المشتريات!I:I)</f>
        <v>0</v>
      </c>
      <c r="G1237" s="12">
        <f>SUMIF(المبيعات!G:G,B1237,المبيعات!I:I)</f>
        <v>0</v>
      </c>
      <c r="H1237" s="12">
        <f t="shared" si="76"/>
        <v>0</v>
      </c>
      <c r="I1237" s="12">
        <f>SUMIF(المشتريات!G:G,B1237,المشتريات!K:K)+E1237</f>
        <v>0</v>
      </c>
      <c r="J1237" s="12">
        <f>SUMIF(المشتريات!G:G,B1237,المشتريات!I:I)+D1237</f>
        <v>0</v>
      </c>
      <c r="K1237" s="12" t="str">
        <f t="shared" si="77"/>
        <v/>
      </c>
      <c r="L1237" s="12" t="str">
        <f t="shared" si="78"/>
        <v/>
      </c>
    </row>
    <row r="1238" spans="1:12" x14ac:dyDescent="0.25">
      <c r="A1238" s="64" t="str">
        <f t="shared" si="79"/>
        <v/>
      </c>
      <c r="C1238" s="33" t="str">
        <f>IF(B1238&gt;0,VLOOKUP(B1238,أكواد!A:B,2,0),"")</f>
        <v/>
      </c>
      <c r="F1238" s="11">
        <f>SUMIF(المشتريات!G:G,B1238,المشتريات!I:I)</f>
        <v>0</v>
      </c>
      <c r="G1238" s="12">
        <f>SUMIF(المبيعات!G:G,B1238,المبيعات!I:I)</f>
        <v>0</v>
      </c>
      <c r="H1238" s="12">
        <f t="shared" si="76"/>
        <v>0</v>
      </c>
      <c r="I1238" s="12">
        <f>SUMIF(المشتريات!G:G,B1238,المشتريات!K:K)+E1238</f>
        <v>0</v>
      </c>
      <c r="J1238" s="12">
        <f>SUMIF(المشتريات!G:G,B1238,المشتريات!I:I)+D1238</f>
        <v>0</v>
      </c>
      <c r="K1238" s="12" t="str">
        <f t="shared" si="77"/>
        <v/>
      </c>
      <c r="L1238" s="12" t="str">
        <f t="shared" si="78"/>
        <v/>
      </c>
    </row>
    <row r="1239" spans="1:12" x14ac:dyDescent="0.25">
      <c r="A1239" s="64" t="str">
        <f t="shared" si="79"/>
        <v/>
      </c>
      <c r="C1239" s="33" t="str">
        <f>IF(B1239&gt;0,VLOOKUP(B1239,أكواد!A:B,2,0),"")</f>
        <v/>
      </c>
      <c r="F1239" s="11">
        <f>SUMIF(المشتريات!G:G,B1239,المشتريات!I:I)</f>
        <v>0</v>
      </c>
      <c r="G1239" s="12">
        <f>SUMIF(المبيعات!G:G,B1239,المبيعات!I:I)</f>
        <v>0</v>
      </c>
      <c r="H1239" s="12">
        <f t="shared" si="76"/>
        <v>0</v>
      </c>
      <c r="I1239" s="12">
        <f>SUMIF(المشتريات!G:G,B1239,المشتريات!K:K)+E1239</f>
        <v>0</v>
      </c>
      <c r="J1239" s="12">
        <f>SUMIF(المشتريات!G:G,B1239,المشتريات!I:I)+D1239</f>
        <v>0</v>
      </c>
      <c r="K1239" s="12" t="str">
        <f t="shared" si="77"/>
        <v/>
      </c>
      <c r="L1239" s="12" t="str">
        <f t="shared" si="78"/>
        <v/>
      </c>
    </row>
    <row r="1240" spans="1:12" x14ac:dyDescent="0.25">
      <c r="A1240" s="64" t="str">
        <f t="shared" si="79"/>
        <v/>
      </c>
      <c r="C1240" s="33" t="str">
        <f>IF(B1240&gt;0,VLOOKUP(B1240,أكواد!A:B,2,0),"")</f>
        <v/>
      </c>
      <c r="F1240" s="11">
        <f>SUMIF(المشتريات!G:G,B1240,المشتريات!I:I)</f>
        <v>0</v>
      </c>
      <c r="G1240" s="12">
        <f>SUMIF(المبيعات!G:G,B1240,المبيعات!I:I)</f>
        <v>0</v>
      </c>
      <c r="H1240" s="12">
        <f t="shared" si="76"/>
        <v>0</v>
      </c>
      <c r="I1240" s="12">
        <f>SUMIF(المشتريات!G:G,B1240,المشتريات!K:K)+E1240</f>
        <v>0</v>
      </c>
      <c r="J1240" s="12">
        <f>SUMIF(المشتريات!G:G,B1240,المشتريات!I:I)+D1240</f>
        <v>0</v>
      </c>
      <c r="K1240" s="12" t="str">
        <f t="shared" si="77"/>
        <v/>
      </c>
      <c r="L1240" s="12" t="str">
        <f t="shared" si="78"/>
        <v/>
      </c>
    </row>
    <row r="1241" spans="1:12" x14ac:dyDescent="0.25">
      <c r="A1241" s="64" t="str">
        <f t="shared" si="79"/>
        <v/>
      </c>
      <c r="C1241" s="33" t="str">
        <f>IF(B1241&gt;0,VLOOKUP(B1241,أكواد!A:B,2,0),"")</f>
        <v/>
      </c>
      <c r="F1241" s="11">
        <f>SUMIF(المشتريات!G:G,B1241,المشتريات!I:I)</f>
        <v>0</v>
      </c>
      <c r="G1241" s="12">
        <f>SUMIF(المبيعات!G:G,B1241,المبيعات!I:I)</f>
        <v>0</v>
      </c>
      <c r="H1241" s="12">
        <f t="shared" si="76"/>
        <v>0</v>
      </c>
      <c r="I1241" s="12">
        <f>SUMIF(المشتريات!G:G,B1241,المشتريات!K:K)+E1241</f>
        <v>0</v>
      </c>
      <c r="J1241" s="12">
        <f>SUMIF(المشتريات!G:G,B1241,المشتريات!I:I)+D1241</f>
        <v>0</v>
      </c>
      <c r="K1241" s="12" t="str">
        <f t="shared" si="77"/>
        <v/>
      </c>
      <c r="L1241" s="12" t="str">
        <f t="shared" si="78"/>
        <v/>
      </c>
    </row>
    <row r="1242" spans="1:12" x14ac:dyDescent="0.25">
      <c r="A1242" s="64" t="str">
        <f t="shared" si="79"/>
        <v/>
      </c>
      <c r="C1242" s="33" t="str">
        <f>IF(B1242&gt;0,VLOOKUP(B1242,أكواد!A:B,2,0),"")</f>
        <v/>
      </c>
      <c r="F1242" s="11">
        <f>SUMIF(المشتريات!G:G,B1242,المشتريات!I:I)</f>
        <v>0</v>
      </c>
      <c r="G1242" s="12">
        <f>SUMIF(المبيعات!G:G,B1242,المبيعات!I:I)</f>
        <v>0</v>
      </c>
      <c r="H1242" s="12">
        <f t="shared" si="76"/>
        <v>0</v>
      </c>
      <c r="I1242" s="12">
        <f>SUMIF(المشتريات!G:G,B1242,المشتريات!K:K)+E1242</f>
        <v>0</v>
      </c>
      <c r="J1242" s="12">
        <f>SUMIF(المشتريات!G:G,B1242,المشتريات!I:I)+D1242</f>
        <v>0</v>
      </c>
      <c r="K1242" s="12" t="str">
        <f t="shared" si="77"/>
        <v/>
      </c>
      <c r="L1242" s="12" t="str">
        <f t="shared" si="78"/>
        <v/>
      </c>
    </row>
    <row r="1243" spans="1:12" x14ac:dyDescent="0.25">
      <c r="A1243" s="64" t="str">
        <f t="shared" si="79"/>
        <v/>
      </c>
      <c r="C1243" s="33" t="str">
        <f>IF(B1243&gt;0,VLOOKUP(B1243,أكواد!A:B,2,0),"")</f>
        <v/>
      </c>
      <c r="F1243" s="11">
        <f>SUMIF(المشتريات!G:G,B1243,المشتريات!I:I)</f>
        <v>0</v>
      </c>
      <c r="G1243" s="12">
        <f>SUMIF(المبيعات!G:G,B1243,المبيعات!I:I)</f>
        <v>0</v>
      </c>
      <c r="H1243" s="12">
        <f t="shared" si="76"/>
        <v>0</v>
      </c>
      <c r="I1243" s="12">
        <f>SUMIF(المشتريات!G:G,B1243,المشتريات!K:K)+E1243</f>
        <v>0</v>
      </c>
      <c r="J1243" s="12">
        <f>SUMIF(المشتريات!G:G,B1243,المشتريات!I:I)+D1243</f>
        <v>0</v>
      </c>
      <c r="K1243" s="12" t="str">
        <f t="shared" si="77"/>
        <v/>
      </c>
      <c r="L1243" s="12" t="str">
        <f t="shared" si="78"/>
        <v/>
      </c>
    </row>
    <row r="1244" spans="1:12" x14ac:dyDescent="0.25">
      <c r="A1244" s="64" t="str">
        <f t="shared" si="79"/>
        <v/>
      </c>
      <c r="C1244" s="33" t="str">
        <f>IF(B1244&gt;0,VLOOKUP(B1244,أكواد!A:B,2,0),"")</f>
        <v/>
      </c>
      <c r="F1244" s="11">
        <f>SUMIF(المشتريات!G:G,B1244,المشتريات!I:I)</f>
        <v>0</v>
      </c>
      <c r="G1244" s="12">
        <f>SUMIF(المبيعات!G:G,B1244,المبيعات!I:I)</f>
        <v>0</v>
      </c>
      <c r="H1244" s="12">
        <f t="shared" si="76"/>
        <v>0</v>
      </c>
      <c r="I1244" s="12">
        <f>SUMIF(المشتريات!G:G,B1244,المشتريات!K:K)+E1244</f>
        <v>0</v>
      </c>
      <c r="J1244" s="12">
        <f>SUMIF(المشتريات!G:G,B1244,المشتريات!I:I)+D1244</f>
        <v>0</v>
      </c>
      <c r="K1244" s="12" t="str">
        <f t="shared" si="77"/>
        <v/>
      </c>
      <c r="L1244" s="12" t="str">
        <f t="shared" si="78"/>
        <v/>
      </c>
    </row>
    <row r="1245" spans="1:12" x14ac:dyDescent="0.25">
      <c r="A1245" s="64" t="str">
        <f t="shared" si="79"/>
        <v/>
      </c>
      <c r="C1245" s="33" t="str">
        <f>IF(B1245&gt;0,VLOOKUP(B1245,أكواد!A:B,2,0),"")</f>
        <v/>
      </c>
      <c r="F1245" s="11">
        <f>SUMIF(المشتريات!G:G,B1245,المشتريات!I:I)</f>
        <v>0</v>
      </c>
      <c r="G1245" s="12">
        <f>SUMIF(المبيعات!G:G,B1245,المبيعات!I:I)</f>
        <v>0</v>
      </c>
      <c r="H1245" s="12">
        <f t="shared" si="76"/>
        <v>0</v>
      </c>
      <c r="I1245" s="12">
        <f>SUMIF(المشتريات!G:G,B1245,المشتريات!K:K)+E1245</f>
        <v>0</v>
      </c>
      <c r="J1245" s="12">
        <f>SUMIF(المشتريات!G:G,B1245,المشتريات!I:I)+D1245</f>
        <v>0</v>
      </c>
      <c r="K1245" s="12" t="str">
        <f t="shared" si="77"/>
        <v/>
      </c>
      <c r="L1245" s="12" t="str">
        <f t="shared" si="78"/>
        <v/>
      </c>
    </row>
    <row r="1246" spans="1:12" x14ac:dyDescent="0.25">
      <c r="A1246" s="64" t="str">
        <f t="shared" si="79"/>
        <v/>
      </c>
      <c r="C1246" s="33" t="str">
        <f>IF(B1246&gt;0,VLOOKUP(B1246,أكواد!A:B,2,0),"")</f>
        <v/>
      </c>
      <c r="F1246" s="11">
        <f>SUMIF(المشتريات!G:G,B1246,المشتريات!I:I)</f>
        <v>0</v>
      </c>
      <c r="G1246" s="12">
        <f>SUMIF(المبيعات!G:G,B1246,المبيعات!I:I)</f>
        <v>0</v>
      </c>
      <c r="H1246" s="12">
        <f t="shared" si="76"/>
        <v>0</v>
      </c>
      <c r="I1246" s="12">
        <f>SUMIF(المشتريات!G:G,B1246,المشتريات!K:K)+E1246</f>
        <v>0</v>
      </c>
      <c r="J1246" s="12">
        <f>SUMIF(المشتريات!G:G,B1246,المشتريات!I:I)+D1246</f>
        <v>0</v>
      </c>
      <c r="K1246" s="12" t="str">
        <f t="shared" si="77"/>
        <v/>
      </c>
      <c r="L1246" s="12" t="str">
        <f t="shared" si="78"/>
        <v/>
      </c>
    </row>
    <row r="1247" spans="1:12" x14ac:dyDescent="0.25">
      <c r="A1247" s="64" t="str">
        <f t="shared" si="79"/>
        <v/>
      </c>
      <c r="C1247" s="33" t="str">
        <f>IF(B1247&gt;0,VLOOKUP(B1247,أكواد!A:B,2,0),"")</f>
        <v/>
      </c>
      <c r="F1247" s="11">
        <f>SUMIF(المشتريات!G:G,B1247,المشتريات!I:I)</f>
        <v>0</v>
      </c>
      <c r="G1247" s="12">
        <f>SUMIF(المبيعات!G:G,B1247,المبيعات!I:I)</f>
        <v>0</v>
      </c>
      <c r="H1247" s="12">
        <f t="shared" si="76"/>
        <v>0</v>
      </c>
      <c r="I1247" s="12">
        <f>SUMIF(المشتريات!G:G,B1247,المشتريات!K:K)+E1247</f>
        <v>0</v>
      </c>
      <c r="J1247" s="12">
        <f>SUMIF(المشتريات!G:G,B1247,المشتريات!I:I)+D1247</f>
        <v>0</v>
      </c>
      <c r="K1247" s="12" t="str">
        <f t="shared" si="77"/>
        <v/>
      </c>
      <c r="L1247" s="12" t="str">
        <f t="shared" si="78"/>
        <v/>
      </c>
    </row>
    <row r="1248" spans="1:12" x14ac:dyDescent="0.25">
      <c r="A1248" s="64" t="str">
        <f t="shared" si="79"/>
        <v/>
      </c>
      <c r="C1248" s="33" t="str">
        <f>IF(B1248&gt;0,VLOOKUP(B1248,أكواد!A:B,2,0),"")</f>
        <v/>
      </c>
      <c r="F1248" s="11">
        <f>SUMIF(المشتريات!G:G,B1248,المشتريات!I:I)</f>
        <v>0</v>
      </c>
      <c r="G1248" s="12">
        <f>SUMIF(المبيعات!G:G,B1248,المبيعات!I:I)</f>
        <v>0</v>
      </c>
      <c r="H1248" s="12">
        <f t="shared" si="76"/>
        <v>0</v>
      </c>
      <c r="I1248" s="12">
        <f>SUMIF(المشتريات!G:G,B1248,المشتريات!K:K)+E1248</f>
        <v>0</v>
      </c>
      <c r="J1248" s="12">
        <f>SUMIF(المشتريات!G:G,B1248,المشتريات!I:I)+D1248</f>
        <v>0</v>
      </c>
      <c r="K1248" s="12" t="str">
        <f t="shared" si="77"/>
        <v/>
      </c>
      <c r="L1248" s="12" t="str">
        <f t="shared" si="78"/>
        <v/>
      </c>
    </row>
    <row r="1249" spans="1:12" x14ac:dyDescent="0.25">
      <c r="A1249" s="64" t="str">
        <f t="shared" si="79"/>
        <v/>
      </c>
      <c r="C1249" s="33" t="str">
        <f>IF(B1249&gt;0,VLOOKUP(B1249,أكواد!A:B,2,0),"")</f>
        <v/>
      </c>
      <c r="F1249" s="11">
        <f>SUMIF(المشتريات!G:G,B1249,المشتريات!I:I)</f>
        <v>0</v>
      </c>
      <c r="G1249" s="12">
        <f>SUMIF(المبيعات!G:G,B1249,المبيعات!I:I)</f>
        <v>0</v>
      </c>
      <c r="H1249" s="12">
        <f t="shared" si="76"/>
        <v>0</v>
      </c>
      <c r="I1249" s="12">
        <f>SUMIF(المشتريات!G:G,B1249,المشتريات!K:K)+E1249</f>
        <v>0</v>
      </c>
      <c r="J1249" s="12">
        <f>SUMIF(المشتريات!G:G,B1249,المشتريات!I:I)+D1249</f>
        <v>0</v>
      </c>
      <c r="K1249" s="12" t="str">
        <f t="shared" si="77"/>
        <v/>
      </c>
      <c r="L1249" s="12" t="str">
        <f t="shared" si="78"/>
        <v/>
      </c>
    </row>
    <row r="1250" spans="1:12" x14ac:dyDescent="0.25">
      <c r="A1250" s="64" t="str">
        <f t="shared" si="79"/>
        <v/>
      </c>
      <c r="C1250" s="33" t="str">
        <f>IF(B1250&gt;0,VLOOKUP(B1250,أكواد!A:B,2,0),"")</f>
        <v/>
      </c>
      <c r="F1250" s="11">
        <f>SUMIF(المشتريات!G:G,B1250,المشتريات!I:I)</f>
        <v>0</v>
      </c>
      <c r="G1250" s="12">
        <f>SUMIF(المبيعات!G:G,B1250,المبيعات!I:I)</f>
        <v>0</v>
      </c>
      <c r="H1250" s="12">
        <f t="shared" si="76"/>
        <v>0</v>
      </c>
      <c r="I1250" s="12">
        <f>SUMIF(المشتريات!G:G,B1250,المشتريات!K:K)+E1250</f>
        <v>0</v>
      </c>
      <c r="J1250" s="12">
        <f>SUMIF(المشتريات!G:G,B1250,المشتريات!I:I)+D1250</f>
        <v>0</v>
      </c>
      <c r="K1250" s="12" t="str">
        <f t="shared" si="77"/>
        <v/>
      </c>
      <c r="L1250" s="12" t="str">
        <f t="shared" si="78"/>
        <v/>
      </c>
    </row>
    <row r="1251" spans="1:12" x14ac:dyDescent="0.25">
      <c r="A1251" s="64" t="str">
        <f t="shared" si="79"/>
        <v/>
      </c>
      <c r="C1251" s="33" t="str">
        <f>IF(B1251&gt;0,VLOOKUP(B1251,أكواد!A:B,2,0),"")</f>
        <v/>
      </c>
      <c r="F1251" s="11">
        <f>SUMIF(المشتريات!G:G,B1251,المشتريات!I:I)</f>
        <v>0</v>
      </c>
      <c r="G1251" s="12">
        <f>SUMIF(المبيعات!G:G,B1251,المبيعات!I:I)</f>
        <v>0</v>
      </c>
      <c r="H1251" s="12">
        <f t="shared" si="76"/>
        <v>0</v>
      </c>
      <c r="I1251" s="12">
        <f>SUMIF(المشتريات!G:G,B1251,المشتريات!K:K)+E1251</f>
        <v>0</v>
      </c>
      <c r="J1251" s="12">
        <f>SUMIF(المشتريات!G:G,B1251,المشتريات!I:I)+D1251</f>
        <v>0</v>
      </c>
      <c r="K1251" s="12" t="str">
        <f t="shared" si="77"/>
        <v/>
      </c>
      <c r="L1251" s="12" t="str">
        <f t="shared" si="78"/>
        <v/>
      </c>
    </row>
    <row r="1252" spans="1:12" x14ac:dyDescent="0.25">
      <c r="A1252" s="64" t="str">
        <f t="shared" si="79"/>
        <v/>
      </c>
      <c r="C1252" s="33" t="str">
        <f>IF(B1252&gt;0,VLOOKUP(B1252,أكواد!A:B,2,0),"")</f>
        <v/>
      </c>
      <c r="F1252" s="11">
        <f>SUMIF(المشتريات!G:G,B1252,المشتريات!I:I)</f>
        <v>0</v>
      </c>
      <c r="G1252" s="12">
        <f>SUMIF(المبيعات!G:G,B1252,المبيعات!I:I)</f>
        <v>0</v>
      </c>
      <c r="H1252" s="12">
        <f t="shared" si="76"/>
        <v>0</v>
      </c>
      <c r="I1252" s="12">
        <f>SUMIF(المشتريات!G:G,B1252,المشتريات!K:K)+E1252</f>
        <v>0</v>
      </c>
      <c r="J1252" s="12">
        <f>SUMIF(المشتريات!G:G,B1252,المشتريات!I:I)+D1252</f>
        <v>0</v>
      </c>
      <c r="K1252" s="12" t="str">
        <f t="shared" si="77"/>
        <v/>
      </c>
      <c r="L1252" s="12" t="str">
        <f t="shared" si="78"/>
        <v/>
      </c>
    </row>
    <row r="1253" spans="1:12" x14ac:dyDescent="0.25">
      <c r="A1253" s="64" t="str">
        <f t="shared" si="79"/>
        <v/>
      </c>
      <c r="C1253" s="33" t="str">
        <f>IF(B1253&gt;0,VLOOKUP(B1253,أكواد!A:B,2,0),"")</f>
        <v/>
      </c>
      <c r="F1253" s="11">
        <f>SUMIF(المشتريات!G:G,B1253,المشتريات!I:I)</f>
        <v>0</v>
      </c>
      <c r="G1253" s="12">
        <f>SUMIF(المبيعات!G:G,B1253,المبيعات!I:I)</f>
        <v>0</v>
      </c>
      <c r="H1253" s="12">
        <f t="shared" si="76"/>
        <v>0</v>
      </c>
      <c r="I1253" s="12">
        <f>SUMIF(المشتريات!G:G,B1253,المشتريات!K:K)+E1253</f>
        <v>0</v>
      </c>
      <c r="J1253" s="12">
        <f>SUMIF(المشتريات!G:G,B1253,المشتريات!I:I)+D1253</f>
        <v>0</v>
      </c>
      <c r="K1253" s="12" t="str">
        <f t="shared" si="77"/>
        <v/>
      </c>
      <c r="L1253" s="12" t="str">
        <f t="shared" si="78"/>
        <v/>
      </c>
    </row>
    <row r="1254" spans="1:12" x14ac:dyDescent="0.25">
      <c r="A1254" s="64" t="str">
        <f t="shared" si="79"/>
        <v/>
      </c>
      <c r="C1254" s="33" t="str">
        <f>IF(B1254&gt;0,VLOOKUP(B1254,أكواد!A:B,2,0),"")</f>
        <v/>
      </c>
      <c r="F1254" s="11">
        <f>SUMIF(المشتريات!G:G,B1254,المشتريات!I:I)</f>
        <v>0</v>
      </c>
      <c r="G1254" s="12">
        <f>SUMIF(المبيعات!G:G,B1254,المبيعات!I:I)</f>
        <v>0</v>
      </c>
      <c r="H1254" s="12">
        <f t="shared" si="76"/>
        <v>0</v>
      </c>
      <c r="I1254" s="12">
        <f>SUMIF(المشتريات!G:G,B1254,المشتريات!K:K)+E1254</f>
        <v>0</v>
      </c>
      <c r="J1254" s="12">
        <f>SUMIF(المشتريات!G:G,B1254,المشتريات!I:I)+D1254</f>
        <v>0</v>
      </c>
      <c r="K1254" s="12" t="str">
        <f t="shared" si="77"/>
        <v/>
      </c>
      <c r="L1254" s="12" t="str">
        <f t="shared" si="78"/>
        <v/>
      </c>
    </row>
    <row r="1255" spans="1:12" x14ac:dyDescent="0.25">
      <c r="A1255" s="64" t="str">
        <f t="shared" si="79"/>
        <v/>
      </c>
      <c r="C1255" s="33" t="str">
        <f>IF(B1255&gt;0,VLOOKUP(B1255,أكواد!A:B,2,0),"")</f>
        <v/>
      </c>
      <c r="F1255" s="11">
        <f>SUMIF(المشتريات!G:G,B1255,المشتريات!I:I)</f>
        <v>0</v>
      </c>
      <c r="G1255" s="12">
        <f>SUMIF(المبيعات!G:G,B1255,المبيعات!I:I)</f>
        <v>0</v>
      </c>
      <c r="H1255" s="12">
        <f t="shared" si="76"/>
        <v>0</v>
      </c>
      <c r="I1255" s="12">
        <f>SUMIF(المشتريات!G:G,B1255,المشتريات!K:K)+E1255</f>
        <v>0</v>
      </c>
      <c r="J1255" s="12">
        <f>SUMIF(المشتريات!G:G,B1255,المشتريات!I:I)+D1255</f>
        <v>0</v>
      </c>
      <c r="K1255" s="12" t="str">
        <f t="shared" si="77"/>
        <v/>
      </c>
      <c r="L1255" s="12" t="str">
        <f t="shared" si="78"/>
        <v/>
      </c>
    </row>
    <row r="1256" spans="1:12" x14ac:dyDescent="0.25">
      <c r="A1256" s="64" t="str">
        <f t="shared" si="79"/>
        <v/>
      </c>
      <c r="C1256" s="33" t="str">
        <f>IF(B1256&gt;0,VLOOKUP(B1256,أكواد!A:B,2,0),"")</f>
        <v/>
      </c>
      <c r="F1256" s="11">
        <f>SUMIF(المشتريات!G:G,B1256,المشتريات!I:I)</f>
        <v>0</v>
      </c>
      <c r="G1256" s="12">
        <f>SUMIF(المبيعات!G:G,B1256,المبيعات!I:I)</f>
        <v>0</v>
      </c>
      <c r="H1256" s="12">
        <f t="shared" si="76"/>
        <v>0</v>
      </c>
      <c r="I1256" s="12">
        <f>SUMIF(المشتريات!G:G,B1256,المشتريات!K:K)+E1256</f>
        <v>0</v>
      </c>
      <c r="J1256" s="12">
        <f>SUMIF(المشتريات!G:G,B1256,المشتريات!I:I)+D1256</f>
        <v>0</v>
      </c>
      <c r="K1256" s="12" t="str">
        <f t="shared" si="77"/>
        <v/>
      </c>
      <c r="L1256" s="12" t="str">
        <f t="shared" si="78"/>
        <v/>
      </c>
    </row>
    <row r="1257" spans="1:12" x14ac:dyDescent="0.25">
      <c r="A1257" s="64" t="str">
        <f t="shared" si="79"/>
        <v/>
      </c>
      <c r="C1257" s="33" t="str">
        <f>IF(B1257&gt;0,VLOOKUP(B1257,أكواد!A:B,2,0),"")</f>
        <v/>
      </c>
      <c r="F1257" s="11">
        <f>SUMIF(المشتريات!G:G,B1257,المشتريات!I:I)</f>
        <v>0</v>
      </c>
      <c r="G1257" s="12">
        <f>SUMIF(المبيعات!G:G,B1257,المبيعات!I:I)</f>
        <v>0</v>
      </c>
      <c r="H1257" s="12">
        <f t="shared" si="76"/>
        <v>0</v>
      </c>
      <c r="I1257" s="12">
        <f>SUMIF(المشتريات!G:G,B1257,المشتريات!K:K)+E1257</f>
        <v>0</v>
      </c>
      <c r="J1257" s="12">
        <f>SUMIF(المشتريات!G:G,B1257,المشتريات!I:I)+D1257</f>
        <v>0</v>
      </c>
      <c r="K1257" s="12" t="str">
        <f t="shared" si="77"/>
        <v/>
      </c>
      <c r="L1257" s="12" t="str">
        <f t="shared" si="78"/>
        <v/>
      </c>
    </row>
    <row r="1258" spans="1:12" x14ac:dyDescent="0.25">
      <c r="A1258" s="64" t="str">
        <f t="shared" si="79"/>
        <v/>
      </c>
      <c r="C1258" s="33" t="str">
        <f>IF(B1258&gt;0,VLOOKUP(B1258,أكواد!A:B,2,0),"")</f>
        <v/>
      </c>
      <c r="F1258" s="11">
        <f>SUMIF(المشتريات!G:G,B1258,المشتريات!I:I)</f>
        <v>0</v>
      </c>
      <c r="G1258" s="12">
        <f>SUMIF(المبيعات!G:G,B1258,المبيعات!I:I)</f>
        <v>0</v>
      </c>
      <c r="H1258" s="12">
        <f t="shared" si="76"/>
        <v>0</v>
      </c>
      <c r="I1258" s="12">
        <f>SUMIF(المشتريات!G:G,B1258,المشتريات!K:K)+E1258</f>
        <v>0</v>
      </c>
      <c r="J1258" s="12">
        <f>SUMIF(المشتريات!G:G,B1258,المشتريات!I:I)+D1258</f>
        <v>0</v>
      </c>
      <c r="K1258" s="12" t="str">
        <f t="shared" si="77"/>
        <v/>
      </c>
      <c r="L1258" s="12" t="str">
        <f t="shared" si="78"/>
        <v/>
      </c>
    </row>
    <row r="1259" spans="1:12" x14ac:dyDescent="0.25">
      <c r="A1259" s="64" t="str">
        <f t="shared" si="79"/>
        <v/>
      </c>
      <c r="C1259" s="33" t="str">
        <f>IF(B1259&gt;0,VLOOKUP(B1259,أكواد!A:B,2,0),"")</f>
        <v/>
      </c>
      <c r="F1259" s="11">
        <f>SUMIF(المشتريات!G:G,B1259,المشتريات!I:I)</f>
        <v>0</v>
      </c>
      <c r="G1259" s="12">
        <f>SUMIF(المبيعات!G:G,B1259,المبيعات!I:I)</f>
        <v>0</v>
      </c>
      <c r="H1259" s="12">
        <f t="shared" si="76"/>
        <v>0</v>
      </c>
      <c r="I1259" s="12">
        <f>SUMIF(المشتريات!G:G,B1259,المشتريات!K:K)+E1259</f>
        <v>0</v>
      </c>
      <c r="J1259" s="12">
        <f>SUMIF(المشتريات!G:G,B1259,المشتريات!I:I)+D1259</f>
        <v>0</v>
      </c>
      <c r="K1259" s="12" t="str">
        <f t="shared" si="77"/>
        <v/>
      </c>
      <c r="L1259" s="12" t="str">
        <f t="shared" si="78"/>
        <v/>
      </c>
    </row>
    <row r="1260" spans="1:12" x14ac:dyDescent="0.25">
      <c r="A1260" s="64" t="str">
        <f t="shared" si="79"/>
        <v/>
      </c>
      <c r="C1260" s="33" t="str">
        <f>IF(B1260&gt;0,VLOOKUP(B1260,أكواد!A:B,2,0),"")</f>
        <v/>
      </c>
      <c r="F1260" s="11">
        <f>SUMIF(المشتريات!G:G,B1260,المشتريات!I:I)</f>
        <v>0</v>
      </c>
      <c r="G1260" s="12">
        <f>SUMIF(المبيعات!G:G,B1260,المبيعات!I:I)</f>
        <v>0</v>
      </c>
      <c r="H1260" s="12">
        <f t="shared" si="76"/>
        <v>0</v>
      </c>
      <c r="I1260" s="12">
        <f>SUMIF(المشتريات!G:G,B1260,المشتريات!K:K)+E1260</f>
        <v>0</v>
      </c>
      <c r="J1260" s="12">
        <f>SUMIF(المشتريات!G:G,B1260,المشتريات!I:I)+D1260</f>
        <v>0</v>
      </c>
      <c r="K1260" s="12" t="str">
        <f t="shared" si="77"/>
        <v/>
      </c>
      <c r="L1260" s="12" t="str">
        <f t="shared" si="78"/>
        <v/>
      </c>
    </row>
    <row r="1261" spans="1:12" x14ac:dyDescent="0.25">
      <c r="A1261" s="64" t="str">
        <f t="shared" si="79"/>
        <v/>
      </c>
      <c r="C1261" s="33" t="str">
        <f>IF(B1261&gt;0,VLOOKUP(B1261,أكواد!A:B,2,0),"")</f>
        <v/>
      </c>
      <c r="F1261" s="11">
        <f>SUMIF(المشتريات!G:G,B1261,المشتريات!I:I)</f>
        <v>0</v>
      </c>
      <c r="G1261" s="12">
        <f>SUMIF(المبيعات!G:G,B1261,المبيعات!I:I)</f>
        <v>0</v>
      </c>
      <c r="H1261" s="12">
        <f t="shared" si="76"/>
        <v>0</v>
      </c>
      <c r="I1261" s="12">
        <f>SUMIF(المشتريات!G:G,B1261,المشتريات!K:K)+E1261</f>
        <v>0</v>
      </c>
      <c r="J1261" s="12">
        <f>SUMIF(المشتريات!G:G,B1261,المشتريات!I:I)+D1261</f>
        <v>0</v>
      </c>
      <c r="K1261" s="12" t="str">
        <f t="shared" si="77"/>
        <v/>
      </c>
      <c r="L1261" s="12" t="str">
        <f t="shared" si="78"/>
        <v/>
      </c>
    </row>
    <row r="1262" spans="1:12" x14ac:dyDescent="0.25">
      <c r="A1262" s="64" t="str">
        <f t="shared" si="79"/>
        <v/>
      </c>
      <c r="C1262" s="33" t="str">
        <f>IF(B1262&gt;0,VLOOKUP(B1262,أكواد!A:B,2,0),"")</f>
        <v/>
      </c>
      <c r="F1262" s="11">
        <f>SUMIF(المشتريات!G:G,B1262,المشتريات!I:I)</f>
        <v>0</v>
      </c>
      <c r="G1262" s="12">
        <f>SUMIF(المبيعات!G:G,B1262,المبيعات!I:I)</f>
        <v>0</v>
      </c>
      <c r="H1262" s="12">
        <f t="shared" si="76"/>
        <v>0</v>
      </c>
      <c r="I1262" s="12">
        <f>SUMIF(المشتريات!G:G,B1262,المشتريات!K:K)+E1262</f>
        <v>0</v>
      </c>
      <c r="J1262" s="12">
        <f>SUMIF(المشتريات!G:G,B1262,المشتريات!I:I)+D1262</f>
        <v>0</v>
      </c>
      <c r="K1262" s="12" t="str">
        <f t="shared" si="77"/>
        <v/>
      </c>
      <c r="L1262" s="12" t="str">
        <f t="shared" si="78"/>
        <v/>
      </c>
    </row>
    <row r="1263" spans="1:12" x14ac:dyDescent="0.25">
      <c r="A1263" s="64" t="str">
        <f t="shared" si="79"/>
        <v/>
      </c>
      <c r="C1263" s="33" t="str">
        <f>IF(B1263&gt;0,VLOOKUP(B1263,أكواد!A:B,2,0),"")</f>
        <v/>
      </c>
      <c r="F1263" s="11">
        <f>SUMIF(المشتريات!G:G,B1263,المشتريات!I:I)</f>
        <v>0</v>
      </c>
      <c r="G1263" s="12">
        <f>SUMIF(المبيعات!G:G,B1263,المبيعات!I:I)</f>
        <v>0</v>
      </c>
      <c r="H1263" s="12">
        <f t="shared" si="76"/>
        <v>0</v>
      </c>
      <c r="I1263" s="12">
        <f>SUMIF(المشتريات!G:G,B1263,المشتريات!K:K)+E1263</f>
        <v>0</v>
      </c>
      <c r="J1263" s="12">
        <f>SUMIF(المشتريات!G:G,B1263,المشتريات!I:I)+D1263</f>
        <v>0</v>
      </c>
      <c r="K1263" s="12" t="str">
        <f t="shared" si="77"/>
        <v/>
      </c>
      <c r="L1263" s="12" t="str">
        <f t="shared" si="78"/>
        <v/>
      </c>
    </row>
    <row r="1264" spans="1:12" x14ac:dyDescent="0.25">
      <c r="A1264" s="64" t="str">
        <f t="shared" si="79"/>
        <v/>
      </c>
      <c r="C1264" s="33" t="str">
        <f>IF(B1264&gt;0,VLOOKUP(B1264,أكواد!A:B,2,0),"")</f>
        <v/>
      </c>
      <c r="F1264" s="11">
        <f>SUMIF(المشتريات!G:G,B1264,المشتريات!I:I)</f>
        <v>0</v>
      </c>
      <c r="G1264" s="12">
        <f>SUMIF(المبيعات!G:G,B1264,المبيعات!I:I)</f>
        <v>0</v>
      </c>
      <c r="H1264" s="12">
        <f t="shared" si="76"/>
        <v>0</v>
      </c>
      <c r="I1264" s="12">
        <f>SUMIF(المشتريات!G:G,B1264,المشتريات!K:K)+E1264</f>
        <v>0</v>
      </c>
      <c r="J1264" s="12">
        <f>SUMIF(المشتريات!G:G,B1264,المشتريات!I:I)+D1264</f>
        <v>0</v>
      </c>
      <c r="K1264" s="12" t="str">
        <f t="shared" si="77"/>
        <v/>
      </c>
      <c r="L1264" s="12" t="str">
        <f t="shared" si="78"/>
        <v/>
      </c>
    </row>
    <row r="1265" spans="1:12" x14ac:dyDescent="0.25">
      <c r="A1265" s="64" t="str">
        <f t="shared" si="79"/>
        <v/>
      </c>
      <c r="C1265" s="33" t="str">
        <f>IF(B1265&gt;0,VLOOKUP(B1265,أكواد!A:B,2,0),"")</f>
        <v/>
      </c>
      <c r="F1265" s="11">
        <f>SUMIF(المشتريات!G:G,B1265,المشتريات!I:I)</f>
        <v>0</v>
      </c>
      <c r="G1265" s="12">
        <f>SUMIF(المبيعات!G:G,B1265,المبيعات!I:I)</f>
        <v>0</v>
      </c>
      <c r="H1265" s="12">
        <f t="shared" si="76"/>
        <v>0</v>
      </c>
      <c r="I1265" s="12">
        <f>SUMIF(المشتريات!G:G,B1265,المشتريات!K:K)+E1265</f>
        <v>0</v>
      </c>
      <c r="J1265" s="12">
        <f>SUMIF(المشتريات!G:G,B1265,المشتريات!I:I)+D1265</f>
        <v>0</v>
      </c>
      <c r="K1265" s="12" t="str">
        <f t="shared" si="77"/>
        <v/>
      </c>
      <c r="L1265" s="12" t="str">
        <f t="shared" si="78"/>
        <v/>
      </c>
    </row>
    <row r="1266" spans="1:12" x14ac:dyDescent="0.25">
      <c r="A1266" s="64" t="str">
        <f t="shared" si="79"/>
        <v/>
      </c>
      <c r="C1266" s="33" t="str">
        <f>IF(B1266&gt;0,VLOOKUP(B1266,أكواد!A:B,2,0),"")</f>
        <v/>
      </c>
      <c r="F1266" s="11">
        <f>SUMIF(المشتريات!G:G,B1266,المشتريات!I:I)</f>
        <v>0</v>
      </c>
      <c r="G1266" s="12">
        <f>SUMIF(المبيعات!G:G,B1266,المبيعات!I:I)</f>
        <v>0</v>
      </c>
      <c r="H1266" s="12">
        <f t="shared" si="76"/>
        <v>0</v>
      </c>
      <c r="I1266" s="12">
        <f>SUMIF(المشتريات!G:G,B1266,المشتريات!K:K)+E1266</f>
        <v>0</v>
      </c>
      <c r="J1266" s="12">
        <f>SUMIF(المشتريات!G:G,B1266,المشتريات!I:I)+D1266</f>
        <v>0</v>
      </c>
      <c r="K1266" s="12" t="str">
        <f t="shared" si="77"/>
        <v/>
      </c>
      <c r="L1266" s="12" t="str">
        <f t="shared" si="78"/>
        <v/>
      </c>
    </row>
    <row r="1267" spans="1:12" x14ac:dyDescent="0.25">
      <c r="A1267" s="64" t="str">
        <f t="shared" si="79"/>
        <v/>
      </c>
      <c r="C1267" s="33" t="str">
        <f>IF(B1267&gt;0,VLOOKUP(B1267,أكواد!A:B,2,0),"")</f>
        <v/>
      </c>
      <c r="F1267" s="11">
        <f>SUMIF(المشتريات!G:G,B1267,المشتريات!I:I)</f>
        <v>0</v>
      </c>
      <c r="G1267" s="12">
        <f>SUMIF(المبيعات!G:G,B1267,المبيعات!I:I)</f>
        <v>0</v>
      </c>
      <c r="H1267" s="12">
        <f t="shared" si="76"/>
        <v>0</v>
      </c>
      <c r="I1267" s="12">
        <f>SUMIF(المشتريات!G:G,B1267,المشتريات!K:K)+E1267</f>
        <v>0</v>
      </c>
      <c r="J1267" s="12">
        <f>SUMIF(المشتريات!G:G,B1267,المشتريات!I:I)+D1267</f>
        <v>0</v>
      </c>
      <c r="K1267" s="12" t="str">
        <f t="shared" si="77"/>
        <v/>
      </c>
      <c r="L1267" s="12" t="str">
        <f t="shared" si="78"/>
        <v/>
      </c>
    </row>
    <row r="1268" spans="1:12" x14ac:dyDescent="0.25">
      <c r="A1268" s="64" t="str">
        <f t="shared" si="79"/>
        <v/>
      </c>
      <c r="C1268" s="33" t="str">
        <f>IF(B1268&gt;0,VLOOKUP(B1268,أكواد!A:B,2,0),"")</f>
        <v/>
      </c>
      <c r="F1268" s="11">
        <f>SUMIF(المشتريات!G:G,B1268,المشتريات!I:I)</f>
        <v>0</v>
      </c>
      <c r="G1268" s="12">
        <f>SUMIF(المبيعات!G:G,B1268,المبيعات!I:I)</f>
        <v>0</v>
      </c>
      <c r="H1268" s="12">
        <f t="shared" si="76"/>
        <v>0</v>
      </c>
      <c r="I1268" s="12">
        <f>SUMIF(المشتريات!G:G,B1268,المشتريات!K:K)+E1268</f>
        <v>0</v>
      </c>
      <c r="J1268" s="12">
        <f>SUMIF(المشتريات!G:G,B1268,المشتريات!I:I)+D1268</f>
        <v>0</v>
      </c>
      <c r="K1268" s="12" t="str">
        <f t="shared" si="77"/>
        <v/>
      </c>
      <c r="L1268" s="12" t="str">
        <f t="shared" si="78"/>
        <v/>
      </c>
    </row>
    <row r="1269" spans="1:12" x14ac:dyDescent="0.25">
      <c r="A1269" s="64" t="str">
        <f t="shared" si="79"/>
        <v/>
      </c>
      <c r="C1269" s="33" t="str">
        <f>IF(B1269&gt;0,VLOOKUP(B1269,أكواد!A:B,2,0),"")</f>
        <v/>
      </c>
      <c r="F1269" s="11">
        <f>SUMIF(المشتريات!G:G,B1269,المشتريات!I:I)</f>
        <v>0</v>
      </c>
      <c r="G1269" s="12">
        <f>SUMIF(المبيعات!G:G,B1269,المبيعات!I:I)</f>
        <v>0</v>
      </c>
      <c r="H1269" s="12">
        <f t="shared" si="76"/>
        <v>0</v>
      </c>
      <c r="I1269" s="12">
        <f>SUMIF(المشتريات!G:G,B1269,المشتريات!K:K)+E1269</f>
        <v>0</v>
      </c>
      <c r="J1269" s="12">
        <f>SUMIF(المشتريات!G:G,B1269,المشتريات!I:I)+D1269</f>
        <v>0</v>
      </c>
      <c r="K1269" s="12" t="str">
        <f t="shared" si="77"/>
        <v/>
      </c>
      <c r="L1269" s="12" t="str">
        <f t="shared" si="78"/>
        <v/>
      </c>
    </row>
    <row r="1270" spans="1:12" x14ac:dyDescent="0.25">
      <c r="A1270" s="64" t="str">
        <f t="shared" si="79"/>
        <v/>
      </c>
      <c r="C1270" s="33" t="str">
        <f>IF(B1270&gt;0,VLOOKUP(B1270,أكواد!A:B,2,0),"")</f>
        <v/>
      </c>
      <c r="F1270" s="11">
        <f>SUMIF(المشتريات!G:G,B1270,المشتريات!I:I)</f>
        <v>0</v>
      </c>
      <c r="G1270" s="12">
        <f>SUMIF(المبيعات!G:G,B1270,المبيعات!I:I)</f>
        <v>0</v>
      </c>
      <c r="H1270" s="12">
        <f t="shared" si="76"/>
        <v>0</v>
      </c>
      <c r="I1270" s="12">
        <f>SUMIF(المشتريات!G:G,B1270,المشتريات!K:K)+E1270</f>
        <v>0</v>
      </c>
      <c r="J1270" s="12">
        <f>SUMIF(المشتريات!G:G,B1270,المشتريات!I:I)+D1270</f>
        <v>0</v>
      </c>
      <c r="K1270" s="12" t="str">
        <f t="shared" si="77"/>
        <v/>
      </c>
      <c r="L1270" s="12" t="str">
        <f t="shared" si="78"/>
        <v/>
      </c>
    </row>
    <row r="1271" spans="1:12" x14ac:dyDescent="0.25">
      <c r="A1271" s="64" t="str">
        <f t="shared" si="79"/>
        <v/>
      </c>
      <c r="C1271" s="33" t="str">
        <f>IF(B1271&gt;0,VLOOKUP(B1271,أكواد!A:B,2,0),"")</f>
        <v/>
      </c>
      <c r="F1271" s="11">
        <f>SUMIF(المشتريات!G:G,B1271,المشتريات!I:I)</f>
        <v>0</v>
      </c>
      <c r="G1271" s="12">
        <f>SUMIF(المبيعات!G:G,B1271,المبيعات!I:I)</f>
        <v>0</v>
      </c>
      <c r="H1271" s="12">
        <f t="shared" si="76"/>
        <v>0</v>
      </c>
      <c r="I1271" s="12">
        <f>SUMIF(المشتريات!G:G,B1271,المشتريات!K:K)+E1271</f>
        <v>0</v>
      </c>
      <c r="J1271" s="12">
        <f>SUMIF(المشتريات!G:G,B1271,المشتريات!I:I)+D1271</f>
        <v>0</v>
      </c>
      <c r="K1271" s="12" t="str">
        <f t="shared" si="77"/>
        <v/>
      </c>
      <c r="L1271" s="12" t="str">
        <f t="shared" si="78"/>
        <v/>
      </c>
    </row>
    <row r="1272" spans="1:12" x14ac:dyDescent="0.25">
      <c r="A1272" s="64" t="str">
        <f t="shared" si="79"/>
        <v/>
      </c>
      <c r="C1272" s="33" t="str">
        <f>IF(B1272&gt;0,VLOOKUP(B1272,أكواد!A:B,2,0),"")</f>
        <v/>
      </c>
      <c r="F1272" s="11">
        <f>SUMIF(المشتريات!G:G,B1272,المشتريات!I:I)</f>
        <v>0</v>
      </c>
      <c r="G1272" s="12">
        <f>SUMIF(المبيعات!G:G,B1272,المبيعات!I:I)</f>
        <v>0</v>
      </c>
      <c r="H1272" s="12">
        <f t="shared" si="76"/>
        <v>0</v>
      </c>
      <c r="I1272" s="12">
        <f>SUMIF(المشتريات!G:G,B1272,المشتريات!K:K)+E1272</f>
        <v>0</v>
      </c>
      <c r="J1272" s="12">
        <f>SUMIF(المشتريات!G:G,B1272,المشتريات!I:I)+D1272</f>
        <v>0</v>
      </c>
      <c r="K1272" s="12" t="str">
        <f t="shared" si="77"/>
        <v/>
      </c>
      <c r="L1272" s="12" t="str">
        <f t="shared" si="78"/>
        <v/>
      </c>
    </row>
    <row r="1273" spans="1:12" x14ac:dyDescent="0.25">
      <c r="A1273" s="64" t="str">
        <f t="shared" si="79"/>
        <v/>
      </c>
      <c r="C1273" s="33" t="str">
        <f>IF(B1273&gt;0,VLOOKUP(B1273,أكواد!A:B,2,0),"")</f>
        <v/>
      </c>
      <c r="F1273" s="11">
        <f>SUMIF(المشتريات!G:G,B1273,المشتريات!I:I)</f>
        <v>0</v>
      </c>
      <c r="G1273" s="12">
        <f>SUMIF(المبيعات!G:G,B1273,المبيعات!I:I)</f>
        <v>0</v>
      </c>
      <c r="H1273" s="12">
        <f t="shared" si="76"/>
        <v>0</v>
      </c>
      <c r="I1273" s="12">
        <f>SUMIF(المشتريات!G:G,B1273,المشتريات!K:K)+E1273</f>
        <v>0</v>
      </c>
      <c r="J1273" s="12">
        <f>SUMIF(المشتريات!G:G,B1273,المشتريات!I:I)+D1273</f>
        <v>0</v>
      </c>
      <c r="K1273" s="12" t="str">
        <f t="shared" si="77"/>
        <v/>
      </c>
      <c r="L1273" s="12" t="str">
        <f t="shared" si="78"/>
        <v/>
      </c>
    </row>
    <row r="1274" spans="1:12" x14ac:dyDescent="0.25">
      <c r="A1274" s="64" t="str">
        <f t="shared" si="79"/>
        <v/>
      </c>
      <c r="C1274" s="33" t="str">
        <f>IF(B1274&gt;0,VLOOKUP(B1274,أكواد!A:B,2,0),"")</f>
        <v/>
      </c>
      <c r="F1274" s="11">
        <f>SUMIF(المشتريات!G:G,B1274,المشتريات!I:I)</f>
        <v>0</v>
      </c>
      <c r="G1274" s="12">
        <f>SUMIF(المبيعات!G:G,B1274,المبيعات!I:I)</f>
        <v>0</v>
      </c>
      <c r="H1274" s="12">
        <f t="shared" si="76"/>
        <v>0</v>
      </c>
      <c r="I1274" s="12">
        <f>SUMIF(المشتريات!G:G,B1274,المشتريات!K:K)+E1274</f>
        <v>0</v>
      </c>
      <c r="J1274" s="12">
        <f>SUMIF(المشتريات!G:G,B1274,المشتريات!I:I)+D1274</f>
        <v>0</v>
      </c>
      <c r="K1274" s="12" t="str">
        <f t="shared" si="77"/>
        <v/>
      </c>
      <c r="L1274" s="12" t="str">
        <f t="shared" si="78"/>
        <v/>
      </c>
    </row>
    <row r="1275" spans="1:12" x14ac:dyDescent="0.25">
      <c r="A1275" s="64" t="str">
        <f t="shared" si="79"/>
        <v/>
      </c>
      <c r="C1275" s="33" t="str">
        <f>IF(B1275&gt;0,VLOOKUP(B1275,أكواد!A:B,2,0),"")</f>
        <v/>
      </c>
      <c r="F1275" s="11">
        <f>SUMIF(المشتريات!G:G,B1275,المشتريات!I:I)</f>
        <v>0</v>
      </c>
      <c r="G1275" s="12">
        <f>SUMIF(المبيعات!G:G,B1275,المبيعات!I:I)</f>
        <v>0</v>
      </c>
      <c r="H1275" s="12">
        <f t="shared" si="76"/>
        <v>0</v>
      </c>
      <c r="I1275" s="12">
        <f>SUMIF(المشتريات!G:G,B1275,المشتريات!K:K)+E1275</f>
        <v>0</v>
      </c>
      <c r="J1275" s="12">
        <f>SUMIF(المشتريات!G:G,B1275,المشتريات!I:I)+D1275</f>
        <v>0</v>
      </c>
      <c r="K1275" s="12" t="str">
        <f t="shared" si="77"/>
        <v/>
      </c>
      <c r="L1275" s="12" t="str">
        <f t="shared" si="78"/>
        <v/>
      </c>
    </row>
    <row r="1276" spans="1:12" x14ac:dyDescent="0.25">
      <c r="A1276" s="64" t="str">
        <f t="shared" si="79"/>
        <v/>
      </c>
      <c r="C1276" s="33" t="str">
        <f>IF(B1276&gt;0,VLOOKUP(B1276,أكواد!A:B,2,0),"")</f>
        <v/>
      </c>
      <c r="F1276" s="11">
        <f>SUMIF(المشتريات!G:G,B1276,المشتريات!I:I)</f>
        <v>0</v>
      </c>
      <c r="G1276" s="12">
        <f>SUMIF(المبيعات!G:G,B1276,المبيعات!I:I)</f>
        <v>0</v>
      </c>
      <c r="H1276" s="12">
        <f t="shared" si="76"/>
        <v>0</v>
      </c>
      <c r="I1276" s="12">
        <f>SUMIF(المشتريات!G:G,B1276,المشتريات!K:K)+E1276</f>
        <v>0</v>
      </c>
      <c r="J1276" s="12">
        <f>SUMIF(المشتريات!G:G,B1276,المشتريات!I:I)+D1276</f>
        <v>0</v>
      </c>
      <c r="K1276" s="12" t="str">
        <f t="shared" si="77"/>
        <v/>
      </c>
      <c r="L1276" s="12" t="str">
        <f t="shared" si="78"/>
        <v/>
      </c>
    </row>
    <row r="1277" spans="1:12" x14ac:dyDescent="0.25">
      <c r="A1277" s="64" t="str">
        <f t="shared" si="79"/>
        <v/>
      </c>
      <c r="C1277" s="33" t="str">
        <f>IF(B1277&gt;0,VLOOKUP(B1277,أكواد!A:B,2,0),"")</f>
        <v/>
      </c>
      <c r="F1277" s="11">
        <f>SUMIF(المشتريات!G:G,B1277,المشتريات!I:I)</f>
        <v>0</v>
      </c>
      <c r="G1277" s="12">
        <f>SUMIF(المبيعات!G:G,B1277,المبيعات!I:I)</f>
        <v>0</v>
      </c>
      <c r="H1277" s="12">
        <f t="shared" si="76"/>
        <v>0</v>
      </c>
      <c r="I1277" s="12">
        <f>SUMIF(المشتريات!G:G,B1277,المشتريات!K:K)+E1277</f>
        <v>0</v>
      </c>
      <c r="J1277" s="12">
        <f>SUMIF(المشتريات!G:G,B1277,المشتريات!I:I)+D1277</f>
        <v>0</v>
      </c>
      <c r="K1277" s="12" t="str">
        <f t="shared" si="77"/>
        <v/>
      </c>
      <c r="L1277" s="12" t="str">
        <f t="shared" si="78"/>
        <v/>
      </c>
    </row>
    <row r="1278" spans="1:12" x14ac:dyDescent="0.25">
      <c r="A1278" s="64" t="str">
        <f t="shared" si="79"/>
        <v/>
      </c>
      <c r="C1278" s="33" t="str">
        <f>IF(B1278&gt;0,VLOOKUP(B1278,أكواد!A:B,2,0),"")</f>
        <v/>
      </c>
      <c r="F1278" s="11">
        <f>SUMIF(المشتريات!G:G,B1278,المشتريات!I:I)</f>
        <v>0</v>
      </c>
      <c r="G1278" s="12">
        <f>SUMIF(المبيعات!G:G,B1278,المبيعات!I:I)</f>
        <v>0</v>
      </c>
      <c r="H1278" s="12">
        <f t="shared" si="76"/>
        <v>0</v>
      </c>
      <c r="I1278" s="12">
        <f>SUMIF(المشتريات!G:G,B1278,المشتريات!K:K)+E1278</f>
        <v>0</v>
      </c>
      <c r="J1278" s="12">
        <f>SUMIF(المشتريات!G:G,B1278,المشتريات!I:I)+D1278</f>
        <v>0</v>
      </c>
      <c r="K1278" s="12" t="str">
        <f t="shared" si="77"/>
        <v/>
      </c>
      <c r="L1278" s="12" t="str">
        <f t="shared" si="78"/>
        <v/>
      </c>
    </row>
    <row r="1279" spans="1:12" x14ac:dyDescent="0.25">
      <c r="A1279" s="64" t="str">
        <f t="shared" si="79"/>
        <v/>
      </c>
      <c r="C1279" s="33" t="str">
        <f>IF(B1279&gt;0,VLOOKUP(B1279,أكواد!A:B,2,0),"")</f>
        <v/>
      </c>
      <c r="F1279" s="11">
        <f>SUMIF(المشتريات!G:G,B1279,المشتريات!I:I)</f>
        <v>0</v>
      </c>
      <c r="G1279" s="12">
        <f>SUMIF(المبيعات!G:G,B1279,المبيعات!I:I)</f>
        <v>0</v>
      </c>
      <c r="H1279" s="12">
        <f t="shared" si="76"/>
        <v>0</v>
      </c>
      <c r="I1279" s="12">
        <f>SUMIF(المشتريات!G:G,B1279,المشتريات!K:K)+E1279</f>
        <v>0</v>
      </c>
      <c r="J1279" s="12">
        <f>SUMIF(المشتريات!G:G,B1279,المشتريات!I:I)+D1279</f>
        <v>0</v>
      </c>
      <c r="K1279" s="12" t="str">
        <f t="shared" si="77"/>
        <v/>
      </c>
      <c r="L1279" s="12" t="str">
        <f t="shared" si="78"/>
        <v/>
      </c>
    </row>
    <row r="1280" spans="1:12" x14ac:dyDescent="0.25">
      <c r="A1280" s="64" t="str">
        <f t="shared" si="79"/>
        <v/>
      </c>
      <c r="C1280" s="33" t="str">
        <f>IF(B1280&gt;0,VLOOKUP(B1280,أكواد!A:B,2,0),"")</f>
        <v/>
      </c>
      <c r="F1280" s="11">
        <f>SUMIF(المشتريات!G:G,B1280,المشتريات!I:I)</f>
        <v>0</v>
      </c>
      <c r="G1280" s="12">
        <f>SUMIF(المبيعات!G:G,B1280,المبيعات!I:I)</f>
        <v>0</v>
      </c>
      <c r="H1280" s="12">
        <f t="shared" si="76"/>
        <v>0</v>
      </c>
      <c r="I1280" s="12">
        <f>SUMIF(المشتريات!G:G,B1280,المشتريات!K:K)+E1280</f>
        <v>0</v>
      </c>
      <c r="J1280" s="12">
        <f>SUMIF(المشتريات!G:G,B1280,المشتريات!I:I)+D1280</f>
        <v>0</v>
      </c>
      <c r="K1280" s="12" t="str">
        <f t="shared" si="77"/>
        <v/>
      </c>
      <c r="L1280" s="12" t="str">
        <f t="shared" si="78"/>
        <v/>
      </c>
    </row>
    <row r="1281" spans="1:12" x14ac:dyDescent="0.25">
      <c r="A1281" s="64" t="str">
        <f t="shared" si="79"/>
        <v/>
      </c>
      <c r="C1281" s="33" t="str">
        <f>IF(B1281&gt;0,VLOOKUP(B1281,أكواد!A:B,2,0),"")</f>
        <v/>
      </c>
      <c r="F1281" s="11">
        <f>SUMIF(المشتريات!G:G,B1281,المشتريات!I:I)</f>
        <v>0</v>
      </c>
      <c r="G1281" s="12">
        <f>SUMIF(المبيعات!G:G,B1281,المبيعات!I:I)</f>
        <v>0</v>
      </c>
      <c r="H1281" s="12">
        <f t="shared" si="76"/>
        <v>0</v>
      </c>
      <c r="I1281" s="12">
        <f>SUMIF(المشتريات!G:G,B1281,المشتريات!K:K)+E1281</f>
        <v>0</v>
      </c>
      <c r="J1281" s="12">
        <f>SUMIF(المشتريات!G:G,B1281,المشتريات!I:I)+D1281</f>
        <v>0</v>
      </c>
      <c r="K1281" s="12" t="str">
        <f t="shared" si="77"/>
        <v/>
      </c>
      <c r="L1281" s="12" t="str">
        <f t="shared" si="78"/>
        <v/>
      </c>
    </row>
    <row r="1282" spans="1:12" x14ac:dyDescent="0.25">
      <c r="A1282" s="64" t="str">
        <f t="shared" si="79"/>
        <v/>
      </c>
      <c r="C1282" s="33" t="str">
        <f>IF(B1282&gt;0,VLOOKUP(B1282,أكواد!A:B,2,0),"")</f>
        <v/>
      </c>
      <c r="F1282" s="11">
        <f>SUMIF(المشتريات!G:G,B1282,المشتريات!I:I)</f>
        <v>0</v>
      </c>
      <c r="G1282" s="12">
        <f>SUMIF(المبيعات!G:G,B1282,المبيعات!I:I)</f>
        <v>0</v>
      </c>
      <c r="H1282" s="12">
        <f t="shared" si="76"/>
        <v>0</v>
      </c>
      <c r="I1282" s="12">
        <f>SUMIF(المشتريات!G:G,B1282,المشتريات!K:K)+E1282</f>
        <v>0</v>
      </c>
      <c r="J1282" s="12">
        <f>SUMIF(المشتريات!G:G,B1282,المشتريات!I:I)+D1282</f>
        <v>0</v>
      </c>
      <c r="K1282" s="12" t="str">
        <f t="shared" si="77"/>
        <v/>
      </c>
      <c r="L1282" s="12" t="str">
        <f t="shared" si="78"/>
        <v/>
      </c>
    </row>
    <row r="1283" spans="1:12" x14ac:dyDescent="0.25">
      <c r="A1283" s="64" t="str">
        <f t="shared" si="79"/>
        <v/>
      </c>
      <c r="C1283" s="33" t="str">
        <f>IF(B1283&gt;0,VLOOKUP(B1283,أكواد!A:B,2,0),"")</f>
        <v/>
      </c>
      <c r="F1283" s="11">
        <f>SUMIF(المشتريات!G:G,B1283,المشتريات!I:I)</f>
        <v>0</v>
      </c>
      <c r="G1283" s="12">
        <f>SUMIF(المبيعات!G:G,B1283,المبيعات!I:I)</f>
        <v>0</v>
      </c>
      <c r="H1283" s="12">
        <f t="shared" si="76"/>
        <v>0</v>
      </c>
      <c r="I1283" s="12">
        <f>SUMIF(المشتريات!G:G,B1283,المشتريات!K:K)+E1283</f>
        <v>0</v>
      </c>
      <c r="J1283" s="12">
        <f>SUMIF(المشتريات!G:G,B1283,المشتريات!I:I)+D1283</f>
        <v>0</v>
      </c>
      <c r="K1283" s="12" t="str">
        <f t="shared" si="77"/>
        <v/>
      </c>
      <c r="L1283" s="12" t="str">
        <f t="shared" si="78"/>
        <v/>
      </c>
    </row>
    <row r="1284" spans="1:12" x14ac:dyDescent="0.25">
      <c r="A1284" s="64" t="str">
        <f t="shared" si="79"/>
        <v/>
      </c>
      <c r="C1284" s="33" t="str">
        <f>IF(B1284&gt;0,VLOOKUP(B1284,أكواد!A:B,2,0),"")</f>
        <v/>
      </c>
      <c r="F1284" s="11">
        <f>SUMIF(المشتريات!G:G,B1284,المشتريات!I:I)</f>
        <v>0</v>
      </c>
      <c r="G1284" s="12">
        <f>SUMIF(المبيعات!G:G,B1284,المبيعات!I:I)</f>
        <v>0</v>
      </c>
      <c r="H1284" s="12">
        <f t="shared" si="76"/>
        <v>0</v>
      </c>
      <c r="I1284" s="12">
        <f>SUMIF(المشتريات!G:G,B1284,المشتريات!K:K)+E1284</f>
        <v>0</v>
      </c>
      <c r="J1284" s="12">
        <f>SUMIF(المشتريات!G:G,B1284,المشتريات!I:I)+D1284</f>
        <v>0</v>
      </c>
      <c r="K1284" s="12" t="str">
        <f t="shared" si="77"/>
        <v/>
      </c>
      <c r="L1284" s="12" t="str">
        <f t="shared" si="78"/>
        <v/>
      </c>
    </row>
    <row r="1285" spans="1:12" x14ac:dyDescent="0.25">
      <c r="A1285" s="64" t="str">
        <f t="shared" si="79"/>
        <v/>
      </c>
      <c r="C1285" s="33" t="str">
        <f>IF(B1285&gt;0,VLOOKUP(B1285,أكواد!A:B,2,0),"")</f>
        <v/>
      </c>
      <c r="F1285" s="11">
        <f>SUMIF(المشتريات!G:G,B1285,المشتريات!I:I)</f>
        <v>0</v>
      </c>
      <c r="G1285" s="12">
        <f>SUMIF(المبيعات!G:G,B1285,المبيعات!I:I)</f>
        <v>0</v>
      </c>
      <c r="H1285" s="12">
        <f t="shared" si="76"/>
        <v>0</v>
      </c>
      <c r="I1285" s="12">
        <f>SUMIF(المشتريات!G:G,B1285,المشتريات!K:K)+E1285</f>
        <v>0</v>
      </c>
      <c r="J1285" s="12">
        <f>SUMIF(المشتريات!G:G,B1285,المشتريات!I:I)+D1285</f>
        <v>0</v>
      </c>
      <c r="K1285" s="12" t="str">
        <f t="shared" si="77"/>
        <v/>
      </c>
      <c r="L1285" s="12" t="str">
        <f t="shared" si="78"/>
        <v/>
      </c>
    </row>
    <row r="1286" spans="1:12" x14ac:dyDescent="0.25">
      <c r="A1286" s="64" t="str">
        <f t="shared" si="79"/>
        <v/>
      </c>
      <c r="C1286" s="33" t="str">
        <f>IF(B1286&gt;0,VLOOKUP(B1286,أكواد!A:B,2,0),"")</f>
        <v/>
      </c>
      <c r="F1286" s="11">
        <f>SUMIF(المشتريات!G:G,B1286,المشتريات!I:I)</f>
        <v>0</v>
      </c>
      <c r="G1286" s="12">
        <f>SUMIF(المبيعات!G:G,B1286,المبيعات!I:I)</f>
        <v>0</v>
      </c>
      <c r="H1286" s="12">
        <f t="shared" si="76"/>
        <v>0</v>
      </c>
      <c r="I1286" s="12">
        <f>SUMIF(المشتريات!G:G,B1286,المشتريات!K:K)+E1286</f>
        <v>0</v>
      </c>
      <c r="J1286" s="12">
        <f>SUMIF(المشتريات!G:G,B1286,المشتريات!I:I)+D1286</f>
        <v>0</v>
      </c>
      <c r="K1286" s="12" t="str">
        <f t="shared" si="77"/>
        <v/>
      </c>
      <c r="L1286" s="12" t="str">
        <f t="shared" si="78"/>
        <v/>
      </c>
    </row>
    <row r="1287" spans="1:12" x14ac:dyDescent="0.25">
      <c r="A1287" s="64" t="str">
        <f t="shared" si="79"/>
        <v/>
      </c>
      <c r="C1287" s="33" t="str">
        <f>IF(B1287&gt;0,VLOOKUP(B1287,أكواد!A:B,2,0),"")</f>
        <v/>
      </c>
      <c r="F1287" s="11">
        <f>SUMIF(المشتريات!G:G,B1287,المشتريات!I:I)</f>
        <v>0</v>
      </c>
      <c r="G1287" s="12">
        <f>SUMIF(المبيعات!G:G,B1287,المبيعات!I:I)</f>
        <v>0</v>
      </c>
      <c r="H1287" s="12">
        <f t="shared" ref="H1287:H1350" si="80">D1287+F1287-G1287</f>
        <v>0</v>
      </c>
      <c r="I1287" s="12">
        <f>SUMIF(المشتريات!G:G,B1287,المشتريات!K:K)+E1287</f>
        <v>0</v>
      </c>
      <c r="J1287" s="12">
        <f>SUMIF(المشتريات!G:G,B1287,المشتريات!I:I)+D1287</f>
        <v>0</v>
      </c>
      <c r="K1287" s="12" t="str">
        <f t="shared" ref="K1287:K1350" si="81">IF(H1287&gt;0,I1287/J1287,"")</f>
        <v/>
      </c>
      <c r="L1287" s="12" t="str">
        <f t="shared" ref="L1287:L1350" si="82">IF(K1287="","",H1287*K1287)</f>
        <v/>
      </c>
    </row>
    <row r="1288" spans="1:12" x14ac:dyDescent="0.25">
      <c r="A1288" s="64" t="str">
        <f t="shared" ref="A1288:A1351" si="83">IF(B1288&lt;&gt;"",A1287+1,"")</f>
        <v/>
      </c>
      <c r="C1288" s="33" t="str">
        <f>IF(B1288&gt;0,VLOOKUP(B1288,أكواد!A:B,2,0),"")</f>
        <v/>
      </c>
      <c r="F1288" s="11">
        <f>SUMIF(المشتريات!G:G,B1288,المشتريات!I:I)</f>
        <v>0</v>
      </c>
      <c r="G1288" s="12">
        <f>SUMIF(المبيعات!G:G,B1288,المبيعات!I:I)</f>
        <v>0</v>
      </c>
      <c r="H1288" s="12">
        <f t="shared" si="80"/>
        <v>0</v>
      </c>
      <c r="I1288" s="12">
        <f>SUMIF(المشتريات!G:G,B1288,المشتريات!K:K)+E1288</f>
        <v>0</v>
      </c>
      <c r="J1288" s="12">
        <f>SUMIF(المشتريات!G:G,B1288,المشتريات!I:I)+D1288</f>
        <v>0</v>
      </c>
      <c r="K1288" s="12" t="str">
        <f t="shared" si="81"/>
        <v/>
      </c>
      <c r="L1288" s="12" t="str">
        <f t="shared" si="82"/>
        <v/>
      </c>
    </row>
    <row r="1289" spans="1:12" x14ac:dyDescent="0.25">
      <c r="A1289" s="64" t="str">
        <f t="shared" si="83"/>
        <v/>
      </c>
      <c r="C1289" s="33" t="str">
        <f>IF(B1289&gt;0,VLOOKUP(B1289,أكواد!A:B,2,0),"")</f>
        <v/>
      </c>
      <c r="F1289" s="11">
        <f>SUMIF(المشتريات!G:G,B1289,المشتريات!I:I)</f>
        <v>0</v>
      </c>
      <c r="G1289" s="12">
        <f>SUMIF(المبيعات!G:G,B1289,المبيعات!I:I)</f>
        <v>0</v>
      </c>
      <c r="H1289" s="12">
        <f t="shared" si="80"/>
        <v>0</v>
      </c>
      <c r="I1289" s="12">
        <f>SUMIF(المشتريات!G:G,B1289,المشتريات!K:K)+E1289</f>
        <v>0</v>
      </c>
      <c r="J1289" s="12">
        <f>SUMIF(المشتريات!G:G,B1289,المشتريات!I:I)+D1289</f>
        <v>0</v>
      </c>
      <c r="K1289" s="12" t="str">
        <f t="shared" si="81"/>
        <v/>
      </c>
      <c r="L1289" s="12" t="str">
        <f t="shared" si="82"/>
        <v/>
      </c>
    </row>
    <row r="1290" spans="1:12" x14ac:dyDescent="0.25">
      <c r="A1290" s="64" t="str">
        <f t="shared" si="83"/>
        <v/>
      </c>
      <c r="C1290" s="33" t="str">
        <f>IF(B1290&gt;0,VLOOKUP(B1290,أكواد!A:B,2,0),"")</f>
        <v/>
      </c>
      <c r="F1290" s="11">
        <f>SUMIF(المشتريات!G:G,B1290,المشتريات!I:I)</f>
        <v>0</v>
      </c>
      <c r="G1290" s="12">
        <f>SUMIF(المبيعات!G:G,B1290,المبيعات!I:I)</f>
        <v>0</v>
      </c>
      <c r="H1290" s="12">
        <f t="shared" si="80"/>
        <v>0</v>
      </c>
      <c r="I1290" s="12">
        <f>SUMIF(المشتريات!G:G,B1290,المشتريات!K:K)+E1290</f>
        <v>0</v>
      </c>
      <c r="J1290" s="12">
        <f>SUMIF(المشتريات!G:G,B1290,المشتريات!I:I)+D1290</f>
        <v>0</v>
      </c>
      <c r="K1290" s="12" t="str">
        <f t="shared" si="81"/>
        <v/>
      </c>
      <c r="L1290" s="12" t="str">
        <f t="shared" si="82"/>
        <v/>
      </c>
    </row>
    <row r="1291" spans="1:12" x14ac:dyDescent="0.25">
      <c r="A1291" s="64" t="str">
        <f t="shared" si="83"/>
        <v/>
      </c>
      <c r="C1291" s="33" t="str">
        <f>IF(B1291&gt;0,VLOOKUP(B1291,أكواد!A:B,2,0),"")</f>
        <v/>
      </c>
      <c r="F1291" s="11">
        <f>SUMIF(المشتريات!G:G,B1291,المشتريات!I:I)</f>
        <v>0</v>
      </c>
      <c r="G1291" s="12">
        <f>SUMIF(المبيعات!G:G,B1291,المبيعات!I:I)</f>
        <v>0</v>
      </c>
      <c r="H1291" s="12">
        <f t="shared" si="80"/>
        <v>0</v>
      </c>
      <c r="I1291" s="12">
        <f>SUMIF(المشتريات!G:G,B1291,المشتريات!K:K)+E1291</f>
        <v>0</v>
      </c>
      <c r="J1291" s="12">
        <f>SUMIF(المشتريات!G:G,B1291,المشتريات!I:I)+D1291</f>
        <v>0</v>
      </c>
      <c r="K1291" s="12" t="str">
        <f t="shared" si="81"/>
        <v/>
      </c>
      <c r="L1291" s="12" t="str">
        <f t="shared" si="82"/>
        <v/>
      </c>
    </row>
    <row r="1292" spans="1:12" x14ac:dyDescent="0.25">
      <c r="A1292" s="64" t="str">
        <f t="shared" si="83"/>
        <v/>
      </c>
      <c r="C1292" s="33" t="str">
        <f>IF(B1292&gt;0,VLOOKUP(B1292,أكواد!A:B,2,0),"")</f>
        <v/>
      </c>
      <c r="F1292" s="11">
        <f>SUMIF(المشتريات!G:G,B1292,المشتريات!I:I)</f>
        <v>0</v>
      </c>
      <c r="G1292" s="12">
        <f>SUMIF(المبيعات!G:G,B1292,المبيعات!I:I)</f>
        <v>0</v>
      </c>
      <c r="H1292" s="12">
        <f t="shared" si="80"/>
        <v>0</v>
      </c>
      <c r="I1292" s="12">
        <f>SUMIF(المشتريات!G:G,B1292,المشتريات!K:K)+E1292</f>
        <v>0</v>
      </c>
      <c r="J1292" s="12">
        <f>SUMIF(المشتريات!G:G,B1292,المشتريات!I:I)+D1292</f>
        <v>0</v>
      </c>
      <c r="K1292" s="12" t="str">
        <f t="shared" si="81"/>
        <v/>
      </c>
      <c r="L1292" s="12" t="str">
        <f t="shared" si="82"/>
        <v/>
      </c>
    </row>
    <row r="1293" spans="1:12" x14ac:dyDescent="0.25">
      <c r="A1293" s="64" t="str">
        <f t="shared" si="83"/>
        <v/>
      </c>
      <c r="C1293" s="33" t="str">
        <f>IF(B1293&gt;0,VLOOKUP(B1293,أكواد!A:B,2,0),"")</f>
        <v/>
      </c>
      <c r="F1293" s="11">
        <f>SUMIF(المشتريات!G:G,B1293,المشتريات!I:I)</f>
        <v>0</v>
      </c>
      <c r="G1293" s="12">
        <f>SUMIF(المبيعات!G:G,B1293,المبيعات!I:I)</f>
        <v>0</v>
      </c>
      <c r="H1293" s="12">
        <f t="shared" si="80"/>
        <v>0</v>
      </c>
      <c r="I1293" s="12">
        <f>SUMIF(المشتريات!G:G,B1293,المشتريات!K:K)+E1293</f>
        <v>0</v>
      </c>
      <c r="J1293" s="12">
        <f>SUMIF(المشتريات!G:G,B1293,المشتريات!I:I)+D1293</f>
        <v>0</v>
      </c>
      <c r="K1293" s="12" t="str">
        <f t="shared" si="81"/>
        <v/>
      </c>
      <c r="L1293" s="12" t="str">
        <f t="shared" si="82"/>
        <v/>
      </c>
    </row>
    <row r="1294" spans="1:12" x14ac:dyDescent="0.25">
      <c r="A1294" s="64" t="str">
        <f t="shared" si="83"/>
        <v/>
      </c>
      <c r="C1294" s="33" t="str">
        <f>IF(B1294&gt;0,VLOOKUP(B1294,أكواد!A:B,2,0),"")</f>
        <v/>
      </c>
      <c r="F1294" s="11">
        <f>SUMIF(المشتريات!G:G,B1294,المشتريات!I:I)</f>
        <v>0</v>
      </c>
      <c r="G1294" s="12">
        <f>SUMIF(المبيعات!G:G,B1294,المبيعات!I:I)</f>
        <v>0</v>
      </c>
      <c r="H1294" s="12">
        <f t="shared" si="80"/>
        <v>0</v>
      </c>
      <c r="I1294" s="12">
        <f>SUMIF(المشتريات!G:G,B1294,المشتريات!K:K)+E1294</f>
        <v>0</v>
      </c>
      <c r="J1294" s="12">
        <f>SUMIF(المشتريات!G:G,B1294,المشتريات!I:I)+D1294</f>
        <v>0</v>
      </c>
      <c r="K1294" s="12" t="str">
        <f t="shared" si="81"/>
        <v/>
      </c>
      <c r="L1294" s="12" t="str">
        <f t="shared" si="82"/>
        <v/>
      </c>
    </row>
    <row r="1295" spans="1:12" x14ac:dyDescent="0.25">
      <c r="A1295" s="64" t="str">
        <f t="shared" si="83"/>
        <v/>
      </c>
      <c r="C1295" s="33" t="str">
        <f>IF(B1295&gt;0,VLOOKUP(B1295,أكواد!A:B,2,0),"")</f>
        <v/>
      </c>
      <c r="F1295" s="11">
        <f>SUMIF(المشتريات!G:G,B1295,المشتريات!I:I)</f>
        <v>0</v>
      </c>
      <c r="G1295" s="12">
        <f>SUMIF(المبيعات!G:G,B1295,المبيعات!I:I)</f>
        <v>0</v>
      </c>
      <c r="H1295" s="12">
        <f t="shared" si="80"/>
        <v>0</v>
      </c>
      <c r="I1295" s="12">
        <f>SUMIF(المشتريات!G:G,B1295,المشتريات!K:K)+E1295</f>
        <v>0</v>
      </c>
      <c r="J1295" s="12">
        <f>SUMIF(المشتريات!G:G,B1295,المشتريات!I:I)+D1295</f>
        <v>0</v>
      </c>
      <c r="K1295" s="12" t="str">
        <f t="shared" si="81"/>
        <v/>
      </c>
      <c r="L1295" s="12" t="str">
        <f t="shared" si="82"/>
        <v/>
      </c>
    </row>
    <row r="1296" spans="1:12" x14ac:dyDescent="0.25">
      <c r="A1296" s="64" t="str">
        <f t="shared" si="83"/>
        <v/>
      </c>
      <c r="C1296" s="33" t="str">
        <f>IF(B1296&gt;0,VLOOKUP(B1296,أكواد!A:B,2,0),"")</f>
        <v/>
      </c>
      <c r="F1296" s="11">
        <f>SUMIF(المشتريات!G:G,B1296,المشتريات!I:I)</f>
        <v>0</v>
      </c>
      <c r="G1296" s="12">
        <f>SUMIF(المبيعات!G:G,B1296,المبيعات!I:I)</f>
        <v>0</v>
      </c>
      <c r="H1296" s="12">
        <f t="shared" si="80"/>
        <v>0</v>
      </c>
      <c r="I1296" s="12">
        <f>SUMIF(المشتريات!G:G,B1296,المشتريات!K:K)+E1296</f>
        <v>0</v>
      </c>
      <c r="J1296" s="12">
        <f>SUMIF(المشتريات!G:G,B1296,المشتريات!I:I)+D1296</f>
        <v>0</v>
      </c>
      <c r="K1296" s="12" t="str">
        <f t="shared" si="81"/>
        <v/>
      </c>
      <c r="L1296" s="12" t="str">
        <f t="shared" si="82"/>
        <v/>
      </c>
    </row>
    <row r="1297" spans="1:12" x14ac:dyDescent="0.25">
      <c r="A1297" s="64" t="str">
        <f t="shared" si="83"/>
        <v/>
      </c>
      <c r="C1297" s="33" t="str">
        <f>IF(B1297&gt;0,VLOOKUP(B1297,أكواد!A:B,2,0),"")</f>
        <v/>
      </c>
      <c r="F1297" s="11">
        <f>SUMIF(المشتريات!G:G,B1297,المشتريات!I:I)</f>
        <v>0</v>
      </c>
      <c r="G1297" s="12">
        <f>SUMIF(المبيعات!G:G,B1297,المبيعات!I:I)</f>
        <v>0</v>
      </c>
      <c r="H1297" s="12">
        <f t="shared" si="80"/>
        <v>0</v>
      </c>
      <c r="I1297" s="12">
        <f>SUMIF(المشتريات!G:G,B1297,المشتريات!K:K)+E1297</f>
        <v>0</v>
      </c>
      <c r="J1297" s="12">
        <f>SUMIF(المشتريات!G:G,B1297,المشتريات!I:I)+D1297</f>
        <v>0</v>
      </c>
      <c r="K1297" s="12" t="str">
        <f t="shared" si="81"/>
        <v/>
      </c>
      <c r="L1297" s="12" t="str">
        <f t="shared" si="82"/>
        <v/>
      </c>
    </row>
    <row r="1298" spans="1:12" x14ac:dyDescent="0.25">
      <c r="A1298" s="64" t="str">
        <f t="shared" si="83"/>
        <v/>
      </c>
      <c r="C1298" s="33" t="str">
        <f>IF(B1298&gt;0,VLOOKUP(B1298,أكواد!A:B,2,0),"")</f>
        <v/>
      </c>
      <c r="F1298" s="11">
        <f>SUMIF(المشتريات!G:G,B1298,المشتريات!I:I)</f>
        <v>0</v>
      </c>
      <c r="G1298" s="12">
        <f>SUMIF(المبيعات!G:G,B1298,المبيعات!I:I)</f>
        <v>0</v>
      </c>
      <c r="H1298" s="12">
        <f t="shared" si="80"/>
        <v>0</v>
      </c>
      <c r="I1298" s="12">
        <f>SUMIF(المشتريات!G:G,B1298,المشتريات!K:K)+E1298</f>
        <v>0</v>
      </c>
      <c r="J1298" s="12">
        <f>SUMIF(المشتريات!G:G,B1298,المشتريات!I:I)+D1298</f>
        <v>0</v>
      </c>
      <c r="K1298" s="12" t="str">
        <f t="shared" si="81"/>
        <v/>
      </c>
      <c r="L1298" s="12" t="str">
        <f t="shared" si="82"/>
        <v/>
      </c>
    </row>
    <row r="1299" spans="1:12" x14ac:dyDescent="0.25">
      <c r="A1299" s="64" t="str">
        <f t="shared" si="83"/>
        <v/>
      </c>
      <c r="C1299" s="33" t="str">
        <f>IF(B1299&gt;0,VLOOKUP(B1299,أكواد!A:B,2,0),"")</f>
        <v/>
      </c>
      <c r="F1299" s="11">
        <f>SUMIF(المشتريات!G:G,B1299,المشتريات!I:I)</f>
        <v>0</v>
      </c>
      <c r="G1299" s="12">
        <f>SUMIF(المبيعات!G:G,B1299,المبيعات!I:I)</f>
        <v>0</v>
      </c>
      <c r="H1299" s="12">
        <f t="shared" si="80"/>
        <v>0</v>
      </c>
      <c r="I1299" s="12">
        <f>SUMIF(المشتريات!G:G,B1299,المشتريات!K:K)+E1299</f>
        <v>0</v>
      </c>
      <c r="J1299" s="12">
        <f>SUMIF(المشتريات!G:G,B1299,المشتريات!I:I)+D1299</f>
        <v>0</v>
      </c>
      <c r="K1299" s="12" t="str">
        <f t="shared" si="81"/>
        <v/>
      </c>
      <c r="L1299" s="12" t="str">
        <f t="shared" si="82"/>
        <v/>
      </c>
    </row>
    <row r="1300" spans="1:12" x14ac:dyDescent="0.25">
      <c r="A1300" s="64" t="str">
        <f t="shared" si="83"/>
        <v/>
      </c>
      <c r="C1300" s="33" t="str">
        <f>IF(B1300&gt;0,VLOOKUP(B1300,أكواد!A:B,2,0),"")</f>
        <v/>
      </c>
      <c r="F1300" s="11">
        <f>SUMIF(المشتريات!G:G,B1300,المشتريات!I:I)</f>
        <v>0</v>
      </c>
      <c r="G1300" s="12">
        <f>SUMIF(المبيعات!G:G,B1300,المبيعات!I:I)</f>
        <v>0</v>
      </c>
      <c r="H1300" s="12">
        <f t="shared" si="80"/>
        <v>0</v>
      </c>
      <c r="I1300" s="12">
        <f>SUMIF(المشتريات!G:G,B1300,المشتريات!K:K)+E1300</f>
        <v>0</v>
      </c>
      <c r="J1300" s="12">
        <f>SUMIF(المشتريات!G:G,B1300,المشتريات!I:I)+D1300</f>
        <v>0</v>
      </c>
      <c r="K1300" s="12" t="str">
        <f t="shared" si="81"/>
        <v/>
      </c>
      <c r="L1300" s="12" t="str">
        <f t="shared" si="82"/>
        <v/>
      </c>
    </row>
    <row r="1301" spans="1:12" x14ac:dyDescent="0.25">
      <c r="A1301" s="64" t="str">
        <f t="shared" si="83"/>
        <v/>
      </c>
      <c r="C1301" s="33" t="str">
        <f>IF(B1301&gt;0,VLOOKUP(B1301,أكواد!A:B,2,0),"")</f>
        <v/>
      </c>
      <c r="F1301" s="11">
        <f>SUMIF(المشتريات!G:G,B1301,المشتريات!I:I)</f>
        <v>0</v>
      </c>
      <c r="G1301" s="12">
        <f>SUMIF(المبيعات!G:G,B1301,المبيعات!I:I)</f>
        <v>0</v>
      </c>
      <c r="H1301" s="12">
        <f t="shared" si="80"/>
        <v>0</v>
      </c>
      <c r="I1301" s="12">
        <f>SUMIF(المشتريات!G:G,B1301,المشتريات!K:K)+E1301</f>
        <v>0</v>
      </c>
      <c r="J1301" s="12">
        <f>SUMIF(المشتريات!G:G,B1301,المشتريات!I:I)+D1301</f>
        <v>0</v>
      </c>
      <c r="K1301" s="12" t="str">
        <f t="shared" si="81"/>
        <v/>
      </c>
      <c r="L1301" s="12" t="str">
        <f t="shared" si="82"/>
        <v/>
      </c>
    </row>
    <row r="1302" spans="1:12" x14ac:dyDescent="0.25">
      <c r="A1302" s="64" t="str">
        <f t="shared" si="83"/>
        <v/>
      </c>
      <c r="C1302" s="33" t="str">
        <f>IF(B1302&gt;0,VLOOKUP(B1302,أكواد!A:B,2,0),"")</f>
        <v/>
      </c>
      <c r="F1302" s="11">
        <f>SUMIF(المشتريات!G:G,B1302,المشتريات!I:I)</f>
        <v>0</v>
      </c>
      <c r="G1302" s="12">
        <f>SUMIF(المبيعات!G:G,B1302,المبيعات!I:I)</f>
        <v>0</v>
      </c>
      <c r="H1302" s="12">
        <f t="shared" si="80"/>
        <v>0</v>
      </c>
      <c r="I1302" s="12">
        <f>SUMIF(المشتريات!G:G,B1302,المشتريات!K:K)+E1302</f>
        <v>0</v>
      </c>
      <c r="J1302" s="12">
        <f>SUMIF(المشتريات!G:G,B1302,المشتريات!I:I)+D1302</f>
        <v>0</v>
      </c>
      <c r="K1302" s="12" t="str">
        <f t="shared" si="81"/>
        <v/>
      </c>
      <c r="L1302" s="12" t="str">
        <f t="shared" si="82"/>
        <v/>
      </c>
    </row>
    <row r="1303" spans="1:12" x14ac:dyDescent="0.25">
      <c r="A1303" s="64" t="str">
        <f t="shared" si="83"/>
        <v/>
      </c>
      <c r="C1303" s="33" t="str">
        <f>IF(B1303&gt;0,VLOOKUP(B1303,أكواد!A:B,2,0),"")</f>
        <v/>
      </c>
      <c r="F1303" s="11">
        <f>SUMIF(المشتريات!G:G,B1303,المشتريات!I:I)</f>
        <v>0</v>
      </c>
      <c r="G1303" s="12">
        <f>SUMIF(المبيعات!G:G,B1303,المبيعات!I:I)</f>
        <v>0</v>
      </c>
      <c r="H1303" s="12">
        <f t="shared" si="80"/>
        <v>0</v>
      </c>
      <c r="I1303" s="12">
        <f>SUMIF(المشتريات!G:G,B1303,المشتريات!K:K)+E1303</f>
        <v>0</v>
      </c>
      <c r="J1303" s="12">
        <f>SUMIF(المشتريات!G:G,B1303,المشتريات!I:I)+D1303</f>
        <v>0</v>
      </c>
      <c r="K1303" s="12" t="str">
        <f t="shared" si="81"/>
        <v/>
      </c>
      <c r="L1303" s="12" t="str">
        <f t="shared" si="82"/>
        <v/>
      </c>
    </row>
    <row r="1304" spans="1:12" x14ac:dyDescent="0.25">
      <c r="A1304" s="64" t="str">
        <f t="shared" si="83"/>
        <v/>
      </c>
      <c r="C1304" s="33" t="str">
        <f>IF(B1304&gt;0,VLOOKUP(B1304,أكواد!A:B,2,0),"")</f>
        <v/>
      </c>
      <c r="F1304" s="11">
        <f>SUMIF(المشتريات!G:G,B1304,المشتريات!I:I)</f>
        <v>0</v>
      </c>
      <c r="G1304" s="12">
        <f>SUMIF(المبيعات!G:G,B1304,المبيعات!I:I)</f>
        <v>0</v>
      </c>
      <c r="H1304" s="12">
        <f t="shared" si="80"/>
        <v>0</v>
      </c>
      <c r="I1304" s="12">
        <f>SUMIF(المشتريات!G:G,B1304,المشتريات!K:K)+E1304</f>
        <v>0</v>
      </c>
      <c r="J1304" s="12">
        <f>SUMIF(المشتريات!G:G,B1304,المشتريات!I:I)+D1304</f>
        <v>0</v>
      </c>
      <c r="K1304" s="12" t="str">
        <f t="shared" si="81"/>
        <v/>
      </c>
      <c r="L1304" s="12" t="str">
        <f t="shared" si="82"/>
        <v/>
      </c>
    </row>
    <row r="1305" spans="1:12" x14ac:dyDescent="0.25">
      <c r="A1305" s="64" t="str">
        <f t="shared" si="83"/>
        <v/>
      </c>
      <c r="C1305" s="33" t="str">
        <f>IF(B1305&gt;0,VLOOKUP(B1305,أكواد!A:B,2,0),"")</f>
        <v/>
      </c>
      <c r="F1305" s="11">
        <f>SUMIF(المشتريات!G:G,B1305,المشتريات!I:I)</f>
        <v>0</v>
      </c>
      <c r="G1305" s="12">
        <f>SUMIF(المبيعات!G:G,B1305,المبيعات!I:I)</f>
        <v>0</v>
      </c>
      <c r="H1305" s="12">
        <f t="shared" si="80"/>
        <v>0</v>
      </c>
      <c r="I1305" s="12">
        <f>SUMIF(المشتريات!G:G,B1305,المشتريات!K:K)+E1305</f>
        <v>0</v>
      </c>
      <c r="J1305" s="12">
        <f>SUMIF(المشتريات!G:G,B1305,المشتريات!I:I)+D1305</f>
        <v>0</v>
      </c>
      <c r="K1305" s="12" t="str">
        <f t="shared" si="81"/>
        <v/>
      </c>
      <c r="L1305" s="12" t="str">
        <f t="shared" si="82"/>
        <v/>
      </c>
    </row>
    <row r="1306" spans="1:12" x14ac:dyDescent="0.25">
      <c r="A1306" s="64" t="str">
        <f t="shared" si="83"/>
        <v/>
      </c>
      <c r="C1306" s="33" t="str">
        <f>IF(B1306&gt;0,VLOOKUP(B1306,أكواد!A:B,2,0),"")</f>
        <v/>
      </c>
      <c r="F1306" s="11">
        <f>SUMIF(المشتريات!G:G,B1306,المشتريات!I:I)</f>
        <v>0</v>
      </c>
      <c r="G1306" s="12">
        <f>SUMIF(المبيعات!G:G,B1306,المبيعات!I:I)</f>
        <v>0</v>
      </c>
      <c r="H1306" s="12">
        <f t="shared" si="80"/>
        <v>0</v>
      </c>
      <c r="I1306" s="12">
        <f>SUMIF(المشتريات!G:G,B1306,المشتريات!K:K)+E1306</f>
        <v>0</v>
      </c>
      <c r="J1306" s="12">
        <f>SUMIF(المشتريات!G:G,B1306,المشتريات!I:I)+D1306</f>
        <v>0</v>
      </c>
      <c r="K1306" s="12" t="str">
        <f t="shared" si="81"/>
        <v/>
      </c>
      <c r="L1306" s="12" t="str">
        <f t="shared" si="82"/>
        <v/>
      </c>
    </row>
    <row r="1307" spans="1:12" x14ac:dyDescent="0.25">
      <c r="A1307" s="64" t="str">
        <f t="shared" si="83"/>
        <v/>
      </c>
      <c r="C1307" s="33" t="str">
        <f>IF(B1307&gt;0,VLOOKUP(B1307,أكواد!A:B,2,0),"")</f>
        <v/>
      </c>
      <c r="F1307" s="11">
        <f>SUMIF(المشتريات!G:G,B1307,المشتريات!I:I)</f>
        <v>0</v>
      </c>
      <c r="G1307" s="12">
        <f>SUMIF(المبيعات!G:G,B1307,المبيعات!I:I)</f>
        <v>0</v>
      </c>
      <c r="H1307" s="12">
        <f t="shared" si="80"/>
        <v>0</v>
      </c>
      <c r="I1307" s="12">
        <f>SUMIF(المشتريات!G:G,B1307,المشتريات!K:K)+E1307</f>
        <v>0</v>
      </c>
      <c r="J1307" s="12">
        <f>SUMIF(المشتريات!G:G,B1307,المشتريات!I:I)+D1307</f>
        <v>0</v>
      </c>
      <c r="K1307" s="12" t="str">
        <f t="shared" si="81"/>
        <v/>
      </c>
      <c r="L1307" s="12" t="str">
        <f t="shared" si="82"/>
        <v/>
      </c>
    </row>
    <row r="1308" spans="1:12" x14ac:dyDescent="0.25">
      <c r="A1308" s="64" t="str">
        <f t="shared" si="83"/>
        <v/>
      </c>
      <c r="C1308" s="33" t="str">
        <f>IF(B1308&gt;0,VLOOKUP(B1308,أكواد!A:B,2,0),"")</f>
        <v/>
      </c>
      <c r="F1308" s="11">
        <f>SUMIF(المشتريات!G:G,B1308,المشتريات!I:I)</f>
        <v>0</v>
      </c>
      <c r="G1308" s="12">
        <f>SUMIF(المبيعات!G:G,B1308,المبيعات!I:I)</f>
        <v>0</v>
      </c>
      <c r="H1308" s="12">
        <f t="shared" si="80"/>
        <v>0</v>
      </c>
      <c r="I1308" s="12">
        <f>SUMIF(المشتريات!G:G,B1308,المشتريات!K:K)+E1308</f>
        <v>0</v>
      </c>
      <c r="J1308" s="12">
        <f>SUMIF(المشتريات!G:G,B1308,المشتريات!I:I)+D1308</f>
        <v>0</v>
      </c>
      <c r="K1308" s="12" t="str">
        <f t="shared" si="81"/>
        <v/>
      </c>
      <c r="L1308" s="12" t="str">
        <f t="shared" si="82"/>
        <v/>
      </c>
    </row>
    <row r="1309" spans="1:12" x14ac:dyDescent="0.25">
      <c r="A1309" s="64" t="str">
        <f t="shared" si="83"/>
        <v/>
      </c>
      <c r="C1309" s="33" t="str">
        <f>IF(B1309&gt;0,VLOOKUP(B1309,أكواد!A:B,2,0),"")</f>
        <v/>
      </c>
      <c r="F1309" s="11">
        <f>SUMIF(المشتريات!G:G,B1309,المشتريات!I:I)</f>
        <v>0</v>
      </c>
      <c r="G1309" s="12">
        <f>SUMIF(المبيعات!G:G,B1309,المبيعات!I:I)</f>
        <v>0</v>
      </c>
      <c r="H1309" s="12">
        <f t="shared" si="80"/>
        <v>0</v>
      </c>
      <c r="I1309" s="12">
        <f>SUMIF(المشتريات!G:G,B1309,المشتريات!K:K)+E1309</f>
        <v>0</v>
      </c>
      <c r="J1309" s="12">
        <f>SUMIF(المشتريات!G:G,B1309,المشتريات!I:I)+D1309</f>
        <v>0</v>
      </c>
      <c r="K1309" s="12" t="str">
        <f t="shared" si="81"/>
        <v/>
      </c>
      <c r="L1309" s="12" t="str">
        <f t="shared" si="82"/>
        <v/>
      </c>
    </row>
    <row r="1310" spans="1:12" x14ac:dyDescent="0.25">
      <c r="A1310" s="64" t="str">
        <f t="shared" si="83"/>
        <v/>
      </c>
      <c r="C1310" s="33" t="str">
        <f>IF(B1310&gt;0,VLOOKUP(B1310,أكواد!A:B,2,0),"")</f>
        <v/>
      </c>
      <c r="F1310" s="11">
        <f>SUMIF(المشتريات!G:G,B1310,المشتريات!I:I)</f>
        <v>0</v>
      </c>
      <c r="G1310" s="12">
        <f>SUMIF(المبيعات!G:G,B1310,المبيعات!I:I)</f>
        <v>0</v>
      </c>
      <c r="H1310" s="12">
        <f t="shared" si="80"/>
        <v>0</v>
      </c>
      <c r="I1310" s="12">
        <f>SUMIF(المشتريات!G:G,B1310,المشتريات!K:K)+E1310</f>
        <v>0</v>
      </c>
      <c r="J1310" s="12">
        <f>SUMIF(المشتريات!G:G,B1310,المشتريات!I:I)+D1310</f>
        <v>0</v>
      </c>
      <c r="K1310" s="12" t="str">
        <f t="shared" si="81"/>
        <v/>
      </c>
      <c r="L1310" s="12" t="str">
        <f t="shared" si="82"/>
        <v/>
      </c>
    </row>
    <row r="1311" spans="1:12" x14ac:dyDescent="0.25">
      <c r="A1311" s="64" t="str">
        <f t="shared" si="83"/>
        <v/>
      </c>
      <c r="C1311" s="33" t="str">
        <f>IF(B1311&gt;0,VLOOKUP(B1311,أكواد!A:B,2,0),"")</f>
        <v/>
      </c>
      <c r="F1311" s="11">
        <f>SUMIF(المشتريات!G:G,B1311,المشتريات!I:I)</f>
        <v>0</v>
      </c>
      <c r="G1311" s="12">
        <f>SUMIF(المبيعات!G:G,B1311,المبيعات!I:I)</f>
        <v>0</v>
      </c>
      <c r="H1311" s="12">
        <f t="shared" si="80"/>
        <v>0</v>
      </c>
      <c r="I1311" s="12">
        <f>SUMIF(المشتريات!G:G,B1311,المشتريات!K:K)+E1311</f>
        <v>0</v>
      </c>
      <c r="J1311" s="12">
        <f>SUMIF(المشتريات!G:G,B1311,المشتريات!I:I)+D1311</f>
        <v>0</v>
      </c>
      <c r="K1311" s="12" t="str">
        <f t="shared" si="81"/>
        <v/>
      </c>
      <c r="L1311" s="12" t="str">
        <f t="shared" si="82"/>
        <v/>
      </c>
    </row>
    <row r="1312" spans="1:12" x14ac:dyDescent="0.25">
      <c r="A1312" s="64" t="str">
        <f t="shared" si="83"/>
        <v/>
      </c>
      <c r="C1312" s="33" t="str">
        <f>IF(B1312&gt;0,VLOOKUP(B1312,أكواد!A:B,2,0),"")</f>
        <v/>
      </c>
      <c r="F1312" s="11">
        <f>SUMIF(المشتريات!G:G,B1312,المشتريات!I:I)</f>
        <v>0</v>
      </c>
      <c r="G1312" s="12">
        <f>SUMIF(المبيعات!G:G,B1312,المبيعات!I:I)</f>
        <v>0</v>
      </c>
      <c r="H1312" s="12">
        <f t="shared" si="80"/>
        <v>0</v>
      </c>
      <c r="I1312" s="12">
        <f>SUMIF(المشتريات!G:G,B1312,المشتريات!K:K)+E1312</f>
        <v>0</v>
      </c>
      <c r="J1312" s="12">
        <f>SUMIF(المشتريات!G:G,B1312,المشتريات!I:I)+D1312</f>
        <v>0</v>
      </c>
      <c r="K1312" s="12" t="str">
        <f t="shared" si="81"/>
        <v/>
      </c>
      <c r="L1312" s="12" t="str">
        <f t="shared" si="82"/>
        <v/>
      </c>
    </row>
    <row r="1313" spans="1:12" x14ac:dyDescent="0.25">
      <c r="A1313" s="64" t="str">
        <f t="shared" si="83"/>
        <v/>
      </c>
      <c r="C1313" s="33" t="str">
        <f>IF(B1313&gt;0,VLOOKUP(B1313,أكواد!A:B,2,0),"")</f>
        <v/>
      </c>
      <c r="F1313" s="11">
        <f>SUMIF(المشتريات!G:G,B1313,المشتريات!I:I)</f>
        <v>0</v>
      </c>
      <c r="G1313" s="12">
        <f>SUMIF(المبيعات!G:G,B1313,المبيعات!I:I)</f>
        <v>0</v>
      </c>
      <c r="H1313" s="12">
        <f t="shared" si="80"/>
        <v>0</v>
      </c>
      <c r="I1313" s="12">
        <f>SUMIF(المشتريات!G:G,B1313,المشتريات!K:K)+E1313</f>
        <v>0</v>
      </c>
      <c r="J1313" s="12">
        <f>SUMIF(المشتريات!G:G,B1313,المشتريات!I:I)+D1313</f>
        <v>0</v>
      </c>
      <c r="K1313" s="12" t="str">
        <f t="shared" si="81"/>
        <v/>
      </c>
      <c r="L1313" s="12" t="str">
        <f t="shared" si="82"/>
        <v/>
      </c>
    </row>
    <row r="1314" spans="1:12" x14ac:dyDescent="0.25">
      <c r="A1314" s="64" t="str">
        <f t="shared" si="83"/>
        <v/>
      </c>
      <c r="C1314" s="33" t="str">
        <f>IF(B1314&gt;0,VLOOKUP(B1314,أكواد!A:B,2,0),"")</f>
        <v/>
      </c>
      <c r="F1314" s="11">
        <f>SUMIF(المشتريات!G:G,B1314,المشتريات!I:I)</f>
        <v>0</v>
      </c>
      <c r="G1314" s="12">
        <f>SUMIF(المبيعات!G:G,B1314,المبيعات!I:I)</f>
        <v>0</v>
      </c>
      <c r="H1314" s="12">
        <f t="shared" si="80"/>
        <v>0</v>
      </c>
      <c r="I1314" s="12">
        <f>SUMIF(المشتريات!G:G,B1314,المشتريات!K:K)+E1314</f>
        <v>0</v>
      </c>
      <c r="J1314" s="12">
        <f>SUMIF(المشتريات!G:G,B1314,المشتريات!I:I)+D1314</f>
        <v>0</v>
      </c>
      <c r="K1314" s="12" t="str">
        <f t="shared" si="81"/>
        <v/>
      </c>
      <c r="L1314" s="12" t="str">
        <f t="shared" si="82"/>
        <v/>
      </c>
    </row>
    <row r="1315" spans="1:12" x14ac:dyDescent="0.25">
      <c r="A1315" s="64" t="str">
        <f t="shared" si="83"/>
        <v/>
      </c>
      <c r="C1315" s="33" t="str">
        <f>IF(B1315&gt;0,VLOOKUP(B1315,أكواد!A:B,2,0),"")</f>
        <v/>
      </c>
      <c r="F1315" s="11">
        <f>SUMIF(المشتريات!G:G,B1315,المشتريات!I:I)</f>
        <v>0</v>
      </c>
      <c r="G1315" s="12">
        <f>SUMIF(المبيعات!G:G,B1315,المبيعات!I:I)</f>
        <v>0</v>
      </c>
      <c r="H1315" s="12">
        <f t="shared" si="80"/>
        <v>0</v>
      </c>
      <c r="I1315" s="12">
        <f>SUMIF(المشتريات!G:G,B1315,المشتريات!K:K)+E1315</f>
        <v>0</v>
      </c>
      <c r="J1315" s="12">
        <f>SUMIF(المشتريات!G:G,B1315,المشتريات!I:I)+D1315</f>
        <v>0</v>
      </c>
      <c r="K1315" s="12" t="str">
        <f t="shared" si="81"/>
        <v/>
      </c>
      <c r="L1315" s="12" t="str">
        <f t="shared" si="82"/>
        <v/>
      </c>
    </row>
    <row r="1316" spans="1:12" x14ac:dyDescent="0.25">
      <c r="A1316" s="64" t="str">
        <f t="shared" si="83"/>
        <v/>
      </c>
      <c r="C1316" s="33" t="str">
        <f>IF(B1316&gt;0,VLOOKUP(B1316,أكواد!A:B,2,0),"")</f>
        <v/>
      </c>
      <c r="F1316" s="11">
        <f>SUMIF(المشتريات!G:G,B1316,المشتريات!I:I)</f>
        <v>0</v>
      </c>
      <c r="G1316" s="12">
        <f>SUMIF(المبيعات!G:G,B1316,المبيعات!I:I)</f>
        <v>0</v>
      </c>
      <c r="H1316" s="12">
        <f t="shared" si="80"/>
        <v>0</v>
      </c>
      <c r="I1316" s="12">
        <f>SUMIF(المشتريات!G:G,B1316,المشتريات!K:K)+E1316</f>
        <v>0</v>
      </c>
      <c r="J1316" s="12">
        <f>SUMIF(المشتريات!G:G,B1316,المشتريات!I:I)+D1316</f>
        <v>0</v>
      </c>
      <c r="K1316" s="12" t="str">
        <f t="shared" si="81"/>
        <v/>
      </c>
      <c r="L1316" s="12" t="str">
        <f t="shared" si="82"/>
        <v/>
      </c>
    </row>
    <row r="1317" spans="1:12" x14ac:dyDescent="0.25">
      <c r="A1317" s="64" t="str">
        <f t="shared" si="83"/>
        <v/>
      </c>
      <c r="C1317" s="33" t="str">
        <f>IF(B1317&gt;0,VLOOKUP(B1317,أكواد!A:B,2,0),"")</f>
        <v/>
      </c>
      <c r="F1317" s="11">
        <f>SUMIF(المشتريات!G:G,B1317,المشتريات!I:I)</f>
        <v>0</v>
      </c>
      <c r="G1317" s="12">
        <f>SUMIF(المبيعات!G:G,B1317,المبيعات!I:I)</f>
        <v>0</v>
      </c>
      <c r="H1317" s="12">
        <f t="shared" si="80"/>
        <v>0</v>
      </c>
      <c r="I1317" s="12">
        <f>SUMIF(المشتريات!G:G,B1317,المشتريات!K:K)+E1317</f>
        <v>0</v>
      </c>
      <c r="J1317" s="12">
        <f>SUMIF(المشتريات!G:G,B1317,المشتريات!I:I)+D1317</f>
        <v>0</v>
      </c>
      <c r="K1317" s="12" t="str">
        <f t="shared" si="81"/>
        <v/>
      </c>
      <c r="L1317" s="12" t="str">
        <f t="shared" si="82"/>
        <v/>
      </c>
    </row>
    <row r="1318" spans="1:12" x14ac:dyDescent="0.25">
      <c r="A1318" s="64" t="str">
        <f t="shared" si="83"/>
        <v/>
      </c>
      <c r="C1318" s="33" t="str">
        <f>IF(B1318&gt;0,VLOOKUP(B1318,أكواد!A:B,2,0),"")</f>
        <v/>
      </c>
      <c r="F1318" s="11">
        <f>SUMIF(المشتريات!G:G,B1318,المشتريات!I:I)</f>
        <v>0</v>
      </c>
      <c r="G1318" s="12">
        <f>SUMIF(المبيعات!G:G,B1318,المبيعات!I:I)</f>
        <v>0</v>
      </c>
      <c r="H1318" s="12">
        <f t="shared" si="80"/>
        <v>0</v>
      </c>
      <c r="I1318" s="12">
        <f>SUMIF(المشتريات!G:G,B1318,المشتريات!K:K)+E1318</f>
        <v>0</v>
      </c>
      <c r="J1318" s="12">
        <f>SUMIF(المشتريات!G:G,B1318,المشتريات!I:I)+D1318</f>
        <v>0</v>
      </c>
      <c r="K1318" s="12" t="str">
        <f t="shared" si="81"/>
        <v/>
      </c>
      <c r="L1318" s="12" t="str">
        <f t="shared" si="82"/>
        <v/>
      </c>
    </row>
    <row r="1319" spans="1:12" x14ac:dyDescent="0.25">
      <c r="A1319" s="64" t="str">
        <f t="shared" si="83"/>
        <v/>
      </c>
      <c r="C1319" s="33" t="str">
        <f>IF(B1319&gt;0,VLOOKUP(B1319,أكواد!A:B,2,0),"")</f>
        <v/>
      </c>
      <c r="F1319" s="11">
        <f>SUMIF(المشتريات!G:G,B1319,المشتريات!I:I)</f>
        <v>0</v>
      </c>
      <c r="G1319" s="12">
        <f>SUMIF(المبيعات!G:G,B1319,المبيعات!I:I)</f>
        <v>0</v>
      </c>
      <c r="H1319" s="12">
        <f t="shared" si="80"/>
        <v>0</v>
      </c>
      <c r="I1319" s="12">
        <f>SUMIF(المشتريات!G:G,B1319,المشتريات!K:K)+E1319</f>
        <v>0</v>
      </c>
      <c r="J1319" s="12">
        <f>SUMIF(المشتريات!G:G,B1319,المشتريات!I:I)+D1319</f>
        <v>0</v>
      </c>
      <c r="K1319" s="12" t="str">
        <f t="shared" si="81"/>
        <v/>
      </c>
      <c r="L1319" s="12" t="str">
        <f t="shared" si="82"/>
        <v/>
      </c>
    </row>
    <row r="1320" spans="1:12" x14ac:dyDescent="0.25">
      <c r="A1320" s="64" t="str">
        <f t="shared" si="83"/>
        <v/>
      </c>
      <c r="C1320" s="33" t="str">
        <f>IF(B1320&gt;0,VLOOKUP(B1320,أكواد!A:B,2,0),"")</f>
        <v/>
      </c>
      <c r="F1320" s="11">
        <f>SUMIF(المشتريات!G:G,B1320,المشتريات!I:I)</f>
        <v>0</v>
      </c>
      <c r="G1320" s="12">
        <f>SUMIF(المبيعات!G:G,B1320,المبيعات!I:I)</f>
        <v>0</v>
      </c>
      <c r="H1320" s="12">
        <f t="shared" si="80"/>
        <v>0</v>
      </c>
      <c r="I1320" s="12">
        <f>SUMIF(المشتريات!G:G,B1320,المشتريات!K:K)+E1320</f>
        <v>0</v>
      </c>
      <c r="J1320" s="12">
        <f>SUMIF(المشتريات!G:G,B1320,المشتريات!I:I)+D1320</f>
        <v>0</v>
      </c>
      <c r="K1320" s="12" t="str">
        <f t="shared" si="81"/>
        <v/>
      </c>
      <c r="L1320" s="12" t="str">
        <f t="shared" si="82"/>
        <v/>
      </c>
    </row>
    <row r="1321" spans="1:12" x14ac:dyDescent="0.25">
      <c r="A1321" s="64" t="str">
        <f t="shared" si="83"/>
        <v/>
      </c>
      <c r="C1321" s="33" t="str">
        <f>IF(B1321&gt;0,VLOOKUP(B1321,أكواد!A:B,2,0),"")</f>
        <v/>
      </c>
      <c r="F1321" s="11">
        <f>SUMIF(المشتريات!G:G,B1321,المشتريات!I:I)</f>
        <v>0</v>
      </c>
      <c r="G1321" s="12">
        <f>SUMIF(المبيعات!G:G,B1321,المبيعات!I:I)</f>
        <v>0</v>
      </c>
      <c r="H1321" s="12">
        <f t="shared" si="80"/>
        <v>0</v>
      </c>
      <c r="I1321" s="12">
        <f>SUMIF(المشتريات!G:G,B1321,المشتريات!K:K)+E1321</f>
        <v>0</v>
      </c>
      <c r="J1321" s="12">
        <f>SUMIF(المشتريات!G:G,B1321,المشتريات!I:I)+D1321</f>
        <v>0</v>
      </c>
      <c r="K1321" s="12" t="str">
        <f t="shared" si="81"/>
        <v/>
      </c>
      <c r="L1321" s="12" t="str">
        <f t="shared" si="82"/>
        <v/>
      </c>
    </row>
    <row r="1322" spans="1:12" x14ac:dyDescent="0.25">
      <c r="A1322" s="64" t="str">
        <f t="shared" si="83"/>
        <v/>
      </c>
      <c r="C1322" s="33" t="str">
        <f>IF(B1322&gt;0,VLOOKUP(B1322,أكواد!A:B,2,0),"")</f>
        <v/>
      </c>
      <c r="F1322" s="11">
        <f>SUMIF(المشتريات!G:G,B1322,المشتريات!I:I)</f>
        <v>0</v>
      </c>
      <c r="G1322" s="12">
        <f>SUMIF(المبيعات!G:G,B1322,المبيعات!I:I)</f>
        <v>0</v>
      </c>
      <c r="H1322" s="12">
        <f t="shared" si="80"/>
        <v>0</v>
      </c>
      <c r="I1322" s="12">
        <f>SUMIF(المشتريات!G:G,B1322,المشتريات!K:K)+E1322</f>
        <v>0</v>
      </c>
      <c r="J1322" s="12">
        <f>SUMIF(المشتريات!G:G,B1322,المشتريات!I:I)+D1322</f>
        <v>0</v>
      </c>
      <c r="K1322" s="12" t="str">
        <f t="shared" si="81"/>
        <v/>
      </c>
      <c r="L1322" s="12" t="str">
        <f t="shared" si="82"/>
        <v/>
      </c>
    </row>
    <row r="1323" spans="1:12" x14ac:dyDescent="0.25">
      <c r="A1323" s="64" t="str">
        <f t="shared" si="83"/>
        <v/>
      </c>
      <c r="C1323" s="33" t="str">
        <f>IF(B1323&gt;0,VLOOKUP(B1323,أكواد!A:B,2,0),"")</f>
        <v/>
      </c>
      <c r="F1323" s="11">
        <f>SUMIF(المشتريات!G:G,B1323,المشتريات!I:I)</f>
        <v>0</v>
      </c>
      <c r="G1323" s="12">
        <f>SUMIF(المبيعات!G:G,B1323,المبيعات!I:I)</f>
        <v>0</v>
      </c>
      <c r="H1323" s="12">
        <f t="shared" si="80"/>
        <v>0</v>
      </c>
      <c r="I1323" s="12">
        <f>SUMIF(المشتريات!G:G,B1323,المشتريات!K:K)+E1323</f>
        <v>0</v>
      </c>
      <c r="J1323" s="12">
        <f>SUMIF(المشتريات!G:G,B1323,المشتريات!I:I)+D1323</f>
        <v>0</v>
      </c>
      <c r="K1323" s="12" t="str">
        <f t="shared" si="81"/>
        <v/>
      </c>
      <c r="L1323" s="12" t="str">
        <f t="shared" si="82"/>
        <v/>
      </c>
    </row>
    <row r="1324" spans="1:12" x14ac:dyDescent="0.25">
      <c r="A1324" s="64" t="str">
        <f t="shared" si="83"/>
        <v/>
      </c>
      <c r="C1324" s="33" t="str">
        <f>IF(B1324&gt;0,VLOOKUP(B1324,أكواد!A:B,2,0),"")</f>
        <v/>
      </c>
      <c r="F1324" s="11">
        <f>SUMIF(المشتريات!G:G,B1324,المشتريات!I:I)</f>
        <v>0</v>
      </c>
      <c r="G1324" s="12">
        <f>SUMIF(المبيعات!G:G,B1324,المبيعات!I:I)</f>
        <v>0</v>
      </c>
      <c r="H1324" s="12">
        <f t="shared" si="80"/>
        <v>0</v>
      </c>
      <c r="I1324" s="12">
        <f>SUMIF(المشتريات!G:G,B1324,المشتريات!K:K)+E1324</f>
        <v>0</v>
      </c>
      <c r="J1324" s="12">
        <f>SUMIF(المشتريات!G:G,B1324,المشتريات!I:I)+D1324</f>
        <v>0</v>
      </c>
      <c r="K1324" s="12" t="str">
        <f t="shared" si="81"/>
        <v/>
      </c>
      <c r="L1324" s="12" t="str">
        <f t="shared" si="82"/>
        <v/>
      </c>
    </row>
    <row r="1325" spans="1:12" x14ac:dyDescent="0.25">
      <c r="A1325" s="64" t="str">
        <f t="shared" si="83"/>
        <v/>
      </c>
      <c r="C1325" s="33" t="str">
        <f>IF(B1325&gt;0,VLOOKUP(B1325,أكواد!A:B,2,0),"")</f>
        <v/>
      </c>
      <c r="F1325" s="11">
        <f>SUMIF(المشتريات!G:G,B1325,المشتريات!I:I)</f>
        <v>0</v>
      </c>
      <c r="G1325" s="12">
        <f>SUMIF(المبيعات!G:G,B1325,المبيعات!I:I)</f>
        <v>0</v>
      </c>
      <c r="H1325" s="12">
        <f t="shared" si="80"/>
        <v>0</v>
      </c>
      <c r="I1325" s="12">
        <f>SUMIF(المشتريات!G:G,B1325,المشتريات!K:K)+E1325</f>
        <v>0</v>
      </c>
      <c r="J1325" s="12">
        <f>SUMIF(المشتريات!G:G,B1325,المشتريات!I:I)+D1325</f>
        <v>0</v>
      </c>
      <c r="K1325" s="12" t="str">
        <f t="shared" si="81"/>
        <v/>
      </c>
      <c r="L1325" s="12" t="str">
        <f t="shared" si="82"/>
        <v/>
      </c>
    </row>
    <row r="1326" spans="1:12" x14ac:dyDescent="0.25">
      <c r="A1326" s="64" t="str">
        <f t="shared" si="83"/>
        <v/>
      </c>
      <c r="C1326" s="33" t="str">
        <f>IF(B1326&gt;0,VLOOKUP(B1326,أكواد!A:B,2,0),"")</f>
        <v/>
      </c>
      <c r="F1326" s="11">
        <f>SUMIF(المشتريات!G:G,B1326,المشتريات!I:I)</f>
        <v>0</v>
      </c>
      <c r="G1326" s="12">
        <f>SUMIF(المبيعات!G:G,B1326,المبيعات!I:I)</f>
        <v>0</v>
      </c>
      <c r="H1326" s="12">
        <f t="shared" si="80"/>
        <v>0</v>
      </c>
      <c r="I1326" s="12">
        <f>SUMIF(المشتريات!G:G,B1326,المشتريات!K:K)+E1326</f>
        <v>0</v>
      </c>
      <c r="J1326" s="12">
        <f>SUMIF(المشتريات!G:G,B1326,المشتريات!I:I)+D1326</f>
        <v>0</v>
      </c>
      <c r="K1326" s="12" t="str">
        <f t="shared" si="81"/>
        <v/>
      </c>
      <c r="L1326" s="12" t="str">
        <f t="shared" si="82"/>
        <v/>
      </c>
    </row>
    <row r="1327" spans="1:12" x14ac:dyDescent="0.25">
      <c r="A1327" s="64" t="str">
        <f t="shared" si="83"/>
        <v/>
      </c>
      <c r="C1327" s="33" t="str">
        <f>IF(B1327&gt;0,VLOOKUP(B1327,أكواد!A:B,2,0),"")</f>
        <v/>
      </c>
      <c r="F1327" s="11">
        <f>SUMIF(المشتريات!G:G,B1327,المشتريات!I:I)</f>
        <v>0</v>
      </c>
      <c r="G1327" s="12">
        <f>SUMIF(المبيعات!G:G,B1327,المبيعات!I:I)</f>
        <v>0</v>
      </c>
      <c r="H1327" s="12">
        <f t="shared" si="80"/>
        <v>0</v>
      </c>
      <c r="I1327" s="12">
        <f>SUMIF(المشتريات!G:G,B1327,المشتريات!K:K)+E1327</f>
        <v>0</v>
      </c>
      <c r="J1327" s="12">
        <f>SUMIF(المشتريات!G:G,B1327,المشتريات!I:I)+D1327</f>
        <v>0</v>
      </c>
      <c r="K1327" s="12" t="str">
        <f t="shared" si="81"/>
        <v/>
      </c>
      <c r="L1327" s="12" t="str">
        <f t="shared" si="82"/>
        <v/>
      </c>
    </row>
    <row r="1328" spans="1:12" x14ac:dyDescent="0.25">
      <c r="A1328" s="64" t="str">
        <f t="shared" si="83"/>
        <v/>
      </c>
      <c r="C1328" s="33" t="str">
        <f>IF(B1328&gt;0,VLOOKUP(B1328,أكواد!A:B,2,0),"")</f>
        <v/>
      </c>
      <c r="F1328" s="11">
        <f>SUMIF(المشتريات!G:G,B1328,المشتريات!I:I)</f>
        <v>0</v>
      </c>
      <c r="G1328" s="12">
        <f>SUMIF(المبيعات!G:G,B1328,المبيعات!I:I)</f>
        <v>0</v>
      </c>
      <c r="H1328" s="12">
        <f t="shared" si="80"/>
        <v>0</v>
      </c>
      <c r="I1328" s="12">
        <f>SUMIF(المشتريات!G:G,B1328,المشتريات!K:K)+E1328</f>
        <v>0</v>
      </c>
      <c r="J1328" s="12">
        <f>SUMIF(المشتريات!G:G,B1328,المشتريات!I:I)+D1328</f>
        <v>0</v>
      </c>
      <c r="K1328" s="12" t="str">
        <f t="shared" si="81"/>
        <v/>
      </c>
      <c r="L1328" s="12" t="str">
        <f t="shared" si="82"/>
        <v/>
      </c>
    </row>
    <row r="1329" spans="1:12" x14ac:dyDescent="0.25">
      <c r="A1329" s="64" t="str">
        <f t="shared" si="83"/>
        <v/>
      </c>
      <c r="C1329" s="33" t="str">
        <f>IF(B1329&gt;0,VLOOKUP(B1329,أكواد!A:B,2,0),"")</f>
        <v/>
      </c>
      <c r="F1329" s="11">
        <f>SUMIF(المشتريات!G:G,B1329,المشتريات!I:I)</f>
        <v>0</v>
      </c>
      <c r="G1329" s="12">
        <f>SUMIF(المبيعات!G:G,B1329,المبيعات!I:I)</f>
        <v>0</v>
      </c>
      <c r="H1329" s="12">
        <f t="shared" si="80"/>
        <v>0</v>
      </c>
      <c r="I1329" s="12">
        <f>SUMIF(المشتريات!G:G,B1329,المشتريات!K:K)+E1329</f>
        <v>0</v>
      </c>
      <c r="J1329" s="12">
        <f>SUMIF(المشتريات!G:G,B1329,المشتريات!I:I)+D1329</f>
        <v>0</v>
      </c>
      <c r="K1329" s="12" t="str">
        <f t="shared" si="81"/>
        <v/>
      </c>
      <c r="L1329" s="12" t="str">
        <f t="shared" si="82"/>
        <v/>
      </c>
    </row>
    <row r="1330" spans="1:12" x14ac:dyDescent="0.25">
      <c r="A1330" s="64" t="str">
        <f t="shared" si="83"/>
        <v/>
      </c>
      <c r="C1330" s="33" t="str">
        <f>IF(B1330&gt;0,VLOOKUP(B1330,أكواد!A:B,2,0),"")</f>
        <v/>
      </c>
      <c r="F1330" s="11">
        <f>SUMIF(المشتريات!G:G,B1330,المشتريات!I:I)</f>
        <v>0</v>
      </c>
      <c r="G1330" s="12">
        <f>SUMIF(المبيعات!G:G,B1330,المبيعات!I:I)</f>
        <v>0</v>
      </c>
      <c r="H1330" s="12">
        <f t="shared" si="80"/>
        <v>0</v>
      </c>
      <c r="I1330" s="12">
        <f>SUMIF(المشتريات!G:G,B1330,المشتريات!K:K)+E1330</f>
        <v>0</v>
      </c>
      <c r="J1330" s="12">
        <f>SUMIF(المشتريات!G:G,B1330,المشتريات!I:I)+D1330</f>
        <v>0</v>
      </c>
      <c r="K1330" s="12" t="str">
        <f t="shared" si="81"/>
        <v/>
      </c>
      <c r="L1330" s="12" t="str">
        <f t="shared" si="82"/>
        <v/>
      </c>
    </row>
    <row r="1331" spans="1:12" x14ac:dyDescent="0.25">
      <c r="A1331" s="64" t="str">
        <f t="shared" si="83"/>
        <v/>
      </c>
      <c r="C1331" s="33" t="str">
        <f>IF(B1331&gt;0,VLOOKUP(B1331,أكواد!A:B,2,0),"")</f>
        <v/>
      </c>
      <c r="F1331" s="11">
        <f>SUMIF(المشتريات!G:G,B1331,المشتريات!I:I)</f>
        <v>0</v>
      </c>
      <c r="G1331" s="12">
        <f>SUMIF(المبيعات!G:G,B1331,المبيعات!I:I)</f>
        <v>0</v>
      </c>
      <c r="H1331" s="12">
        <f t="shared" si="80"/>
        <v>0</v>
      </c>
      <c r="I1331" s="12">
        <f>SUMIF(المشتريات!G:G,B1331,المشتريات!K:K)+E1331</f>
        <v>0</v>
      </c>
      <c r="J1331" s="12">
        <f>SUMIF(المشتريات!G:G,B1331,المشتريات!I:I)+D1331</f>
        <v>0</v>
      </c>
      <c r="K1331" s="12" t="str">
        <f t="shared" si="81"/>
        <v/>
      </c>
      <c r="L1331" s="12" t="str">
        <f t="shared" si="82"/>
        <v/>
      </c>
    </row>
    <row r="1332" spans="1:12" x14ac:dyDescent="0.25">
      <c r="A1332" s="64" t="str">
        <f t="shared" si="83"/>
        <v/>
      </c>
      <c r="C1332" s="33" t="str">
        <f>IF(B1332&gt;0,VLOOKUP(B1332,أكواد!A:B,2,0),"")</f>
        <v/>
      </c>
      <c r="F1332" s="11">
        <f>SUMIF(المشتريات!G:G,B1332,المشتريات!I:I)</f>
        <v>0</v>
      </c>
      <c r="G1332" s="12">
        <f>SUMIF(المبيعات!G:G,B1332,المبيعات!I:I)</f>
        <v>0</v>
      </c>
      <c r="H1332" s="12">
        <f t="shared" si="80"/>
        <v>0</v>
      </c>
      <c r="I1332" s="12">
        <f>SUMIF(المشتريات!G:G,B1332,المشتريات!K:K)+E1332</f>
        <v>0</v>
      </c>
      <c r="J1332" s="12">
        <f>SUMIF(المشتريات!G:G,B1332,المشتريات!I:I)+D1332</f>
        <v>0</v>
      </c>
      <c r="K1332" s="12" t="str">
        <f t="shared" si="81"/>
        <v/>
      </c>
      <c r="L1332" s="12" t="str">
        <f t="shared" si="82"/>
        <v/>
      </c>
    </row>
    <row r="1333" spans="1:12" x14ac:dyDescent="0.25">
      <c r="A1333" s="64" t="str">
        <f t="shared" si="83"/>
        <v/>
      </c>
      <c r="C1333" s="33" t="str">
        <f>IF(B1333&gt;0,VLOOKUP(B1333,أكواد!A:B,2,0),"")</f>
        <v/>
      </c>
      <c r="F1333" s="11">
        <f>SUMIF(المشتريات!G:G,B1333,المشتريات!I:I)</f>
        <v>0</v>
      </c>
      <c r="G1333" s="12">
        <f>SUMIF(المبيعات!G:G,B1333,المبيعات!I:I)</f>
        <v>0</v>
      </c>
      <c r="H1333" s="12">
        <f t="shared" si="80"/>
        <v>0</v>
      </c>
      <c r="I1333" s="12">
        <f>SUMIF(المشتريات!G:G,B1333,المشتريات!K:K)+E1333</f>
        <v>0</v>
      </c>
      <c r="J1333" s="12">
        <f>SUMIF(المشتريات!G:G,B1333,المشتريات!I:I)+D1333</f>
        <v>0</v>
      </c>
      <c r="K1333" s="12" t="str">
        <f t="shared" si="81"/>
        <v/>
      </c>
      <c r="L1333" s="12" t="str">
        <f t="shared" si="82"/>
        <v/>
      </c>
    </row>
    <row r="1334" spans="1:12" x14ac:dyDescent="0.25">
      <c r="A1334" s="64" t="str">
        <f t="shared" si="83"/>
        <v/>
      </c>
      <c r="C1334" s="33" t="str">
        <f>IF(B1334&gt;0,VLOOKUP(B1334,أكواد!A:B,2,0),"")</f>
        <v/>
      </c>
      <c r="F1334" s="11">
        <f>SUMIF(المشتريات!G:G,B1334,المشتريات!I:I)</f>
        <v>0</v>
      </c>
      <c r="G1334" s="12">
        <f>SUMIF(المبيعات!G:G,B1334,المبيعات!I:I)</f>
        <v>0</v>
      </c>
      <c r="H1334" s="12">
        <f t="shared" si="80"/>
        <v>0</v>
      </c>
      <c r="I1334" s="12">
        <f>SUMIF(المشتريات!G:G,B1334,المشتريات!K:K)+E1334</f>
        <v>0</v>
      </c>
      <c r="J1334" s="12">
        <f>SUMIF(المشتريات!G:G,B1334,المشتريات!I:I)+D1334</f>
        <v>0</v>
      </c>
      <c r="K1334" s="12" t="str">
        <f t="shared" si="81"/>
        <v/>
      </c>
      <c r="L1334" s="12" t="str">
        <f t="shared" si="82"/>
        <v/>
      </c>
    </row>
    <row r="1335" spans="1:12" x14ac:dyDescent="0.25">
      <c r="A1335" s="64" t="str">
        <f t="shared" si="83"/>
        <v/>
      </c>
      <c r="C1335" s="33" t="str">
        <f>IF(B1335&gt;0,VLOOKUP(B1335,أكواد!A:B,2,0),"")</f>
        <v/>
      </c>
      <c r="F1335" s="11">
        <f>SUMIF(المشتريات!G:G,B1335,المشتريات!I:I)</f>
        <v>0</v>
      </c>
      <c r="G1335" s="12">
        <f>SUMIF(المبيعات!G:G,B1335,المبيعات!I:I)</f>
        <v>0</v>
      </c>
      <c r="H1335" s="12">
        <f t="shared" si="80"/>
        <v>0</v>
      </c>
      <c r="I1335" s="12">
        <f>SUMIF(المشتريات!G:G,B1335,المشتريات!K:K)+E1335</f>
        <v>0</v>
      </c>
      <c r="J1335" s="12">
        <f>SUMIF(المشتريات!G:G,B1335,المشتريات!I:I)+D1335</f>
        <v>0</v>
      </c>
      <c r="K1335" s="12" t="str">
        <f t="shared" si="81"/>
        <v/>
      </c>
      <c r="L1335" s="12" t="str">
        <f t="shared" si="82"/>
        <v/>
      </c>
    </row>
    <row r="1336" spans="1:12" x14ac:dyDescent="0.25">
      <c r="A1336" s="64" t="str">
        <f t="shared" si="83"/>
        <v/>
      </c>
      <c r="C1336" s="33" t="str">
        <f>IF(B1336&gt;0,VLOOKUP(B1336,أكواد!A:B,2,0),"")</f>
        <v/>
      </c>
      <c r="F1336" s="11">
        <f>SUMIF(المشتريات!G:G,B1336,المشتريات!I:I)</f>
        <v>0</v>
      </c>
      <c r="G1336" s="12">
        <f>SUMIF(المبيعات!G:G,B1336,المبيعات!I:I)</f>
        <v>0</v>
      </c>
      <c r="H1336" s="12">
        <f t="shared" si="80"/>
        <v>0</v>
      </c>
      <c r="I1336" s="12">
        <f>SUMIF(المشتريات!G:G,B1336,المشتريات!K:K)+E1336</f>
        <v>0</v>
      </c>
      <c r="J1336" s="12">
        <f>SUMIF(المشتريات!G:G,B1336,المشتريات!I:I)+D1336</f>
        <v>0</v>
      </c>
      <c r="K1336" s="12" t="str">
        <f t="shared" si="81"/>
        <v/>
      </c>
      <c r="L1336" s="12" t="str">
        <f t="shared" si="82"/>
        <v/>
      </c>
    </row>
    <row r="1337" spans="1:12" x14ac:dyDescent="0.25">
      <c r="A1337" s="64" t="str">
        <f t="shared" si="83"/>
        <v/>
      </c>
      <c r="C1337" s="33" t="str">
        <f>IF(B1337&gt;0,VLOOKUP(B1337,أكواد!A:B,2,0),"")</f>
        <v/>
      </c>
      <c r="F1337" s="11">
        <f>SUMIF(المشتريات!G:G,B1337,المشتريات!I:I)</f>
        <v>0</v>
      </c>
      <c r="G1337" s="12">
        <f>SUMIF(المبيعات!G:G,B1337,المبيعات!I:I)</f>
        <v>0</v>
      </c>
      <c r="H1337" s="12">
        <f t="shared" si="80"/>
        <v>0</v>
      </c>
      <c r="I1337" s="12">
        <f>SUMIF(المشتريات!G:G,B1337,المشتريات!K:K)+E1337</f>
        <v>0</v>
      </c>
      <c r="J1337" s="12">
        <f>SUMIF(المشتريات!G:G,B1337,المشتريات!I:I)+D1337</f>
        <v>0</v>
      </c>
      <c r="K1337" s="12" t="str">
        <f t="shared" si="81"/>
        <v/>
      </c>
      <c r="L1337" s="12" t="str">
        <f t="shared" si="82"/>
        <v/>
      </c>
    </row>
    <row r="1338" spans="1:12" x14ac:dyDescent="0.25">
      <c r="A1338" s="64" t="str">
        <f t="shared" si="83"/>
        <v/>
      </c>
      <c r="C1338" s="33" t="str">
        <f>IF(B1338&gt;0,VLOOKUP(B1338,أكواد!A:B,2,0),"")</f>
        <v/>
      </c>
      <c r="F1338" s="11">
        <f>SUMIF(المشتريات!G:G,B1338,المشتريات!I:I)</f>
        <v>0</v>
      </c>
      <c r="G1338" s="12">
        <f>SUMIF(المبيعات!G:G,B1338,المبيعات!I:I)</f>
        <v>0</v>
      </c>
      <c r="H1338" s="12">
        <f t="shared" si="80"/>
        <v>0</v>
      </c>
      <c r="I1338" s="12">
        <f>SUMIF(المشتريات!G:G,B1338,المشتريات!K:K)+E1338</f>
        <v>0</v>
      </c>
      <c r="J1338" s="12">
        <f>SUMIF(المشتريات!G:G,B1338,المشتريات!I:I)+D1338</f>
        <v>0</v>
      </c>
      <c r="K1338" s="12" t="str">
        <f t="shared" si="81"/>
        <v/>
      </c>
      <c r="L1338" s="12" t="str">
        <f t="shared" si="82"/>
        <v/>
      </c>
    </row>
    <row r="1339" spans="1:12" x14ac:dyDescent="0.25">
      <c r="A1339" s="64" t="str">
        <f t="shared" si="83"/>
        <v/>
      </c>
      <c r="C1339" s="33" t="str">
        <f>IF(B1339&gt;0,VLOOKUP(B1339,أكواد!A:B,2,0),"")</f>
        <v/>
      </c>
      <c r="F1339" s="11">
        <f>SUMIF(المشتريات!G:G,B1339,المشتريات!I:I)</f>
        <v>0</v>
      </c>
      <c r="G1339" s="12">
        <f>SUMIF(المبيعات!G:G,B1339,المبيعات!I:I)</f>
        <v>0</v>
      </c>
      <c r="H1339" s="12">
        <f t="shared" si="80"/>
        <v>0</v>
      </c>
      <c r="I1339" s="12">
        <f>SUMIF(المشتريات!G:G,B1339,المشتريات!K:K)+E1339</f>
        <v>0</v>
      </c>
      <c r="J1339" s="12">
        <f>SUMIF(المشتريات!G:G,B1339,المشتريات!I:I)+D1339</f>
        <v>0</v>
      </c>
      <c r="K1339" s="12" t="str">
        <f t="shared" si="81"/>
        <v/>
      </c>
      <c r="L1339" s="12" t="str">
        <f t="shared" si="82"/>
        <v/>
      </c>
    </row>
    <row r="1340" spans="1:12" x14ac:dyDescent="0.25">
      <c r="A1340" s="64" t="str">
        <f t="shared" si="83"/>
        <v/>
      </c>
      <c r="C1340" s="33" t="str">
        <f>IF(B1340&gt;0,VLOOKUP(B1340,أكواد!A:B,2,0),"")</f>
        <v/>
      </c>
      <c r="F1340" s="11">
        <f>SUMIF(المشتريات!G:G,B1340,المشتريات!I:I)</f>
        <v>0</v>
      </c>
      <c r="G1340" s="12">
        <f>SUMIF(المبيعات!G:G,B1340,المبيعات!I:I)</f>
        <v>0</v>
      </c>
      <c r="H1340" s="12">
        <f t="shared" si="80"/>
        <v>0</v>
      </c>
      <c r="I1340" s="12">
        <f>SUMIF(المشتريات!G:G,B1340,المشتريات!K:K)+E1340</f>
        <v>0</v>
      </c>
      <c r="J1340" s="12">
        <f>SUMIF(المشتريات!G:G,B1340,المشتريات!I:I)+D1340</f>
        <v>0</v>
      </c>
      <c r="K1340" s="12" t="str">
        <f t="shared" si="81"/>
        <v/>
      </c>
      <c r="L1340" s="12" t="str">
        <f t="shared" si="82"/>
        <v/>
      </c>
    </row>
    <row r="1341" spans="1:12" x14ac:dyDescent="0.25">
      <c r="A1341" s="64" t="str">
        <f t="shared" si="83"/>
        <v/>
      </c>
      <c r="C1341" s="33" t="str">
        <f>IF(B1341&gt;0,VLOOKUP(B1341,أكواد!A:B,2,0),"")</f>
        <v/>
      </c>
      <c r="F1341" s="11">
        <f>SUMIF(المشتريات!G:G,B1341,المشتريات!I:I)</f>
        <v>0</v>
      </c>
      <c r="G1341" s="12">
        <f>SUMIF(المبيعات!G:G,B1341,المبيعات!I:I)</f>
        <v>0</v>
      </c>
      <c r="H1341" s="12">
        <f t="shared" si="80"/>
        <v>0</v>
      </c>
      <c r="I1341" s="12">
        <f>SUMIF(المشتريات!G:G,B1341,المشتريات!K:K)+E1341</f>
        <v>0</v>
      </c>
      <c r="J1341" s="12">
        <f>SUMIF(المشتريات!G:G,B1341,المشتريات!I:I)+D1341</f>
        <v>0</v>
      </c>
      <c r="K1341" s="12" t="str">
        <f t="shared" si="81"/>
        <v/>
      </c>
      <c r="L1341" s="12" t="str">
        <f t="shared" si="82"/>
        <v/>
      </c>
    </row>
    <row r="1342" spans="1:12" x14ac:dyDescent="0.25">
      <c r="A1342" s="64" t="str">
        <f t="shared" si="83"/>
        <v/>
      </c>
      <c r="C1342" s="33" t="str">
        <f>IF(B1342&gt;0,VLOOKUP(B1342,أكواد!A:B,2,0),"")</f>
        <v/>
      </c>
      <c r="F1342" s="11">
        <f>SUMIF(المشتريات!G:G,B1342,المشتريات!I:I)</f>
        <v>0</v>
      </c>
      <c r="G1342" s="12">
        <f>SUMIF(المبيعات!G:G,B1342,المبيعات!I:I)</f>
        <v>0</v>
      </c>
      <c r="H1342" s="12">
        <f t="shared" si="80"/>
        <v>0</v>
      </c>
      <c r="I1342" s="12">
        <f>SUMIF(المشتريات!G:G,B1342,المشتريات!K:K)+E1342</f>
        <v>0</v>
      </c>
      <c r="J1342" s="12">
        <f>SUMIF(المشتريات!G:G,B1342,المشتريات!I:I)+D1342</f>
        <v>0</v>
      </c>
      <c r="K1342" s="12" t="str">
        <f t="shared" si="81"/>
        <v/>
      </c>
      <c r="L1342" s="12" t="str">
        <f t="shared" si="82"/>
        <v/>
      </c>
    </row>
    <row r="1343" spans="1:12" x14ac:dyDescent="0.25">
      <c r="A1343" s="64" t="str">
        <f t="shared" si="83"/>
        <v/>
      </c>
      <c r="C1343" s="33" t="str">
        <f>IF(B1343&gt;0,VLOOKUP(B1343,أكواد!A:B,2,0),"")</f>
        <v/>
      </c>
      <c r="F1343" s="11">
        <f>SUMIF(المشتريات!G:G,B1343,المشتريات!I:I)</f>
        <v>0</v>
      </c>
      <c r="G1343" s="12">
        <f>SUMIF(المبيعات!G:G,B1343,المبيعات!I:I)</f>
        <v>0</v>
      </c>
      <c r="H1343" s="12">
        <f t="shared" si="80"/>
        <v>0</v>
      </c>
      <c r="I1343" s="12">
        <f>SUMIF(المشتريات!G:G,B1343,المشتريات!K:K)+E1343</f>
        <v>0</v>
      </c>
      <c r="J1343" s="12">
        <f>SUMIF(المشتريات!G:G,B1343,المشتريات!I:I)+D1343</f>
        <v>0</v>
      </c>
      <c r="K1343" s="12" t="str">
        <f t="shared" si="81"/>
        <v/>
      </c>
      <c r="L1343" s="12" t="str">
        <f t="shared" si="82"/>
        <v/>
      </c>
    </row>
    <row r="1344" spans="1:12" x14ac:dyDescent="0.25">
      <c r="A1344" s="64" t="str">
        <f t="shared" si="83"/>
        <v/>
      </c>
      <c r="C1344" s="33" t="str">
        <f>IF(B1344&gt;0,VLOOKUP(B1344,أكواد!A:B,2,0),"")</f>
        <v/>
      </c>
      <c r="F1344" s="11">
        <f>SUMIF(المشتريات!G:G,B1344,المشتريات!I:I)</f>
        <v>0</v>
      </c>
      <c r="G1344" s="12">
        <f>SUMIF(المبيعات!G:G,B1344,المبيعات!I:I)</f>
        <v>0</v>
      </c>
      <c r="H1344" s="12">
        <f t="shared" si="80"/>
        <v>0</v>
      </c>
      <c r="I1344" s="12">
        <f>SUMIF(المشتريات!G:G,B1344,المشتريات!K:K)+E1344</f>
        <v>0</v>
      </c>
      <c r="J1344" s="12">
        <f>SUMIF(المشتريات!G:G,B1344,المشتريات!I:I)+D1344</f>
        <v>0</v>
      </c>
      <c r="K1344" s="12" t="str">
        <f t="shared" si="81"/>
        <v/>
      </c>
      <c r="L1344" s="12" t="str">
        <f t="shared" si="82"/>
        <v/>
      </c>
    </row>
    <row r="1345" spans="1:12" x14ac:dyDescent="0.25">
      <c r="A1345" s="64" t="str">
        <f t="shared" si="83"/>
        <v/>
      </c>
      <c r="C1345" s="33" t="str">
        <f>IF(B1345&gt;0,VLOOKUP(B1345,أكواد!A:B,2,0),"")</f>
        <v/>
      </c>
      <c r="F1345" s="11">
        <f>SUMIF(المشتريات!G:G,B1345,المشتريات!I:I)</f>
        <v>0</v>
      </c>
      <c r="G1345" s="12">
        <f>SUMIF(المبيعات!G:G,B1345,المبيعات!I:I)</f>
        <v>0</v>
      </c>
      <c r="H1345" s="12">
        <f t="shared" si="80"/>
        <v>0</v>
      </c>
      <c r="I1345" s="12">
        <f>SUMIF(المشتريات!G:G,B1345,المشتريات!K:K)+E1345</f>
        <v>0</v>
      </c>
      <c r="J1345" s="12">
        <f>SUMIF(المشتريات!G:G,B1345,المشتريات!I:I)+D1345</f>
        <v>0</v>
      </c>
      <c r="K1345" s="12" t="str">
        <f t="shared" si="81"/>
        <v/>
      </c>
      <c r="L1345" s="12" t="str">
        <f t="shared" si="82"/>
        <v/>
      </c>
    </row>
    <row r="1346" spans="1:12" x14ac:dyDescent="0.25">
      <c r="A1346" s="64" t="str">
        <f t="shared" si="83"/>
        <v/>
      </c>
      <c r="C1346" s="33" t="str">
        <f>IF(B1346&gt;0,VLOOKUP(B1346,أكواد!A:B,2,0),"")</f>
        <v/>
      </c>
      <c r="F1346" s="11">
        <f>SUMIF(المشتريات!G:G,B1346,المشتريات!I:I)</f>
        <v>0</v>
      </c>
      <c r="G1346" s="12">
        <f>SUMIF(المبيعات!G:G,B1346,المبيعات!I:I)</f>
        <v>0</v>
      </c>
      <c r="H1346" s="12">
        <f t="shared" si="80"/>
        <v>0</v>
      </c>
      <c r="I1346" s="12">
        <f>SUMIF(المشتريات!G:G,B1346,المشتريات!K:K)+E1346</f>
        <v>0</v>
      </c>
      <c r="J1346" s="12">
        <f>SUMIF(المشتريات!G:G,B1346,المشتريات!I:I)+D1346</f>
        <v>0</v>
      </c>
      <c r="K1346" s="12" t="str">
        <f t="shared" si="81"/>
        <v/>
      </c>
      <c r="L1346" s="12" t="str">
        <f t="shared" si="82"/>
        <v/>
      </c>
    </row>
    <row r="1347" spans="1:12" x14ac:dyDescent="0.25">
      <c r="A1347" s="64" t="str">
        <f t="shared" si="83"/>
        <v/>
      </c>
      <c r="C1347" s="33" t="str">
        <f>IF(B1347&gt;0,VLOOKUP(B1347,أكواد!A:B,2,0),"")</f>
        <v/>
      </c>
      <c r="F1347" s="11">
        <f>SUMIF(المشتريات!G:G,B1347,المشتريات!I:I)</f>
        <v>0</v>
      </c>
      <c r="G1347" s="12">
        <f>SUMIF(المبيعات!G:G,B1347,المبيعات!I:I)</f>
        <v>0</v>
      </c>
      <c r="H1347" s="12">
        <f t="shared" si="80"/>
        <v>0</v>
      </c>
      <c r="I1347" s="12">
        <f>SUMIF(المشتريات!G:G,B1347,المشتريات!K:K)+E1347</f>
        <v>0</v>
      </c>
      <c r="J1347" s="12">
        <f>SUMIF(المشتريات!G:G,B1347,المشتريات!I:I)+D1347</f>
        <v>0</v>
      </c>
      <c r="K1347" s="12" t="str">
        <f t="shared" si="81"/>
        <v/>
      </c>
      <c r="L1347" s="12" t="str">
        <f t="shared" si="82"/>
        <v/>
      </c>
    </row>
    <row r="1348" spans="1:12" x14ac:dyDescent="0.25">
      <c r="A1348" s="64" t="str">
        <f t="shared" si="83"/>
        <v/>
      </c>
      <c r="C1348" s="33" t="str">
        <f>IF(B1348&gt;0,VLOOKUP(B1348,أكواد!A:B,2,0),"")</f>
        <v/>
      </c>
      <c r="F1348" s="11">
        <f>SUMIF(المشتريات!G:G,B1348,المشتريات!I:I)</f>
        <v>0</v>
      </c>
      <c r="G1348" s="12">
        <f>SUMIF(المبيعات!G:G,B1348,المبيعات!I:I)</f>
        <v>0</v>
      </c>
      <c r="H1348" s="12">
        <f t="shared" si="80"/>
        <v>0</v>
      </c>
      <c r="I1348" s="12">
        <f>SUMIF(المشتريات!G:G,B1348,المشتريات!K:K)+E1348</f>
        <v>0</v>
      </c>
      <c r="J1348" s="12">
        <f>SUMIF(المشتريات!G:G,B1348,المشتريات!I:I)+D1348</f>
        <v>0</v>
      </c>
      <c r="K1348" s="12" t="str">
        <f t="shared" si="81"/>
        <v/>
      </c>
      <c r="L1348" s="12" t="str">
        <f t="shared" si="82"/>
        <v/>
      </c>
    </row>
    <row r="1349" spans="1:12" x14ac:dyDescent="0.25">
      <c r="A1349" s="64" t="str">
        <f t="shared" si="83"/>
        <v/>
      </c>
      <c r="C1349" s="33" t="str">
        <f>IF(B1349&gt;0,VLOOKUP(B1349,أكواد!A:B,2,0),"")</f>
        <v/>
      </c>
      <c r="F1349" s="11">
        <f>SUMIF(المشتريات!G:G,B1349,المشتريات!I:I)</f>
        <v>0</v>
      </c>
      <c r="G1349" s="12">
        <f>SUMIF(المبيعات!G:G,B1349,المبيعات!I:I)</f>
        <v>0</v>
      </c>
      <c r="H1349" s="12">
        <f t="shared" si="80"/>
        <v>0</v>
      </c>
      <c r="I1349" s="12">
        <f>SUMIF(المشتريات!G:G,B1349,المشتريات!K:K)+E1349</f>
        <v>0</v>
      </c>
      <c r="J1349" s="12">
        <f>SUMIF(المشتريات!G:G,B1349,المشتريات!I:I)+D1349</f>
        <v>0</v>
      </c>
      <c r="K1349" s="12" t="str">
        <f t="shared" si="81"/>
        <v/>
      </c>
      <c r="L1349" s="12" t="str">
        <f t="shared" si="82"/>
        <v/>
      </c>
    </row>
    <row r="1350" spans="1:12" x14ac:dyDescent="0.25">
      <c r="A1350" s="64" t="str">
        <f t="shared" si="83"/>
        <v/>
      </c>
      <c r="C1350" s="33" t="str">
        <f>IF(B1350&gt;0,VLOOKUP(B1350,أكواد!A:B,2,0),"")</f>
        <v/>
      </c>
      <c r="F1350" s="11">
        <f>SUMIF(المشتريات!G:G,B1350,المشتريات!I:I)</f>
        <v>0</v>
      </c>
      <c r="G1350" s="12">
        <f>SUMIF(المبيعات!G:G,B1350,المبيعات!I:I)</f>
        <v>0</v>
      </c>
      <c r="H1350" s="12">
        <f t="shared" si="80"/>
        <v>0</v>
      </c>
      <c r="I1350" s="12">
        <f>SUMIF(المشتريات!G:G,B1350,المشتريات!K:K)+E1350</f>
        <v>0</v>
      </c>
      <c r="J1350" s="12">
        <f>SUMIF(المشتريات!G:G,B1350,المشتريات!I:I)+D1350</f>
        <v>0</v>
      </c>
      <c r="K1350" s="12" t="str">
        <f t="shared" si="81"/>
        <v/>
      </c>
      <c r="L1350" s="12" t="str">
        <f t="shared" si="82"/>
        <v/>
      </c>
    </row>
    <row r="1351" spans="1:12" x14ac:dyDescent="0.25">
      <c r="A1351" s="64" t="str">
        <f t="shared" si="83"/>
        <v/>
      </c>
      <c r="C1351" s="33" t="str">
        <f>IF(B1351&gt;0,VLOOKUP(B1351,أكواد!A:B,2,0),"")</f>
        <v/>
      </c>
      <c r="F1351" s="11">
        <f>SUMIF(المشتريات!G:G,B1351,المشتريات!I:I)</f>
        <v>0</v>
      </c>
      <c r="G1351" s="12">
        <f>SUMIF(المبيعات!G:G,B1351,المبيعات!I:I)</f>
        <v>0</v>
      </c>
      <c r="H1351" s="12">
        <f t="shared" ref="H1351:H1414" si="84">D1351+F1351-G1351</f>
        <v>0</v>
      </c>
      <c r="I1351" s="12">
        <f>SUMIF(المشتريات!G:G,B1351,المشتريات!K:K)+E1351</f>
        <v>0</v>
      </c>
      <c r="J1351" s="12">
        <f>SUMIF(المشتريات!G:G,B1351,المشتريات!I:I)+D1351</f>
        <v>0</v>
      </c>
      <c r="K1351" s="12" t="str">
        <f t="shared" ref="K1351:K1414" si="85">IF(H1351&gt;0,I1351/J1351,"")</f>
        <v/>
      </c>
      <c r="L1351" s="12" t="str">
        <f t="shared" ref="L1351:L1414" si="86">IF(K1351="","",H1351*K1351)</f>
        <v/>
      </c>
    </row>
    <row r="1352" spans="1:12" x14ac:dyDescent="0.25">
      <c r="A1352" s="64" t="str">
        <f t="shared" ref="A1352:A1415" si="87">IF(B1352&lt;&gt;"",A1351+1,"")</f>
        <v/>
      </c>
      <c r="C1352" s="33" t="str">
        <f>IF(B1352&gt;0,VLOOKUP(B1352,أكواد!A:B,2,0),"")</f>
        <v/>
      </c>
      <c r="F1352" s="11">
        <f>SUMIF(المشتريات!G:G,B1352,المشتريات!I:I)</f>
        <v>0</v>
      </c>
      <c r="G1352" s="12">
        <f>SUMIF(المبيعات!G:G,B1352,المبيعات!I:I)</f>
        <v>0</v>
      </c>
      <c r="H1352" s="12">
        <f t="shared" si="84"/>
        <v>0</v>
      </c>
      <c r="I1352" s="12">
        <f>SUMIF(المشتريات!G:G,B1352,المشتريات!K:K)+E1352</f>
        <v>0</v>
      </c>
      <c r="J1352" s="12">
        <f>SUMIF(المشتريات!G:G,B1352,المشتريات!I:I)+D1352</f>
        <v>0</v>
      </c>
      <c r="K1352" s="12" t="str">
        <f t="shared" si="85"/>
        <v/>
      </c>
      <c r="L1352" s="12" t="str">
        <f t="shared" si="86"/>
        <v/>
      </c>
    </row>
    <row r="1353" spans="1:12" x14ac:dyDescent="0.25">
      <c r="A1353" s="64" t="str">
        <f t="shared" si="87"/>
        <v/>
      </c>
      <c r="C1353" s="33" t="str">
        <f>IF(B1353&gt;0,VLOOKUP(B1353,أكواد!A:B,2,0),"")</f>
        <v/>
      </c>
      <c r="F1353" s="11">
        <f>SUMIF(المشتريات!G:G,B1353,المشتريات!I:I)</f>
        <v>0</v>
      </c>
      <c r="G1353" s="12">
        <f>SUMIF(المبيعات!G:G,B1353,المبيعات!I:I)</f>
        <v>0</v>
      </c>
      <c r="H1353" s="12">
        <f t="shared" si="84"/>
        <v>0</v>
      </c>
      <c r="I1353" s="12">
        <f>SUMIF(المشتريات!G:G,B1353,المشتريات!K:K)+E1353</f>
        <v>0</v>
      </c>
      <c r="J1353" s="12">
        <f>SUMIF(المشتريات!G:G,B1353,المشتريات!I:I)+D1353</f>
        <v>0</v>
      </c>
      <c r="K1353" s="12" t="str">
        <f t="shared" si="85"/>
        <v/>
      </c>
      <c r="L1353" s="12" t="str">
        <f t="shared" si="86"/>
        <v/>
      </c>
    </row>
    <row r="1354" spans="1:12" x14ac:dyDescent="0.25">
      <c r="A1354" s="64" t="str">
        <f t="shared" si="87"/>
        <v/>
      </c>
      <c r="C1354" s="33" t="str">
        <f>IF(B1354&gt;0,VLOOKUP(B1354,أكواد!A:B,2,0),"")</f>
        <v/>
      </c>
      <c r="F1354" s="11">
        <f>SUMIF(المشتريات!G:G,B1354,المشتريات!I:I)</f>
        <v>0</v>
      </c>
      <c r="G1354" s="12">
        <f>SUMIF(المبيعات!G:G,B1354,المبيعات!I:I)</f>
        <v>0</v>
      </c>
      <c r="H1354" s="12">
        <f t="shared" si="84"/>
        <v>0</v>
      </c>
      <c r="I1354" s="12">
        <f>SUMIF(المشتريات!G:G,B1354,المشتريات!K:K)+E1354</f>
        <v>0</v>
      </c>
      <c r="J1354" s="12">
        <f>SUMIF(المشتريات!G:G,B1354,المشتريات!I:I)+D1354</f>
        <v>0</v>
      </c>
      <c r="K1354" s="12" t="str">
        <f t="shared" si="85"/>
        <v/>
      </c>
      <c r="L1354" s="12" t="str">
        <f t="shared" si="86"/>
        <v/>
      </c>
    </row>
    <row r="1355" spans="1:12" x14ac:dyDescent="0.25">
      <c r="A1355" s="64" t="str">
        <f t="shared" si="87"/>
        <v/>
      </c>
      <c r="C1355" s="33" t="str">
        <f>IF(B1355&gt;0,VLOOKUP(B1355,أكواد!A:B,2,0),"")</f>
        <v/>
      </c>
      <c r="F1355" s="11">
        <f>SUMIF(المشتريات!G:G,B1355,المشتريات!I:I)</f>
        <v>0</v>
      </c>
      <c r="G1355" s="12">
        <f>SUMIF(المبيعات!G:G,B1355,المبيعات!I:I)</f>
        <v>0</v>
      </c>
      <c r="H1355" s="12">
        <f t="shared" si="84"/>
        <v>0</v>
      </c>
      <c r="I1355" s="12">
        <f>SUMIF(المشتريات!G:G,B1355,المشتريات!K:K)+E1355</f>
        <v>0</v>
      </c>
      <c r="J1355" s="12">
        <f>SUMIF(المشتريات!G:G,B1355,المشتريات!I:I)+D1355</f>
        <v>0</v>
      </c>
      <c r="K1355" s="12" t="str">
        <f t="shared" si="85"/>
        <v/>
      </c>
      <c r="L1355" s="12" t="str">
        <f t="shared" si="86"/>
        <v/>
      </c>
    </row>
    <row r="1356" spans="1:12" x14ac:dyDescent="0.25">
      <c r="A1356" s="64" t="str">
        <f t="shared" si="87"/>
        <v/>
      </c>
      <c r="C1356" s="33" t="str">
        <f>IF(B1356&gt;0,VLOOKUP(B1356,أكواد!A:B,2,0),"")</f>
        <v/>
      </c>
      <c r="F1356" s="11">
        <f>SUMIF(المشتريات!G:G,B1356,المشتريات!I:I)</f>
        <v>0</v>
      </c>
      <c r="G1356" s="12">
        <f>SUMIF(المبيعات!G:G,B1356,المبيعات!I:I)</f>
        <v>0</v>
      </c>
      <c r="H1356" s="12">
        <f t="shared" si="84"/>
        <v>0</v>
      </c>
      <c r="I1356" s="12">
        <f>SUMIF(المشتريات!G:G,B1356,المشتريات!K:K)+E1356</f>
        <v>0</v>
      </c>
      <c r="J1356" s="12">
        <f>SUMIF(المشتريات!G:G,B1356,المشتريات!I:I)+D1356</f>
        <v>0</v>
      </c>
      <c r="K1356" s="12" t="str">
        <f t="shared" si="85"/>
        <v/>
      </c>
      <c r="L1356" s="12" t="str">
        <f t="shared" si="86"/>
        <v/>
      </c>
    </row>
    <row r="1357" spans="1:12" x14ac:dyDescent="0.25">
      <c r="A1357" s="64" t="str">
        <f t="shared" si="87"/>
        <v/>
      </c>
      <c r="C1357" s="33" t="str">
        <f>IF(B1357&gt;0,VLOOKUP(B1357,أكواد!A:B,2,0),"")</f>
        <v/>
      </c>
      <c r="F1357" s="11">
        <f>SUMIF(المشتريات!G:G,B1357,المشتريات!I:I)</f>
        <v>0</v>
      </c>
      <c r="G1357" s="12">
        <f>SUMIF(المبيعات!G:G,B1357,المبيعات!I:I)</f>
        <v>0</v>
      </c>
      <c r="H1357" s="12">
        <f t="shared" si="84"/>
        <v>0</v>
      </c>
      <c r="I1357" s="12">
        <f>SUMIF(المشتريات!G:G,B1357,المشتريات!K:K)+E1357</f>
        <v>0</v>
      </c>
      <c r="J1357" s="12">
        <f>SUMIF(المشتريات!G:G,B1357,المشتريات!I:I)+D1357</f>
        <v>0</v>
      </c>
      <c r="K1357" s="12" t="str">
        <f t="shared" si="85"/>
        <v/>
      </c>
      <c r="L1357" s="12" t="str">
        <f t="shared" si="86"/>
        <v/>
      </c>
    </row>
    <row r="1358" spans="1:12" x14ac:dyDescent="0.25">
      <c r="A1358" s="64" t="str">
        <f t="shared" si="87"/>
        <v/>
      </c>
      <c r="C1358" s="33" t="str">
        <f>IF(B1358&gt;0,VLOOKUP(B1358,أكواد!A:B,2,0),"")</f>
        <v/>
      </c>
      <c r="F1358" s="11">
        <f>SUMIF(المشتريات!G:G,B1358,المشتريات!I:I)</f>
        <v>0</v>
      </c>
      <c r="G1358" s="12">
        <f>SUMIF(المبيعات!G:G,B1358,المبيعات!I:I)</f>
        <v>0</v>
      </c>
      <c r="H1358" s="12">
        <f t="shared" si="84"/>
        <v>0</v>
      </c>
      <c r="I1358" s="12">
        <f>SUMIF(المشتريات!G:G,B1358,المشتريات!K:K)+E1358</f>
        <v>0</v>
      </c>
      <c r="J1358" s="12">
        <f>SUMIF(المشتريات!G:G,B1358,المشتريات!I:I)+D1358</f>
        <v>0</v>
      </c>
      <c r="K1358" s="12" t="str">
        <f t="shared" si="85"/>
        <v/>
      </c>
      <c r="L1358" s="12" t="str">
        <f t="shared" si="86"/>
        <v/>
      </c>
    </row>
    <row r="1359" spans="1:12" x14ac:dyDescent="0.25">
      <c r="A1359" s="64" t="str">
        <f t="shared" si="87"/>
        <v/>
      </c>
      <c r="C1359" s="33" t="str">
        <f>IF(B1359&gt;0,VLOOKUP(B1359,أكواد!A:B,2,0),"")</f>
        <v/>
      </c>
      <c r="F1359" s="11">
        <f>SUMIF(المشتريات!G:G,B1359,المشتريات!I:I)</f>
        <v>0</v>
      </c>
      <c r="G1359" s="12">
        <f>SUMIF(المبيعات!G:G,B1359,المبيعات!I:I)</f>
        <v>0</v>
      </c>
      <c r="H1359" s="12">
        <f t="shared" si="84"/>
        <v>0</v>
      </c>
      <c r="I1359" s="12">
        <f>SUMIF(المشتريات!G:G,B1359,المشتريات!K:K)+E1359</f>
        <v>0</v>
      </c>
      <c r="J1359" s="12">
        <f>SUMIF(المشتريات!G:G,B1359,المشتريات!I:I)+D1359</f>
        <v>0</v>
      </c>
      <c r="K1359" s="12" t="str">
        <f t="shared" si="85"/>
        <v/>
      </c>
      <c r="L1359" s="12" t="str">
        <f t="shared" si="86"/>
        <v/>
      </c>
    </row>
    <row r="1360" spans="1:12" x14ac:dyDescent="0.25">
      <c r="A1360" s="64" t="str">
        <f t="shared" si="87"/>
        <v/>
      </c>
      <c r="C1360" s="33" t="str">
        <f>IF(B1360&gt;0,VLOOKUP(B1360,أكواد!A:B,2,0),"")</f>
        <v/>
      </c>
      <c r="F1360" s="11">
        <f>SUMIF(المشتريات!G:G,B1360,المشتريات!I:I)</f>
        <v>0</v>
      </c>
      <c r="G1360" s="12">
        <f>SUMIF(المبيعات!G:G,B1360,المبيعات!I:I)</f>
        <v>0</v>
      </c>
      <c r="H1360" s="12">
        <f t="shared" si="84"/>
        <v>0</v>
      </c>
      <c r="I1360" s="12">
        <f>SUMIF(المشتريات!G:G,B1360,المشتريات!K:K)+E1360</f>
        <v>0</v>
      </c>
      <c r="J1360" s="12">
        <f>SUMIF(المشتريات!G:G,B1360,المشتريات!I:I)+D1360</f>
        <v>0</v>
      </c>
      <c r="K1360" s="12" t="str">
        <f t="shared" si="85"/>
        <v/>
      </c>
      <c r="L1360" s="12" t="str">
        <f t="shared" si="86"/>
        <v/>
      </c>
    </row>
    <row r="1361" spans="1:12" x14ac:dyDescent="0.25">
      <c r="A1361" s="64" t="str">
        <f t="shared" si="87"/>
        <v/>
      </c>
      <c r="C1361" s="33" t="str">
        <f>IF(B1361&gt;0,VLOOKUP(B1361,أكواد!A:B,2,0),"")</f>
        <v/>
      </c>
      <c r="F1361" s="11">
        <f>SUMIF(المشتريات!G:G,B1361,المشتريات!I:I)</f>
        <v>0</v>
      </c>
      <c r="G1361" s="12">
        <f>SUMIF(المبيعات!G:G,B1361,المبيعات!I:I)</f>
        <v>0</v>
      </c>
      <c r="H1361" s="12">
        <f t="shared" si="84"/>
        <v>0</v>
      </c>
      <c r="I1361" s="12">
        <f>SUMIF(المشتريات!G:G,B1361,المشتريات!K:K)+E1361</f>
        <v>0</v>
      </c>
      <c r="J1361" s="12">
        <f>SUMIF(المشتريات!G:G,B1361,المشتريات!I:I)+D1361</f>
        <v>0</v>
      </c>
      <c r="K1361" s="12" t="str">
        <f t="shared" si="85"/>
        <v/>
      </c>
      <c r="L1361" s="12" t="str">
        <f t="shared" si="86"/>
        <v/>
      </c>
    </row>
    <row r="1362" spans="1:12" x14ac:dyDescent="0.25">
      <c r="A1362" s="64" t="str">
        <f t="shared" si="87"/>
        <v/>
      </c>
      <c r="C1362" s="33" t="str">
        <f>IF(B1362&gt;0,VLOOKUP(B1362,أكواد!A:B,2,0),"")</f>
        <v/>
      </c>
      <c r="F1362" s="11">
        <f>SUMIF(المشتريات!G:G,B1362,المشتريات!I:I)</f>
        <v>0</v>
      </c>
      <c r="G1362" s="12">
        <f>SUMIF(المبيعات!G:G,B1362,المبيعات!I:I)</f>
        <v>0</v>
      </c>
      <c r="H1362" s="12">
        <f t="shared" si="84"/>
        <v>0</v>
      </c>
      <c r="I1362" s="12">
        <f>SUMIF(المشتريات!G:G,B1362,المشتريات!K:K)+E1362</f>
        <v>0</v>
      </c>
      <c r="J1362" s="12">
        <f>SUMIF(المشتريات!G:G,B1362,المشتريات!I:I)+D1362</f>
        <v>0</v>
      </c>
      <c r="K1362" s="12" t="str">
        <f t="shared" si="85"/>
        <v/>
      </c>
      <c r="L1362" s="12" t="str">
        <f t="shared" si="86"/>
        <v/>
      </c>
    </row>
    <row r="1363" spans="1:12" x14ac:dyDescent="0.25">
      <c r="A1363" s="64" t="str">
        <f t="shared" si="87"/>
        <v/>
      </c>
      <c r="C1363" s="33" t="str">
        <f>IF(B1363&gt;0,VLOOKUP(B1363,أكواد!A:B,2,0),"")</f>
        <v/>
      </c>
      <c r="F1363" s="11">
        <f>SUMIF(المشتريات!G:G,B1363,المشتريات!I:I)</f>
        <v>0</v>
      </c>
      <c r="G1363" s="12">
        <f>SUMIF(المبيعات!G:G,B1363,المبيعات!I:I)</f>
        <v>0</v>
      </c>
      <c r="H1363" s="12">
        <f t="shared" si="84"/>
        <v>0</v>
      </c>
      <c r="I1363" s="12">
        <f>SUMIF(المشتريات!G:G,B1363,المشتريات!K:K)+E1363</f>
        <v>0</v>
      </c>
      <c r="J1363" s="12">
        <f>SUMIF(المشتريات!G:G,B1363,المشتريات!I:I)+D1363</f>
        <v>0</v>
      </c>
      <c r="K1363" s="12" t="str">
        <f t="shared" si="85"/>
        <v/>
      </c>
      <c r="L1363" s="12" t="str">
        <f t="shared" si="86"/>
        <v/>
      </c>
    </row>
    <row r="1364" spans="1:12" x14ac:dyDescent="0.25">
      <c r="A1364" s="64" t="str">
        <f t="shared" si="87"/>
        <v/>
      </c>
      <c r="C1364" s="33" t="str">
        <f>IF(B1364&gt;0,VLOOKUP(B1364,أكواد!A:B,2,0),"")</f>
        <v/>
      </c>
      <c r="F1364" s="11">
        <f>SUMIF(المشتريات!G:G,B1364,المشتريات!I:I)</f>
        <v>0</v>
      </c>
      <c r="G1364" s="12">
        <f>SUMIF(المبيعات!G:G,B1364,المبيعات!I:I)</f>
        <v>0</v>
      </c>
      <c r="H1364" s="12">
        <f t="shared" si="84"/>
        <v>0</v>
      </c>
      <c r="I1364" s="12">
        <f>SUMIF(المشتريات!G:G,B1364,المشتريات!K:K)+E1364</f>
        <v>0</v>
      </c>
      <c r="J1364" s="12">
        <f>SUMIF(المشتريات!G:G,B1364,المشتريات!I:I)+D1364</f>
        <v>0</v>
      </c>
      <c r="K1364" s="12" t="str">
        <f t="shared" si="85"/>
        <v/>
      </c>
      <c r="L1364" s="12" t="str">
        <f t="shared" si="86"/>
        <v/>
      </c>
    </row>
    <row r="1365" spans="1:12" x14ac:dyDescent="0.25">
      <c r="A1365" s="64" t="str">
        <f t="shared" si="87"/>
        <v/>
      </c>
      <c r="C1365" s="33" t="str">
        <f>IF(B1365&gt;0,VLOOKUP(B1365,أكواد!A:B,2,0),"")</f>
        <v/>
      </c>
      <c r="F1365" s="11">
        <f>SUMIF(المشتريات!G:G,B1365,المشتريات!I:I)</f>
        <v>0</v>
      </c>
      <c r="G1365" s="12">
        <f>SUMIF(المبيعات!G:G,B1365,المبيعات!I:I)</f>
        <v>0</v>
      </c>
      <c r="H1365" s="12">
        <f t="shared" si="84"/>
        <v>0</v>
      </c>
      <c r="I1365" s="12">
        <f>SUMIF(المشتريات!G:G,B1365,المشتريات!K:K)+E1365</f>
        <v>0</v>
      </c>
      <c r="J1365" s="12">
        <f>SUMIF(المشتريات!G:G,B1365,المشتريات!I:I)+D1365</f>
        <v>0</v>
      </c>
      <c r="K1365" s="12" t="str">
        <f t="shared" si="85"/>
        <v/>
      </c>
      <c r="L1365" s="12" t="str">
        <f t="shared" si="86"/>
        <v/>
      </c>
    </row>
    <row r="1366" spans="1:12" x14ac:dyDescent="0.25">
      <c r="A1366" s="64" t="str">
        <f t="shared" si="87"/>
        <v/>
      </c>
      <c r="C1366" s="33" t="str">
        <f>IF(B1366&gt;0,VLOOKUP(B1366,أكواد!A:B,2,0),"")</f>
        <v/>
      </c>
      <c r="F1366" s="11">
        <f>SUMIF(المشتريات!G:G,B1366,المشتريات!I:I)</f>
        <v>0</v>
      </c>
      <c r="G1366" s="12">
        <f>SUMIF(المبيعات!G:G,B1366,المبيعات!I:I)</f>
        <v>0</v>
      </c>
      <c r="H1366" s="12">
        <f t="shared" si="84"/>
        <v>0</v>
      </c>
      <c r="I1366" s="12">
        <f>SUMIF(المشتريات!G:G,B1366,المشتريات!K:K)+E1366</f>
        <v>0</v>
      </c>
      <c r="J1366" s="12">
        <f>SUMIF(المشتريات!G:G,B1366,المشتريات!I:I)+D1366</f>
        <v>0</v>
      </c>
      <c r="K1366" s="12" t="str">
        <f t="shared" si="85"/>
        <v/>
      </c>
      <c r="L1366" s="12" t="str">
        <f t="shared" si="86"/>
        <v/>
      </c>
    </row>
    <row r="1367" spans="1:12" x14ac:dyDescent="0.25">
      <c r="A1367" s="64" t="str">
        <f t="shared" si="87"/>
        <v/>
      </c>
      <c r="C1367" s="33" t="str">
        <f>IF(B1367&gt;0,VLOOKUP(B1367,أكواد!A:B,2,0),"")</f>
        <v/>
      </c>
      <c r="F1367" s="11">
        <f>SUMIF(المشتريات!G:G,B1367,المشتريات!I:I)</f>
        <v>0</v>
      </c>
      <c r="G1367" s="12">
        <f>SUMIF(المبيعات!G:G,B1367,المبيعات!I:I)</f>
        <v>0</v>
      </c>
      <c r="H1367" s="12">
        <f t="shared" si="84"/>
        <v>0</v>
      </c>
      <c r="I1367" s="12">
        <f>SUMIF(المشتريات!G:G,B1367,المشتريات!K:K)+E1367</f>
        <v>0</v>
      </c>
      <c r="J1367" s="12">
        <f>SUMIF(المشتريات!G:G,B1367,المشتريات!I:I)+D1367</f>
        <v>0</v>
      </c>
      <c r="K1367" s="12" t="str">
        <f t="shared" si="85"/>
        <v/>
      </c>
      <c r="L1367" s="12" t="str">
        <f t="shared" si="86"/>
        <v/>
      </c>
    </row>
    <row r="1368" spans="1:12" x14ac:dyDescent="0.25">
      <c r="A1368" s="64" t="str">
        <f t="shared" si="87"/>
        <v/>
      </c>
      <c r="C1368" s="33" t="str">
        <f>IF(B1368&gt;0,VLOOKUP(B1368,أكواد!A:B,2,0),"")</f>
        <v/>
      </c>
      <c r="F1368" s="11">
        <f>SUMIF(المشتريات!G:G,B1368,المشتريات!I:I)</f>
        <v>0</v>
      </c>
      <c r="G1368" s="12">
        <f>SUMIF(المبيعات!G:G,B1368,المبيعات!I:I)</f>
        <v>0</v>
      </c>
      <c r="H1368" s="12">
        <f t="shared" si="84"/>
        <v>0</v>
      </c>
      <c r="I1368" s="12">
        <f>SUMIF(المشتريات!G:G,B1368,المشتريات!K:K)+E1368</f>
        <v>0</v>
      </c>
      <c r="J1368" s="12">
        <f>SUMIF(المشتريات!G:G,B1368,المشتريات!I:I)+D1368</f>
        <v>0</v>
      </c>
      <c r="K1368" s="12" t="str">
        <f t="shared" si="85"/>
        <v/>
      </c>
      <c r="L1368" s="12" t="str">
        <f t="shared" si="86"/>
        <v/>
      </c>
    </row>
    <row r="1369" spans="1:12" x14ac:dyDescent="0.25">
      <c r="A1369" s="64" t="str">
        <f t="shared" si="87"/>
        <v/>
      </c>
      <c r="C1369" s="33" t="str">
        <f>IF(B1369&gt;0,VLOOKUP(B1369,أكواد!A:B,2,0),"")</f>
        <v/>
      </c>
      <c r="F1369" s="11">
        <f>SUMIF(المشتريات!G:G,B1369,المشتريات!I:I)</f>
        <v>0</v>
      </c>
      <c r="G1369" s="12">
        <f>SUMIF(المبيعات!G:G,B1369,المبيعات!I:I)</f>
        <v>0</v>
      </c>
      <c r="H1369" s="12">
        <f t="shared" si="84"/>
        <v>0</v>
      </c>
      <c r="I1369" s="12">
        <f>SUMIF(المشتريات!G:G,B1369,المشتريات!K:K)+E1369</f>
        <v>0</v>
      </c>
      <c r="J1369" s="12">
        <f>SUMIF(المشتريات!G:G,B1369,المشتريات!I:I)+D1369</f>
        <v>0</v>
      </c>
      <c r="K1369" s="12" t="str">
        <f t="shared" si="85"/>
        <v/>
      </c>
      <c r="L1369" s="12" t="str">
        <f t="shared" si="86"/>
        <v/>
      </c>
    </row>
    <row r="1370" spans="1:12" x14ac:dyDescent="0.25">
      <c r="A1370" s="64" t="str">
        <f t="shared" si="87"/>
        <v/>
      </c>
      <c r="C1370" s="33" t="str">
        <f>IF(B1370&gt;0,VLOOKUP(B1370,أكواد!A:B,2,0),"")</f>
        <v/>
      </c>
      <c r="F1370" s="11">
        <f>SUMIF(المشتريات!G:G,B1370,المشتريات!I:I)</f>
        <v>0</v>
      </c>
      <c r="G1370" s="12">
        <f>SUMIF(المبيعات!G:G,B1370,المبيعات!I:I)</f>
        <v>0</v>
      </c>
      <c r="H1370" s="12">
        <f t="shared" si="84"/>
        <v>0</v>
      </c>
      <c r="I1370" s="12">
        <f>SUMIF(المشتريات!G:G,B1370,المشتريات!K:K)+E1370</f>
        <v>0</v>
      </c>
      <c r="J1370" s="12">
        <f>SUMIF(المشتريات!G:G,B1370,المشتريات!I:I)+D1370</f>
        <v>0</v>
      </c>
      <c r="K1370" s="12" t="str">
        <f t="shared" si="85"/>
        <v/>
      </c>
      <c r="L1370" s="12" t="str">
        <f t="shared" si="86"/>
        <v/>
      </c>
    </row>
    <row r="1371" spans="1:12" x14ac:dyDescent="0.25">
      <c r="A1371" s="64" t="str">
        <f t="shared" si="87"/>
        <v/>
      </c>
      <c r="C1371" s="33" t="str">
        <f>IF(B1371&gt;0,VLOOKUP(B1371,أكواد!A:B,2,0),"")</f>
        <v/>
      </c>
      <c r="F1371" s="11">
        <f>SUMIF(المشتريات!G:G,B1371,المشتريات!I:I)</f>
        <v>0</v>
      </c>
      <c r="G1371" s="12">
        <f>SUMIF(المبيعات!G:G,B1371,المبيعات!I:I)</f>
        <v>0</v>
      </c>
      <c r="H1371" s="12">
        <f t="shared" si="84"/>
        <v>0</v>
      </c>
      <c r="I1371" s="12">
        <f>SUMIF(المشتريات!G:G,B1371,المشتريات!K:K)+E1371</f>
        <v>0</v>
      </c>
      <c r="J1371" s="12">
        <f>SUMIF(المشتريات!G:G,B1371,المشتريات!I:I)+D1371</f>
        <v>0</v>
      </c>
      <c r="K1371" s="12" t="str">
        <f t="shared" si="85"/>
        <v/>
      </c>
      <c r="L1371" s="12" t="str">
        <f t="shared" si="86"/>
        <v/>
      </c>
    </row>
    <row r="1372" spans="1:12" x14ac:dyDescent="0.25">
      <c r="A1372" s="64" t="str">
        <f t="shared" si="87"/>
        <v/>
      </c>
      <c r="C1372" s="33" t="str">
        <f>IF(B1372&gt;0,VLOOKUP(B1372,أكواد!A:B,2,0),"")</f>
        <v/>
      </c>
      <c r="F1372" s="11">
        <f>SUMIF(المشتريات!G:G,B1372,المشتريات!I:I)</f>
        <v>0</v>
      </c>
      <c r="G1372" s="12">
        <f>SUMIF(المبيعات!G:G,B1372,المبيعات!I:I)</f>
        <v>0</v>
      </c>
      <c r="H1372" s="12">
        <f t="shared" si="84"/>
        <v>0</v>
      </c>
      <c r="I1372" s="12">
        <f>SUMIF(المشتريات!G:G,B1372,المشتريات!K:K)+E1372</f>
        <v>0</v>
      </c>
      <c r="J1372" s="12">
        <f>SUMIF(المشتريات!G:G,B1372,المشتريات!I:I)+D1372</f>
        <v>0</v>
      </c>
      <c r="K1372" s="12" t="str">
        <f t="shared" si="85"/>
        <v/>
      </c>
      <c r="L1372" s="12" t="str">
        <f t="shared" si="86"/>
        <v/>
      </c>
    </row>
    <row r="1373" spans="1:12" x14ac:dyDescent="0.25">
      <c r="A1373" s="64" t="str">
        <f t="shared" si="87"/>
        <v/>
      </c>
      <c r="C1373" s="33" t="str">
        <f>IF(B1373&gt;0,VLOOKUP(B1373,أكواد!A:B,2,0),"")</f>
        <v/>
      </c>
      <c r="F1373" s="11">
        <f>SUMIF(المشتريات!G:G,B1373,المشتريات!I:I)</f>
        <v>0</v>
      </c>
      <c r="G1373" s="12">
        <f>SUMIF(المبيعات!G:G,B1373,المبيعات!I:I)</f>
        <v>0</v>
      </c>
      <c r="H1373" s="12">
        <f t="shared" si="84"/>
        <v>0</v>
      </c>
      <c r="I1373" s="12">
        <f>SUMIF(المشتريات!G:G,B1373,المشتريات!K:K)+E1373</f>
        <v>0</v>
      </c>
      <c r="J1373" s="12">
        <f>SUMIF(المشتريات!G:G,B1373,المشتريات!I:I)+D1373</f>
        <v>0</v>
      </c>
      <c r="K1373" s="12" t="str">
        <f t="shared" si="85"/>
        <v/>
      </c>
      <c r="L1373" s="12" t="str">
        <f t="shared" si="86"/>
        <v/>
      </c>
    </row>
    <row r="1374" spans="1:12" x14ac:dyDescent="0.25">
      <c r="A1374" s="64" t="str">
        <f t="shared" si="87"/>
        <v/>
      </c>
      <c r="C1374" s="33" t="str">
        <f>IF(B1374&gt;0,VLOOKUP(B1374,أكواد!A:B,2,0),"")</f>
        <v/>
      </c>
      <c r="F1374" s="11">
        <f>SUMIF(المشتريات!G:G,B1374,المشتريات!I:I)</f>
        <v>0</v>
      </c>
      <c r="G1374" s="12">
        <f>SUMIF(المبيعات!G:G,B1374,المبيعات!I:I)</f>
        <v>0</v>
      </c>
      <c r="H1374" s="12">
        <f t="shared" si="84"/>
        <v>0</v>
      </c>
      <c r="I1374" s="12">
        <f>SUMIF(المشتريات!G:G,B1374,المشتريات!K:K)+E1374</f>
        <v>0</v>
      </c>
      <c r="J1374" s="12">
        <f>SUMIF(المشتريات!G:G,B1374,المشتريات!I:I)+D1374</f>
        <v>0</v>
      </c>
      <c r="K1374" s="12" t="str">
        <f t="shared" si="85"/>
        <v/>
      </c>
      <c r="L1374" s="12" t="str">
        <f t="shared" si="86"/>
        <v/>
      </c>
    </row>
    <row r="1375" spans="1:12" x14ac:dyDescent="0.25">
      <c r="A1375" s="64" t="str">
        <f t="shared" si="87"/>
        <v/>
      </c>
      <c r="C1375" s="33" t="str">
        <f>IF(B1375&gt;0,VLOOKUP(B1375,أكواد!A:B,2,0),"")</f>
        <v/>
      </c>
      <c r="F1375" s="11">
        <f>SUMIF(المشتريات!G:G,B1375,المشتريات!I:I)</f>
        <v>0</v>
      </c>
      <c r="G1375" s="12">
        <f>SUMIF(المبيعات!G:G,B1375,المبيعات!I:I)</f>
        <v>0</v>
      </c>
      <c r="H1375" s="12">
        <f t="shared" si="84"/>
        <v>0</v>
      </c>
      <c r="I1375" s="12">
        <f>SUMIF(المشتريات!G:G,B1375,المشتريات!K:K)+E1375</f>
        <v>0</v>
      </c>
      <c r="J1375" s="12">
        <f>SUMIF(المشتريات!G:G,B1375,المشتريات!I:I)+D1375</f>
        <v>0</v>
      </c>
      <c r="K1375" s="12" t="str">
        <f t="shared" si="85"/>
        <v/>
      </c>
      <c r="L1375" s="12" t="str">
        <f t="shared" si="86"/>
        <v/>
      </c>
    </row>
    <row r="1376" spans="1:12" x14ac:dyDescent="0.25">
      <c r="A1376" s="64" t="str">
        <f t="shared" si="87"/>
        <v/>
      </c>
      <c r="C1376" s="33" t="str">
        <f>IF(B1376&gt;0,VLOOKUP(B1376,أكواد!A:B,2,0),"")</f>
        <v/>
      </c>
      <c r="F1376" s="11">
        <f>SUMIF(المشتريات!G:G,B1376,المشتريات!I:I)</f>
        <v>0</v>
      </c>
      <c r="G1376" s="12">
        <f>SUMIF(المبيعات!G:G,B1376,المبيعات!I:I)</f>
        <v>0</v>
      </c>
      <c r="H1376" s="12">
        <f t="shared" si="84"/>
        <v>0</v>
      </c>
      <c r="I1376" s="12">
        <f>SUMIF(المشتريات!G:G,B1376,المشتريات!K:K)+E1376</f>
        <v>0</v>
      </c>
      <c r="J1376" s="12">
        <f>SUMIF(المشتريات!G:G,B1376,المشتريات!I:I)+D1376</f>
        <v>0</v>
      </c>
      <c r="K1376" s="12" t="str">
        <f t="shared" si="85"/>
        <v/>
      </c>
      <c r="L1376" s="12" t="str">
        <f t="shared" si="86"/>
        <v/>
      </c>
    </row>
    <row r="1377" spans="1:12" x14ac:dyDescent="0.25">
      <c r="A1377" s="64" t="str">
        <f t="shared" si="87"/>
        <v/>
      </c>
      <c r="C1377" s="33" t="str">
        <f>IF(B1377&gt;0,VLOOKUP(B1377,أكواد!A:B,2,0),"")</f>
        <v/>
      </c>
      <c r="F1377" s="11">
        <f>SUMIF(المشتريات!G:G,B1377,المشتريات!I:I)</f>
        <v>0</v>
      </c>
      <c r="G1377" s="12">
        <f>SUMIF(المبيعات!G:G,B1377,المبيعات!I:I)</f>
        <v>0</v>
      </c>
      <c r="H1377" s="12">
        <f t="shared" si="84"/>
        <v>0</v>
      </c>
      <c r="I1377" s="12">
        <f>SUMIF(المشتريات!G:G,B1377,المشتريات!K:K)+E1377</f>
        <v>0</v>
      </c>
      <c r="J1377" s="12">
        <f>SUMIF(المشتريات!G:G,B1377,المشتريات!I:I)+D1377</f>
        <v>0</v>
      </c>
      <c r="K1377" s="12" t="str">
        <f t="shared" si="85"/>
        <v/>
      </c>
      <c r="L1377" s="12" t="str">
        <f t="shared" si="86"/>
        <v/>
      </c>
    </row>
    <row r="1378" spans="1:12" x14ac:dyDescent="0.25">
      <c r="A1378" s="64" t="str">
        <f t="shared" si="87"/>
        <v/>
      </c>
      <c r="C1378" s="33" t="str">
        <f>IF(B1378&gt;0,VLOOKUP(B1378,أكواد!A:B,2,0),"")</f>
        <v/>
      </c>
      <c r="F1378" s="11">
        <f>SUMIF(المشتريات!G:G,B1378,المشتريات!I:I)</f>
        <v>0</v>
      </c>
      <c r="G1378" s="12">
        <f>SUMIF(المبيعات!G:G,B1378,المبيعات!I:I)</f>
        <v>0</v>
      </c>
      <c r="H1378" s="12">
        <f t="shared" si="84"/>
        <v>0</v>
      </c>
      <c r="I1378" s="12">
        <f>SUMIF(المشتريات!G:G,B1378,المشتريات!K:K)+E1378</f>
        <v>0</v>
      </c>
      <c r="J1378" s="12">
        <f>SUMIF(المشتريات!G:G,B1378,المشتريات!I:I)+D1378</f>
        <v>0</v>
      </c>
      <c r="K1378" s="12" t="str">
        <f t="shared" si="85"/>
        <v/>
      </c>
      <c r="L1378" s="12" t="str">
        <f t="shared" si="86"/>
        <v/>
      </c>
    </row>
    <row r="1379" spans="1:12" x14ac:dyDescent="0.25">
      <c r="A1379" s="64" t="str">
        <f t="shared" si="87"/>
        <v/>
      </c>
      <c r="C1379" s="33" t="str">
        <f>IF(B1379&gt;0,VLOOKUP(B1379,أكواد!A:B,2,0),"")</f>
        <v/>
      </c>
      <c r="F1379" s="11">
        <f>SUMIF(المشتريات!G:G,B1379,المشتريات!I:I)</f>
        <v>0</v>
      </c>
      <c r="G1379" s="12">
        <f>SUMIF(المبيعات!G:G,B1379,المبيعات!I:I)</f>
        <v>0</v>
      </c>
      <c r="H1379" s="12">
        <f t="shared" si="84"/>
        <v>0</v>
      </c>
      <c r="I1379" s="12">
        <f>SUMIF(المشتريات!G:G,B1379,المشتريات!K:K)+E1379</f>
        <v>0</v>
      </c>
      <c r="J1379" s="12">
        <f>SUMIF(المشتريات!G:G,B1379,المشتريات!I:I)+D1379</f>
        <v>0</v>
      </c>
      <c r="K1379" s="12" t="str">
        <f t="shared" si="85"/>
        <v/>
      </c>
      <c r="L1379" s="12" t="str">
        <f t="shared" si="86"/>
        <v/>
      </c>
    </row>
    <row r="1380" spans="1:12" x14ac:dyDescent="0.25">
      <c r="A1380" s="64" t="str">
        <f t="shared" si="87"/>
        <v/>
      </c>
      <c r="C1380" s="33" t="str">
        <f>IF(B1380&gt;0,VLOOKUP(B1380,أكواد!A:B,2,0),"")</f>
        <v/>
      </c>
      <c r="F1380" s="11">
        <f>SUMIF(المشتريات!G:G,B1380,المشتريات!I:I)</f>
        <v>0</v>
      </c>
      <c r="G1380" s="12">
        <f>SUMIF(المبيعات!G:G,B1380,المبيعات!I:I)</f>
        <v>0</v>
      </c>
      <c r="H1380" s="12">
        <f t="shared" si="84"/>
        <v>0</v>
      </c>
      <c r="I1380" s="12">
        <f>SUMIF(المشتريات!G:G,B1380,المشتريات!K:K)+E1380</f>
        <v>0</v>
      </c>
      <c r="J1380" s="12">
        <f>SUMIF(المشتريات!G:G,B1380,المشتريات!I:I)+D1380</f>
        <v>0</v>
      </c>
      <c r="K1380" s="12" t="str">
        <f t="shared" si="85"/>
        <v/>
      </c>
      <c r="L1380" s="12" t="str">
        <f t="shared" si="86"/>
        <v/>
      </c>
    </row>
    <row r="1381" spans="1:12" x14ac:dyDescent="0.25">
      <c r="A1381" s="64" t="str">
        <f t="shared" si="87"/>
        <v/>
      </c>
      <c r="C1381" s="33" t="str">
        <f>IF(B1381&gt;0,VLOOKUP(B1381,أكواد!A:B,2,0),"")</f>
        <v/>
      </c>
      <c r="F1381" s="11">
        <f>SUMIF(المشتريات!G:G,B1381,المشتريات!I:I)</f>
        <v>0</v>
      </c>
      <c r="G1381" s="12">
        <f>SUMIF(المبيعات!G:G,B1381,المبيعات!I:I)</f>
        <v>0</v>
      </c>
      <c r="H1381" s="12">
        <f t="shared" si="84"/>
        <v>0</v>
      </c>
      <c r="I1381" s="12">
        <f>SUMIF(المشتريات!G:G,B1381,المشتريات!K:K)+E1381</f>
        <v>0</v>
      </c>
      <c r="J1381" s="12">
        <f>SUMIF(المشتريات!G:G,B1381,المشتريات!I:I)+D1381</f>
        <v>0</v>
      </c>
      <c r="K1381" s="12" t="str">
        <f t="shared" si="85"/>
        <v/>
      </c>
      <c r="L1381" s="12" t="str">
        <f t="shared" si="86"/>
        <v/>
      </c>
    </row>
    <row r="1382" spans="1:12" x14ac:dyDescent="0.25">
      <c r="A1382" s="64" t="str">
        <f t="shared" si="87"/>
        <v/>
      </c>
      <c r="C1382" s="33" t="str">
        <f>IF(B1382&gt;0,VLOOKUP(B1382,أكواد!A:B,2,0),"")</f>
        <v/>
      </c>
      <c r="F1382" s="11">
        <f>SUMIF(المشتريات!G:G,B1382,المشتريات!I:I)</f>
        <v>0</v>
      </c>
      <c r="G1382" s="12">
        <f>SUMIF(المبيعات!G:G,B1382,المبيعات!I:I)</f>
        <v>0</v>
      </c>
      <c r="H1382" s="12">
        <f t="shared" si="84"/>
        <v>0</v>
      </c>
      <c r="I1382" s="12">
        <f>SUMIF(المشتريات!G:G,B1382,المشتريات!K:K)+E1382</f>
        <v>0</v>
      </c>
      <c r="J1382" s="12">
        <f>SUMIF(المشتريات!G:G,B1382,المشتريات!I:I)+D1382</f>
        <v>0</v>
      </c>
      <c r="K1382" s="12" t="str">
        <f t="shared" si="85"/>
        <v/>
      </c>
      <c r="L1382" s="12" t="str">
        <f t="shared" si="86"/>
        <v/>
      </c>
    </row>
    <row r="1383" spans="1:12" x14ac:dyDescent="0.25">
      <c r="A1383" s="64" t="str">
        <f t="shared" si="87"/>
        <v/>
      </c>
      <c r="C1383" s="33" t="str">
        <f>IF(B1383&gt;0,VLOOKUP(B1383,أكواد!A:B,2,0),"")</f>
        <v/>
      </c>
      <c r="F1383" s="11">
        <f>SUMIF(المشتريات!G:G,B1383,المشتريات!I:I)</f>
        <v>0</v>
      </c>
      <c r="G1383" s="12">
        <f>SUMIF(المبيعات!G:G,B1383,المبيعات!I:I)</f>
        <v>0</v>
      </c>
      <c r="H1383" s="12">
        <f t="shared" si="84"/>
        <v>0</v>
      </c>
      <c r="I1383" s="12">
        <f>SUMIF(المشتريات!G:G,B1383,المشتريات!K:K)+E1383</f>
        <v>0</v>
      </c>
      <c r="J1383" s="12">
        <f>SUMIF(المشتريات!G:G,B1383,المشتريات!I:I)+D1383</f>
        <v>0</v>
      </c>
      <c r="K1383" s="12" t="str">
        <f t="shared" si="85"/>
        <v/>
      </c>
      <c r="L1383" s="12" t="str">
        <f t="shared" si="86"/>
        <v/>
      </c>
    </row>
    <row r="1384" spans="1:12" x14ac:dyDescent="0.25">
      <c r="A1384" s="64" t="str">
        <f t="shared" si="87"/>
        <v/>
      </c>
      <c r="C1384" s="33" t="str">
        <f>IF(B1384&gt;0,VLOOKUP(B1384,أكواد!A:B,2,0),"")</f>
        <v/>
      </c>
      <c r="F1384" s="11">
        <f>SUMIF(المشتريات!G:G,B1384,المشتريات!I:I)</f>
        <v>0</v>
      </c>
      <c r="G1384" s="12">
        <f>SUMIF(المبيعات!G:G,B1384,المبيعات!I:I)</f>
        <v>0</v>
      </c>
      <c r="H1384" s="12">
        <f t="shared" si="84"/>
        <v>0</v>
      </c>
      <c r="I1384" s="12">
        <f>SUMIF(المشتريات!G:G,B1384,المشتريات!K:K)+E1384</f>
        <v>0</v>
      </c>
      <c r="J1384" s="12">
        <f>SUMIF(المشتريات!G:G,B1384,المشتريات!I:I)+D1384</f>
        <v>0</v>
      </c>
      <c r="K1384" s="12" t="str">
        <f t="shared" si="85"/>
        <v/>
      </c>
      <c r="L1384" s="12" t="str">
        <f t="shared" si="86"/>
        <v/>
      </c>
    </row>
    <row r="1385" spans="1:12" x14ac:dyDescent="0.25">
      <c r="A1385" s="64" t="str">
        <f t="shared" si="87"/>
        <v/>
      </c>
      <c r="C1385" s="33" t="str">
        <f>IF(B1385&gt;0,VLOOKUP(B1385,أكواد!A:B,2,0),"")</f>
        <v/>
      </c>
      <c r="F1385" s="11">
        <f>SUMIF(المشتريات!G:G,B1385,المشتريات!I:I)</f>
        <v>0</v>
      </c>
      <c r="G1385" s="12">
        <f>SUMIF(المبيعات!G:G,B1385,المبيعات!I:I)</f>
        <v>0</v>
      </c>
      <c r="H1385" s="12">
        <f t="shared" si="84"/>
        <v>0</v>
      </c>
      <c r="I1385" s="12">
        <f>SUMIF(المشتريات!G:G,B1385,المشتريات!K:K)+E1385</f>
        <v>0</v>
      </c>
      <c r="J1385" s="12">
        <f>SUMIF(المشتريات!G:G,B1385,المشتريات!I:I)+D1385</f>
        <v>0</v>
      </c>
      <c r="K1385" s="12" t="str">
        <f t="shared" si="85"/>
        <v/>
      </c>
      <c r="L1385" s="12" t="str">
        <f t="shared" si="86"/>
        <v/>
      </c>
    </row>
    <row r="1386" spans="1:12" x14ac:dyDescent="0.25">
      <c r="A1386" s="64" t="str">
        <f t="shared" si="87"/>
        <v/>
      </c>
      <c r="C1386" s="33" t="str">
        <f>IF(B1386&gt;0,VLOOKUP(B1386,أكواد!A:B,2,0),"")</f>
        <v/>
      </c>
      <c r="F1386" s="11">
        <f>SUMIF(المشتريات!G:G,B1386,المشتريات!I:I)</f>
        <v>0</v>
      </c>
      <c r="G1386" s="12">
        <f>SUMIF(المبيعات!G:G,B1386,المبيعات!I:I)</f>
        <v>0</v>
      </c>
      <c r="H1386" s="12">
        <f t="shared" si="84"/>
        <v>0</v>
      </c>
      <c r="I1386" s="12">
        <f>SUMIF(المشتريات!G:G,B1386,المشتريات!K:K)+E1386</f>
        <v>0</v>
      </c>
      <c r="J1386" s="12">
        <f>SUMIF(المشتريات!G:G,B1386,المشتريات!I:I)+D1386</f>
        <v>0</v>
      </c>
      <c r="K1386" s="12" t="str">
        <f t="shared" si="85"/>
        <v/>
      </c>
      <c r="L1386" s="12" t="str">
        <f t="shared" si="86"/>
        <v/>
      </c>
    </row>
    <row r="1387" spans="1:12" x14ac:dyDescent="0.25">
      <c r="A1387" s="64" t="str">
        <f t="shared" si="87"/>
        <v/>
      </c>
      <c r="C1387" s="33" t="str">
        <f>IF(B1387&gt;0,VLOOKUP(B1387,أكواد!A:B,2,0),"")</f>
        <v/>
      </c>
      <c r="F1387" s="11">
        <f>SUMIF(المشتريات!G:G,B1387,المشتريات!I:I)</f>
        <v>0</v>
      </c>
      <c r="G1387" s="12">
        <f>SUMIF(المبيعات!G:G,B1387,المبيعات!I:I)</f>
        <v>0</v>
      </c>
      <c r="H1387" s="12">
        <f t="shared" si="84"/>
        <v>0</v>
      </c>
      <c r="I1387" s="12">
        <f>SUMIF(المشتريات!G:G,B1387,المشتريات!K:K)+E1387</f>
        <v>0</v>
      </c>
      <c r="J1387" s="12">
        <f>SUMIF(المشتريات!G:G,B1387,المشتريات!I:I)+D1387</f>
        <v>0</v>
      </c>
      <c r="K1387" s="12" t="str">
        <f t="shared" si="85"/>
        <v/>
      </c>
      <c r="L1387" s="12" t="str">
        <f t="shared" si="86"/>
        <v/>
      </c>
    </row>
    <row r="1388" spans="1:12" x14ac:dyDescent="0.25">
      <c r="A1388" s="64" t="str">
        <f t="shared" si="87"/>
        <v/>
      </c>
      <c r="C1388" s="33" t="str">
        <f>IF(B1388&gt;0,VLOOKUP(B1388,أكواد!A:B,2,0),"")</f>
        <v/>
      </c>
      <c r="F1388" s="11">
        <f>SUMIF(المشتريات!G:G,B1388,المشتريات!I:I)</f>
        <v>0</v>
      </c>
      <c r="G1388" s="12">
        <f>SUMIF(المبيعات!G:G,B1388,المبيعات!I:I)</f>
        <v>0</v>
      </c>
      <c r="H1388" s="12">
        <f t="shared" si="84"/>
        <v>0</v>
      </c>
      <c r="I1388" s="12">
        <f>SUMIF(المشتريات!G:G,B1388,المشتريات!K:K)+E1388</f>
        <v>0</v>
      </c>
      <c r="J1388" s="12">
        <f>SUMIF(المشتريات!G:G,B1388,المشتريات!I:I)+D1388</f>
        <v>0</v>
      </c>
      <c r="K1388" s="12" t="str">
        <f t="shared" si="85"/>
        <v/>
      </c>
      <c r="L1388" s="12" t="str">
        <f t="shared" si="86"/>
        <v/>
      </c>
    </row>
    <row r="1389" spans="1:12" x14ac:dyDescent="0.25">
      <c r="A1389" s="64" t="str">
        <f t="shared" si="87"/>
        <v/>
      </c>
      <c r="C1389" s="33" t="str">
        <f>IF(B1389&gt;0,VLOOKUP(B1389,أكواد!A:B,2,0),"")</f>
        <v/>
      </c>
      <c r="F1389" s="11">
        <f>SUMIF(المشتريات!G:G,B1389,المشتريات!I:I)</f>
        <v>0</v>
      </c>
      <c r="G1389" s="12">
        <f>SUMIF(المبيعات!G:G,B1389,المبيعات!I:I)</f>
        <v>0</v>
      </c>
      <c r="H1389" s="12">
        <f t="shared" si="84"/>
        <v>0</v>
      </c>
      <c r="I1389" s="12">
        <f>SUMIF(المشتريات!G:G,B1389,المشتريات!K:K)+E1389</f>
        <v>0</v>
      </c>
      <c r="J1389" s="12">
        <f>SUMIF(المشتريات!G:G,B1389,المشتريات!I:I)+D1389</f>
        <v>0</v>
      </c>
      <c r="K1389" s="12" t="str">
        <f t="shared" si="85"/>
        <v/>
      </c>
      <c r="L1389" s="12" t="str">
        <f t="shared" si="86"/>
        <v/>
      </c>
    </row>
    <row r="1390" spans="1:12" x14ac:dyDescent="0.25">
      <c r="A1390" s="64" t="str">
        <f t="shared" si="87"/>
        <v/>
      </c>
      <c r="C1390" s="33" t="str">
        <f>IF(B1390&gt;0,VLOOKUP(B1390,أكواد!A:B,2,0),"")</f>
        <v/>
      </c>
      <c r="F1390" s="11">
        <f>SUMIF(المشتريات!G:G,B1390,المشتريات!I:I)</f>
        <v>0</v>
      </c>
      <c r="G1390" s="12">
        <f>SUMIF(المبيعات!G:G,B1390,المبيعات!I:I)</f>
        <v>0</v>
      </c>
      <c r="H1390" s="12">
        <f t="shared" si="84"/>
        <v>0</v>
      </c>
      <c r="I1390" s="12">
        <f>SUMIF(المشتريات!G:G,B1390,المشتريات!K:K)+E1390</f>
        <v>0</v>
      </c>
      <c r="J1390" s="12">
        <f>SUMIF(المشتريات!G:G,B1390,المشتريات!I:I)+D1390</f>
        <v>0</v>
      </c>
      <c r="K1390" s="12" t="str">
        <f t="shared" si="85"/>
        <v/>
      </c>
      <c r="L1390" s="12" t="str">
        <f t="shared" si="86"/>
        <v/>
      </c>
    </row>
    <row r="1391" spans="1:12" x14ac:dyDescent="0.25">
      <c r="A1391" s="64" t="str">
        <f t="shared" si="87"/>
        <v/>
      </c>
      <c r="C1391" s="33" t="str">
        <f>IF(B1391&gt;0,VLOOKUP(B1391,أكواد!A:B,2,0),"")</f>
        <v/>
      </c>
      <c r="F1391" s="11">
        <f>SUMIF(المشتريات!G:G,B1391,المشتريات!I:I)</f>
        <v>0</v>
      </c>
      <c r="G1391" s="12">
        <f>SUMIF(المبيعات!G:G,B1391,المبيعات!I:I)</f>
        <v>0</v>
      </c>
      <c r="H1391" s="12">
        <f t="shared" si="84"/>
        <v>0</v>
      </c>
      <c r="I1391" s="12">
        <f>SUMIF(المشتريات!G:G,B1391,المشتريات!K:K)+E1391</f>
        <v>0</v>
      </c>
      <c r="J1391" s="12">
        <f>SUMIF(المشتريات!G:G,B1391,المشتريات!I:I)+D1391</f>
        <v>0</v>
      </c>
      <c r="K1391" s="12" t="str">
        <f t="shared" si="85"/>
        <v/>
      </c>
      <c r="L1391" s="12" t="str">
        <f t="shared" si="86"/>
        <v/>
      </c>
    </row>
    <row r="1392" spans="1:12" x14ac:dyDescent="0.25">
      <c r="A1392" s="64" t="str">
        <f t="shared" si="87"/>
        <v/>
      </c>
      <c r="C1392" s="33" t="str">
        <f>IF(B1392&gt;0,VLOOKUP(B1392,أكواد!A:B,2,0),"")</f>
        <v/>
      </c>
      <c r="F1392" s="11">
        <f>SUMIF(المشتريات!G:G,B1392,المشتريات!I:I)</f>
        <v>0</v>
      </c>
      <c r="G1392" s="12">
        <f>SUMIF(المبيعات!G:G,B1392,المبيعات!I:I)</f>
        <v>0</v>
      </c>
      <c r="H1392" s="12">
        <f t="shared" si="84"/>
        <v>0</v>
      </c>
      <c r="I1392" s="12">
        <f>SUMIF(المشتريات!G:G,B1392,المشتريات!K:K)+E1392</f>
        <v>0</v>
      </c>
      <c r="J1392" s="12">
        <f>SUMIF(المشتريات!G:G,B1392,المشتريات!I:I)+D1392</f>
        <v>0</v>
      </c>
      <c r="K1392" s="12" t="str">
        <f t="shared" si="85"/>
        <v/>
      </c>
      <c r="L1392" s="12" t="str">
        <f t="shared" si="86"/>
        <v/>
      </c>
    </row>
    <row r="1393" spans="1:12" x14ac:dyDescent="0.25">
      <c r="A1393" s="64" t="str">
        <f t="shared" si="87"/>
        <v/>
      </c>
      <c r="C1393" s="33" t="str">
        <f>IF(B1393&gt;0,VLOOKUP(B1393,أكواد!A:B,2,0),"")</f>
        <v/>
      </c>
      <c r="F1393" s="11">
        <f>SUMIF(المشتريات!G:G,B1393,المشتريات!I:I)</f>
        <v>0</v>
      </c>
      <c r="G1393" s="12">
        <f>SUMIF(المبيعات!G:G,B1393,المبيعات!I:I)</f>
        <v>0</v>
      </c>
      <c r="H1393" s="12">
        <f t="shared" si="84"/>
        <v>0</v>
      </c>
      <c r="I1393" s="12">
        <f>SUMIF(المشتريات!G:G,B1393,المشتريات!K:K)+E1393</f>
        <v>0</v>
      </c>
      <c r="J1393" s="12">
        <f>SUMIF(المشتريات!G:G,B1393,المشتريات!I:I)+D1393</f>
        <v>0</v>
      </c>
      <c r="K1393" s="12" t="str">
        <f t="shared" si="85"/>
        <v/>
      </c>
      <c r="L1393" s="12" t="str">
        <f t="shared" si="86"/>
        <v/>
      </c>
    </row>
    <row r="1394" spans="1:12" x14ac:dyDescent="0.25">
      <c r="A1394" s="64" t="str">
        <f t="shared" si="87"/>
        <v/>
      </c>
      <c r="C1394" s="33" t="str">
        <f>IF(B1394&gt;0,VLOOKUP(B1394,أكواد!A:B,2,0),"")</f>
        <v/>
      </c>
      <c r="F1394" s="11">
        <f>SUMIF(المشتريات!G:G,B1394,المشتريات!I:I)</f>
        <v>0</v>
      </c>
      <c r="G1394" s="12">
        <f>SUMIF(المبيعات!G:G,B1394,المبيعات!I:I)</f>
        <v>0</v>
      </c>
      <c r="H1394" s="12">
        <f t="shared" si="84"/>
        <v>0</v>
      </c>
      <c r="I1394" s="12">
        <f>SUMIF(المشتريات!G:G,B1394,المشتريات!K:K)+E1394</f>
        <v>0</v>
      </c>
      <c r="J1394" s="12">
        <f>SUMIF(المشتريات!G:G,B1394,المشتريات!I:I)+D1394</f>
        <v>0</v>
      </c>
      <c r="K1394" s="12" t="str">
        <f t="shared" si="85"/>
        <v/>
      </c>
      <c r="L1394" s="12" t="str">
        <f t="shared" si="86"/>
        <v/>
      </c>
    </row>
    <row r="1395" spans="1:12" x14ac:dyDescent="0.25">
      <c r="A1395" s="64" t="str">
        <f t="shared" si="87"/>
        <v/>
      </c>
      <c r="C1395" s="33" t="str">
        <f>IF(B1395&gt;0,VLOOKUP(B1395,أكواد!A:B,2,0),"")</f>
        <v/>
      </c>
      <c r="F1395" s="11">
        <f>SUMIF(المشتريات!G:G,B1395,المشتريات!I:I)</f>
        <v>0</v>
      </c>
      <c r="G1395" s="12">
        <f>SUMIF(المبيعات!G:G,B1395,المبيعات!I:I)</f>
        <v>0</v>
      </c>
      <c r="H1395" s="12">
        <f t="shared" si="84"/>
        <v>0</v>
      </c>
      <c r="I1395" s="12">
        <f>SUMIF(المشتريات!G:G,B1395,المشتريات!K:K)+E1395</f>
        <v>0</v>
      </c>
      <c r="J1395" s="12">
        <f>SUMIF(المشتريات!G:G,B1395,المشتريات!I:I)+D1395</f>
        <v>0</v>
      </c>
      <c r="K1395" s="12" t="str">
        <f t="shared" si="85"/>
        <v/>
      </c>
      <c r="L1395" s="12" t="str">
        <f t="shared" si="86"/>
        <v/>
      </c>
    </row>
    <row r="1396" spans="1:12" x14ac:dyDescent="0.25">
      <c r="A1396" s="64" t="str">
        <f t="shared" si="87"/>
        <v/>
      </c>
      <c r="C1396" s="33" t="str">
        <f>IF(B1396&gt;0,VLOOKUP(B1396,أكواد!A:B,2,0),"")</f>
        <v/>
      </c>
      <c r="F1396" s="11">
        <f>SUMIF(المشتريات!G:G,B1396,المشتريات!I:I)</f>
        <v>0</v>
      </c>
      <c r="G1396" s="12">
        <f>SUMIF(المبيعات!G:G,B1396,المبيعات!I:I)</f>
        <v>0</v>
      </c>
      <c r="H1396" s="12">
        <f t="shared" si="84"/>
        <v>0</v>
      </c>
      <c r="I1396" s="12">
        <f>SUMIF(المشتريات!G:G,B1396,المشتريات!K:K)+E1396</f>
        <v>0</v>
      </c>
      <c r="J1396" s="12">
        <f>SUMIF(المشتريات!G:G,B1396,المشتريات!I:I)+D1396</f>
        <v>0</v>
      </c>
      <c r="K1396" s="12" t="str">
        <f t="shared" si="85"/>
        <v/>
      </c>
      <c r="L1396" s="12" t="str">
        <f t="shared" si="86"/>
        <v/>
      </c>
    </row>
    <row r="1397" spans="1:12" x14ac:dyDescent="0.25">
      <c r="A1397" s="64" t="str">
        <f t="shared" si="87"/>
        <v/>
      </c>
      <c r="C1397" s="33" t="str">
        <f>IF(B1397&gt;0,VLOOKUP(B1397,أكواد!A:B,2,0),"")</f>
        <v/>
      </c>
      <c r="F1397" s="11">
        <f>SUMIF(المشتريات!G:G,B1397,المشتريات!I:I)</f>
        <v>0</v>
      </c>
      <c r="G1397" s="12">
        <f>SUMIF(المبيعات!G:G,B1397,المبيعات!I:I)</f>
        <v>0</v>
      </c>
      <c r="H1397" s="12">
        <f t="shared" si="84"/>
        <v>0</v>
      </c>
      <c r="I1397" s="12">
        <f>SUMIF(المشتريات!G:G,B1397,المشتريات!K:K)+E1397</f>
        <v>0</v>
      </c>
      <c r="J1397" s="12">
        <f>SUMIF(المشتريات!G:G,B1397,المشتريات!I:I)+D1397</f>
        <v>0</v>
      </c>
      <c r="K1397" s="12" t="str">
        <f t="shared" si="85"/>
        <v/>
      </c>
      <c r="L1397" s="12" t="str">
        <f t="shared" si="86"/>
        <v/>
      </c>
    </row>
    <row r="1398" spans="1:12" x14ac:dyDescent="0.25">
      <c r="A1398" s="64" t="str">
        <f t="shared" si="87"/>
        <v/>
      </c>
      <c r="C1398" s="33" t="str">
        <f>IF(B1398&gt;0,VLOOKUP(B1398,أكواد!A:B,2,0),"")</f>
        <v/>
      </c>
      <c r="F1398" s="11">
        <f>SUMIF(المشتريات!G:G,B1398,المشتريات!I:I)</f>
        <v>0</v>
      </c>
      <c r="G1398" s="12">
        <f>SUMIF(المبيعات!G:G,B1398,المبيعات!I:I)</f>
        <v>0</v>
      </c>
      <c r="H1398" s="12">
        <f t="shared" si="84"/>
        <v>0</v>
      </c>
      <c r="I1398" s="12">
        <f>SUMIF(المشتريات!G:G,B1398,المشتريات!K:K)+E1398</f>
        <v>0</v>
      </c>
      <c r="J1398" s="12">
        <f>SUMIF(المشتريات!G:G,B1398,المشتريات!I:I)+D1398</f>
        <v>0</v>
      </c>
      <c r="K1398" s="12" t="str">
        <f t="shared" si="85"/>
        <v/>
      </c>
      <c r="L1398" s="12" t="str">
        <f t="shared" si="86"/>
        <v/>
      </c>
    </row>
    <row r="1399" spans="1:12" x14ac:dyDescent="0.25">
      <c r="A1399" s="64" t="str">
        <f t="shared" si="87"/>
        <v/>
      </c>
      <c r="C1399" s="33" t="str">
        <f>IF(B1399&gt;0,VLOOKUP(B1399,أكواد!A:B,2,0),"")</f>
        <v/>
      </c>
      <c r="F1399" s="11">
        <f>SUMIF(المشتريات!G:G,B1399,المشتريات!I:I)</f>
        <v>0</v>
      </c>
      <c r="G1399" s="12">
        <f>SUMIF(المبيعات!G:G,B1399,المبيعات!I:I)</f>
        <v>0</v>
      </c>
      <c r="H1399" s="12">
        <f t="shared" si="84"/>
        <v>0</v>
      </c>
      <c r="I1399" s="12">
        <f>SUMIF(المشتريات!G:G,B1399,المشتريات!K:K)+E1399</f>
        <v>0</v>
      </c>
      <c r="J1399" s="12">
        <f>SUMIF(المشتريات!G:G,B1399,المشتريات!I:I)+D1399</f>
        <v>0</v>
      </c>
      <c r="K1399" s="12" t="str">
        <f t="shared" si="85"/>
        <v/>
      </c>
      <c r="L1399" s="12" t="str">
        <f t="shared" si="86"/>
        <v/>
      </c>
    </row>
    <row r="1400" spans="1:12" x14ac:dyDescent="0.25">
      <c r="A1400" s="64" t="str">
        <f t="shared" si="87"/>
        <v/>
      </c>
      <c r="C1400" s="33" t="str">
        <f>IF(B1400&gt;0,VLOOKUP(B1400,أكواد!A:B,2,0),"")</f>
        <v/>
      </c>
      <c r="F1400" s="11">
        <f>SUMIF(المشتريات!G:G,B1400,المشتريات!I:I)</f>
        <v>0</v>
      </c>
      <c r="G1400" s="12">
        <f>SUMIF(المبيعات!G:G,B1400,المبيعات!I:I)</f>
        <v>0</v>
      </c>
      <c r="H1400" s="12">
        <f t="shared" si="84"/>
        <v>0</v>
      </c>
      <c r="I1400" s="12">
        <f>SUMIF(المشتريات!G:G,B1400,المشتريات!K:K)+E1400</f>
        <v>0</v>
      </c>
      <c r="J1400" s="12">
        <f>SUMIF(المشتريات!G:G,B1400,المشتريات!I:I)+D1400</f>
        <v>0</v>
      </c>
      <c r="K1400" s="12" t="str">
        <f t="shared" si="85"/>
        <v/>
      </c>
      <c r="L1400" s="12" t="str">
        <f t="shared" si="86"/>
        <v/>
      </c>
    </row>
    <row r="1401" spans="1:12" x14ac:dyDescent="0.25">
      <c r="A1401" s="64" t="str">
        <f t="shared" si="87"/>
        <v/>
      </c>
      <c r="C1401" s="33" t="str">
        <f>IF(B1401&gt;0,VLOOKUP(B1401,أكواد!A:B,2,0),"")</f>
        <v/>
      </c>
      <c r="F1401" s="11">
        <f>SUMIF(المشتريات!G:G,B1401,المشتريات!I:I)</f>
        <v>0</v>
      </c>
      <c r="G1401" s="12">
        <f>SUMIF(المبيعات!G:G,B1401,المبيعات!I:I)</f>
        <v>0</v>
      </c>
      <c r="H1401" s="12">
        <f t="shared" si="84"/>
        <v>0</v>
      </c>
      <c r="I1401" s="12">
        <f>SUMIF(المشتريات!G:G,B1401,المشتريات!K:K)+E1401</f>
        <v>0</v>
      </c>
      <c r="J1401" s="12">
        <f>SUMIF(المشتريات!G:G,B1401,المشتريات!I:I)+D1401</f>
        <v>0</v>
      </c>
      <c r="K1401" s="12" t="str">
        <f t="shared" si="85"/>
        <v/>
      </c>
      <c r="L1401" s="12" t="str">
        <f t="shared" si="86"/>
        <v/>
      </c>
    </row>
    <row r="1402" spans="1:12" x14ac:dyDescent="0.25">
      <c r="A1402" s="64" t="str">
        <f t="shared" si="87"/>
        <v/>
      </c>
      <c r="C1402" s="33" t="str">
        <f>IF(B1402&gt;0,VLOOKUP(B1402,أكواد!A:B,2,0),"")</f>
        <v/>
      </c>
      <c r="F1402" s="11">
        <f>SUMIF(المشتريات!G:G,B1402,المشتريات!I:I)</f>
        <v>0</v>
      </c>
      <c r="G1402" s="12">
        <f>SUMIF(المبيعات!G:G,B1402,المبيعات!I:I)</f>
        <v>0</v>
      </c>
      <c r="H1402" s="12">
        <f t="shared" si="84"/>
        <v>0</v>
      </c>
      <c r="I1402" s="12">
        <f>SUMIF(المشتريات!G:G,B1402,المشتريات!K:K)+E1402</f>
        <v>0</v>
      </c>
      <c r="J1402" s="12">
        <f>SUMIF(المشتريات!G:G,B1402,المشتريات!I:I)+D1402</f>
        <v>0</v>
      </c>
      <c r="K1402" s="12" t="str">
        <f t="shared" si="85"/>
        <v/>
      </c>
      <c r="L1402" s="12" t="str">
        <f t="shared" si="86"/>
        <v/>
      </c>
    </row>
    <row r="1403" spans="1:12" x14ac:dyDescent="0.25">
      <c r="A1403" s="64" t="str">
        <f t="shared" si="87"/>
        <v/>
      </c>
      <c r="C1403" s="33" t="str">
        <f>IF(B1403&gt;0,VLOOKUP(B1403,أكواد!A:B,2,0),"")</f>
        <v/>
      </c>
      <c r="F1403" s="11">
        <f>SUMIF(المشتريات!G:G,B1403,المشتريات!I:I)</f>
        <v>0</v>
      </c>
      <c r="G1403" s="12">
        <f>SUMIF(المبيعات!G:G,B1403,المبيعات!I:I)</f>
        <v>0</v>
      </c>
      <c r="H1403" s="12">
        <f t="shared" si="84"/>
        <v>0</v>
      </c>
      <c r="I1403" s="12">
        <f>SUMIF(المشتريات!G:G,B1403,المشتريات!K:K)+E1403</f>
        <v>0</v>
      </c>
      <c r="J1403" s="12">
        <f>SUMIF(المشتريات!G:G,B1403,المشتريات!I:I)+D1403</f>
        <v>0</v>
      </c>
      <c r="K1403" s="12" t="str">
        <f t="shared" si="85"/>
        <v/>
      </c>
      <c r="L1403" s="12" t="str">
        <f t="shared" si="86"/>
        <v/>
      </c>
    </row>
    <row r="1404" spans="1:12" x14ac:dyDescent="0.25">
      <c r="A1404" s="64" t="str">
        <f t="shared" si="87"/>
        <v/>
      </c>
      <c r="C1404" s="33" t="str">
        <f>IF(B1404&gt;0,VLOOKUP(B1404,أكواد!A:B,2,0),"")</f>
        <v/>
      </c>
      <c r="F1404" s="11">
        <f>SUMIF(المشتريات!G:G,B1404,المشتريات!I:I)</f>
        <v>0</v>
      </c>
      <c r="G1404" s="12">
        <f>SUMIF(المبيعات!G:G,B1404,المبيعات!I:I)</f>
        <v>0</v>
      </c>
      <c r="H1404" s="12">
        <f t="shared" si="84"/>
        <v>0</v>
      </c>
      <c r="I1404" s="12">
        <f>SUMIF(المشتريات!G:G,B1404,المشتريات!K:K)+E1404</f>
        <v>0</v>
      </c>
      <c r="J1404" s="12">
        <f>SUMIF(المشتريات!G:G,B1404,المشتريات!I:I)+D1404</f>
        <v>0</v>
      </c>
      <c r="K1404" s="12" t="str">
        <f t="shared" si="85"/>
        <v/>
      </c>
      <c r="L1404" s="12" t="str">
        <f t="shared" si="86"/>
        <v/>
      </c>
    </row>
    <row r="1405" spans="1:12" x14ac:dyDescent="0.25">
      <c r="A1405" s="64" t="str">
        <f t="shared" si="87"/>
        <v/>
      </c>
      <c r="C1405" s="33" t="str">
        <f>IF(B1405&gt;0,VLOOKUP(B1405,أكواد!A:B,2,0),"")</f>
        <v/>
      </c>
      <c r="F1405" s="11">
        <f>SUMIF(المشتريات!G:G,B1405,المشتريات!I:I)</f>
        <v>0</v>
      </c>
      <c r="G1405" s="12">
        <f>SUMIF(المبيعات!G:G,B1405,المبيعات!I:I)</f>
        <v>0</v>
      </c>
      <c r="H1405" s="12">
        <f t="shared" si="84"/>
        <v>0</v>
      </c>
      <c r="I1405" s="12">
        <f>SUMIF(المشتريات!G:G,B1405,المشتريات!K:K)+E1405</f>
        <v>0</v>
      </c>
      <c r="J1405" s="12">
        <f>SUMIF(المشتريات!G:G,B1405,المشتريات!I:I)+D1405</f>
        <v>0</v>
      </c>
      <c r="K1405" s="12" t="str">
        <f t="shared" si="85"/>
        <v/>
      </c>
      <c r="L1405" s="12" t="str">
        <f t="shared" si="86"/>
        <v/>
      </c>
    </row>
    <row r="1406" spans="1:12" x14ac:dyDescent="0.25">
      <c r="A1406" s="64" t="str">
        <f t="shared" si="87"/>
        <v/>
      </c>
      <c r="C1406" s="33" t="str">
        <f>IF(B1406&gt;0,VLOOKUP(B1406,أكواد!A:B,2,0),"")</f>
        <v/>
      </c>
      <c r="F1406" s="11">
        <f>SUMIF(المشتريات!G:G,B1406,المشتريات!I:I)</f>
        <v>0</v>
      </c>
      <c r="G1406" s="12">
        <f>SUMIF(المبيعات!G:G,B1406,المبيعات!I:I)</f>
        <v>0</v>
      </c>
      <c r="H1406" s="12">
        <f t="shared" si="84"/>
        <v>0</v>
      </c>
      <c r="I1406" s="12">
        <f>SUMIF(المشتريات!G:G,B1406,المشتريات!K:K)+E1406</f>
        <v>0</v>
      </c>
      <c r="J1406" s="12">
        <f>SUMIF(المشتريات!G:G,B1406,المشتريات!I:I)+D1406</f>
        <v>0</v>
      </c>
      <c r="K1406" s="12" t="str">
        <f t="shared" si="85"/>
        <v/>
      </c>
      <c r="L1406" s="12" t="str">
        <f t="shared" si="86"/>
        <v/>
      </c>
    </row>
    <row r="1407" spans="1:12" x14ac:dyDescent="0.25">
      <c r="A1407" s="64" t="str">
        <f t="shared" si="87"/>
        <v/>
      </c>
      <c r="C1407" s="33" t="str">
        <f>IF(B1407&gt;0,VLOOKUP(B1407,أكواد!A:B,2,0),"")</f>
        <v/>
      </c>
      <c r="F1407" s="11">
        <f>SUMIF(المشتريات!G:G,B1407,المشتريات!I:I)</f>
        <v>0</v>
      </c>
      <c r="G1407" s="12">
        <f>SUMIF(المبيعات!G:G,B1407,المبيعات!I:I)</f>
        <v>0</v>
      </c>
      <c r="H1407" s="12">
        <f t="shared" si="84"/>
        <v>0</v>
      </c>
      <c r="I1407" s="12">
        <f>SUMIF(المشتريات!G:G,B1407,المشتريات!K:K)+E1407</f>
        <v>0</v>
      </c>
      <c r="J1407" s="12">
        <f>SUMIF(المشتريات!G:G,B1407,المشتريات!I:I)+D1407</f>
        <v>0</v>
      </c>
      <c r="K1407" s="12" t="str">
        <f t="shared" si="85"/>
        <v/>
      </c>
      <c r="L1407" s="12" t="str">
        <f t="shared" si="86"/>
        <v/>
      </c>
    </row>
    <row r="1408" spans="1:12" x14ac:dyDescent="0.25">
      <c r="A1408" s="64" t="str">
        <f t="shared" si="87"/>
        <v/>
      </c>
      <c r="C1408" s="33" t="str">
        <f>IF(B1408&gt;0,VLOOKUP(B1408,أكواد!A:B,2,0),"")</f>
        <v/>
      </c>
      <c r="F1408" s="11">
        <f>SUMIF(المشتريات!G:G,B1408,المشتريات!I:I)</f>
        <v>0</v>
      </c>
      <c r="G1408" s="12">
        <f>SUMIF(المبيعات!G:G,B1408,المبيعات!I:I)</f>
        <v>0</v>
      </c>
      <c r="H1408" s="12">
        <f t="shared" si="84"/>
        <v>0</v>
      </c>
      <c r="I1408" s="12">
        <f>SUMIF(المشتريات!G:G,B1408,المشتريات!K:K)+E1408</f>
        <v>0</v>
      </c>
      <c r="J1408" s="12">
        <f>SUMIF(المشتريات!G:G,B1408,المشتريات!I:I)+D1408</f>
        <v>0</v>
      </c>
      <c r="K1408" s="12" t="str">
        <f t="shared" si="85"/>
        <v/>
      </c>
      <c r="L1408" s="12" t="str">
        <f t="shared" si="86"/>
        <v/>
      </c>
    </row>
    <row r="1409" spans="1:12" x14ac:dyDescent="0.25">
      <c r="A1409" s="64" t="str">
        <f t="shared" si="87"/>
        <v/>
      </c>
      <c r="C1409" s="33" t="str">
        <f>IF(B1409&gt;0,VLOOKUP(B1409,أكواد!A:B,2,0),"")</f>
        <v/>
      </c>
      <c r="F1409" s="11">
        <f>SUMIF(المشتريات!G:G,B1409,المشتريات!I:I)</f>
        <v>0</v>
      </c>
      <c r="G1409" s="12">
        <f>SUMIF(المبيعات!G:G,B1409,المبيعات!I:I)</f>
        <v>0</v>
      </c>
      <c r="H1409" s="12">
        <f t="shared" si="84"/>
        <v>0</v>
      </c>
      <c r="I1409" s="12">
        <f>SUMIF(المشتريات!G:G,B1409,المشتريات!K:K)+E1409</f>
        <v>0</v>
      </c>
      <c r="J1409" s="12">
        <f>SUMIF(المشتريات!G:G,B1409,المشتريات!I:I)+D1409</f>
        <v>0</v>
      </c>
      <c r="K1409" s="12" t="str">
        <f t="shared" si="85"/>
        <v/>
      </c>
      <c r="L1409" s="12" t="str">
        <f t="shared" si="86"/>
        <v/>
      </c>
    </row>
    <row r="1410" spans="1:12" x14ac:dyDescent="0.25">
      <c r="A1410" s="64" t="str">
        <f t="shared" si="87"/>
        <v/>
      </c>
      <c r="C1410" s="33" t="str">
        <f>IF(B1410&gt;0,VLOOKUP(B1410,أكواد!A:B,2,0),"")</f>
        <v/>
      </c>
      <c r="F1410" s="11">
        <f>SUMIF(المشتريات!G:G,B1410,المشتريات!I:I)</f>
        <v>0</v>
      </c>
      <c r="G1410" s="12">
        <f>SUMIF(المبيعات!G:G,B1410,المبيعات!I:I)</f>
        <v>0</v>
      </c>
      <c r="H1410" s="12">
        <f t="shared" si="84"/>
        <v>0</v>
      </c>
      <c r="I1410" s="12">
        <f>SUMIF(المشتريات!G:G,B1410,المشتريات!K:K)+E1410</f>
        <v>0</v>
      </c>
      <c r="J1410" s="12">
        <f>SUMIF(المشتريات!G:G,B1410,المشتريات!I:I)+D1410</f>
        <v>0</v>
      </c>
      <c r="K1410" s="12" t="str">
        <f t="shared" si="85"/>
        <v/>
      </c>
      <c r="L1410" s="12" t="str">
        <f t="shared" si="86"/>
        <v/>
      </c>
    </row>
    <row r="1411" spans="1:12" x14ac:dyDescent="0.25">
      <c r="A1411" s="64" t="str">
        <f t="shared" si="87"/>
        <v/>
      </c>
      <c r="C1411" s="33" t="str">
        <f>IF(B1411&gt;0,VLOOKUP(B1411,أكواد!A:B,2,0),"")</f>
        <v/>
      </c>
      <c r="F1411" s="11">
        <f>SUMIF(المشتريات!G:G,B1411,المشتريات!I:I)</f>
        <v>0</v>
      </c>
      <c r="G1411" s="12">
        <f>SUMIF(المبيعات!G:G,B1411,المبيعات!I:I)</f>
        <v>0</v>
      </c>
      <c r="H1411" s="12">
        <f t="shared" si="84"/>
        <v>0</v>
      </c>
      <c r="I1411" s="12">
        <f>SUMIF(المشتريات!G:G,B1411,المشتريات!K:K)+E1411</f>
        <v>0</v>
      </c>
      <c r="J1411" s="12">
        <f>SUMIF(المشتريات!G:G,B1411,المشتريات!I:I)+D1411</f>
        <v>0</v>
      </c>
      <c r="K1411" s="12" t="str">
        <f t="shared" si="85"/>
        <v/>
      </c>
      <c r="L1411" s="12" t="str">
        <f t="shared" si="86"/>
        <v/>
      </c>
    </row>
    <row r="1412" spans="1:12" x14ac:dyDescent="0.25">
      <c r="A1412" s="64" t="str">
        <f t="shared" si="87"/>
        <v/>
      </c>
      <c r="C1412" s="33" t="str">
        <f>IF(B1412&gt;0,VLOOKUP(B1412,أكواد!A:B,2,0),"")</f>
        <v/>
      </c>
      <c r="F1412" s="11">
        <f>SUMIF(المشتريات!G:G,B1412,المشتريات!I:I)</f>
        <v>0</v>
      </c>
      <c r="G1412" s="12">
        <f>SUMIF(المبيعات!G:G,B1412,المبيعات!I:I)</f>
        <v>0</v>
      </c>
      <c r="H1412" s="12">
        <f t="shared" si="84"/>
        <v>0</v>
      </c>
      <c r="I1412" s="12">
        <f>SUMIF(المشتريات!G:G,B1412,المشتريات!K:K)+E1412</f>
        <v>0</v>
      </c>
      <c r="J1412" s="12">
        <f>SUMIF(المشتريات!G:G,B1412,المشتريات!I:I)+D1412</f>
        <v>0</v>
      </c>
      <c r="K1412" s="12" t="str">
        <f t="shared" si="85"/>
        <v/>
      </c>
      <c r="L1412" s="12" t="str">
        <f t="shared" si="86"/>
        <v/>
      </c>
    </row>
    <row r="1413" spans="1:12" x14ac:dyDescent="0.25">
      <c r="A1413" s="64" t="str">
        <f t="shared" si="87"/>
        <v/>
      </c>
      <c r="C1413" s="33" t="str">
        <f>IF(B1413&gt;0,VLOOKUP(B1413,أكواد!A:B,2,0),"")</f>
        <v/>
      </c>
      <c r="F1413" s="11">
        <f>SUMIF(المشتريات!G:G,B1413,المشتريات!I:I)</f>
        <v>0</v>
      </c>
      <c r="G1413" s="12">
        <f>SUMIF(المبيعات!G:G,B1413,المبيعات!I:I)</f>
        <v>0</v>
      </c>
      <c r="H1413" s="12">
        <f t="shared" si="84"/>
        <v>0</v>
      </c>
      <c r="I1413" s="12">
        <f>SUMIF(المشتريات!G:G,B1413,المشتريات!K:K)+E1413</f>
        <v>0</v>
      </c>
      <c r="J1413" s="12">
        <f>SUMIF(المشتريات!G:G,B1413,المشتريات!I:I)+D1413</f>
        <v>0</v>
      </c>
      <c r="K1413" s="12" t="str">
        <f t="shared" si="85"/>
        <v/>
      </c>
      <c r="L1413" s="12" t="str">
        <f t="shared" si="86"/>
        <v/>
      </c>
    </row>
    <row r="1414" spans="1:12" x14ac:dyDescent="0.25">
      <c r="A1414" s="64" t="str">
        <f t="shared" si="87"/>
        <v/>
      </c>
      <c r="C1414" s="33" t="str">
        <f>IF(B1414&gt;0,VLOOKUP(B1414,أكواد!A:B,2,0),"")</f>
        <v/>
      </c>
      <c r="F1414" s="11">
        <f>SUMIF(المشتريات!G:G,B1414,المشتريات!I:I)</f>
        <v>0</v>
      </c>
      <c r="G1414" s="12">
        <f>SUMIF(المبيعات!G:G,B1414,المبيعات!I:I)</f>
        <v>0</v>
      </c>
      <c r="H1414" s="12">
        <f t="shared" si="84"/>
        <v>0</v>
      </c>
      <c r="I1414" s="12">
        <f>SUMIF(المشتريات!G:G,B1414,المشتريات!K:K)+E1414</f>
        <v>0</v>
      </c>
      <c r="J1414" s="12">
        <f>SUMIF(المشتريات!G:G,B1414,المشتريات!I:I)+D1414</f>
        <v>0</v>
      </c>
      <c r="K1414" s="12" t="str">
        <f t="shared" si="85"/>
        <v/>
      </c>
      <c r="L1414" s="12" t="str">
        <f t="shared" si="86"/>
        <v/>
      </c>
    </row>
    <row r="1415" spans="1:12" x14ac:dyDescent="0.25">
      <c r="A1415" s="64" t="str">
        <f t="shared" si="87"/>
        <v/>
      </c>
      <c r="C1415" s="33" t="str">
        <f>IF(B1415&gt;0,VLOOKUP(B1415,أكواد!A:B,2,0),"")</f>
        <v/>
      </c>
      <c r="F1415" s="11">
        <f>SUMIF(المشتريات!G:G,B1415,المشتريات!I:I)</f>
        <v>0</v>
      </c>
      <c r="G1415" s="12">
        <f>SUMIF(المبيعات!G:G,B1415,المبيعات!I:I)</f>
        <v>0</v>
      </c>
      <c r="H1415" s="12">
        <f t="shared" ref="H1415:H1478" si="88">D1415+F1415-G1415</f>
        <v>0</v>
      </c>
      <c r="I1415" s="12">
        <f>SUMIF(المشتريات!G:G,B1415,المشتريات!K:K)+E1415</f>
        <v>0</v>
      </c>
      <c r="J1415" s="12">
        <f>SUMIF(المشتريات!G:G,B1415,المشتريات!I:I)+D1415</f>
        <v>0</v>
      </c>
      <c r="K1415" s="12" t="str">
        <f t="shared" ref="K1415:K1478" si="89">IF(H1415&gt;0,I1415/J1415,"")</f>
        <v/>
      </c>
      <c r="L1415" s="12" t="str">
        <f t="shared" ref="L1415:L1478" si="90">IF(K1415="","",H1415*K1415)</f>
        <v/>
      </c>
    </row>
    <row r="1416" spans="1:12" x14ac:dyDescent="0.25">
      <c r="A1416" s="64" t="str">
        <f t="shared" ref="A1416:A1479" si="91">IF(B1416&lt;&gt;"",A1415+1,"")</f>
        <v/>
      </c>
      <c r="C1416" s="33" t="str">
        <f>IF(B1416&gt;0,VLOOKUP(B1416,أكواد!A:B,2,0),"")</f>
        <v/>
      </c>
      <c r="F1416" s="11">
        <f>SUMIF(المشتريات!G:G,B1416,المشتريات!I:I)</f>
        <v>0</v>
      </c>
      <c r="G1416" s="12">
        <f>SUMIF(المبيعات!G:G,B1416,المبيعات!I:I)</f>
        <v>0</v>
      </c>
      <c r="H1416" s="12">
        <f t="shared" si="88"/>
        <v>0</v>
      </c>
      <c r="I1416" s="12">
        <f>SUMIF(المشتريات!G:G,B1416,المشتريات!K:K)+E1416</f>
        <v>0</v>
      </c>
      <c r="J1416" s="12">
        <f>SUMIF(المشتريات!G:G,B1416,المشتريات!I:I)+D1416</f>
        <v>0</v>
      </c>
      <c r="K1416" s="12" t="str">
        <f t="shared" si="89"/>
        <v/>
      </c>
      <c r="L1416" s="12" t="str">
        <f t="shared" si="90"/>
        <v/>
      </c>
    </row>
    <row r="1417" spans="1:12" x14ac:dyDescent="0.25">
      <c r="A1417" s="64" t="str">
        <f t="shared" si="91"/>
        <v/>
      </c>
      <c r="C1417" s="33" t="str">
        <f>IF(B1417&gt;0,VLOOKUP(B1417,أكواد!A:B,2,0),"")</f>
        <v/>
      </c>
      <c r="F1417" s="11">
        <f>SUMIF(المشتريات!G:G,B1417,المشتريات!I:I)</f>
        <v>0</v>
      </c>
      <c r="G1417" s="12">
        <f>SUMIF(المبيعات!G:G,B1417,المبيعات!I:I)</f>
        <v>0</v>
      </c>
      <c r="H1417" s="12">
        <f t="shared" si="88"/>
        <v>0</v>
      </c>
      <c r="I1417" s="12">
        <f>SUMIF(المشتريات!G:G,B1417,المشتريات!K:K)+E1417</f>
        <v>0</v>
      </c>
      <c r="J1417" s="12">
        <f>SUMIF(المشتريات!G:G,B1417,المشتريات!I:I)+D1417</f>
        <v>0</v>
      </c>
      <c r="K1417" s="12" t="str">
        <f t="shared" si="89"/>
        <v/>
      </c>
      <c r="L1417" s="12" t="str">
        <f t="shared" si="90"/>
        <v/>
      </c>
    </row>
    <row r="1418" spans="1:12" x14ac:dyDescent="0.25">
      <c r="A1418" s="64" t="str">
        <f t="shared" si="91"/>
        <v/>
      </c>
      <c r="C1418" s="33" t="str">
        <f>IF(B1418&gt;0,VLOOKUP(B1418,أكواد!A:B,2,0),"")</f>
        <v/>
      </c>
      <c r="F1418" s="11">
        <f>SUMIF(المشتريات!G:G,B1418,المشتريات!I:I)</f>
        <v>0</v>
      </c>
      <c r="G1418" s="12">
        <f>SUMIF(المبيعات!G:G,B1418,المبيعات!I:I)</f>
        <v>0</v>
      </c>
      <c r="H1418" s="12">
        <f t="shared" si="88"/>
        <v>0</v>
      </c>
      <c r="I1418" s="12">
        <f>SUMIF(المشتريات!G:G,B1418,المشتريات!K:K)+E1418</f>
        <v>0</v>
      </c>
      <c r="J1418" s="12">
        <f>SUMIF(المشتريات!G:G,B1418,المشتريات!I:I)+D1418</f>
        <v>0</v>
      </c>
      <c r="K1418" s="12" t="str">
        <f t="shared" si="89"/>
        <v/>
      </c>
      <c r="L1418" s="12" t="str">
        <f t="shared" si="90"/>
        <v/>
      </c>
    </row>
    <row r="1419" spans="1:12" x14ac:dyDescent="0.25">
      <c r="A1419" s="64" t="str">
        <f t="shared" si="91"/>
        <v/>
      </c>
      <c r="C1419" s="33" t="str">
        <f>IF(B1419&gt;0,VLOOKUP(B1419,أكواد!A:B,2,0),"")</f>
        <v/>
      </c>
      <c r="F1419" s="11">
        <f>SUMIF(المشتريات!G:G,B1419,المشتريات!I:I)</f>
        <v>0</v>
      </c>
      <c r="G1419" s="12">
        <f>SUMIF(المبيعات!G:G,B1419,المبيعات!I:I)</f>
        <v>0</v>
      </c>
      <c r="H1419" s="12">
        <f t="shared" si="88"/>
        <v>0</v>
      </c>
      <c r="I1419" s="12">
        <f>SUMIF(المشتريات!G:G,B1419,المشتريات!K:K)+E1419</f>
        <v>0</v>
      </c>
      <c r="J1419" s="12">
        <f>SUMIF(المشتريات!G:G,B1419,المشتريات!I:I)+D1419</f>
        <v>0</v>
      </c>
      <c r="K1419" s="12" t="str">
        <f t="shared" si="89"/>
        <v/>
      </c>
      <c r="L1419" s="12" t="str">
        <f t="shared" si="90"/>
        <v/>
      </c>
    </row>
    <row r="1420" spans="1:12" x14ac:dyDescent="0.25">
      <c r="A1420" s="64" t="str">
        <f t="shared" si="91"/>
        <v/>
      </c>
      <c r="C1420" s="33" t="str">
        <f>IF(B1420&gt;0,VLOOKUP(B1420,أكواد!A:B,2,0),"")</f>
        <v/>
      </c>
      <c r="F1420" s="11">
        <f>SUMIF(المشتريات!G:G,B1420,المشتريات!I:I)</f>
        <v>0</v>
      </c>
      <c r="G1420" s="12">
        <f>SUMIF(المبيعات!G:G,B1420,المبيعات!I:I)</f>
        <v>0</v>
      </c>
      <c r="H1420" s="12">
        <f t="shared" si="88"/>
        <v>0</v>
      </c>
      <c r="I1420" s="12">
        <f>SUMIF(المشتريات!G:G,B1420,المشتريات!K:K)+E1420</f>
        <v>0</v>
      </c>
      <c r="J1420" s="12">
        <f>SUMIF(المشتريات!G:G,B1420,المشتريات!I:I)+D1420</f>
        <v>0</v>
      </c>
      <c r="K1420" s="12" t="str">
        <f t="shared" si="89"/>
        <v/>
      </c>
      <c r="L1420" s="12" t="str">
        <f t="shared" si="90"/>
        <v/>
      </c>
    </row>
    <row r="1421" spans="1:12" x14ac:dyDescent="0.25">
      <c r="A1421" s="64" t="str">
        <f t="shared" si="91"/>
        <v/>
      </c>
      <c r="C1421" s="33" t="str">
        <f>IF(B1421&gt;0,VLOOKUP(B1421,أكواد!A:B,2,0),"")</f>
        <v/>
      </c>
      <c r="F1421" s="11">
        <f>SUMIF(المشتريات!G:G,B1421,المشتريات!I:I)</f>
        <v>0</v>
      </c>
      <c r="G1421" s="12">
        <f>SUMIF(المبيعات!G:G,B1421,المبيعات!I:I)</f>
        <v>0</v>
      </c>
      <c r="H1421" s="12">
        <f t="shared" si="88"/>
        <v>0</v>
      </c>
      <c r="I1421" s="12">
        <f>SUMIF(المشتريات!G:G,B1421,المشتريات!K:K)+E1421</f>
        <v>0</v>
      </c>
      <c r="J1421" s="12">
        <f>SUMIF(المشتريات!G:G,B1421,المشتريات!I:I)+D1421</f>
        <v>0</v>
      </c>
      <c r="K1421" s="12" t="str">
        <f t="shared" si="89"/>
        <v/>
      </c>
      <c r="L1421" s="12" t="str">
        <f t="shared" si="90"/>
        <v/>
      </c>
    </row>
    <row r="1422" spans="1:12" x14ac:dyDescent="0.25">
      <c r="A1422" s="64" t="str">
        <f t="shared" si="91"/>
        <v/>
      </c>
      <c r="C1422" s="33" t="str">
        <f>IF(B1422&gt;0,VLOOKUP(B1422,أكواد!A:B,2,0),"")</f>
        <v/>
      </c>
      <c r="F1422" s="11">
        <f>SUMIF(المشتريات!G:G,B1422,المشتريات!I:I)</f>
        <v>0</v>
      </c>
      <c r="G1422" s="12">
        <f>SUMIF(المبيعات!G:G,B1422,المبيعات!I:I)</f>
        <v>0</v>
      </c>
      <c r="H1422" s="12">
        <f t="shared" si="88"/>
        <v>0</v>
      </c>
      <c r="I1422" s="12">
        <f>SUMIF(المشتريات!G:G,B1422,المشتريات!K:K)+E1422</f>
        <v>0</v>
      </c>
      <c r="J1422" s="12">
        <f>SUMIF(المشتريات!G:G,B1422,المشتريات!I:I)+D1422</f>
        <v>0</v>
      </c>
      <c r="K1422" s="12" t="str">
        <f t="shared" si="89"/>
        <v/>
      </c>
      <c r="L1422" s="12" t="str">
        <f t="shared" si="90"/>
        <v/>
      </c>
    </row>
    <row r="1423" spans="1:12" x14ac:dyDescent="0.25">
      <c r="A1423" s="64" t="str">
        <f t="shared" si="91"/>
        <v/>
      </c>
      <c r="C1423" s="33" t="str">
        <f>IF(B1423&gt;0,VLOOKUP(B1423,أكواد!A:B,2,0),"")</f>
        <v/>
      </c>
      <c r="F1423" s="11">
        <f>SUMIF(المشتريات!G:G,B1423,المشتريات!I:I)</f>
        <v>0</v>
      </c>
      <c r="G1423" s="12">
        <f>SUMIF(المبيعات!G:G,B1423,المبيعات!I:I)</f>
        <v>0</v>
      </c>
      <c r="H1423" s="12">
        <f t="shared" si="88"/>
        <v>0</v>
      </c>
      <c r="I1423" s="12">
        <f>SUMIF(المشتريات!G:G,B1423,المشتريات!K:K)+E1423</f>
        <v>0</v>
      </c>
      <c r="J1423" s="12">
        <f>SUMIF(المشتريات!G:G,B1423,المشتريات!I:I)+D1423</f>
        <v>0</v>
      </c>
      <c r="K1423" s="12" t="str">
        <f t="shared" si="89"/>
        <v/>
      </c>
      <c r="L1423" s="12" t="str">
        <f t="shared" si="90"/>
        <v/>
      </c>
    </row>
    <row r="1424" spans="1:12" x14ac:dyDescent="0.25">
      <c r="A1424" s="64" t="str">
        <f t="shared" si="91"/>
        <v/>
      </c>
      <c r="C1424" s="33" t="str">
        <f>IF(B1424&gt;0,VLOOKUP(B1424,أكواد!A:B,2,0),"")</f>
        <v/>
      </c>
      <c r="F1424" s="11">
        <f>SUMIF(المشتريات!G:G,B1424,المشتريات!I:I)</f>
        <v>0</v>
      </c>
      <c r="G1424" s="12">
        <f>SUMIF(المبيعات!G:G,B1424,المبيعات!I:I)</f>
        <v>0</v>
      </c>
      <c r="H1424" s="12">
        <f t="shared" si="88"/>
        <v>0</v>
      </c>
      <c r="I1424" s="12">
        <f>SUMIF(المشتريات!G:G,B1424,المشتريات!K:K)+E1424</f>
        <v>0</v>
      </c>
      <c r="J1424" s="12">
        <f>SUMIF(المشتريات!G:G,B1424,المشتريات!I:I)+D1424</f>
        <v>0</v>
      </c>
      <c r="K1424" s="12" t="str">
        <f t="shared" si="89"/>
        <v/>
      </c>
      <c r="L1424" s="12" t="str">
        <f t="shared" si="90"/>
        <v/>
      </c>
    </row>
    <row r="1425" spans="1:12" x14ac:dyDescent="0.25">
      <c r="A1425" s="64" t="str">
        <f t="shared" si="91"/>
        <v/>
      </c>
      <c r="C1425" s="33" t="str">
        <f>IF(B1425&gt;0,VLOOKUP(B1425,أكواد!A:B,2,0),"")</f>
        <v/>
      </c>
      <c r="F1425" s="11">
        <f>SUMIF(المشتريات!G:G,B1425,المشتريات!I:I)</f>
        <v>0</v>
      </c>
      <c r="G1425" s="12">
        <f>SUMIF(المبيعات!G:G,B1425,المبيعات!I:I)</f>
        <v>0</v>
      </c>
      <c r="H1425" s="12">
        <f t="shared" si="88"/>
        <v>0</v>
      </c>
      <c r="I1425" s="12">
        <f>SUMIF(المشتريات!G:G,B1425,المشتريات!K:K)+E1425</f>
        <v>0</v>
      </c>
      <c r="J1425" s="12">
        <f>SUMIF(المشتريات!G:G,B1425,المشتريات!I:I)+D1425</f>
        <v>0</v>
      </c>
      <c r="K1425" s="12" t="str">
        <f t="shared" si="89"/>
        <v/>
      </c>
      <c r="L1425" s="12" t="str">
        <f t="shared" si="90"/>
        <v/>
      </c>
    </row>
    <row r="1426" spans="1:12" x14ac:dyDescent="0.25">
      <c r="A1426" s="64" t="str">
        <f t="shared" si="91"/>
        <v/>
      </c>
      <c r="C1426" s="33" t="str">
        <f>IF(B1426&gt;0,VLOOKUP(B1426,أكواد!A:B,2,0),"")</f>
        <v/>
      </c>
      <c r="F1426" s="11">
        <f>SUMIF(المشتريات!G:G,B1426,المشتريات!I:I)</f>
        <v>0</v>
      </c>
      <c r="G1426" s="12">
        <f>SUMIF(المبيعات!G:G,B1426,المبيعات!I:I)</f>
        <v>0</v>
      </c>
      <c r="H1426" s="12">
        <f t="shared" si="88"/>
        <v>0</v>
      </c>
      <c r="I1426" s="12">
        <f>SUMIF(المشتريات!G:G,B1426,المشتريات!K:K)+E1426</f>
        <v>0</v>
      </c>
      <c r="J1426" s="12">
        <f>SUMIF(المشتريات!G:G,B1426,المشتريات!I:I)+D1426</f>
        <v>0</v>
      </c>
      <c r="K1426" s="12" t="str">
        <f t="shared" si="89"/>
        <v/>
      </c>
      <c r="L1426" s="12" t="str">
        <f t="shared" si="90"/>
        <v/>
      </c>
    </row>
    <row r="1427" spans="1:12" x14ac:dyDescent="0.25">
      <c r="A1427" s="64" t="str">
        <f t="shared" si="91"/>
        <v/>
      </c>
      <c r="C1427" s="33" t="str">
        <f>IF(B1427&gt;0,VLOOKUP(B1427,أكواد!A:B,2,0),"")</f>
        <v/>
      </c>
      <c r="F1427" s="11">
        <f>SUMIF(المشتريات!G:G,B1427,المشتريات!I:I)</f>
        <v>0</v>
      </c>
      <c r="G1427" s="12">
        <f>SUMIF(المبيعات!G:G,B1427,المبيعات!I:I)</f>
        <v>0</v>
      </c>
      <c r="H1427" s="12">
        <f t="shared" si="88"/>
        <v>0</v>
      </c>
      <c r="I1427" s="12">
        <f>SUMIF(المشتريات!G:G,B1427,المشتريات!K:K)+E1427</f>
        <v>0</v>
      </c>
      <c r="J1427" s="12">
        <f>SUMIF(المشتريات!G:G,B1427,المشتريات!I:I)+D1427</f>
        <v>0</v>
      </c>
      <c r="K1427" s="12" t="str">
        <f t="shared" si="89"/>
        <v/>
      </c>
      <c r="L1427" s="12" t="str">
        <f t="shared" si="90"/>
        <v/>
      </c>
    </row>
    <row r="1428" spans="1:12" x14ac:dyDescent="0.25">
      <c r="A1428" s="64" t="str">
        <f t="shared" si="91"/>
        <v/>
      </c>
      <c r="C1428" s="33" t="str">
        <f>IF(B1428&gt;0,VLOOKUP(B1428,أكواد!A:B,2,0),"")</f>
        <v/>
      </c>
      <c r="F1428" s="11">
        <f>SUMIF(المشتريات!G:G,B1428,المشتريات!I:I)</f>
        <v>0</v>
      </c>
      <c r="G1428" s="12">
        <f>SUMIF(المبيعات!G:G,B1428,المبيعات!I:I)</f>
        <v>0</v>
      </c>
      <c r="H1428" s="12">
        <f t="shared" si="88"/>
        <v>0</v>
      </c>
      <c r="I1428" s="12">
        <f>SUMIF(المشتريات!G:G,B1428,المشتريات!K:K)+E1428</f>
        <v>0</v>
      </c>
      <c r="J1428" s="12">
        <f>SUMIF(المشتريات!G:G,B1428,المشتريات!I:I)+D1428</f>
        <v>0</v>
      </c>
      <c r="K1428" s="12" t="str">
        <f t="shared" si="89"/>
        <v/>
      </c>
      <c r="L1428" s="12" t="str">
        <f t="shared" si="90"/>
        <v/>
      </c>
    </row>
    <row r="1429" spans="1:12" x14ac:dyDescent="0.25">
      <c r="A1429" s="64" t="str">
        <f t="shared" si="91"/>
        <v/>
      </c>
      <c r="C1429" s="33" t="str">
        <f>IF(B1429&gt;0,VLOOKUP(B1429,أكواد!A:B,2,0),"")</f>
        <v/>
      </c>
      <c r="F1429" s="11">
        <f>SUMIF(المشتريات!G:G,B1429,المشتريات!I:I)</f>
        <v>0</v>
      </c>
      <c r="G1429" s="12">
        <f>SUMIF(المبيعات!G:G,B1429,المبيعات!I:I)</f>
        <v>0</v>
      </c>
      <c r="H1429" s="12">
        <f t="shared" si="88"/>
        <v>0</v>
      </c>
      <c r="I1429" s="12">
        <f>SUMIF(المشتريات!G:G,B1429,المشتريات!K:K)+E1429</f>
        <v>0</v>
      </c>
      <c r="J1429" s="12">
        <f>SUMIF(المشتريات!G:G,B1429,المشتريات!I:I)+D1429</f>
        <v>0</v>
      </c>
      <c r="K1429" s="12" t="str">
        <f t="shared" si="89"/>
        <v/>
      </c>
      <c r="L1429" s="12" t="str">
        <f t="shared" si="90"/>
        <v/>
      </c>
    </row>
    <row r="1430" spans="1:12" x14ac:dyDescent="0.25">
      <c r="A1430" s="64" t="str">
        <f t="shared" si="91"/>
        <v/>
      </c>
      <c r="C1430" s="33" t="str">
        <f>IF(B1430&gt;0,VLOOKUP(B1430,أكواد!A:B,2,0),"")</f>
        <v/>
      </c>
      <c r="F1430" s="11">
        <f>SUMIF(المشتريات!G:G,B1430,المشتريات!I:I)</f>
        <v>0</v>
      </c>
      <c r="G1430" s="12">
        <f>SUMIF(المبيعات!G:G,B1430,المبيعات!I:I)</f>
        <v>0</v>
      </c>
      <c r="H1430" s="12">
        <f t="shared" si="88"/>
        <v>0</v>
      </c>
      <c r="I1430" s="12">
        <f>SUMIF(المشتريات!G:G,B1430,المشتريات!K:K)+E1430</f>
        <v>0</v>
      </c>
      <c r="J1430" s="12">
        <f>SUMIF(المشتريات!G:G,B1430,المشتريات!I:I)+D1430</f>
        <v>0</v>
      </c>
      <c r="K1430" s="12" t="str">
        <f t="shared" si="89"/>
        <v/>
      </c>
      <c r="L1430" s="12" t="str">
        <f t="shared" si="90"/>
        <v/>
      </c>
    </row>
    <row r="1431" spans="1:12" x14ac:dyDescent="0.25">
      <c r="A1431" s="64" t="str">
        <f t="shared" si="91"/>
        <v/>
      </c>
      <c r="C1431" s="33" t="str">
        <f>IF(B1431&gt;0,VLOOKUP(B1431,أكواد!A:B,2,0),"")</f>
        <v/>
      </c>
      <c r="F1431" s="11">
        <f>SUMIF(المشتريات!G:G,B1431,المشتريات!I:I)</f>
        <v>0</v>
      </c>
      <c r="G1431" s="12">
        <f>SUMIF(المبيعات!G:G,B1431,المبيعات!I:I)</f>
        <v>0</v>
      </c>
      <c r="H1431" s="12">
        <f t="shared" si="88"/>
        <v>0</v>
      </c>
      <c r="I1431" s="12">
        <f>SUMIF(المشتريات!G:G,B1431,المشتريات!K:K)+E1431</f>
        <v>0</v>
      </c>
      <c r="J1431" s="12">
        <f>SUMIF(المشتريات!G:G,B1431,المشتريات!I:I)+D1431</f>
        <v>0</v>
      </c>
      <c r="K1431" s="12" t="str">
        <f t="shared" si="89"/>
        <v/>
      </c>
      <c r="L1431" s="12" t="str">
        <f t="shared" si="90"/>
        <v/>
      </c>
    </row>
    <row r="1432" spans="1:12" x14ac:dyDescent="0.25">
      <c r="A1432" s="64" t="str">
        <f t="shared" si="91"/>
        <v/>
      </c>
      <c r="C1432" s="33" t="str">
        <f>IF(B1432&gt;0,VLOOKUP(B1432,أكواد!A:B,2,0),"")</f>
        <v/>
      </c>
      <c r="F1432" s="11">
        <f>SUMIF(المشتريات!G:G,B1432,المشتريات!I:I)</f>
        <v>0</v>
      </c>
      <c r="G1432" s="12">
        <f>SUMIF(المبيعات!G:G,B1432,المبيعات!I:I)</f>
        <v>0</v>
      </c>
      <c r="H1432" s="12">
        <f t="shared" si="88"/>
        <v>0</v>
      </c>
      <c r="I1432" s="12">
        <f>SUMIF(المشتريات!G:G,B1432,المشتريات!K:K)+E1432</f>
        <v>0</v>
      </c>
      <c r="J1432" s="12">
        <f>SUMIF(المشتريات!G:G,B1432,المشتريات!I:I)+D1432</f>
        <v>0</v>
      </c>
      <c r="K1432" s="12" t="str">
        <f t="shared" si="89"/>
        <v/>
      </c>
      <c r="L1432" s="12" t="str">
        <f t="shared" si="90"/>
        <v/>
      </c>
    </row>
    <row r="1433" spans="1:12" x14ac:dyDescent="0.25">
      <c r="A1433" s="64" t="str">
        <f t="shared" si="91"/>
        <v/>
      </c>
      <c r="C1433" s="33" t="str">
        <f>IF(B1433&gt;0,VLOOKUP(B1433,أكواد!A:B,2,0),"")</f>
        <v/>
      </c>
      <c r="F1433" s="11">
        <f>SUMIF(المشتريات!G:G,B1433,المشتريات!I:I)</f>
        <v>0</v>
      </c>
      <c r="G1433" s="12">
        <f>SUMIF(المبيعات!G:G,B1433,المبيعات!I:I)</f>
        <v>0</v>
      </c>
      <c r="H1433" s="12">
        <f t="shared" si="88"/>
        <v>0</v>
      </c>
      <c r="I1433" s="12">
        <f>SUMIF(المشتريات!G:G,B1433,المشتريات!K:K)+E1433</f>
        <v>0</v>
      </c>
      <c r="J1433" s="12">
        <f>SUMIF(المشتريات!G:G,B1433,المشتريات!I:I)+D1433</f>
        <v>0</v>
      </c>
      <c r="K1433" s="12" t="str">
        <f t="shared" si="89"/>
        <v/>
      </c>
      <c r="L1433" s="12" t="str">
        <f t="shared" si="90"/>
        <v/>
      </c>
    </row>
    <row r="1434" spans="1:12" x14ac:dyDescent="0.25">
      <c r="A1434" s="64" t="str">
        <f t="shared" si="91"/>
        <v/>
      </c>
      <c r="C1434" s="33" t="str">
        <f>IF(B1434&gt;0,VLOOKUP(B1434,أكواد!A:B,2,0),"")</f>
        <v/>
      </c>
      <c r="F1434" s="11">
        <f>SUMIF(المشتريات!G:G,B1434,المشتريات!I:I)</f>
        <v>0</v>
      </c>
      <c r="G1434" s="12">
        <f>SUMIF(المبيعات!G:G,B1434,المبيعات!I:I)</f>
        <v>0</v>
      </c>
      <c r="H1434" s="12">
        <f t="shared" si="88"/>
        <v>0</v>
      </c>
      <c r="I1434" s="12">
        <f>SUMIF(المشتريات!G:G,B1434,المشتريات!K:K)+E1434</f>
        <v>0</v>
      </c>
      <c r="J1434" s="12">
        <f>SUMIF(المشتريات!G:G,B1434,المشتريات!I:I)+D1434</f>
        <v>0</v>
      </c>
      <c r="K1434" s="12" t="str">
        <f t="shared" si="89"/>
        <v/>
      </c>
      <c r="L1434" s="12" t="str">
        <f t="shared" si="90"/>
        <v/>
      </c>
    </row>
    <row r="1435" spans="1:12" x14ac:dyDescent="0.25">
      <c r="A1435" s="64" t="str">
        <f t="shared" si="91"/>
        <v/>
      </c>
      <c r="C1435" s="33" t="str">
        <f>IF(B1435&gt;0,VLOOKUP(B1435,أكواد!A:B,2,0),"")</f>
        <v/>
      </c>
      <c r="F1435" s="11">
        <f>SUMIF(المشتريات!G:G,B1435,المشتريات!I:I)</f>
        <v>0</v>
      </c>
      <c r="G1435" s="12">
        <f>SUMIF(المبيعات!G:G,B1435,المبيعات!I:I)</f>
        <v>0</v>
      </c>
      <c r="H1435" s="12">
        <f t="shared" si="88"/>
        <v>0</v>
      </c>
      <c r="I1435" s="12">
        <f>SUMIF(المشتريات!G:G,B1435,المشتريات!K:K)+E1435</f>
        <v>0</v>
      </c>
      <c r="J1435" s="12">
        <f>SUMIF(المشتريات!G:G,B1435,المشتريات!I:I)+D1435</f>
        <v>0</v>
      </c>
      <c r="K1435" s="12" t="str">
        <f t="shared" si="89"/>
        <v/>
      </c>
      <c r="L1435" s="12" t="str">
        <f t="shared" si="90"/>
        <v/>
      </c>
    </row>
    <row r="1436" spans="1:12" x14ac:dyDescent="0.25">
      <c r="A1436" s="64" t="str">
        <f t="shared" si="91"/>
        <v/>
      </c>
      <c r="C1436" s="33" t="str">
        <f>IF(B1436&gt;0,VLOOKUP(B1436,أكواد!A:B,2,0),"")</f>
        <v/>
      </c>
      <c r="F1436" s="11">
        <f>SUMIF(المشتريات!G:G,B1436,المشتريات!I:I)</f>
        <v>0</v>
      </c>
      <c r="G1436" s="12">
        <f>SUMIF(المبيعات!G:G,B1436,المبيعات!I:I)</f>
        <v>0</v>
      </c>
      <c r="H1436" s="12">
        <f t="shared" si="88"/>
        <v>0</v>
      </c>
      <c r="I1436" s="12">
        <f>SUMIF(المشتريات!G:G,B1436,المشتريات!K:K)+E1436</f>
        <v>0</v>
      </c>
      <c r="J1436" s="12">
        <f>SUMIF(المشتريات!G:G,B1436,المشتريات!I:I)+D1436</f>
        <v>0</v>
      </c>
      <c r="K1436" s="12" t="str">
        <f t="shared" si="89"/>
        <v/>
      </c>
      <c r="L1436" s="12" t="str">
        <f t="shared" si="90"/>
        <v/>
      </c>
    </row>
    <row r="1437" spans="1:12" x14ac:dyDescent="0.25">
      <c r="A1437" s="64" t="str">
        <f t="shared" si="91"/>
        <v/>
      </c>
      <c r="C1437" s="33" t="str">
        <f>IF(B1437&gt;0,VLOOKUP(B1437,أكواد!A:B,2,0),"")</f>
        <v/>
      </c>
      <c r="F1437" s="11">
        <f>SUMIF(المشتريات!G:G,B1437,المشتريات!I:I)</f>
        <v>0</v>
      </c>
      <c r="G1437" s="12">
        <f>SUMIF(المبيعات!G:G,B1437,المبيعات!I:I)</f>
        <v>0</v>
      </c>
      <c r="H1437" s="12">
        <f t="shared" si="88"/>
        <v>0</v>
      </c>
      <c r="I1437" s="12">
        <f>SUMIF(المشتريات!G:G,B1437,المشتريات!K:K)+E1437</f>
        <v>0</v>
      </c>
      <c r="J1437" s="12">
        <f>SUMIF(المشتريات!G:G,B1437,المشتريات!I:I)+D1437</f>
        <v>0</v>
      </c>
      <c r="K1437" s="12" t="str">
        <f t="shared" si="89"/>
        <v/>
      </c>
      <c r="L1437" s="12" t="str">
        <f t="shared" si="90"/>
        <v/>
      </c>
    </row>
    <row r="1438" spans="1:12" x14ac:dyDescent="0.25">
      <c r="A1438" s="64" t="str">
        <f t="shared" si="91"/>
        <v/>
      </c>
      <c r="C1438" s="33" t="str">
        <f>IF(B1438&gt;0,VLOOKUP(B1438,أكواد!A:B,2,0),"")</f>
        <v/>
      </c>
      <c r="F1438" s="11">
        <f>SUMIF(المشتريات!G:G,B1438,المشتريات!I:I)</f>
        <v>0</v>
      </c>
      <c r="G1438" s="12">
        <f>SUMIF(المبيعات!G:G,B1438,المبيعات!I:I)</f>
        <v>0</v>
      </c>
      <c r="H1438" s="12">
        <f t="shared" si="88"/>
        <v>0</v>
      </c>
      <c r="I1438" s="12">
        <f>SUMIF(المشتريات!G:G,B1438,المشتريات!K:K)+E1438</f>
        <v>0</v>
      </c>
      <c r="J1438" s="12">
        <f>SUMIF(المشتريات!G:G,B1438,المشتريات!I:I)+D1438</f>
        <v>0</v>
      </c>
      <c r="K1438" s="12" t="str">
        <f t="shared" si="89"/>
        <v/>
      </c>
      <c r="L1438" s="12" t="str">
        <f t="shared" si="90"/>
        <v/>
      </c>
    </row>
    <row r="1439" spans="1:12" x14ac:dyDescent="0.25">
      <c r="A1439" s="64" t="str">
        <f t="shared" si="91"/>
        <v/>
      </c>
      <c r="C1439" s="33" t="str">
        <f>IF(B1439&gt;0,VLOOKUP(B1439,أكواد!A:B,2,0),"")</f>
        <v/>
      </c>
      <c r="F1439" s="11">
        <f>SUMIF(المشتريات!G:G,B1439,المشتريات!I:I)</f>
        <v>0</v>
      </c>
      <c r="G1439" s="12">
        <f>SUMIF(المبيعات!G:G,B1439,المبيعات!I:I)</f>
        <v>0</v>
      </c>
      <c r="H1439" s="12">
        <f t="shared" si="88"/>
        <v>0</v>
      </c>
      <c r="I1439" s="12">
        <f>SUMIF(المشتريات!G:G,B1439,المشتريات!K:K)+E1439</f>
        <v>0</v>
      </c>
      <c r="J1439" s="12">
        <f>SUMIF(المشتريات!G:G,B1439,المشتريات!I:I)+D1439</f>
        <v>0</v>
      </c>
      <c r="K1439" s="12" t="str">
        <f t="shared" si="89"/>
        <v/>
      </c>
      <c r="L1439" s="12" t="str">
        <f t="shared" si="90"/>
        <v/>
      </c>
    </row>
    <row r="1440" spans="1:12" x14ac:dyDescent="0.25">
      <c r="A1440" s="64" t="str">
        <f t="shared" si="91"/>
        <v/>
      </c>
      <c r="C1440" s="33" t="str">
        <f>IF(B1440&gt;0,VLOOKUP(B1440,أكواد!A:B,2,0),"")</f>
        <v/>
      </c>
      <c r="F1440" s="11">
        <f>SUMIF(المشتريات!G:G,B1440,المشتريات!I:I)</f>
        <v>0</v>
      </c>
      <c r="G1440" s="12">
        <f>SUMIF(المبيعات!G:G,B1440,المبيعات!I:I)</f>
        <v>0</v>
      </c>
      <c r="H1440" s="12">
        <f t="shared" si="88"/>
        <v>0</v>
      </c>
      <c r="I1440" s="12">
        <f>SUMIF(المشتريات!G:G,B1440,المشتريات!K:K)+E1440</f>
        <v>0</v>
      </c>
      <c r="J1440" s="12">
        <f>SUMIF(المشتريات!G:G,B1440,المشتريات!I:I)+D1440</f>
        <v>0</v>
      </c>
      <c r="K1440" s="12" t="str">
        <f t="shared" si="89"/>
        <v/>
      </c>
      <c r="L1440" s="12" t="str">
        <f t="shared" si="90"/>
        <v/>
      </c>
    </row>
    <row r="1441" spans="1:12" x14ac:dyDescent="0.25">
      <c r="A1441" s="64" t="str">
        <f t="shared" si="91"/>
        <v/>
      </c>
      <c r="C1441" s="33" t="str">
        <f>IF(B1441&gt;0,VLOOKUP(B1441,أكواد!A:B,2,0),"")</f>
        <v/>
      </c>
      <c r="F1441" s="11">
        <f>SUMIF(المشتريات!G:G,B1441,المشتريات!I:I)</f>
        <v>0</v>
      </c>
      <c r="G1441" s="12">
        <f>SUMIF(المبيعات!G:G,B1441,المبيعات!I:I)</f>
        <v>0</v>
      </c>
      <c r="H1441" s="12">
        <f t="shared" si="88"/>
        <v>0</v>
      </c>
      <c r="I1441" s="12">
        <f>SUMIF(المشتريات!G:G,B1441,المشتريات!K:K)+E1441</f>
        <v>0</v>
      </c>
      <c r="J1441" s="12">
        <f>SUMIF(المشتريات!G:G,B1441,المشتريات!I:I)+D1441</f>
        <v>0</v>
      </c>
      <c r="K1441" s="12" t="str">
        <f t="shared" si="89"/>
        <v/>
      </c>
      <c r="L1441" s="12" t="str">
        <f t="shared" si="90"/>
        <v/>
      </c>
    </row>
    <row r="1442" spans="1:12" x14ac:dyDescent="0.25">
      <c r="A1442" s="64" t="str">
        <f t="shared" si="91"/>
        <v/>
      </c>
      <c r="C1442" s="33" t="str">
        <f>IF(B1442&gt;0,VLOOKUP(B1442,أكواد!A:B,2,0),"")</f>
        <v/>
      </c>
      <c r="F1442" s="11">
        <f>SUMIF(المشتريات!G:G,B1442,المشتريات!I:I)</f>
        <v>0</v>
      </c>
      <c r="G1442" s="12">
        <f>SUMIF(المبيعات!G:G,B1442,المبيعات!I:I)</f>
        <v>0</v>
      </c>
      <c r="H1442" s="12">
        <f t="shared" si="88"/>
        <v>0</v>
      </c>
      <c r="I1442" s="12">
        <f>SUMIF(المشتريات!G:G,B1442,المشتريات!K:K)+E1442</f>
        <v>0</v>
      </c>
      <c r="J1442" s="12">
        <f>SUMIF(المشتريات!G:G,B1442,المشتريات!I:I)+D1442</f>
        <v>0</v>
      </c>
      <c r="K1442" s="12" t="str">
        <f t="shared" si="89"/>
        <v/>
      </c>
      <c r="L1442" s="12" t="str">
        <f t="shared" si="90"/>
        <v/>
      </c>
    </row>
    <row r="1443" spans="1:12" x14ac:dyDescent="0.25">
      <c r="A1443" s="64" t="str">
        <f t="shared" si="91"/>
        <v/>
      </c>
      <c r="C1443" s="33" t="str">
        <f>IF(B1443&gt;0,VLOOKUP(B1443,أكواد!A:B,2,0),"")</f>
        <v/>
      </c>
      <c r="F1443" s="11">
        <f>SUMIF(المشتريات!G:G,B1443,المشتريات!I:I)</f>
        <v>0</v>
      </c>
      <c r="G1443" s="12">
        <f>SUMIF(المبيعات!G:G,B1443,المبيعات!I:I)</f>
        <v>0</v>
      </c>
      <c r="H1443" s="12">
        <f t="shared" si="88"/>
        <v>0</v>
      </c>
      <c r="I1443" s="12">
        <f>SUMIF(المشتريات!G:G,B1443,المشتريات!K:K)+E1443</f>
        <v>0</v>
      </c>
      <c r="J1443" s="12">
        <f>SUMIF(المشتريات!G:G,B1443,المشتريات!I:I)+D1443</f>
        <v>0</v>
      </c>
      <c r="K1443" s="12" t="str">
        <f t="shared" si="89"/>
        <v/>
      </c>
      <c r="L1443" s="12" t="str">
        <f t="shared" si="90"/>
        <v/>
      </c>
    </row>
    <row r="1444" spans="1:12" x14ac:dyDescent="0.25">
      <c r="A1444" s="64" t="str">
        <f t="shared" si="91"/>
        <v/>
      </c>
      <c r="C1444" s="33" t="str">
        <f>IF(B1444&gt;0,VLOOKUP(B1444,أكواد!A:B,2,0),"")</f>
        <v/>
      </c>
      <c r="F1444" s="11">
        <f>SUMIF(المشتريات!G:G,B1444,المشتريات!I:I)</f>
        <v>0</v>
      </c>
      <c r="G1444" s="12">
        <f>SUMIF(المبيعات!G:G,B1444,المبيعات!I:I)</f>
        <v>0</v>
      </c>
      <c r="H1444" s="12">
        <f t="shared" si="88"/>
        <v>0</v>
      </c>
      <c r="I1444" s="12">
        <f>SUMIF(المشتريات!G:G,B1444,المشتريات!K:K)+E1444</f>
        <v>0</v>
      </c>
      <c r="J1444" s="12">
        <f>SUMIF(المشتريات!G:G,B1444,المشتريات!I:I)+D1444</f>
        <v>0</v>
      </c>
      <c r="K1444" s="12" t="str">
        <f t="shared" si="89"/>
        <v/>
      </c>
      <c r="L1444" s="12" t="str">
        <f t="shared" si="90"/>
        <v/>
      </c>
    </row>
    <row r="1445" spans="1:12" x14ac:dyDescent="0.25">
      <c r="A1445" s="64" t="str">
        <f t="shared" si="91"/>
        <v/>
      </c>
      <c r="C1445" s="33" t="str">
        <f>IF(B1445&gt;0,VLOOKUP(B1445,أكواد!A:B,2,0),"")</f>
        <v/>
      </c>
      <c r="F1445" s="11">
        <f>SUMIF(المشتريات!G:G,B1445,المشتريات!I:I)</f>
        <v>0</v>
      </c>
      <c r="G1445" s="12">
        <f>SUMIF(المبيعات!G:G,B1445,المبيعات!I:I)</f>
        <v>0</v>
      </c>
      <c r="H1445" s="12">
        <f t="shared" si="88"/>
        <v>0</v>
      </c>
      <c r="I1445" s="12">
        <f>SUMIF(المشتريات!G:G,B1445,المشتريات!K:K)+E1445</f>
        <v>0</v>
      </c>
      <c r="J1445" s="12">
        <f>SUMIF(المشتريات!G:G,B1445,المشتريات!I:I)+D1445</f>
        <v>0</v>
      </c>
      <c r="K1445" s="12" t="str">
        <f t="shared" si="89"/>
        <v/>
      </c>
      <c r="L1445" s="12" t="str">
        <f t="shared" si="90"/>
        <v/>
      </c>
    </row>
    <row r="1446" spans="1:12" x14ac:dyDescent="0.25">
      <c r="A1446" s="64" t="str">
        <f t="shared" si="91"/>
        <v/>
      </c>
      <c r="C1446" s="33" t="str">
        <f>IF(B1446&gt;0,VLOOKUP(B1446,أكواد!A:B,2,0),"")</f>
        <v/>
      </c>
      <c r="F1446" s="11">
        <f>SUMIF(المشتريات!G:G,B1446,المشتريات!I:I)</f>
        <v>0</v>
      </c>
      <c r="G1446" s="12">
        <f>SUMIF(المبيعات!G:G,B1446,المبيعات!I:I)</f>
        <v>0</v>
      </c>
      <c r="H1446" s="12">
        <f t="shared" si="88"/>
        <v>0</v>
      </c>
      <c r="I1446" s="12">
        <f>SUMIF(المشتريات!G:G,B1446,المشتريات!K:K)+E1446</f>
        <v>0</v>
      </c>
      <c r="J1446" s="12">
        <f>SUMIF(المشتريات!G:G,B1446,المشتريات!I:I)+D1446</f>
        <v>0</v>
      </c>
      <c r="K1446" s="12" t="str">
        <f t="shared" si="89"/>
        <v/>
      </c>
      <c r="L1446" s="12" t="str">
        <f t="shared" si="90"/>
        <v/>
      </c>
    </row>
    <row r="1447" spans="1:12" x14ac:dyDescent="0.25">
      <c r="A1447" s="64" t="str">
        <f t="shared" si="91"/>
        <v/>
      </c>
      <c r="C1447" s="33" t="str">
        <f>IF(B1447&gt;0,VLOOKUP(B1447,أكواد!A:B,2,0),"")</f>
        <v/>
      </c>
      <c r="F1447" s="11">
        <f>SUMIF(المشتريات!G:G,B1447,المشتريات!I:I)</f>
        <v>0</v>
      </c>
      <c r="G1447" s="12">
        <f>SUMIF(المبيعات!G:G,B1447,المبيعات!I:I)</f>
        <v>0</v>
      </c>
      <c r="H1447" s="12">
        <f t="shared" si="88"/>
        <v>0</v>
      </c>
      <c r="I1447" s="12">
        <f>SUMIF(المشتريات!G:G,B1447,المشتريات!K:K)+E1447</f>
        <v>0</v>
      </c>
      <c r="J1447" s="12">
        <f>SUMIF(المشتريات!G:G,B1447,المشتريات!I:I)+D1447</f>
        <v>0</v>
      </c>
      <c r="K1447" s="12" t="str">
        <f t="shared" si="89"/>
        <v/>
      </c>
      <c r="L1447" s="12" t="str">
        <f t="shared" si="90"/>
        <v/>
      </c>
    </row>
    <row r="1448" spans="1:12" x14ac:dyDescent="0.25">
      <c r="A1448" s="64" t="str">
        <f t="shared" si="91"/>
        <v/>
      </c>
      <c r="C1448" s="33" t="str">
        <f>IF(B1448&gt;0,VLOOKUP(B1448,أكواد!A:B,2,0),"")</f>
        <v/>
      </c>
      <c r="F1448" s="11">
        <f>SUMIF(المشتريات!G:G,B1448,المشتريات!I:I)</f>
        <v>0</v>
      </c>
      <c r="G1448" s="12">
        <f>SUMIF(المبيعات!G:G,B1448,المبيعات!I:I)</f>
        <v>0</v>
      </c>
      <c r="H1448" s="12">
        <f t="shared" si="88"/>
        <v>0</v>
      </c>
      <c r="I1448" s="12">
        <f>SUMIF(المشتريات!G:G,B1448,المشتريات!K:K)+E1448</f>
        <v>0</v>
      </c>
      <c r="J1448" s="12">
        <f>SUMIF(المشتريات!G:G,B1448,المشتريات!I:I)+D1448</f>
        <v>0</v>
      </c>
      <c r="K1448" s="12" t="str">
        <f t="shared" si="89"/>
        <v/>
      </c>
      <c r="L1448" s="12" t="str">
        <f t="shared" si="90"/>
        <v/>
      </c>
    </row>
    <row r="1449" spans="1:12" x14ac:dyDescent="0.25">
      <c r="A1449" s="64" t="str">
        <f t="shared" si="91"/>
        <v/>
      </c>
      <c r="C1449" s="33" t="str">
        <f>IF(B1449&gt;0,VLOOKUP(B1449,أكواد!A:B,2,0),"")</f>
        <v/>
      </c>
      <c r="F1449" s="11">
        <f>SUMIF(المشتريات!G:G,B1449,المشتريات!I:I)</f>
        <v>0</v>
      </c>
      <c r="G1449" s="12">
        <f>SUMIF(المبيعات!G:G,B1449,المبيعات!I:I)</f>
        <v>0</v>
      </c>
      <c r="H1449" s="12">
        <f t="shared" si="88"/>
        <v>0</v>
      </c>
      <c r="I1449" s="12">
        <f>SUMIF(المشتريات!G:G,B1449,المشتريات!K:K)+E1449</f>
        <v>0</v>
      </c>
      <c r="J1449" s="12">
        <f>SUMIF(المشتريات!G:G,B1449,المشتريات!I:I)+D1449</f>
        <v>0</v>
      </c>
      <c r="K1449" s="12" t="str">
        <f t="shared" si="89"/>
        <v/>
      </c>
      <c r="L1449" s="12" t="str">
        <f t="shared" si="90"/>
        <v/>
      </c>
    </row>
    <row r="1450" spans="1:12" x14ac:dyDescent="0.25">
      <c r="A1450" s="64" t="str">
        <f t="shared" si="91"/>
        <v/>
      </c>
      <c r="C1450" s="33" t="str">
        <f>IF(B1450&gt;0,VLOOKUP(B1450,أكواد!A:B,2,0),"")</f>
        <v/>
      </c>
      <c r="F1450" s="11">
        <f>SUMIF(المشتريات!G:G,B1450,المشتريات!I:I)</f>
        <v>0</v>
      </c>
      <c r="G1450" s="12">
        <f>SUMIF(المبيعات!G:G,B1450,المبيعات!I:I)</f>
        <v>0</v>
      </c>
      <c r="H1450" s="12">
        <f t="shared" si="88"/>
        <v>0</v>
      </c>
      <c r="I1450" s="12">
        <f>SUMIF(المشتريات!G:G,B1450,المشتريات!K:K)+E1450</f>
        <v>0</v>
      </c>
      <c r="J1450" s="12">
        <f>SUMIF(المشتريات!G:G,B1450,المشتريات!I:I)+D1450</f>
        <v>0</v>
      </c>
      <c r="K1450" s="12" t="str">
        <f t="shared" si="89"/>
        <v/>
      </c>
      <c r="L1450" s="12" t="str">
        <f t="shared" si="90"/>
        <v/>
      </c>
    </row>
    <row r="1451" spans="1:12" x14ac:dyDescent="0.25">
      <c r="A1451" s="64" t="str">
        <f t="shared" si="91"/>
        <v/>
      </c>
      <c r="C1451" s="33" t="str">
        <f>IF(B1451&gt;0,VLOOKUP(B1451,أكواد!A:B,2,0),"")</f>
        <v/>
      </c>
      <c r="F1451" s="11">
        <f>SUMIF(المشتريات!G:G,B1451,المشتريات!I:I)</f>
        <v>0</v>
      </c>
      <c r="G1451" s="12">
        <f>SUMIF(المبيعات!G:G,B1451,المبيعات!I:I)</f>
        <v>0</v>
      </c>
      <c r="H1451" s="12">
        <f t="shared" si="88"/>
        <v>0</v>
      </c>
      <c r="I1451" s="12">
        <f>SUMIF(المشتريات!G:G,B1451,المشتريات!K:K)+E1451</f>
        <v>0</v>
      </c>
      <c r="J1451" s="12">
        <f>SUMIF(المشتريات!G:G,B1451,المشتريات!I:I)+D1451</f>
        <v>0</v>
      </c>
      <c r="K1451" s="12" t="str">
        <f t="shared" si="89"/>
        <v/>
      </c>
      <c r="L1451" s="12" t="str">
        <f t="shared" si="90"/>
        <v/>
      </c>
    </row>
    <row r="1452" spans="1:12" x14ac:dyDescent="0.25">
      <c r="A1452" s="64" t="str">
        <f t="shared" si="91"/>
        <v/>
      </c>
      <c r="C1452" s="33" t="str">
        <f>IF(B1452&gt;0,VLOOKUP(B1452,أكواد!A:B,2,0),"")</f>
        <v/>
      </c>
      <c r="F1452" s="11">
        <f>SUMIF(المشتريات!G:G,B1452,المشتريات!I:I)</f>
        <v>0</v>
      </c>
      <c r="G1452" s="12">
        <f>SUMIF(المبيعات!G:G,B1452,المبيعات!I:I)</f>
        <v>0</v>
      </c>
      <c r="H1452" s="12">
        <f t="shared" si="88"/>
        <v>0</v>
      </c>
      <c r="I1452" s="12">
        <f>SUMIF(المشتريات!G:G,B1452,المشتريات!K:K)+E1452</f>
        <v>0</v>
      </c>
      <c r="J1452" s="12">
        <f>SUMIF(المشتريات!G:G,B1452,المشتريات!I:I)+D1452</f>
        <v>0</v>
      </c>
      <c r="K1452" s="12" t="str">
        <f t="shared" si="89"/>
        <v/>
      </c>
      <c r="L1452" s="12" t="str">
        <f t="shared" si="90"/>
        <v/>
      </c>
    </row>
    <row r="1453" spans="1:12" x14ac:dyDescent="0.25">
      <c r="A1453" s="64" t="str">
        <f t="shared" si="91"/>
        <v/>
      </c>
      <c r="C1453" s="33" t="str">
        <f>IF(B1453&gt;0,VLOOKUP(B1453,أكواد!A:B,2,0),"")</f>
        <v/>
      </c>
      <c r="F1453" s="11">
        <f>SUMIF(المشتريات!G:G,B1453,المشتريات!I:I)</f>
        <v>0</v>
      </c>
      <c r="G1453" s="12">
        <f>SUMIF(المبيعات!G:G,B1453,المبيعات!I:I)</f>
        <v>0</v>
      </c>
      <c r="H1453" s="12">
        <f t="shared" si="88"/>
        <v>0</v>
      </c>
      <c r="I1453" s="12">
        <f>SUMIF(المشتريات!G:G,B1453,المشتريات!K:K)+E1453</f>
        <v>0</v>
      </c>
      <c r="J1453" s="12">
        <f>SUMIF(المشتريات!G:G,B1453,المشتريات!I:I)+D1453</f>
        <v>0</v>
      </c>
      <c r="K1453" s="12" t="str">
        <f t="shared" si="89"/>
        <v/>
      </c>
      <c r="L1453" s="12" t="str">
        <f t="shared" si="90"/>
        <v/>
      </c>
    </row>
    <row r="1454" spans="1:12" x14ac:dyDescent="0.25">
      <c r="A1454" s="64" t="str">
        <f t="shared" si="91"/>
        <v/>
      </c>
      <c r="C1454" s="33" t="str">
        <f>IF(B1454&gt;0,VLOOKUP(B1454,أكواد!A:B,2,0),"")</f>
        <v/>
      </c>
      <c r="F1454" s="11">
        <f>SUMIF(المشتريات!G:G,B1454,المشتريات!I:I)</f>
        <v>0</v>
      </c>
      <c r="G1454" s="12">
        <f>SUMIF(المبيعات!G:G,B1454,المبيعات!I:I)</f>
        <v>0</v>
      </c>
      <c r="H1454" s="12">
        <f t="shared" si="88"/>
        <v>0</v>
      </c>
      <c r="I1454" s="12">
        <f>SUMIF(المشتريات!G:G,B1454,المشتريات!K:K)+E1454</f>
        <v>0</v>
      </c>
      <c r="J1454" s="12">
        <f>SUMIF(المشتريات!G:G,B1454,المشتريات!I:I)+D1454</f>
        <v>0</v>
      </c>
      <c r="K1454" s="12" t="str">
        <f t="shared" si="89"/>
        <v/>
      </c>
      <c r="L1454" s="12" t="str">
        <f t="shared" si="90"/>
        <v/>
      </c>
    </row>
    <row r="1455" spans="1:12" x14ac:dyDescent="0.25">
      <c r="A1455" s="64" t="str">
        <f t="shared" si="91"/>
        <v/>
      </c>
      <c r="C1455" s="33" t="str">
        <f>IF(B1455&gt;0,VLOOKUP(B1455,أكواد!A:B,2,0),"")</f>
        <v/>
      </c>
      <c r="F1455" s="11">
        <f>SUMIF(المشتريات!G:G,B1455,المشتريات!I:I)</f>
        <v>0</v>
      </c>
      <c r="G1455" s="12">
        <f>SUMIF(المبيعات!G:G,B1455,المبيعات!I:I)</f>
        <v>0</v>
      </c>
      <c r="H1455" s="12">
        <f t="shared" si="88"/>
        <v>0</v>
      </c>
      <c r="I1455" s="12">
        <f>SUMIF(المشتريات!G:G,B1455,المشتريات!K:K)+E1455</f>
        <v>0</v>
      </c>
      <c r="J1455" s="12">
        <f>SUMIF(المشتريات!G:G,B1455,المشتريات!I:I)+D1455</f>
        <v>0</v>
      </c>
      <c r="K1455" s="12" t="str">
        <f t="shared" si="89"/>
        <v/>
      </c>
      <c r="L1455" s="12" t="str">
        <f t="shared" si="90"/>
        <v/>
      </c>
    </row>
    <row r="1456" spans="1:12" x14ac:dyDescent="0.25">
      <c r="A1456" s="64" t="str">
        <f t="shared" si="91"/>
        <v/>
      </c>
      <c r="C1456" s="33" t="str">
        <f>IF(B1456&gt;0,VLOOKUP(B1456,أكواد!A:B,2,0),"")</f>
        <v/>
      </c>
      <c r="F1456" s="11">
        <f>SUMIF(المشتريات!G:G,B1456,المشتريات!I:I)</f>
        <v>0</v>
      </c>
      <c r="G1456" s="12">
        <f>SUMIF(المبيعات!G:G,B1456,المبيعات!I:I)</f>
        <v>0</v>
      </c>
      <c r="H1456" s="12">
        <f t="shared" si="88"/>
        <v>0</v>
      </c>
      <c r="I1456" s="12">
        <f>SUMIF(المشتريات!G:G,B1456,المشتريات!K:K)+E1456</f>
        <v>0</v>
      </c>
      <c r="J1456" s="12">
        <f>SUMIF(المشتريات!G:G,B1456,المشتريات!I:I)+D1456</f>
        <v>0</v>
      </c>
      <c r="K1456" s="12" t="str">
        <f t="shared" si="89"/>
        <v/>
      </c>
      <c r="L1456" s="12" t="str">
        <f t="shared" si="90"/>
        <v/>
      </c>
    </row>
    <row r="1457" spans="1:12" x14ac:dyDescent="0.25">
      <c r="A1457" s="64" t="str">
        <f t="shared" si="91"/>
        <v/>
      </c>
      <c r="C1457" s="33" t="str">
        <f>IF(B1457&gt;0,VLOOKUP(B1457,أكواد!A:B,2,0),"")</f>
        <v/>
      </c>
      <c r="F1457" s="11">
        <f>SUMIF(المشتريات!G:G,B1457,المشتريات!I:I)</f>
        <v>0</v>
      </c>
      <c r="G1457" s="12">
        <f>SUMIF(المبيعات!G:G,B1457,المبيعات!I:I)</f>
        <v>0</v>
      </c>
      <c r="H1457" s="12">
        <f t="shared" si="88"/>
        <v>0</v>
      </c>
      <c r="I1457" s="12">
        <f>SUMIF(المشتريات!G:G,B1457,المشتريات!K:K)+E1457</f>
        <v>0</v>
      </c>
      <c r="J1457" s="12">
        <f>SUMIF(المشتريات!G:G,B1457,المشتريات!I:I)+D1457</f>
        <v>0</v>
      </c>
      <c r="K1457" s="12" t="str">
        <f t="shared" si="89"/>
        <v/>
      </c>
      <c r="L1457" s="12" t="str">
        <f t="shared" si="90"/>
        <v/>
      </c>
    </row>
    <row r="1458" spans="1:12" x14ac:dyDescent="0.25">
      <c r="A1458" s="64" t="str">
        <f t="shared" si="91"/>
        <v/>
      </c>
      <c r="C1458" s="33" t="str">
        <f>IF(B1458&gt;0,VLOOKUP(B1458,أكواد!A:B,2,0),"")</f>
        <v/>
      </c>
      <c r="F1458" s="11">
        <f>SUMIF(المشتريات!G:G,B1458,المشتريات!I:I)</f>
        <v>0</v>
      </c>
      <c r="G1458" s="12">
        <f>SUMIF(المبيعات!G:G,B1458,المبيعات!I:I)</f>
        <v>0</v>
      </c>
      <c r="H1458" s="12">
        <f t="shared" si="88"/>
        <v>0</v>
      </c>
      <c r="I1458" s="12">
        <f>SUMIF(المشتريات!G:G,B1458,المشتريات!K:K)+E1458</f>
        <v>0</v>
      </c>
      <c r="J1458" s="12">
        <f>SUMIF(المشتريات!G:G,B1458,المشتريات!I:I)+D1458</f>
        <v>0</v>
      </c>
      <c r="K1458" s="12" t="str">
        <f t="shared" si="89"/>
        <v/>
      </c>
      <c r="L1458" s="12" t="str">
        <f t="shared" si="90"/>
        <v/>
      </c>
    </row>
    <row r="1459" spans="1:12" x14ac:dyDescent="0.25">
      <c r="A1459" s="64" t="str">
        <f t="shared" si="91"/>
        <v/>
      </c>
      <c r="C1459" s="33" t="str">
        <f>IF(B1459&gt;0,VLOOKUP(B1459,أكواد!A:B,2,0),"")</f>
        <v/>
      </c>
      <c r="F1459" s="11">
        <f>SUMIF(المشتريات!G:G,B1459,المشتريات!I:I)</f>
        <v>0</v>
      </c>
      <c r="G1459" s="12">
        <f>SUMIF(المبيعات!G:G,B1459,المبيعات!I:I)</f>
        <v>0</v>
      </c>
      <c r="H1459" s="12">
        <f t="shared" si="88"/>
        <v>0</v>
      </c>
      <c r="I1459" s="12">
        <f>SUMIF(المشتريات!G:G,B1459,المشتريات!K:K)+E1459</f>
        <v>0</v>
      </c>
      <c r="J1459" s="12">
        <f>SUMIF(المشتريات!G:G,B1459,المشتريات!I:I)+D1459</f>
        <v>0</v>
      </c>
      <c r="K1459" s="12" t="str">
        <f t="shared" si="89"/>
        <v/>
      </c>
      <c r="L1459" s="12" t="str">
        <f t="shared" si="90"/>
        <v/>
      </c>
    </row>
    <row r="1460" spans="1:12" x14ac:dyDescent="0.25">
      <c r="A1460" s="64" t="str">
        <f t="shared" si="91"/>
        <v/>
      </c>
      <c r="C1460" s="33" t="str">
        <f>IF(B1460&gt;0,VLOOKUP(B1460,أكواد!A:B,2,0),"")</f>
        <v/>
      </c>
      <c r="F1460" s="11">
        <f>SUMIF(المشتريات!G:G,B1460,المشتريات!I:I)</f>
        <v>0</v>
      </c>
      <c r="G1460" s="12">
        <f>SUMIF(المبيعات!G:G,B1460,المبيعات!I:I)</f>
        <v>0</v>
      </c>
      <c r="H1460" s="12">
        <f t="shared" si="88"/>
        <v>0</v>
      </c>
      <c r="I1460" s="12">
        <f>SUMIF(المشتريات!G:G,B1460,المشتريات!K:K)+E1460</f>
        <v>0</v>
      </c>
      <c r="J1460" s="12">
        <f>SUMIF(المشتريات!G:G,B1460,المشتريات!I:I)+D1460</f>
        <v>0</v>
      </c>
      <c r="K1460" s="12" t="str">
        <f t="shared" si="89"/>
        <v/>
      </c>
      <c r="L1460" s="12" t="str">
        <f t="shared" si="90"/>
        <v/>
      </c>
    </row>
    <row r="1461" spans="1:12" x14ac:dyDescent="0.25">
      <c r="A1461" s="64" t="str">
        <f t="shared" si="91"/>
        <v/>
      </c>
      <c r="C1461" s="33" t="str">
        <f>IF(B1461&gt;0,VLOOKUP(B1461,أكواد!A:B,2,0),"")</f>
        <v/>
      </c>
      <c r="F1461" s="11">
        <f>SUMIF(المشتريات!G:G,B1461,المشتريات!I:I)</f>
        <v>0</v>
      </c>
      <c r="G1461" s="12">
        <f>SUMIF(المبيعات!G:G,B1461,المبيعات!I:I)</f>
        <v>0</v>
      </c>
      <c r="H1461" s="12">
        <f t="shared" si="88"/>
        <v>0</v>
      </c>
      <c r="I1461" s="12">
        <f>SUMIF(المشتريات!G:G,B1461,المشتريات!K:K)+E1461</f>
        <v>0</v>
      </c>
      <c r="J1461" s="12">
        <f>SUMIF(المشتريات!G:G,B1461,المشتريات!I:I)+D1461</f>
        <v>0</v>
      </c>
      <c r="K1461" s="12" t="str">
        <f t="shared" si="89"/>
        <v/>
      </c>
      <c r="L1461" s="12" t="str">
        <f t="shared" si="90"/>
        <v/>
      </c>
    </row>
    <row r="1462" spans="1:12" x14ac:dyDescent="0.25">
      <c r="A1462" s="64" t="str">
        <f t="shared" si="91"/>
        <v/>
      </c>
      <c r="C1462" s="33" t="str">
        <f>IF(B1462&gt;0,VLOOKUP(B1462,أكواد!A:B,2,0),"")</f>
        <v/>
      </c>
      <c r="F1462" s="11">
        <f>SUMIF(المشتريات!G:G,B1462,المشتريات!I:I)</f>
        <v>0</v>
      </c>
      <c r="G1462" s="12">
        <f>SUMIF(المبيعات!G:G,B1462,المبيعات!I:I)</f>
        <v>0</v>
      </c>
      <c r="H1462" s="12">
        <f t="shared" si="88"/>
        <v>0</v>
      </c>
      <c r="I1462" s="12">
        <f>SUMIF(المشتريات!G:G,B1462,المشتريات!K:K)+E1462</f>
        <v>0</v>
      </c>
      <c r="J1462" s="12">
        <f>SUMIF(المشتريات!G:G,B1462,المشتريات!I:I)+D1462</f>
        <v>0</v>
      </c>
      <c r="K1462" s="12" t="str">
        <f t="shared" si="89"/>
        <v/>
      </c>
      <c r="L1462" s="12" t="str">
        <f t="shared" si="90"/>
        <v/>
      </c>
    </row>
    <row r="1463" spans="1:12" x14ac:dyDescent="0.25">
      <c r="A1463" s="64" t="str">
        <f t="shared" si="91"/>
        <v/>
      </c>
      <c r="C1463" s="33" t="str">
        <f>IF(B1463&gt;0,VLOOKUP(B1463,أكواد!A:B,2,0),"")</f>
        <v/>
      </c>
      <c r="F1463" s="11">
        <f>SUMIF(المشتريات!G:G,B1463,المشتريات!I:I)</f>
        <v>0</v>
      </c>
      <c r="G1463" s="12">
        <f>SUMIF(المبيعات!G:G,B1463,المبيعات!I:I)</f>
        <v>0</v>
      </c>
      <c r="H1463" s="12">
        <f t="shared" si="88"/>
        <v>0</v>
      </c>
      <c r="I1463" s="12">
        <f>SUMIF(المشتريات!G:G,B1463,المشتريات!K:K)+E1463</f>
        <v>0</v>
      </c>
      <c r="J1463" s="12">
        <f>SUMIF(المشتريات!G:G,B1463,المشتريات!I:I)+D1463</f>
        <v>0</v>
      </c>
      <c r="K1463" s="12" t="str">
        <f t="shared" si="89"/>
        <v/>
      </c>
      <c r="L1463" s="12" t="str">
        <f t="shared" si="90"/>
        <v/>
      </c>
    </row>
    <row r="1464" spans="1:12" x14ac:dyDescent="0.25">
      <c r="A1464" s="64" t="str">
        <f t="shared" si="91"/>
        <v/>
      </c>
      <c r="C1464" s="33" t="str">
        <f>IF(B1464&gt;0,VLOOKUP(B1464,أكواد!A:B,2,0),"")</f>
        <v/>
      </c>
      <c r="F1464" s="11">
        <f>SUMIF(المشتريات!G:G,B1464,المشتريات!I:I)</f>
        <v>0</v>
      </c>
      <c r="G1464" s="12">
        <f>SUMIF(المبيعات!G:G,B1464,المبيعات!I:I)</f>
        <v>0</v>
      </c>
      <c r="H1464" s="12">
        <f t="shared" si="88"/>
        <v>0</v>
      </c>
      <c r="I1464" s="12">
        <f>SUMIF(المشتريات!G:G,B1464,المشتريات!K:K)+E1464</f>
        <v>0</v>
      </c>
      <c r="J1464" s="12">
        <f>SUMIF(المشتريات!G:G,B1464,المشتريات!I:I)+D1464</f>
        <v>0</v>
      </c>
      <c r="K1464" s="12" t="str">
        <f t="shared" si="89"/>
        <v/>
      </c>
      <c r="L1464" s="12" t="str">
        <f t="shared" si="90"/>
        <v/>
      </c>
    </row>
    <row r="1465" spans="1:12" x14ac:dyDescent="0.25">
      <c r="A1465" s="64" t="str">
        <f t="shared" si="91"/>
        <v/>
      </c>
      <c r="C1465" s="33" t="str">
        <f>IF(B1465&gt;0,VLOOKUP(B1465,أكواد!A:B,2,0),"")</f>
        <v/>
      </c>
      <c r="F1465" s="11">
        <f>SUMIF(المشتريات!G:G,B1465,المشتريات!I:I)</f>
        <v>0</v>
      </c>
      <c r="G1465" s="12">
        <f>SUMIF(المبيعات!G:G,B1465,المبيعات!I:I)</f>
        <v>0</v>
      </c>
      <c r="H1465" s="12">
        <f t="shared" si="88"/>
        <v>0</v>
      </c>
      <c r="I1465" s="12">
        <f>SUMIF(المشتريات!G:G,B1465,المشتريات!K:K)+E1465</f>
        <v>0</v>
      </c>
      <c r="J1465" s="12">
        <f>SUMIF(المشتريات!G:G,B1465,المشتريات!I:I)+D1465</f>
        <v>0</v>
      </c>
      <c r="K1465" s="12" t="str">
        <f t="shared" si="89"/>
        <v/>
      </c>
      <c r="L1465" s="12" t="str">
        <f t="shared" si="90"/>
        <v/>
      </c>
    </row>
    <row r="1466" spans="1:12" x14ac:dyDescent="0.25">
      <c r="A1466" s="64" t="str">
        <f t="shared" si="91"/>
        <v/>
      </c>
      <c r="C1466" s="33" t="str">
        <f>IF(B1466&gt;0,VLOOKUP(B1466,أكواد!A:B,2,0),"")</f>
        <v/>
      </c>
      <c r="F1466" s="11">
        <f>SUMIF(المشتريات!G:G,B1466,المشتريات!I:I)</f>
        <v>0</v>
      </c>
      <c r="G1466" s="12">
        <f>SUMIF(المبيعات!G:G,B1466,المبيعات!I:I)</f>
        <v>0</v>
      </c>
      <c r="H1466" s="12">
        <f t="shared" si="88"/>
        <v>0</v>
      </c>
      <c r="I1466" s="12">
        <f>SUMIF(المشتريات!G:G,B1466,المشتريات!K:K)+E1466</f>
        <v>0</v>
      </c>
      <c r="J1466" s="12">
        <f>SUMIF(المشتريات!G:G,B1466,المشتريات!I:I)+D1466</f>
        <v>0</v>
      </c>
      <c r="K1466" s="12" t="str">
        <f t="shared" si="89"/>
        <v/>
      </c>
      <c r="L1466" s="12" t="str">
        <f t="shared" si="90"/>
        <v/>
      </c>
    </row>
    <row r="1467" spans="1:12" x14ac:dyDescent="0.25">
      <c r="A1467" s="64" t="str">
        <f t="shared" si="91"/>
        <v/>
      </c>
      <c r="C1467" s="33" t="str">
        <f>IF(B1467&gt;0,VLOOKUP(B1467,أكواد!A:B,2,0),"")</f>
        <v/>
      </c>
      <c r="F1467" s="11">
        <f>SUMIF(المشتريات!G:G,B1467,المشتريات!I:I)</f>
        <v>0</v>
      </c>
      <c r="G1467" s="12">
        <f>SUMIF(المبيعات!G:G,B1467,المبيعات!I:I)</f>
        <v>0</v>
      </c>
      <c r="H1467" s="12">
        <f t="shared" si="88"/>
        <v>0</v>
      </c>
      <c r="I1467" s="12">
        <f>SUMIF(المشتريات!G:G,B1467,المشتريات!K:K)+E1467</f>
        <v>0</v>
      </c>
      <c r="J1467" s="12">
        <f>SUMIF(المشتريات!G:G,B1467,المشتريات!I:I)+D1467</f>
        <v>0</v>
      </c>
      <c r="K1467" s="12" t="str">
        <f t="shared" si="89"/>
        <v/>
      </c>
      <c r="L1467" s="12" t="str">
        <f t="shared" si="90"/>
        <v/>
      </c>
    </row>
    <row r="1468" spans="1:12" x14ac:dyDescent="0.25">
      <c r="A1468" s="64" t="str">
        <f t="shared" si="91"/>
        <v/>
      </c>
      <c r="C1468" s="33" t="str">
        <f>IF(B1468&gt;0,VLOOKUP(B1468,أكواد!A:B,2,0),"")</f>
        <v/>
      </c>
      <c r="F1468" s="11">
        <f>SUMIF(المشتريات!G:G,B1468,المشتريات!I:I)</f>
        <v>0</v>
      </c>
      <c r="G1468" s="12">
        <f>SUMIF(المبيعات!G:G,B1468,المبيعات!I:I)</f>
        <v>0</v>
      </c>
      <c r="H1468" s="12">
        <f t="shared" si="88"/>
        <v>0</v>
      </c>
      <c r="I1468" s="12">
        <f>SUMIF(المشتريات!G:G,B1468,المشتريات!K:K)+E1468</f>
        <v>0</v>
      </c>
      <c r="J1468" s="12">
        <f>SUMIF(المشتريات!G:G,B1468,المشتريات!I:I)+D1468</f>
        <v>0</v>
      </c>
      <c r="K1468" s="12" t="str">
        <f t="shared" si="89"/>
        <v/>
      </c>
      <c r="L1468" s="12" t="str">
        <f t="shared" si="90"/>
        <v/>
      </c>
    </row>
    <row r="1469" spans="1:12" x14ac:dyDescent="0.25">
      <c r="A1469" s="64" t="str">
        <f t="shared" si="91"/>
        <v/>
      </c>
      <c r="C1469" s="33" t="str">
        <f>IF(B1469&gt;0,VLOOKUP(B1469,أكواد!A:B,2,0),"")</f>
        <v/>
      </c>
      <c r="F1469" s="11">
        <f>SUMIF(المشتريات!G:G,B1469,المشتريات!I:I)</f>
        <v>0</v>
      </c>
      <c r="G1469" s="12">
        <f>SUMIF(المبيعات!G:G,B1469,المبيعات!I:I)</f>
        <v>0</v>
      </c>
      <c r="H1469" s="12">
        <f t="shared" si="88"/>
        <v>0</v>
      </c>
      <c r="I1469" s="12">
        <f>SUMIF(المشتريات!G:G,B1469,المشتريات!K:K)+E1469</f>
        <v>0</v>
      </c>
      <c r="J1469" s="12">
        <f>SUMIF(المشتريات!G:G,B1469,المشتريات!I:I)+D1469</f>
        <v>0</v>
      </c>
      <c r="K1469" s="12" t="str">
        <f t="shared" si="89"/>
        <v/>
      </c>
      <c r="L1469" s="12" t="str">
        <f t="shared" si="90"/>
        <v/>
      </c>
    </row>
    <row r="1470" spans="1:12" x14ac:dyDescent="0.25">
      <c r="A1470" s="64" t="str">
        <f t="shared" si="91"/>
        <v/>
      </c>
      <c r="C1470" s="33" t="str">
        <f>IF(B1470&gt;0,VLOOKUP(B1470,أكواد!A:B,2,0),"")</f>
        <v/>
      </c>
      <c r="F1470" s="11">
        <f>SUMIF(المشتريات!G:G,B1470,المشتريات!I:I)</f>
        <v>0</v>
      </c>
      <c r="G1470" s="12">
        <f>SUMIF(المبيعات!G:G,B1470,المبيعات!I:I)</f>
        <v>0</v>
      </c>
      <c r="H1470" s="12">
        <f t="shared" si="88"/>
        <v>0</v>
      </c>
      <c r="I1470" s="12">
        <f>SUMIF(المشتريات!G:G,B1470,المشتريات!K:K)+E1470</f>
        <v>0</v>
      </c>
      <c r="J1470" s="12">
        <f>SUMIF(المشتريات!G:G,B1470,المشتريات!I:I)+D1470</f>
        <v>0</v>
      </c>
      <c r="K1470" s="12" t="str">
        <f t="shared" si="89"/>
        <v/>
      </c>
      <c r="L1470" s="12" t="str">
        <f t="shared" si="90"/>
        <v/>
      </c>
    </row>
    <row r="1471" spans="1:12" x14ac:dyDescent="0.25">
      <c r="A1471" s="64" t="str">
        <f t="shared" si="91"/>
        <v/>
      </c>
      <c r="C1471" s="33" t="str">
        <f>IF(B1471&gt;0,VLOOKUP(B1471,أكواد!A:B,2,0),"")</f>
        <v/>
      </c>
      <c r="F1471" s="11">
        <f>SUMIF(المشتريات!G:G,B1471,المشتريات!I:I)</f>
        <v>0</v>
      </c>
      <c r="G1471" s="12">
        <f>SUMIF(المبيعات!G:G,B1471,المبيعات!I:I)</f>
        <v>0</v>
      </c>
      <c r="H1471" s="12">
        <f t="shared" si="88"/>
        <v>0</v>
      </c>
      <c r="I1471" s="12">
        <f>SUMIF(المشتريات!G:G,B1471,المشتريات!K:K)+E1471</f>
        <v>0</v>
      </c>
      <c r="J1471" s="12">
        <f>SUMIF(المشتريات!G:G,B1471,المشتريات!I:I)+D1471</f>
        <v>0</v>
      </c>
      <c r="K1471" s="12" t="str">
        <f t="shared" si="89"/>
        <v/>
      </c>
      <c r="L1471" s="12" t="str">
        <f t="shared" si="90"/>
        <v/>
      </c>
    </row>
    <row r="1472" spans="1:12" x14ac:dyDescent="0.25">
      <c r="A1472" s="64" t="str">
        <f t="shared" si="91"/>
        <v/>
      </c>
      <c r="C1472" s="33" t="str">
        <f>IF(B1472&gt;0,VLOOKUP(B1472,أكواد!A:B,2,0),"")</f>
        <v/>
      </c>
      <c r="F1472" s="11">
        <f>SUMIF(المشتريات!G:G,B1472,المشتريات!I:I)</f>
        <v>0</v>
      </c>
      <c r="G1472" s="12">
        <f>SUMIF(المبيعات!G:G,B1472,المبيعات!I:I)</f>
        <v>0</v>
      </c>
      <c r="H1472" s="12">
        <f t="shared" si="88"/>
        <v>0</v>
      </c>
      <c r="I1472" s="12">
        <f>SUMIF(المشتريات!G:G,B1472,المشتريات!K:K)+E1472</f>
        <v>0</v>
      </c>
      <c r="J1472" s="12">
        <f>SUMIF(المشتريات!G:G,B1472,المشتريات!I:I)+D1472</f>
        <v>0</v>
      </c>
      <c r="K1472" s="12" t="str">
        <f t="shared" si="89"/>
        <v/>
      </c>
      <c r="L1472" s="12" t="str">
        <f t="shared" si="90"/>
        <v/>
      </c>
    </row>
    <row r="1473" spans="1:12" x14ac:dyDescent="0.25">
      <c r="A1473" s="64" t="str">
        <f t="shared" si="91"/>
        <v/>
      </c>
      <c r="C1473" s="33" t="str">
        <f>IF(B1473&gt;0,VLOOKUP(B1473,أكواد!A:B,2,0),"")</f>
        <v/>
      </c>
      <c r="F1473" s="11">
        <f>SUMIF(المشتريات!G:G,B1473,المشتريات!I:I)</f>
        <v>0</v>
      </c>
      <c r="G1473" s="12">
        <f>SUMIF(المبيعات!G:G,B1473,المبيعات!I:I)</f>
        <v>0</v>
      </c>
      <c r="H1473" s="12">
        <f t="shared" si="88"/>
        <v>0</v>
      </c>
      <c r="I1473" s="12">
        <f>SUMIF(المشتريات!G:G,B1473,المشتريات!K:K)+E1473</f>
        <v>0</v>
      </c>
      <c r="J1473" s="12">
        <f>SUMIF(المشتريات!G:G,B1473,المشتريات!I:I)+D1473</f>
        <v>0</v>
      </c>
      <c r="K1473" s="12" t="str">
        <f t="shared" si="89"/>
        <v/>
      </c>
      <c r="L1473" s="12" t="str">
        <f t="shared" si="90"/>
        <v/>
      </c>
    </row>
    <row r="1474" spans="1:12" x14ac:dyDescent="0.25">
      <c r="A1474" s="64" t="str">
        <f t="shared" si="91"/>
        <v/>
      </c>
      <c r="C1474" s="33" t="str">
        <f>IF(B1474&gt;0,VLOOKUP(B1474,أكواد!A:B,2,0),"")</f>
        <v/>
      </c>
      <c r="F1474" s="11">
        <f>SUMIF(المشتريات!G:G,B1474,المشتريات!I:I)</f>
        <v>0</v>
      </c>
      <c r="G1474" s="12">
        <f>SUMIF(المبيعات!G:G,B1474,المبيعات!I:I)</f>
        <v>0</v>
      </c>
      <c r="H1474" s="12">
        <f t="shared" si="88"/>
        <v>0</v>
      </c>
      <c r="I1474" s="12">
        <f>SUMIF(المشتريات!G:G,B1474,المشتريات!K:K)+E1474</f>
        <v>0</v>
      </c>
      <c r="J1474" s="12">
        <f>SUMIF(المشتريات!G:G,B1474,المشتريات!I:I)+D1474</f>
        <v>0</v>
      </c>
      <c r="K1474" s="12" t="str">
        <f t="shared" si="89"/>
        <v/>
      </c>
      <c r="L1474" s="12" t="str">
        <f t="shared" si="90"/>
        <v/>
      </c>
    </row>
    <row r="1475" spans="1:12" x14ac:dyDescent="0.25">
      <c r="A1475" s="64" t="str">
        <f t="shared" si="91"/>
        <v/>
      </c>
      <c r="C1475" s="33" t="str">
        <f>IF(B1475&gt;0,VLOOKUP(B1475,أكواد!A:B,2,0),"")</f>
        <v/>
      </c>
      <c r="F1475" s="11">
        <f>SUMIF(المشتريات!G:G,B1475,المشتريات!I:I)</f>
        <v>0</v>
      </c>
      <c r="G1475" s="12">
        <f>SUMIF(المبيعات!G:G,B1475,المبيعات!I:I)</f>
        <v>0</v>
      </c>
      <c r="H1475" s="12">
        <f t="shared" si="88"/>
        <v>0</v>
      </c>
      <c r="I1475" s="12">
        <f>SUMIF(المشتريات!G:G,B1475,المشتريات!K:K)+E1475</f>
        <v>0</v>
      </c>
      <c r="J1475" s="12">
        <f>SUMIF(المشتريات!G:G,B1475,المشتريات!I:I)+D1475</f>
        <v>0</v>
      </c>
      <c r="K1475" s="12" t="str">
        <f t="shared" si="89"/>
        <v/>
      </c>
      <c r="L1475" s="12" t="str">
        <f t="shared" si="90"/>
        <v/>
      </c>
    </row>
    <row r="1476" spans="1:12" x14ac:dyDescent="0.25">
      <c r="A1476" s="64" t="str">
        <f t="shared" si="91"/>
        <v/>
      </c>
      <c r="C1476" s="33" t="str">
        <f>IF(B1476&gt;0,VLOOKUP(B1476,أكواد!A:B,2,0),"")</f>
        <v/>
      </c>
      <c r="F1476" s="11">
        <f>SUMIF(المشتريات!G:G,B1476,المشتريات!I:I)</f>
        <v>0</v>
      </c>
      <c r="G1476" s="12">
        <f>SUMIF(المبيعات!G:G,B1476,المبيعات!I:I)</f>
        <v>0</v>
      </c>
      <c r="H1476" s="12">
        <f t="shared" si="88"/>
        <v>0</v>
      </c>
      <c r="I1476" s="12">
        <f>SUMIF(المشتريات!G:G,B1476,المشتريات!K:K)+E1476</f>
        <v>0</v>
      </c>
      <c r="J1476" s="12">
        <f>SUMIF(المشتريات!G:G,B1476,المشتريات!I:I)+D1476</f>
        <v>0</v>
      </c>
      <c r="K1476" s="12" t="str">
        <f t="shared" si="89"/>
        <v/>
      </c>
      <c r="L1476" s="12" t="str">
        <f t="shared" si="90"/>
        <v/>
      </c>
    </row>
    <row r="1477" spans="1:12" x14ac:dyDescent="0.25">
      <c r="A1477" s="64" t="str">
        <f t="shared" si="91"/>
        <v/>
      </c>
      <c r="C1477" s="33" t="str">
        <f>IF(B1477&gt;0,VLOOKUP(B1477,أكواد!A:B,2,0),"")</f>
        <v/>
      </c>
      <c r="F1477" s="11">
        <f>SUMIF(المشتريات!G:G,B1477,المشتريات!I:I)</f>
        <v>0</v>
      </c>
      <c r="G1477" s="12">
        <f>SUMIF(المبيعات!G:G,B1477,المبيعات!I:I)</f>
        <v>0</v>
      </c>
      <c r="H1477" s="12">
        <f t="shared" si="88"/>
        <v>0</v>
      </c>
      <c r="I1477" s="12">
        <f>SUMIF(المشتريات!G:G,B1477,المشتريات!K:K)+E1477</f>
        <v>0</v>
      </c>
      <c r="J1477" s="12">
        <f>SUMIF(المشتريات!G:G,B1477,المشتريات!I:I)+D1477</f>
        <v>0</v>
      </c>
      <c r="K1477" s="12" t="str">
        <f t="shared" si="89"/>
        <v/>
      </c>
      <c r="L1477" s="12" t="str">
        <f t="shared" si="90"/>
        <v/>
      </c>
    </row>
    <row r="1478" spans="1:12" x14ac:dyDescent="0.25">
      <c r="A1478" s="64" t="str">
        <f t="shared" si="91"/>
        <v/>
      </c>
      <c r="C1478" s="33" t="str">
        <f>IF(B1478&gt;0,VLOOKUP(B1478,أكواد!A:B,2,0),"")</f>
        <v/>
      </c>
      <c r="F1478" s="11">
        <f>SUMIF(المشتريات!G:G,B1478,المشتريات!I:I)</f>
        <v>0</v>
      </c>
      <c r="G1478" s="12">
        <f>SUMIF(المبيعات!G:G,B1478,المبيعات!I:I)</f>
        <v>0</v>
      </c>
      <c r="H1478" s="12">
        <f t="shared" si="88"/>
        <v>0</v>
      </c>
      <c r="I1478" s="12">
        <f>SUMIF(المشتريات!G:G,B1478,المشتريات!K:K)+E1478</f>
        <v>0</v>
      </c>
      <c r="J1478" s="12">
        <f>SUMIF(المشتريات!G:G,B1478,المشتريات!I:I)+D1478</f>
        <v>0</v>
      </c>
      <c r="K1478" s="12" t="str">
        <f t="shared" si="89"/>
        <v/>
      </c>
      <c r="L1478" s="12" t="str">
        <f t="shared" si="90"/>
        <v/>
      </c>
    </row>
    <row r="1479" spans="1:12" x14ac:dyDescent="0.25">
      <c r="A1479" s="64" t="str">
        <f t="shared" si="91"/>
        <v/>
      </c>
      <c r="C1479" s="33" t="str">
        <f>IF(B1479&gt;0,VLOOKUP(B1479,أكواد!A:B,2,0),"")</f>
        <v/>
      </c>
      <c r="F1479" s="11">
        <f>SUMIF(المشتريات!G:G,B1479,المشتريات!I:I)</f>
        <v>0</v>
      </c>
      <c r="G1479" s="12">
        <f>SUMIF(المبيعات!G:G,B1479,المبيعات!I:I)</f>
        <v>0</v>
      </c>
      <c r="H1479" s="12">
        <f t="shared" ref="H1479:H1542" si="92">D1479+F1479-G1479</f>
        <v>0</v>
      </c>
      <c r="I1479" s="12">
        <f>SUMIF(المشتريات!G:G,B1479,المشتريات!K:K)+E1479</f>
        <v>0</v>
      </c>
      <c r="J1479" s="12">
        <f>SUMIF(المشتريات!G:G,B1479,المشتريات!I:I)+D1479</f>
        <v>0</v>
      </c>
      <c r="K1479" s="12" t="str">
        <f t="shared" ref="K1479:K1542" si="93">IF(H1479&gt;0,I1479/J1479,"")</f>
        <v/>
      </c>
      <c r="L1479" s="12" t="str">
        <f t="shared" ref="L1479:L1542" si="94">IF(K1479="","",H1479*K1479)</f>
        <v/>
      </c>
    </row>
    <row r="1480" spans="1:12" x14ac:dyDescent="0.25">
      <c r="A1480" s="64" t="str">
        <f t="shared" ref="A1480:A1543" si="95">IF(B1480&lt;&gt;"",A1479+1,"")</f>
        <v/>
      </c>
      <c r="C1480" s="33" t="str">
        <f>IF(B1480&gt;0,VLOOKUP(B1480,أكواد!A:B,2,0),"")</f>
        <v/>
      </c>
      <c r="F1480" s="11">
        <f>SUMIF(المشتريات!G:G,B1480,المشتريات!I:I)</f>
        <v>0</v>
      </c>
      <c r="G1480" s="12">
        <f>SUMIF(المبيعات!G:G,B1480,المبيعات!I:I)</f>
        <v>0</v>
      </c>
      <c r="H1480" s="12">
        <f t="shared" si="92"/>
        <v>0</v>
      </c>
      <c r="I1480" s="12">
        <f>SUMIF(المشتريات!G:G,B1480,المشتريات!K:K)+E1480</f>
        <v>0</v>
      </c>
      <c r="J1480" s="12">
        <f>SUMIF(المشتريات!G:G,B1480,المشتريات!I:I)+D1480</f>
        <v>0</v>
      </c>
      <c r="K1480" s="12" t="str">
        <f t="shared" si="93"/>
        <v/>
      </c>
      <c r="L1480" s="12" t="str">
        <f t="shared" si="94"/>
        <v/>
      </c>
    </row>
    <row r="1481" spans="1:12" x14ac:dyDescent="0.25">
      <c r="A1481" s="64" t="str">
        <f t="shared" si="95"/>
        <v/>
      </c>
      <c r="C1481" s="33" t="str">
        <f>IF(B1481&gt;0,VLOOKUP(B1481,أكواد!A:B,2,0),"")</f>
        <v/>
      </c>
      <c r="F1481" s="11">
        <f>SUMIF(المشتريات!G:G,B1481,المشتريات!I:I)</f>
        <v>0</v>
      </c>
      <c r="G1481" s="12">
        <f>SUMIF(المبيعات!G:G,B1481,المبيعات!I:I)</f>
        <v>0</v>
      </c>
      <c r="H1481" s="12">
        <f t="shared" si="92"/>
        <v>0</v>
      </c>
      <c r="I1481" s="12">
        <f>SUMIF(المشتريات!G:G,B1481,المشتريات!K:K)+E1481</f>
        <v>0</v>
      </c>
      <c r="J1481" s="12">
        <f>SUMIF(المشتريات!G:G,B1481,المشتريات!I:I)+D1481</f>
        <v>0</v>
      </c>
      <c r="K1481" s="12" t="str">
        <f t="shared" si="93"/>
        <v/>
      </c>
      <c r="L1481" s="12" t="str">
        <f t="shared" si="94"/>
        <v/>
      </c>
    </row>
    <row r="1482" spans="1:12" x14ac:dyDescent="0.25">
      <c r="A1482" s="64" t="str">
        <f t="shared" si="95"/>
        <v/>
      </c>
      <c r="C1482" s="33" t="str">
        <f>IF(B1482&gt;0,VLOOKUP(B1482,أكواد!A:B,2,0),"")</f>
        <v/>
      </c>
      <c r="F1482" s="11">
        <f>SUMIF(المشتريات!G:G,B1482,المشتريات!I:I)</f>
        <v>0</v>
      </c>
      <c r="G1482" s="12">
        <f>SUMIF(المبيعات!G:G,B1482,المبيعات!I:I)</f>
        <v>0</v>
      </c>
      <c r="H1482" s="12">
        <f t="shared" si="92"/>
        <v>0</v>
      </c>
      <c r="I1482" s="12">
        <f>SUMIF(المشتريات!G:G,B1482,المشتريات!K:K)+E1482</f>
        <v>0</v>
      </c>
      <c r="J1482" s="12">
        <f>SUMIF(المشتريات!G:G,B1482,المشتريات!I:I)+D1482</f>
        <v>0</v>
      </c>
      <c r="K1482" s="12" t="str">
        <f t="shared" si="93"/>
        <v/>
      </c>
      <c r="L1482" s="12" t="str">
        <f t="shared" si="94"/>
        <v/>
      </c>
    </row>
    <row r="1483" spans="1:12" x14ac:dyDescent="0.25">
      <c r="A1483" s="64" t="str">
        <f t="shared" si="95"/>
        <v/>
      </c>
      <c r="C1483" s="33" t="str">
        <f>IF(B1483&gt;0,VLOOKUP(B1483,أكواد!A:B,2,0),"")</f>
        <v/>
      </c>
      <c r="F1483" s="11">
        <f>SUMIF(المشتريات!G:G,B1483,المشتريات!I:I)</f>
        <v>0</v>
      </c>
      <c r="G1483" s="12">
        <f>SUMIF(المبيعات!G:G,B1483,المبيعات!I:I)</f>
        <v>0</v>
      </c>
      <c r="H1483" s="12">
        <f t="shared" si="92"/>
        <v>0</v>
      </c>
      <c r="I1483" s="12">
        <f>SUMIF(المشتريات!G:G,B1483,المشتريات!K:K)+E1483</f>
        <v>0</v>
      </c>
      <c r="J1483" s="12">
        <f>SUMIF(المشتريات!G:G,B1483,المشتريات!I:I)+D1483</f>
        <v>0</v>
      </c>
      <c r="K1483" s="12" t="str">
        <f t="shared" si="93"/>
        <v/>
      </c>
      <c r="L1483" s="12" t="str">
        <f t="shared" si="94"/>
        <v/>
      </c>
    </row>
    <row r="1484" spans="1:12" x14ac:dyDescent="0.25">
      <c r="A1484" s="64" t="str">
        <f t="shared" si="95"/>
        <v/>
      </c>
      <c r="C1484" s="33" t="str">
        <f>IF(B1484&gt;0,VLOOKUP(B1484,أكواد!A:B,2,0),"")</f>
        <v/>
      </c>
      <c r="F1484" s="11">
        <f>SUMIF(المشتريات!G:G,B1484,المشتريات!I:I)</f>
        <v>0</v>
      </c>
      <c r="G1484" s="12">
        <f>SUMIF(المبيعات!G:G,B1484,المبيعات!I:I)</f>
        <v>0</v>
      </c>
      <c r="H1484" s="12">
        <f t="shared" si="92"/>
        <v>0</v>
      </c>
      <c r="I1484" s="12">
        <f>SUMIF(المشتريات!G:G,B1484,المشتريات!K:K)+E1484</f>
        <v>0</v>
      </c>
      <c r="J1484" s="12">
        <f>SUMIF(المشتريات!G:G,B1484,المشتريات!I:I)+D1484</f>
        <v>0</v>
      </c>
      <c r="K1484" s="12" t="str">
        <f t="shared" si="93"/>
        <v/>
      </c>
      <c r="L1484" s="12" t="str">
        <f t="shared" si="94"/>
        <v/>
      </c>
    </row>
    <row r="1485" spans="1:12" x14ac:dyDescent="0.25">
      <c r="A1485" s="64" t="str">
        <f t="shared" si="95"/>
        <v/>
      </c>
      <c r="C1485" s="33" t="str">
        <f>IF(B1485&gt;0,VLOOKUP(B1485,أكواد!A:B,2,0),"")</f>
        <v/>
      </c>
      <c r="F1485" s="11">
        <f>SUMIF(المشتريات!G:G,B1485,المشتريات!I:I)</f>
        <v>0</v>
      </c>
      <c r="G1485" s="12">
        <f>SUMIF(المبيعات!G:G,B1485,المبيعات!I:I)</f>
        <v>0</v>
      </c>
      <c r="H1485" s="12">
        <f t="shared" si="92"/>
        <v>0</v>
      </c>
      <c r="I1485" s="12">
        <f>SUMIF(المشتريات!G:G,B1485,المشتريات!K:K)+E1485</f>
        <v>0</v>
      </c>
      <c r="J1485" s="12">
        <f>SUMIF(المشتريات!G:G,B1485,المشتريات!I:I)+D1485</f>
        <v>0</v>
      </c>
      <c r="K1485" s="12" t="str">
        <f t="shared" si="93"/>
        <v/>
      </c>
      <c r="L1485" s="12" t="str">
        <f t="shared" si="94"/>
        <v/>
      </c>
    </row>
    <row r="1486" spans="1:12" x14ac:dyDescent="0.25">
      <c r="A1486" s="64" t="str">
        <f t="shared" si="95"/>
        <v/>
      </c>
      <c r="C1486" s="33" t="str">
        <f>IF(B1486&gt;0,VLOOKUP(B1486,أكواد!A:B,2,0),"")</f>
        <v/>
      </c>
      <c r="F1486" s="11">
        <f>SUMIF(المشتريات!G:G,B1486,المشتريات!I:I)</f>
        <v>0</v>
      </c>
      <c r="G1486" s="12">
        <f>SUMIF(المبيعات!G:G,B1486,المبيعات!I:I)</f>
        <v>0</v>
      </c>
      <c r="H1486" s="12">
        <f t="shared" si="92"/>
        <v>0</v>
      </c>
      <c r="I1486" s="12">
        <f>SUMIF(المشتريات!G:G,B1486,المشتريات!K:K)+E1486</f>
        <v>0</v>
      </c>
      <c r="J1486" s="12">
        <f>SUMIF(المشتريات!G:G,B1486,المشتريات!I:I)+D1486</f>
        <v>0</v>
      </c>
      <c r="K1486" s="12" t="str">
        <f t="shared" si="93"/>
        <v/>
      </c>
      <c r="L1486" s="12" t="str">
        <f t="shared" si="94"/>
        <v/>
      </c>
    </row>
    <row r="1487" spans="1:12" x14ac:dyDescent="0.25">
      <c r="A1487" s="64" t="str">
        <f t="shared" si="95"/>
        <v/>
      </c>
      <c r="C1487" s="33" t="str">
        <f>IF(B1487&gt;0,VLOOKUP(B1487,أكواد!A:B,2,0),"")</f>
        <v/>
      </c>
      <c r="F1487" s="11">
        <f>SUMIF(المشتريات!G:G,B1487,المشتريات!I:I)</f>
        <v>0</v>
      </c>
      <c r="G1487" s="12">
        <f>SUMIF(المبيعات!G:G,B1487,المبيعات!I:I)</f>
        <v>0</v>
      </c>
      <c r="H1487" s="12">
        <f t="shared" si="92"/>
        <v>0</v>
      </c>
      <c r="I1487" s="12">
        <f>SUMIF(المشتريات!G:G,B1487,المشتريات!K:K)+E1487</f>
        <v>0</v>
      </c>
      <c r="J1487" s="12">
        <f>SUMIF(المشتريات!G:G,B1487,المشتريات!I:I)+D1487</f>
        <v>0</v>
      </c>
      <c r="K1487" s="12" t="str">
        <f t="shared" si="93"/>
        <v/>
      </c>
      <c r="L1487" s="12" t="str">
        <f t="shared" si="94"/>
        <v/>
      </c>
    </row>
    <row r="1488" spans="1:12" x14ac:dyDescent="0.25">
      <c r="A1488" s="64" t="str">
        <f t="shared" si="95"/>
        <v/>
      </c>
      <c r="C1488" s="33" t="str">
        <f>IF(B1488&gt;0,VLOOKUP(B1488,أكواد!A:B,2,0),"")</f>
        <v/>
      </c>
      <c r="F1488" s="11">
        <f>SUMIF(المشتريات!G:G,B1488,المشتريات!I:I)</f>
        <v>0</v>
      </c>
      <c r="G1488" s="12">
        <f>SUMIF(المبيعات!G:G,B1488,المبيعات!I:I)</f>
        <v>0</v>
      </c>
      <c r="H1488" s="12">
        <f t="shared" si="92"/>
        <v>0</v>
      </c>
      <c r="I1488" s="12">
        <f>SUMIF(المشتريات!G:G,B1488,المشتريات!K:K)+E1488</f>
        <v>0</v>
      </c>
      <c r="J1488" s="12">
        <f>SUMIF(المشتريات!G:G,B1488,المشتريات!I:I)+D1488</f>
        <v>0</v>
      </c>
      <c r="K1488" s="12" t="str">
        <f t="shared" si="93"/>
        <v/>
      </c>
      <c r="L1488" s="12" t="str">
        <f t="shared" si="94"/>
        <v/>
      </c>
    </row>
    <row r="1489" spans="1:12" x14ac:dyDescent="0.25">
      <c r="A1489" s="64" t="str">
        <f t="shared" si="95"/>
        <v/>
      </c>
      <c r="C1489" s="33" t="str">
        <f>IF(B1489&gt;0,VLOOKUP(B1489,أكواد!A:B,2,0),"")</f>
        <v/>
      </c>
      <c r="F1489" s="11">
        <f>SUMIF(المشتريات!G:G,B1489,المشتريات!I:I)</f>
        <v>0</v>
      </c>
      <c r="G1489" s="12">
        <f>SUMIF(المبيعات!G:G,B1489,المبيعات!I:I)</f>
        <v>0</v>
      </c>
      <c r="H1489" s="12">
        <f t="shared" si="92"/>
        <v>0</v>
      </c>
      <c r="I1489" s="12">
        <f>SUMIF(المشتريات!G:G,B1489,المشتريات!K:K)+E1489</f>
        <v>0</v>
      </c>
      <c r="J1489" s="12">
        <f>SUMIF(المشتريات!G:G,B1489,المشتريات!I:I)+D1489</f>
        <v>0</v>
      </c>
      <c r="K1489" s="12" t="str">
        <f t="shared" si="93"/>
        <v/>
      </c>
      <c r="L1489" s="12" t="str">
        <f t="shared" si="94"/>
        <v/>
      </c>
    </row>
    <row r="1490" spans="1:12" x14ac:dyDescent="0.25">
      <c r="A1490" s="64" t="str">
        <f t="shared" si="95"/>
        <v/>
      </c>
      <c r="C1490" s="33" t="str">
        <f>IF(B1490&gt;0,VLOOKUP(B1490,أكواد!A:B,2,0),"")</f>
        <v/>
      </c>
      <c r="F1490" s="11">
        <f>SUMIF(المشتريات!G:G,B1490,المشتريات!I:I)</f>
        <v>0</v>
      </c>
      <c r="G1490" s="12">
        <f>SUMIF(المبيعات!G:G,B1490,المبيعات!I:I)</f>
        <v>0</v>
      </c>
      <c r="H1490" s="12">
        <f t="shared" si="92"/>
        <v>0</v>
      </c>
      <c r="I1490" s="12">
        <f>SUMIF(المشتريات!G:G,B1490,المشتريات!K:K)+E1490</f>
        <v>0</v>
      </c>
      <c r="J1490" s="12">
        <f>SUMIF(المشتريات!G:G,B1490,المشتريات!I:I)+D1490</f>
        <v>0</v>
      </c>
      <c r="K1490" s="12" t="str">
        <f t="shared" si="93"/>
        <v/>
      </c>
      <c r="L1490" s="12" t="str">
        <f t="shared" si="94"/>
        <v/>
      </c>
    </row>
    <row r="1491" spans="1:12" x14ac:dyDescent="0.25">
      <c r="A1491" s="64" t="str">
        <f t="shared" si="95"/>
        <v/>
      </c>
      <c r="C1491" s="33" t="str">
        <f>IF(B1491&gt;0,VLOOKUP(B1491,أكواد!A:B,2,0),"")</f>
        <v/>
      </c>
      <c r="F1491" s="11">
        <f>SUMIF(المشتريات!G:G,B1491,المشتريات!I:I)</f>
        <v>0</v>
      </c>
      <c r="G1491" s="12">
        <f>SUMIF(المبيعات!G:G,B1491,المبيعات!I:I)</f>
        <v>0</v>
      </c>
      <c r="H1491" s="12">
        <f t="shared" si="92"/>
        <v>0</v>
      </c>
      <c r="I1491" s="12">
        <f>SUMIF(المشتريات!G:G,B1491,المشتريات!K:K)+E1491</f>
        <v>0</v>
      </c>
      <c r="J1491" s="12">
        <f>SUMIF(المشتريات!G:G,B1491,المشتريات!I:I)+D1491</f>
        <v>0</v>
      </c>
      <c r="K1491" s="12" t="str">
        <f t="shared" si="93"/>
        <v/>
      </c>
      <c r="L1491" s="12" t="str">
        <f t="shared" si="94"/>
        <v/>
      </c>
    </row>
    <row r="1492" spans="1:12" x14ac:dyDescent="0.25">
      <c r="A1492" s="64" t="str">
        <f t="shared" si="95"/>
        <v/>
      </c>
      <c r="C1492" s="33" t="str">
        <f>IF(B1492&gt;0,VLOOKUP(B1492,أكواد!A:B,2,0),"")</f>
        <v/>
      </c>
      <c r="F1492" s="11">
        <f>SUMIF(المشتريات!G:G,B1492,المشتريات!I:I)</f>
        <v>0</v>
      </c>
      <c r="G1492" s="12">
        <f>SUMIF(المبيعات!G:G,B1492,المبيعات!I:I)</f>
        <v>0</v>
      </c>
      <c r="H1492" s="12">
        <f t="shared" si="92"/>
        <v>0</v>
      </c>
      <c r="I1492" s="12">
        <f>SUMIF(المشتريات!G:G,B1492,المشتريات!K:K)+E1492</f>
        <v>0</v>
      </c>
      <c r="J1492" s="12">
        <f>SUMIF(المشتريات!G:G,B1492,المشتريات!I:I)+D1492</f>
        <v>0</v>
      </c>
      <c r="K1492" s="12" t="str">
        <f t="shared" si="93"/>
        <v/>
      </c>
      <c r="L1492" s="12" t="str">
        <f t="shared" si="94"/>
        <v/>
      </c>
    </row>
    <row r="1493" spans="1:12" x14ac:dyDescent="0.25">
      <c r="A1493" s="64" t="str">
        <f t="shared" si="95"/>
        <v/>
      </c>
      <c r="C1493" s="33" t="str">
        <f>IF(B1493&gt;0,VLOOKUP(B1493,أكواد!A:B,2,0),"")</f>
        <v/>
      </c>
      <c r="F1493" s="11">
        <f>SUMIF(المشتريات!G:G,B1493,المشتريات!I:I)</f>
        <v>0</v>
      </c>
      <c r="G1493" s="12">
        <f>SUMIF(المبيعات!G:G,B1493,المبيعات!I:I)</f>
        <v>0</v>
      </c>
      <c r="H1493" s="12">
        <f t="shared" si="92"/>
        <v>0</v>
      </c>
      <c r="I1493" s="12">
        <f>SUMIF(المشتريات!G:G,B1493,المشتريات!K:K)+E1493</f>
        <v>0</v>
      </c>
      <c r="J1493" s="12">
        <f>SUMIF(المشتريات!G:G,B1493,المشتريات!I:I)+D1493</f>
        <v>0</v>
      </c>
      <c r="K1493" s="12" t="str">
        <f t="shared" si="93"/>
        <v/>
      </c>
      <c r="L1493" s="12" t="str">
        <f t="shared" si="94"/>
        <v/>
      </c>
    </row>
    <row r="1494" spans="1:12" x14ac:dyDescent="0.25">
      <c r="A1494" s="64" t="str">
        <f t="shared" si="95"/>
        <v/>
      </c>
      <c r="C1494" s="33" t="str">
        <f>IF(B1494&gt;0,VLOOKUP(B1494,أكواد!A:B,2,0),"")</f>
        <v/>
      </c>
      <c r="F1494" s="11">
        <f>SUMIF(المشتريات!G:G,B1494,المشتريات!I:I)</f>
        <v>0</v>
      </c>
      <c r="G1494" s="12">
        <f>SUMIF(المبيعات!G:G,B1494,المبيعات!I:I)</f>
        <v>0</v>
      </c>
      <c r="H1494" s="12">
        <f t="shared" si="92"/>
        <v>0</v>
      </c>
      <c r="I1494" s="12">
        <f>SUMIF(المشتريات!G:G,B1494,المشتريات!K:K)+E1494</f>
        <v>0</v>
      </c>
      <c r="J1494" s="12">
        <f>SUMIF(المشتريات!G:G,B1494,المشتريات!I:I)+D1494</f>
        <v>0</v>
      </c>
      <c r="K1494" s="12" t="str">
        <f t="shared" si="93"/>
        <v/>
      </c>
      <c r="L1494" s="12" t="str">
        <f t="shared" si="94"/>
        <v/>
      </c>
    </row>
    <row r="1495" spans="1:12" x14ac:dyDescent="0.25">
      <c r="A1495" s="64" t="str">
        <f t="shared" si="95"/>
        <v/>
      </c>
      <c r="C1495" s="33" t="str">
        <f>IF(B1495&gt;0,VLOOKUP(B1495,أكواد!A:B,2,0),"")</f>
        <v/>
      </c>
      <c r="F1495" s="11">
        <f>SUMIF(المشتريات!G:G,B1495,المشتريات!I:I)</f>
        <v>0</v>
      </c>
      <c r="G1495" s="12">
        <f>SUMIF(المبيعات!G:G,B1495,المبيعات!I:I)</f>
        <v>0</v>
      </c>
      <c r="H1495" s="12">
        <f t="shared" si="92"/>
        <v>0</v>
      </c>
      <c r="I1495" s="12">
        <f>SUMIF(المشتريات!G:G,B1495,المشتريات!K:K)+E1495</f>
        <v>0</v>
      </c>
      <c r="J1495" s="12">
        <f>SUMIF(المشتريات!G:G,B1495,المشتريات!I:I)+D1495</f>
        <v>0</v>
      </c>
      <c r="K1495" s="12" t="str">
        <f t="shared" si="93"/>
        <v/>
      </c>
      <c r="L1495" s="12" t="str">
        <f t="shared" si="94"/>
        <v/>
      </c>
    </row>
    <row r="1496" spans="1:12" x14ac:dyDescent="0.25">
      <c r="A1496" s="64" t="str">
        <f t="shared" si="95"/>
        <v/>
      </c>
      <c r="C1496" s="33" t="str">
        <f>IF(B1496&gt;0,VLOOKUP(B1496,أكواد!A:B,2,0),"")</f>
        <v/>
      </c>
      <c r="F1496" s="11">
        <f>SUMIF(المشتريات!G:G,B1496,المشتريات!I:I)</f>
        <v>0</v>
      </c>
      <c r="G1496" s="12">
        <f>SUMIF(المبيعات!G:G,B1496,المبيعات!I:I)</f>
        <v>0</v>
      </c>
      <c r="H1496" s="12">
        <f t="shared" si="92"/>
        <v>0</v>
      </c>
      <c r="I1496" s="12">
        <f>SUMIF(المشتريات!G:G,B1496,المشتريات!K:K)+E1496</f>
        <v>0</v>
      </c>
      <c r="J1496" s="12">
        <f>SUMIF(المشتريات!G:G,B1496,المشتريات!I:I)+D1496</f>
        <v>0</v>
      </c>
      <c r="K1496" s="12" t="str">
        <f t="shared" si="93"/>
        <v/>
      </c>
      <c r="L1496" s="12" t="str">
        <f t="shared" si="94"/>
        <v/>
      </c>
    </row>
    <row r="1497" spans="1:12" x14ac:dyDescent="0.25">
      <c r="A1497" s="64" t="str">
        <f t="shared" si="95"/>
        <v/>
      </c>
      <c r="C1497" s="33" t="str">
        <f>IF(B1497&gt;0,VLOOKUP(B1497,أكواد!A:B,2,0),"")</f>
        <v/>
      </c>
      <c r="F1497" s="11">
        <f>SUMIF(المشتريات!G:G,B1497,المشتريات!I:I)</f>
        <v>0</v>
      </c>
      <c r="G1497" s="12">
        <f>SUMIF(المبيعات!G:G,B1497,المبيعات!I:I)</f>
        <v>0</v>
      </c>
      <c r="H1497" s="12">
        <f t="shared" si="92"/>
        <v>0</v>
      </c>
      <c r="I1497" s="12">
        <f>SUMIF(المشتريات!G:G,B1497,المشتريات!K:K)+E1497</f>
        <v>0</v>
      </c>
      <c r="J1497" s="12">
        <f>SUMIF(المشتريات!G:G,B1497,المشتريات!I:I)+D1497</f>
        <v>0</v>
      </c>
      <c r="K1497" s="12" t="str">
        <f t="shared" si="93"/>
        <v/>
      </c>
      <c r="L1497" s="12" t="str">
        <f t="shared" si="94"/>
        <v/>
      </c>
    </row>
    <row r="1498" spans="1:12" x14ac:dyDescent="0.25">
      <c r="A1498" s="64" t="str">
        <f t="shared" si="95"/>
        <v/>
      </c>
      <c r="C1498" s="33" t="str">
        <f>IF(B1498&gt;0,VLOOKUP(B1498,أكواد!A:B,2,0),"")</f>
        <v/>
      </c>
      <c r="F1498" s="11">
        <f>SUMIF(المشتريات!G:G,B1498,المشتريات!I:I)</f>
        <v>0</v>
      </c>
      <c r="G1498" s="12">
        <f>SUMIF(المبيعات!G:G,B1498,المبيعات!I:I)</f>
        <v>0</v>
      </c>
      <c r="H1498" s="12">
        <f t="shared" si="92"/>
        <v>0</v>
      </c>
      <c r="I1498" s="12">
        <f>SUMIF(المشتريات!G:G,B1498,المشتريات!K:K)+E1498</f>
        <v>0</v>
      </c>
      <c r="J1498" s="12">
        <f>SUMIF(المشتريات!G:G,B1498,المشتريات!I:I)+D1498</f>
        <v>0</v>
      </c>
      <c r="K1498" s="12" t="str">
        <f t="shared" si="93"/>
        <v/>
      </c>
      <c r="L1498" s="12" t="str">
        <f t="shared" si="94"/>
        <v/>
      </c>
    </row>
    <row r="1499" spans="1:12" x14ac:dyDescent="0.25">
      <c r="A1499" s="64" t="str">
        <f t="shared" si="95"/>
        <v/>
      </c>
      <c r="C1499" s="33" t="str">
        <f>IF(B1499&gt;0,VLOOKUP(B1499,أكواد!A:B,2,0),"")</f>
        <v/>
      </c>
      <c r="F1499" s="11">
        <f>SUMIF(المشتريات!G:G,B1499,المشتريات!I:I)</f>
        <v>0</v>
      </c>
      <c r="G1499" s="12">
        <f>SUMIF(المبيعات!G:G,B1499,المبيعات!I:I)</f>
        <v>0</v>
      </c>
      <c r="H1499" s="12">
        <f t="shared" si="92"/>
        <v>0</v>
      </c>
      <c r="I1499" s="12">
        <f>SUMIF(المشتريات!G:G,B1499,المشتريات!K:K)+E1499</f>
        <v>0</v>
      </c>
      <c r="J1499" s="12">
        <f>SUMIF(المشتريات!G:G,B1499,المشتريات!I:I)+D1499</f>
        <v>0</v>
      </c>
      <c r="K1499" s="12" t="str">
        <f t="shared" si="93"/>
        <v/>
      </c>
      <c r="L1499" s="12" t="str">
        <f t="shared" si="94"/>
        <v/>
      </c>
    </row>
    <row r="1500" spans="1:12" x14ac:dyDescent="0.25">
      <c r="A1500" s="64" t="str">
        <f t="shared" si="95"/>
        <v/>
      </c>
      <c r="C1500" s="33" t="str">
        <f>IF(B1500&gt;0,VLOOKUP(B1500,أكواد!A:B,2,0),"")</f>
        <v/>
      </c>
      <c r="F1500" s="11">
        <f>SUMIF(المشتريات!G:G,B1500,المشتريات!I:I)</f>
        <v>0</v>
      </c>
      <c r="G1500" s="12">
        <f>SUMIF(المبيعات!G:G,B1500,المبيعات!I:I)</f>
        <v>0</v>
      </c>
      <c r="H1500" s="12">
        <f t="shared" si="92"/>
        <v>0</v>
      </c>
      <c r="I1500" s="12">
        <f>SUMIF(المشتريات!G:G,B1500,المشتريات!K:K)+E1500</f>
        <v>0</v>
      </c>
      <c r="J1500" s="12">
        <f>SUMIF(المشتريات!G:G,B1500,المشتريات!I:I)+D1500</f>
        <v>0</v>
      </c>
      <c r="K1500" s="12" t="str">
        <f t="shared" si="93"/>
        <v/>
      </c>
      <c r="L1500" s="12" t="str">
        <f t="shared" si="94"/>
        <v/>
      </c>
    </row>
    <row r="1501" spans="1:12" x14ac:dyDescent="0.25">
      <c r="A1501" s="64" t="str">
        <f t="shared" si="95"/>
        <v/>
      </c>
      <c r="C1501" s="33" t="str">
        <f>IF(B1501&gt;0,VLOOKUP(B1501,أكواد!A:B,2,0),"")</f>
        <v/>
      </c>
      <c r="F1501" s="11">
        <f>SUMIF(المشتريات!G:G,B1501,المشتريات!I:I)</f>
        <v>0</v>
      </c>
      <c r="G1501" s="12">
        <f>SUMIF(المبيعات!G:G,B1501,المبيعات!I:I)</f>
        <v>0</v>
      </c>
      <c r="H1501" s="12">
        <f t="shared" si="92"/>
        <v>0</v>
      </c>
      <c r="I1501" s="12">
        <f>SUMIF(المشتريات!G:G,B1501,المشتريات!K:K)+E1501</f>
        <v>0</v>
      </c>
      <c r="J1501" s="12">
        <f>SUMIF(المشتريات!G:G,B1501,المشتريات!I:I)+D1501</f>
        <v>0</v>
      </c>
      <c r="K1501" s="12" t="str">
        <f t="shared" si="93"/>
        <v/>
      </c>
      <c r="L1501" s="12" t="str">
        <f t="shared" si="94"/>
        <v/>
      </c>
    </row>
    <row r="1502" spans="1:12" x14ac:dyDescent="0.25">
      <c r="A1502" s="64" t="str">
        <f t="shared" si="95"/>
        <v/>
      </c>
      <c r="C1502" s="33" t="str">
        <f>IF(B1502&gt;0,VLOOKUP(B1502,أكواد!A:B,2,0),"")</f>
        <v/>
      </c>
      <c r="F1502" s="11">
        <f>SUMIF(المشتريات!G:G,B1502,المشتريات!I:I)</f>
        <v>0</v>
      </c>
      <c r="G1502" s="12">
        <f>SUMIF(المبيعات!G:G,B1502,المبيعات!I:I)</f>
        <v>0</v>
      </c>
      <c r="H1502" s="12">
        <f t="shared" si="92"/>
        <v>0</v>
      </c>
      <c r="I1502" s="12">
        <f>SUMIF(المشتريات!G:G,B1502,المشتريات!K:K)+E1502</f>
        <v>0</v>
      </c>
      <c r="J1502" s="12">
        <f>SUMIF(المشتريات!G:G,B1502,المشتريات!I:I)+D1502</f>
        <v>0</v>
      </c>
      <c r="K1502" s="12" t="str">
        <f t="shared" si="93"/>
        <v/>
      </c>
      <c r="L1502" s="12" t="str">
        <f t="shared" si="94"/>
        <v/>
      </c>
    </row>
    <row r="1503" spans="1:12" x14ac:dyDescent="0.25">
      <c r="A1503" s="64" t="str">
        <f t="shared" si="95"/>
        <v/>
      </c>
      <c r="C1503" s="33" t="str">
        <f>IF(B1503&gt;0,VLOOKUP(B1503,أكواد!A:B,2,0),"")</f>
        <v/>
      </c>
      <c r="F1503" s="11">
        <f>SUMIF(المشتريات!G:G,B1503,المشتريات!I:I)</f>
        <v>0</v>
      </c>
      <c r="G1503" s="12">
        <f>SUMIF(المبيعات!G:G,B1503,المبيعات!I:I)</f>
        <v>0</v>
      </c>
      <c r="H1503" s="12">
        <f t="shared" si="92"/>
        <v>0</v>
      </c>
      <c r="I1503" s="12">
        <f>SUMIF(المشتريات!G:G,B1503,المشتريات!K:K)+E1503</f>
        <v>0</v>
      </c>
      <c r="J1503" s="12">
        <f>SUMIF(المشتريات!G:G,B1503,المشتريات!I:I)+D1503</f>
        <v>0</v>
      </c>
      <c r="K1503" s="12" t="str">
        <f t="shared" si="93"/>
        <v/>
      </c>
      <c r="L1503" s="12" t="str">
        <f t="shared" si="94"/>
        <v/>
      </c>
    </row>
    <row r="1504" spans="1:12" x14ac:dyDescent="0.25">
      <c r="A1504" s="64" t="str">
        <f t="shared" si="95"/>
        <v/>
      </c>
      <c r="C1504" s="33" t="str">
        <f>IF(B1504&gt;0,VLOOKUP(B1504,أكواد!A:B,2,0),"")</f>
        <v/>
      </c>
      <c r="F1504" s="11">
        <f>SUMIF(المشتريات!G:G,B1504,المشتريات!I:I)</f>
        <v>0</v>
      </c>
      <c r="G1504" s="12">
        <f>SUMIF(المبيعات!G:G,B1504,المبيعات!I:I)</f>
        <v>0</v>
      </c>
      <c r="H1504" s="12">
        <f t="shared" si="92"/>
        <v>0</v>
      </c>
      <c r="I1504" s="12">
        <f>SUMIF(المشتريات!G:G,B1504,المشتريات!K:K)+E1504</f>
        <v>0</v>
      </c>
      <c r="J1504" s="12">
        <f>SUMIF(المشتريات!G:G,B1504,المشتريات!I:I)+D1504</f>
        <v>0</v>
      </c>
      <c r="K1504" s="12" t="str">
        <f t="shared" si="93"/>
        <v/>
      </c>
      <c r="L1504" s="12" t="str">
        <f t="shared" si="94"/>
        <v/>
      </c>
    </row>
    <row r="1505" spans="1:12" x14ac:dyDescent="0.25">
      <c r="A1505" s="64" t="str">
        <f t="shared" si="95"/>
        <v/>
      </c>
      <c r="C1505" s="33" t="str">
        <f>IF(B1505&gt;0,VLOOKUP(B1505,أكواد!A:B,2,0),"")</f>
        <v/>
      </c>
      <c r="F1505" s="11">
        <f>SUMIF(المشتريات!G:G,B1505,المشتريات!I:I)</f>
        <v>0</v>
      </c>
      <c r="G1505" s="12">
        <f>SUMIF(المبيعات!G:G,B1505,المبيعات!I:I)</f>
        <v>0</v>
      </c>
      <c r="H1505" s="12">
        <f t="shared" si="92"/>
        <v>0</v>
      </c>
      <c r="I1505" s="12">
        <f>SUMIF(المشتريات!G:G,B1505,المشتريات!K:K)+E1505</f>
        <v>0</v>
      </c>
      <c r="J1505" s="12">
        <f>SUMIF(المشتريات!G:G,B1505,المشتريات!I:I)+D1505</f>
        <v>0</v>
      </c>
      <c r="K1505" s="12" t="str">
        <f t="shared" si="93"/>
        <v/>
      </c>
      <c r="L1505" s="12" t="str">
        <f t="shared" si="94"/>
        <v/>
      </c>
    </row>
    <row r="1506" spans="1:12" x14ac:dyDescent="0.25">
      <c r="A1506" s="64" t="str">
        <f t="shared" si="95"/>
        <v/>
      </c>
      <c r="C1506" s="33" t="str">
        <f>IF(B1506&gt;0,VLOOKUP(B1506,أكواد!A:B,2,0),"")</f>
        <v/>
      </c>
      <c r="F1506" s="11">
        <f>SUMIF(المشتريات!G:G,B1506,المشتريات!I:I)</f>
        <v>0</v>
      </c>
      <c r="G1506" s="12">
        <f>SUMIF(المبيعات!G:G,B1506,المبيعات!I:I)</f>
        <v>0</v>
      </c>
      <c r="H1506" s="12">
        <f t="shared" si="92"/>
        <v>0</v>
      </c>
      <c r="I1506" s="12">
        <f>SUMIF(المشتريات!G:G,B1506,المشتريات!K:K)+E1506</f>
        <v>0</v>
      </c>
      <c r="J1506" s="12">
        <f>SUMIF(المشتريات!G:G,B1506,المشتريات!I:I)+D1506</f>
        <v>0</v>
      </c>
      <c r="K1506" s="12" t="str">
        <f t="shared" si="93"/>
        <v/>
      </c>
      <c r="L1506" s="12" t="str">
        <f t="shared" si="94"/>
        <v/>
      </c>
    </row>
    <row r="1507" spans="1:12" x14ac:dyDescent="0.25">
      <c r="A1507" s="64" t="str">
        <f t="shared" si="95"/>
        <v/>
      </c>
      <c r="C1507" s="33" t="str">
        <f>IF(B1507&gt;0,VLOOKUP(B1507,أكواد!A:B,2,0),"")</f>
        <v/>
      </c>
      <c r="F1507" s="11">
        <f>SUMIF(المشتريات!G:G,B1507,المشتريات!I:I)</f>
        <v>0</v>
      </c>
      <c r="G1507" s="12">
        <f>SUMIF(المبيعات!G:G,B1507,المبيعات!I:I)</f>
        <v>0</v>
      </c>
      <c r="H1507" s="12">
        <f t="shared" si="92"/>
        <v>0</v>
      </c>
      <c r="I1507" s="12">
        <f>SUMIF(المشتريات!G:G,B1507,المشتريات!K:K)+E1507</f>
        <v>0</v>
      </c>
      <c r="J1507" s="12">
        <f>SUMIF(المشتريات!G:G,B1507,المشتريات!I:I)+D1507</f>
        <v>0</v>
      </c>
      <c r="K1507" s="12" t="str">
        <f t="shared" si="93"/>
        <v/>
      </c>
      <c r="L1507" s="12" t="str">
        <f t="shared" si="94"/>
        <v/>
      </c>
    </row>
    <row r="1508" spans="1:12" x14ac:dyDescent="0.25">
      <c r="A1508" s="64" t="str">
        <f t="shared" si="95"/>
        <v/>
      </c>
      <c r="C1508" s="33" t="str">
        <f>IF(B1508&gt;0,VLOOKUP(B1508,أكواد!A:B,2,0),"")</f>
        <v/>
      </c>
      <c r="F1508" s="11">
        <f>SUMIF(المشتريات!G:G,B1508,المشتريات!I:I)</f>
        <v>0</v>
      </c>
      <c r="G1508" s="12">
        <f>SUMIF(المبيعات!G:G,B1508,المبيعات!I:I)</f>
        <v>0</v>
      </c>
      <c r="H1508" s="12">
        <f t="shared" si="92"/>
        <v>0</v>
      </c>
      <c r="I1508" s="12">
        <f>SUMIF(المشتريات!G:G,B1508,المشتريات!K:K)+E1508</f>
        <v>0</v>
      </c>
      <c r="J1508" s="12">
        <f>SUMIF(المشتريات!G:G,B1508,المشتريات!I:I)+D1508</f>
        <v>0</v>
      </c>
      <c r="K1508" s="12" t="str">
        <f t="shared" si="93"/>
        <v/>
      </c>
      <c r="L1508" s="12" t="str">
        <f t="shared" si="94"/>
        <v/>
      </c>
    </row>
    <row r="1509" spans="1:12" x14ac:dyDescent="0.25">
      <c r="A1509" s="64" t="str">
        <f t="shared" si="95"/>
        <v/>
      </c>
      <c r="C1509" s="33" t="str">
        <f>IF(B1509&gt;0,VLOOKUP(B1509,أكواد!A:B,2,0),"")</f>
        <v/>
      </c>
      <c r="F1509" s="11">
        <f>SUMIF(المشتريات!G:G,B1509,المشتريات!I:I)</f>
        <v>0</v>
      </c>
      <c r="G1509" s="12">
        <f>SUMIF(المبيعات!G:G,B1509,المبيعات!I:I)</f>
        <v>0</v>
      </c>
      <c r="H1509" s="12">
        <f t="shared" si="92"/>
        <v>0</v>
      </c>
      <c r="I1509" s="12">
        <f>SUMIF(المشتريات!G:G,B1509,المشتريات!K:K)+E1509</f>
        <v>0</v>
      </c>
      <c r="J1509" s="12">
        <f>SUMIF(المشتريات!G:G,B1509,المشتريات!I:I)+D1509</f>
        <v>0</v>
      </c>
      <c r="K1509" s="12" t="str">
        <f t="shared" si="93"/>
        <v/>
      </c>
      <c r="L1509" s="12" t="str">
        <f t="shared" si="94"/>
        <v/>
      </c>
    </row>
    <row r="1510" spans="1:12" x14ac:dyDescent="0.25">
      <c r="A1510" s="64" t="str">
        <f t="shared" si="95"/>
        <v/>
      </c>
      <c r="C1510" s="33" t="str">
        <f>IF(B1510&gt;0,VLOOKUP(B1510,أكواد!A:B,2,0),"")</f>
        <v/>
      </c>
      <c r="F1510" s="11">
        <f>SUMIF(المشتريات!G:G,B1510,المشتريات!I:I)</f>
        <v>0</v>
      </c>
      <c r="G1510" s="12">
        <f>SUMIF(المبيعات!G:G,B1510,المبيعات!I:I)</f>
        <v>0</v>
      </c>
      <c r="H1510" s="12">
        <f t="shared" si="92"/>
        <v>0</v>
      </c>
      <c r="I1510" s="12">
        <f>SUMIF(المشتريات!G:G,B1510,المشتريات!K:K)+E1510</f>
        <v>0</v>
      </c>
      <c r="J1510" s="12">
        <f>SUMIF(المشتريات!G:G,B1510,المشتريات!I:I)+D1510</f>
        <v>0</v>
      </c>
      <c r="K1510" s="12" t="str">
        <f t="shared" si="93"/>
        <v/>
      </c>
      <c r="L1510" s="12" t="str">
        <f t="shared" si="94"/>
        <v/>
      </c>
    </row>
    <row r="1511" spans="1:12" x14ac:dyDescent="0.25">
      <c r="A1511" s="64" t="str">
        <f t="shared" si="95"/>
        <v/>
      </c>
      <c r="C1511" s="33" t="str">
        <f>IF(B1511&gt;0,VLOOKUP(B1511,أكواد!A:B,2,0),"")</f>
        <v/>
      </c>
      <c r="F1511" s="11">
        <f>SUMIF(المشتريات!G:G,B1511,المشتريات!I:I)</f>
        <v>0</v>
      </c>
      <c r="G1511" s="12">
        <f>SUMIF(المبيعات!G:G,B1511,المبيعات!I:I)</f>
        <v>0</v>
      </c>
      <c r="H1511" s="12">
        <f t="shared" si="92"/>
        <v>0</v>
      </c>
      <c r="I1511" s="12">
        <f>SUMIF(المشتريات!G:G,B1511,المشتريات!K:K)+E1511</f>
        <v>0</v>
      </c>
      <c r="J1511" s="12">
        <f>SUMIF(المشتريات!G:G,B1511,المشتريات!I:I)+D1511</f>
        <v>0</v>
      </c>
      <c r="K1511" s="12" t="str">
        <f t="shared" si="93"/>
        <v/>
      </c>
      <c r="L1511" s="12" t="str">
        <f t="shared" si="94"/>
        <v/>
      </c>
    </row>
    <row r="1512" spans="1:12" x14ac:dyDescent="0.25">
      <c r="A1512" s="64" t="str">
        <f t="shared" si="95"/>
        <v/>
      </c>
      <c r="C1512" s="33" t="str">
        <f>IF(B1512&gt;0,VLOOKUP(B1512,أكواد!A:B,2,0),"")</f>
        <v/>
      </c>
      <c r="F1512" s="11">
        <f>SUMIF(المشتريات!G:G,B1512,المشتريات!I:I)</f>
        <v>0</v>
      </c>
      <c r="G1512" s="12">
        <f>SUMIF(المبيعات!G:G,B1512,المبيعات!I:I)</f>
        <v>0</v>
      </c>
      <c r="H1512" s="12">
        <f t="shared" si="92"/>
        <v>0</v>
      </c>
      <c r="I1512" s="12">
        <f>SUMIF(المشتريات!G:G,B1512,المشتريات!K:K)+E1512</f>
        <v>0</v>
      </c>
      <c r="J1512" s="12">
        <f>SUMIF(المشتريات!G:G,B1512,المشتريات!I:I)+D1512</f>
        <v>0</v>
      </c>
      <c r="K1512" s="12" t="str">
        <f t="shared" si="93"/>
        <v/>
      </c>
      <c r="L1512" s="12" t="str">
        <f t="shared" si="94"/>
        <v/>
      </c>
    </row>
    <row r="1513" spans="1:12" x14ac:dyDescent="0.25">
      <c r="A1513" s="64" t="str">
        <f t="shared" si="95"/>
        <v/>
      </c>
      <c r="C1513" s="33" t="str">
        <f>IF(B1513&gt;0,VLOOKUP(B1513,أكواد!A:B,2,0),"")</f>
        <v/>
      </c>
      <c r="F1513" s="11">
        <f>SUMIF(المشتريات!G:G,B1513,المشتريات!I:I)</f>
        <v>0</v>
      </c>
      <c r="G1513" s="12">
        <f>SUMIF(المبيعات!G:G,B1513,المبيعات!I:I)</f>
        <v>0</v>
      </c>
      <c r="H1513" s="12">
        <f t="shared" si="92"/>
        <v>0</v>
      </c>
      <c r="I1513" s="12">
        <f>SUMIF(المشتريات!G:G,B1513,المشتريات!K:K)+E1513</f>
        <v>0</v>
      </c>
      <c r="J1513" s="12">
        <f>SUMIF(المشتريات!G:G,B1513,المشتريات!I:I)+D1513</f>
        <v>0</v>
      </c>
      <c r="K1513" s="12" t="str">
        <f t="shared" si="93"/>
        <v/>
      </c>
      <c r="L1513" s="12" t="str">
        <f t="shared" si="94"/>
        <v/>
      </c>
    </row>
    <row r="1514" spans="1:12" x14ac:dyDescent="0.25">
      <c r="A1514" s="64" t="str">
        <f t="shared" si="95"/>
        <v/>
      </c>
      <c r="C1514" s="33" t="str">
        <f>IF(B1514&gt;0,VLOOKUP(B1514,أكواد!A:B,2,0),"")</f>
        <v/>
      </c>
      <c r="F1514" s="11">
        <f>SUMIF(المشتريات!G:G,B1514,المشتريات!I:I)</f>
        <v>0</v>
      </c>
      <c r="G1514" s="12">
        <f>SUMIF(المبيعات!G:G,B1514,المبيعات!I:I)</f>
        <v>0</v>
      </c>
      <c r="H1514" s="12">
        <f t="shared" si="92"/>
        <v>0</v>
      </c>
      <c r="I1514" s="12">
        <f>SUMIF(المشتريات!G:G,B1514,المشتريات!K:K)+E1514</f>
        <v>0</v>
      </c>
      <c r="J1514" s="12">
        <f>SUMIF(المشتريات!G:G,B1514,المشتريات!I:I)+D1514</f>
        <v>0</v>
      </c>
      <c r="K1514" s="12" t="str">
        <f t="shared" si="93"/>
        <v/>
      </c>
      <c r="L1514" s="12" t="str">
        <f t="shared" si="94"/>
        <v/>
      </c>
    </row>
    <row r="1515" spans="1:12" x14ac:dyDescent="0.25">
      <c r="A1515" s="64" t="str">
        <f t="shared" si="95"/>
        <v/>
      </c>
      <c r="C1515" s="33" t="str">
        <f>IF(B1515&gt;0,VLOOKUP(B1515,أكواد!A:B,2,0),"")</f>
        <v/>
      </c>
      <c r="F1515" s="11">
        <f>SUMIF(المشتريات!G:G,B1515,المشتريات!I:I)</f>
        <v>0</v>
      </c>
      <c r="G1515" s="12">
        <f>SUMIF(المبيعات!G:G,B1515,المبيعات!I:I)</f>
        <v>0</v>
      </c>
      <c r="H1515" s="12">
        <f t="shared" si="92"/>
        <v>0</v>
      </c>
      <c r="I1515" s="12">
        <f>SUMIF(المشتريات!G:G,B1515,المشتريات!K:K)+E1515</f>
        <v>0</v>
      </c>
      <c r="J1515" s="12">
        <f>SUMIF(المشتريات!G:G,B1515,المشتريات!I:I)+D1515</f>
        <v>0</v>
      </c>
      <c r="K1515" s="12" t="str">
        <f t="shared" si="93"/>
        <v/>
      </c>
      <c r="L1515" s="12" t="str">
        <f t="shared" si="94"/>
        <v/>
      </c>
    </row>
    <row r="1516" spans="1:12" x14ac:dyDescent="0.25">
      <c r="A1516" s="64" t="str">
        <f t="shared" si="95"/>
        <v/>
      </c>
      <c r="C1516" s="33" t="str">
        <f>IF(B1516&gt;0,VLOOKUP(B1516,أكواد!A:B,2,0),"")</f>
        <v/>
      </c>
      <c r="F1516" s="11">
        <f>SUMIF(المشتريات!G:G,B1516,المشتريات!I:I)</f>
        <v>0</v>
      </c>
      <c r="G1516" s="12">
        <f>SUMIF(المبيعات!G:G,B1516,المبيعات!I:I)</f>
        <v>0</v>
      </c>
      <c r="H1516" s="12">
        <f t="shared" si="92"/>
        <v>0</v>
      </c>
      <c r="I1516" s="12">
        <f>SUMIF(المشتريات!G:G,B1516,المشتريات!K:K)+E1516</f>
        <v>0</v>
      </c>
      <c r="J1516" s="12">
        <f>SUMIF(المشتريات!G:G,B1516,المشتريات!I:I)+D1516</f>
        <v>0</v>
      </c>
      <c r="K1516" s="12" t="str">
        <f t="shared" si="93"/>
        <v/>
      </c>
      <c r="L1516" s="12" t="str">
        <f t="shared" si="94"/>
        <v/>
      </c>
    </row>
    <row r="1517" spans="1:12" x14ac:dyDescent="0.25">
      <c r="A1517" s="64" t="str">
        <f t="shared" si="95"/>
        <v/>
      </c>
      <c r="C1517" s="33" t="str">
        <f>IF(B1517&gt;0,VLOOKUP(B1517,أكواد!A:B,2,0),"")</f>
        <v/>
      </c>
      <c r="F1517" s="11">
        <f>SUMIF(المشتريات!G:G,B1517,المشتريات!I:I)</f>
        <v>0</v>
      </c>
      <c r="G1517" s="12">
        <f>SUMIF(المبيعات!G:G,B1517,المبيعات!I:I)</f>
        <v>0</v>
      </c>
      <c r="H1517" s="12">
        <f t="shared" si="92"/>
        <v>0</v>
      </c>
      <c r="I1517" s="12">
        <f>SUMIF(المشتريات!G:G,B1517,المشتريات!K:K)+E1517</f>
        <v>0</v>
      </c>
      <c r="J1517" s="12">
        <f>SUMIF(المشتريات!G:G,B1517,المشتريات!I:I)+D1517</f>
        <v>0</v>
      </c>
      <c r="K1517" s="12" t="str">
        <f t="shared" si="93"/>
        <v/>
      </c>
      <c r="L1517" s="12" t="str">
        <f t="shared" si="94"/>
        <v/>
      </c>
    </row>
    <row r="1518" spans="1:12" x14ac:dyDescent="0.25">
      <c r="A1518" s="64" t="str">
        <f t="shared" si="95"/>
        <v/>
      </c>
      <c r="C1518" s="33" t="str">
        <f>IF(B1518&gt;0,VLOOKUP(B1518,أكواد!A:B,2,0),"")</f>
        <v/>
      </c>
      <c r="F1518" s="11">
        <f>SUMIF(المشتريات!G:G,B1518,المشتريات!I:I)</f>
        <v>0</v>
      </c>
      <c r="G1518" s="12">
        <f>SUMIF(المبيعات!G:G,B1518,المبيعات!I:I)</f>
        <v>0</v>
      </c>
      <c r="H1518" s="12">
        <f t="shared" si="92"/>
        <v>0</v>
      </c>
      <c r="I1518" s="12">
        <f>SUMIF(المشتريات!G:G,B1518,المشتريات!K:K)+E1518</f>
        <v>0</v>
      </c>
      <c r="J1518" s="12">
        <f>SUMIF(المشتريات!G:G,B1518,المشتريات!I:I)+D1518</f>
        <v>0</v>
      </c>
      <c r="K1518" s="12" t="str">
        <f t="shared" si="93"/>
        <v/>
      </c>
      <c r="L1518" s="12" t="str">
        <f t="shared" si="94"/>
        <v/>
      </c>
    </row>
    <row r="1519" spans="1:12" x14ac:dyDescent="0.25">
      <c r="A1519" s="64" t="str">
        <f t="shared" si="95"/>
        <v/>
      </c>
      <c r="C1519" s="33" t="str">
        <f>IF(B1519&gt;0,VLOOKUP(B1519,أكواد!A:B,2,0),"")</f>
        <v/>
      </c>
      <c r="F1519" s="11">
        <f>SUMIF(المشتريات!G:G,B1519,المشتريات!I:I)</f>
        <v>0</v>
      </c>
      <c r="G1519" s="12">
        <f>SUMIF(المبيعات!G:G,B1519,المبيعات!I:I)</f>
        <v>0</v>
      </c>
      <c r="H1519" s="12">
        <f t="shared" si="92"/>
        <v>0</v>
      </c>
      <c r="I1519" s="12">
        <f>SUMIF(المشتريات!G:G,B1519,المشتريات!K:K)+E1519</f>
        <v>0</v>
      </c>
      <c r="J1519" s="12">
        <f>SUMIF(المشتريات!G:G,B1519,المشتريات!I:I)+D1519</f>
        <v>0</v>
      </c>
      <c r="K1519" s="12" t="str">
        <f t="shared" si="93"/>
        <v/>
      </c>
      <c r="L1519" s="12" t="str">
        <f t="shared" si="94"/>
        <v/>
      </c>
    </row>
    <row r="1520" spans="1:12" x14ac:dyDescent="0.25">
      <c r="A1520" s="64" t="str">
        <f t="shared" si="95"/>
        <v/>
      </c>
      <c r="C1520" s="33" t="str">
        <f>IF(B1520&gt;0,VLOOKUP(B1520,أكواد!A:B,2,0),"")</f>
        <v/>
      </c>
      <c r="F1520" s="11">
        <f>SUMIF(المشتريات!G:G,B1520,المشتريات!I:I)</f>
        <v>0</v>
      </c>
      <c r="G1520" s="12">
        <f>SUMIF(المبيعات!G:G,B1520,المبيعات!I:I)</f>
        <v>0</v>
      </c>
      <c r="H1520" s="12">
        <f t="shared" si="92"/>
        <v>0</v>
      </c>
      <c r="I1520" s="12">
        <f>SUMIF(المشتريات!G:G,B1520,المشتريات!K:K)+E1520</f>
        <v>0</v>
      </c>
      <c r="J1520" s="12">
        <f>SUMIF(المشتريات!G:G,B1520,المشتريات!I:I)+D1520</f>
        <v>0</v>
      </c>
      <c r="K1520" s="12" t="str">
        <f t="shared" si="93"/>
        <v/>
      </c>
      <c r="L1520" s="12" t="str">
        <f t="shared" si="94"/>
        <v/>
      </c>
    </row>
    <row r="1521" spans="1:12" x14ac:dyDescent="0.25">
      <c r="A1521" s="64" t="str">
        <f t="shared" si="95"/>
        <v/>
      </c>
      <c r="C1521" s="33" t="str">
        <f>IF(B1521&gt;0,VLOOKUP(B1521,أكواد!A:B,2,0),"")</f>
        <v/>
      </c>
      <c r="F1521" s="11">
        <f>SUMIF(المشتريات!G:G,B1521,المشتريات!I:I)</f>
        <v>0</v>
      </c>
      <c r="G1521" s="12">
        <f>SUMIF(المبيعات!G:G,B1521,المبيعات!I:I)</f>
        <v>0</v>
      </c>
      <c r="H1521" s="12">
        <f t="shared" si="92"/>
        <v>0</v>
      </c>
      <c r="I1521" s="12">
        <f>SUMIF(المشتريات!G:G,B1521,المشتريات!K:K)+E1521</f>
        <v>0</v>
      </c>
      <c r="J1521" s="12">
        <f>SUMIF(المشتريات!G:G,B1521,المشتريات!I:I)+D1521</f>
        <v>0</v>
      </c>
      <c r="K1521" s="12" t="str">
        <f t="shared" si="93"/>
        <v/>
      </c>
      <c r="L1521" s="12" t="str">
        <f t="shared" si="94"/>
        <v/>
      </c>
    </row>
    <row r="1522" spans="1:12" x14ac:dyDescent="0.25">
      <c r="A1522" s="64" t="str">
        <f t="shared" si="95"/>
        <v/>
      </c>
      <c r="C1522" s="33" t="str">
        <f>IF(B1522&gt;0,VLOOKUP(B1522,أكواد!A:B,2,0),"")</f>
        <v/>
      </c>
      <c r="F1522" s="11">
        <f>SUMIF(المشتريات!G:G,B1522,المشتريات!I:I)</f>
        <v>0</v>
      </c>
      <c r="G1522" s="12">
        <f>SUMIF(المبيعات!G:G,B1522,المبيعات!I:I)</f>
        <v>0</v>
      </c>
      <c r="H1522" s="12">
        <f t="shared" si="92"/>
        <v>0</v>
      </c>
      <c r="I1522" s="12">
        <f>SUMIF(المشتريات!G:G,B1522,المشتريات!K:K)+E1522</f>
        <v>0</v>
      </c>
      <c r="J1522" s="12">
        <f>SUMIF(المشتريات!G:G,B1522,المشتريات!I:I)+D1522</f>
        <v>0</v>
      </c>
      <c r="K1522" s="12" t="str">
        <f t="shared" si="93"/>
        <v/>
      </c>
      <c r="L1522" s="12" t="str">
        <f t="shared" si="94"/>
        <v/>
      </c>
    </row>
    <row r="1523" spans="1:12" x14ac:dyDescent="0.25">
      <c r="A1523" s="64" t="str">
        <f t="shared" si="95"/>
        <v/>
      </c>
      <c r="C1523" s="33" t="str">
        <f>IF(B1523&gt;0,VLOOKUP(B1523,أكواد!A:B,2,0),"")</f>
        <v/>
      </c>
      <c r="F1523" s="11">
        <f>SUMIF(المشتريات!G:G,B1523,المشتريات!I:I)</f>
        <v>0</v>
      </c>
      <c r="G1523" s="12">
        <f>SUMIF(المبيعات!G:G,B1523,المبيعات!I:I)</f>
        <v>0</v>
      </c>
      <c r="H1523" s="12">
        <f t="shared" si="92"/>
        <v>0</v>
      </c>
      <c r="I1523" s="12">
        <f>SUMIF(المشتريات!G:G,B1523,المشتريات!K:K)+E1523</f>
        <v>0</v>
      </c>
      <c r="J1523" s="12">
        <f>SUMIF(المشتريات!G:G,B1523,المشتريات!I:I)+D1523</f>
        <v>0</v>
      </c>
      <c r="K1523" s="12" t="str">
        <f t="shared" si="93"/>
        <v/>
      </c>
      <c r="L1523" s="12" t="str">
        <f t="shared" si="94"/>
        <v/>
      </c>
    </row>
    <row r="1524" spans="1:12" x14ac:dyDescent="0.25">
      <c r="A1524" s="64" t="str">
        <f t="shared" si="95"/>
        <v/>
      </c>
      <c r="C1524" s="33" t="str">
        <f>IF(B1524&gt;0,VLOOKUP(B1524,أكواد!A:B,2,0),"")</f>
        <v/>
      </c>
      <c r="F1524" s="11">
        <f>SUMIF(المشتريات!G:G,B1524,المشتريات!I:I)</f>
        <v>0</v>
      </c>
      <c r="G1524" s="12">
        <f>SUMIF(المبيعات!G:G,B1524,المبيعات!I:I)</f>
        <v>0</v>
      </c>
      <c r="H1524" s="12">
        <f t="shared" si="92"/>
        <v>0</v>
      </c>
      <c r="I1524" s="12">
        <f>SUMIF(المشتريات!G:G,B1524,المشتريات!K:K)+E1524</f>
        <v>0</v>
      </c>
      <c r="J1524" s="12">
        <f>SUMIF(المشتريات!G:G,B1524,المشتريات!I:I)+D1524</f>
        <v>0</v>
      </c>
      <c r="K1524" s="12" t="str">
        <f t="shared" si="93"/>
        <v/>
      </c>
      <c r="L1524" s="12" t="str">
        <f t="shared" si="94"/>
        <v/>
      </c>
    </row>
    <row r="1525" spans="1:12" x14ac:dyDescent="0.25">
      <c r="A1525" s="64" t="str">
        <f t="shared" si="95"/>
        <v/>
      </c>
      <c r="C1525" s="33" t="str">
        <f>IF(B1525&gt;0,VLOOKUP(B1525,أكواد!A:B,2,0),"")</f>
        <v/>
      </c>
      <c r="F1525" s="11">
        <f>SUMIF(المشتريات!G:G,B1525,المشتريات!I:I)</f>
        <v>0</v>
      </c>
      <c r="G1525" s="12">
        <f>SUMIF(المبيعات!G:G,B1525,المبيعات!I:I)</f>
        <v>0</v>
      </c>
      <c r="H1525" s="12">
        <f t="shared" si="92"/>
        <v>0</v>
      </c>
      <c r="I1525" s="12">
        <f>SUMIF(المشتريات!G:G,B1525,المشتريات!K:K)+E1525</f>
        <v>0</v>
      </c>
      <c r="J1525" s="12">
        <f>SUMIF(المشتريات!G:G,B1525,المشتريات!I:I)+D1525</f>
        <v>0</v>
      </c>
      <c r="K1525" s="12" t="str">
        <f t="shared" si="93"/>
        <v/>
      </c>
      <c r="L1525" s="12" t="str">
        <f t="shared" si="94"/>
        <v/>
      </c>
    </row>
    <row r="1526" spans="1:12" x14ac:dyDescent="0.25">
      <c r="A1526" s="64" t="str">
        <f t="shared" si="95"/>
        <v/>
      </c>
      <c r="C1526" s="33" t="str">
        <f>IF(B1526&gt;0,VLOOKUP(B1526,أكواد!A:B,2,0),"")</f>
        <v/>
      </c>
      <c r="F1526" s="11">
        <f>SUMIF(المشتريات!G:G,B1526,المشتريات!I:I)</f>
        <v>0</v>
      </c>
      <c r="G1526" s="12">
        <f>SUMIF(المبيعات!G:G,B1526,المبيعات!I:I)</f>
        <v>0</v>
      </c>
      <c r="H1526" s="12">
        <f t="shared" si="92"/>
        <v>0</v>
      </c>
      <c r="I1526" s="12">
        <f>SUMIF(المشتريات!G:G,B1526,المشتريات!K:K)+E1526</f>
        <v>0</v>
      </c>
      <c r="J1526" s="12">
        <f>SUMIF(المشتريات!G:G,B1526,المشتريات!I:I)+D1526</f>
        <v>0</v>
      </c>
      <c r="K1526" s="12" t="str">
        <f t="shared" si="93"/>
        <v/>
      </c>
      <c r="L1526" s="12" t="str">
        <f t="shared" si="94"/>
        <v/>
      </c>
    </row>
    <row r="1527" spans="1:12" x14ac:dyDescent="0.25">
      <c r="A1527" s="64" t="str">
        <f t="shared" si="95"/>
        <v/>
      </c>
      <c r="C1527" s="33" t="str">
        <f>IF(B1527&gt;0,VLOOKUP(B1527,أكواد!A:B,2,0),"")</f>
        <v/>
      </c>
      <c r="F1527" s="11">
        <f>SUMIF(المشتريات!G:G,B1527,المشتريات!I:I)</f>
        <v>0</v>
      </c>
      <c r="G1527" s="12">
        <f>SUMIF(المبيعات!G:G,B1527,المبيعات!I:I)</f>
        <v>0</v>
      </c>
      <c r="H1527" s="12">
        <f t="shared" si="92"/>
        <v>0</v>
      </c>
      <c r="I1527" s="12">
        <f>SUMIF(المشتريات!G:G,B1527,المشتريات!K:K)+E1527</f>
        <v>0</v>
      </c>
      <c r="J1527" s="12">
        <f>SUMIF(المشتريات!G:G,B1527,المشتريات!I:I)+D1527</f>
        <v>0</v>
      </c>
      <c r="K1527" s="12" t="str">
        <f t="shared" si="93"/>
        <v/>
      </c>
      <c r="L1527" s="12" t="str">
        <f t="shared" si="94"/>
        <v/>
      </c>
    </row>
    <row r="1528" spans="1:12" x14ac:dyDescent="0.25">
      <c r="A1528" s="64" t="str">
        <f t="shared" si="95"/>
        <v/>
      </c>
      <c r="C1528" s="33" t="str">
        <f>IF(B1528&gt;0,VLOOKUP(B1528,أكواد!A:B,2,0),"")</f>
        <v/>
      </c>
      <c r="F1528" s="11">
        <f>SUMIF(المشتريات!G:G,B1528,المشتريات!I:I)</f>
        <v>0</v>
      </c>
      <c r="G1528" s="12">
        <f>SUMIF(المبيعات!G:G,B1528,المبيعات!I:I)</f>
        <v>0</v>
      </c>
      <c r="H1528" s="12">
        <f t="shared" si="92"/>
        <v>0</v>
      </c>
      <c r="I1528" s="12">
        <f>SUMIF(المشتريات!G:G,B1528,المشتريات!K:K)+E1528</f>
        <v>0</v>
      </c>
      <c r="J1528" s="12">
        <f>SUMIF(المشتريات!G:G,B1528,المشتريات!I:I)+D1528</f>
        <v>0</v>
      </c>
      <c r="K1528" s="12" t="str">
        <f t="shared" si="93"/>
        <v/>
      </c>
      <c r="L1528" s="12" t="str">
        <f t="shared" si="94"/>
        <v/>
      </c>
    </row>
    <row r="1529" spans="1:12" x14ac:dyDescent="0.25">
      <c r="A1529" s="64" t="str">
        <f t="shared" si="95"/>
        <v/>
      </c>
      <c r="C1529" s="33" t="str">
        <f>IF(B1529&gt;0,VLOOKUP(B1529,أكواد!A:B,2,0),"")</f>
        <v/>
      </c>
      <c r="F1529" s="11">
        <f>SUMIF(المشتريات!G:G,B1529,المشتريات!I:I)</f>
        <v>0</v>
      </c>
      <c r="G1529" s="12">
        <f>SUMIF(المبيعات!G:G,B1529,المبيعات!I:I)</f>
        <v>0</v>
      </c>
      <c r="H1529" s="12">
        <f t="shared" si="92"/>
        <v>0</v>
      </c>
      <c r="I1529" s="12">
        <f>SUMIF(المشتريات!G:G,B1529,المشتريات!K:K)+E1529</f>
        <v>0</v>
      </c>
      <c r="J1529" s="12">
        <f>SUMIF(المشتريات!G:G,B1529,المشتريات!I:I)+D1529</f>
        <v>0</v>
      </c>
      <c r="K1529" s="12" t="str">
        <f t="shared" si="93"/>
        <v/>
      </c>
      <c r="L1529" s="12" t="str">
        <f t="shared" si="94"/>
        <v/>
      </c>
    </row>
    <row r="1530" spans="1:12" x14ac:dyDescent="0.25">
      <c r="A1530" s="64" t="str">
        <f t="shared" si="95"/>
        <v/>
      </c>
      <c r="C1530" s="33" t="str">
        <f>IF(B1530&gt;0,VLOOKUP(B1530,أكواد!A:B,2,0),"")</f>
        <v/>
      </c>
      <c r="F1530" s="11">
        <f>SUMIF(المشتريات!G:G,B1530,المشتريات!I:I)</f>
        <v>0</v>
      </c>
      <c r="G1530" s="12">
        <f>SUMIF(المبيعات!G:G,B1530,المبيعات!I:I)</f>
        <v>0</v>
      </c>
      <c r="H1530" s="12">
        <f t="shared" si="92"/>
        <v>0</v>
      </c>
      <c r="I1530" s="12">
        <f>SUMIF(المشتريات!G:G,B1530,المشتريات!K:K)+E1530</f>
        <v>0</v>
      </c>
      <c r="J1530" s="12">
        <f>SUMIF(المشتريات!G:G,B1530,المشتريات!I:I)+D1530</f>
        <v>0</v>
      </c>
      <c r="K1530" s="12" t="str">
        <f t="shared" si="93"/>
        <v/>
      </c>
      <c r="L1530" s="12" t="str">
        <f t="shared" si="94"/>
        <v/>
      </c>
    </row>
    <row r="1531" spans="1:12" x14ac:dyDescent="0.25">
      <c r="A1531" s="64" t="str">
        <f t="shared" si="95"/>
        <v/>
      </c>
      <c r="C1531" s="33" t="str">
        <f>IF(B1531&gt;0,VLOOKUP(B1531,أكواد!A:B,2,0),"")</f>
        <v/>
      </c>
      <c r="F1531" s="11">
        <f>SUMIF(المشتريات!G:G,B1531,المشتريات!I:I)</f>
        <v>0</v>
      </c>
      <c r="G1531" s="12">
        <f>SUMIF(المبيعات!G:G,B1531,المبيعات!I:I)</f>
        <v>0</v>
      </c>
      <c r="H1531" s="12">
        <f t="shared" si="92"/>
        <v>0</v>
      </c>
      <c r="I1531" s="12">
        <f>SUMIF(المشتريات!G:G,B1531,المشتريات!K:K)+E1531</f>
        <v>0</v>
      </c>
      <c r="J1531" s="12">
        <f>SUMIF(المشتريات!G:G,B1531,المشتريات!I:I)+D1531</f>
        <v>0</v>
      </c>
      <c r="K1531" s="12" t="str">
        <f t="shared" si="93"/>
        <v/>
      </c>
      <c r="L1531" s="12" t="str">
        <f t="shared" si="94"/>
        <v/>
      </c>
    </row>
    <row r="1532" spans="1:12" x14ac:dyDescent="0.25">
      <c r="A1532" s="64" t="str">
        <f t="shared" si="95"/>
        <v/>
      </c>
      <c r="C1532" s="33" t="str">
        <f>IF(B1532&gt;0,VLOOKUP(B1532,أكواد!A:B,2,0),"")</f>
        <v/>
      </c>
      <c r="F1532" s="11">
        <f>SUMIF(المشتريات!G:G,B1532,المشتريات!I:I)</f>
        <v>0</v>
      </c>
      <c r="G1532" s="12">
        <f>SUMIF(المبيعات!G:G,B1532,المبيعات!I:I)</f>
        <v>0</v>
      </c>
      <c r="H1532" s="12">
        <f t="shared" si="92"/>
        <v>0</v>
      </c>
      <c r="I1532" s="12">
        <f>SUMIF(المشتريات!G:G,B1532,المشتريات!K:K)+E1532</f>
        <v>0</v>
      </c>
      <c r="J1532" s="12">
        <f>SUMIF(المشتريات!G:G,B1532,المشتريات!I:I)+D1532</f>
        <v>0</v>
      </c>
      <c r="K1532" s="12" t="str">
        <f t="shared" si="93"/>
        <v/>
      </c>
      <c r="L1532" s="12" t="str">
        <f t="shared" si="94"/>
        <v/>
      </c>
    </row>
    <row r="1533" spans="1:12" x14ac:dyDescent="0.25">
      <c r="A1533" s="64" t="str">
        <f t="shared" si="95"/>
        <v/>
      </c>
      <c r="C1533" s="33" t="str">
        <f>IF(B1533&gt;0,VLOOKUP(B1533,أكواد!A:B,2,0),"")</f>
        <v/>
      </c>
      <c r="F1533" s="11">
        <f>SUMIF(المشتريات!G:G,B1533,المشتريات!I:I)</f>
        <v>0</v>
      </c>
      <c r="G1533" s="12">
        <f>SUMIF(المبيعات!G:G,B1533,المبيعات!I:I)</f>
        <v>0</v>
      </c>
      <c r="H1533" s="12">
        <f t="shared" si="92"/>
        <v>0</v>
      </c>
      <c r="I1533" s="12">
        <f>SUMIF(المشتريات!G:G,B1533,المشتريات!K:K)+E1533</f>
        <v>0</v>
      </c>
      <c r="J1533" s="12">
        <f>SUMIF(المشتريات!G:G,B1533,المشتريات!I:I)+D1533</f>
        <v>0</v>
      </c>
      <c r="K1533" s="12" t="str">
        <f t="shared" si="93"/>
        <v/>
      </c>
      <c r="L1533" s="12" t="str">
        <f t="shared" si="94"/>
        <v/>
      </c>
    </row>
    <row r="1534" spans="1:12" x14ac:dyDescent="0.25">
      <c r="A1534" s="64" t="str">
        <f t="shared" si="95"/>
        <v/>
      </c>
      <c r="C1534" s="33" t="str">
        <f>IF(B1534&gt;0,VLOOKUP(B1534,أكواد!A:B,2,0),"")</f>
        <v/>
      </c>
      <c r="F1534" s="11">
        <f>SUMIF(المشتريات!G:G,B1534,المشتريات!I:I)</f>
        <v>0</v>
      </c>
      <c r="G1534" s="12">
        <f>SUMIF(المبيعات!G:G,B1534,المبيعات!I:I)</f>
        <v>0</v>
      </c>
      <c r="H1534" s="12">
        <f t="shared" si="92"/>
        <v>0</v>
      </c>
      <c r="I1534" s="12">
        <f>SUMIF(المشتريات!G:G,B1534,المشتريات!K:K)+E1534</f>
        <v>0</v>
      </c>
      <c r="J1534" s="12">
        <f>SUMIF(المشتريات!G:G,B1534,المشتريات!I:I)+D1534</f>
        <v>0</v>
      </c>
      <c r="K1534" s="12" t="str">
        <f t="shared" si="93"/>
        <v/>
      </c>
      <c r="L1534" s="12" t="str">
        <f t="shared" si="94"/>
        <v/>
      </c>
    </row>
    <row r="1535" spans="1:12" x14ac:dyDescent="0.25">
      <c r="A1535" s="64" t="str">
        <f t="shared" si="95"/>
        <v/>
      </c>
      <c r="C1535" s="33" t="str">
        <f>IF(B1535&gt;0,VLOOKUP(B1535,أكواد!A:B,2,0),"")</f>
        <v/>
      </c>
      <c r="F1535" s="11">
        <f>SUMIF(المشتريات!G:G,B1535,المشتريات!I:I)</f>
        <v>0</v>
      </c>
      <c r="G1535" s="12">
        <f>SUMIF(المبيعات!G:G,B1535,المبيعات!I:I)</f>
        <v>0</v>
      </c>
      <c r="H1535" s="12">
        <f t="shared" si="92"/>
        <v>0</v>
      </c>
      <c r="I1535" s="12">
        <f>SUMIF(المشتريات!G:G,B1535,المشتريات!K:K)+E1535</f>
        <v>0</v>
      </c>
      <c r="J1535" s="12">
        <f>SUMIF(المشتريات!G:G,B1535,المشتريات!I:I)+D1535</f>
        <v>0</v>
      </c>
      <c r="K1535" s="12" t="str">
        <f t="shared" si="93"/>
        <v/>
      </c>
      <c r="L1535" s="12" t="str">
        <f t="shared" si="94"/>
        <v/>
      </c>
    </row>
    <row r="1536" spans="1:12" x14ac:dyDescent="0.25">
      <c r="A1536" s="64" t="str">
        <f t="shared" si="95"/>
        <v/>
      </c>
      <c r="C1536" s="33" t="str">
        <f>IF(B1536&gt;0,VLOOKUP(B1536,أكواد!A:B,2,0),"")</f>
        <v/>
      </c>
      <c r="F1536" s="11">
        <f>SUMIF(المشتريات!G:G,B1536,المشتريات!I:I)</f>
        <v>0</v>
      </c>
      <c r="G1536" s="12">
        <f>SUMIF(المبيعات!G:G,B1536,المبيعات!I:I)</f>
        <v>0</v>
      </c>
      <c r="H1536" s="12">
        <f t="shared" si="92"/>
        <v>0</v>
      </c>
      <c r="I1536" s="12">
        <f>SUMIF(المشتريات!G:G,B1536,المشتريات!K:K)+E1536</f>
        <v>0</v>
      </c>
      <c r="J1536" s="12">
        <f>SUMIF(المشتريات!G:G,B1536,المشتريات!I:I)+D1536</f>
        <v>0</v>
      </c>
      <c r="K1536" s="12" t="str">
        <f t="shared" si="93"/>
        <v/>
      </c>
      <c r="L1536" s="12" t="str">
        <f t="shared" si="94"/>
        <v/>
      </c>
    </row>
    <row r="1537" spans="1:12" x14ac:dyDescent="0.25">
      <c r="A1537" s="64" t="str">
        <f t="shared" si="95"/>
        <v/>
      </c>
      <c r="C1537" s="33" t="str">
        <f>IF(B1537&gt;0,VLOOKUP(B1537,أكواد!A:B,2,0),"")</f>
        <v/>
      </c>
      <c r="F1537" s="11">
        <f>SUMIF(المشتريات!G:G,B1537,المشتريات!I:I)</f>
        <v>0</v>
      </c>
      <c r="G1537" s="12">
        <f>SUMIF(المبيعات!G:G,B1537,المبيعات!I:I)</f>
        <v>0</v>
      </c>
      <c r="H1537" s="12">
        <f t="shared" si="92"/>
        <v>0</v>
      </c>
      <c r="I1537" s="12">
        <f>SUMIF(المشتريات!G:G,B1537,المشتريات!K:K)+E1537</f>
        <v>0</v>
      </c>
      <c r="J1537" s="12">
        <f>SUMIF(المشتريات!G:G,B1537,المشتريات!I:I)+D1537</f>
        <v>0</v>
      </c>
      <c r="K1537" s="12" t="str">
        <f t="shared" si="93"/>
        <v/>
      </c>
      <c r="L1537" s="12" t="str">
        <f t="shared" si="94"/>
        <v/>
      </c>
    </row>
    <row r="1538" spans="1:12" x14ac:dyDescent="0.25">
      <c r="A1538" s="64" t="str">
        <f t="shared" si="95"/>
        <v/>
      </c>
      <c r="C1538" s="33" t="str">
        <f>IF(B1538&gt;0,VLOOKUP(B1538,أكواد!A:B,2,0),"")</f>
        <v/>
      </c>
      <c r="F1538" s="11">
        <f>SUMIF(المشتريات!G:G,B1538,المشتريات!I:I)</f>
        <v>0</v>
      </c>
      <c r="G1538" s="12">
        <f>SUMIF(المبيعات!G:G,B1538,المبيعات!I:I)</f>
        <v>0</v>
      </c>
      <c r="H1538" s="12">
        <f t="shared" si="92"/>
        <v>0</v>
      </c>
      <c r="I1538" s="12">
        <f>SUMIF(المشتريات!G:G,B1538,المشتريات!K:K)+E1538</f>
        <v>0</v>
      </c>
      <c r="J1538" s="12">
        <f>SUMIF(المشتريات!G:G,B1538,المشتريات!I:I)+D1538</f>
        <v>0</v>
      </c>
      <c r="K1538" s="12" t="str">
        <f t="shared" si="93"/>
        <v/>
      </c>
      <c r="L1538" s="12" t="str">
        <f t="shared" si="94"/>
        <v/>
      </c>
    </row>
    <row r="1539" spans="1:12" x14ac:dyDescent="0.25">
      <c r="A1539" s="64" t="str">
        <f t="shared" si="95"/>
        <v/>
      </c>
      <c r="C1539" s="33" t="str">
        <f>IF(B1539&gt;0,VLOOKUP(B1539,أكواد!A:B,2,0),"")</f>
        <v/>
      </c>
      <c r="F1539" s="11">
        <f>SUMIF(المشتريات!G:G,B1539,المشتريات!I:I)</f>
        <v>0</v>
      </c>
      <c r="G1539" s="12">
        <f>SUMIF(المبيعات!G:G,B1539,المبيعات!I:I)</f>
        <v>0</v>
      </c>
      <c r="H1539" s="12">
        <f t="shared" si="92"/>
        <v>0</v>
      </c>
      <c r="I1539" s="12">
        <f>SUMIF(المشتريات!G:G,B1539,المشتريات!K:K)+E1539</f>
        <v>0</v>
      </c>
      <c r="J1539" s="12">
        <f>SUMIF(المشتريات!G:G,B1539,المشتريات!I:I)+D1539</f>
        <v>0</v>
      </c>
      <c r="K1539" s="12" t="str">
        <f t="shared" si="93"/>
        <v/>
      </c>
      <c r="L1539" s="12" t="str">
        <f t="shared" si="94"/>
        <v/>
      </c>
    </row>
    <row r="1540" spans="1:12" x14ac:dyDescent="0.25">
      <c r="A1540" s="64" t="str">
        <f t="shared" si="95"/>
        <v/>
      </c>
      <c r="C1540" s="33" t="str">
        <f>IF(B1540&gt;0,VLOOKUP(B1540,أكواد!A:B,2,0),"")</f>
        <v/>
      </c>
      <c r="F1540" s="11">
        <f>SUMIF(المشتريات!G:G,B1540,المشتريات!I:I)</f>
        <v>0</v>
      </c>
      <c r="G1540" s="12">
        <f>SUMIF(المبيعات!G:G,B1540,المبيعات!I:I)</f>
        <v>0</v>
      </c>
      <c r="H1540" s="12">
        <f t="shared" si="92"/>
        <v>0</v>
      </c>
      <c r="I1540" s="12">
        <f>SUMIF(المشتريات!G:G,B1540,المشتريات!K:K)+E1540</f>
        <v>0</v>
      </c>
      <c r="J1540" s="12">
        <f>SUMIF(المشتريات!G:G,B1540,المشتريات!I:I)+D1540</f>
        <v>0</v>
      </c>
      <c r="K1540" s="12" t="str">
        <f t="shared" si="93"/>
        <v/>
      </c>
      <c r="L1540" s="12" t="str">
        <f t="shared" si="94"/>
        <v/>
      </c>
    </row>
    <row r="1541" spans="1:12" x14ac:dyDescent="0.25">
      <c r="A1541" s="64" t="str">
        <f t="shared" si="95"/>
        <v/>
      </c>
      <c r="C1541" s="33" t="str">
        <f>IF(B1541&gt;0,VLOOKUP(B1541,أكواد!A:B,2,0),"")</f>
        <v/>
      </c>
      <c r="F1541" s="11">
        <f>SUMIF(المشتريات!G:G,B1541,المشتريات!I:I)</f>
        <v>0</v>
      </c>
      <c r="G1541" s="12">
        <f>SUMIF(المبيعات!G:G,B1541,المبيعات!I:I)</f>
        <v>0</v>
      </c>
      <c r="H1541" s="12">
        <f t="shared" si="92"/>
        <v>0</v>
      </c>
      <c r="I1541" s="12">
        <f>SUMIF(المشتريات!G:G,B1541,المشتريات!K:K)+E1541</f>
        <v>0</v>
      </c>
      <c r="J1541" s="12">
        <f>SUMIF(المشتريات!G:G,B1541,المشتريات!I:I)+D1541</f>
        <v>0</v>
      </c>
      <c r="K1541" s="12" t="str">
        <f t="shared" si="93"/>
        <v/>
      </c>
      <c r="L1541" s="12" t="str">
        <f t="shared" si="94"/>
        <v/>
      </c>
    </row>
    <row r="1542" spans="1:12" x14ac:dyDescent="0.25">
      <c r="A1542" s="64" t="str">
        <f t="shared" si="95"/>
        <v/>
      </c>
      <c r="C1542" s="33" t="str">
        <f>IF(B1542&gt;0,VLOOKUP(B1542,أكواد!A:B,2,0),"")</f>
        <v/>
      </c>
      <c r="F1542" s="11">
        <f>SUMIF(المشتريات!G:G,B1542,المشتريات!I:I)</f>
        <v>0</v>
      </c>
      <c r="G1542" s="12">
        <f>SUMIF(المبيعات!G:G,B1542,المبيعات!I:I)</f>
        <v>0</v>
      </c>
      <c r="H1542" s="12">
        <f t="shared" si="92"/>
        <v>0</v>
      </c>
      <c r="I1542" s="12">
        <f>SUMIF(المشتريات!G:G,B1542,المشتريات!K:K)+E1542</f>
        <v>0</v>
      </c>
      <c r="J1542" s="12">
        <f>SUMIF(المشتريات!G:G,B1542,المشتريات!I:I)+D1542</f>
        <v>0</v>
      </c>
      <c r="K1542" s="12" t="str">
        <f t="shared" si="93"/>
        <v/>
      </c>
      <c r="L1542" s="12" t="str">
        <f t="shared" si="94"/>
        <v/>
      </c>
    </row>
    <row r="1543" spans="1:12" x14ac:dyDescent="0.25">
      <c r="A1543" s="64" t="str">
        <f t="shared" si="95"/>
        <v/>
      </c>
      <c r="C1543" s="33" t="str">
        <f>IF(B1543&gt;0,VLOOKUP(B1543,أكواد!A:B,2,0),"")</f>
        <v/>
      </c>
      <c r="F1543" s="11">
        <f>SUMIF(المشتريات!G:G,B1543,المشتريات!I:I)</f>
        <v>0</v>
      </c>
      <c r="G1543" s="12">
        <f>SUMIF(المبيعات!G:G,B1543,المبيعات!I:I)</f>
        <v>0</v>
      </c>
      <c r="H1543" s="12">
        <f t="shared" ref="H1543:H1606" si="96">D1543+F1543-G1543</f>
        <v>0</v>
      </c>
      <c r="I1543" s="12">
        <f>SUMIF(المشتريات!G:G,B1543,المشتريات!K:K)+E1543</f>
        <v>0</v>
      </c>
      <c r="J1543" s="12">
        <f>SUMIF(المشتريات!G:G,B1543,المشتريات!I:I)+D1543</f>
        <v>0</v>
      </c>
      <c r="K1543" s="12" t="str">
        <f t="shared" ref="K1543:K1606" si="97">IF(H1543&gt;0,I1543/J1543,"")</f>
        <v/>
      </c>
      <c r="L1543" s="12" t="str">
        <f t="shared" ref="L1543:L1606" si="98">IF(K1543="","",H1543*K1543)</f>
        <v/>
      </c>
    </row>
    <row r="1544" spans="1:12" x14ac:dyDescent="0.25">
      <c r="A1544" s="64" t="str">
        <f t="shared" ref="A1544:A1607" si="99">IF(B1544&lt;&gt;"",A1543+1,"")</f>
        <v/>
      </c>
      <c r="C1544" s="33" t="str">
        <f>IF(B1544&gt;0,VLOOKUP(B1544,أكواد!A:B,2,0),"")</f>
        <v/>
      </c>
      <c r="F1544" s="11">
        <f>SUMIF(المشتريات!G:G,B1544,المشتريات!I:I)</f>
        <v>0</v>
      </c>
      <c r="G1544" s="12">
        <f>SUMIF(المبيعات!G:G,B1544,المبيعات!I:I)</f>
        <v>0</v>
      </c>
      <c r="H1544" s="12">
        <f t="shared" si="96"/>
        <v>0</v>
      </c>
      <c r="I1544" s="12">
        <f>SUMIF(المشتريات!G:G,B1544,المشتريات!K:K)+E1544</f>
        <v>0</v>
      </c>
      <c r="J1544" s="12">
        <f>SUMIF(المشتريات!G:G,B1544,المشتريات!I:I)+D1544</f>
        <v>0</v>
      </c>
      <c r="K1544" s="12" t="str">
        <f t="shared" si="97"/>
        <v/>
      </c>
      <c r="L1544" s="12" t="str">
        <f t="shared" si="98"/>
        <v/>
      </c>
    </row>
    <row r="1545" spans="1:12" x14ac:dyDescent="0.25">
      <c r="A1545" s="64" t="str">
        <f t="shared" si="99"/>
        <v/>
      </c>
      <c r="C1545" s="33" t="str">
        <f>IF(B1545&gt;0,VLOOKUP(B1545,أكواد!A:B,2,0),"")</f>
        <v/>
      </c>
      <c r="F1545" s="11">
        <f>SUMIF(المشتريات!G:G,B1545,المشتريات!I:I)</f>
        <v>0</v>
      </c>
      <c r="G1545" s="12">
        <f>SUMIF(المبيعات!G:G,B1545,المبيعات!I:I)</f>
        <v>0</v>
      </c>
      <c r="H1545" s="12">
        <f t="shared" si="96"/>
        <v>0</v>
      </c>
      <c r="I1545" s="12">
        <f>SUMIF(المشتريات!G:G,B1545,المشتريات!K:K)+E1545</f>
        <v>0</v>
      </c>
      <c r="J1545" s="12">
        <f>SUMIF(المشتريات!G:G,B1545,المشتريات!I:I)+D1545</f>
        <v>0</v>
      </c>
      <c r="K1545" s="12" t="str">
        <f t="shared" si="97"/>
        <v/>
      </c>
      <c r="L1545" s="12" t="str">
        <f t="shared" si="98"/>
        <v/>
      </c>
    </row>
    <row r="1546" spans="1:12" x14ac:dyDescent="0.25">
      <c r="A1546" s="64" t="str">
        <f t="shared" si="99"/>
        <v/>
      </c>
      <c r="C1546" s="33" t="str">
        <f>IF(B1546&gt;0,VLOOKUP(B1546,أكواد!A:B,2,0),"")</f>
        <v/>
      </c>
      <c r="F1546" s="11">
        <f>SUMIF(المشتريات!G:G,B1546,المشتريات!I:I)</f>
        <v>0</v>
      </c>
      <c r="G1546" s="12">
        <f>SUMIF(المبيعات!G:G,B1546,المبيعات!I:I)</f>
        <v>0</v>
      </c>
      <c r="H1546" s="12">
        <f t="shared" si="96"/>
        <v>0</v>
      </c>
      <c r="I1546" s="12">
        <f>SUMIF(المشتريات!G:G,B1546,المشتريات!K:K)+E1546</f>
        <v>0</v>
      </c>
      <c r="J1546" s="12">
        <f>SUMIF(المشتريات!G:G,B1546,المشتريات!I:I)+D1546</f>
        <v>0</v>
      </c>
      <c r="K1546" s="12" t="str">
        <f t="shared" si="97"/>
        <v/>
      </c>
      <c r="L1546" s="12" t="str">
        <f t="shared" si="98"/>
        <v/>
      </c>
    </row>
    <row r="1547" spans="1:12" x14ac:dyDescent="0.25">
      <c r="A1547" s="64" t="str">
        <f t="shared" si="99"/>
        <v/>
      </c>
      <c r="C1547" s="33" t="str">
        <f>IF(B1547&gt;0,VLOOKUP(B1547,أكواد!A:B,2,0),"")</f>
        <v/>
      </c>
      <c r="F1547" s="11">
        <f>SUMIF(المشتريات!G:G,B1547,المشتريات!I:I)</f>
        <v>0</v>
      </c>
      <c r="G1547" s="12">
        <f>SUMIF(المبيعات!G:G,B1547,المبيعات!I:I)</f>
        <v>0</v>
      </c>
      <c r="H1547" s="12">
        <f t="shared" si="96"/>
        <v>0</v>
      </c>
      <c r="I1547" s="12">
        <f>SUMIF(المشتريات!G:G,B1547,المشتريات!K:K)+E1547</f>
        <v>0</v>
      </c>
      <c r="J1547" s="12">
        <f>SUMIF(المشتريات!G:G,B1547,المشتريات!I:I)+D1547</f>
        <v>0</v>
      </c>
      <c r="K1547" s="12" t="str">
        <f t="shared" si="97"/>
        <v/>
      </c>
      <c r="L1547" s="12" t="str">
        <f t="shared" si="98"/>
        <v/>
      </c>
    </row>
    <row r="1548" spans="1:12" x14ac:dyDescent="0.25">
      <c r="A1548" s="64" t="str">
        <f t="shared" si="99"/>
        <v/>
      </c>
      <c r="C1548" s="33" t="str">
        <f>IF(B1548&gt;0,VLOOKUP(B1548,أكواد!A:B,2,0),"")</f>
        <v/>
      </c>
      <c r="F1548" s="11">
        <f>SUMIF(المشتريات!G:G,B1548,المشتريات!I:I)</f>
        <v>0</v>
      </c>
      <c r="G1548" s="12">
        <f>SUMIF(المبيعات!G:G,B1548,المبيعات!I:I)</f>
        <v>0</v>
      </c>
      <c r="H1548" s="12">
        <f t="shared" si="96"/>
        <v>0</v>
      </c>
      <c r="I1548" s="12">
        <f>SUMIF(المشتريات!G:G,B1548,المشتريات!K:K)+E1548</f>
        <v>0</v>
      </c>
      <c r="J1548" s="12">
        <f>SUMIF(المشتريات!G:G,B1548,المشتريات!I:I)+D1548</f>
        <v>0</v>
      </c>
      <c r="K1548" s="12" t="str">
        <f t="shared" si="97"/>
        <v/>
      </c>
      <c r="L1548" s="12" t="str">
        <f t="shared" si="98"/>
        <v/>
      </c>
    </row>
    <row r="1549" spans="1:12" x14ac:dyDescent="0.25">
      <c r="A1549" s="64" t="str">
        <f t="shared" si="99"/>
        <v/>
      </c>
      <c r="C1549" s="33" t="str">
        <f>IF(B1549&gt;0,VLOOKUP(B1549,أكواد!A:B,2,0),"")</f>
        <v/>
      </c>
      <c r="F1549" s="11">
        <f>SUMIF(المشتريات!G:G,B1549,المشتريات!I:I)</f>
        <v>0</v>
      </c>
      <c r="G1549" s="12">
        <f>SUMIF(المبيعات!G:G,B1549,المبيعات!I:I)</f>
        <v>0</v>
      </c>
      <c r="H1549" s="12">
        <f t="shared" si="96"/>
        <v>0</v>
      </c>
      <c r="I1549" s="12">
        <f>SUMIF(المشتريات!G:G,B1549,المشتريات!K:K)+E1549</f>
        <v>0</v>
      </c>
      <c r="J1549" s="12">
        <f>SUMIF(المشتريات!G:G,B1549,المشتريات!I:I)+D1549</f>
        <v>0</v>
      </c>
      <c r="K1549" s="12" t="str">
        <f t="shared" si="97"/>
        <v/>
      </c>
      <c r="L1549" s="12" t="str">
        <f t="shared" si="98"/>
        <v/>
      </c>
    </row>
    <row r="1550" spans="1:12" x14ac:dyDescent="0.25">
      <c r="A1550" s="64" t="str">
        <f t="shared" si="99"/>
        <v/>
      </c>
      <c r="C1550" s="33" t="str">
        <f>IF(B1550&gt;0,VLOOKUP(B1550,أكواد!A:B,2,0),"")</f>
        <v/>
      </c>
      <c r="F1550" s="11">
        <f>SUMIF(المشتريات!G:G,B1550,المشتريات!I:I)</f>
        <v>0</v>
      </c>
      <c r="G1550" s="12">
        <f>SUMIF(المبيعات!G:G,B1550,المبيعات!I:I)</f>
        <v>0</v>
      </c>
      <c r="H1550" s="12">
        <f t="shared" si="96"/>
        <v>0</v>
      </c>
      <c r="I1550" s="12">
        <f>SUMIF(المشتريات!G:G,B1550,المشتريات!K:K)+E1550</f>
        <v>0</v>
      </c>
      <c r="J1550" s="12">
        <f>SUMIF(المشتريات!G:G,B1550,المشتريات!I:I)+D1550</f>
        <v>0</v>
      </c>
      <c r="K1550" s="12" t="str">
        <f t="shared" si="97"/>
        <v/>
      </c>
      <c r="L1550" s="12" t="str">
        <f t="shared" si="98"/>
        <v/>
      </c>
    </row>
    <row r="1551" spans="1:12" x14ac:dyDescent="0.25">
      <c r="A1551" s="64" t="str">
        <f t="shared" si="99"/>
        <v/>
      </c>
      <c r="C1551" s="33" t="str">
        <f>IF(B1551&gt;0,VLOOKUP(B1551,أكواد!A:B,2,0),"")</f>
        <v/>
      </c>
      <c r="F1551" s="11">
        <f>SUMIF(المشتريات!G:G,B1551,المشتريات!I:I)</f>
        <v>0</v>
      </c>
      <c r="G1551" s="12">
        <f>SUMIF(المبيعات!G:G,B1551,المبيعات!I:I)</f>
        <v>0</v>
      </c>
      <c r="H1551" s="12">
        <f t="shared" si="96"/>
        <v>0</v>
      </c>
      <c r="I1551" s="12">
        <f>SUMIF(المشتريات!G:G,B1551,المشتريات!K:K)+E1551</f>
        <v>0</v>
      </c>
      <c r="J1551" s="12">
        <f>SUMIF(المشتريات!G:G,B1551,المشتريات!I:I)+D1551</f>
        <v>0</v>
      </c>
      <c r="K1551" s="12" t="str">
        <f t="shared" si="97"/>
        <v/>
      </c>
      <c r="L1551" s="12" t="str">
        <f t="shared" si="98"/>
        <v/>
      </c>
    </row>
    <row r="1552" spans="1:12" x14ac:dyDescent="0.25">
      <c r="A1552" s="64" t="str">
        <f t="shared" si="99"/>
        <v/>
      </c>
      <c r="C1552" s="33" t="str">
        <f>IF(B1552&gt;0,VLOOKUP(B1552,أكواد!A:B,2,0),"")</f>
        <v/>
      </c>
      <c r="F1552" s="11">
        <f>SUMIF(المشتريات!G:G,B1552,المشتريات!I:I)</f>
        <v>0</v>
      </c>
      <c r="G1552" s="12">
        <f>SUMIF(المبيعات!G:G,B1552,المبيعات!I:I)</f>
        <v>0</v>
      </c>
      <c r="H1552" s="12">
        <f t="shared" si="96"/>
        <v>0</v>
      </c>
      <c r="I1552" s="12">
        <f>SUMIF(المشتريات!G:G,B1552,المشتريات!K:K)+E1552</f>
        <v>0</v>
      </c>
      <c r="J1552" s="12">
        <f>SUMIF(المشتريات!G:G,B1552,المشتريات!I:I)+D1552</f>
        <v>0</v>
      </c>
      <c r="K1552" s="12" t="str">
        <f t="shared" si="97"/>
        <v/>
      </c>
      <c r="L1552" s="12" t="str">
        <f t="shared" si="98"/>
        <v/>
      </c>
    </row>
    <row r="1553" spans="1:12" x14ac:dyDescent="0.25">
      <c r="A1553" s="64" t="str">
        <f t="shared" si="99"/>
        <v/>
      </c>
      <c r="C1553" s="33" t="str">
        <f>IF(B1553&gt;0,VLOOKUP(B1553,أكواد!A:B,2,0),"")</f>
        <v/>
      </c>
      <c r="F1553" s="11">
        <f>SUMIF(المشتريات!G:G,B1553,المشتريات!I:I)</f>
        <v>0</v>
      </c>
      <c r="G1553" s="12">
        <f>SUMIF(المبيعات!G:G,B1553,المبيعات!I:I)</f>
        <v>0</v>
      </c>
      <c r="H1553" s="12">
        <f t="shared" si="96"/>
        <v>0</v>
      </c>
      <c r="I1553" s="12">
        <f>SUMIF(المشتريات!G:G,B1553,المشتريات!K:K)+E1553</f>
        <v>0</v>
      </c>
      <c r="J1553" s="12">
        <f>SUMIF(المشتريات!G:G,B1553,المشتريات!I:I)+D1553</f>
        <v>0</v>
      </c>
      <c r="K1553" s="12" t="str">
        <f t="shared" si="97"/>
        <v/>
      </c>
      <c r="L1553" s="12" t="str">
        <f t="shared" si="98"/>
        <v/>
      </c>
    </row>
    <row r="1554" spans="1:12" x14ac:dyDescent="0.25">
      <c r="A1554" s="64" t="str">
        <f t="shared" si="99"/>
        <v/>
      </c>
      <c r="C1554" s="33" t="str">
        <f>IF(B1554&gt;0,VLOOKUP(B1554,أكواد!A:B,2,0),"")</f>
        <v/>
      </c>
      <c r="F1554" s="11">
        <f>SUMIF(المشتريات!G:G,B1554,المشتريات!I:I)</f>
        <v>0</v>
      </c>
      <c r="G1554" s="12">
        <f>SUMIF(المبيعات!G:G,B1554,المبيعات!I:I)</f>
        <v>0</v>
      </c>
      <c r="H1554" s="12">
        <f t="shared" si="96"/>
        <v>0</v>
      </c>
      <c r="I1554" s="12">
        <f>SUMIF(المشتريات!G:G,B1554,المشتريات!K:K)+E1554</f>
        <v>0</v>
      </c>
      <c r="J1554" s="12">
        <f>SUMIF(المشتريات!G:G,B1554,المشتريات!I:I)+D1554</f>
        <v>0</v>
      </c>
      <c r="K1554" s="12" t="str">
        <f t="shared" si="97"/>
        <v/>
      </c>
      <c r="L1554" s="12" t="str">
        <f t="shared" si="98"/>
        <v/>
      </c>
    </row>
    <row r="1555" spans="1:12" x14ac:dyDescent="0.25">
      <c r="A1555" s="64" t="str">
        <f t="shared" si="99"/>
        <v/>
      </c>
      <c r="C1555" s="33" t="str">
        <f>IF(B1555&gt;0,VLOOKUP(B1555,أكواد!A:B,2,0),"")</f>
        <v/>
      </c>
      <c r="F1555" s="11">
        <f>SUMIF(المشتريات!G:G,B1555,المشتريات!I:I)</f>
        <v>0</v>
      </c>
      <c r="G1555" s="12">
        <f>SUMIF(المبيعات!G:G,B1555,المبيعات!I:I)</f>
        <v>0</v>
      </c>
      <c r="H1555" s="12">
        <f t="shared" si="96"/>
        <v>0</v>
      </c>
      <c r="I1555" s="12">
        <f>SUMIF(المشتريات!G:G,B1555,المشتريات!K:K)+E1555</f>
        <v>0</v>
      </c>
      <c r="J1555" s="12">
        <f>SUMIF(المشتريات!G:G,B1555,المشتريات!I:I)+D1555</f>
        <v>0</v>
      </c>
      <c r="K1555" s="12" t="str">
        <f t="shared" si="97"/>
        <v/>
      </c>
      <c r="L1555" s="12" t="str">
        <f t="shared" si="98"/>
        <v/>
      </c>
    </row>
    <row r="1556" spans="1:12" x14ac:dyDescent="0.25">
      <c r="A1556" s="64" t="str">
        <f t="shared" si="99"/>
        <v/>
      </c>
      <c r="C1556" s="33" t="str">
        <f>IF(B1556&gt;0,VLOOKUP(B1556,أكواد!A:B,2,0),"")</f>
        <v/>
      </c>
      <c r="F1556" s="11">
        <f>SUMIF(المشتريات!G:G,B1556,المشتريات!I:I)</f>
        <v>0</v>
      </c>
      <c r="G1556" s="12">
        <f>SUMIF(المبيعات!G:G,B1556,المبيعات!I:I)</f>
        <v>0</v>
      </c>
      <c r="H1556" s="12">
        <f t="shared" si="96"/>
        <v>0</v>
      </c>
      <c r="I1556" s="12">
        <f>SUMIF(المشتريات!G:G,B1556,المشتريات!K:K)+E1556</f>
        <v>0</v>
      </c>
      <c r="J1556" s="12">
        <f>SUMIF(المشتريات!G:G,B1556,المشتريات!I:I)+D1556</f>
        <v>0</v>
      </c>
      <c r="K1556" s="12" t="str">
        <f t="shared" si="97"/>
        <v/>
      </c>
      <c r="L1556" s="12" t="str">
        <f t="shared" si="98"/>
        <v/>
      </c>
    </row>
    <row r="1557" spans="1:12" x14ac:dyDescent="0.25">
      <c r="A1557" s="64" t="str">
        <f t="shared" si="99"/>
        <v/>
      </c>
      <c r="C1557" s="33" t="str">
        <f>IF(B1557&gt;0,VLOOKUP(B1557,أكواد!A:B,2,0),"")</f>
        <v/>
      </c>
      <c r="F1557" s="11">
        <f>SUMIF(المشتريات!G:G,B1557,المشتريات!I:I)</f>
        <v>0</v>
      </c>
      <c r="G1557" s="12">
        <f>SUMIF(المبيعات!G:G,B1557,المبيعات!I:I)</f>
        <v>0</v>
      </c>
      <c r="H1557" s="12">
        <f t="shared" si="96"/>
        <v>0</v>
      </c>
      <c r="I1557" s="12">
        <f>SUMIF(المشتريات!G:G,B1557,المشتريات!K:K)+E1557</f>
        <v>0</v>
      </c>
      <c r="J1557" s="12">
        <f>SUMIF(المشتريات!G:G,B1557,المشتريات!I:I)+D1557</f>
        <v>0</v>
      </c>
      <c r="K1557" s="12" t="str">
        <f t="shared" si="97"/>
        <v/>
      </c>
      <c r="L1557" s="12" t="str">
        <f t="shared" si="98"/>
        <v/>
      </c>
    </row>
    <row r="1558" spans="1:12" x14ac:dyDescent="0.25">
      <c r="A1558" s="64" t="str">
        <f t="shared" si="99"/>
        <v/>
      </c>
      <c r="C1558" s="33" t="str">
        <f>IF(B1558&gt;0,VLOOKUP(B1558,أكواد!A:B,2,0),"")</f>
        <v/>
      </c>
      <c r="F1558" s="11">
        <f>SUMIF(المشتريات!G:G,B1558,المشتريات!I:I)</f>
        <v>0</v>
      </c>
      <c r="G1558" s="12">
        <f>SUMIF(المبيعات!G:G,B1558,المبيعات!I:I)</f>
        <v>0</v>
      </c>
      <c r="H1558" s="12">
        <f t="shared" si="96"/>
        <v>0</v>
      </c>
      <c r="I1558" s="12">
        <f>SUMIF(المشتريات!G:G,B1558,المشتريات!K:K)+E1558</f>
        <v>0</v>
      </c>
      <c r="J1558" s="12">
        <f>SUMIF(المشتريات!G:G,B1558,المشتريات!I:I)+D1558</f>
        <v>0</v>
      </c>
      <c r="K1558" s="12" t="str">
        <f t="shared" si="97"/>
        <v/>
      </c>
      <c r="L1558" s="12" t="str">
        <f t="shared" si="98"/>
        <v/>
      </c>
    </row>
    <row r="1559" spans="1:12" x14ac:dyDescent="0.25">
      <c r="A1559" s="64" t="str">
        <f t="shared" si="99"/>
        <v/>
      </c>
      <c r="C1559" s="33" t="str">
        <f>IF(B1559&gt;0,VLOOKUP(B1559,أكواد!A:B,2,0),"")</f>
        <v/>
      </c>
      <c r="F1559" s="11">
        <f>SUMIF(المشتريات!G:G,B1559,المشتريات!I:I)</f>
        <v>0</v>
      </c>
      <c r="G1559" s="12">
        <f>SUMIF(المبيعات!G:G,B1559,المبيعات!I:I)</f>
        <v>0</v>
      </c>
      <c r="H1559" s="12">
        <f t="shared" si="96"/>
        <v>0</v>
      </c>
      <c r="I1559" s="12">
        <f>SUMIF(المشتريات!G:G,B1559,المشتريات!K:K)+E1559</f>
        <v>0</v>
      </c>
      <c r="J1559" s="12">
        <f>SUMIF(المشتريات!G:G,B1559,المشتريات!I:I)+D1559</f>
        <v>0</v>
      </c>
      <c r="K1559" s="12" t="str">
        <f t="shared" si="97"/>
        <v/>
      </c>
      <c r="L1559" s="12" t="str">
        <f t="shared" si="98"/>
        <v/>
      </c>
    </row>
    <row r="1560" spans="1:12" x14ac:dyDescent="0.25">
      <c r="A1560" s="64" t="str">
        <f t="shared" si="99"/>
        <v/>
      </c>
      <c r="C1560" s="33" t="str">
        <f>IF(B1560&gt;0,VLOOKUP(B1560,أكواد!A:B,2,0),"")</f>
        <v/>
      </c>
      <c r="F1560" s="11">
        <f>SUMIF(المشتريات!G:G,B1560,المشتريات!I:I)</f>
        <v>0</v>
      </c>
      <c r="G1560" s="12">
        <f>SUMIF(المبيعات!G:G,B1560,المبيعات!I:I)</f>
        <v>0</v>
      </c>
      <c r="H1560" s="12">
        <f t="shared" si="96"/>
        <v>0</v>
      </c>
      <c r="I1560" s="12">
        <f>SUMIF(المشتريات!G:G,B1560,المشتريات!K:K)+E1560</f>
        <v>0</v>
      </c>
      <c r="J1560" s="12">
        <f>SUMIF(المشتريات!G:G,B1560,المشتريات!I:I)+D1560</f>
        <v>0</v>
      </c>
      <c r="K1560" s="12" t="str">
        <f t="shared" si="97"/>
        <v/>
      </c>
      <c r="L1560" s="12" t="str">
        <f t="shared" si="98"/>
        <v/>
      </c>
    </row>
    <row r="1561" spans="1:12" x14ac:dyDescent="0.25">
      <c r="A1561" s="64" t="str">
        <f t="shared" si="99"/>
        <v/>
      </c>
      <c r="C1561" s="33" t="str">
        <f>IF(B1561&gt;0,VLOOKUP(B1561,أكواد!A:B,2,0),"")</f>
        <v/>
      </c>
      <c r="F1561" s="11">
        <f>SUMIF(المشتريات!G:G,B1561,المشتريات!I:I)</f>
        <v>0</v>
      </c>
      <c r="G1561" s="12">
        <f>SUMIF(المبيعات!G:G,B1561,المبيعات!I:I)</f>
        <v>0</v>
      </c>
      <c r="H1561" s="12">
        <f t="shared" si="96"/>
        <v>0</v>
      </c>
      <c r="I1561" s="12">
        <f>SUMIF(المشتريات!G:G,B1561,المشتريات!K:K)+E1561</f>
        <v>0</v>
      </c>
      <c r="J1561" s="12">
        <f>SUMIF(المشتريات!G:G,B1561,المشتريات!I:I)+D1561</f>
        <v>0</v>
      </c>
      <c r="K1561" s="12" t="str">
        <f t="shared" si="97"/>
        <v/>
      </c>
      <c r="L1561" s="12" t="str">
        <f t="shared" si="98"/>
        <v/>
      </c>
    </row>
    <row r="1562" spans="1:12" x14ac:dyDescent="0.25">
      <c r="A1562" s="64" t="str">
        <f t="shared" si="99"/>
        <v/>
      </c>
      <c r="C1562" s="33" t="str">
        <f>IF(B1562&gt;0,VLOOKUP(B1562,أكواد!A:B,2,0),"")</f>
        <v/>
      </c>
      <c r="F1562" s="11">
        <f>SUMIF(المشتريات!G:G,B1562,المشتريات!I:I)</f>
        <v>0</v>
      </c>
      <c r="G1562" s="12">
        <f>SUMIF(المبيعات!G:G,B1562,المبيعات!I:I)</f>
        <v>0</v>
      </c>
      <c r="H1562" s="12">
        <f t="shared" si="96"/>
        <v>0</v>
      </c>
      <c r="I1562" s="12">
        <f>SUMIF(المشتريات!G:G,B1562,المشتريات!K:K)+E1562</f>
        <v>0</v>
      </c>
      <c r="J1562" s="12">
        <f>SUMIF(المشتريات!G:G,B1562,المشتريات!I:I)+D1562</f>
        <v>0</v>
      </c>
      <c r="K1562" s="12" t="str">
        <f t="shared" si="97"/>
        <v/>
      </c>
      <c r="L1562" s="12" t="str">
        <f t="shared" si="98"/>
        <v/>
      </c>
    </row>
    <row r="1563" spans="1:12" x14ac:dyDescent="0.25">
      <c r="A1563" s="64" t="str">
        <f t="shared" si="99"/>
        <v/>
      </c>
      <c r="C1563" s="33" t="str">
        <f>IF(B1563&gt;0,VLOOKUP(B1563,أكواد!A:B,2,0),"")</f>
        <v/>
      </c>
      <c r="F1563" s="11">
        <f>SUMIF(المشتريات!G:G,B1563,المشتريات!I:I)</f>
        <v>0</v>
      </c>
      <c r="G1563" s="12">
        <f>SUMIF(المبيعات!G:G,B1563,المبيعات!I:I)</f>
        <v>0</v>
      </c>
      <c r="H1563" s="12">
        <f t="shared" si="96"/>
        <v>0</v>
      </c>
      <c r="I1563" s="12">
        <f>SUMIF(المشتريات!G:G,B1563,المشتريات!K:K)+E1563</f>
        <v>0</v>
      </c>
      <c r="J1563" s="12">
        <f>SUMIF(المشتريات!G:G,B1563,المشتريات!I:I)+D1563</f>
        <v>0</v>
      </c>
      <c r="K1563" s="12" t="str">
        <f t="shared" si="97"/>
        <v/>
      </c>
      <c r="L1563" s="12" t="str">
        <f t="shared" si="98"/>
        <v/>
      </c>
    </row>
    <row r="1564" spans="1:12" x14ac:dyDescent="0.25">
      <c r="A1564" s="64" t="str">
        <f t="shared" si="99"/>
        <v/>
      </c>
      <c r="C1564" s="33" t="str">
        <f>IF(B1564&gt;0,VLOOKUP(B1564,أكواد!A:B,2,0),"")</f>
        <v/>
      </c>
      <c r="F1564" s="11">
        <f>SUMIF(المشتريات!G:G,B1564,المشتريات!I:I)</f>
        <v>0</v>
      </c>
      <c r="G1564" s="12">
        <f>SUMIF(المبيعات!G:G,B1564,المبيعات!I:I)</f>
        <v>0</v>
      </c>
      <c r="H1564" s="12">
        <f t="shared" si="96"/>
        <v>0</v>
      </c>
      <c r="I1564" s="12">
        <f>SUMIF(المشتريات!G:G,B1564,المشتريات!K:K)+E1564</f>
        <v>0</v>
      </c>
      <c r="J1564" s="12">
        <f>SUMIF(المشتريات!G:G,B1564,المشتريات!I:I)+D1564</f>
        <v>0</v>
      </c>
      <c r="K1564" s="12" t="str">
        <f t="shared" si="97"/>
        <v/>
      </c>
      <c r="L1564" s="12" t="str">
        <f t="shared" si="98"/>
        <v/>
      </c>
    </row>
    <row r="1565" spans="1:12" x14ac:dyDescent="0.25">
      <c r="A1565" s="64" t="str">
        <f t="shared" si="99"/>
        <v/>
      </c>
      <c r="C1565" s="33" t="str">
        <f>IF(B1565&gt;0,VLOOKUP(B1565,أكواد!A:B,2,0),"")</f>
        <v/>
      </c>
      <c r="F1565" s="11">
        <f>SUMIF(المشتريات!G:G,B1565,المشتريات!I:I)</f>
        <v>0</v>
      </c>
      <c r="G1565" s="12">
        <f>SUMIF(المبيعات!G:G,B1565,المبيعات!I:I)</f>
        <v>0</v>
      </c>
      <c r="H1565" s="12">
        <f t="shared" si="96"/>
        <v>0</v>
      </c>
      <c r="I1565" s="12">
        <f>SUMIF(المشتريات!G:G,B1565,المشتريات!K:K)+E1565</f>
        <v>0</v>
      </c>
      <c r="J1565" s="12">
        <f>SUMIF(المشتريات!G:G,B1565,المشتريات!I:I)+D1565</f>
        <v>0</v>
      </c>
      <c r="K1565" s="12" t="str">
        <f t="shared" si="97"/>
        <v/>
      </c>
      <c r="L1565" s="12" t="str">
        <f t="shared" si="98"/>
        <v/>
      </c>
    </row>
    <row r="1566" spans="1:12" x14ac:dyDescent="0.25">
      <c r="A1566" s="64" t="str">
        <f t="shared" si="99"/>
        <v/>
      </c>
      <c r="C1566" s="33" t="str">
        <f>IF(B1566&gt;0,VLOOKUP(B1566,أكواد!A:B,2,0),"")</f>
        <v/>
      </c>
      <c r="F1566" s="11">
        <f>SUMIF(المشتريات!G:G,B1566,المشتريات!I:I)</f>
        <v>0</v>
      </c>
      <c r="G1566" s="12">
        <f>SUMIF(المبيعات!G:G,B1566,المبيعات!I:I)</f>
        <v>0</v>
      </c>
      <c r="H1566" s="12">
        <f t="shared" si="96"/>
        <v>0</v>
      </c>
      <c r="I1566" s="12">
        <f>SUMIF(المشتريات!G:G,B1566,المشتريات!K:K)+E1566</f>
        <v>0</v>
      </c>
      <c r="J1566" s="12">
        <f>SUMIF(المشتريات!G:G,B1566,المشتريات!I:I)+D1566</f>
        <v>0</v>
      </c>
      <c r="K1566" s="12" t="str">
        <f t="shared" si="97"/>
        <v/>
      </c>
      <c r="L1566" s="12" t="str">
        <f t="shared" si="98"/>
        <v/>
      </c>
    </row>
    <row r="1567" spans="1:12" x14ac:dyDescent="0.25">
      <c r="A1567" s="64" t="str">
        <f t="shared" si="99"/>
        <v/>
      </c>
      <c r="C1567" s="33" t="str">
        <f>IF(B1567&gt;0,VLOOKUP(B1567,أكواد!A:B,2,0),"")</f>
        <v/>
      </c>
      <c r="F1567" s="11">
        <f>SUMIF(المشتريات!G:G,B1567,المشتريات!I:I)</f>
        <v>0</v>
      </c>
      <c r="G1567" s="12">
        <f>SUMIF(المبيعات!G:G,B1567,المبيعات!I:I)</f>
        <v>0</v>
      </c>
      <c r="H1567" s="12">
        <f t="shared" si="96"/>
        <v>0</v>
      </c>
      <c r="I1567" s="12">
        <f>SUMIF(المشتريات!G:G,B1567,المشتريات!K:K)+E1567</f>
        <v>0</v>
      </c>
      <c r="J1567" s="12">
        <f>SUMIF(المشتريات!G:G,B1567,المشتريات!I:I)+D1567</f>
        <v>0</v>
      </c>
      <c r="K1567" s="12" t="str">
        <f t="shared" si="97"/>
        <v/>
      </c>
      <c r="L1567" s="12" t="str">
        <f t="shared" si="98"/>
        <v/>
      </c>
    </row>
    <row r="1568" spans="1:12" x14ac:dyDescent="0.25">
      <c r="A1568" s="64" t="str">
        <f t="shared" si="99"/>
        <v/>
      </c>
      <c r="C1568" s="33" t="str">
        <f>IF(B1568&gt;0,VLOOKUP(B1568,أكواد!A:B,2,0),"")</f>
        <v/>
      </c>
      <c r="F1568" s="11">
        <f>SUMIF(المشتريات!G:G,B1568,المشتريات!I:I)</f>
        <v>0</v>
      </c>
      <c r="G1568" s="12">
        <f>SUMIF(المبيعات!G:G,B1568,المبيعات!I:I)</f>
        <v>0</v>
      </c>
      <c r="H1568" s="12">
        <f t="shared" si="96"/>
        <v>0</v>
      </c>
      <c r="I1568" s="12">
        <f>SUMIF(المشتريات!G:G,B1568,المشتريات!K:K)+E1568</f>
        <v>0</v>
      </c>
      <c r="J1568" s="12">
        <f>SUMIF(المشتريات!G:G,B1568,المشتريات!I:I)+D1568</f>
        <v>0</v>
      </c>
      <c r="K1568" s="12" t="str">
        <f t="shared" si="97"/>
        <v/>
      </c>
      <c r="L1568" s="12" t="str">
        <f t="shared" si="98"/>
        <v/>
      </c>
    </row>
    <row r="1569" spans="1:12" x14ac:dyDescent="0.25">
      <c r="A1569" s="64" t="str">
        <f t="shared" si="99"/>
        <v/>
      </c>
      <c r="C1569" s="33" t="str">
        <f>IF(B1569&gt;0,VLOOKUP(B1569,أكواد!A:B,2,0),"")</f>
        <v/>
      </c>
      <c r="F1569" s="11">
        <f>SUMIF(المشتريات!G:G,B1569,المشتريات!I:I)</f>
        <v>0</v>
      </c>
      <c r="G1569" s="12">
        <f>SUMIF(المبيعات!G:G,B1569,المبيعات!I:I)</f>
        <v>0</v>
      </c>
      <c r="H1569" s="12">
        <f t="shared" si="96"/>
        <v>0</v>
      </c>
      <c r="I1569" s="12">
        <f>SUMIF(المشتريات!G:G,B1569,المشتريات!K:K)+E1569</f>
        <v>0</v>
      </c>
      <c r="J1569" s="12">
        <f>SUMIF(المشتريات!G:G,B1569,المشتريات!I:I)+D1569</f>
        <v>0</v>
      </c>
      <c r="K1569" s="12" t="str">
        <f t="shared" si="97"/>
        <v/>
      </c>
      <c r="L1569" s="12" t="str">
        <f t="shared" si="98"/>
        <v/>
      </c>
    </row>
    <row r="1570" spans="1:12" x14ac:dyDescent="0.25">
      <c r="A1570" s="64" t="str">
        <f t="shared" si="99"/>
        <v/>
      </c>
      <c r="C1570" s="33" t="str">
        <f>IF(B1570&gt;0,VLOOKUP(B1570,أكواد!A:B,2,0),"")</f>
        <v/>
      </c>
      <c r="F1570" s="11">
        <f>SUMIF(المشتريات!G:G,B1570,المشتريات!I:I)</f>
        <v>0</v>
      </c>
      <c r="G1570" s="12">
        <f>SUMIF(المبيعات!G:G,B1570,المبيعات!I:I)</f>
        <v>0</v>
      </c>
      <c r="H1570" s="12">
        <f t="shared" si="96"/>
        <v>0</v>
      </c>
      <c r="I1570" s="12">
        <f>SUMIF(المشتريات!G:G,B1570,المشتريات!K:K)+E1570</f>
        <v>0</v>
      </c>
      <c r="J1570" s="12">
        <f>SUMIF(المشتريات!G:G,B1570,المشتريات!I:I)+D1570</f>
        <v>0</v>
      </c>
      <c r="K1570" s="12" t="str">
        <f t="shared" si="97"/>
        <v/>
      </c>
      <c r="L1570" s="12" t="str">
        <f t="shared" si="98"/>
        <v/>
      </c>
    </row>
    <row r="1571" spans="1:12" x14ac:dyDescent="0.25">
      <c r="A1571" s="64" t="str">
        <f t="shared" si="99"/>
        <v/>
      </c>
      <c r="C1571" s="33" t="str">
        <f>IF(B1571&gt;0,VLOOKUP(B1571,أكواد!A:B,2,0),"")</f>
        <v/>
      </c>
      <c r="F1571" s="11">
        <f>SUMIF(المشتريات!G:G,B1571,المشتريات!I:I)</f>
        <v>0</v>
      </c>
      <c r="G1571" s="12">
        <f>SUMIF(المبيعات!G:G,B1571,المبيعات!I:I)</f>
        <v>0</v>
      </c>
      <c r="H1571" s="12">
        <f t="shared" si="96"/>
        <v>0</v>
      </c>
      <c r="I1571" s="12">
        <f>SUMIF(المشتريات!G:G,B1571,المشتريات!K:K)+E1571</f>
        <v>0</v>
      </c>
      <c r="J1571" s="12">
        <f>SUMIF(المشتريات!G:G,B1571,المشتريات!I:I)+D1571</f>
        <v>0</v>
      </c>
      <c r="K1571" s="12" t="str">
        <f t="shared" si="97"/>
        <v/>
      </c>
      <c r="L1571" s="12" t="str">
        <f t="shared" si="98"/>
        <v/>
      </c>
    </row>
    <row r="1572" spans="1:12" x14ac:dyDescent="0.25">
      <c r="A1572" s="64" t="str">
        <f t="shared" si="99"/>
        <v/>
      </c>
      <c r="C1572" s="33" t="str">
        <f>IF(B1572&gt;0,VLOOKUP(B1572,أكواد!A:B,2,0),"")</f>
        <v/>
      </c>
      <c r="F1572" s="11">
        <f>SUMIF(المشتريات!G:G,B1572,المشتريات!I:I)</f>
        <v>0</v>
      </c>
      <c r="G1572" s="12">
        <f>SUMIF(المبيعات!G:G,B1572,المبيعات!I:I)</f>
        <v>0</v>
      </c>
      <c r="H1572" s="12">
        <f t="shared" si="96"/>
        <v>0</v>
      </c>
      <c r="I1572" s="12">
        <f>SUMIF(المشتريات!G:G,B1572,المشتريات!K:K)+E1572</f>
        <v>0</v>
      </c>
      <c r="J1572" s="12">
        <f>SUMIF(المشتريات!G:G,B1572,المشتريات!I:I)+D1572</f>
        <v>0</v>
      </c>
      <c r="K1572" s="12" t="str">
        <f t="shared" si="97"/>
        <v/>
      </c>
      <c r="L1572" s="12" t="str">
        <f t="shared" si="98"/>
        <v/>
      </c>
    </row>
    <row r="1573" spans="1:12" x14ac:dyDescent="0.25">
      <c r="A1573" s="64" t="str">
        <f t="shared" si="99"/>
        <v/>
      </c>
      <c r="C1573" s="33" t="str">
        <f>IF(B1573&gt;0,VLOOKUP(B1573,أكواد!A:B,2,0),"")</f>
        <v/>
      </c>
      <c r="F1573" s="11">
        <f>SUMIF(المشتريات!G:G,B1573,المشتريات!I:I)</f>
        <v>0</v>
      </c>
      <c r="G1573" s="12">
        <f>SUMIF(المبيعات!G:G,B1573,المبيعات!I:I)</f>
        <v>0</v>
      </c>
      <c r="H1573" s="12">
        <f t="shared" si="96"/>
        <v>0</v>
      </c>
      <c r="I1573" s="12">
        <f>SUMIF(المشتريات!G:G,B1573,المشتريات!K:K)+E1573</f>
        <v>0</v>
      </c>
      <c r="J1573" s="12">
        <f>SUMIF(المشتريات!G:G,B1573,المشتريات!I:I)+D1573</f>
        <v>0</v>
      </c>
      <c r="K1573" s="12" t="str">
        <f t="shared" si="97"/>
        <v/>
      </c>
      <c r="L1573" s="12" t="str">
        <f t="shared" si="98"/>
        <v/>
      </c>
    </row>
    <row r="1574" spans="1:12" x14ac:dyDescent="0.25">
      <c r="A1574" s="64" t="str">
        <f t="shared" si="99"/>
        <v/>
      </c>
      <c r="C1574" s="33" t="str">
        <f>IF(B1574&gt;0,VLOOKUP(B1574,أكواد!A:B,2,0),"")</f>
        <v/>
      </c>
      <c r="F1574" s="11">
        <f>SUMIF(المشتريات!G:G,B1574,المشتريات!I:I)</f>
        <v>0</v>
      </c>
      <c r="G1574" s="12">
        <f>SUMIF(المبيعات!G:G,B1574,المبيعات!I:I)</f>
        <v>0</v>
      </c>
      <c r="H1574" s="12">
        <f t="shared" si="96"/>
        <v>0</v>
      </c>
      <c r="I1574" s="12">
        <f>SUMIF(المشتريات!G:G,B1574,المشتريات!K:K)+E1574</f>
        <v>0</v>
      </c>
      <c r="J1574" s="12">
        <f>SUMIF(المشتريات!G:G,B1574,المشتريات!I:I)+D1574</f>
        <v>0</v>
      </c>
      <c r="K1574" s="12" t="str">
        <f t="shared" si="97"/>
        <v/>
      </c>
      <c r="L1574" s="12" t="str">
        <f t="shared" si="98"/>
        <v/>
      </c>
    </row>
    <row r="1575" spans="1:12" x14ac:dyDescent="0.25">
      <c r="A1575" s="64" t="str">
        <f t="shared" si="99"/>
        <v/>
      </c>
      <c r="C1575" s="33" t="str">
        <f>IF(B1575&gt;0,VLOOKUP(B1575,أكواد!A:B,2,0),"")</f>
        <v/>
      </c>
      <c r="F1575" s="11">
        <f>SUMIF(المشتريات!G:G,B1575,المشتريات!I:I)</f>
        <v>0</v>
      </c>
      <c r="G1575" s="12">
        <f>SUMIF(المبيعات!G:G,B1575,المبيعات!I:I)</f>
        <v>0</v>
      </c>
      <c r="H1575" s="12">
        <f t="shared" si="96"/>
        <v>0</v>
      </c>
      <c r="I1575" s="12">
        <f>SUMIF(المشتريات!G:G,B1575,المشتريات!K:K)+E1575</f>
        <v>0</v>
      </c>
      <c r="J1575" s="12">
        <f>SUMIF(المشتريات!G:G,B1575,المشتريات!I:I)+D1575</f>
        <v>0</v>
      </c>
      <c r="K1575" s="12" t="str">
        <f t="shared" si="97"/>
        <v/>
      </c>
      <c r="L1575" s="12" t="str">
        <f t="shared" si="98"/>
        <v/>
      </c>
    </row>
    <row r="1576" spans="1:12" x14ac:dyDescent="0.25">
      <c r="A1576" s="64" t="str">
        <f t="shared" si="99"/>
        <v/>
      </c>
      <c r="C1576" s="33" t="str">
        <f>IF(B1576&gt;0,VLOOKUP(B1576,أكواد!A:B,2,0),"")</f>
        <v/>
      </c>
      <c r="F1576" s="11">
        <f>SUMIF(المشتريات!G:G,B1576,المشتريات!I:I)</f>
        <v>0</v>
      </c>
      <c r="G1576" s="12">
        <f>SUMIF(المبيعات!G:G,B1576,المبيعات!I:I)</f>
        <v>0</v>
      </c>
      <c r="H1576" s="12">
        <f t="shared" si="96"/>
        <v>0</v>
      </c>
      <c r="I1576" s="12">
        <f>SUMIF(المشتريات!G:G,B1576,المشتريات!K:K)+E1576</f>
        <v>0</v>
      </c>
      <c r="J1576" s="12">
        <f>SUMIF(المشتريات!G:G,B1576,المشتريات!I:I)+D1576</f>
        <v>0</v>
      </c>
      <c r="K1576" s="12" t="str">
        <f t="shared" si="97"/>
        <v/>
      </c>
      <c r="L1576" s="12" t="str">
        <f t="shared" si="98"/>
        <v/>
      </c>
    </row>
    <row r="1577" spans="1:12" x14ac:dyDescent="0.25">
      <c r="A1577" s="64" t="str">
        <f t="shared" si="99"/>
        <v/>
      </c>
      <c r="C1577" s="33" t="str">
        <f>IF(B1577&gt;0,VLOOKUP(B1577,أكواد!A:B,2,0),"")</f>
        <v/>
      </c>
      <c r="F1577" s="11">
        <f>SUMIF(المشتريات!G:G,B1577,المشتريات!I:I)</f>
        <v>0</v>
      </c>
      <c r="G1577" s="12">
        <f>SUMIF(المبيعات!G:G,B1577,المبيعات!I:I)</f>
        <v>0</v>
      </c>
      <c r="H1577" s="12">
        <f t="shared" si="96"/>
        <v>0</v>
      </c>
      <c r="I1577" s="12">
        <f>SUMIF(المشتريات!G:G,B1577,المشتريات!K:K)+E1577</f>
        <v>0</v>
      </c>
      <c r="J1577" s="12">
        <f>SUMIF(المشتريات!G:G,B1577,المشتريات!I:I)+D1577</f>
        <v>0</v>
      </c>
      <c r="K1577" s="12" t="str">
        <f t="shared" si="97"/>
        <v/>
      </c>
      <c r="L1577" s="12" t="str">
        <f t="shared" si="98"/>
        <v/>
      </c>
    </row>
    <row r="1578" spans="1:12" x14ac:dyDescent="0.25">
      <c r="A1578" s="64" t="str">
        <f t="shared" si="99"/>
        <v/>
      </c>
      <c r="C1578" s="33" t="str">
        <f>IF(B1578&gt;0,VLOOKUP(B1578,أكواد!A:B,2,0),"")</f>
        <v/>
      </c>
      <c r="F1578" s="11">
        <f>SUMIF(المشتريات!G:G,B1578,المشتريات!I:I)</f>
        <v>0</v>
      </c>
      <c r="G1578" s="12">
        <f>SUMIF(المبيعات!G:G,B1578,المبيعات!I:I)</f>
        <v>0</v>
      </c>
      <c r="H1578" s="12">
        <f t="shared" si="96"/>
        <v>0</v>
      </c>
      <c r="I1578" s="12">
        <f>SUMIF(المشتريات!G:G,B1578,المشتريات!K:K)+E1578</f>
        <v>0</v>
      </c>
      <c r="J1578" s="12">
        <f>SUMIF(المشتريات!G:G,B1578,المشتريات!I:I)+D1578</f>
        <v>0</v>
      </c>
      <c r="K1578" s="12" t="str">
        <f t="shared" si="97"/>
        <v/>
      </c>
      <c r="L1578" s="12" t="str">
        <f t="shared" si="98"/>
        <v/>
      </c>
    </row>
    <row r="1579" spans="1:12" x14ac:dyDescent="0.25">
      <c r="A1579" s="64" t="str">
        <f t="shared" si="99"/>
        <v/>
      </c>
      <c r="C1579" s="33" t="str">
        <f>IF(B1579&gt;0,VLOOKUP(B1579,أكواد!A:B,2,0),"")</f>
        <v/>
      </c>
      <c r="F1579" s="11">
        <f>SUMIF(المشتريات!G:G,B1579,المشتريات!I:I)</f>
        <v>0</v>
      </c>
      <c r="G1579" s="12">
        <f>SUMIF(المبيعات!G:G,B1579,المبيعات!I:I)</f>
        <v>0</v>
      </c>
      <c r="H1579" s="12">
        <f t="shared" si="96"/>
        <v>0</v>
      </c>
      <c r="I1579" s="12">
        <f>SUMIF(المشتريات!G:G,B1579,المشتريات!K:K)+E1579</f>
        <v>0</v>
      </c>
      <c r="J1579" s="12">
        <f>SUMIF(المشتريات!G:G,B1579,المشتريات!I:I)+D1579</f>
        <v>0</v>
      </c>
      <c r="K1579" s="12" t="str">
        <f t="shared" si="97"/>
        <v/>
      </c>
      <c r="L1579" s="12" t="str">
        <f t="shared" si="98"/>
        <v/>
      </c>
    </row>
    <row r="1580" spans="1:12" x14ac:dyDescent="0.25">
      <c r="A1580" s="64" t="str">
        <f t="shared" si="99"/>
        <v/>
      </c>
      <c r="C1580" s="33" t="str">
        <f>IF(B1580&gt;0,VLOOKUP(B1580,أكواد!A:B,2,0),"")</f>
        <v/>
      </c>
      <c r="F1580" s="11">
        <f>SUMIF(المشتريات!G:G,B1580,المشتريات!I:I)</f>
        <v>0</v>
      </c>
      <c r="G1580" s="12">
        <f>SUMIF(المبيعات!G:G,B1580,المبيعات!I:I)</f>
        <v>0</v>
      </c>
      <c r="H1580" s="12">
        <f t="shared" si="96"/>
        <v>0</v>
      </c>
      <c r="I1580" s="12">
        <f>SUMIF(المشتريات!G:G,B1580,المشتريات!K:K)+E1580</f>
        <v>0</v>
      </c>
      <c r="J1580" s="12">
        <f>SUMIF(المشتريات!G:G,B1580,المشتريات!I:I)+D1580</f>
        <v>0</v>
      </c>
      <c r="K1580" s="12" t="str">
        <f t="shared" si="97"/>
        <v/>
      </c>
      <c r="L1580" s="12" t="str">
        <f t="shared" si="98"/>
        <v/>
      </c>
    </row>
    <row r="1581" spans="1:12" x14ac:dyDescent="0.25">
      <c r="A1581" s="64" t="str">
        <f t="shared" si="99"/>
        <v/>
      </c>
      <c r="C1581" s="33" t="str">
        <f>IF(B1581&gt;0,VLOOKUP(B1581,أكواد!A:B,2,0),"")</f>
        <v/>
      </c>
      <c r="F1581" s="11">
        <f>SUMIF(المشتريات!G:G,B1581,المشتريات!I:I)</f>
        <v>0</v>
      </c>
      <c r="G1581" s="12">
        <f>SUMIF(المبيعات!G:G,B1581,المبيعات!I:I)</f>
        <v>0</v>
      </c>
      <c r="H1581" s="12">
        <f t="shared" si="96"/>
        <v>0</v>
      </c>
      <c r="I1581" s="12">
        <f>SUMIF(المشتريات!G:G,B1581,المشتريات!K:K)+E1581</f>
        <v>0</v>
      </c>
      <c r="J1581" s="12">
        <f>SUMIF(المشتريات!G:G,B1581,المشتريات!I:I)+D1581</f>
        <v>0</v>
      </c>
      <c r="K1581" s="12" t="str">
        <f t="shared" si="97"/>
        <v/>
      </c>
      <c r="L1581" s="12" t="str">
        <f t="shared" si="98"/>
        <v/>
      </c>
    </row>
    <row r="1582" spans="1:12" x14ac:dyDescent="0.25">
      <c r="A1582" s="64" t="str">
        <f t="shared" si="99"/>
        <v/>
      </c>
      <c r="C1582" s="33" t="str">
        <f>IF(B1582&gt;0,VLOOKUP(B1582,أكواد!A:B,2,0),"")</f>
        <v/>
      </c>
      <c r="F1582" s="11">
        <f>SUMIF(المشتريات!G:G,B1582,المشتريات!I:I)</f>
        <v>0</v>
      </c>
      <c r="G1582" s="12">
        <f>SUMIF(المبيعات!G:G,B1582,المبيعات!I:I)</f>
        <v>0</v>
      </c>
      <c r="H1582" s="12">
        <f t="shared" si="96"/>
        <v>0</v>
      </c>
      <c r="I1582" s="12">
        <f>SUMIF(المشتريات!G:G,B1582,المشتريات!K:K)+E1582</f>
        <v>0</v>
      </c>
      <c r="J1582" s="12">
        <f>SUMIF(المشتريات!G:G,B1582,المشتريات!I:I)+D1582</f>
        <v>0</v>
      </c>
      <c r="K1582" s="12" t="str">
        <f t="shared" si="97"/>
        <v/>
      </c>
      <c r="L1582" s="12" t="str">
        <f t="shared" si="98"/>
        <v/>
      </c>
    </row>
    <row r="1583" spans="1:12" x14ac:dyDescent="0.25">
      <c r="A1583" s="64" t="str">
        <f t="shared" si="99"/>
        <v/>
      </c>
      <c r="C1583" s="33" t="str">
        <f>IF(B1583&gt;0,VLOOKUP(B1583,أكواد!A:B,2,0),"")</f>
        <v/>
      </c>
      <c r="F1583" s="11">
        <f>SUMIF(المشتريات!G:G,B1583,المشتريات!I:I)</f>
        <v>0</v>
      </c>
      <c r="G1583" s="12">
        <f>SUMIF(المبيعات!G:G,B1583,المبيعات!I:I)</f>
        <v>0</v>
      </c>
      <c r="H1583" s="12">
        <f t="shared" si="96"/>
        <v>0</v>
      </c>
      <c r="I1583" s="12">
        <f>SUMIF(المشتريات!G:G,B1583,المشتريات!K:K)+E1583</f>
        <v>0</v>
      </c>
      <c r="J1583" s="12">
        <f>SUMIF(المشتريات!G:G,B1583,المشتريات!I:I)+D1583</f>
        <v>0</v>
      </c>
      <c r="K1583" s="12" t="str">
        <f t="shared" si="97"/>
        <v/>
      </c>
      <c r="L1583" s="12" t="str">
        <f t="shared" si="98"/>
        <v/>
      </c>
    </row>
    <row r="1584" spans="1:12" x14ac:dyDescent="0.25">
      <c r="A1584" s="64" t="str">
        <f t="shared" si="99"/>
        <v/>
      </c>
      <c r="C1584" s="33" t="str">
        <f>IF(B1584&gt;0,VLOOKUP(B1584,أكواد!A:B,2,0),"")</f>
        <v/>
      </c>
      <c r="F1584" s="11">
        <f>SUMIF(المشتريات!G:G,B1584,المشتريات!I:I)</f>
        <v>0</v>
      </c>
      <c r="G1584" s="12">
        <f>SUMIF(المبيعات!G:G,B1584,المبيعات!I:I)</f>
        <v>0</v>
      </c>
      <c r="H1584" s="12">
        <f t="shared" si="96"/>
        <v>0</v>
      </c>
      <c r="I1584" s="12">
        <f>SUMIF(المشتريات!G:G,B1584,المشتريات!K:K)+E1584</f>
        <v>0</v>
      </c>
      <c r="J1584" s="12">
        <f>SUMIF(المشتريات!G:G,B1584,المشتريات!I:I)+D1584</f>
        <v>0</v>
      </c>
      <c r="K1584" s="12" t="str">
        <f t="shared" si="97"/>
        <v/>
      </c>
      <c r="L1584" s="12" t="str">
        <f t="shared" si="98"/>
        <v/>
      </c>
    </row>
    <row r="1585" spans="1:12" x14ac:dyDescent="0.25">
      <c r="A1585" s="64" t="str">
        <f t="shared" si="99"/>
        <v/>
      </c>
      <c r="C1585" s="33" t="str">
        <f>IF(B1585&gt;0,VLOOKUP(B1585,أكواد!A:B,2,0),"")</f>
        <v/>
      </c>
      <c r="F1585" s="11">
        <f>SUMIF(المشتريات!G:G,B1585,المشتريات!I:I)</f>
        <v>0</v>
      </c>
      <c r="G1585" s="12">
        <f>SUMIF(المبيعات!G:G,B1585,المبيعات!I:I)</f>
        <v>0</v>
      </c>
      <c r="H1585" s="12">
        <f t="shared" si="96"/>
        <v>0</v>
      </c>
      <c r="I1585" s="12">
        <f>SUMIF(المشتريات!G:G,B1585,المشتريات!K:K)+E1585</f>
        <v>0</v>
      </c>
      <c r="J1585" s="12">
        <f>SUMIF(المشتريات!G:G,B1585,المشتريات!I:I)+D1585</f>
        <v>0</v>
      </c>
      <c r="K1585" s="12" t="str">
        <f t="shared" si="97"/>
        <v/>
      </c>
      <c r="L1585" s="12" t="str">
        <f t="shared" si="98"/>
        <v/>
      </c>
    </row>
    <row r="1586" spans="1:12" x14ac:dyDescent="0.25">
      <c r="A1586" s="64" t="str">
        <f t="shared" si="99"/>
        <v/>
      </c>
      <c r="C1586" s="33" t="str">
        <f>IF(B1586&gt;0,VLOOKUP(B1586,أكواد!A:B,2,0),"")</f>
        <v/>
      </c>
      <c r="F1586" s="11">
        <f>SUMIF(المشتريات!G:G,B1586,المشتريات!I:I)</f>
        <v>0</v>
      </c>
      <c r="G1586" s="12">
        <f>SUMIF(المبيعات!G:G,B1586,المبيعات!I:I)</f>
        <v>0</v>
      </c>
      <c r="H1586" s="12">
        <f t="shared" si="96"/>
        <v>0</v>
      </c>
      <c r="I1586" s="12">
        <f>SUMIF(المشتريات!G:G,B1586,المشتريات!K:K)+E1586</f>
        <v>0</v>
      </c>
      <c r="J1586" s="12">
        <f>SUMIF(المشتريات!G:G,B1586,المشتريات!I:I)+D1586</f>
        <v>0</v>
      </c>
      <c r="K1586" s="12" t="str">
        <f t="shared" si="97"/>
        <v/>
      </c>
      <c r="L1586" s="12" t="str">
        <f t="shared" si="98"/>
        <v/>
      </c>
    </row>
    <row r="1587" spans="1:12" x14ac:dyDescent="0.25">
      <c r="A1587" s="64" t="str">
        <f t="shared" si="99"/>
        <v/>
      </c>
      <c r="C1587" s="33" t="str">
        <f>IF(B1587&gt;0,VLOOKUP(B1587,أكواد!A:B,2,0),"")</f>
        <v/>
      </c>
      <c r="F1587" s="11">
        <f>SUMIF(المشتريات!G:G,B1587,المشتريات!I:I)</f>
        <v>0</v>
      </c>
      <c r="G1587" s="12">
        <f>SUMIF(المبيعات!G:G,B1587,المبيعات!I:I)</f>
        <v>0</v>
      </c>
      <c r="H1587" s="12">
        <f t="shared" si="96"/>
        <v>0</v>
      </c>
      <c r="I1587" s="12">
        <f>SUMIF(المشتريات!G:G,B1587,المشتريات!K:K)+E1587</f>
        <v>0</v>
      </c>
      <c r="J1587" s="12">
        <f>SUMIF(المشتريات!G:G,B1587,المشتريات!I:I)+D1587</f>
        <v>0</v>
      </c>
      <c r="K1587" s="12" t="str">
        <f t="shared" si="97"/>
        <v/>
      </c>
      <c r="L1587" s="12" t="str">
        <f t="shared" si="98"/>
        <v/>
      </c>
    </row>
    <row r="1588" spans="1:12" x14ac:dyDescent="0.25">
      <c r="A1588" s="64" t="str">
        <f t="shared" si="99"/>
        <v/>
      </c>
      <c r="C1588" s="33" t="str">
        <f>IF(B1588&gt;0,VLOOKUP(B1588,أكواد!A:B,2,0),"")</f>
        <v/>
      </c>
      <c r="F1588" s="11">
        <f>SUMIF(المشتريات!G:G,B1588,المشتريات!I:I)</f>
        <v>0</v>
      </c>
      <c r="G1588" s="12">
        <f>SUMIF(المبيعات!G:G,B1588,المبيعات!I:I)</f>
        <v>0</v>
      </c>
      <c r="H1588" s="12">
        <f t="shared" si="96"/>
        <v>0</v>
      </c>
      <c r="I1588" s="12">
        <f>SUMIF(المشتريات!G:G,B1588,المشتريات!K:K)+E1588</f>
        <v>0</v>
      </c>
      <c r="J1588" s="12">
        <f>SUMIF(المشتريات!G:G,B1588,المشتريات!I:I)+D1588</f>
        <v>0</v>
      </c>
      <c r="K1588" s="12" t="str">
        <f t="shared" si="97"/>
        <v/>
      </c>
      <c r="L1588" s="12" t="str">
        <f t="shared" si="98"/>
        <v/>
      </c>
    </row>
    <row r="1589" spans="1:12" x14ac:dyDescent="0.25">
      <c r="A1589" s="64" t="str">
        <f t="shared" si="99"/>
        <v/>
      </c>
      <c r="C1589" s="33" t="str">
        <f>IF(B1589&gt;0,VLOOKUP(B1589,أكواد!A:B,2,0),"")</f>
        <v/>
      </c>
      <c r="F1589" s="11">
        <f>SUMIF(المشتريات!G:G,B1589,المشتريات!I:I)</f>
        <v>0</v>
      </c>
      <c r="G1589" s="12">
        <f>SUMIF(المبيعات!G:G,B1589,المبيعات!I:I)</f>
        <v>0</v>
      </c>
      <c r="H1589" s="12">
        <f t="shared" si="96"/>
        <v>0</v>
      </c>
      <c r="I1589" s="12">
        <f>SUMIF(المشتريات!G:G,B1589,المشتريات!K:K)+E1589</f>
        <v>0</v>
      </c>
      <c r="J1589" s="12">
        <f>SUMIF(المشتريات!G:G,B1589,المشتريات!I:I)+D1589</f>
        <v>0</v>
      </c>
      <c r="K1589" s="12" t="str">
        <f t="shared" si="97"/>
        <v/>
      </c>
      <c r="L1589" s="12" t="str">
        <f t="shared" si="98"/>
        <v/>
      </c>
    </row>
    <row r="1590" spans="1:12" x14ac:dyDescent="0.25">
      <c r="A1590" s="64" t="str">
        <f t="shared" si="99"/>
        <v/>
      </c>
      <c r="C1590" s="33" t="str">
        <f>IF(B1590&gt;0,VLOOKUP(B1590,أكواد!A:B,2,0),"")</f>
        <v/>
      </c>
      <c r="F1590" s="11">
        <f>SUMIF(المشتريات!G:G,B1590,المشتريات!I:I)</f>
        <v>0</v>
      </c>
      <c r="G1590" s="12">
        <f>SUMIF(المبيعات!G:G,B1590,المبيعات!I:I)</f>
        <v>0</v>
      </c>
      <c r="H1590" s="12">
        <f t="shared" si="96"/>
        <v>0</v>
      </c>
      <c r="I1590" s="12">
        <f>SUMIF(المشتريات!G:G,B1590,المشتريات!K:K)+E1590</f>
        <v>0</v>
      </c>
      <c r="J1590" s="12">
        <f>SUMIF(المشتريات!G:G,B1590,المشتريات!I:I)+D1590</f>
        <v>0</v>
      </c>
      <c r="K1590" s="12" t="str">
        <f t="shared" si="97"/>
        <v/>
      </c>
      <c r="L1590" s="12" t="str">
        <f t="shared" si="98"/>
        <v/>
      </c>
    </row>
    <row r="1591" spans="1:12" x14ac:dyDescent="0.25">
      <c r="A1591" s="64" t="str">
        <f t="shared" si="99"/>
        <v/>
      </c>
      <c r="C1591" s="33" t="str">
        <f>IF(B1591&gt;0,VLOOKUP(B1591,أكواد!A:B,2,0),"")</f>
        <v/>
      </c>
      <c r="F1591" s="11">
        <f>SUMIF(المشتريات!G:G,B1591,المشتريات!I:I)</f>
        <v>0</v>
      </c>
      <c r="G1591" s="12">
        <f>SUMIF(المبيعات!G:G,B1591,المبيعات!I:I)</f>
        <v>0</v>
      </c>
      <c r="H1591" s="12">
        <f t="shared" si="96"/>
        <v>0</v>
      </c>
      <c r="I1591" s="12">
        <f>SUMIF(المشتريات!G:G,B1591,المشتريات!K:K)+E1591</f>
        <v>0</v>
      </c>
      <c r="J1591" s="12">
        <f>SUMIF(المشتريات!G:G,B1591,المشتريات!I:I)+D1591</f>
        <v>0</v>
      </c>
      <c r="K1591" s="12" t="str">
        <f t="shared" si="97"/>
        <v/>
      </c>
      <c r="L1591" s="12" t="str">
        <f t="shared" si="98"/>
        <v/>
      </c>
    </row>
    <row r="1592" spans="1:12" x14ac:dyDescent="0.25">
      <c r="A1592" s="64" t="str">
        <f t="shared" si="99"/>
        <v/>
      </c>
      <c r="C1592" s="33" t="str">
        <f>IF(B1592&gt;0,VLOOKUP(B1592,أكواد!A:B,2,0),"")</f>
        <v/>
      </c>
      <c r="F1592" s="11">
        <f>SUMIF(المشتريات!G:G,B1592,المشتريات!I:I)</f>
        <v>0</v>
      </c>
      <c r="G1592" s="12">
        <f>SUMIF(المبيعات!G:G,B1592,المبيعات!I:I)</f>
        <v>0</v>
      </c>
      <c r="H1592" s="12">
        <f t="shared" si="96"/>
        <v>0</v>
      </c>
      <c r="I1592" s="12">
        <f>SUMIF(المشتريات!G:G,B1592,المشتريات!K:K)+E1592</f>
        <v>0</v>
      </c>
      <c r="J1592" s="12">
        <f>SUMIF(المشتريات!G:G,B1592,المشتريات!I:I)+D1592</f>
        <v>0</v>
      </c>
      <c r="K1592" s="12" t="str">
        <f t="shared" si="97"/>
        <v/>
      </c>
      <c r="L1592" s="12" t="str">
        <f t="shared" si="98"/>
        <v/>
      </c>
    </row>
    <row r="1593" spans="1:12" x14ac:dyDescent="0.25">
      <c r="A1593" s="64" t="str">
        <f t="shared" si="99"/>
        <v/>
      </c>
      <c r="C1593" s="33" t="str">
        <f>IF(B1593&gt;0,VLOOKUP(B1593,أكواد!A:B,2,0),"")</f>
        <v/>
      </c>
      <c r="F1593" s="11">
        <f>SUMIF(المشتريات!G:G,B1593,المشتريات!I:I)</f>
        <v>0</v>
      </c>
      <c r="G1593" s="12">
        <f>SUMIF(المبيعات!G:G,B1593,المبيعات!I:I)</f>
        <v>0</v>
      </c>
      <c r="H1593" s="12">
        <f t="shared" si="96"/>
        <v>0</v>
      </c>
      <c r="I1593" s="12">
        <f>SUMIF(المشتريات!G:G,B1593,المشتريات!K:K)+E1593</f>
        <v>0</v>
      </c>
      <c r="J1593" s="12">
        <f>SUMIF(المشتريات!G:G,B1593,المشتريات!I:I)+D1593</f>
        <v>0</v>
      </c>
      <c r="K1593" s="12" t="str">
        <f t="shared" si="97"/>
        <v/>
      </c>
      <c r="L1593" s="12" t="str">
        <f t="shared" si="98"/>
        <v/>
      </c>
    </row>
    <row r="1594" spans="1:12" x14ac:dyDescent="0.25">
      <c r="A1594" s="64" t="str">
        <f t="shared" si="99"/>
        <v/>
      </c>
      <c r="C1594" s="33" t="str">
        <f>IF(B1594&gt;0,VLOOKUP(B1594,أكواد!A:B,2,0),"")</f>
        <v/>
      </c>
      <c r="F1594" s="11">
        <f>SUMIF(المشتريات!G:G,B1594,المشتريات!I:I)</f>
        <v>0</v>
      </c>
      <c r="G1594" s="12">
        <f>SUMIF(المبيعات!G:G,B1594,المبيعات!I:I)</f>
        <v>0</v>
      </c>
      <c r="H1594" s="12">
        <f t="shared" si="96"/>
        <v>0</v>
      </c>
      <c r="I1594" s="12">
        <f>SUMIF(المشتريات!G:G,B1594,المشتريات!K:K)+E1594</f>
        <v>0</v>
      </c>
      <c r="J1594" s="12">
        <f>SUMIF(المشتريات!G:G,B1594,المشتريات!I:I)+D1594</f>
        <v>0</v>
      </c>
      <c r="K1594" s="12" t="str">
        <f t="shared" si="97"/>
        <v/>
      </c>
      <c r="L1594" s="12" t="str">
        <f t="shared" si="98"/>
        <v/>
      </c>
    </row>
    <row r="1595" spans="1:12" x14ac:dyDescent="0.25">
      <c r="A1595" s="64" t="str">
        <f t="shared" si="99"/>
        <v/>
      </c>
      <c r="C1595" s="33" t="str">
        <f>IF(B1595&gt;0,VLOOKUP(B1595,أكواد!A:B,2,0),"")</f>
        <v/>
      </c>
      <c r="F1595" s="11">
        <f>SUMIF(المشتريات!G:G,B1595,المشتريات!I:I)</f>
        <v>0</v>
      </c>
      <c r="G1595" s="12">
        <f>SUMIF(المبيعات!G:G,B1595,المبيعات!I:I)</f>
        <v>0</v>
      </c>
      <c r="H1595" s="12">
        <f t="shared" si="96"/>
        <v>0</v>
      </c>
      <c r="I1595" s="12">
        <f>SUMIF(المشتريات!G:G,B1595,المشتريات!K:K)+E1595</f>
        <v>0</v>
      </c>
      <c r="J1595" s="12">
        <f>SUMIF(المشتريات!G:G,B1595,المشتريات!I:I)+D1595</f>
        <v>0</v>
      </c>
      <c r="K1595" s="12" t="str">
        <f t="shared" si="97"/>
        <v/>
      </c>
      <c r="L1595" s="12" t="str">
        <f t="shared" si="98"/>
        <v/>
      </c>
    </row>
    <row r="1596" spans="1:12" x14ac:dyDescent="0.25">
      <c r="A1596" s="64" t="str">
        <f t="shared" si="99"/>
        <v/>
      </c>
      <c r="C1596" s="33" t="str">
        <f>IF(B1596&gt;0,VLOOKUP(B1596,أكواد!A:B,2,0),"")</f>
        <v/>
      </c>
      <c r="F1596" s="11">
        <f>SUMIF(المشتريات!G:G,B1596,المشتريات!I:I)</f>
        <v>0</v>
      </c>
      <c r="G1596" s="12">
        <f>SUMIF(المبيعات!G:G,B1596,المبيعات!I:I)</f>
        <v>0</v>
      </c>
      <c r="H1596" s="12">
        <f t="shared" si="96"/>
        <v>0</v>
      </c>
      <c r="I1596" s="12">
        <f>SUMIF(المشتريات!G:G,B1596,المشتريات!K:K)+E1596</f>
        <v>0</v>
      </c>
      <c r="J1596" s="12">
        <f>SUMIF(المشتريات!G:G,B1596,المشتريات!I:I)+D1596</f>
        <v>0</v>
      </c>
      <c r="K1596" s="12" t="str">
        <f t="shared" si="97"/>
        <v/>
      </c>
      <c r="L1596" s="12" t="str">
        <f t="shared" si="98"/>
        <v/>
      </c>
    </row>
    <row r="1597" spans="1:12" x14ac:dyDescent="0.25">
      <c r="A1597" s="64" t="str">
        <f t="shared" si="99"/>
        <v/>
      </c>
      <c r="C1597" s="33" t="str">
        <f>IF(B1597&gt;0,VLOOKUP(B1597,أكواد!A:B,2,0),"")</f>
        <v/>
      </c>
      <c r="F1597" s="11">
        <f>SUMIF(المشتريات!G:G,B1597,المشتريات!I:I)</f>
        <v>0</v>
      </c>
      <c r="G1597" s="12">
        <f>SUMIF(المبيعات!G:G,B1597,المبيعات!I:I)</f>
        <v>0</v>
      </c>
      <c r="H1597" s="12">
        <f t="shared" si="96"/>
        <v>0</v>
      </c>
      <c r="I1597" s="12">
        <f>SUMIF(المشتريات!G:G,B1597,المشتريات!K:K)+E1597</f>
        <v>0</v>
      </c>
      <c r="J1597" s="12">
        <f>SUMIF(المشتريات!G:G,B1597,المشتريات!I:I)+D1597</f>
        <v>0</v>
      </c>
      <c r="K1597" s="12" t="str">
        <f t="shared" si="97"/>
        <v/>
      </c>
      <c r="L1597" s="12" t="str">
        <f t="shared" si="98"/>
        <v/>
      </c>
    </row>
    <row r="1598" spans="1:12" x14ac:dyDescent="0.25">
      <c r="A1598" s="64" t="str">
        <f t="shared" si="99"/>
        <v/>
      </c>
      <c r="C1598" s="33" t="str">
        <f>IF(B1598&gt;0,VLOOKUP(B1598,أكواد!A:B,2,0),"")</f>
        <v/>
      </c>
      <c r="F1598" s="11">
        <f>SUMIF(المشتريات!G:G,B1598,المشتريات!I:I)</f>
        <v>0</v>
      </c>
      <c r="G1598" s="12">
        <f>SUMIF(المبيعات!G:G,B1598,المبيعات!I:I)</f>
        <v>0</v>
      </c>
      <c r="H1598" s="12">
        <f t="shared" si="96"/>
        <v>0</v>
      </c>
      <c r="I1598" s="12">
        <f>SUMIF(المشتريات!G:G,B1598,المشتريات!K:K)+E1598</f>
        <v>0</v>
      </c>
      <c r="J1598" s="12">
        <f>SUMIF(المشتريات!G:G,B1598,المشتريات!I:I)+D1598</f>
        <v>0</v>
      </c>
      <c r="K1598" s="12" t="str">
        <f t="shared" si="97"/>
        <v/>
      </c>
      <c r="L1598" s="12" t="str">
        <f t="shared" si="98"/>
        <v/>
      </c>
    </row>
    <row r="1599" spans="1:12" x14ac:dyDescent="0.25">
      <c r="A1599" s="64" t="str">
        <f t="shared" si="99"/>
        <v/>
      </c>
      <c r="C1599" s="33" t="str">
        <f>IF(B1599&gt;0,VLOOKUP(B1599,أكواد!A:B,2,0),"")</f>
        <v/>
      </c>
      <c r="F1599" s="11">
        <f>SUMIF(المشتريات!G:G,B1599,المشتريات!I:I)</f>
        <v>0</v>
      </c>
      <c r="G1599" s="12">
        <f>SUMIF(المبيعات!G:G,B1599,المبيعات!I:I)</f>
        <v>0</v>
      </c>
      <c r="H1599" s="12">
        <f t="shared" si="96"/>
        <v>0</v>
      </c>
      <c r="I1599" s="12">
        <f>SUMIF(المشتريات!G:G,B1599,المشتريات!K:K)+E1599</f>
        <v>0</v>
      </c>
      <c r="J1599" s="12">
        <f>SUMIF(المشتريات!G:G,B1599,المشتريات!I:I)+D1599</f>
        <v>0</v>
      </c>
      <c r="K1599" s="12" t="str">
        <f t="shared" si="97"/>
        <v/>
      </c>
      <c r="L1599" s="12" t="str">
        <f t="shared" si="98"/>
        <v/>
      </c>
    </row>
    <row r="1600" spans="1:12" x14ac:dyDescent="0.25">
      <c r="A1600" s="64" t="str">
        <f t="shared" si="99"/>
        <v/>
      </c>
      <c r="C1600" s="33" t="str">
        <f>IF(B1600&gt;0,VLOOKUP(B1600,أكواد!A:B,2,0),"")</f>
        <v/>
      </c>
      <c r="F1600" s="11">
        <f>SUMIF(المشتريات!G:G,B1600,المشتريات!I:I)</f>
        <v>0</v>
      </c>
      <c r="G1600" s="12">
        <f>SUMIF(المبيعات!G:G,B1600,المبيعات!I:I)</f>
        <v>0</v>
      </c>
      <c r="H1600" s="12">
        <f t="shared" si="96"/>
        <v>0</v>
      </c>
      <c r="I1600" s="12">
        <f>SUMIF(المشتريات!G:G,B1600,المشتريات!K:K)+E1600</f>
        <v>0</v>
      </c>
      <c r="J1600" s="12">
        <f>SUMIF(المشتريات!G:G,B1600,المشتريات!I:I)+D1600</f>
        <v>0</v>
      </c>
      <c r="K1600" s="12" t="str">
        <f t="shared" si="97"/>
        <v/>
      </c>
      <c r="L1600" s="12" t="str">
        <f t="shared" si="98"/>
        <v/>
      </c>
    </row>
    <row r="1601" spans="1:12" x14ac:dyDescent="0.25">
      <c r="A1601" s="64" t="str">
        <f t="shared" si="99"/>
        <v/>
      </c>
      <c r="C1601" s="33" t="str">
        <f>IF(B1601&gt;0,VLOOKUP(B1601,أكواد!A:B,2,0),"")</f>
        <v/>
      </c>
      <c r="F1601" s="11">
        <f>SUMIF(المشتريات!G:G,B1601,المشتريات!I:I)</f>
        <v>0</v>
      </c>
      <c r="G1601" s="12">
        <f>SUMIF(المبيعات!G:G,B1601,المبيعات!I:I)</f>
        <v>0</v>
      </c>
      <c r="H1601" s="12">
        <f t="shared" si="96"/>
        <v>0</v>
      </c>
      <c r="I1601" s="12">
        <f>SUMIF(المشتريات!G:G,B1601,المشتريات!K:K)+E1601</f>
        <v>0</v>
      </c>
      <c r="J1601" s="12">
        <f>SUMIF(المشتريات!G:G,B1601,المشتريات!I:I)+D1601</f>
        <v>0</v>
      </c>
      <c r="K1601" s="12" t="str">
        <f t="shared" si="97"/>
        <v/>
      </c>
      <c r="L1601" s="12" t="str">
        <f t="shared" si="98"/>
        <v/>
      </c>
    </row>
    <row r="1602" spans="1:12" x14ac:dyDescent="0.25">
      <c r="A1602" s="64" t="str">
        <f t="shared" si="99"/>
        <v/>
      </c>
      <c r="C1602" s="33" t="str">
        <f>IF(B1602&gt;0,VLOOKUP(B1602,أكواد!A:B,2,0),"")</f>
        <v/>
      </c>
      <c r="F1602" s="11">
        <f>SUMIF(المشتريات!G:G,B1602,المشتريات!I:I)</f>
        <v>0</v>
      </c>
      <c r="G1602" s="12">
        <f>SUMIF(المبيعات!G:G,B1602,المبيعات!I:I)</f>
        <v>0</v>
      </c>
      <c r="H1602" s="12">
        <f t="shared" si="96"/>
        <v>0</v>
      </c>
      <c r="I1602" s="12">
        <f>SUMIF(المشتريات!G:G,B1602,المشتريات!K:K)+E1602</f>
        <v>0</v>
      </c>
      <c r="J1602" s="12">
        <f>SUMIF(المشتريات!G:G,B1602,المشتريات!I:I)+D1602</f>
        <v>0</v>
      </c>
      <c r="K1602" s="12" t="str">
        <f t="shared" si="97"/>
        <v/>
      </c>
      <c r="L1602" s="12" t="str">
        <f t="shared" si="98"/>
        <v/>
      </c>
    </row>
    <row r="1603" spans="1:12" x14ac:dyDescent="0.25">
      <c r="A1603" s="64" t="str">
        <f t="shared" si="99"/>
        <v/>
      </c>
      <c r="C1603" s="33" t="str">
        <f>IF(B1603&gt;0,VLOOKUP(B1603,أكواد!A:B,2,0),"")</f>
        <v/>
      </c>
      <c r="F1603" s="11">
        <f>SUMIF(المشتريات!G:G,B1603,المشتريات!I:I)</f>
        <v>0</v>
      </c>
      <c r="G1603" s="12">
        <f>SUMIF(المبيعات!G:G,B1603,المبيعات!I:I)</f>
        <v>0</v>
      </c>
      <c r="H1603" s="12">
        <f t="shared" si="96"/>
        <v>0</v>
      </c>
      <c r="I1603" s="12">
        <f>SUMIF(المشتريات!G:G,B1603,المشتريات!K:K)+E1603</f>
        <v>0</v>
      </c>
      <c r="J1603" s="12">
        <f>SUMIF(المشتريات!G:G,B1603,المشتريات!I:I)+D1603</f>
        <v>0</v>
      </c>
      <c r="K1603" s="12" t="str">
        <f t="shared" si="97"/>
        <v/>
      </c>
      <c r="L1603" s="12" t="str">
        <f t="shared" si="98"/>
        <v/>
      </c>
    </row>
    <row r="1604" spans="1:12" x14ac:dyDescent="0.25">
      <c r="A1604" s="64" t="str">
        <f t="shared" si="99"/>
        <v/>
      </c>
      <c r="C1604" s="33" t="str">
        <f>IF(B1604&gt;0,VLOOKUP(B1604,أكواد!A:B,2,0),"")</f>
        <v/>
      </c>
      <c r="F1604" s="11">
        <f>SUMIF(المشتريات!G:G,B1604,المشتريات!I:I)</f>
        <v>0</v>
      </c>
      <c r="G1604" s="12">
        <f>SUMIF(المبيعات!G:G,B1604,المبيعات!I:I)</f>
        <v>0</v>
      </c>
      <c r="H1604" s="12">
        <f t="shared" si="96"/>
        <v>0</v>
      </c>
      <c r="I1604" s="12">
        <f>SUMIF(المشتريات!G:G,B1604,المشتريات!K:K)+E1604</f>
        <v>0</v>
      </c>
      <c r="J1604" s="12">
        <f>SUMIF(المشتريات!G:G,B1604,المشتريات!I:I)+D1604</f>
        <v>0</v>
      </c>
      <c r="K1604" s="12" t="str">
        <f t="shared" si="97"/>
        <v/>
      </c>
      <c r="L1604" s="12" t="str">
        <f t="shared" si="98"/>
        <v/>
      </c>
    </row>
    <row r="1605" spans="1:12" x14ac:dyDescent="0.25">
      <c r="A1605" s="64" t="str">
        <f t="shared" si="99"/>
        <v/>
      </c>
      <c r="C1605" s="33" t="str">
        <f>IF(B1605&gt;0,VLOOKUP(B1605,أكواد!A:B,2,0),"")</f>
        <v/>
      </c>
      <c r="F1605" s="11">
        <f>SUMIF(المشتريات!G:G,B1605,المشتريات!I:I)</f>
        <v>0</v>
      </c>
      <c r="G1605" s="12">
        <f>SUMIF(المبيعات!G:G,B1605,المبيعات!I:I)</f>
        <v>0</v>
      </c>
      <c r="H1605" s="12">
        <f t="shared" si="96"/>
        <v>0</v>
      </c>
      <c r="I1605" s="12">
        <f>SUMIF(المشتريات!G:G,B1605,المشتريات!K:K)+E1605</f>
        <v>0</v>
      </c>
      <c r="J1605" s="12">
        <f>SUMIF(المشتريات!G:G,B1605,المشتريات!I:I)+D1605</f>
        <v>0</v>
      </c>
      <c r="K1605" s="12" t="str">
        <f t="shared" si="97"/>
        <v/>
      </c>
      <c r="L1605" s="12" t="str">
        <f t="shared" si="98"/>
        <v/>
      </c>
    </row>
    <row r="1606" spans="1:12" x14ac:dyDescent="0.25">
      <c r="A1606" s="64" t="str">
        <f t="shared" si="99"/>
        <v/>
      </c>
      <c r="C1606" s="33" t="str">
        <f>IF(B1606&gt;0,VLOOKUP(B1606,أكواد!A:B,2,0),"")</f>
        <v/>
      </c>
      <c r="F1606" s="11">
        <f>SUMIF(المشتريات!G:G,B1606,المشتريات!I:I)</f>
        <v>0</v>
      </c>
      <c r="G1606" s="12">
        <f>SUMIF(المبيعات!G:G,B1606,المبيعات!I:I)</f>
        <v>0</v>
      </c>
      <c r="H1606" s="12">
        <f t="shared" si="96"/>
        <v>0</v>
      </c>
      <c r="I1606" s="12">
        <f>SUMIF(المشتريات!G:G,B1606,المشتريات!K:K)+E1606</f>
        <v>0</v>
      </c>
      <c r="J1606" s="12">
        <f>SUMIF(المشتريات!G:G,B1606,المشتريات!I:I)+D1606</f>
        <v>0</v>
      </c>
      <c r="K1606" s="12" t="str">
        <f t="shared" si="97"/>
        <v/>
      </c>
      <c r="L1606" s="12" t="str">
        <f t="shared" si="98"/>
        <v/>
      </c>
    </row>
    <row r="1607" spans="1:12" x14ac:dyDescent="0.25">
      <c r="A1607" s="64" t="str">
        <f t="shared" si="99"/>
        <v/>
      </c>
      <c r="C1607" s="33" t="str">
        <f>IF(B1607&gt;0,VLOOKUP(B1607,أكواد!A:B,2,0),"")</f>
        <v/>
      </c>
      <c r="F1607" s="11">
        <f>SUMIF(المشتريات!G:G,B1607,المشتريات!I:I)</f>
        <v>0</v>
      </c>
      <c r="G1607" s="12">
        <f>SUMIF(المبيعات!G:G,B1607,المبيعات!I:I)</f>
        <v>0</v>
      </c>
      <c r="H1607" s="12">
        <f t="shared" ref="H1607:H1670" si="100">D1607+F1607-G1607</f>
        <v>0</v>
      </c>
      <c r="I1607" s="12">
        <f>SUMIF(المشتريات!G:G,B1607,المشتريات!K:K)+E1607</f>
        <v>0</v>
      </c>
      <c r="J1607" s="12">
        <f>SUMIF(المشتريات!G:G,B1607,المشتريات!I:I)+D1607</f>
        <v>0</v>
      </c>
      <c r="K1607" s="12" t="str">
        <f t="shared" ref="K1607:K1670" si="101">IF(H1607&gt;0,I1607/J1607,"")</f>
        <v/>
      </c>
      <c r="L1607" s="12" t="str">
        <f t="shared" ref="L1607:L1670" si="102">IF(K1607="","",H1607*K1607)</f>
        <v/>
      </c>
    </row>
    <row r="1608" spans="1:12" x14ac:dyDescent="0.25">
      <c r="A1608" s="64" t="str">
        <f t="shared" ref="A1608:A1671" si="103">IF(B1608&lt;&gt;"",A1607+1,"")</f>
        <v/>
      </c>
      <c r="C1608" s="33" t="str">
        <f>IF(B1608&gt;0,VLOOKUP(B1608,أكواد!A:B,2,0),"")</f>
        <v/>
      </c>
      <c r="F1608" s="11">
        <f>SUMIF(المشتريات!G:G,B1608,المشتريات!I:I)</f>
        <v>0</v>
      </c>
      <c r="G1608" s="12">
        <f>SUMIF(المبيعات!G:G,B1608,المبيعات!I:I)</f>
        <v>0</v>
      </c>
      <c r="H1608" s="12">
        <f t="shared" si="100"/>
        <v>0</v>
      </c>
      <c r="I1608" s="12">
        <f>SUMIF(المشتريات!G:G,B1608,المشتريات!K:K)+E1608</f>
        <v>0</v>
      </c>
      <c r="J1608" s="12">
        <f>SUMIF(المشتريات!G:G,B1608,المشتريات!I:I)+D1608</f>
        <v>0</v>
      </c>
      <c r="K1608" s="12" t="str">
        <f t="shared" si="101"/>
        <v/>
      </c>
      <c r="L1608" s="12" t="str">
        <f t="shared" si="102"/>
        <v/>
      </c>
    </row>
    <row r="1609" spans="1:12" x14ac:dyDescent="0.25">
      <c r="A1609" s="64" t="str">
        <f t="shared" si="103"/>
        <v/>
      </c>
      <c r="C1609" s="33" t="str">
        <f>IF(B1609&gt;0,VLOOKUP(B1609,أكواد!A:B,2,0),"")</f>
        <v/>
      </c>
      <c r="F1609" s="11">
        <f>SUMIF(المشتريات!G:G,B1609,المشتريات!I:I)</f>
        <v>0</v>
      </c>
      <c r="G1609" s="12">
        <f>SUMIF(المبيعات!G:G,B1609,المبيعات!I:I)</f>
        <v>0</v>
      </c>
      <c r="H1609" s="12">
        <f t="shared" si="100"/>
        <v>0</v>
      </c>
      <c r="I1609" s="12">
        <f>SUMIF(المشتريات!G:G,B1609,المشتريات!K:K)+E1609</f>
        <v>0</v>
      </c>
      <c r="J1609" s="12">
        <f>SUMIF(المشتريات!G:G,B1609,المشتريات!I:I)+D1609</f>
        <v>0</v>
      </c>
      <c r="K1609" s="12" t="str">
        <f t="shared" si="101"/>
        <v/>
      </c>
      <c r="L1609" s="12" t="str">
        <f t="shared" si="102"/>
        <v/>
      </c>
    </row>
    <row r="1610" spans="1:12" x14ac:dyDescent="0.25">
      <c r="A1610" s="64" t="str">
        <f t="shared" si="103"/>
        <v/>
      </c>
      <c r="C1610" s="33" t="str">
        <f>IF(B1610&gt;0,VLOOKUP(B1610,أكواد!A:B,2,0),"")</f>
        <v/>
      </c>
      <c r="F1610" s="11">
        <f>SUMIF(المشتريات!G:G,B1610,المشتريات!I:I)</f>
        <v>0</v>
      </c>
      <c r="G1610" s="12">
        <f>SUMIF(المبيعات!G:G,B1610,المبيعات!I:I)</f>
        <v>0</v>
      </c>
      <c r="H1610" s="12">
        <f t="shared" si="100"/>
        <v>0</v>
      </c>
      <c r="I1610" s="12">
        <f>SUMIF(المشتريات!G:G,B1610,المشتريات!K:K)+E1610</f>
        <v>0</v>
      </c>
      <c r="J1610" s="12">
        <f>SUMIF(المشتريات!G:G,B1610,المشتريات!I:I)+D1610</f>
        <v>0</v>
      </c>
      <c r="K1610" s="12" t="str">
        <f t="shared" si="101"/>
        <v/>
      </c>
      <c r="L1610" s="12" t="str">
        <f t="shared" si="102"/>
        <v/>
      </c>
    </row>
    <row r="1611" spans="1:12" x14ac:dyDescent="0.25">
      <c r="A1611" s="64" t="str">
        <f t="shared" si="103"/>
        <v/>
      </c>
      <c r="C1611" s="33" t="str">
        <f>IF(B1611&gt;0,VLOOKUP(B1611,أكواد!A:B,2,0),"")</f>
        <v/>
      </c>
      <c r="F1611" s="11">
        <f>SUMIF(المشتريات!G:G,B1611,المشتريات!I:I)</f>
        <v>0</v>
      </c>
      <c r="G1611" s="12">
        <f>SUMIF(المبيعات!G:G,B1611,المبيعات!I:I)</f>
        <v>0</v>
      </c>
      <c r="H1611" s="12">
        <f t="shared" si="100"/>
        <v>0</v>
      </c>
      <c r="I1611" s="12">
        <f>SUMIF(المشتريات!G:G,B1611,المشتريات!K:K)+E1611</f>
        <v>0</v>
      </c>
      <c r="J1611" s="12">
        <f>SUMIF(المشتريات!G:G,B1611,المشتريات!I:I)+D1611</f>
        <v>0</v>
      </c>
      <c r="K1611" s="12" t="str">
        <f t="shared" si="101"/>
        <v/>
      </c>
      <c r="L1611" s="12" t="str">
        <f t="shared" si="102"/>
        <v/>
      </c>
    </row>
    <row r="1612" spans="1:12" x14ac:dyDescent="0.25">
      <c r="A1612" s="64" t="str">
        <f t="shared" si="103"/>
        <v/>
      </c>
      <c r="C1612" s="33" t="str">
        <f>IF(B1612&gt;0,VLOOKUP(B1612,أكواد!A:B,2,0),"")</f>
        <v/>
      </c>
      <c r="F1612" s="11">
        <f>SUMIF(المشتريات!G:G,B1612,المشتريات!I:I)</f>
        <v>0</v>
      </c>
      <c r="G1612" s="12">
        <f>SUMIF(المبيعات!G:G,B1612,المبيعات!I:I)</f>
        <v>0</v>
      </c>
      <c r="H1612" s="12">
        <f t="shared" si="100"/>
        <v>0</v>
      </c>
      <c r="I1612" s="12">
        <f>SUMIF(المشتريات!G:G,B1612,المشتريات!K:K)+E1612</f>
        <v>0</v>
      </c>
      <c r="J1612" s="12">
        <f>SUMIF(المشتريات!G:G,B1612,المشتريات!I:I)+D1612</f>
        <v>0</v>
      </c>
      <c r="K1612" s="12" t="str">
        <f t="shared" si="101"/>
        <v/>
      </c>
      <c r="L1612" s="12" t="str">
        <f t="shared" si="102"/>
        <v/>
      </c>
    </row>
    <row r="1613" spans="1:12" x14ac:dyDescent="0.25">
      <c r="A1613" s="64" t="str">
        <f t="shared" si="103"/>
        <v/>
      </c>
      <c r="C1613" s="33" t="str">
        <f>IF(B1613&gt;0,VLOOKUP(B1613,أكواد!A:B,2,0),"")</f>
        <v/>
      </c>
      <c r="F1613" s="11">
        <f>SUMIF(المشتريات!G:G,B1613,المشتريات!I:I)</f>
        <v>0</v>
      </c>
      <c r="G1613" s="12">
        <f>SUMIF(المبيعات!G:G,B1613,المبيعات!I:I)</f>
        <v>0</v>
      </c>
      <c r="H1613" s="12">
        <f t="shared" si="100"/>
        <v>0</v>
      </c>
      <c r="I1613" s="12">
        <f>SUMIF(المشتريات!G:G,B1613,المشتريات!K:K)+E1613</f>
        <v>0</v>
      </c>
      <c r="J1613" s="12">
        <f>SUMIF(المشتريات!G:G,B1613,المشتريات!I:I)+D1613</f>
        <v>0</v>
      </c>
      <c r="K1613" s="12" t="str">
        <f t="shared" si="101"/>
        <v/>
      </c>
      <c r="L1613" s="12" t="str">
        <f t="shared" si="102"/>
        <v/>
      </c>
    </row>
    <row r="1614" spans="1:12" x14ac:dyDescent="0.25">
      <c r="A1614" s="64" t="str">
        <f t="shared" si="103"/>
        <v/>
      </c>
      <c r="C1614" s="33" t="str">
        <f>IF(B1614&gt;0,VLOOKUP(B1614,أكواد!A:B,2,0),"")</f>
        <v/>
      </c>
      <c r="F1614" s="11">
        <f>SUMIF(المشتريات!G:G,B1614,المشتريات!I:I)</f>
        <v>0</v>
      </c>
      <c r="G1614" s="12">
        <f>SUMIF(المبيعات!G:G,B1614,المبيعات!I:I)</f>
        <v>0</v>
      </c>
      <c r="H1614" s="12">
        <f t="shared" si="100"/>
        <v>0</v>
      </c>
      <c r="I1614" s="12">
        <f>SUMIF(المشتريات!G:G,B1614,المشتريات!K:K)+E1614</f>
        <v>0</v>
      </c>
      <c r="J1614" s="12">
        <f>SUMIF(المشتريات!G:G,B1614,المشتريات!I:I)+D1614</f>
        <v>0</v>
      </c>
      <c r="K1614" s="12" t="str">
        <f t="shared" si="101"/>
        <v/>
      </c>
      <c r="L1614" s="12" t="str">
        <f t="shared" si="102"/>
        <v/>
      </c>
    </row>
    <row r="1615" spans="1:12" x14ac:dyDescent="0.25">
      <c r="A1615" s="64" t="str">
        <f t="shared" si="103"/>
        <v/>
      </c>
      <c r="C1615" s="33" t="str">
        <f>IF(B1615&gt;0,VLOOKUP(B1615,أكواد!A:B,2,0),"")</f>
        <v/>
      </c>
      <c r="F1615" s="11">
        <f>SUMIF(المشتريات!G:G,B1615,المشتريات!I:I)</f>
        <v>0</v>
      </c>
      <c r="G1615" s="12">
        <f>SUMIF(المبيعات!G:G,B1615,المبيعات!I:I)</f>
        <v>0</v>
      </c>
      <c r="H1615" s="12">
        <f t="shared" si="100"/>
        <v>0</v>
      </c>
      <c r="I1615" s="12">
        <f>SUMIF(المشتريات!G:G,B1615,المشتريات!K:K)+E1615</f>
        <v>0</v>
      </c>
      <c r="J1615" s="12">
        <f>SUMIF(المشتريات!G:G,B1615,المشتريات!I:I)+D1615</f>
        <v>0</v>
      </c>
      <c r="K1615" s="12" t="str">
        <f t="shared" si="101"/>
        <v/>
      </c>
      <c r="L1615" s="12" t="str">
        <f t="shared" si="102"/>
        <v/>
      </c>
    </row>
    <row r="1616" spans="1:12" x14ac:dyDescent="0.25">
      <c r="A1616" s="64" t="str">
        <f t="shared" si="103"/>
        <v/>
      </c>
      <c r="C1616" s="33" t="str">
        <f>IF(B1616&gt;0,VLOOKUP(B1616,أكواد!A:B,2,0),"")</f>
        <v/>
      </c>
      <c r="F1616" s="11">
        <f>SUMIF(المشتريات!G:G,B1616,المشتريات!I:I)</f>
        <v>0</v>
      </c>
      <c r="G1616" s="12">
        <f>SUMIF(المبيعات!G:G,B1616,المبيعات!I:I)</f>
        <v>0</v>
      </c>
      <c r="H1616" s="12">
        <f t="shared" si="100"/>
        <v>0</v>
      </c>
      <c r="I1616" s="12">
        <f>SUMIF(المشتريات!G:G,B1616,المشتريات!K:K)+E1616</f>
        <v>0</v>
      </c>
      <c r="J1616" s="12">
        <f>SUMIF(المشتريات!G:G,B1616,المشتريات!I:I)+D1616</f>
        <v>0</v>
      </c>
      <c r="K1616" s="12" t="str">
        <f t="shared" si="101"/>
        <v/>
      </c>
      <c r="L1616" s="12" t="str">
        <f t="shared" si="102"/>
        <v/>
      </c>
    </row>
    <row r="1617" spans="1:12" x14ac:dyDescent="0.25">
      <c r="A1617" s="64" t="str">
        <f t="shared" si="103"/>
        <v/>
      </c>
      <c r="C1617" s="33" t="str">
        <f>IF(B1617&gt;0,VLOOKUP(B1617,أكواد!A:B,2,0),"")</f>
        <v/>
      </c>
      <c r="F1617" s="11">
        <f>SUMIF(المشتريات!G:G,B1617,المشتريات!I:I)</f>
        <v>0</v>
      </c>
      <c r="G1617" s="12">
        <f>SUMIF(المبيعات!G:G,B1617,المبيعات!I:I)</f>
        <v>0</v>
      </c>
      <c r="H1617" s="12">
        <f t="shared" si="100"/>
        <v>0</v>
      </c>
      <c r="I1617" s="12">
        <f>SUMIF(المشتريات!G:G,B1617,المشتريات!K:K)+E1617</f>
        <v>0</v>
      </c>
      <c r="J1617" s="12">
        <f>SUMIF(المشتريات!G:G,B1617,المشتريات!I:I)+D1617</f>
        <v>0</v>
      </c>
      <c r="K1617" s="12" t="str">
        <f t="shared" si="101"/>
        <v/>
      </c>
      <c r="L1617" s="12" t="str">
        <f t="shared" si="102"/>
        <v/>
      </c>
    </row>
    <row r="1618" spans="1:12" x14ac:dyDescent="0.25">
      <c r="A1618" s="64" t="str">
        <f t="shared" si="103"/>
        <v/>
      </c>
      <c r="C1618" s="33" t="str">
        <f>IF(B1618&gt;0,VLOOKUP(B1618,أكواد!A:B,2,0),"")</f>
        <v/>
      </c>
      <c r="F1618" s="11">
        <f>SUMIF(المشتريات!G:G,B1618,المشتريات!I:I)</f>
        <v>0</v>
      </c>
      <c r="G1618" s="12">
        <f>SUMIF(المبيعات!G:G,B1618,المبيعات!I:I)</f>
        <v>0</v>
      </c>
      <c r="H1618" s="12">
        <f t="shared" si="100"/>
        <v>0</v>
      </c>
      <c r="I1618" s="12">
        <f>SUMIF(المشتريات!G:G,B1618,المشتريات!K:K)+E1618</f>
        <v>0</v>
      </c>
      <c r="J1618" s="12">
        <f>SUMIF(المشتريات!G:G,B1618,المشتريات!I:I)+D1618</f>
        <v>0</v>
      </c>
      <c r="K1618" s="12" t="str">
        <f t="shared" si="101"/>
        <v/>
      </c>
      <c r="L1618" s="12" t="str">
        <f t="shared" si="102"/>
        <v/>
      </c>
    </row>
    <row r="1619" spans="1:12" x14ac:dyDescent="0.25">
      <c r="A1619" s="64" t="str">
        <f t="shared" si="103"/>
        <v/>
      </c>
      <c r="C1619" s="33" t="str">
        <f>IF(B1619&gt;0,VLOOKUP(B1619,أكواد!A:B,2,0),"")</f>
        <v/>
      </c>
      <c r="F1619" s="11">
        <f>SUMIF(المشتريات!G:G,B1619,المشتريات!I:I)</f>
        <v>0</v>
      </c>
      <c r="G1619" s="12">
        <f>SUMIF(المبيعات!G:G,B1619,المبيعات!I:I)</f>
        <v>0</v>
      </c>
      <c r="H1619" s="12">
        <f t="shared" si="100"/>
        <v>0</v>
      </c>
      <c r="I1619" s="12">
        <f>SUMIF(المشتريات!G:G,B1619,المشتريات!K:K)+E1619</f>
        <v>0</v>
      </c>
      <c r="J1619" s="12">
        <f>SUMIF(المشتريات!G:G,B1619,المشتريات!I:I)+D1619</f>
        <v>0</v>
      </c>
      <c r="K1619" s="12" t="str">
        <f t="shared" si="101"/>
        <v/>
      </c>
      <c r="L1619" s="12" t="str">
        <f t="shared" si="102"/>
        <v/>
      </c>
    </row>
    <row r="1620" spans="1:12" x14ac:dyDescent="0.25">
      <c r="A1620" s="64" t="str">
        <f t="shared" si="103"/>
        <v/>
      </c>
      <c r="C1620" s="33" t="str">
        <f>IF(B1620&gt;0,VLOOKUP(B1620,أكواد!A:B,2,0),"")</f>
        <v/>
      </c>
      <c r="F1620" s="11">
        <f>SUMIF(المشتريات!G:G,B1620,المشتريات!I:I)</f>
        <v>0</v>
      </c>
      <c r="G1620" s="12">
        <f>SUMIF(المبيعات!G:G,B1620,المبيعات!I:I)</f>
        <v>0</v>
      </c>
      <c r="H1620" s="12">
        <f t="shared" si="100"/>
        <v>0</v>
      </c>
      <c r="I1620" s="12">
        <f>SUMIF(المشتريات!G:G,B1620,المشتريات!K:K)+E1620</f>
        <v>0</v>
      </c>
      <c r="J1620" s="12">
        <f>SUMIF(المشتريات!G:G,B1620,المشتريات!I:I)+D1620</f>
        <v>0</v>
      </c>
      <c r="K1620" s="12" t="str">
        <f t="shared" si="101"/>
        <v/>
      </c>
      <c r="L1620" s="12" t="str">
        <f t="shared" si="102"/>
        <v/>
      </c>
    </row>
    <row r="1621" spans="1:12" x14ac:dyDescent="0.25">
      <c r="A1621" s="64" t="str">
        <f t="shared" si="103"/>
        <v/>
      </c>
      <c r="C1621" s="33" t="str">
        <f>IF(B1621&gt;0,VLOOKUP(B1621,أكواد!A:B,2,0),"")</f>
        <v/>
      </c>
      <c r="F1621" s="11">
        <f>SUMIF(المشتريات!G:G,B1621,المشتريات!I:I)</f>
        <v>0</v>
      </c>
      <c r="G1621" s="12">
        <f>SUMIF(المبيعات!G:G,B1621,المبيعات!I:I)</f>
        <v>0</v>
      </c>
      <c r="H1621" s="12">
        <f t="shared" si="100"/>
        <v>0</v>
      </c>
      <c r="I1621" s="12">
        <f>SUMIF(المشتريات!G:G,B1621,المشتريات!K:K)+E1621</f>
        <v>0</v>
      </c>
      <c r="J1621" s="12">
        <f>SUMIF(المشتريات!G:G,B1621,المشتريات!I:I)+D1621</f>
        <v>0</v>
      </c>
      <c r="K1621" s="12" t="str">
        <f t="shared" si="101"/>
        <v/>
      </c>
      <c r="L1621" s="12" t="str">
        <f t="shared" si="102"/>
        <v/>
      </c>
    </row>
    <row r="1622" spans="1:12" x14ac:dyDescent="0.25">
      <c r="A1622" s="64" t="str">
        <f t="shared" si="103"/>
        <v/>
      </c>
      <c r="C1622" s="33" t="str">
        <f>IF(B1622&gt;0,VLOOKUP(B1622,أكواد!A:B,2,0),"")</f>
        <v/>
      </c>
      <c r="F1622" s="11">
        <f>SUMIF(المشتريات!G:G,B1622,المشتريات!I:I)</f>
        <v>0</v>
      </c>
      <c r="G1622" s="12">
        <f>SUMIF(المبيعات!G:G,B1622,المبيعات!I:I)</f>
        <v>0</v>
      </c>
      <c r="H1622" s="12">
        <f t="shared" si="100"/>
        <v>0</v>
      </c>
      <c r="I1622" s="12">
        <f>SUMIF(المشتريات!G:G,B1622,المشتريات!K:K)+E1622</f>
        <v>0</v>
      </c>
      <c r="J1622" s="12">
        <f>SUMIF(المشتريات!G:G,B1622,المشتريات!I:I)+D1622</f>
        <v>0</v>
      </c>
      <c r="K1622" s="12" t="str">
        <f t="shared" si="101"/>
        <v/>
      </c>
      <c r="L1622" s="12" t="str">
        <f t="shared" si="102"/>
        <v/>
      </c>
    </row>
    <row r="1623" spans="1:12" x14ac:dyDescent="0.25">
      <c r="A1623" s="64" t="str">
        <f t="shared" si="103"/>
        <v/>
      </c>
      <c r="C1623" s="33" t="str">
        <f>IF(B1623&gt;0,VLOOKUP(B1623,أكواد!A:B,2,0),"")</f>
        <v/>
      </c>
      <c r="F1623" s="11">
        <f>SUMIF(المشتريات!G:G,B1623,المشتريات!I:I)</f>
        <v>0</v>
      </c>
      <c r="G1623" s="12">
        <f>SUMIF(المبيعات!G:G,B1623,المبيعات!I:I)</f>
        <v>0</v>
      </c>
      <c r="H1623" s="12">
        <f t="shared" si="100"/>
        <v>0</v>
      </c>
      <c r="I1623" s="12">
        <f>SUMIF(المشتريات!G:G,B1623,المشتريات!K:K)+E1623</f>
        <v>0</v>
      </c>
      <c r="J1623" s="12">
        <f>SUMIF(المشتريات!G:G,B1623,المشتريات!I:I)+D1623</f>
        <v>0</v>
      </c>
      <c r="K1623" s="12" t="str">
        <f t="shared" si="101"/>
        <v/>
      </c>
      <c r="L1623" s="12" t="str">
        <f t="shared" si="102"/>
        <v/>
      </c>
    </row>
    <row r="1624" spans="1:12" x14ac:dyDescent="0.25">
      <c r="A1624" s="64" t="str">
        <f t="shared" si="103"/>
        <v/>
      </c>
      <c r="C1624" s="33" t="str">
        <f>IF(B1624&gt;0,VLOOKUP(B1624,أكواد!A:B,2,0),"")</f>
        <v/>
      </c>
      <c r="F1624" s="11">
        <f>SUMIF(المشتريات!G:G,B1624,المشتريات!I:I)</f>
        <v>0</v>
      </c>
      <c r="G1624" s="12">
        <f>SUMIF(المبيعات!G:G,B1624,المبيعات!I:I)</f>
        <v>0</v>
      </c>
      <c r="H1624" s="12">
        <f t="shared" si="100"/>
        <v>0</v>
      </c>
      <c r="I1624" s="12">
        <f>SUMIF(المشتريات!G:G,B1624,المشتريات!K:K)+E1624</f>
        <v>0</v>
      </c>
      <c r="J1624" s="12">
        <f>SUMIF(المشتريات!G:G,B1624,المشتريات!I:I)+D1624</f>
        <v>0</v>
      </c>
      <c r="K1624" s="12" t="str">
        <f t="shared" si="101"/>
        <v/>
      </c>
      <c r="L1624" s="12" t="str">
        <f t="shared" si="102"/>
        <v/>
      </c>
    </row>
    <row r="1625" spans="1:12" x14ac:dyDescent="0.25">
      <c r="A1625" s="64" t="str">
        <f t="shared" si="103"/>
        <v/>
      </c>
      <c r="C1625" s="33" t="str">
        <f>IF(B1625&gt;0,VLOOKUP(B1625,أكواد!A:B,2,0),"")</f>
        <v/>
      </c>
      <c r="F1625" s="11">
        <f>SUMIF(المشتريات!G:G,B1625,المشتريات!I:I)</f>
        <v>0</v>
      </c>
      <c r="G1625" s="12">
        <f>SUMIF(المبيعات!G:G,B1625,المبيعات!I:I)</f>
        <v>0</v>
      </c>
      <c r="H1625" s="12">
        <f t="shared" si="100"/>
        <v>0</v>
      </c>
      <c r="I1625" s="12">
        <f>SUMIF(المشتريات!G:G,B1625,المشتريات!K:K)+E1625</f>
        <v>0</v>
      </c>
      <c r="J1625" s="12">
        <f>SUMIF(المشتريات!G:G,B1625,المشتريات!I:I)+D1625</f>
        <v>0</v>
      </c>
      <c r="K1625" s="12" t="str">
        <f t="shared" si="101"/>
        <v/>
      </c>
      <c r="L1625" s="12" t="str">
        <f t="shared" si="102"/>
        <v/>
      </c>
    </row>
    <row r="1626" spans="1:12" x14ac:dyDescent="0.25">
      <c r="A1626" s="64" t="str">
        <f t="shared" si="103"/>
        <v/>
      </c>
      <c r="C1626" s="33" t="str">
        <f>IF(B1626&gt;0,VLOOKUP(B1626,أكواد!A:B,2,0),"")</f>
        <v/>
      </c>
      <c r="F1626" s="11">
        <f>SUMIF(المشتريات!G:G,B1626,المشتريات!I:I)</f>
        <v>0</v>
      </c>
      <c r="G1626" s="12">
        <f>SUMIF(المبيعات!G:G,B1626,المبيعات!I:I)</f>
        <v>0</v>
      </c>
      <c r="H1626" s="12">
        <f t="shared" si="100"/>
        <v>0</v>
      </c>
      <c r="I1626" s="12">
        <f>SUMIF(المشتريات!G:G,B1626,المشتريات!K:K)+E1626</f>
        <v>0</v>
      </c>
      <c r="J1626" s="12">
        <f>SUMIF(المشتريات!G:G,B1626,المشتريات!I:I)+D1626</f>
        <v>0</v>
      </c>
      <c r="K1626" s="12" t="str">
        <f t="shared" si="101"/>
        <v/>
      </c>
      <c r="L1626" s="12" t="str">
        <f t="shared" si="102"/>
        <v/>
      </c>
    </row>
    <row r="1627" spans="1:12" x14ac:dyDescent="0.25">
      <c r="A1627" s="64" t="str">
        <f t="shared" si="103"/>
        <v/>
      </c>
      <c r="C1627" s="33" t="str">
        <f>IF(B1627&gt;0,VLOOKUP(B1627,أكواد!A:B,2,0),"")</f>
        <v/>
      </c>
      <c r="F1627" s="11">
        <f>SUMIF(المشتريات!G:G,B1627,المشتريات!I:I)</f>
        <v>0</v>
      </c>
      <c r="G1627" s="12">
        <f>SUMIF(المبيعات!G:G,B1627,المبيعات!I:I)</f>
        <v>0</v>
      </c>
      <c r="H1627" s="12">
        <f t="shared" si="100"/>
        <v>0</v>
      </c>
      <c r="I1627" s="12">
        <f>SUMIF(المشتريات!G:G,B1627,المشتريات!K:K)+E1627</f>
        <v>0</v>
      </c>
      <c r="J1627" s="12">
        <f>SUMIF(المشتريات!G:G,B1627,المشتريات!I:I)+D1627</f>
        <v>0</v>
      </c>
      <c r="K1627" s="12" t="str">
        <f t="shared" si="101"/>
        <v/>
      </c>
      <c r="L1627" s="12" t="str">
        <f t="shared" si="102"/>
        <v/>
      </c>
    </row>
    <row r="1628" spans="1:12" x14ac:dyDescent="0.25">
      <c r="A1628" s="64" t="str">
        <f t="shared" si="103"/>
        <v/>
      </c>
      <c r="C1628" s="33" t="str">
        <f>IF(B1628&gt;0,VLOOKUP(B1628,أكواد!A:B,2,0),"")</f>
        <v/>
      </c>
      <c r="F1628" s="11">
        <f>SUMIF(المشتريات!G:G,B1628,المشتريات!I:I)</f>
        <v>0</v>
      </c>
      <c r="G1628" s="12">
        <f>SUMIF(المبيعات!G:G,B1628,المبيعات!I:I)</f>
        <v>0</v>
      </c>
      <c r="H1628" s="12">
        <f t="shared" si="100"/>
        <v>0</v>
      </c>
      <c r="I1628" s="12">
        <f>SUMIF(المشتريات!G:G,B1628,المشتريات!K:K)+E1628</f>
        <v>0</v>
      </c>
      <c r="J1628" s="12">
        <f>SUMIF(المشتريات!G:G,B1628,المشتريات!I:I)+D1628</f>
        <v>0</v>
      </c>
      <c r="K1628" s="12" t="str">
        <f t="shared" si="101"/>
        <v/>
      </c>
      <c r="L1628" s="12" t="str">
        <f t="shared" si="102"/>
        <v/>
      </c>
    </row>
    <row r="1629" spans="1:12" x14ac:dyDescent="0.25">
      <c r="A1629" s="64" t="str">
        <f t="shared" si="103"/>
        <v/>
      </c>
      <c r="C1629" s="33" t="str">
        <f>IF(B1629&gt;0,VLOOKUP(B1629,أكواد!A:B,2,0),"")</f>
        <v/>
      </c>
      <c r="F1629" s="11">
        <f>SUMIF(المشتريات!G:G,B1629,المشتريات!I:I)</f>
        <v>0</v>
      </c>
      <c r="G1629" s="12">
        <f>SUMIF(المبيعات!G:G,B1629,المبيعات!I:I)</f>
        <v>0</v>
      </c>
      <c r="H1629" s="12">
        <f t="shared" si="100"/>
        <v>0</v>
      </c>
      <c r="I1629" s="12">
        <f>SUMIF(المشتريات!G:G,B1629,المشتريات!K:K)+E1629</f>
        <v>0</v>
      </c>
      <c r="J1629" s="12">
        <f>SUMIF(المشتريات!G:G,B1629,المشتريات!I:I)+D1629</f>
        <v>0</v>
      </c>
      <c r="K1629" s="12" t="str">
        <f t="shared" si="101"/>
        <v/>
      </c>
      <c r="L1629" s="12" t="str">
        <f t="shared" si="102"/>
        <v/>
      </c>
    </row>
    <row r="1630" spans="1:12" x14ac:dyDescent="0.25">
      <c r="A1630" s="64" t="str">
        <f t="shared" si="103"/>
        <v/>
      </c>
      <c r="C1630" s="33" t="str">
        <f>IF(B1630&gt;0,VLOOKUP(B1630,أكواد!A:B,2,0),"")</f>
        <v/>
      </c>
      <c r="F1630" s="11">
        <f>SUMIF(المشتريات!G:G,B1630,المشتريات!I:I)</f>
        <v>0</v>
      </c>
      <c r="G1630" s="12">
        <f>SUMIF(المبيعات!G:G,B1630,المبيعات!I:I)</f>
        <v>0</v>
      </c>
      <c r="H1630" s="12">
        <f t="shared" si="100"/>
        <v>0</v>
      </c>
      <c r="I1630" s="12">
        <f>SUMIF(المشتريات!G:G,B1630,المشتريات!K:K)+E1630</f>
        <v>0</v>
      </c>
      <c r="J1630" s="12">
        <f>SUMIF(المشتريات!G:G,B1630,المشتريات!I:I)+D1630</f>
        <v>0</v>
      </c>
      <c r="K1630" s="12" t="str">
        <f t="shared" si="101"/>
        <v/>
      </c>
      <c r="L1630" s="12" t="str">
        <f t="shared" si="102"/>
        <v/>
      </c>
    </row>
    <row r="1631" spans="1:12" x14ac:dyDescent="0.25">
      <c r="A1631" s="64" t="str">
        <f t="shared" si="103"/>
        <v/>
      </c>
      <c r="C1631" s="33" t="str">
        <f>IF(B1631&gt;0,VLOOKUP(B1631,أكواد!A:B,2,0),"")</f>
        <v/>
      </c>
      <c r="F1631" s="11">
        <f>SUMIF(المشتريات!G:G,B1631,المشتريات!I:I)</f>
        <v>0</v>
      </c>
      <c r="G1631" s="12">
        <f>SUMIF(المبيعات!G:G,B1631,المبيعات!I:I)</f>
        <v>0</v>
      </c>
      <c r="H1631" s="12">
        <f t="shared" si="100"/>
        <v>0</v>
      </c>
      <c r="I1631" s="12">
        <f>SUMIF(المشتريات!G:G,B1631,المشتريات!K:K)+E1631</f>
        <v>0</v>
      </c>
      <c r="J1631" s="12">
        <f>SUMIF(المشتريات!G:G,B1631,المشتريات!I:I)+D1631</f>
        <v>0</v>
      </c>
      <c r="K1631" s="12" t="str">
        <f t="shared" si="101"/>
        <v/>
      </c>
      <c r="L1631" s="12" t="str">
        <f t="shared" si="102"/>
        <v/>
      </c>
    </row>
    <row r="1632" spans="1:12" x14ac:dyDescent="0.25">
      <c r="A1632" s="64" t="str">
        <f t="shared" si="103"/>
        <v/>
      </c>
      <c r="C1632" s="33" t="str">
        <f>IF(B1632&gt;0,VLOOKUP(B1632,أكواد!A:B,2,0),"")</f>
        <v/>
      </c>
      <c r="F1632" s="11">
        <f>SUMIF(المشتريات!G:G,B1632,المشتريات!I:I)</f>
        <v>0</v>
      </c>
      <c r="G1632" s="12">
        <f>SUMIF(المبيعات!G:G,B1632,المبيعات!I:I)</f>
        <v>0</v>
      </c>
      <c r="H1632" s="12">
        <f t="shared" si="100"/>
        <v>0</v>
      </c>
      <c r="I1632" s="12">
        <f>SUMIF(المشتريات!G:G,B1632,المشتريات!K:K)+E1632</f>
        <v>0</v>
      </c>
      <c r="J1632" s="12">
        <f>SUMIF(المشتريات!G:G,B1632,المشتريات!I:I)+D1632</f>
        <v>0</v>
      </c>
      <c r="K1632" s="12" t="str">
        <f t="shared" si="101"/>
        <v/>
      </c>
      <c r="L1632" s="12" t="str">
        <f t="shared" si="102"/>
        <v/>
      </c>
    </row>
    <row r="1633" spans="1:12" x14ac:dyDescent="0.25">
      <c r="A1633" s="64" t="str">
        <f t="shared" si="103"/>
        <v/>
      </c>
      <c r="C1633" s="33" t="str">
        <f>IF(B1633&gt;0,VLOOKUP(B1633,أكواد!A:B,2,0),"")</f>
        <v/>
      </c>
      <c r="F1633" s="11">
        <f>SUMIF(المشتريات!G:G,B1633,المشتريات!I:I)</f>
        <v>0</v>
      </c>
      <c r="G1633" s="12">
        <f>SUMIF(المبيعات!G:G,B1633,المبيعات!I:I)</f>
        <v>0</v>
      </c>
      <c r="H1633" s="12">
        <f t="shared" si="100"/>
        <v>0</v>
      </c>
      <c r="I1633" s="12">
        <f>SUMIF(المشتريات!G:G,B1633,المشتريات!K:K)+E1633</f>
        <v>0</v>
      </c>
      <c r="J1633" s="12">
        <f>SUMIF(المشتريات!G:G,B1633,المشتريات!I:I)+D1633</f>
        <v>0</v>
      </c>
      <c r="K1633" s="12" t="str">
        <f t="shared" si="101"/>
        <v/>
      </c>
      <c r="L1633" s="12" t="str">
        <f t="shared" si="102"/>
        <v/>
      </c>
    </row>
    <row r="1634" spans="1:12" x14ac:dyDescent="0.25">
      <c r="A1634" s="64" t="str">
        <f t="shared" si="103"/>
        <v/>
      </c>
      <c r="C1634" s="33" t="str">
        <f>IF(B1634&gt;0,VLOOKUP(B1634,أكواد!A:B,2,0),"")</f>
        <v/>
      </c>
      <c r="F1634" s="11">
        <f>SUMIF(المشتريات!G:G,B1634,المشتريات!I:I)</f>
        <v>0</v>
      </c>
      <c r="G1634" s="12">
        <f>SUMIF(المبيعات!G:G,B1634,المبيعات!I:I)</f>
        <v>0</v>
      </c>
      <c r="H1634" s="12">
        <f t="shared" si="100"/>
        <v>0</v>
      </c>
      <c r="I1634" s="12">
        <f>SUMIF(المشتريات!G:G,B1634,المشتريات!K:K)+E1634</f>
        <v>0</v>
      </c>
      <c r="J1634" s="12">
        <f>SUMIF(المشتريات!G:G,B1634,المشتريات!I:I)+D1634</f>
        <v>0</v>
      </c>
      <c r="K1634" s="12" t="str">
        <f t="shared" si="101"/>
        <v/>
      </c>
      <c r="L1634" s="12" t="str">
        <f t="shared" si="102"/>
        <v/>
      </c>
    </row>
    <row r="1635" spans="1:12" x14ac:dyDescent="0.25">
      <c r="A1635" s="64" t="str">
        <f t="shared" si="103"/>
        <v/>
      </c>
      <c r="C1635" s="33" t="str">
        <f>IF(B1635&gt;0,VLOOKUP(B1635,أكواد!A:B,2,0),"")</f>
        <v/>
      </c>
      <c r="F1635" s="11">
        <f>SUMIF(المشتريات!G:G,B1635,المشتريات!I:I)</f>
        <v>0</v>
      </c>
      <c r="G1635" s="12">
        <f>SUMIF(المبيعات!G:G,B1635,المبيعات!I:I)</f>
        <v>0</v>
      </c>
      <c r="H1635" s="12">
        <f t="shared" si="100"/>
        <v>0</v>
      </c>
      <c r="I1635" s="12">
        <f>SUMIF(المشتريات!G:G,B1635,المشتريات!K:K)+E1635</f>
        <v>0</v>
      </c>
      <c r="J1635" s="12">
        <f>SUMIF(المشتريات!G:G,B1635,المشتريات!I:I)+D1635</f>
        <v>0</v>
      </c>
      <c r="K1635" s="12" t="str">
        <f t="shared" si="101"/>
        <v/>
      </c>
      <c r="L1635" s="12" t="str">
        <f t="shared" si="102"/>
        <v/>
      </c>
    </row>
    <row r="1636" spans="1:12" x14ac:dyDescent="0.25">
      <c r="A1636" s="64" t="str">
        <f t="shared" si="103"/>
        <v/>
      </c>
      <c r="C1636" s="33" t="str">
        <f>IF(B1636&gt;0,VLOOKUP(B1636,أكواد!A:B,2,0),"")</f>
        <v/>
      </c>
      <c r="F1636" s="11">
        <f>SUMIF(المشتريات!G:G,B1636,المشتريات!I:I)</f>
        <v>0</v>
      </c>
      <c r="G1636" s="12">
        <f>SUMIF(المبيعات!G:G,B1636,المبيعات!I:I)</f>
        <v>0</v>
      </c>
      <c r="H1636" s="12">
        <f t="shared" si="100"/>
        <v>0</v>
      </c>
      <c r="I1636" s="12">
        <f>SUMIF(المشتريات!G:G,B1636,المشتريات!K:K)+E1636</f>
        <v>0</v>
      </c>
      <c r="J1636" s="12">
        <f>SUMIF(المشتريات!G:G,B1636,المشتريات!I:I)+D1636</f>
        <v>0</v>
      </c>
      <c r="K1636" s="12" t="str">
        <f t="shared" si="101"/>
        <v/>
      </c>
      <c r="L1636" s="12" t="str">
        <f t="shared" si="102"/>
        <v/>
      </c>
    </row>
    <row r="1637" spans="1:12" x14ac:dyDescent="0.25">
      <c r="A1637" s="64" t="str">
        <f t="shared" si="103"/>
        <v/>
      </c>
      <c r="C1637" s="33" t="str">
        <f>IF(B1637&gt;0,VLOOKUP(B1637,أكواد!A:B,2,0),"")</f>
        <v/>
      </c>
      <c r="F1637" s="11">
        <f>SUMIF(المشتريات!G:G,B1637,المشتريات!I:I)</f>
        <v>0</v>
      </c>
      <c r="G1637" s="12">
        <f>SUMIF(المبيعات!G:G,B1637,المبيعات!I:I)</f>
        <v>0</v>
      </c>
      <c r="H1637" s="12">
        <f t="shared" si="100"/>
        <v>0</v>
      </c>
      <c r="I1637" s="12">
        <f>SUMIF(المشتريات!G:G,B1637,المشتريات!K:K)+E1637</f>
        <v>0</v>
      </c>
      <c r="J1637" s="12">
        <f>SUMIF(المشتريات!G:G,B1637,المشتريات!I:I)+D1637</f>
        <v>0</v>
      </c>
      <c r="K1637" s="12" t="str">
        <f t="shared" si="101"/>
        <v/>
      </c>
      <c r="L1637" s="12" t="str">
        <f t="shared" si="102"/>
        <v/>
      </c>
    </row>
    <row r="1638" spans="1:12" x14ac:dyDescent="0.25">
      <c r="A1638" s="64" t="str">
        <f t="shared" si="103"/>
        <v/>
      </c>
      <c r="C1638" s="33" t="str">
        <f>IF(B1638&gt;0,VLOOKUP(B1638,أكواد!A:B,2,0),"")</f>
        <v/>
      </c>
      <c r="F1638" s="11">
        <f>SUMIF(المشتريات!G:G,B1638,المشتريات!I:I)</f>
        <v>0</v>
      </c>
      <c r="G1638" s="12">
        <f>SUMIF(المبيعات!G:G,B1638,المبيعات!I:I)</f>
        <v>0</v>
      </c>
      <c r="H1638" s="12">
        <f t="shared" si="100"/>
        <v>0</v>
      </c>
      <c r="I1638" s="12">
        <f>SUMIF(المشتريات!G:G,B1638,المشتريات!K:K)+E1638</f>
        <v>0</v>
      </c>
      <c r="J1638" s="12">
        <f>SUMIF(المشتريات!G:G,B1638,المشتريات!I:I)+D1638</f>
        <v>0</v>
      </c>
      <c r="K1638" s="12" t="str">
        <f t="shared" si="101"/>
        <v/>
      </c>
      <c r="L1638" s="12" t="str">
        <f t="shared" si="102"/>
        <v/>
      </c>
    </row>
    <row r="1639" spans="1:12" x14ac:dyDescent="0.25">
      <c r="A1639" s="64" t="str">
        <f t="shared" si="103"/>
        <v/>
      </c>
      <c r="C1639" s="33" t="str">
        <f>IF(B1639&gt;0,VLOOKUP(B1639,أكواد!A:B,2,0),"")</f>
        <v/>
      </c>
      <c r="F1639" s="11">
        <f>SUMIF(المشتريات!G:G,B1639,المشتريات!I:I)</f>
        <v>0</v>
      </c>
      <c r="G1639" s="12">
        <f>SUMIF(المبيعات!G:G,B1639,المبيعات!I:I)</f>
        <v>0</v>
      </c>
      <c r="H1639" s="12">
        <f t="shared" si="100"/>
        <v>0</v>
      </c>
      <c r="I1639" s="12">
        <f>SUMIF(المشتريات!G:G,B1639,المشتريات!K:K)+E1639</f>
        <v>0</v>
      </c>
      <c r="J1639" s="12">
        <f>SUMIF(المشتريات!G:G,B1639,المشتريات!I:I)+D1639</f>
        <v>0</v>
      </c>
      <c r="K1639" s="12" t="str">
        <f t="shared" si="101"/>
        <v/>
      </c>
      <c r="L1639" s="12" t="str">
        <f t="shared" si="102"/>
        <v/>
      </c>
    </row>
    <row r="1640" spans="1:12" x14ac:dyDescent="0.25">
      <c r="A1640" s="64" t="str">
        <f t="shared" si="103"/>
        <v/>
      </c>
      <c r="C1640" s="33" t="str">
        <f>IF(B1640&gt;0,VLOOKUP(B1640,أكواد!A:B,2,0),"")</f>
        <v/>
      </c>
      <c r="F1640" s="11">
        <f>SUMIF(المشتريات!G:G,B1640,المشتريات!I:I)</f>
        <v>0</v>
      </c>
      <c r="G1640" s="12">
        <f>SUMIF(المبيعات!G:G,B1640,المبيعات!I:I)</f>
        <v>0</v>
      </c>
      <c r="H1640" s="12">
        <f t="shared" si="100"/>
        <v>0</v>
      </c>
      <c r="I1640" s="12">
        <f>SUMIF(المشتريات!G:G,B1640,المشتريات!K:K)+E1640</f>
        <v>0</v>
      </c>
      <c r="J1640" s="12">
        <f>SUMIF(المشتريات!G:G,B1640,المشتريات!I:I)+D1640</f>
        <v>0</v>
      </c>
      <c r="K1640" s="12" t="str">
        <f t="shared" si="101"/>
        <v/>
      </c>
      <c r="L1640" s="12" t="str">
        <f t="shared" si="102"/>
        <v/>
      </c>
    </row>
    <row r="1641" spans="1:12" x14ac:dyDescent="0.25">
      <c r="A1641" s="64" t="str">
        <f t="shared" si="103"/>
        <v/>
      </c>
      <c r="C1641" s="33" t="str">
        <f>IF(B1641&gt;0,VLOOKUP(B1641,أكواد!A:B,2,0),"")</f>
        <v/>
      </c>
      <c r="F1641" s="11">
        <f>SUMIF(المشتريات!G:G,B1641,المشتريات!I:I)</f>
        <v>0</v>
      </c>
      <c r="G1641" s="12">
        <f>SUMIF(المبيعات!G:G,B1641,المبيعات!I:I)</f>
        <v>0</v>
      </c>
      <c r="H1641" s="12">
        <f t="shared" si="100"/>
        <v>0</v>
      </c>
      <c r="I1641" s="12">
        <f>SUMIF(المشتريات!G:G,B1641,المشتريات!K:K)+E1641</f>
        <v>0</v>
      </c>
      <c r="J1641" s="12">
        <f>SUMIF(المشتريات!G:G,B1641,المشتريات!I:I)+D1641</f>
        <v>0</v>
      </c>
      <c r="K1641" s="12" t="str">
        <f t="shared" si="101"/>
        <v/>
      </c>
      <c r="L1641" s="12" t="str">
        <f t="shared" si="102"/>
        <v/>
      </c>
    </row>
    <row r="1642" spans="1:12" x14ac:dyDescent="0.25">
      <c r="A1642" s="64" t="str">
        <f t="shared" si="103"/>
        <v/>
      </c>
      <c r="C1642" s="33" t="str">
        <f>IF(B1642&gt;0,VLOOKUP(B1642,أكواد!A:B,2,0),"")</f>
        <v/>
      </c>
      <c r="F1642" s="11">
        <f>SUMIF(المشتريات!G:G,B1642,المشتريات!I:I)</f>
        <v>0</v>
      </c>
      <c r="G1642" s="12">
        <f>SUMIF(المبيعات!G:G,B1642,المبيعات!I:I)</f>
        <v>0</v>
      </c>
      <c r="H1642" s="12">
        <f t="shared" si="100"/>
        <v>0</v>
      </c>
      <c r="I1642" s="12">
        <f>SUMIF(المشتريات!G:G,B1642,المشتريات!K:K)+E1642</f>
        <v>0</v>
      </c>
      <c r="J1642" s="12">
        <f>SUMIF(المشتريات!G:G,B1642,المشتريات!I:I)+D1642</f>
        <v>0</v>
      </c>
      <c r="K1642" s="12" t="str">
        <f t="shared" si="101"/>
        <v/>
      </c>
      <c r="L1642" s="12" t="str">
        <f t="shared" si="102"/>
        <v/>
      </c>
    </row>
    <row r="1643" spans="1:12" x14ac:dyDescent="0.25">
      <c r="A1643" s="64" t="str">
        <f t="shared" si="103"/>
        <v/>
      </c>
      <c r="C1643" s="33" t="str">
        <f>IF(B1643&gt;0,VLOOKUP(B1643,أكواد!A:B,2,0),"")</f>
        <v/>
      </c>
      <c r="F1643" s="11">
        <f>SUMIF(المشتريات!G:G,B1643,المشتريات!I:I)</f>
        <v>0</v>
      </c>
      <c r="G1643" s="12">
        <f>SUMIF(المبيعات!G:G,B1643,المبيعات!I:I)</f>
        <v>0</v>
      </c>
      <c r="H1643" s="12">
        <f t="shared" si="100"/>
        <v>0</v>
      </c>
      <c r="I1643" s="12">
        <f>SUMIF(المشتريات!G:G,B1643,المشتريات!K:K)+E1643</f>
        <v>0</v>
      </c>
      <c r="J1643" s="12">
        <f>SUMIF(المشتريات!G:G,B1643,المشتريات!I:I)+D1643</f>
        <v>0</v>
      </c>
      <c r="K1643" s="12" t="str">
        <f t="shared" si="101"/>
        <v/>
      </c>
      <c r="L1643" s="12" t="str">
        <f t="shared" si="102"/>
        <v/>
      </c>
    </row>
    <row r="1644" spans="1:12" x14ac:dyDescent="0.25">
      <c r="A1644" s="64" t="str">
        <f t="shared" si="103"/>
        <v/>
      </c>
      <c r="C1644" s="33" t="str">
        <f>IF(B1644&gt;0,VLOOKUP(B1644,أكواد!A:B,2,0),"")</f>
        <v/>
      </c>
      <c r="F1644" s="11">
        <f>SUMIF(المشتريات!G:G,B1644,المشتريات!I:I)</f>
        <v>0</v>
      </c>
      <c r="G1644" s="12">
        <f>SUMIF(المبيعات!G:G,B1644,المبيعات!I:I)</f>
        <v>0</v>
      </c>
      <c r="H1644" s="12">
        <f t="shared" si="100"/>
        <v>0</v>
      </c>
      <c r="I1644" s="12">
        <f>SUMIF(المشتريات!G:G,B1644,المشتريات!K:K)+E1644</f>
        <v>0</v>
      </c>
      <c r="J1644" s="12">
        <f>SUMIF(المشتريات!G:G,B1644,المشتريات!I:I)+D1644</f>
        <v>0</v>
      </c>
      <c r="K1644" s="12" t="str">
        <f t="shared" si="101"/>
        <v/>
      </c>
      <c r="L1644" s="12" t="str">
        <f t="shared" si="102"/>
        <v/>
      </c>
    </row>
    <row r="1645" spans="1:12" x14ac:dyDescent="0.25">
      <c r="A1645" s="64" t="str">
        <f t="shared" si="103"/>
        <v/>
      </c>
      <c r="C1645" s="33" t="str">
        <f>IF(B1645&gt;0,VLOOKUP(B1645,أكواد!A:B,2,0),"")</f>
        <v/>
      </c>
      <c r="F1645" s="11">
        <f>SUMIF(المشتريات!G:G,B1645,المشتريات!I:I)</f>
        <v>0</v>
      </c>
      <c r="G1645" s="12">
        <f>SUMIF(المبيعات!G:G,B1645,المبيعات!I:I)</f>
        <v>0</v>
      </c>
      <c r="H1645" s="12">
        <f t="shared" si="100"/>
        <v>0</v>
      </c>
      <c r="I1645" s="12">
        <f>SUMIF(المشتريات!G:G,B1645,المشتريات!K:K)+E1645</f>
        <v>0</v>
      </c>
      <c r="J1645" s="12">
        <f>SUMIF(المشتريات!G:G,B1645,المشتريات!I:I)+D1645</f>
        <v>0</v>
      </c>
      <c r="K1645" s="12" t="str">
        <f t="shared" si="101"/>
        <v/>
      </c>
      <c r="L1645" s="12" t="str">
        <f t="shared" si="102"/>
        <v/>
      </c>
    </row>
    <row r="1646" spans="1:12" x14ac:dyDescent="0.25">
      <c r="A1646" s="64" t="str">
        <f t="shared" si="103"/>
        <v/>
      </c>
      <c r="C1646" s="33" t="str">
        <f>IF(B1646&gt;0,VLOOKUP(B1646,أكواد!A:B,2,0),"")</f>
        <v/>
      </c>
      <c r="F1646" s="11">
        <f>SUMIF(المشتريات!G:G,B1646,المشتريات!I:I)</f>
        <v>0</v>
      </c>
      <c r="G1646" s="12">
        <f>SUMIF(المبيعات!G:G,B1646,المبيعات!I:I)</f>
        <v>0</v>
      </c>
      <c r="H1646" s="12">
        <f t="shared" si="100"/>
        <v>0</v>
      </c>
      <c r="I1646" s="12">
        <f>SUMIF(المشتريات!G:G,B1646,المشتريات!K:K)+E1646</f>
        <v>0</v>
      </c>
      <c r="J1646" s="12">
        <f>SUMIF(المشتريات!G:G,B1646,المشتريات!I:I)+D1646</f>
        <v>0</v>
      </c>
      <c r="K1646" s="12" t="str">
        <f t="shared" si="101"/>
        <v/>
      </c>
      <c r="L1646" s="12" t="str">
        <f t="shared" si="102"/>
        <v/>
      </c>
    </row>
    <row r="1647" spans="1:12" x14ac:dyDescent="0.25">
      <c r="A1647" s="64" t="str">
        <f t="shared" si="103"/>
        <v/>
      </c>
      <c r="C1647" s="33" t="str">
        <f>IF(B1647&gt;0,VLOOKUP(B1647,أكواد!A:B,2,0),"")</f>
        <v/>
      </c>
      <c r="F1647" s="11">
        <f>SUMIF(المشتريات!G:G,B1647,المشتريات!I:I)</f>
        <v>0</v>
      </c>
      <c r="G1647" s="12">
        <f>SUMIF(المبيعات!G:G,B1647,المبيعات!I:I)</f>
        <v>0</v>
      </c>
      <c r="H1647" s="12">
        <f t="shared" si="100"/>
        <v>0</v>
      </c>
      <c r="I1647" s="12">
        <f>SUMIF(المشتريات!G:G,B1647,المشتريات!K:K)+E1647</f>
        <v>0</v>
      </c>
      <c r="J1647" s="12">
        <f>SUMIF(المشتريات!G:G,B1647,المشتريات!I:I)+D1647</f>
        <v>0</v>
      </c>
      <c r="K1647" s="12" t="str">
        <f t="shared" si="101"/>
        <v/>
      </c>
      <c r="L1647" s="12" t="str">
        <f t="shared" si="102"/>
        <v/>
      </c>
    </row>
    <row r="1648" spans="1:12" x14ac:dyDescent="0.25">
      <c r="A1648" s="64" t="str">
        <f t="shared" si="103"/>
        <v/>
      </c>
      <c r="C1648" s="33" t="str">
        <f>IF(B1648&gt;0,VLOOKUP(B1648,أكواد!A:B,2,0),"")</f>
        <v/>
      </c>
      <c r="F1648" s="11">
        <f>SUMIF(المشتريات!G:G,B1648,المشتريات!I:I)</f>
        <v>0</v>
      </c>
      <c r="G1648" s="12">
        <f>SUMIF(المبيعات!G:G,B1648,المبيعات!I:I)</f>
        <v>0</v>
      </c>
      <c r="H1648" s="12">
        <f t="shared" si="100"/>
        <v>0</v>
      </c>
      <c r="I1648" s="12">
        <f>SUMIF(المشتريات!G:G,B1648,المشتريات!K:K)+E1648</f>
        <v>0</v>
      </c>
      <c r="J1648" s="12">
        <f>SUMIF(المشتريات!G:G,B1648,المشتريات!I:I)+D1648</f>
        <v>0</v>
      </c>
      <c r="K1648" s="12" t="str">
        <f t="shared" si="101"/>
        <v/>
      </c>
      <c r="L1648" s="12" t="str">
        <f t="shared" si="102"/>
        <v/>
      </c>
    </row>
    <row r="1649" spans="1:12" x14ac:dyDescent="0.25">
      <c r="A1649" s="64" t="str">
        <f t="shared" si="103"/>
        <v/>
      </c>
      <c r="C1649" s="33" t="str">
        <f>IF(B1649&gt;0,VLOOKUP(B1649,أكواد!A:B,2,0),"")</f>
        <v/>
      </c>
      <c r="F1649" s="11">
        <f>SUMIF(المشتريات!G:G,B1649,المشتريات!I:I)</f>
        <v>0</v>
      </c>
      <c r="G1649" s="12">
        <f>SUMIF(المبيعات!G:G,B1649,المبيعات!I:I)</f>
        <v>0</v>
      </c>
      <c r="H1649" s="12">
        <f t="shared" si="100"/>
        <v>0</v>
      </c>
      <c r="I1649" s="12">
        <f>SUMIF(المشتريات!G:G,B1649,المشتريات!K:K)+E1649</f>
        <v>0</v>
      </c>
      <c r="J1649" s="12">
        <f>SUMIF(المشتريات!G:G,B1649,المشتريات!I:I)+D1649</f>
        <v>0</v>
      </c>
      <c r="K1649" s="12" t="str">
        <f t="shared" si="101"/>
        <v/>
      </c>
      <c r="L1649" s="12" t="str">
        <f t="shared" si="102"/>
        <v/>
      </c>
    </row>
    <row r="1650" spans="1:12" x14ac:dyDescent="0.25">
      <c r="A1650" s="64" t="str">
        <f t="shared" si="103"/>
        <v/>
      </c>
      <c r="C1650" s="33" t="str">
        <f>IF(B1650&gt;0,VLOOKUP(B1650,أكواد!A:B,2,0),"")</f>
        <v/>
      </c>
      <c r="F1650" s="11">
        <f>SUMIF(المشتريات!G:G,B1650,المشتريات!I:I)</f>
        <v>0</v>
      </c>
      <c r="G1650" s="12">
        <f>SUMIF(المبيعات!G:G,B1650,المبيعات!I:I)</f>
        <v>0</v>
      </c>
      <c r="H1650" s="12">
        <f t="shared" si="100"/>
        <v>0</v>
      </c>
      <c r="I1650" s="12">
        <f>SUMIF(المشتريات!G:G,B1650,المشتريات!K:K)+E1650</f>
        <v>0</v>
      </c>
      <c r="J1650" s="12">
        <f>SUMIF(المشتريات!G:G,B1650,المشتريات!I:I)+D1650</f>
        <v>0</v>
      </c>
      <c r="K1650" s="12" t="str">
        <f t="shared" si="101"/>
        <v/>
      </c>
      <c r="L1650" s="12" t="str">
        <f t="shared" si="102"/>
        <v/>
      </c>
    </row>
    <row r="1651" spans="1:12" x14ac:dyDescent="0.25">
      <c r="A1651" s="64" t="str">
        <f t="shared" si="103"/>
        <v/>
      </c>
      <c r="C1651" s="33" t="str">
        <f>IF(B1651&gt;0,VLOOKUP(B1651,أكواد!A:B,2,0),"")</f>
        <v/>
      </c>
      <c r="F1651" s="11">
        <f>SUMIF(المشتريات!G:G,B1651,المشتريات!I:I)</f>
        <v>0</v>
      </c>
      <c r="G1651" s="12">
        <f>SUMIF(المبيعات!G:G,B1651,المبيعات!I:I)</f>
        <v>0</v>
      </c>
      <c r="H1651" s="12">
        <f t="shared" si="100"/>
        <v>0</v>
      </c>
      <c r="I1651" s="12">
        <f>SUMIF(المشتريات!G:G,B1651,المشتريات!K:K)+E1651</f>
        <v>0</v>
      </c>
      <c r="J1651" s="12">
        <f>SUMIF(المشتريات!G:G,B1651,المشتريات!I:I)+D1651</f>
        <v>0</v>
      </c>
      <c r="K1651" s="12" t="str">
        <f t="shared" si="101"/>
        <v/>
      </c>
      <c r="L1651" s="12" t="str">
        <f t="shared" si="102"/>
        <v/>
      </c>
    </row>
    <row r="1652" spans="1:12" x14ac:dyDescent="0.25">
      <c r="A1652" s="64" t="str">
        <f t="shared" si="103"/>
        <v/>
      </c>
      <c r="C1652" s="33" t="str">
        <f>IF(B1652&gt;0,VLOOKUP(B1652,أكواد!A:B,2,0),"")</f>
        <v/>
      </c>
      <c r="F1652" s="11">
        <f>SUMIF(المشتريات!G:G,B1652,المشتريات!I:I)</f>
        <v>0</v>
      </c>
      <c r="G1652" s="12">
        <f>SUMIF(المبيعات!G:G,B1652,المبيعات!I:I)</f>
        <v>0</v>
      </c>
      <c r="H1652" s="12">
        <f t="shared" si="100"/>
        <v>0</v>
      </c>
      <c r="I1652" s="12">
        <f>SUMIF(المشتريات!G:G,B1652,المشتريات!K:K)+E1652</f>
        <v>0</v>
      </c>
      <c r="J1652" s="12">
        <f>SUMIF(المشتريات!G:G,B1652,المشتريات!I:I)+D1652</f>
        <v>0</v>
      </c>
      <c r="K1652" s="12" t="str">
        <f t="shared" si="101"/>
        <v/>
      </c>
      <c r="L1652" s="12" t="str">
        <f t="shared" si="102"/>
        <v/>
      </c>
    </row>
    <row r="1653" spans="1:12" x14ac:dyDescent="0.25">
      <c r="A1653" s="64" t="str">
        <f t="shared" si="103"/>
        <v/>
      </c>
      <c r="C1653" s="33" t="str">
        <f>IF(B1653&gt;0,VLOOKUP(B1653,أكواد!A:B,2,0),"")</f>
        <v/>
      </c>
      <c r="F1653" s="11">
        <f>SUMIF(المشتريات!G:G,B1653,المشتريات!I:I)</f>
        <v>0</v>
      </c>
      <c r="G1653" s="12">
        <f>SUMIF(المبيعات!G:G,B1653,المبيعات!I:I)</f>
        <v>0</v>
      </c>
      <c r="H1653" s="12">
        <f t="shared" si="100"/>
        <v>0</v>
      </c>
      <c r="I1653" s="12">
        <f>SUMIF(المشتريات!G:G,B1653,المشتريات!K:K)+E1653</f>
        <v>0</v>
      </c>
      <c r="J1653" s="12">
        <f>SUMIF(المشتريات!G:G,B1653,المشتريات!I:I)+D1653</f>
        <v>0</v>
      </c>
      <c r="K1653" s="12" t="str">
        <f t="shared" si="101"/>
        <v/>
      </c>
      <c r="L1653" s="12" t="str">
        <f t="shared" si="102"/>
        <v/>
      </c>
    </row>
    <row r="1654" spans="1:12" x14ac:dyDescent="0.25">
      <c r="A1654" s="64" t="str">
        <f t="shared" si="103"/>
        <v/>
      </c>
      <c r="C1654" s="33" t="str">
        <f>IF(B1654&gt;0,VLOOKUP(B1654,أكواد!A:B,2,0),"")</f>
        <v/>
      </c>
      <c r="F1654" s="11">
        <f>SUMIF(المشتريات!G:G,B1654,المشتريات!I:I)</f>
        <v>0</v>
      </c>
      <c r="G1654" s="12">
        <f>SUMIF(المبيعات!G:G,B1654,المبيعات!I:I)</f>
        <v>0</v>
      </c>
      <c r="H1654" s="12">
        <f t="shared" si="100"/>
        <v>0</v>
      </c>
      <c r="I1654" s="12">
        <f>SUMIF(المشتريات!G:G,B1654,المشتريات!K:K)+E1654</f>
        <v>0</v>
      </c>
      <c r="J1654" s="12">
        <f>SUMIF(المشتريات!G:G,B1654,المشتريات!I:I)+D1654</f>
        <v>0</v>
      </c>
      <c r="K1654" s="12" t="str">
        <f t="shared" si="101"/>
        <v/>
      </c>
      <c r="L1654" s="12" t="str">
        <f t="shared" si="102"/>
        <v/>
      </c>
    </row>
    <row r="1655" spans="1:12" x14ac:dyDescent="0.25">
      <c r="A1655" s="64" t="str">
        <f t="shared" si="103"/>
        <v/>
      </c>
      <c r="C1655" s="33" t="str">
        <f>IF(B1655&gt;0,VLOOKUP(B1655,أكواد!A:B,2,0),"")</f>
        <v/>
      </c>
      <c r="F1655" s="11">
        <f>SUMIF(المشتريات!G:G,B1655,المشتريات!I:I)</f>
        <v>0</v>
      </c>
      <c r="G1655" s="12">
        <f>SUMIF(المبيعات!G:G,B1655,المبيعات!I:I)</f>
        <v>0</v>
      </c>
      <c r="H1655" s="12">
        <f t="shared" si="100"/>
        <v>0</v>
      </c>
      <c r="I1655" s="12">
        <f>SUMIF(المشتريات!G:G,B1655,المشتريات!K:K)+E1655</f>
        <v>0</v>
      </c>
      <c r="J1655" s="12">
        <f>SUMIF(المشتريات!G:G,B1655,المشتريات!I:I)+D1655</f>
        <v>0</v>
      </c>
      <c r="K1655" s="12" t="str">
        <f t="shared" si="101"/>
        <v/>
      </c>
      <c r="L1655" s="12" t="str">
        <f t="shared" si="102"/>
        <v/>
      </c>
    </row>
    <row r="1656" spans="1:12" x14ac:dyDescent="0.25">
      <c r="A1656" s="64" t="str">
        <f t="shared" si="103"/>
        <v/>
      </c>
      <c r="C1656" s="33" t="str">
        <f>IF(B1656&gt;0,VLOOKUP(B1656,أكواد!A:B,2,0),"")</f>
        <v/>
      </c>
      <c r="F1656" s="11">
        <f>SUMIF(المشتريات!G:G,B1656,المشتريات!I:I)</f>
        <v>0</v>
      </c>
      <c r="G1656" s="12">
        <f>SUMIF(المبيعات!G:G,B1656,المبيعات!I:I)</f>
        <v>0</v>
      </c>
      <c r="H1656" s="12">
        <f t="shared" si="100"/>
        <v>0</v>
      </c>
      <c r="I1656" s="12">
        <f>SUMIF(المشتريات!G:G,B1656,المشتريات!K:K)+E1656</f>
        <v>0</v>
      </c>
      <c r="J1656" s="12">
        <f>SUMIF(المشتريات!G:G,B1656,المشتريات!I:I)+D1656</f>
        <v>0</v>
      </c>
      <c r="K1656" s="12" t="str">
        <f t="shared" si="101"/>
        <v/>
      </c>
      <c r="L1656" s="12" t="str">
        <f t="shared" si="102"/>
        <v/>
      </c>
    </row>
    <row r="1657" spans="1:12" x14ac:dyDescent="0.25">
      <c r="A1657" s="64" t="str">
        <f t="shared" si="103"/>
        <v/>
      </c>
      <c r="C1657" s="33" t="str">
        <f>IF(B1657&gt;0,VLOOKUP(B1657,أكواد!A:B,2,0),"")</f>
        <v/>
      </c>
      <c r="F1657" s="11">
        <f>SUMIF(المشتريات!G:G,B1657,المشتريات!I:I)</f>
        <v>0</v>
      </c>
      <c r="G1657" s="12">
        <f>SUMIF(المبيعات!G:G,B1657,المبيعات!I:I)</f>
        <v>0</v>
      </c>
      <c r="H1657" s="12">
        <f t="shared" si="100"/>
        <v>0</v>
      </c>
      <c r="I1657" s="12">
        <f>SUMIF(المشتريات!G:G,B1657,المشتريات!K:K)+E1657</f>
        <v>0</v>
      </c>
      <c r="J1657" s="12">
        <f>SUMIF(المشتريات!G:G,B1657,المشتريات!I:I)+D1657</f>
        <v>0</v>
      </c>
      <c r="K1657" s="12" t="str">
        <f t="shared" si="101"/>
        <v/>
      </c>
      <c r="L1657" s="12" t="str">
        <f t="shared" si="102"/>
        <v/>
      </c>
    </row>
    <row r="1658" spans="1:12" x14ac:dyDescent="0.25">
      <c r="A1658" s="64" t="str">
        <f t="shared" si="103"/>
        <v/>
      </c>
      <c r="C1658" s="33" t="str">
        <f>IF(B1658&gt;0,VLOOKUP(B1658,أكواد!A:B,2,0),"")</f>
        <v/>
      </c>
      <c r="F1658" s="11">
        <f>SUMIF(المشتريات!G:G,B1658,المشتريات!I:I)</f>
        <v>0</v>
      </c>
      <c r="G1658" s="12">
        <f>SUMIF(المبيعات!G:G,B1658,المبيعات!I:I)</f>
        <v>0</v>
      </c>
      <c r="H1658" s="12">
        <f t="shared" si="100"/>
        <v>0</v>
      </c>
      <c r="I1658" s="12">
        <f>SUMIF(المشتريات!G:G,B1658,المشتريات!K:K)+E1658</f>
        <v>0</v>
      </c>
      <c r="J1658" s="12">
        <f>SUMIF(المشتريات!G:G,B1658,المشتريات!I:I)+D1658</f>
        <v>0</v>
      </c>
      <c r="K1658" s="12" t="str">
        <f t="shared" si="101"/>
        <v/>
      </c>
      <c r="L1658" s="12" t="str">
        <f t="shared" si="102"/>
        <v/>
      </c>
    </row>
    <row r="1659" spans="1:12" x14ac:dyDescent="0.25">
      <c r="A1659" s="64" t="str">
        <f t="shared" si="103"/>
        <v/>
      </c>
      <c r="C1659" s="33" t="str">
        <f>IF(B1659&gt;0,VLOOKUP(B1659,أكواد!A:B,2,0),"")</f>
        <v/>
      </c>
      <c r="F1659" s="11">
        <f>SUMIF(المشتريات!G:G,B1659,المشتريات!I:I)</f>
        <v>0</v>
      </c>
      <c r="G1659" s="12">
        <f>SUMIF(المبيعات!G:G,B1659,المبيعات!I:I)</f>
        <v>0</v>
      </c>
      <c r="H1659" s="12">
        <f t="shared" si="100"/>
        <v>0</v>
      </c>
      <c r="I1659" s="12">
        <f>SUMIF(المشتريات!G:G,B1659,المشتريات!K:K)+E1659</f>
        <v>0</v>
      </c>
      <c r="J1659" s="12">
        <f>SUMIF(المشتريات!G:G,B1659,المشتريات!I:I)+D1659</f>
        <v>0</v>
      </c>
      <c r="K1659" s="12" t="str">
        <f t="shared" si="101"/>
        <v/>
      </c>
      <c r="L1659" s="12" t="str">
        <f t="shared" si="102"/>
        <v/>
      </c>
    </row>
    <row r="1660" spans="1:12" x14ac:dyDescent="0.25">
      <c r="A1660" s="64" t="str">
        <f t="shared" si="103"/>
        <v/>
      </c>
      <c r="C1660" s="33" t="str">
        <f>IF(B1660&gt;0,VLOOKUP(B1660,أكواد!A:B,2,0),"")</f>
        <v/>
      </c>
      <c r="F1660" s="11">
        <f>SUMIF(المشتريات!G:G,B1660,المشتريات!I:I)</f>
        <v>0</v>
      </c>
      <c r="G1660" s="12">
        <f>SUMIF(المبيعات!G:G,B1660,المبيعات!I:I)</f>
        <v>0</v>
      </c>
      <c r="H1660" s="12">
        <f t="shared" si="100"/>
        <v>0</v>
      </c>
      <c r="I1660" s="12">
        <f>SUMIF(المشتريات!G:G,B1660,المشتريات!K:K)+E1660</f>
        <v>0</v>
      </c>
      <c r="J1660" s="12">
        <f>SUMIF(المشتريات!G:G,B1660,المشتريات!I:I)+D1660</f>
        <v>0</v>
      </c>
      <c r="K1660" s="12" t="str">
        <f t="shared" si="101"/>
        <v/>
      </c>
      <c r="L1660" s="12" t="str">
        <f t="shared" si="102"/>
        <v/>
      </c>
    </row>
    <row r="1661" spans="1:12" x14ac:dyDescent="0.25">
      <c r="A1661" s="64" t="str">
        <f t="shared" si="103"/>
        <v/>
      </c>
      <c r="C1661" s="33" t="str">
        <f>IF(B1661&gt;0,VLOOKUP(B1661,أكواد!A:B,2,0),"")</f>
        <v/>
      </c>
      <c r="F1661" s="11">
        <f>SUMIF(المشتريات!G:G,B1661,المشتريات!I:I)</f>
        <v>0</v>
      </c>
      <c r="G1661" s="12">
        <f>SUMIF(المبيعات!G:G,B1661,المبيعات!I:I)</f>
        <v>0</v>
      </c>
      <c r="H1661" s="12">
        <f t="shared" si="100"/>
        <v>0</v>
      </c>
      <c r="I1661" s="12">
        <f>SUMIF(المشتريات!G:G,B1661,المشتريات!K:K)+E1661</f>
        <v>0</v>
      </c>
      <c r="J1661" s="12">
        <f>SUMIF(المشتريات!G:G,B1661,المشتريات!I:I)+D1661</f>
        <v>0</v>
      </c>
      <c r="K1661" s="12" t="str">
        <f t="shared" si="101"/>
        <v/>
      </c>
      <c r="L1661" s="12" t="str">
        <f t="shared" si="102"/>
        <v/>
      </c>
    </row>
    <row r="1662" spans="1:12" x14ac:dyDescent="0.25">
      <c r="A1662" s="64" t="str">
        <f t="shared" si="103"/>
        <v/>
      </c>
      <c r="C1662" s="33" t="str">
        <f>IF(B1662&gt;0,VLOOKUP(B1662,أكواد!A:B,2,0),"")</f>
        <v/>
      </c>
      <c r="F1662" s="11">
        <f>SUMIF(المشتريات!G:G,B1662,المشتريات!I:I)</f>
        <v>0</v>
      </c>
      <c r="G1662" s="12">
        <f>SUMIF(المبيعات!G:G,B1662,المبيعات!I:I)</f>
        <v>0</v>
      </c>
      <c r="H1662" s="12">
        <f t="shared" si="100"/>
        <v>0</v>
      </c>
      <c r="I1662" s="12">
        <f>SUMIF(المشتريات!G:G,B1662,المشتريات!K:K)+E1662</f>
        <v>0</v>
      </c>
      <c r="J1662" s="12">
        <f>SUMIF(المشتريات!G:G,B1662,المشتريات!I:I)+D1662</f>
        <v>0</v>
      </c>
      <c r="K1662" s="12" t="str">
        <f t="shared" si="101"/>
        <v/>
      </c>
      <c r="L1662" s="12" t="str">
        <f t="shared" si="102"/>
        <v/>
      </c>
    </row>
    <row r="1663" spans="1:12" x14ac:dyDescent="0.25">
      <c r="A1663" s="64" t="str">
        <f t="shared" si="103"/>
        <v/>
      </c>
      <c r="C1663" s="33" t="str">
        <f>IF(B1663&gt;0,VLOOKUP(B1663,أكواد!A:B,2,0),"")</f>
        <v/>
      </c>
      <c r="F1663" s="11">
        <f>SUMIF(المشتريات!G:G,B1663,المشتريات!I:I)</f>
        <v>0</v>
      </c>
      <c r="G1663" s="12">
        <f>SUMIF(المبيعات!G:G,B1663,المبيعات!I:I)</f>
        <v>0</v>
      </c>
      <c r="H1663" s="12">
        <f t="shared" si="100"/>
        <v>0</v>
      </c>
      <c r="I1663" s="12">
        <f>SUMIF(المشتريات!G:G,B1663,المشتريات!K:K)+E1663</f>
        <v>0</v>
      </c>
      <c r="J1663" s="12">
        <f>SUMIF(المشتريات!G:G,B1663,المشتريات!I:I)+D1663</f>
        <v>0</v>
      </c>
      <c r="K1663" s="12" t="str">
        <f t="shared" si="101"/>
        <v/>
      </c>
      <c r="L1663" s="12" t="str">
        <f t="shared" si="102"/>
        <v/>
      </c>
    </row>
    <row r="1664" spans="1:12" x14ac:dyDescent="0.25">
      <c r="A1664" s="64" t="str">
        <f t="shared" si="103"/>
        <v/>
      </c>
      <c r="C1664" s="33" t="str">
        <f>IF(B1664&gt;0,VLOOKUP(B1664,أكواد!A:B,2,0),"")</f>
        <v/>
      </c>
      <c r="F1664" s="11">
        <f>SUMIF(المشتريات!G:G,B1664,المشتريات!I:I)</f>
        <v>0</v>
      </c>
      <c r="G1664" s="12">
        <f>SUMIF(المبيعات!G:G,B1664,المبيعات!I:I)</f>
        <v>0</v>
      </c>
      <c r="H1664" s="12">
        <f t="shared" si="100"/>
        <v>0</v>
      </c>
      <c r="I1664" s="12">
        <f>SUMIF(المشتريات!G:G,B1664,المشتريات!K:K)+E1664</f>
        <v>0</v>
      </c>
      <c r="J1664" s="12">
        <f>SUMIF(المشتريات!G:G,B1664,المشتريات!I:I)+D1664</f>
        <v>0</v>
      </c>
      <c r="K1664" s="12" t="str">
        <f t="shared" si="101"/>
        <v/>
      </c>
      <c r="L1664" s="12" t="str">
        <f t="shared" si="102"/>
        <v/>
      </c>
    </row>
    <row r="1665" spans="1:12" x14ac:dyDescent="0.25">
      <c r="A1665" s="64" t="str">
        <f t="shared" si="103"/>
        <v/>
      </c>
      <c r="C1665" s="33" t="str">
        <f>IF(B1665&gt;0,VLOOKUP(B1665,أكواد!A:B,2,0),"")</f>
        <v/>
      </c>
      <c r="F1665" s="11">
        <f>SUMIF(المشتريات!G:G,B1665,المشتريات!I:I)</f>
        <v>0</v>
      </c>
      <c r="G1665" s="12">
        <f>SUMIF(المبيعات!G:G,B1665,المبيعات!I:I)</f>
        <v>0</v>
      </c>
      <c r="H1665" s="12">
        <f t="shared" si="100"/>
        <v>0</v>
      </c>
      <c r="I1665" s="12">
        <f>SUMIF(المشتريات!G:G,B1665,المشتريات!K:K)+E1665</f>
        <v>0</v>
      </c>
      <c r="J1665" s="12">
        <f>SUMIF(المشتريات!G:G,B1665,المشتريات!I:I)+D1665</f>
        <v>0</v>
      </c>
      <c r="K1665" s="12" t="str">
        <f t="shared" si="101"/>
        <v/>
      </c>
      <c r="L1665" s="12" t="str">
        <f t="shared" si="102"/>
        <v/>
      </c>
    </row>
    <row r="1666" spans="1:12" x14ac:dyDescent="0.25">
      <c r="A1666" s="64" t="str">
        <f t="shared" si="103"/>
        <v/>
      </c>
      <c r="C1666" s="33" t="str">
        <f>IF(B1666&gt;0,VLOOKUP(B1666,أكواد!A:B,2,0),"")</f>
        <v/>
      </c>
      <c r="F1666" s="11">
        <f>SUMIF(المشتريات!G:G,B1666,المشتريات!I:I)</f>
        <v>0</v>
      </c>
      <c r="G1666" s="12">
        <f>SUMIF(المبيعات!G:G,B1666,المبيعات!I:I)</f>
        <v>0</v>
      </c>
      <c r="H1666" s="12">
        <f t="shared" si="100"/>
        <v>0</v>
      </c>
      <c r="I1666" s="12">
        <f>SUMIF(المشتريات!G:G,B1666,المشتريات!K:K)+E1666</f>
        <v>0</v>
      </c>
      <c r="J1666" s="12">
        <f>SUMIF(المشتريات!G:G,B1666,المشتريات!I:I)+D1666</f>
        <v>0</v>
      </c>
      <c r="K1666" s="12" t="str">
        <f t="shared" si="101"/>
        <v/>
      </c>
      <c r="L1666" s="12" t="str">
        <f t="shared" si="102"/>
        <v/>
      </c>
    </row>
    <row r="1667" spans="1:12" x14ac:dyDescent="0.25">
      <c r="A1667" s="64" t="str">
        <f t="shared" si="103"/>
        <v/>
      </c>
      <c r="C1667" s="33" t="str">
        <f>IF(B1667&gt;0,VLOOKUP(B1667,أكواد!A:B,2,0),"")</f>
        <v/>
      </c>
      <c r="F1667" s="11">
        <f>SUMIF(المشتريات!G:G,B1667,المشتريات!I:I)</f>
        <v>0</v>
      </c>
      <c r="G1667" s="12">
        <f>SUMIF(المبيعات!G:G,B1667,المبيعات!I:I)</f>
        <v>0</v>
      </c>
      <c r="H1667" s="12">
        <f t="shared" si="100"/>
        <v>0</v>
      </c>
      <c r="I1667" s="12">
        <f>SUMIF(المشتريات!G:G,B1667,المشتريات!K:K)+E1667</f>
        <v>0</v>
      </c>
      <c r="J1667" s="12">
        <f>SUMIF(المشتريات!G:G,B1667,المشتريات!I:I)+D1667</f>
        <v>0</v>
      </c>
      <c r="K1667" s="12" t="str">
        <f t="shared" si="101"/>
        <v/>
      </c>
      <c r="L1667" s="12" t="str">
        <f t="shared" si="102"/>
        <v/>
      </c>
    </row>
    <row r="1668" spans="1:12" x14ac:dyDescent="0.25">
      <c r="A1668" s="64" t="str">
        <f t="shared" si="103"/>
        <v/>
      </c>
      <c r="C1668" s="33" t="str">
        <f>IF(B1668&gt;0,VLOOKUP(B1668,أكواد!A:B,2,0),"")</f>
        <v/>
      </c>
      <c r="F1668" s="11">
        <f>SUMIF(المشتريات!G:G,B1668,المشتريات!I:I)</f>
        <v>0</v>
      </c>
      <c r="G1668" s="12">
        <f>SUMIF(المبيعات!G:G,B1668,المبيعات!I:I)</f>
        <v>0</v>
      </c>
      <c r="H1668" s="12">
        <f t="shared" si="100"/>
        <v>0</v>
      </c>
      <c r="I1668" s="12">
        <f>SUMIF(المشتريات!G:G,B1668,المشتريات!K:K)+E1668</f>
        <v>0</v>
      </c>
      <c r="J1668" s="12">
        <f>SUMIF(المشتريات!G:G,B1668,المشتريات!I:I)+D1668</f>
        <v>0</v>
      </c>
      <c r="K1668" s="12" t="str">
        <f t="shared" si="101"/>
        <v/>
      </c>
      <c r="L1668" s="12" t="str">
        <f t="shared" si="102"/>
        <v/>
      </c>
    </row>
    <row r="1669" spans="1:12" x14ac:dyDescent="0.25">
      <c r="A1669" s="64" t="str">
        <f t="shared" si="103"/>
        <v/>
      </c>
      <c r="C1669" s="33" t="str">
        <f>IF(B1669&gt;0,VLOOKUP(B1669,أكواد!A:B,2,0),"")</f>
        <v/>
      </c>
      <c r="F1669" s="11">
        <f>SUMIF(المشتريات!G:G,B1669,المشتريات!I:I)</f>
        <v>0</v>
      </c>
      <c r="G1669" s="12">
        <f>SUMIF(المبيعات!G:G,B1669,المبيعات!I:I)</f>
        <v>0</v>
      </c>
      <c r="H1669" s="12">
        <f t="shared" si="100"/>
        <v>0</v>
      </c>
      <c r="I1669" s="12">
        <f>SUMIF(المشتريات!G:G,B1669,المشتريات!K:K)+E1669</f>
        <v>0</v>
      </c>
      <c r="J1669" s="12">
        <f>SUMIF(المشتريات!G:G,B1669,المشتريات!I:I)+D1669</f>
        <v>0</v>
      </c>
      <c r="K1669" s="12" t="str">
        <f t="shared" si="101"/>
        <v/>
      </c>
      <c r="L1669" s="12" t="str">
        <f t="shared" si="102"/>
        <v/>
      </c>
    </row>
    <row r="1670" spans="1:12" x14ac:dyDescent="0.25">
      <c r="A1670" s="64" t="str">
        <f t="shared" si="103"/>
        <v/>
      </c>
      <c r="C1670" s="33" t="str">
        <f>IF(B1670&gt;0,VLOOKUP(B1670,أكواد!A:B,2,0),"")</f>
        <v/>
      </c>
      <c r="F1670" s="11">
        <f>SUMIF(المشتريات!G:G,B1670,المشتريات!I:I)</f>
        <v>0</v>
      </c>
      <c r="G1670" s="12">
        <f>SUMIF(المبيعات!G:G,B1670,المبيعات!I:I)</f>
        <v>0</v>
      </c>
      <c r="H1670" s="12">
        <f t="shared" si="100"/>
        <v>0</v>
      </c>
      <c r="I1670" s="12">
        <f>SUMIF(المشتريات!G:G,B1670,المشتريات!K:K)+E1670</f>
        <v>0</v>
      </c>
      <c r="J1670" s="12">
        <f>SUMIF(المشتريات!G:G,B1670,المشتريات!I:I)+D1670</f>
        <v>0</v>
      </c>
      <c r="K1670" s="12" t="str">
        <f t="shared" si="101"/>
        <v/>
      </c>
      <c r="L1670" s="12" t="str">
        <f t="shared" si="102"/>
        <v/>
      </c>
    </row>
    <row r="1671" spans="1:12" x14ac:dyDescent="0.25">
      <c r="A1671" s="64" t="str">
        <f t="shared" si="103"/>
        <v/>
      </c>
      <c r="C1671" s="33" t="str">
        <f>IF(B1671&gt;0,VLOOKUP(B1671,أكواد!A:B,2,0),"")</f>
        <v/>
      </c>
      <c r="F1671" s="11">
        <f>SUMIF(المشتريات!G:G,B1671,المشتريات!I:I)</f>
        <v>0</v>
      </c>
      <c r="G1671" s="12">
        <f>SUMIF(المبيعات!G:G,B1671,المبيعات!I:I)</f>
        <v>0</v>
      </c>
      <c r="H1671" s="12">
        <f t="shared" ref="H1671:H1734" si="104">D1671+F1671-G1671</f>
        <v>0</v>
      </c>
      <c r="I1671" s="12">
        <f>SUMIF(المشتريات!G:G,B1671,المشتريات!K:K)+E1671</f>
        <v>0</v>
      </c>
      <c r="J1671" s="12">
        <f>SUMIF(المشتريات!G:G,B1671,المشتريات!I:I)+D1671</f>
        <v>0</v>
      </c>
      <c r="K1671" s="12" t="str">
        <f t="shared" ref="K1671:K1734" si="105">IF(H1671&gt;0,I1671/J1671,"")</f>
        <v/>
      </c>
      <c r="L1671" s="12" t="str">
        <f t="shared" ref="L1671:L1734" si="106">IF(K1671="","",H1671*K1671)</f>
        <v/>
      </c>
    </row>
    <row r="1672" spans="1:12" x14ac:dyDescent="0.25">
      <c r="A1672" s="64" t="str">
        <f t="shared" ref="A1672:A1735" si="107">IF(B1672&lt;&gt;"",A1671+1,"")</f>
        <v/>
      </c>
      <c r="C1672" s="33" t="str">
        <f>IF(B1672&gt;0,VLOOKUP(B1672,أكواد!A:B,2,0),"")</f>
        <v/>
      </c>
      <c r="F1672" s="11">
        <f>SUMIF(المشتريات!G:G,B1672,المشتريات!I:I)</f>
        <v>0</v>
      </c>
      <c r="G1672" s="12">
        <f>SUMIF(المبيعات!G:G,B1672,المبيعات!I:I)</f>
        <v>0</v>
      </c>
      <c r="H1672" s="12">
        <f t="shared" si="104"/>
        <v>0</v>
      </c>
      <c r="I1672" s="12">
        <f>SUMIF(المشتريات!G:G,B1672,المشتريات!K:K)+E1672</f>
        <v>0</v>
      </c>
      <c r="J1672" s="12">
        <f>SUMIF(المشتريات!G:G,B1672,المشتريات!I:I)+D1672</f>
        <v>0</v>
      </c>
      <c r="K1672" s="12" t="str">
        <f t="shared" si="105"/>
        <v/>
      </c>
      <c r="L1672" s="12" t="str">
        <f t="shared" si="106"/>
        <v/>
      </c>
    </row>
    <row r="1673" spans="1:12" x14ac:dyDescent="0.25">
      <c r="A1673" s="64" t="str">
        <f t="shared" si="107"/>
        <v/>
      </c>
      <c r="C1673" s="33" t="str">
        <f>IF(B1673&gt;0,VLOOKUP(B1673,أكواد!A:B,2,0),"")</f>
        <v/>
      </c>
      <c r="F1673" s="11">
        <f>SUMIF(المشتريات!G:G,B1673,المشتريات!I:I)</f>
        <v>0</v>
      </c>
      <c r="G1673" s="12">
        <f>SUMIF(المبيعات!G:G,B1673,المبيعات!I:I)</f>
        <v>0</v>
      </c>
      <c r="H1673" s="12">
        <f t="shared" si="104"/>
        <v>0</v>
      </c>
      <c r="I1673" s="12">
        <f>SUMIF(المشتريات!G:G,B1673,المشتريات!K:K)+E1673</f>
        <v>0</v>
      </c>
      <c r="J1673" s="12">
        <f>SUMIF(المشتريات!G:G,B1673,المشتريات!I:I)+D1673</f>
        <v>0</v>
      </c>
      <c r="K1673" s="12" t="str">
        <f t="shared" si="105"/>
        <v/>
      </c>
      <c r="L1673" s="12" t="str">
        <f t="shared" si="106"/>
        <v/>
      </c>
    </row>
    <row r="1674" spans="1:12" x14ac:dyDescent="0.25">
      <c r="A1674" s="64" t="str">
        <f t="shared" si="107"/>
        <v/>
      </c>
      <c r="C1674" s="33" t="str">
        <f>IF(B1674&gt;0,VLOOKUP(B1674,أكواد!A:B,2,0),"")</f>
        <v/>
      </c>
      <c r="F1674" s="11">
        <f>SUMIF(المشتريات!G:G,B1674,المشتريات!I:I)</f>
        <v>0</v>
      </c>
      <c r="G1674" s="12">
        <f>SUMIF(المبيعات!G:G,B1674,المبيعات!I:I)</f>
        <v>0</v>
      </c>
      <c r="H1674" s="12">
        <f t="shared" si="104"/>
        <v>0</v>
      </c>
      <c r="I1674" s="12">
        <f>SUMIF(المشتريات!G:G,B1674,المشتريات!K:K)+E1674</f>
        <v>0</v>
      </c>
      <c r="J1674" s="12">
        <f>SUMIF(المشتريات!G:G,B1674,المشتريات!I:I)+D1674</f>
        <v>0</v>
      </c>
      <c r="K1674" s="12" t="str">
        <f t="shared" si="105"/>
        <v/>
      </c>
      <c r="L1674" s="12" t="str">
        <f t="shared" si="106"/>
        <v/>
      </c>
    </row>
    <row r="1675" spans="1:12" x14ac:dyDescent="0.25">
      <c r="A1675" s="64" t="str">
        <f t="shared" si="107"/>
        <v/>
      </c>
      <c r="C1675" s="33" t="str">
        <f>IF(B1675&gt;0,VLOOKUP(B1675,أكواد!A:B,2,0),"")</f>
        <v/>
      </c>
      <c r="F1675" s="11">
        <f>SUMIF(المشتريات!G:G,B1675,المشتريات!I:I)</f>
        <v>0</v>
      </c>
      <c r="G1675" s="12">
        <f>SUMIF(المبيعات!G:G,B1675,المبيعات!I:I)</f>
        <v>0</v>
      </c>
      <c r="H1675" s="12">
        <f t="shared" si="104"/>
        <v>0</v>
      </c>
      <c r="I1675" s="12">
        <f>SUMIF(المشتريات!G:G,B1675,المشتريات!K:K)+E1675</f>
        <v>0</v>
      </c>
      <c r="J1675" s="12">
        <f>SUMIF(المشتريات!G:G,B1675,المشتريات!I:I)+D1675</f>
        <v>0</v>
      </c>
      <c r="K1675" s="12" t="str">
        <f t="shared" si="105"/>
        <v/>
      </c>
      <c r="L1675" s="12" t="str">
        <f t="shared" si="106"/>
        <v/>
      </c>
    </row>
    <row r="1676" spans="1:12" x14ac:dyDescent="0.25">
      <c r="A1676" s="64" t="str">
        <f t="shared" si="107"/>
        <v/>
      </c>
      <c r="C1676" s="33" t="str">
        <f>IF(B1676&gt;0,VLOOKUP(B1676,أكواد!A:B,2,0),"")</f>
        <v/>
      </c>
      <c r="F1676" s="11">
        <f>SUMIF(المشتريات!G:G,B1676,المشتريات!I:I)</f>
        <v>0</v>
      </c>
      <c r="G1676" s="12">
        <f>SUMIF(المبيعات!G:G,B1676,المبيعات!I:I)</f>
        <v>0</v>
      </c>
      <c r="H1676" s="12">
        <f t="shared" si="104"/>
        <v>0</v>
      </c>
      <c r="I1676" s="12">
        <f>SUMIF(المشتريات!G:G,B1676,المشتريات!K:K)+E1676</f>
        <v>0</v>
      </c>
      <c r="J1676" s="12">
        <f>SUMIF(المشتريات!G:G,B1676,المشتريات!I:I)+D1676</f>
        <v>0</v>
      </c>
      <c r="K1676" s="12" t="str">
        <f t="shared" si="105"/>
        <v/>
      </c>
      <c r="L1676" s="12" t="str">
        <f t="shared" si="106"/>
        <v/>
      </c>
    </row>
    <row r="1677" spans="1:12" x14ac:dyDescent="0.25">
      <c r="A1677" s="64" t="str">
        <f t="shared" si="107"/>
        <v/>
      </c>
      <c r="C1677" s="33" t="str">
        <f>IF(B1677&gt;0,VLOOKUP(B1677,أكواد!A:B,2,0),"")</f>
        <v/>
      </c>
      <c r="F1677" s="11">
        <f>SUMIF(المشتريات!G:G,B1677,المشتريات!I:I)</f>
        <v>0</v>
      </c>
      <c r="G1677" s="12">
        <f>SUMIF(المبيعات!G:G,B1677,المبيعات!I:I)</f>
        <v>0</v>
      </c>
      <c r="H1677" s="12">
        <f t="shared" si="104"/>
        <v>0</v>
      </c>
      <c r="I1677" s="12">
        <f>SUMIF(المشتريات!G:G,B1677,المشتريات!K:K)+E1677</f>
        <v>0</v>
      </c>
      <c r="J1677" s="12">
        <f>SUMIF(المشتريات!G:G,B1677,المشتريات!I:I)+D1677</f>
        <v>0</v>
      </c>
      <c r="K1677" s="12" t="str">
        <f t="shared" si="105"/>
        <v/>
      </c>
      <c r="L1677" s="12" t="str">
        <f t="shared" si="106"/>
        <v/>
      </c>
    </row>
    <row r="1678" spans="1:12" x14ac:dyDescent="0.25">
      <c r="A1678" s="64" t="str">
        <f t="shared" si="107"/>
        <v/>
      </c>
      <c r="C1678" s="33" t="str">
        <f>IF(B1678&gt;0,VLOOKUP(B1678,أكواد!A:B,2,0),"")</f>
        <v/>
      </c>
      <c r="F1678" s="11">
        <f>SUMIF(المشتريات!G:G,B1678,المشتريات!I:I)</f>
        <v>0</v>
      </c>
      <c r="G1678" s="12">
        <f>SUMIF(المبيعات!G:G,B1678,المبيعات!I:I)</f>
        <v>0</v>
      </c>
      <c r="H1678" s="12">
        <f t="shared" si="104"/>
        <v>0</v>
      </c>
      <c r="I1678" s="12">
        <f>SUMIF(المشتريات!G:G,B1678,المشتريات!K:K)+E1678</f>
        <v>0</v>
      </c>
      <c r="J1678" s="12">
        <f>SUMIF(المشتريات!G:G,B1678,المشتريات!I:I)+D1678</f>
        <v>0</v>
      </c>
      <c r="K1678" s="12" t="str">
        <f t="shared" si="105"/>
        <v/>
      </c>
      <c r="L1678" s="12" t="str">
        <f t="shared" si="106"/>
        <v/>
      </c>
    </row>
    <row r="1679" spans="1:12" x14ac:dyDescent="0.25">
      <c r="A1679" s="64" t="str">
        <f t="shared" si="107"/>
        <v/>
      </c>
      <c r="C1679" s="33" t="str">
        <f>IF(B1679&gt;0,VLOOKUP(B1679,أكواد!A:B,2,0),"")</f>
        <v/>
      </c>
      <c r="F1679" s="11">
        <f>SUMIF(المشتريات!G:G,B1679,المشتريات!I:I)</f>
        <v>0</v>
      </c>
      <c r="G1679" s="12">
        <f>SUMIF(المبيعات!G:G,B1679,المبيعات!I:I)</f>
        <v>0</v>
      </c>
      <c r="H1679" s="12">
        <f t="shared" si="104"/>
        <v>0</v>
      </c>
      <c r="I1679" s="12">
        <f>SUMIF(المشتريات!G:G,B1679,المشتريات!K:K)+E1679</f>
        <v>0</v>
      </c>
      <c r="J1679" s="12">
        <f>SUMIF(المشتريات!G:G,B1679,المشتريات!I:I)+D1679</f>
        <v>0</v>
      </c>
      <c r="K1679" s="12" t="str">
        <f t="shared" si="105"/>
        <v/>
      </c>
      <c r="L1679" s="12" t="str">
        <f t="shared" si="106"/>
        <v/>
      </c>
    </row>
    <row r="1680" spans="1:12" x14ac:dyDescent="0.25">
      <c r="A1680" s="64" t="str">
        <f t="shared" si="107"/>
        <v/>
      </c>
      <c r="C1680" s="33" t="str">
        <f>IF(B1680&gt;0,VLOOKUP(B1680,أكواد!A:B,2,0),"")</f>
        <v/>
      </c>
      <c r="F1680" s="11">
        <f>SUMIF(المشتريات!G:G,B1680,المشتريات!I:I)</f>
        <v>0</v>
      </c>
      <c r="G1680" s="12">
        <f>SUMIF(المبيعات!G:G,B1680,المبيعات!I:I)</f>
        <v>0</v>
      </c>
      <c r="H1680" s="12">
        <f t="shared" si="104"/>
        <v>0</v>
      </c>
      <c r="I1680" s="12">
        <f>SUMIF(المشتريات!G:G,B1680,المشتريات!K:K)+E1680</f>
        <v>0</v>
      </c>
      <c r="J1680" s="12">
        <f>SUMIF(المشتريات!G:G,B1680,المشتريات!I:I)+D1680</f>
        <v>0</v>
      </c>
      <c r="K1680" s="12" t="str">
        <f t="shared" si="105"/>
        <v/>
      </c>
      <c r="L1680" s="12" t="str">
        <f t="shared" si="106"/>
        <v/>
      </c>
    </row>
    <row r="1681" spans="1:12" x14ac:dyDescent="0.25">
      <c r="A1681" s="64" t="str">
        <f t="shared" si="107"/>
        <v/>
      </c>
      <c r="C1681" s="33" t="str">
        <f>IF(B1681&gt;0,VLOOKUP(B1681,أكواد!A:B,2,0),"")</f>
        <v/>
      </c>
      <c r="F1681" s="11">
        <f>SUMIF(المشتريات!G:G,B1681,المشتريات!I:I)</f>
        <v>0</v>
      </c>
      <c r="G1681" s="12">
        <f>SUMIF(المبيعات!G:G,B1681,المبيعات!I:I)</f>
        <v>0</v>
      </c>
      <c r="H1681" s="12">
        <f t="shared" si="104"/>
        <v>0</v>
      </c>
      <c r="I1681" s="12">
        <f>SUMIF(المشتريات!G:G,B1681,المشتريات!K:K)+E1681</f>
        <v>0</v>
      </c>
      <c r="J1681" s="12">
        <f>SUMIF(المشتريات!G:G,B1681,المشتريات!I:I)+D1681</f>
        <v>0</v>
      </c>
      <c r="K1681" s="12" t="str">
        <f t="shared" si="105"/>
        <v/>
      </c>
      <c r="L1681" s="12" t="str">
        <f t="shared" si="106"/>
        <v/>
      </c>
    </row>
    <row r="1682" spans="1:12" x14ac:dyDescent="0.25">
      <c r="A1682" s="64" t="str">
        <f t="shared" si="107"/>
        <v/>
      </c>
      <c r="C1682" s="33" t="str">
        <f>IF(B1682&gt;0,VLOOKUP(B1682,أكواد!A:B,2,0),"")</f>
        <v/>
      </c>
      <c r="F1682" s="11">
        <f>SUMIF(المشتريات!G:G,B1682,المشتريات!I:I)</f>
        <v>0</v>
      </c>
      <c r="G1682" s="12">
        <f>SUMIF(المبيعات!G:G,B1682,المبيعات!I:I)</f>
        <v>0</v>
      </c>
      <c r="H1682" s="12">
        <f t="shared" si="104"/>
        <v>0</v>
      </c>
      <c r="I1682" s="12">
        <f>SUMIF(المشتريات!G:G,B1682,المشتريات!K:K)+E1682</f>
        <v>0</v>
      </c>
      <c r="J1682" s="12">
        <f>SUMIF(المشتريات!G:G,B1682,المشتريات!I:I)+D1682</f>
        <v>0</v>
      </c>
      <c r="K1682" s="12" t="str">
        <f t="shared" si="105"/>
        <v/>
      </c>
      <c r="L1682" s="12" t="str">
        <f t="shared" si="106"/>
        <v/>
      </c>
    </row>
    <row r="1683" spans="1:12" x14ac:dyDescent="0.25">
      <c r="A1683" s="64" t="str">
        <f t="shared" si="107"/>
        <v/>
      </c>
      <c r="C1683" s="33" t="str">
        <f>IF(B1683&gt;0,VLOOKUP(B1683,أكواد!A:B,2,0),"")</f>
        <v/>
      </c>
      <c r="F1683" s="11">
        <f>SUMIF(المشتريات!G:G,B1683,المشتريات!I:I)</f>
        <v>0</v>
      </c>
      <c r="G1683" s="12">
        <f>SUMIF(المبيعات!G:G,B1683,المبيعات!I:I)</f>
        <v>0</v>
      </c>
      <c r="H1683" s="12">
        <f t="shared" si="104"/>
        <v>0</v>
      </c>
      <c r="I1683" s="12">
        <f>SUMIF(المشتريات!G:G,B1683,المشتريات!K:K)+E1683</f>
        <v>0</v>
      </c>
      <c r="J1683" s="12">
        <f>SUMIF(المشتريات!G:G,B1683,المشتريات!I:I)+D1683</f>
        <v>0</v>
      </c>
      <c r="K1683" s="12" t="str">
        <f t="shared" si="105"/>
        <v/>
      </c>
      <c r="L1683" s="12" t="str">
        <f t="shared" si="106"/>
        <v/>
      </c>
    </row>
    <row r="1684" spans="1:12" x14ac:dyDescent="0.25">
      <c r="A1684" s="64" t="str">
        <f t="shared" si="107"/>
        <v/>
      </c>
      <c r="C1684" s="33" t="str">
        <f>IF(B1684&gt;0,VLOOKUP(B1684,أكواد!A:B,2,0),"")</f>
        <v/>
      </c>
      <c r="F1684" s="11">
        <f>SUMIF(المشتريات!G:G,B1684,المشتريات!I:I)</f>
        <v>0</v>
      </c>
      <c r="G1684" s="12">
        <f>SUMIF(المبيعات!G:G,B1684,المبيعات!I:I)</f>
        <v>0</v>
      </c>
      <c r="H1684" s="12">
        <f t="shared" si="104"/>
        <v>0</v>
      </c>
      <c r="I1684" s="12">
        <f>SUMIF(المشتريات!G:G,B1684,المشتريات!K:K)+E1684</f>
        <v>0</v>
      </c>
      <c r="J1684" s="12">
        <f>SUMIF(المشتريات!G:G,B1684,المشتريات!I:I)+D1684</f>
        <v>0</v>
      </c>
      <c r="K1684" s="12" t="str">
        <f t="shared" si="105"/>
        <v/>
      </c>
      <c r="L1684" s="12" t="str">
        <f t="shared" si="106"/>
        <v/>
      </c>
    </row>
    <row r="1685" spans="1:12" x14ac:dyDescent="0.25">
      <c r="A1685" s="64" t="str">
        <f t="shared" si="107"/>
        <v/>
      </c>
      <c r="C1685" s="33" t="str">
        <f>IF(B1685&gt;0,VLOOKUP(B1685,أكواد!A:B,2,0),"")</f>
        <v/>
      </c>
      <c r="F1685" s="11">
        <f>SUMIF(المشتريات!G:G,B1685,المشتريات!I:I)</f>
        <v>0</v>
      </c>
      <c r="G1685" s="12">
        <f>SUMIF(المبيعات!G:G,B1685,المبيعات!I:I)</f>
        <v>0</v>
      </c>
      <c r="H1685" s="12">
        <f t="shared" si="104"/>
        <v>0</v>
      </c>
      <c r="I1685" s="12">
        <f>SUMIF(المشتريات!G:G,B1685,المشتريات!K:K)+E1685</f>
        <v>0</v>
      </c>
      <c r="J1685" s="12">
        <f>SUMIF(المشتريات!G:G,B1685,المشتريات!I:I)+D1685</f>
        <v>0</v>
      </c>
      <c r="K1685" s="12" t="str">
        <f t="shared" si="105"/>
        <v/>
      </c>
      <c r="L1685" s="12" t="str">
        <f t="shared" si="106"/>
        <v/>
      </c>
    </row>
    <row r="1686" spans="1:12" x14ac:dyDescent="0.25">
      <c r="A1686" s="64" t="str">
        <f t="shared" si="107"/>
        <v/>
      </c>
      <c r="C1686" s="33" t="str">
        <f>IF(B1686&gt;0,VLOOKUP(B1686,أكواد!A:B,2,0),"")</f>
        <v/>
      </c>
      <c r="F1686" s="11">
        <f>SUMIF(المشتريات!G:G,B1686,المشتريات!I:I)</f>
        <v>0</v>
      </c>
      <c r="G1686" s="12">
        <f>SUMIF(المبيعات!G:G,B1686,المبيعات!I:I)</f>
        <v>0</v>
      </c>
      <c r="H1686" s="12">
        <f t="shared" si="104"/>
        <v>0</v>
      </c>
      <c r="I1686" s="12">
        <f>SUMIF(المشتريات!G:G,B1686,المشتريات!K:K)+E1686</f>
        <v>0</v>
      </c>
      <c r="J1686" s="12">
        <f>SUMIF(المشتريات!G:G,B1686,المشتريات!I:I)+D1686</f>
        <v>0</v>
      </c>
      <c r="K1686" s="12" t="str">
        <f t="shared" si="105"/>
        <v/>
      </c>
      <c r="L1686" s="12" t="str">
        <f t="shared" si="106"/>
        <v/>
      </c>
    </row>
    <row r="1687" spans="1:12" x14ac:dyDescent="0.25">
      <c r="A1687" s="64" t="str">
        <f t="shared" si="107"/>
        <v/>
      </c>
      <c r="C1687" s="33" t="str">
        <f>IF(B1687&gt;0,VLOOKUP(B1687,أكواد!A:B,2,0),"")</f>
        <v/>
      </c>
      <c r="F1687" s="11">
        <f>SUMIF(المشتريات!G:G,B1687,المشتريات!I:I)</f>
        <v>0</v>
      </c>
      <c r="G1687" s="12">
        <f>SUMIF(المبيعات!G:G,B1687,المبيعات!I:I)</f>
        <v>0</v>
      </c>
      <c r="H1687" s="12">
        <f t="shared" si="104"/>
        <v>0</v>
      </c>
      <c r="I1687" s="12">
        <f>SUMIF(المشتريات!G:G,B1687,المشتريات!K:K)+E1687</f>
        <v>0</v>
      </c>
      <c r="J1687" s="12">
        <f>SUMIF(المشتريات!G:G,B1687,المشتريات!I:I)+D1687</f>
        <v>0</v>
      </c>
      <c r="K1687" s="12" t="str">
        <f t="shared" si="105"/>
        <v/>
      </c>
      <c r="L1687" s="12" t="str">
        <f t="shared" si="106"/>
        <v/>
      </c>
    </row>
    <row r="1688" spans="1:12" x14ac:dyDescent="0.25">
      <c r="A1688" s="64" t="str">
        <f t="shared" si="107"/>
        <v/>
      </c>
      <c r="C1688" s="33" t="str">
        <f>IF(B1688&gt;0,VLOOKUP(B1688,أكواد!A:B,2,0),"")</f>
        <v/>
      </c>
      <c r="F1688" s="11">
        <f>SUMIF(المشتريات!G:G,B1688,المشتريات!I:I)</f>
        <v>0</v>
      </c>
      <c r="G1688" s="12">
        <f>SUMIF(المبيعات!G:G,B1688,المبيعات!I:I)</f>
        <v>0</v>
      </c>
      <c r="H1688" s="12">
        <f t="shared" si="104"/>
        <v>0</v>
      </c>
      <c r="I1688" s="12">
        <f>SUMIF(المشتريات!G:G,B1688,المشتريات!K:K)+E1688</f>
        <v>0</v>
      </c>
      <c r="J1688" s="12">
        <f>SUMIF(المشتريات!G:G,B1688,المشتريات!I:I)+D1688</f>
        <v>0</v>
      </c>
      <c r="K1688" s="12" t="str">
        <f t="shared" si="105"/>
        <v/>
      </c>
      <c r="L1688" s="12" t="str">
        <f t="shared" si="106"/>
        <v/>
      </c>
    </row>
    <row r="1689" spans="1:12" x14ac:dyDescent="0.25">
      <c r="A1689" s="64" t="str">
        <f t="shared" si="107"/>
        <v/>
      </c>
      <c r="C1689" s="33" t="str">
        <f>IF(B1689&gt;0,VLOOKUP(B1689,أكواد!A:B,2,0),"")</f>
        <v/>
      </c>
      <c r="F1689" s="11">
        <f>SUMIF(المشتريات!G:G,B1689,المشتريات!I:I)</f>
        <v>0</v>
      </c>
      <c r="G1689" s="12">
        <f>SUMIF(المبيعات!G:G,B1689,المبيعات!I:I)</f>
        <v>0</v>
      </c>
      <c r="H1689" s="12">
        <f t="shared" si="104"/>
        <v>0</v>
      </c>
      <c r="I1689" s="12">
        <f>SUMIF(المشتريات!G:G,B1689,المشتريات!K:K)+E1689</f>
        <v>0</v>
      </c>
      <c r="J1689" s="12">
        <f>SUMIF(المشتريات!G:G,B1689,المشتريات!I:I)+D1689</f>
        <v>0</v>
      </c>
      <c r="K1689" s="12" t="str">
        <f t="shared" si="105"/>
        <v/>
      </c>
      <c r="L1689" s="12" t="str">
        <f t="shared" si="106"/>
        <v/>
      </c>
    </row>
    <row r="1690" spans="1:12" x14ac:dyDescent="0.25">
      <c r="A1690" s="64" t="str">
        <f t="shared" si="107"/>
        <v/>
      </c>
      <c r="C1690" s="33" t="str">
        <f>IF(B1690&gt;0,VLOOKUP(B1690,أكواد!A:B,2,0),"")</f>
        <v/>
      </c>
      <c r="F1690" s="11">
        <f>SUMIF(المشتريات!G:G,B1690,المشتريات!I:I)</f>
        <v>0</v>
      </c>
      <c r="G1690" s="12">
        <f>SUMIF(المبيعات!G:G,B1690,المبيعات!I:I)</f>
        <v>0</v>
      </c>
      <c r="H1690" s="12">
        <f t="shared" si="104"/>
        <v>0</v>
      </c>
      <c r="I1690" s="12">
        <f>SUMIF(المشتريات!G:G,B1690,المشتريات!K:K)+E1690</f>
        <v>0</v>
      </c>
      <c r="J1690" s="12">
        <f>SUMIF(المشتريات!G:G,B1690,المشتريات!I:I)+D1690</f>
        <v>0</v>
      </c>
      <c r="K1690" s="12" t="str">
        <f t="shared" si="105"/>
        <v/>
      </c>
      <c r="L1690" s="12" t="str">
        <f t="shared" si="106"/>
        <v/>
      </c>
    </row>
    <row r="1691" spans="1:12" x14ac:dyDescent="0.25">
      <c r="A1691" s="64" t="str">
        <f t="shared" si="107"/>
        <v/>
      </c>
      <c r="C1691" s="33" t="str">
        <f>IF(B1691&gt;0,VLOOKUP(B1691,أكواد!A:B,2,0),"")</f>
        <v/>
      </c>
      <c r="F1691" s="11">
        <f>SUMIF(المشتريات!G:G,B1691,المشتريات!I:I)</f>
        <v>0</v>
      </c>
      <c r="G1691" s="12">
        <f>SUMIF(المبيعات!G:G,B1691,المبيعات!I:I)</f>
        <v>0</v>
      </c>
      <c r="H1691" s="12">
        <f t="shared" si="104"/>
        <v>0</v>
      </c>
      <c r="I1691" s="12">
        <f>SUMIF(المشتريات!G:G,B1691,المشتريات!K:K)+E1691</f>
        <v>0</v>
      </c>
      <c r="J1691" s="12">
        <f>SUMIF(المشتريات!G:G,B1691,المشتريات!I:I)+D1691</f>
        <v>0</v>
      </c>
      <c r="K1691" s="12" t="str">
        <f t="shared" si="105"/>
        <v/>
      </c>
      <c r="L1691" s="12" t="str">
        <f t="shared" si="106"/>
        <v/>
      </c>
    </row>
    <row r="1692" spans="1:12" x14ac:dyDescent="0.25">
      <c r="A1692" s="64" t="str">
        <f t="shared" si="107"/>
        <v/>
      </c>
      <c r="C1692" s="33" t="str">
        <f>IF(B1692&gt;0,VLOOKUP(B1692,أكواد!A:B,2,0),"")</f>
        <v/>
      </c>
      <c r="F1692" s="11">
        <f>SUMIF(المشتريات!G:G,B1692,المشتريات!I:I)</f>
        <v>0</v>
      </c>
      <c r="G1692" s="12">
        <f>SUMIF(المبيعات!G:G,B1692,المبيعات!I:I)</f>
        <v>0</v>
      </c>
      <c r="H1692" s="12">
        <f t="shared" si="104"/>
        <v>0</v>
      </c>
      <c r="I1692" s="12">
        <f>SUMIF(المشتريات!G:G,B1692,المشتريات!K:K)+E1692</f>
        <v>0</v>
      </c>
      <c r="J1692" s="12">
        <f>SUMIF(المشتريات!G:G,B1692,المشتريات!I:I)+D1692</f>
        <v>0</v>
      </c>
      <c r="K1692" s="12" t="str">
        <f t="shared" si="105"/>
        <v/>
      </c>
      <c r="L1692" s="12" t="str">
        <f t="shared" si="106"/>
        <v/>
      </c>
    </row>
    <row r="1693" spans="1:12" x14ac:dyDescent="0.25">
      <c r="A1693" s="64" t="str">
        <f t="shared" si="107"/>
        <v/>
      </c>
      <c r="C1693" s="33" t="str">
        <f>IF(B1693&gt;0,VLOOKUP(B1693,أكواد!A:B,2,0),"")</f>
        <v/>
      </c>
      <c r="F1693" s="11">
        <f>SUMIF(المشتريات!G:G,B1693,المشتريات!I:I)</f>
        <v>0</v>
      </c>
      <c r="G1693" s="12">
        <f>SUMIF(المبيعات!G:G,B1693,المبيعات!I:I)</f>
        <v>0</v>
      </c>
      <c r="H1693" s="12">
        <f t="shared" si="104"/>
        <v>0</v>
      </c>
      <c r="I1693" s="12">
        <f>SUMIF(المشتريات!G:G,B1693,المشتريات!K:K)+E1693</f>
        <v>0</v>
      </c>
      <c r="J1693" s="12">
        <f>SUMIF(المشتريات!G:G,B1693,المشتريات!I:I)+D1693</f>
        <v>0</v>
      </c>
      <c r="K1693" s="12" t="str">
        <f t="shared" si="105"/>
        <v/>
      </c>
      <c r="L1693" s="12" t="str">
        <f t="shared" si="106"/>
        <v/>
      </c>
    </row>
    <row r="1694" spans="1:12" x14ac:dyDescent="0.25">
      <c r="A1694" s="64" t="str">
        <f t="shared" si="107"/>
        <v/>
      </c>
      <c r="C1694" s="33" t="str">
        <f>IF(B1694&gt;0,VLOOKUP(B1694,أكواد!A:B,2,0),"")</f>
        <v/>
      </c>
      <c r="F1694" s="11">
        <f>SUMIF(المشتريات!G:G,B1694,المشتريات!I:I)</f>
        <v>0</v>
      </c>
      <c r="G1694" s="12">
        <f>SUMIF(المبيعات!G:G,B1694,المبيعات!I:I)</f>
        <v>0</v>
      </c>
      <c r="H1694" s="12">
        <f t="shared" si="104"/>
        <v>0</v>
      </c>
      <c r="I1694" s="12">
        <f>SUMIF(المشتريات!G:G,B1694,المشتريات!K:K)+E1694</f>
        <v>0</v>
      </c>
      <c r="J1694" s="12">
        <f>SUMIF(المشتريات!G:G,B1694,المشتريات!I:I)+D1694</f>
        <v>0</v>
      </c>
      <c r="K1694" s="12" t="str">
        <f t="shared" si="105"/>
        <v/>
      </c>
      <c r="L1694" s="12" t="str">
        <f t="shared" si="106"/>
        <v/>
      </c>
    </row>
    <row r="1695" spans="1:12" x14ac:dyDescent="0.25">
      <c r="A1695" s="64" t="str">
        <f t="shared" si="107"/>
        <v/>
      </c>
      <c r="C1695" s="33" t="str">
        <f>IF(B1695&gt;0,VLOOKUP(B1695,أكواد!A:B,2,0),"")</f>
        <v/>
      </c>
      <c r="F1695" s="11">
        <f>SUMIF(المشتريات!G:G,B1695,المشتريات!I:I)</f>
        <v>0</v>
      </c>
      <c r="G1695" s="12">
        <f>SUMIF(المبيعات!G:G,B1695,المبيعات!I:I)</f>
        <v>0</v>
      </c>
      <c r="H1695" s="12">
        <f t="shared" si="104"/>
        <v>0</v>
      </c>
      <c r="I1695" s="12">
        <f>SUMIF(المشتريات!G:G,B1695,المشتريات!K:K)+E1695</f>
        <v>0</v>
      </c>
      <c r="J1695" s="12">
        <f>SUMIF(المشتريات!G:G,B1695,المشتريات!I:I)+D1695</f>
        <v>0</v>
      </c>
      <c r="K1695" s="12" t="str">
        <f t="shared" si="105"/>
        <v/>
      </c>
      <c r="L1695" s="12" t="str">
        <f t="shared" si="106"/>
        <v/>
      </c>
    </row>
    <row r="1696" spans="1:12" x14ac:dyDescent="0.25">
      <c r="A1696" s="64" t="str">
        <f t="shared" si="107"/>
        <v/>
      </c>
      <c r="C1696" s="33" t="str">
        <f>IF(B1696&gt;0,VLOOKUP(B1696,أكواد!A:B,2,0),"")</f>
        <v/>
      </c>
      <c r="F1696" s="11">
        <f>SUMIF(المشتريات!G:G,B1696,المشتريات!I:I)</f>
        <v>0</v>
      </c>
      <c r="G1696" s="12">
        <f>SUMIF(المبيعات!G:G,B1696,المبيعات!I:I)</f>
        <v>0</v>
      </c>
      <c r="H1696" s="12">
        <f t="shared" si="104"/>
        <v>0</v>
      </c>
      <c r="I1696" s="12">
        <f>SUMIF(المشتريات!G:G,B1696,المشتريات!K:K)+E1696</f>
        <v>0</v>
      </c>
      <c r="J1696" s="12">
        <f>SUMIF(المشتريات!G:G,B1696,المشتريات!I:I)+D1696</f>
        <v>0</v>
      </c>
      <c r="K1696" s="12" t="str">
        <f t="shared" si="105"/>
        <v/>
      </c>
      <c r="L1696" s="12" t="str">
        <f t="shared" si="106"/>
        <v/>
      </c>
    </row>
    <row r="1697" spans="1:12" x14ac:dyDescent="0.25">
      <c r="A1697" s="64" t="str">
        <f t="shared" si="107"/>
        <v/>
      </c>
      <c r="C1697" s="33" t="str">
        <f>IF(B1697&gt;0,VLOOKUP(B1697,أكواد!A:B,2,0),"")</f>
        <v/>
      </c>
      <c r="F1697" s="11">
        <f>SUMIF(المشتريات!G:G,B1697,المشتريات!I:I)</f>
        <v>0</v>
      </c>
      <c r="G1697" s="12">
        <f>SUMIF(المبيعات!G:G,B1697,المبيعات!I:I)</f>
        <v>0</v>
      </c>
      <c r="H1697" s="12">
        <f t="shared" si="104"/>
        <v>0</v>
      </c>
      <c r="I1697" s="12">
        <f>SUMIF(المشتريات!G:G,B1697,المشتريات!K:K)+E1697</f>
        <v>0</v>
      </c>
      <c r="J1697" s="12">
        <f>SUMIF(المشتريات!G:G,B1697,المشتريات!I:I)+D1697</f>
        <v>0</v>
      </c>
      <c r="K1697" s="12" t="str">
        <f t="shared" si="105"/>
        <v/>
      </c>
      <c r="L1697" s="12" t="str">
        <f t="shared" si="106"/>
        <v/>
      </c>
    </row>
    <row r="1698" spans="1:12" x14ac:dyDescent="0.25">
      <c r="A1698" s="64" t="str">
        <f t="shared" si="107"/>
        <v/>
      </c>
      <c r="C1698" s="33" t="str">
        <f>IF(B1698&gt;0,VLOOKUP(B1698,أكواد!A:B,2,0),"")</f>
        <v/>
      </c>
      <c r="F1698" s="11">
        <f>SUMIF(المشتريات!G:G,B1698,المشتريات!I:I)</f>
        <v>0</v>
      </c>
      <c r="G1698" s="12">
        <f>SUMIF(المبيعات!G:G,B1698,المبيعات!I:I)</f>
        <v>0</v>
      </c>
      <c r="H1698" s="12">
        <f t="shared" si="104"/>
        <v>0</v>
      </c>
      <c r="I1698" s="12">
        <f>SUMIF(المشتريات!G:G,B1698,المشتريات!K:K)+E1698</f>
        <v>0</v>
      </c>
      <c r="J1698" s="12">
        <f>SUMIF(المشتريات!G:G,B1698,المشتريات!I:I)+D1698</f>
        <v>0</v>
      </c>
      <c r="K1698" s="12" t="str">
        <f t="shared" si="105"/>
        <v/>
      </c>
      <c r="L1698" s="12" t="str">
        <f t="shared" si="106"/>
        <v/>
      </c>
    </row>
    <row r="1699" spans="1:12" x14ac:dyDescent="0.25">
      <c r="A1699" s="64" t="str">
        <f t="shared" si="107"/>
        <v/>
      </c>
      <c r="C1699" s="33" t="str">
        <f>IF(B1699&gt;0,VLOOKUP(B1699,أكواد!A:B,2,0),"")</f>
        <v/>
      </c>
      <c r="F1699" s="11">
        <f>SUMIF(المشتريات!G:G,B1699,المشتريات!I:I)</f>
        <v>0</v>
      </c>
      <c r="G1699" s="12">
        <f>SUMIF(المبيعات!G:G,B1699,المبيعات!I:I)</f>
        <v>0</v>
      </c>
      <c r="H1699" s="12">
        <f t="shared" si="104"/>
        <v>0</v>
      </c>
      <c r="I1699" s="12">
        <f>SUMIF(المشتريات!G:G,B1699,المشتريات!K:K)+E1699</f>
        <v>0</v>
      </c>
      <c r="J1699" s="12">
        <f>SUMIF(المشتريات!G:G,B1699,المشتريات!I:I)+D1699</f>
        <v>0</v>
      </c>
      <c r="K1699" s="12" t="str">
        <f t="shared" si="105"/>
        <v/>
      </c>
      <c r="L1699" s="12" t="str">
        <f t="shared" si="106"/>
        <v/>
      </c>
    </row>
    <row r="1700" spans="1:12" x14ac:dyDescent="0.25">
      <c r="A1700" s="64" t="str">
        <f t="shared" si="107"/>
        <v/>
      </c>
      <c r="C1700" s="33" t="str">
        <f>IF(B1700&gt;0,VLOOKUP(B1700,أكواد!A:B,2,0),"")</f>
        <v/>
      </c>
      <c r="F1700" s="11">
        <f>SUMIF(المشتريات!G:G,B1700,المشتريات!I:I)</f>
        <v>0</v>
      </c>
      <c r="G1700" s="12">
        <f>SUMIF(المبيعات!G:G,B1700,المبيعات!I:I)</f>
        <v>0</v>
      </c>
      <c r="H1700" s="12">
        <f t="shared" si="104"/>
        <v>0</v>
      </c>
      <c r="I1700" s="12">
        <f>SUMIF(المشتريات!G:G,B1700,المشتريات!K:K)+E1700</f>
        <v>0</v>
      </c>
      <c r="J1700" s="12">
        <f>SUMIF(المشتريات!G:G,B1700,المشتريات!I:I)+D1700</f>
        <v>0</v>
      </c>
      <c r="K1700" s="12" t="str">
        <f t="shared" si="105"/>
        <v/>
      </c>
      <c r="L1700" s="12" t="str">
        <f t="shared" si="106"/>
        <v/>
      </c>
    </row>
    <row r="1701" spans="1:12" x14ac:dyDescent="0.25">
      <c r="A1701" s="64" t="str">
        <f t="shared" si="107"/>
        <v/>
      </c>
      <c r="C1701" s="33" t="str">
        <f>IF(B1701&gt;0,VLOOKUP(B1701,أكواد!A:B,2,0),"")</f>
        <v/>
      </c>
      <c r="F1701" s="11">
        <f>SUMIF(المشتريات!G:G,B1701,المشتريات!I:I)</f>
        <v>0</v>
      </c>
      <c r="G1701" s="12">
        <f>SUMIF(المبيعات!G:G,B1701,المبيعات!I:I)</f>
        <v>0</v>
      </c>
      <c r="H1701" s="12">
        <f t="shared" si="104"/>
        <v>0</v>
      </c>
      <c r="I1701" s="12">
        <f>SUMIF(المشتريات!G:G,B1701,المشتريات!K:K)+E1701</f>
        <v>0</v>
      </c>
      <c r="J1701" s="12">
        <f>SUMIF(المشتريات!G:G,B1701,المشتريات!I:I)+D1701</f>
        <v>0</v>
      </c>
      <c r="K1701" s="12" t="str">
        <f t="shared" si="105"/>
        <v/>
      </c>
      <c r="L1701" s="12" t="str">
        <f t="shared" si="106"/>
        <v/>
      </c>
    </row>
    <row r="1702" spans="1:12" x14ac:dyDescent="0.25">
      <c r="A1702" s="64" t="str">
        <f t="shared" si="107"/>
        <v/>
      </c>
      <c r="C1702" s="33" t="str">
        <f>IF(B1702&gt;0,VLOOKUP(B1702,أكواد!A:B,2,0),"")</f>
        <v/>
      </c>
      <c r="F1702" s="11">
        <f>SUMIF(المشتريات!G:G,B1702,المشتريات!I:I)</f>
        <v>0</v>
      </c>
      <c r="G1702" s="12">
        <f>SUMIF(المبيعات!G:G,B1702,المبيعات!I:I)</f>
        <v>0</v>
      </c>
      <c r="H1702" s="12">
        <f t="shared" si="104"/>
        <v>0</v>
      </c>
      <c r="I1702" s="12">
        <f>SUMIF(المشتريات!G:G,B1702,المشتريات!K:K)+E1702</f>
        <v>0</v>
      </c>
      <c r="J1702" s="12">
        <f>SUMIF(المشتريات!G:G,B1702,المشتريات!I:I)+D1702</f>
        <v>0</v>
      </c>
      <c r="K1702" s="12" t="str">
        <f t="shared" si="105"/>
        <v/>
      </c>
      <c r="L1702" s="12" t="str">
        <f t="shared" si="106"/>
        <v/>
      </c>
    </row>
    <row r="1703" spans="1:12" x14ac:dyDescent="0.25">
      <c r="A1703" s="64" t="str">
        <f t="shared" si="107"/>
        <v/>
      </c>
      <c r="C1703" s="33" t="str">
        <f>IF(B1703&gt;0,VLOOKUP(B1703,أكواد!A:B,2,0),"")</f>
        <v/>
      </c>
      <c r="F1703" s="11">
        <f>SUMIF(المشتريات!G:G,B1703,المشتريات!I:I)</f>
        <v>0</v>
      </c>
      <c r="G1703" s="12">
        <f>SUMIF(المبيعات!G:G,B1703,المبيعات!I:I)</f>
        <v>0</v>
      </c>
      <c r="H1703" s="12">
        <f t="shared" si="104"/>
        <v>0</v>
      </c>
      <c r="I1703" s="12">
        <f>SUMIF(المشتريات!G:G,B1703,المشتريات!K:K)+E1703</f>
        <v>0</v>
      </c>
      <c r="J1703" s="12">
        <f>SUMIF(المشتريات!G:G,B1703,المشتريات!I:I)+D1703</f>
        <v>0</v>
      </c>
      <c r="K1703" s="12" t="str">
        <f t="shared" si="105"/>
        <v/>
      </c>
      <c r="L1703" s="12" t="str">
        <f t="shared" si="106"/>
        <v/>
      </c>
    </row>
    <row r="1704" spans="1:12" x14ac:dyDescent="0.25">
      <c r="A1704" s="64" t="str">
        <f t="shared" si="107"/>
        <v/>
      </c>
      <c r="C1704" s="33" t="str">
        <f>IF(B1704&gt;0,VLOOKUP(B1704,أكواد!A:B,2,0),"")</f>
        <v/>
      </c>
      <c r="F1704" s="11">
        <f>SUMIF(المشتريات!G:G,B1704,المشتريات!I:I)</f>
        <v>0</v>
      </c>
      <c r="G1704" s="12">
        <f>SUMIF(المبيعات!G:G,B1704,المبيعات!I:I)</f>
        <v>0</v>
      </c>
      <c r="H1704" s="12">
        <f t="shared" si="104"/>
        <v>0</v>
      </c>
      <c r="I1704" s="12">
        <f>SUMIF(المشتريات!G:G,B1704,المشتريات!K:K)+E1704</f>
        <v>0</v>
      </c>
      <c r="J1704" s="12">
        <f>SUMIF(المشتريات!G:G,B1704,المشتريات!I:I)+D1704</f>
        <v>0</v>
      </c>
      <c r="K1704" s="12" t="str">
        <f t="shared" si="105"/>
        <v/>
      </c>
      <c r="L1704" s="12" t="str">
        <f t="shared" si="106"/>
        <v/>
      </c>
    </row>
    <row r="1705" spans="1:12" x14ac:dyDescent="0.25">
      <c r="A1705" s="64" t="str">
        <f t="shared" si="107"/>
        <v/>
      </c>
      <c r="C1705" s="33" t="str">
        <f>IF(B1705&gt;0,VLOOKUP(B1705,أكواد!A:B,2,0),"")</f>
        <v/>
      </c>
      <c r="F1705" s="11">
        <f>SUMIF(المشتريات!G:G,B1705,المشتريات!I:I)</f>
        <v>0</v>
      </c>
      <c r="G1705" s="12">
        <f>SUMIF(المبيعات!G:G,B1705,المبيعات!I:I)</f>
        <v>0</v>
      </c>
      <c r="H1705" s="12">
        <f t="shared" si="104"/>
        <v>0</v>
      </c>
      <c r="I1705" s="12">
        <f>SUMIF(المشتريات!G:G,B1705,المشتريات!K:K)+E1705</f>
        <v>0</v>
      </c>
      <c r="J1705" s="12">
        <f>SUMIF(المشتريات!G:G,B1705,المشتريات!I:I)+D1705</f>
        <v>0</v>
      </c>
      <c r="K1705" s="12" t="str">
        <f t="shared" si="105"/>
        <v/>
      </c>
      <c r="L1705" s="12" t="str">
        <f t="shared" si="106"/>
        <v/>
      </c>
    </row>
    <row r="1706" spans="1:12" x14ac:dyDescent="0.25">
      <c r="A1706" s="64" t="str">
        <f t="shared" si="107"/>
        <v/>
      </c>
      <c r="C1706" s="33" t="str">
        <f>IF(B1706&gt;0,VLOOKUP(B1706,أكواد!A:B,2,0),"")</f>
        <v/>
      </c>
      <c r="F1706" s="11">
        <f>SUMIF(المشتريات!G:G,B1706,المشتريات!I:I)</f>
        <v>0</v>
      </c>
      <c r="G1706" s="12">
        <f>SUMIF(المبيعات!G:G,B1706,المبيعات!I:I)</f>
        <v>0</v>
      </c>
      <c r="H1706" s="12">
        <f t="shared" si="104"/>
        <v>0</v>
      </c>
      <c r="I1706" s="12">
        <f>SUMIF(المشتريات!G:G,B1706,المشتريات!K:K)+E1706</f>
        <v>0</v>
      </c>
      <c r="J1706" s="12">
        <f>SUMIF(المشتريات!G:G,B1706,المشتريات!I:I)+D1706</f>
        <v>0</v>
      </c>
      <c r="K1706" s="12" t="str">
        <f t="shared" si="105"/>
        <v/>
      </c>
      <c r="L1706" s="12" t="str">
        <f t="shared" si="106"/>
        <v/>
      </c>
    </row>
    <row r="1707" spans="1:12" x14ac:dyDescent="0.25">
      <c r="A1707" s="64" t="str">
        <f t="shared" si="107"/>
        <v/>
      </c>
      <c r="C1707" s="33" t="str">
        <f>IF(B1707&gt;0,VLOOKUP(B1707,أكواد!A:B,2,0),"")</f>
        <v/>
      </c>
      <c r="F1707" s="11">
        <f>SUMIF(المشتريات!G:G,B1707,المشتريات!I:I)</f>
        <v>0</v>
      </c>
      <c r="G1707" s="12">
        <f>SUMIF(المبيعات!G:G,B1707,المبيعات!I:I)</f>
        <v>0</v>
      </c>
      <c r="H1707" s="12">
        <f t="shared" si="104"/>
        <v>0</v>
      </c>
      <c r="I1707" s="12">
        <f>SUMIF(المشتريات!G:G,B1707,المشتريات!K:K)+E1707</f>
        <v>0</v>
      </c>
      <c r="J1707" s="12">
        <f>SUMIF(المشتريات!G:G,B1707,المشتريات!I:I)+D1707</f>
        <v>0</v>
      </c>
      <c r="K1707" s="12" t="str">
        <f t="shared" si="105"/>
        <v/>
      </c>
      <c r="L1707" s="12" t="str">
        <f t="shared" si="106"/>
        <v/>
      </c>
    </row>
    <row r="1708" spans="1:12" x14ac:dyDescent="0.25">
      <c r="A1708" s="64" t="str">
        <f t="shared" si="107"/>
        <v/>
      </c>
      <c r="C1708" s="33" t="str">
        <f>IF(B1708&gt;0,VLOOKUP(B1708,أكواد!A:B,2,0),"")</f>
        <v/>
      </c>
      <c r="F1708" s="11">
        <f>SUMIF(المشتريات!G:G,B1708,المشتريات!I:I)</f>
        <v>0</v>
      </c>
      <c r="G1708" s="12">
        <f>SUMIF(المبيعات!G:G,B1708,المبيعات!I:I)</f>
        <v>0</v>
      </c>
      <c r="H1708" s="12">
        <f t="shared" si="104"/>
        <v>0</v>
      </c>
      <c r="I1708" s="12">
        <f>SUMIF(المشتريات!G:G,B1708,المشتريات!K:K)+E1708</f>
        <v>0</v>
      </c>
      <c r="J1708" s="12">
        <f>SUMIF(المشتريات!G:G,B1708,المشتريات!I:I)+D1708</f>
        <v>0</v>
      </c>
      <c r="K1708" s="12" t="str">
        <f t="shared" si="105"/>
        <v/>
      </c>
      <c r="L1708" s="12" t="str">
        <f t="shared" si="106"/>
        <v/>
      </c>
    </row>
    <row r="1709" spans="1:12" x14ac:dyDescent="0.25">
      <c r="A1709" s="64" t="str">
        <f t="shared" si="107"/>
        <v/>
      </c>
      <c r="C1709" s="33" t="str">
        <f>IF(B1709&gt;0,VLOOKUP(B1709,أكواد!A:B,2,0),"")</f>
        <v/>
      </c>
      <c r="F1709" s="11">
        <f>SUMIF(المشتريات!G:G,B1709,المشتريات!I:I)</f>
        <v>0</v>
      </c>
      <c r="G1709" s="12">
        <f>SUMIF(المبيعات!G:G,B1709,المبيعات!I:I)</f>
        <v>0</v>
      </c>
      <c r="H1709" s="12">
        <f t="shared" si="104"/>
        <v>0</v>
      </c>
      <c r="I1709" s="12">
        <f>SUMIF(المشتريات!G:G,B1709,المشتريات!K:K)+E1709</f>
        <v>0</v>
      </c>
      <c r="J1709" s="12">
        <f>SUMIF(المشتريات!G:G,B1709,المشتريات!I:I)+D1709</f>
        <v>0</v>
      </c>
      <c r="K1709" s="12" t="str">
        <f t="shared" si="105"/>
        <v/>
      </c>
      <c r="L1709" s="12" t="str">
        <f t="shared" si="106"/>
        <v/>
      </c>
    </row>
    <row r="1710" spans="1:12" x14ac:dyDescent="0.25">
      <c r="A1710" s="64" t="str">
        <f t="shared" si="107"/>
        <v/>
      </c>
      <c r="C1710" s="33" t="str">
        <f>IF(B1710&gt;0,VLOOKUP(B1710,أكواد!A:B,2,0),"")</f>
        <v/>
      </c>
      <c r="F1710" s="11">
        <f>SUMIF(المشتريات!G:G,B1710,المشتريات!I:I)</f>
        <v>0</v>
      </c>
      <c r="G1710" s="12">
        <f>SUMIF(المبيعات!G:G,B1710,المبيعات!I:I)</f>
        <v>0</v>
      </c>
      <c r="H1710" s="12">
        <f t="shared" si="104"/>
        <v>0</v>
      </c>
      <c r="I1710" s="12">
        <f>SUMIF(المشتريات!G:G,B1710,المشتريات!K:K)+E1710</f>
        <v>0</v>
      </c>
      <c r="J1710" s="12">
        <f>SUMIF(المشتريات!G:G,B1710,المشتريات!I:I)+D1710</f>
        <v>0</v>
      </c>
      <c r="K1710" s="12" t="str">
        <f t="shared" si="105"/>
        <v/>
      </c>
      <c r="L1710" s="12" t="str">
        <f t="shared" si="106"/>
        <v/>
      </c>
    </row>
    <row r="1711" spans="1:12" x14ac:dyDescent="0.25">
      <c r="A1711" s="64" t="str">
        <f t="shared" si="107"/>
        <v/>
      </c>
      <c r="C1711" s="33" t="str">
        <f>IF(B1711&gt;0,VLOOKUP(B1711,أكواد!A:B,2,0),"")</f>
        <v/>
      </c>
      <c r="F1711" s="11">
        <f>SUMIF(المشتريات!G:G,B1711,المشتريات!I:I)</f>
        <v>0</v>
      </c>
      <c r="G1711" s="12">
        <f>SUMIF(المبيعات!G:G,B1711,المبيعات!I:I)</f>
        <v>0</v>
      </c>
      <c r="H1711" s="12">
        <f t="shared" si="104"/>
        <v>0</v>
      </c>
      <c r="I1711" s="12">
        <f>SUMIF(المشتريات!G:G,B1711,المشتريات!K:K)+E1711</f>
        <v>0</v>
      </c>
      <c r="J1711" s="12">
        <f>SUMIF(المشتريات!G:G,B1711,المشتريات!I:I)+D1711</f>
        <v>0</v>
      </c>
      <c r="K1711" s="12" t="str">
        <f t="shared" si="105"/>
        <v/>
      </c>
      <c r="L1711" s="12" t="str">
        <f t="shared" si="106"/>
        <v/>
      </c>
    </row>
    <row r="1712" spans="1:12" x14ac:dyDescent="0.25">
      <c r="A1712" s="64" t="str">
        <f t="shared" si="107"/>
        <v/>
      </c>
      <c r="C1712" s="33" t="str">
        <f>IF(B1712&gt;0,VLOOKUP(B1712,أكواد!A:B,2,0),"")</f>
        <v/>
      </c>
      <c r="F1712" s="11">
        <f>SUMIF(المشتريات!G:G,B1712,المشتريات!I:I)</f>
        <v>0</v>
      </c>
      <c r="G1712" s="12">
        <f>SUMIF(المبيعات!G:G,B1712,المبيعات!I:I)</f>
        <v>0</v>
      </c>
      <c r="H1712" s="12">
        <f t="shared" si="104"/>
        <v>0</v>
      </c>
      <c r="I1712" s="12">
        <f>SUMIF(المشتريات!G:G,B1712,المشتريات!K:K)+E1712</f>
        <v>0</v>
      </c>
      <c r="J1712" s="12">
        <f>SUMIF(المشتريات!G:G,B1712,المشتريات!I:I)+D1712</f>
        <v>0</v>
      </c>
      <c r="K1712" s="12" t="str">
        <f t="shared" si="105"/>
        <v/>
      </c>
      <c r="L1712" s="12" t="str">
        <f t="shared" si="106"/>
        <v/>
      </c>
    </row>
    <row r="1713" spans="1:12" x14ac:dyDescent="0.25">
      <c r="A1713" s="64" t="str">
        <f t="shared" si="107"/>
        <v/>
      </c>
      <c r="C1713" s="33" t="str">
        <f>IF(B1713&gt;0,VLOOKUP(B1713,أكواد!A:B,2,0),"")</f>
        <v/>
      </c>
      <c r="F1713" s="11">
        <f>SUMIF(المشتريات!G:G,B1713,المشتريات!I:I)</f>
        <v>0</v>
      </c>
      <c r="G1713" s="12">
        <f>SUMIF(المبيعات!G:G,B1713,المبيعات!I:I)</f>
        <v>0</v>
      </c>
      <c r="H1713" s="12">
        <f t="shared" si="104"/>
        <v>0</v>
      </c>
      <c r="I1713" s="12">
        <f>SUMIF(المشتريات!G:G,B1713,المشتريات!K:K)+E1713</f>
        <v>0</v>
      </c>
      <c r="J1713" s="12">
        <f>SUMIF(المشتريات!G:G,B1713,المشتريات!I:I)+D1713</f>
        <v>0</v>
      </c>
      <c r="K1713" s="12" t="str">
        <f t="shared" si="105"/>
        <v/>
      </c>
      <c r="L1713" s="12" t="str">
        <f t="shared" si="106"/>
        <v/>
      </c>
    </row>
    <row r="1714" spans="1:12" x14ac:dyDescent="0.25">
      <c r="A1714" s="64" t="str">
        <f t="shared" si="107"/>
        <v/>
      </c>
      <c r="C1714" s="33" t="str">
        <f>IF(B1714&gt;0,VLOOKUP(B1714,أكواد!A:B,2,0),"")</f>
        <v/>
      </c>
      <c r="F1714" s="11">
        <f>SUMIF(المشتريات!G:G,B1714,المشتريات!I:I)</f>
        <v>0</v>
      </c>
      <c r="G1714" s="12">
        <f>SUMIF(المبيعات!G:G,B1714,المبيعات!I:I)</f>
        <v>0</v>
      </c>
      <c r="H1714" s="12">
        <f t="shared" si="104"/>
        <v>0</v>
      </c>
      <c r="I1714" s="12">
        <f>SUMIF(المشتريات!G:G,B1714,المشتريات!K:K)+E1714</f>
        <v>0</v>
      </c>
      <c r="J1714" s="12">
        <f>SUMIF(المشتريات!G:G,B1714,المشتريات!I:I)+D1714</f>
        <v>0</v>
      </c>
      <c r="K1714" s="12" t="str">
        <f t="shared" si="105"/>
        <v/>
      </c>
      <c r="L1714" s="12" t="str">
        <f t="shared" si="106"/>
        <v/>
      </c>
    </row>
    <row r="1715" spans="1:12" x14ac:dyDescent="0.25">
      <c r="A1715" s="64" t="str">
        <f t="shared" si="107"/>
        <v/>
      </c>
      <c r="C1715" s="33" t="str">
        <f>IF(B1715&gt;0,VLOOKUP(B1715,أكواد!A:B,2,0),"")</f>
        <v/>
      </c>
      <c r="F1715" s="11">
        <f>SUMIF(المشتريات!G:G,B1715,المشتريات!I:I)</f>
        <v>0</v>
      </c>
      <c r="G1715" s="12">
        <f>SUMIF(المبيعات!G:G,B1715,المبيعات!I:I)</f>
        <v>0</v>
      </c>
      <c r="H1715" s="12">
        <f t="shared" si="104"/>
        <v>0</v>
      </c>
      <c r="I1715" s="12">
        <f>SUMIF(المشتريات!G:G,B1715,المشتريات!K:K)+E1715</f>
        <v>0</v>
      </c>
      <c r="J1715" s="12">
        <f>SUMIF(المشتريات!G:G,B1715,المشتريات!I:I)+D1715</f>
        <v>0</v>
      </c>
      <c r="K1715" s="12" t="str">
        <f t="shared" si="105"/>
        <v/>
      </c>
      <c r="L1715" s="12" t="str">
        <f t="shared" si="106"/>
        <v/>
      </c>
    </row>
    <row r="1716" spans="1:12" x14ac:dyDescent="0.25">
      <c r="A1716" s="64" t="str">
        <f t="shared" si="107"/>
        <v/>
      </c>
      <c r="C1716" s="33" t="str">
        <f>IF(B1716&gt;0,VLOOKUP(B1716,أكواد!A:B,2,0),"")</f>
        <v/>
      </c>
      <c r="F1716" s="11">
        <f>SUMIF(المشتريات!G:G,B1716,المشتريات!I:I)</f>
        <v>0</v>
      </c>
      <c r="G1716" s="12">
        <f>SUMIF(المبيعات!G:G,B1716,المبيعات!I:I)</f>
        <v>0</v>
      </c>
      <c r="H1716" s="12">
        <f t="shared" si="104"/>
        <v>0</v>
      </c>
      <c r="I1716" s="12">
        <f>SUMIF(المشتريات!G:G,B1716,المشتريات!K:K)+E1716</f>
        <v>0</v>
      </c>
      <c r="J1716" s="12">
        <f>SUMIF(المشتريات!G:G,B1716,المشتريات!I:I)+D1716</f>
        <v>0</v>
      </c>
      <c r="K1716" s="12" t="str">
        <f t="shared" si="105"/>
        <v/>
      </c>
      <c r="L1716" s="12" t="str">
        <f t="shared" si="106"/>
        <v/>
      </c>
    </row>
    <row r="1717" spans="1:12" x14ac:dyDescent="0.25">
      <c r="A1717" s="64" t="str">
        <f t="shared" si="107"/>
        <v/>
      </c>
      <c r="C1717" s="33" t="str">
        <f>IF(B1717&gt;0,VLOOKUP(B1717,أكواد!A:B,2,0),"")</f>
        <v/>
      </c>
      <c r="F1717" s="11">
        <f>SUMIF(المشتريات!G:G,B1717,المشتريات!I:I)</f>
        <v>0</v>
      </c>
      <c r="G1717" s="12">
        <f>SUMIF(المبيعات!G:G,B1717,المبيعات!I:I)</f>
        <v>0</v>
      </c>
      <c r="H1717" s="12">
        <f t="shared" si="104"/>
        <v>0</v>
      </c>
      <c r="I1717" s="12">
        <f>SUMIF(المشتريات!G:G,B1717,المشتريات!K:K)+E1717</f>
        <v>0</v>
      </c>
      <c r="J1717" s="12">
        <f>SUMIF(المشتريات!G:G,B1717,المشتريات!I:I)+D1717</f>
        <v>0</v>
      </c>
      <c r="K1717" s="12" t="str">
        <f t="shared" si="105"/>
        <v/>
      </c>
      <c r="L1717" s="12" t="str">
        <f t="shared" si="106"/>
        <v/>
      </c>
    </row>
    <row r="1718" spans="1:12" x14ac:dyDescent="0.25">
      <c r="A1718" s="64" t="str">
        <f t="shared" si="107"/>
        <v/>
      </c>
      <c r="C1718" s="33" t="str">
        <f>IF(B1718&gt;0,VLOOKUP(B1718,أكواد!A:B,2,0),"")</f>
        <v/>
      </c>
      <c r="F1718" s="11">
        <f>SUMIF(المشتريات!G:G,B1718,المشتريات!I:I)</f>
        <v>0</v>
      </c>
      <c r="G1718" s="12">
        <f>SUMIF(المبيعات!G:G,B1718,المبيعات!I:I)</f>
        <v>0</v>
      </c>
      <c r="H1718" s="12">
        <f t="shared" si="104"/>
        <v>0</v>
      </c>
      <c r="I1718" s="12">
        <f>SUMIF(المشتريات!G:G,B1718,المشتريات!K:K)+E1718</f>
        <v>0</v>
      </c>
      <c r="J1718" s="12">
        <f>SUMIF(المشتريات!G:G,B1718,المشتريات!I:I)+D1718</f>
        <v>0</v>
      </c>
      <c r="K1718" s="12" t="str">
        <f t="shared" si="105"/>
        <v/>
      </c>
      <c r="L1718" s="12" t="str">
        <f t="shared" si="106"/>
        <v/>
      </c>
    </row>
    <row r="1719" spans="1:12" x14ac:dyDescent="0.25">
      <c r="A1719" s="64" t="str">
        <f t="shared" si="107"/>
        <v/>
      </c>
      <c r="C1719" s="33" t="str">
        <f>IF(B1719&gt;0,VLOOKUP(B1719,أكواد!A:B,2,0),"")</f>
        <v/>
      </c>
      <c r="F1719" s="11">
        <f>SUMIF(المشتريات!G:G,B1719,المشتريات!I:I)</f>
        <v>0</v>
      </c>
      <c r="G1719" s="12">
        <f>SUMIF(المبيعات!G:G,B1719,المبيعات!I:I)</f>
        <v>0</v>
      </c>
      <c r="H1719" s="12">
        <f t="shared" si="104"/>
        <v>0</v>
      </c>
      <c r="I1719" s="12">
        <f>SUMIF(المشتريات!G:G,B1719,المشتريات!K:K)+E1719</f>
        <v>0</v>
      </c>
      <c r="J1719" s="12">
        <f>SUMIF(المشتريات!G:G,B1719,المشتريات!I:I)+D1719</f>
        <v>0</v>
      </c>
      <c r="K1719" s="12" t="str">
        <f t="shared" si="105"/>
        <v/>
      </c>
      <c r="L1719" s="12" t="str">
        <f t="shared" si="106"/>
        <v/>
      </c>
    </row>
    <row r="1720" spans="1:12" x14ac:dyDescent="0.25">
      <c r="A1720" s="64" t="str">
        <f t="shared" si="107"/>
        <v/>
      </c>
      <c r="C1720" s="33" t="str">
        <f>IF(B1720&gt;0,VLOOKUP(B1720,أكواد!A:B,2,0),"")</f>
        <v/>
      </c>
      <c r="F1720" s="11">
        <f>SUMIF(المشتريات!G:G,B1720,المشتريات!I:I)</f>
        <v>0</v>
      </c>
      <c r="G1720" s="12">
        <f>SUMIF(المبيعات!G:G,B1720,المبيعات!I:I)</f>
        <v>0</v>
      </c>
      <c r="H1720" s="12">
        <f t="shared" si="104"/>
        <v>0</v>
      </c>
      <c r="I1720" s="12">
        <f>SUMIF(المشتريات!G:G,B1720,المشتريات!K:K)+E1720</f>
        <v>0</v>
      </c>
      <c r="J1720" s="12">
        <f>SUMIF(المشتريات!G:G,B1720,المشتريات!I:I)+D1720</f>
        <v>0</v>
      </c>
      <c r="K1720" s="12" t="str">
        <f t="shared" si="105"/>
        <v/>
      </c>
      <c r="L1720" s="12" t="str">
        <f t="shared" si="106"/>
        <v/>
      </c>
    </row>
    <row r="1721" spans="1:12" x14ac:dyDescent="0.25">
      <c r="A1721" s="64" t="str">
        <f t="shared" si="107"/>
        <v/>
      </c>
      <c r="C1721" s="33" t="str">
        <f>IF(B1721&gt;0,VLOOKUP(B1721,أكواد!A:B,2,0),"")</f>
        <v/>
      </c>
      <c r="F1721" s="11">
        <f>SUMIF(المشتريات!G:G,B1721,المشتريات!I:I)</f>
        <v>0</v>
      </c>
      <c r="G1721" s="12">
        <f>SUMIF(المبيعات!G:G,B1721,المبيعات!I:I)</f>
        <v>0</v>
      </c>
      <c r="H1721" s="12">
        <f t="shared" si="104"/>
        <v>0</v>
      </c>
      <c r="I1721" s="12">
        <f>SUMIF(المشتريات!G:G,B1721,المشتريات!K:K)+E1721</f>
        <v>0</v>
      </c>
      <c r="J1721" s="12">
        <f>SUMIF(المشتريات!G:G,B1721,المشتريات!I:I)+D1721</f>
        <v>0</v>
      </c>
      <c r="K1721" s="12" t="str">
        <f t="shared" si="105"/>
        <v/>
      </c>
      <c r="L1721" s="12" t="str">
        <f t="shared" si="106"/>
        <v/>
      </c>
    </row>
    <row r="1722" spans="1:12" x14ac:dyDescent="0.25">
      <c r="A1722" s="64" t="str">
        <f t="shared" si="107"/>
        <v/>
      </c>
      <c r="C1722" s="33" t="str">
        <f>IF(B1722&gt;0,VLOOKUP(B1722,أكواد!A:B,2,0),"")</f>
        <v/>
      </c>
      <c r="F1722" s="11">
        <f>SUMIF(المشتريات!G:G,B1722,المشتريات!I:I)</f>
        <v>0</v>
      </c>
      <c r="G1722" s="12">
        <f>SUMIF(المبيعات!G:G,B1722,المبيعات!I:I)</f>
        <v>0</v>
      </c>
      <c r="H1722" s="12">
        <f t="shared" si="104"/>
        <v>0</v>
      </c>
      <c r="I1722" s="12">
        <f>SUMIF(المشتريات!G:G,B1722,المشتريات!K:K)+E1722</f>
        <v>0</v>
      </c>
      <c r="J1722" s="12">
        <f>SUMIF(المشتريات!G:G,B1722,المشتريات!I:I)+D1722</f>
        <v>0</v>
      </c>
      <c r="K1722" s="12" t="str">
        <f t="shared" si="105"/>
        <v/>
      </c>
      <c r="L1722" s="12" t="str">
        <f t="shared" si="106"/>
        <v/>
      </c>
    </row>
    <row r="1723" spans="1:12" x14ac:dyDescent="0.25">
      <c r="A1723" s="64" t="str">
        <f t="shared" si="107"/>
        <v/>
      </c>
      <c r="C1723" s="33" t="str">
        <f>IF(B1723&gt;0,VLOOKUP(B1723,أكواد!A:B,2,0),"")</f>
        <v/>
      </c>
      <c r="F1723" s="11">
        <f>SUMIF(المشتريات!G:G,B1723,المشتريات!I:I)</f>
        <v>0</v>
      </c>
      <c r="G1723" s="12">
        <f>SUMIF(المبيعات!G:G,B1723,المبيعات!I:I)</f>
        <v>0</v>
      </c>
      <c r="H1723" s="12">
        <f t="shared" si="104"/>
        <v>0</v>
      </c>
      <c r="I1723" s="12">
        <f>SUMIF(المشتريات!G:G,B1723,المشتريات!K:K)+E1723</f>
        <v>0</v>
      </c>
      <c r="J1723" s="12">
        <f>SUMIF(المشتريات!G:G,B1723,المشتريات!I:I)+D1723</f>
        <v>0</v>
      </c>
      <c r="K1723" s="12" t="str">
        <f t="shared" si="105"/>
        <v/>
      </c>
      <c r="L1723" s="12" t="str">
        <f t="shared" si="106"/>
        <v/>
      </c>
    </row>
    <row r="1724" spans="1:12" x14ac:dyDescent="0.25">
      <c r="A1724" s="64" t="str">
        <f t="shared" si="107"/>
        <v/>
      </c>
      <c r="C1724" s="33" t="str">
        <f>IF(B1724&gt;0,VLOOKUP(B1724,أكواد!A:B,2,0),"")</f>
        <v/>
      </c>
      <c r="F1724" s="11">
        <f>SUMIF(المشتريات!G:G,B1724,المشتريات!I:I)</f>
        <v>0</v>
      </c>
      <c r="G1724" s="12">
        <f>SUMIF(المبيعات!G:G,B1724,المبيعات!I:I)</f>
        <v>0</v>
      </c>
      <c r="H1724" s="12">
        <f t="shared" si="104"/>
        <v>0</v>
      </c>
      <c r="I1724" s="12">
        <f>SUMIF(المشتريات!G:G,B1724,المشتريات!K:K)+E1724</f>
        <v>0</v>
      </c>
      <c r="J1724" s="12">
        <f>SUMIF(المشتريات!G:G,B1724,المشتريات!I:I)+D1724</f>
        <v>0</v>
      </c>
      <c r="K1724" s="12" t="str">
        <f t="shared" si="105"/>
        <v/>
      </c>
      <c r="L1724" s="12" t="str">
        <f t="shared" si="106"/>
        <v/>
      </c>
    </row>
    <row r="1725" spans="1:12" x14ac:dyDescent="0.25">
      <c r="A1725" s="64" t="str">
        <f t="shared" si="107"/>
        <v/>
      </c>
      <c r="C1725" s="33" t="str">
        <f>IF(B1725&gt;0,VLOOKUP(B1725,أكواد!A:B,2,0),"")</f>
        <v/>
      </c>
      <c r="F1725" s="11">
        <f>SUMIF(المشتريات!G:G,B1725,المشتريات!I:I)</f>
        <v>0</v>
      </c>
      <c r="G1725" s="12">
        <f>SUMIF(المبيعات!G:G,B1725,المبيعات!I:I)</f>
        <v>0</v>
      </c>
      <c r="H1725" s="12">
        <f t="shared" si="104"/>
        <v>0</v>
      </c>
      <c r="I1725" s="12">
        <f>SUMIF(المشتريات!G:G,B1725,المشتريات!K:K)+E1725</f>
        <v>0</v>
      </c>
      <c r="J1725" s="12">
        <f>SUMIF(المشتريات!G:G,B1725,المشتريات!I:I)+D1725</f>
        <v>0</v>
      </c>
      <c r="K1725" s="12" t="str">
        <f t="shared" si="105"/>
        <v/>
      </c>
      <c r="L1725" s="12" t="str">
        <f t="shared" si="106"/>
        <v/>
      </c>
    </row>
    <row r="1726" spans="1:12" x14ac:dyDescent="0.25">
      <c r="A1726" s="64" t="str">
        <f t="shared" si="107"/>
        <v/>
      </c>
      <c r="C1726" s="33" t="str">
        <f>IF(B1726&gt;0,VLOOKUP(B1726,أكواد!A:B,2,0),"")</f>
        <v/>
      </c>
      <c r="F1726" s="11">
        <f>SUMIF(المشتريات!G:G,B1726,المشتريات!I:I)</f>
        <v>0</v>
      </c>
      <c r="G1726" s="12">
        <f>SUMIF(المبيعات!G:G,B1726,المبيعات!I:I)</f>
        <v>0</v>
      </c>
      <c r="H1726" s="12">
        <f t="shared" si="104"/>
        <v>0</v>
      </c>
      <c r="I1726" s="12">
        <f>SUMIF(المشتريات!G:G,B1726,المشتريات!K:K)+E1726</f>
        <v>0</v>
      </c>
      <c r="J1726" s="12">
        <f>SUMIF(المشتريات!G:G,B1726,المشتريات!I:I)+D1726</f>
        <v>0</v>
      </c>
      <c r="K1726" s="12" t="str">
        <f t="shared" si="105"/>
        <v/>
      </c>
      <c r="L1726" s="12" t="str">
        <f t="shared" si="106"/>
        <v/>
      </c>
    </row>
    <row r="1727" spans="1:12" x14ac:dyDescent="0.25">
      <c r="A1727" s="64" t="str">
        <f t="shared" si="107"/>
        <v/>
      </c>
      <c r="C1727" s="33" t="str">
        <f>IF(B1727&gt;0,VLOOKUP(B1727,أكواد!A:B,2,0),"")</f>
        <v/>
      </c>
      <c r="F1727" s="11">
        <f>SUMIF(المشتريات!G:G,B1727,المشتريات!I:I)</f>
        <v>0</v>
      </c>
      <c r="G1727" s="12">
        <f>SUMIF(المبيعات!G:G,B1727,المبيعات!I:I)</f>
        <v>0</v>
      </c>
      <c r="H1727" s="12">
        <f t="shared" si="104"/>
        <v>0</v>
      </c>
      <c r="I1727" s="12">
        <f>SUMIF(المشتريات!G:G,B1727,المشتريات!K:K)+E1727</f>
        <v>0</v>
      </c>
      <c r="J1727" s="12">
        <f>SUMIF(المشتريات!G:G,B1727,المشتريات!I:I)+D1727</f>
        <v>0</v>
      </c>
      <c r="K1727" s="12" t="str">
        <f t="shared" si="105"/>
        <v/>
      </c>
      <c r="L1727" s="12" t="str">
        <f t="shared" si="106"/>
        <v/>
      </c>
    </row>
    <row r="1728" spans="1:12" x14ac:dyDescent="0.25">
      <c r="A1728" s="64" t="str">
        <f t="shared" si="107"/>
        <v/>
      </c>
      <c r="C1728" s="33" t="str">
        <f>IF(B1728&gt;0,VLOOKUP(B1728,أكواد!A:B,2,0),"")</f>
        <v/>
      </c>
      <c r="F1728" s="11">
        <f>SUMIF(المشتريات!G:G,B1728,المشتريات!I:I)</f>
        <v>0</v>
      </c>
      <c r="G1728" s="12">
        <f>SUMIF(المبيعات!G:G,B1728,المبيعات!I:I)</f>
        <v>0</v>
      </c>
      <c r="H1728" s="12">
        <f t="shared" si="104"/>
        <v>0</v>
      </c>
      <c r="I1728" s="12">
        <f>SUMIF(المشتريات!G:G,B1728,المشتريات!K:K)+E1728</f>
        <v>0</v>
      </c>
      <c r="J1728" s="12">
        <f>SUMIF(المشتريات!G:G,B1728,المشتريات!I:I)+D1728</f>
        <v>0</v>
      </c>
      <c r="K1728" s="12" t="str">
        <f t="shared" si="105"/>
        <v/>
      </c>
      <c r="L1728" s="12" t="str">
        <f t="shared" si="106"/>
        <v/>
      </c>
    </row>
    <row r="1729" spans="1:12" x14ac:dyDescent="0.25">
      <c r="A1729" s="64" t="str">
        <f t="shared" si="107"/>
        <v/>
      </c>
      <c r="C1729" s="33" t="str">
        <f>IF(B1729&gt;0,VLOOKUP(B1729,أكواد!A:B,2,0),"")</f>
        <v/>
      </c>
      <c r="F1729" s="11">
        <f>SUMIF(المشتريات!G:G,B1729,المشتريات!I:I)</f>
        <v>0</v>
      </c>
      <c r="G1729" s="12">
        <f>SUMIF(المبيعات!G:G,B1729,المبيعات!I:I)</f>
        <v>0</v>
      </c>
      <c r="H1729" s="12">
        <f t="shared" si="104"/>
        <v>0</v>
      </c>
      <c r="I1729" s="12">
        <f>SUMIF(المشتريات!G:G,B1729,المشتريات!K:K)+E1729</f>
        <v>0</v>
      </c>
      <c r="J1729" s="12">
        <f>SUMIF(المشتريات!G:G,B1729,المشتريات!I:I)+D1729</f>
        <v>0</v>
      </c>
      <c r="K1729" s="12" t="str">
        <f t="shared" si="105"/>
        <v/>
      </c>
      <c r="L1729" s="12" t="str">
        <f t="shared" si="106"/>
        <v/>
      </c>
    </row>
    <row r="1730" spans="1:12" x14ac:dyDescent="0.25">
      <c r="A1730" s="64" t="str">
        <f t="shared" si="107"/>
        <v/>
      </c>
      <c r="C1730" s="33" t="str">
        <f>IF(B1730&gt;0,VLOOKUP(B1730,أكواد!A:B,2,0),"")</f>
        <v/>
      </c>
      <c r="F1730" s="11">
        <f>SUMIF(المشتريات!G:G,B1730,المشتريات!I:I)</f>
        <v>0</v>
      </c>
      <c r="G1730" s="12">
        <f>SUMIF(المبيعات!G:G,B1730,المبيعات!I:I)</f>
        <v>0</v>
      </c>
      <c r="H1730" s="12">
        <f t="shared" si="104"/>
        <v>0</v>
      </c>
      <c r="I1730" s="12">
        <f>SUMIF(المشتريات!G:G,B1730,المشتريات!K:K)+E1730</f>
        <v>0</v>
      </c>
      <c r="J1730" s="12">
        <f>SUMIF(المشتريات!G:G,B1730,المشتريات!I:I)+D1730</f>
        <v>0</v>
      </c>
      <c r="K1730" s="12" t="str">
        <f t="shared" si="105"/>
        <v/>
      </c>
      <c r="L1730" s="12" t="str">
        <f t="shared" si="106"/>
        <v/>
      </c>
    </row>
    <row r="1731" spans="1:12" x14ac:dyDescent="0.25">
      <c r="A1731" s="64" t="str">
        <f t="shared" si="107"/>
        <v/>
      </c>
      <c r="C1731" s="33" t="str">
        <f>IF(B1731&gt;0,VLOOKUP(B1731,أكواد!A:B,2,0),"")</f>
        <v/>
      </c>
      <c r="F1731" s="11">
        <f>SUMIF(المشتريات!G:G,B1731,المشتريات!I:I)</f>
        <v>0</v>
      </c>
      <c r="G1731" s="12">
        <f>SUMIF(المبيعات!G:G,B1731,المبيعات!I:I)</f>
        <v>0</v>
      </c>
      <c r="H1731" s="12">
        <f t="shared" si="104"/>
        <v>0</v>
      </c>
      <c r="I1731" s="12">
        <f>SUMIF(المشتريات!G:G,B1731,المشتريات!K:K)+E1731</f>
        <v>0</v>
      </c>
      <c r="J1731" s="12">
        <f>SUMIF(المشتريات!G:G,B1731,المشتريات!I:I)+D1731</f>
        <v>0</v>
      </c>
      <c r="K1731" s="12" t="str">
        <f t="shared" si="105"/>
        <v/>
      </c>
      <c r="L1731" s="12" t="str">
        <f t="shared" si="106"/>
        <v/>
      </c>
    </row>
    <row r="1732" spans="1:12" x14ac:dyDescent="0.25">
      <c r="A1732" s="64" t="str">
        <f t="shared" si="107"/>
        <v/>
      </c>
      <c r="C1732" s="33" t="str">
        <f>IF(B1732&gt;0,VLOOKUP(B1732,أكواد!A:B,2,0),"")</f>
        <v/>
      </c>
      <c r="F1732" s="11">
        <f>SUMIF(المشتريات!G:G,B1732,المشتريات!I:I)</f>
        <v>0</v>
      </c>
      <c r="G1732" s="12">
        <f>SUMIF(المبيعات!G:G,B1732,المبيعات!I:I)</f>
        <v>0</v>
      </c>
      <c r="H1732" s="12">
        <f t="shared" si="104"/>
        <v>0</v>
      </c>
      <c r="I1732" s="12">
        <f>SUMIF(المشتريات!G:G,B1732,المشتريات!K:K)+E1732</f>
        <v>0</v>
      </c>
      <c r="J1732" s="12">
        <f>SUMIF(المشتريات!G:G,B1732,المشتريات!I:I)+D1732</f>
        <v>0</v>
      </c>
      <c r="K1732" s="12" t="str">
        <f t="shared" si="105"/>
        <v/>
      </c>
      <c r="L1732" s="12" t="str">
        <f t="shared" si="106"/>
        <v/>
      </c>
    </row>
    <row r="1733" spans="1:12" x14ac:dyDescent="0.25">
      <c r="A1733" s="64" t="str">
        <f t="shared" si="107"/>
        <v/>
      </c>
      <c r="C1733" s="33" t="str">
        <f>IF(B1733&gt;0,VLOOKUP(B1733,أكواد!A:B,2,0),"")</f>
        <v/>
      </c>
      <c r="F1733" s="11">
        <f>SUMIF(المشتريات!G:G,B1733,المشتريات!I:I)</f>
        <v>0</v>
      </c>
      <c r="G1733" s="12">
        <f>SUMIF(المبيعات!G:G,B1733,المبيعات!I:I)</f>
        <v>0</v>
      </c>
      <c r="H1733" s="12">
        <f t="shared" si="104"/>
        <v>0</v>
      </c>
      <c r="I1733" s="12">
        <f>SUMIF(المشتريات!G:G,B1733,المشتريات!K:K)+E1733</f>
        <v>0</v>
      </c>
      <c r="J1733" s="12">
        <f>SUMIF(المشتريات!G:G,B1733,المشتريات!I:I)+D1733</f>
        <v>0</v>
      </c>
      <c r="K1733" s="12" t="str">
        <f t="shared" si="105"/>
        <v/>
      </c>
      <c r="L1733" s="12" t="str">
        <f t="shared" si="106"/>
        <v/>
      </c>
    </row>
    <row r="1734" spans="1:12" x14ac:dyDescent="0.25">
      <c r="A1734" s="64" t="str">
        <f t="shared" si="107"/>
        <v/>
      </c>
      <c r="C1734" s="33" t="str">
        <f>IF(B1734&gt;0,VLOOKUP(B1734,أكواد!A:B,2,0),"")</f>
        <v/>
      </c>
      <c r="F1734" s="11">
        <f>SUMIF(المشتريات!G:G,B1734,المشتريات!I:I)</f>
        <v>0</v>
      </c>
      <c r="G1734" s="12">
        <f>SUMIF(المبيعات!G:G,B1734,المبيعات!I:I)</f>
        <v>0</v>
      </c>
      <c r="H1734" s="12">
        <f t="shared" si="104"/>
        <v>0</v>
      </c>
      <c r="I1734" s="12">
        <f>SUMIF(المشتريات!G:G,B1734,المشتريات!K:K)+E1734</f>
        <v>0</v>
      </c>
      <c r="J1734" s="12">
        <f>SUMIF(المشتريات!G:G,B1734,المشتريات!I:I)+D1734</f>
        <v>0</v>
      </c>
      <c r="K1734" s="12" t="str">
        <f t="shared" si="105"/>
        <v/>
      </c>
      <c r="L1734" s="12" t="str">
        <f t="shared" si="106"/>
        <v/>
      </c>
    </row>
    <row r="1735" spans="1:12" x14ac:dyDescent="0.25">
      <c r="A1735" s="64" t="str">
        <f t="shared" si="107"/>
        <v/>
      </c>
      <c r="C1735" s="33" t="str">
        <f>IF(B1735&gt;0,VLOOKUP(B1735,أكواد!A:B,2,0),"")</f>
        <v/>
      </c>
      <c r="F1735" s="11">
        <f>SUMIF(المشتريات!G:G,B1735,المشتريات!I:I)</f>
        <v>0</v>
      </c>
      <c r="G1735" s="12">
        <f>SUMIF(المبيعات!G:G,B1735,المبيعات!I:I)</f>
        <v>0</v>
      </c>
      <c r="H1735" s="12">
        <f t="shared" ref="H1735:H1798" si="108">D1735+F1735-G1735</f>
        <v>0</v>
      </c>
      <c r="I1735" s="12">
        <f>SUMIF(المشتريات!G:G,B1735,المشتريات!K:K)+E1735</f>
        <v>0</v>
      </c>
      <c r="J1735" s="12">
        <f>SUMIF(المشتريات!G:G,B1735,المشتريات!I:I)+D1735</f>
        <v>0</v>
      </c>
      <c r="K1735" s="12" t="str">
        <f t="shared" ref="K1735:K1798" si="109">IF(H1735&gt;0,I1735/J1735,"")</f>
        <v/>
      </c>
      <c r="L1735" s="12" t="str">
        <f t="shared" ref="L1735:L1798" si="110">IF(K1735="","",H1735*K1735)</f>
        <v/>
      </c>
    </row>
    <row r="1736" spans="1:12" x14ac:dyDescent="0.25">
      <c r="A1736" s="64" t="str">
        <f t="shared" ref="A1736:A1799" si="111">IF(B1736&lt;&gt;"",A1735+1,"")</f>
        <v/>
      </c>
      <c r="C1736" s="33" t="str">
        <f>IF(B1736&gt;0,VLOOKUP(B1736,أكواد!A:B,2,0),"")</f>
        <v/>
      </c>
      <c r="F1736" s="11">
        <f>SUMIF(المشتريات!G:G,B1736,المشتريات!I:I)</f>
        <v>0</v>
      </c>
      <c r="G1736" s="12">
        <f>SUMIF(المبيعات!G:G,B1736,المبيعات!I:I)</f>
        <v>0</v>
      </c>
      <c r="H1736" s="12">
        <f t="shared" si="108"/>
        <v>0</v>
      </c>
      <c r="I1736" s="12">
        <f>SUMIF(المشتريات!G:G,B1736,المشتريات!K:K)+E1736</f>
        <v>0</v>
      </c>
      <c r="J1736" s="12">
        <f>SUMIF(المشتريات!G:G,B1736,المشتريات!I:I)+D1736</f>
        <v>0</v>
      </c>
      <c r="K1736" s="12" t="str">
        <f t="shared" si="109"/>
        <v/>
      </c>
      <c r="L1736" s="12" t="str">
        <f t="shared" si="110"/>
        <v/>
      </c>
    </row>
    <row r="1737" spans="1:12" x14ac:dyDescent="0.25">
      <c r="A1737" s="64" t="str">
        <f t="shared" si="111"/>
        <v/>
      </c>
      <c r="C1737" s="33" t="str">
        <f>IF(B1737&gt;0,VLOOKUP(B1737,أكواد!A:B,2,0),"")</f>
        <v/>
      </c>
      <c r="F1737" s="11">
        <f>SUMIF(المشتريات!G:G,B1737,المشتريات!I:I)</f>
        <v>0</v>
      </c>
      <c r="G1737" s="12">
        <f>SUMIF(المبيعات!G:G,B1737,المبيعات!I:I)</f>
        <v>0</v>
      </c>
      <c r="H1737" s="12">
        <f t="shared" si="108"/>
        <v>0</v>
      </c>
      <c r="I1737" s="12">
        <f>SUMIF(المشتريات!G:G,B1737,المشتريات!K:K)+E1737</f>
        <v>0</v>
      </c>
      <c r="J1737" s="12">
        <f>SUMIF(المشتريات!G:G,B1737,المشتريات!I:I)+D1737</f>
        <v>0</v>
      </c>
      <c r="K1737" s="12" t="str">
        <f t="shared" si="109"/>
        <v/>
      </c>
      <c r="L1737" s="12" t="str">
        <f t="shared" si="110"/>
        <v/>
      </c>
    </row>
    <row r="1738" spans="1:12" x14ac:dyDescent="0.25">
      <c r="A1738" s="64" t="str">
        <f t="shared" si="111"/>
        <v/>
      </c>
      <c r="C1738" s="33" t="str">
        <f>IF(B1738&gt;0,VLOOKUP(B1738,أكواد!A:B,2,0),"")</f>
        <v/>
      </c>
      <c r="F1738" s="11">
        <f>SUMIF(المشتريات!G:G,B1738,المشتريات!I:I)</f>
        <v>0</v>
      </c>
      <c r="G1738" s="12">
        <f>SUMIF(المبيعات!G:G,B1738,المبيعات!I:I)</f>
        <v>0</v>
      </c>
      <c r="H1738" s="12">
        <f t="shared" si="108"/>
        <v>0</v>
      </c>
      <c r="I1738" s="12">
        <f>SUMIF(المشتريات!G:G,B1738,المشتريات!K:K)+E1738</f>
        <v>0</v>
      </c>
      <c r="J1738" s="12">
        <f>SUMIF(المشتريات!G:G,B1738,المشتريات!I:I)+D1738</f>
        <v>0</v>
      </c>
      <c r="K1738" s="12" t="str">
        <f t="shared" si="109"/>
        <v/>
      </c>
      <c r="L1738" s="12" t="str">
        <f t="shared" si="110"/>
        <v/>
      </c>
    </row>
    <row r="1739" spans="1:12" x14ac:dyDescent="0.25">
      <c r="A1739" s="64" t="str">
        <f t="shared" si="111"/>
        <v/>
      </c>
      <c r="C1739" s="33" t="str">
        <f>IF(B1739&gt;0,VLOOKUP(B1739,أكواد!A:B,2,0),"")</f>
        <v/>
      </c>
      <c r="F1739" s="11">
        <f>SUMIF(المشتريات!G:G,B1739,المشتريات!I:I)</f>
        <v>0</v>
      </c>
      <c r="G1739" s="12">
        <f>SUMIF(المبيعات!G:G,B1739,المبيعات!I:I)</f>
        <v>0</v>
      </c>
      <c r="H1739" s="12">
        <f t="shared" si="108"/>
        <v>0</v>
      </c>
      <c r="I1739" s="12">
        <f>SUMIF(المشتريات!G:G,B1739,المشتريات!K:K)+E1739</f>
        <v>0</v>
      </c>
      <c r="J1739" s="12">
        <f>SUMIF(المشتريات!G:G,B1739,المشتريات!I:I)+D1739</f>
        <v>0</v>
      </c>
      <c r="K1739" s="12" t="str">
        <f t="shared" si="109"/>
        <v/>
      </c>
      <c r="L1739" s="12" t="str">
        <f t="shared" si="110"/>
        <v/>
      </c>
    </row>
    <row r="1740" spans="1:12" x14ac:dyDescent="0.25">
      <c r="A1740" s="64" t="str">
        <f t="shared" si="111"/>
        <v/>
      </c>
      <c r="C1740" s="33" t="str">
        <f>IF(B1740&gt;0,VLOOKUP(B1740,أكواد!A:B,2,0),"")</f>
        <v/>
      </c>
      <c r="F1740" s="11">
        <f>SUMIF(المشتريات!G:G,B1740,المشتريات!I:I)</f>
        <v>0</v>
      </c>
      <c r="G1740" s="12">
        <f>SUMIF(المبيعات!G:G,B1740,المبيعات!I:I)</f>
        <v>0</v>
      </c>
      <c r="H1740" s="12">
        <f t="shared" si="108"/>
        <v>0</v>
      </c>
      <c r="I1740" s="12">
        <f>SUMIF(المشتريات!G:G,B1740,المشتريات!K:K)+E1740</f>
        <v>0</v>
      </c>
      <c r="J1740" s="12">
        <f>SUMIF(المشتريات!G:G,B1740,المشتريات!I:I)+D1740</f>
        <v>0</v>
      </c>
      <c r="K1740" s="12" t="str">
        <f t="shared" si="109"/>
        <v/>
      </c>
      <c r="L1740" s="12" t="str">
        <f t="shared" si="110"/>
        <v/>
      </c>
    </row>
    <row r="1741" spans="1:12" x14ac:dyDescent="0.25">
      <c r="A1741" s="64" t="str">
        <f t="shared" si="111"/>
        <v/>
      </c>
      <c r="C1741" s="33" t="str">
        <f>IF(B1741&gt;0,VLOOKUP(B1741,أكواد!A:B,2,0),"")</f>
        <v/>
      </c>
      <c r="F1741" s="11">
        <f>SUMIF(المشتريات!G:G,B1741,المشتريات!I:I)</f>
        <v>0</v>
      </c>
      <c r="G1741" s="12">
        <f>SUMIF(المبيعات!G:G,B1741,المبيعات!I:I)</f>
        <v>0</v>
      </c>
      <c r="H1741" s="12">
        <f t="shared" si="108"/>
        <v>0</v>
      </c>
      <c r="I1741" s="12">
        <f>SUMIF(المشتريات!G:G,B1741,المشتريات!K:K)+E1741</f>
        <v>0</v>
      </c>
      <c r="J1741" s="12">
        <f>SUMIF(المشتريات!G:G,B1741,المشتريات!I:I)+D1741</f>
        <v>0</v>
      </c>
      <c r="K1741" s="12" t="str">
        <f t="shared" si="109"/>
        <v/>
      </c>
      <c r="L1741" s="12" t="str">
        <f t="shared" si="110"/>
        <v/>
      </c>
    </row>
    <row r="1742" spans="1:12" x14ac:dyDescent="0.25">
      <c r="A1742" s="64" t="str">
        <f t="shared" si="111"/>
        <v/>
      </c>
      <c r="C1742" s="33" t="str">
        <f>IF(B1742&gt;0,VLOOKUP(B1742,أكواد!A:B,2,0),"")</f>
        <v/>
      </c>
      <c r="F1742" s="11">
        <f>SUMIF(المشتريات!G:G,B1742,المشتريات!I:I)</f>
        <v>0</v>
      </c>
      <c r="G1742" s="12">
        <f>SUMIF(المبيعات!G:G,B1742,المبيعات!I:I)</f>
        <v>0</v>
      </c>
      <c r="H1742" s="12">
        <f t="shared" si="108"/>
        <v>0</v>
      </c>
      <c r="I1742" s="12">
        <f>SUMIF(المشتريات!G:G,B1742,المشتريات!K:K)+E1742</f>
        <v>0</v>
      </c>
      <c r="J1742" s="12">
        <f>SUMIF(المشتريات!G:G,B1742,المشتريات!I:I)+D1742</f>
        <v>0</v>
      </c>
      <c r="K1742" s="12" t="str">
        <f t="shared" si="109"/>
        <v/>
      </c>
      <c r="L1742" s="12" t="str">
        <f t="shared" si="110"/>
        <v/>
      </c>
    </row>
    <row r="1743" spans="1:12" x14ac:dyDescent="0.25">
      <c r="A1743" s="64" t="str">
        <f t="shared" si="111"/>
        <v/>
      </c>
      <c r="C1743" s="33" t="str">
        <f>IF(B1743&gt;0,VLOOKUP(B1743,أكواد!A:B,2,0),"")</f>
        <v/>
      </c>
      <c r="F1743" s="11">
        <f>SUMIF(المشتريات!G:G,B1743,المشتريات!I:I)</f>
        <v>0</v>
      </c>
      <c r="G1743" s="12">
        <f>SUMIF(المبيعات!G:G,B1743,المبيعات!I:I)</f>
        <v>0</v>
      </c>
      <c r="H1743" s="12">
        <f t="shared" si="108"/>
        <v>0</v>
      </c>
      <c r="I1743" s="12">
        <f>SUMIF(المشتريات!G:G,B1743,المشتريات!K:K)+E1743</f>
        <v>0</v>
      </c>
      <c r="J1743" s="12">
        <f>SUMIF(المشتريات!G:G,B1743,المشتريات!I:I)+D1743</f>
        <v>0</v>
      </c>
      <c r="K1743" s="12" t="str">
        <f t="shared" si="109"/>
        <v/>
      </c>
      <c r="L1743" s="12" t="str">
        <f t="shared" si="110"/>
        <v/>
      </c>
    </row>
    <row r="1744" spans="1:12" x14ac:dyDescent="0.25">
      <c r="A1744" s="64" t="str">
        <f t="shared" si="111"/>
        <v/>
      </c>
      <c r="C1744" s="33" t="str">
        <f>IF(B1744&gt;0,VLOOKUP(B1744,أكواد!A:B,2,0),"")</f>
        <v/>
      </c>
      <c r="F1744" s="11">
        <f>SUMIF(المشتريات!G:G,B1744,المشتريات!I:I)</f>
        <v>0</v>
      </c>
      <c r="G1744" s="12">
        <f>SUMIF(المبيعات!G:G,B1744,المبيعات!I:I)</f>
        <v>0</v>
      </c>
      <c r="H1744" s="12">
        <f t="shared" si="108"/>
        <v>0</v>
      </c>
      <c r="I1744" s="12">
        <f>SUMIF(المشتريات!G:G,B1744,المشتريات!K:K)+E1744</f>
        <v>0</v>
      </c>
      <c r="J1744" s="12">
        <f>SUMIF(المشتريات!G:G,B1744,المشتريات!I:I)+D1744</f>
        <v>0</v>
      </c>
      <c r="K1744" s="12" t="str">
        <f t="shared" si="109"/>
        <v/>
      </c>
      <c r="L1744" s="12" t="str">
        <f t="shared" si="110"/>
        <v/>
      </c>
    </row>
    <row r="1745" spans="1:12" x14ac:dyDescent="0.25">
      <c r="A1745" s="64" t="str">
        <f t="shared" si="111"/>
        <v/>
      </c>
      <c r="C1745" s="33" t="str">
        <f>IF(B1745&gt;0,VLOOKUP(B1745,أكواد!A:B,2,0),"")</f>
        <v/>
      </c>
      <c r="F1745" s="11">
        <f>SUMIF(المشتريات!G:G,B1745,المشتريات!I:I)</f>
        <v>0</v>
      </c>
      <c r="G1745" s="12">
        <f>SUMIF(المبيعات!G:G,B1745,المبيعات!I:I)</f>
        <v>0</v>
      </c>
      <c r="H1745" s="12">
        <f t="shared" si="108"/>
        <v>0</v>
      </c>
      <c r="I1745" s="12">
        <f>SUMIF(المشتريات!G:G,B1745,المشتريات!K:K)+E1745</f>
        <v>0</v>
      </c>
      <c r="J1745" s="12">
        <f>SUMIF(المشتريات!G:G,B1745,المشتريات!I:I)+D1745</f>
        <v>0</v>
      </c>
      <c r="K1745" s="12" t="str">
        <f t="shared" si="109"/>
        <v/>
      </c>
      <c r="L1745" s="12" t="str">
        <f t="shared" si="110"/>
        <v/>
      </c>
    </row>
    <row r="1746" spans="1:12" x14ac:dyDescent="0.25">
      <c r="A1746" s="64" t="str">
        <f t="shared" si="111"/>
        <v/>
      </c>
      <c r="C1746" s="33" t="str">
        <f>IF(B1746&gt;0,VLOOKUP(B1746,أكواد!A:B,2,0),"")</f>
        <v/>
      </c>
      <c r="F1746" s="11">
        <f>SUMIF(المشتريات!G:G,B1746,المشتريات!I:I)</f>
        <v>0</v>
      </c>
      <c r="G1746" s="12">
        <f>SUMIF(المبيعات!G:G,B1746,المبيعات!I:I)</f>
        <v>0</v>
      </c>
      <c r="H1746" s="12">
        <f t="shared" si="108"/>
        <v>0</v>
      </c>
      <c r="I1746" s="12">
        <f>SUMIF(المشتريات!G:G,B1746,المشتريات!K:K)+E1746</f>
        <v>0</v>
      </c>
      <c r="J1746" s="12">
        <f>SUMIF(المشتريات!G:G,B1746,المشتريات!I:I)+D1746</f>
        <v>0</v>
      </c>
      <c r="K1746" s="12" t="str">
        <f t="shared" si="109"/>
        <v/>
      </c>
      <c r="L1746" s="12" t="str">
        <f t="shared" si="110"/>
        <v/>
      </c>
    </row>
    <row r="1747" spans="1:12" x14ac:dyDescent="0.25">
      <c r="A1747" s="64" t="str">
        <f t="shared" si="111"/>
        <v/>
      </c>
      <c r="C1747" s="33" t="str">
        <f>IF(B1747&gt;0,VLOOKUP(B1747,أكواد!A:B,2,0),"")</f>
        <v/>
      </c>
      <c r="F1747" s="11">
        <f>SUMIF(المشتريات!G:G,B1747,المشتريات!I:I)</f>
        <v>0</v>
      </c>
      <c r="G1747" s="12">
        <f>SUMIF(المبيعات!G:G,B1747,المبيعات!I:I)</f>
        <v>0</v>
      </c>
      <c r="H1747" s="12">
        <f t="shared" si="108"/>
        <v>0</v>
      </c>
      <c r="I1747" s="12">
        <f>SUMIF(المشتريات!G:G,B1747,المشتريات!K:K)+E1747</f>
        <v>0</v>
      </c>
      <c r="J1747" s="12">
        <f>SUMIF(المشتريات!G:G,B1747,المشتريات!I:I)+D1747</f>
        <v>0</v>
      </c>
      <c r="K1747" s="12" t="str">
        <f t="shared" si="109"/>
        <v/>
      </c>
      <c r="L1747" s="12" t="str">
        <f t="shared" si="110"/>
        <v/>
      </c>
    </row>
    <row r="1748" spans="1:12" x14ac:dyDescent="0.25">
      <c r="A1748" s="64" t="str">
        <f t="shared" si="111"/>
        <v/>
      </c>
      <c r="C1748" s="33" t="str">
        <f>IF(B1748&gt;0,VLOOKUP(B1748,أكواد!A:B,2,0),"")</f>
        <v/>
      </c>
      <c r="F1748" s="11">
        <f>SUMIF(المشتريات!G:G,B1748,المشتريات!I:I)</f>
        <v>0</v>
      </c>
      <c r="G1748" s="12">
        <f>SUMIF(المبيعات!G:G,B1748,المبيعات!I:I)</f>
        <v>0</v>
      </c>
      <c r="H1748" s="12">
        <f t="shared" si="108"/>
        <v>0</v>
      </c>
      <c r="I1748" s="12">
        <f>SUMIF(المشتريات!G:G,B1748,المشتريات!K:K)+E1748</f>
        <v>0</v>
      </c>
      <c r="J1748" s="12">
        <f>SUMIF(المشتريات!G:G,B1748,المشتريات!I:I)+D1748</f>
        <v>0</v>
      </c>
      <c r="K1748" s="12" t="str">
        <f t="shared" si="109"/>
        <v/>
      </c>
      <c r="L1748" s="12" t="str">
        <f t="shared" si="110"/>
        <v/>
      </c>
    </row>
    <row r="1749" spans="1:12" x14ac:dyDescent="0.25">
      <c r="A1749" s="64" t="str">
        <f t="shared" si="111"/>
        <v/>
      </c>
      <c r="C1749" s="33" t="str">
        <f>IF(B1749&gt;0,VLOOKUP(B1749,أكواد!A:B,2,0),"")</f>
        <v/>
      </c>
      <c r="F1749" s="11">
        <f>SUMIF(المشتريات!G:G,B1749,المشتريات!I:I)</f>
        <v>0</v>
      </c>
      <c r="G1749" s="12">
        <f>SUMIF(المبيعات!G:G,B1749,المبيعات!I:I)</f>
        <v>0</v>
      </c>
      <c r="H1749" s="12">
        <f t="shared" si="108"/>
        <v>0</v>
      </c>
      <c r="I1749" s="12">
        <f>SUMIF(المشتريات!G:G,B1749,المشتريات!K:K)+E1749</f>
        <v>0</v>
      </c>
      <c r="J1749" s="12">
        <f>SUMIF(المشتريات!G:G,B1749,المشتريات!I:I)+D1749</f>
        <v>0</v>
      </c>
      <c r="K1749" s="12" t="str">
        <f t="shared" si="109"/>
        <v/>
      </c>
      <c r="L1749" s="12" t="str">
        <f t="shared" si="110"/>
        <v/>
      </c>
    </row>
    <row r="1750" spans="1:12" x14ac:dyDescent="0.25">
      <c r="A1750" s="64" t="str">
        <f t="shared" si="111"/>
        <v/>
      </c>
      <c r="C1750" s="33" t="str">
        <f>IF(B1750&gt;0,VLOOKUP(B1750,أكواد!A:B,2,0),"")</f>
        <v/>
      </c>
      <c r="F1750" s="11">
        <f>SUMIF(المشتريات!G:G,B1750,المشتريات!I:I)</f>
        <v>0</v>
      </c>
      <c r="G1750" s="12">
        <f>SUMIF(المبيعات!G:G,B1750,المبيعات!I:I)</f>
        <v>0</v>
      </c>
      <c r="H1750" s="12">
        <f t="shared" si="108"/>
        <v>0</v>
      </c>
      <c r="I1750" s="12">
        <f>SUMIF(المشتريات!G:G,B1750,المشتريات!K:K)+E1750</f>
        <v>0</v>
      </c>
      <c r="J1750" s="12">
        <f>SUMIF(المشتريات!G:G,B1750,المشتريات!I:I)+D1750</f>
        <v>0</v>
      </c>
      <c r="K1750" s="12" t="str">
        <f t="shared" si="109"/>
        <v/>
      </c>
      <c r="L1750" s="12" t="str">
        <f t="shared" si="110"/>
        <v/>
      </c>
    </row>
    <row r="1751" spans="1:12" x14ac:dyDescent="0.25">
      <c r="A1751" s="64" t="str">
        <f t="shared" si="111"/>
        <v/>
      </c>
      <c r="C1751" s="33" t="str">
        <f>IF(B1751&gt;0,VLOOKUP(B1751,أكواد!A:B,2,0),"")</f>
        <v/>
      </c>
      <c r="F1751" s="11">
        <f>SUMIF(المشتريات!G:G,B1751,المشتريات!I:I)</f>
        <v>0</v>
      </c>
      <c r="G1751" s="12">
        <f>SUMIF(المبيعات!G:G,B1751,المبيعات!I:I)</f>
        <v>0</v>
      </c>
      <c r="H1751" s="12">
        <f t="shared" si="108"/>
        <v>0</v>
      </c>
      <c r="I1751" s="12">
        <f>SUMIF(المشتريات!G:G,B1751,المشتريات!K:K)+E1751</f>
        <v>0</v>
      </c>
      <c r="J1751" s="12">
        <f>SUMIF(المشتريات!G:G,B1751,المشتريات!I:I)+D1751</f>
        <v>0</v>
      </c>
      <c r="K1751" s="12" t="str">
        <f t="shared" si="109"/>
        <v/>
      </c>
      <c r="L1751" s="12" t="str">
        <f t="shared" si="110"/>
        <v/>
      </c>
    </row>
    <row r="1752" spans="1:12" x14ac:dyDescent="0.25">
      <c r="A1752" s="64" t="str">
        <f t="shared" si="111"/>
        <v/>
      </c>
      <c r="C1752" s="33" t="str">
        <f>IF(B1752&gt;0,VLOOKUP(B1752,أكواد!A:B,2,0),"")</f>
        <v/>
      </c>
      <c r="F1752" s="11">
        <f>SUMIF(المشتريات!G:G,B1752,المشتريات!I:I)</f>
        <v>0</v>
      </c>
      <c r="G1752" s="12">
        <f>SUMIF(المبيعات!G:G,B1752,المبيعات!I:I)</f>
        <v>0</v>
      </c>
      <c r="H1752" s="12">
        <f t="shared" si="108"/>
        <v>0</v>
      </c>
      <c r="I1752" s="12">
        <f>SUMIF(المشتريات!G:G,B1752,المشتريات!K:K)+E1752</f>
        <v>0</v>
      </c>
      <c r="J1752" s="12">
        <f>SUMIF(المشتريات!G:G,B1752,المشتريات!I:I)+D1752</f>
        <v>0</v>
      </c>
      <c r="K1752" s="12" t="str">
        <f t="shared" si="109"/>
        <v/>
      </c>
      <c r="L1752" s="12" t="str">
        <f t="shared" si="110"/>
        <v/>
      </c>
    </row>
    <row r="1753" spans="1:12" x14ac:dyDescent="0.25">
      <c r="A1753" s="64" t="str">
        <f t="shared" si="111"/>
        <v/>
      </c>
      <c r="C1753" s="33" t="str">
        <f>IF(B1753&gt;0,VLOOKUP(B1753,أكواد!A:B,2,0),"")</f>
        <v/>
      </c>
      <c r="F1753" s="11">
        <f>SUMIF(المشتريات!G:G,B1753,المشتريات!I:I)</f>
        <v>0</v>
      </c>
      <c r="G1753" s="12">
        <f>SUMIF(المبيعات!G:G,B1753,المبيعات!I:I)</f>
        <v>0</v>
      </c>
      <c r="H1753" s="12">
        <f t="shared" si="108"/>
        <v>0</v>
      </c>
      <c r="I1753" s="12">
        <f>SUMIF(المشتريات!G:G,B1753,المشتريات!K:K)+E1753</f>
        <v>0</v>
      </c>
      <c r="J1753" s="12">
        <f>SUMIF(المشتريات!G:G,B1753,المشتريات!I:I)+D1753</f>
        <v>0</v>
      </c>
      <c r="K1753" s="12" t="str">
        <f t="shared" si="109"/>
        <v/>
      </c>
      <c r="L1753" s="12" t="str">
        <f t="shared" si="110"/>
        <v/>
      </c>
    </row>
    <row r="1754" spans="1:12" x14ac:dyDescent="0.25">
      <c r="A1754" s="64" t="str">
        <f t="shared" si="111"/>
        <v/>
      </c>
      <c r="C1754" s="33" t="str">
        <f>IF(B1754&gt;0,VLOOKUP(B1754,أكواد!A:B,2,0),"")</f>
        <v/>
      </c>
      <c r="F1754" s="11">
        <f>SUMIF(المشتريات!G:G,B1754,المشتريات!I:I)</f>
        <v>0</v>
      </c>
      <c r="G1754" s="12">
        <f>SUMIF(المبيعات!G:G,B1754,المبيعات!I:I)</f>
        <v>0</v>
      </c>
      <c r="H1754" s="12">
        <f t="shared" si="108"/>
        <v>0</v>
      </c>
      <c r="I1754" s="12">
        <f>SUMIF(المشتريات!G:G,B1754,المشتريات!K:K)+E1754</f>
        <v>0</v>
      </c>
      <c r="J1754" s="12">
        <f>SUMIF(المشتريات!G:G,B1754,المشتريات!I:I)+D1754</f>
        <v>0</v>
      </c>
      <c r="K1754" s="12" t="str">
        <f t="shared" si="109"/>
        <v/>
      </c>
      <c r="L1754" s="12" t="str">
        <f t="shared" si="110"/>
        <v/>
      </c>
    </row>
    <row r="1755" spans="1:12" x14ac:dyDescent="0.25">
      <c r="A1755" s="64" t="str">
        <f t="shared" si="111"/>
        <v/>
      </c>
      <c r="C1755" s="33" t="str">
        <f>IF(B1755&gt;0,VLOOKUP(B1755,أكواد!A:B,2,0),"")</f>
        <v/>
      </c>
      <c r="F1755" s="11">
        <f>SUMIF(المشتريات!G:G,B1755,المشتريات!I:I)</f>
        <v>0</v>
      </c>
      <c r="G1755" s="12">
        <f>SUMIF(المبيعات!G:G,B1755,المبيعات!I:I)</f>
        <v>0</v>
      </c>
      <c r="H1755" s="12">
        <f t="shared" si="108"/>
        <v>0</v>
      </c>
      <c r="I1755" s="12">
        <f>SUMIF(المشتريات!G:G,B1755,المشتريات!K:K)+E1755</f>
        <v>0</v>
      </c>
      <c r="J1755" s="12">
        <f>SUMIF(المشتريات!G:G,B1755,المشتريات!I:I)+D1755</f>
        <v>0</v>
      </c>
      <c r="K1755" s="12" t="str">
        <f t="shared" si="109"/>
        <v/>
      </c>
      <c r="L1755" s="12" t="str">
        <f t="shared" si="110"/>
        <v/>
      </c>
    </row>
    <row r="1756" spans="1:12" x14ac:dyDescent="0.25">
      <c r="A1756" s="64" t="str">
        <f t="shared" si="111"/>
        <v/>
      </c>
      <c r="C1756" s="33" t="str">
        <f>IF(B1756&gt;0,VLOOKUP(B1756,أكواد!A:B,2,0),"")</f>
        <v/>
      </c>
      <c r="F1756" s="11">
        <f>SUMIF(المشتريات!G:G,B1756,المشتريات!I:I)</f>
        <v>0</v>
      </c>
      <c r="G1756" s="12">
        <f>SUMIF(المبيعات!G:G,B1756,المبيعات!I:I)</f>
        <v>0</v>
      </c>
      <c r="H1756" s="12">
        <f t="shared" si="108"/>
        <v>0</v>
      </c>
      <c r="I1756" s="12">
        <f>SUMIF(المشتريات!G:G,B1756,المشتريات!K:K)+E1756</f>
        <v>0</v>
      </c>
      <c r="J1756" s="12">
        <f>SUMIF(المشتريات!G:G,B1756,المشتريات!I:I)+D1756</f>
        <v>0</v>
      </c>
      <c r="K1756" s="12" t="str">
        <f t="shared" si="109"/>
        <v/>
      </c>
      <c r="L1756" s="12" t="str">
        <f t="shared" si="110"/>
        <v/>
      </c>
    </row>
    <row r="1757" spans="1:12" x14ac:dyDescent="0.25">
      <c r="A1757" s="64" t="str">
        <f t="shared" si="111"/>
        <v/>
      </c>
      <c r="C1757" s="33" t="str">
        <f>IF(B1757&gt;0,VLOOKUP(B1757,أكواد!A:B,2,0),"")</f>
        <v/>
      </c>
      <c r="F1757" s="11">
        <f>SUMIF(المشتريات!G:G,B1757,المشتريات!I:I)</f>
        <v>0</v>
      </c>
      <c r="G1757" s="12">
        <f>SUMIF(المبيعات!G:G,B1757,المبيعات!I:I)</f>
        <v>0</v>
      </c>
      <c r="H1757" s="12">
        <f t="shared" si="108"/>
        <v>0</v>
      </c>
      <c r="I1757" s="12">
        <f>SUMIF(المشتريات!G:G,B1757,المشتريات!K:K)+E1757</f>
        <v>0</v>
      </c>
      <c r="J1757" s="12">
        <f>SUMIF(المشتريات!G:G,B1757,المشتريات!I:I)+D1757</f>
        <v>0</v>
      </c>
      <c r="K1757" s="12" t="str">
        <f t="shared" si="109"/>
        <v/>
      </c>
      <c r="L1757" s="12" t="str">
        <f t="shared" si="110"/>
        <v/>
      </c>
    </row>
    <row r="1758" spans="1:12" x14ac:dyDescent="0.25">
      <c r="A1758" s="64" t="str">
        <f t="shared" si="111"/>
        <v/>
      </c>
      <c r="C1758" s="33" t="str">
        <f>IF(B1758&gt;0,VLOOKUP(B1758,أكواد!A:B,2,0),"")</f>
        <v/>
      </c>
      <c r="F1758" s="11">
        <f>SUMIF(المشتريات!G:G,B1758,المشتريات!I:I)</f>
        <v>0</v>
      </c>
      <c r="G1758" s="12">
        <f>SUMIF(المبيعات!G:G,B1758,المبيعات!I:I)</f>
        <v>0</v>
      </c>
      <c r="H1758" s="12">
        <f t="shared" si="108"/>
        <v>0</v>
      </c>
      <c r="I1758" s="12">
        <f>SUMIF(المشتريات!G:G,B1758,المشتريات!K:K)+E1758</f>
        <v>0</v>
      </c>
      <c r="J1758" s="12">
        <f>SUMIF(المشتريات!G:G,B1758,المشتريات!I:I)+D1758</f>
        <v>0</v>
      </c>
      <c r="K1758" s="12" t="str">
        <f t="shared" si="109"/>
        <v/>
      </c>
      <c r="L1758" s="12" t="str">
        <f t="shared" si="110"/>
        <v/>
      </c>
    </row>
    <row r="1759" spans="1:12" x14ac:dyDescent="0.25">
      <c r="A1759" s="64" t="str">
        <f t="shared" si="111"/>
        <v/>
      </c>
      <c r="C1759" s="33" t="str">
        <f>IF(B1759&gt;0,VLOOKUP(B1759,أكواد!A:B,2,0),"")</f>
        <v/>
      </c>
      <c r="F1759" s="11">
        <f>SUMIF(المشتريات!G:G,B1759,المشتريات!I:I)</f>
        <v>0</v>
      </c>
      <c r="G1759" s="12">
        <f>SUMIF(المبيعات!G:G,B1759,المبيعات!I:I)</f>
        <v>0</v>
      </c>
      <c r="H1759" s="12">
        <f t="shared" si="108"/>
        <v>0</v>
      </c>
      <c r="I1759" s="12">
        <f>SUMIF(المشتريات!G:G,B1759,المشتريات!K:K)+E1759</f>
        <v>0</v>
      </c>
      <c r="J1759" s="12">
        <f>SUMIF(المشتريات!G:G,B1759,المشتريات!I:I)+D1759</f>
        <v>0</v>
      </c>
      <c r="K1759" s="12" t="str">
        <f t="shared" si="109"/>
        <v/>
      </c>
      <c r="L1759" s="12" t="str">
        <f t="shared" si="110"/>
        <v/>
      </c>
    </row>
    <row r="1760" spans="1:12" x14ac:dyDescent="0.25">
      <c r="A1760" s="64" t="str">
        <f t="shared" si="111"/>
        <v/>
      </c>
      <c r="C1760" s="33" t="str">
        <f>IF(B1760&gt;0,VLOOKUP(B1760,أكواد!A:B,2,0),"")</f>
        <v/>
      </c>
      <c r="F1760" s="11">
        <f>SUMIF(المشتريات!G:G,B1760,المشتريات!I:I)</f>
        <v>0</v>
      </c>
      <c r="G1760" s="12">
        <f>SUMIF(المبيعات!G:G,B1760,المبيعات!I:I)</f>
        <v>0</v>
      </c>
      <c r="H1760" s="12">
        <f t="shared" si="108"/>
        <v>0</v>
      </c>
      <c r="I1760" s="12">
        <f>SUMIF(المشتريات!G:G,B1760,المشتريات!K:K)+E1760</f>
        <v>0</v>
      </c>
      <c r="J1760" s="12">
        <f>SUMIF(المشتريات!G:G,B1760,المشتريات!I:I)+D1760</f>
        <v>0</v>
      </c>
      <c r="K1760" s="12" t="str">
        <f t="shared" si="109"/>
        <v/>
      </c>
      <c r="L1760" s="12" t="str">
        <f t="shared" si="110"/>
        <v/>
      </c>
    </row>
    <row r="1761" spans="1:12" x14ac:dyDescent="0.25">
      <c r="A1761" s="64" t="str">
        <f t="shared" si="111"/>
        <v/>
      </c>
      <c r="C1761" s="33" t="str">
        <f>IF(B1761&gt;0,VLOOKUP(B1761,أكواد!A:B,2,0),"")</f>
        <v/>
      </c>
      <c r="F1761" s="11">
        <f>SUMIF(المشتريات!G:G,B1761,المشتريات!I:I)</f>
        <v>0</v>
      </c>
      <c r="G1761" s="12">
        <f>SUMIF(المبيعات!G:G,B1761,المبيعات!I:I)</f>
        <v>0</v>
      </c>
      <c r="H1761" s="12">
        <f t="shared" si="108"/>
        <v>0</v>
      </c>
      <c r="I1761" s="12">
        <f>SUMIF(المشتريات!G:G,B1761,المشتريات!K:K)+E1761</f>
        <v>0</v>
      </c>
      <c r="J1761" s="12">
        <f>SUMIF(المشتريات!G:G,B1761,المشتريات!I:I)+D1761</f>
        <v>0</v>
      </c>
      <c r="K1761" s="12" t="str">
        <f t="shared" si="109"/>
        <v/>
      </c>
      <c r="L1761" s="12" t="str">
        <f t="shared" si="110"/>
        <v/>
      </c>
    </row>
    <row r="1762" spans="1:12" x14ac:dyDescent="0.25">
      <c r="A1762" s="64" t="str">
        <f t="shared" si="111"/>
        <v/>
      </c>
      <c r="C1762" s="33" t="str">
        <f>IF(B1762&gt;0,VLOOKUP(B1762,أكواد!A:B,2,0),"")</f>
        <v/>
      </c>
      <c r="F1762" s="11">
        <f>SUMIF(المشتريات!G:G,B1762,المشتريات!I:I)</f>
        <v>0</v>
      </c>
      <c r="G1762" s="12">
        <f>SUMIF(المبيعات!G:G,B1762,المبيعات!I:I)</f>
        <v>0</v>
      </c>
      <c r="H1762" s="12">
        <f t="shared" si="108"/>
        <v>0</v>
      </c>
      <c r="I1762" s="12">
        <f>SUMIF(المشتريات!G:G,B1762,المشتريات!K:K)+E1762</f>
        <v>0</v>
      </c>
      <c r="J1762" s="12">
        <f>SUMIF(المشتريات!G:G,B1762,المشتريات!I:I)+D1762</f>
        <v>0</v>
      </c>
      <c r="K1762" s="12" t="str">
        <f t="shared" si="109"/>
        <v/>
      </c>
      <c r="L1762" s="12" t="str">
        <f t="shared" si="110"/>
        <v/>
      </c>
    </row>
    <row r="1763" spans="1:12" x14ac:dyDescent="0.25">
      <c r="A1763" s="64" t="str">
        <f t="shared" si="111"/>
        <v/>
      </c>
      <c r="C1763" s="33" t="str">
        <f>IF(B1763&gt;0,VLOOKUP(B1763,أكواد!A:B,2,0),"")</f>
        <v/>
      </c>
      <c r="F1763" s="11">
        <f>SUMIF(المشتريات!G:G,B1763,المشتريات!I:I)</f>
        <v>0</v>
      </c>
      <c r="G1763" s="12">
        <f>SUMIF(المبيعات!G:G,B1763,المبيعات!I:I)</f>
        <v>0</v>
      </c>
      <c r="H1763" s="12">
        <f t="shared" si="108"/>
        <v>0</v>
      </c>
      <c r="I1763" s="12">
        <f>SUMIF(المشتريات!G:G,B1763,المشتريات!K:K)+E1763</f>
        <v>0</v>
      </c>
      <c r="J1763" s="12">
        <f>SUMIF(المشتريات!G:G,B1763,المشتريات!I:I)+D1763</f>
        <v>0</v>
      </c>
      <c r="K1763" s="12" t="str">
        <f t="shared" si="109"/>
        <v/>
      </c>
      <c r="L1763" s="12" t="str">
        <f t="shared" si="110"/>
        <v/>
      </c>
    </row>
    <row r="1764" spans="1:12" x14ac:dyDescent="0.25">
      <c r="A1764" s="64" t="str">
        <f t="shared" si="111"/>
        <v/>
      </c>
      <c r="C1764" s="33" t="str">
        <f>IF(B1764&gt;0,VLOOKUP(B1764,أكواد!A:B,2,0),"")</f>
        <v/>
      </c>
      <c r="F1764" s="11">
        <f>SUMIF(المشتريات!G:G,B1764,المشتريات!I:I)</f>
        <v>0</v>
      </c>
      <c r="G1764" s="12">
        <f>SUMIF(المبيعات!G:G,B1764,المبيعات!I:I)</f>
        <v>0</v>
      </c>
      <c r="H1764" s="12">
        <f t="shared" si="108"/>
        <v>0</v>
      </c>
      <c r="I1764" s="12">
        <f>SUMIF(المشتريات!G:G,B1764,المشتريات!K:K)+E1764</f>
        <v>0</v>
      </c>
      <c r="J1764" s="12">
        <f>SUMIF(المشتريات!G:G,B1764,المشتريات!I:I)+D1764</f>
        <v>0</v>
      </c>
      <c r="K1764" s="12" t="str">
        <f t="shared" si="109"/>
        <v/>
      </c>
      <c r="L1764" s="12" t="str">
        <f t="shared" si="110"/>
        <v/>
      </c>
    </row>
    <row r="1765" spans="1:12" x14ac:dyDescent="0.25">
      <c r="A1765" s="64" t="str">
        <f t="shared" si="111"/>
        <v/>
      </c>
      <c r="C1765" s="33" t="str">
        <f>IF(B1765&gt;0,VLOOKUP(B1765,أكواد!A:B,2,0),"")</f>
        <v/>
      </c>
      <c r="F1765" s="11">
        <f>SUMIF(المشتريات!G:G,B1765,المشتريات!I:I)</f>
        <v>0</v>
      </c>
      <c r="G1765" s="12">
        <f>SUMIF(المبيعات!G:G,B1765,المبيعات!I:I)</f>
        <v>0</v>
      </c>
      <c r="H1765" s="12">
        <f t="shared" si="108"/>
        <v>0</v>
      </c>
      <c r="I1765" s="12">
        <f>SUMIF(المشتريات!G:G,B1765,المشتريات!K:K)+E1765</f>
        <v>0</v>
      </c>
      <c r="J1765" s="12">
        <f>SUMIF(المشتريات!G:G,B1765,المشتريات!I:I)+D1765</f>
        <v>0</v>
      </c>
      <c r="K1765" s="12" t="str">
        <f t="shared" si="109"/>
        <v/>
      </c>
      <c r="L1765" s="12" t="str">
        <f t="shared" si="110"/>
        <v/>
      </c>
    </row>
    <row r="1766" spans="1:12" x14ac:dyDescent="0.25">
      <c r="A1766" s="64" t="str">
        <f t="shared" si="111"/>
        <v/>
      </c>
      <c r="C1766" s="33" t="str">
        <f>IF(B1766&gt;0,VLOOKUP(B1766,أكواد!A:B,2,0),"")</f>
        <v/>
      </c>
      <c r="F1766" s="11">
        <f>SUMIF(المشتريات!G:G,B1766,المشتريات!I:I)</f>
        <v>0</v>
      </c>
      <c r="G1766" s="12">
        <f>SUMIF(المبيعات!G:G,B1766,المبيعات!I:I)</f>
        <v>0</v>
      </c>
      <c r="H1766" s="12">
        <f t="shared" si="108"/>
        <v>0</v>
      </c>
      <c r="I1766" s="12">
        <f>SUMIF(المشتريات!G:G,B1766,المشتريات!K:K)+E1766</f>
        <v>0</v>
      </c>
      <c r="J1766" s="12">
        <f>SUMIF(المشتريات!G:G,B1766,المشتريات!I:I)+D1766</f>
        <v>0</v>
      </c>
      <c r="K1766" s="12" t="str">
        <f t="shared" si="109"/>
        <v/>
      </c>
      <c r="L1766" s="12" t="str">
        <f t="shared" si="110"/>
        <v/>
      </c>
    </row>
    <row r="1767" spans="1:12" x14ac:dyDescent="0.25">
      <c r="A1767" s="64" t="str">
        <f t="shared" si="111"/>
        <v/>
      </c>
      <c r="C1767" s="33" t="str">
        <f>IF(B1767&gt;0,VLOOKUP(B1767,أكواد!A:B,2,0),"")</f>
        <v/>
      </c>
      <c r="F1767" s="11">
        <f>SUMIF(المشتريات!G:G,B1767,المشتريات!I:I)</f>
        <v>0</v>
      </c>
      <c r="G1767" s="12">
        <f>SUMIF(المبيعات!G:G,B1767,المبيعات!I:I)</f>
        <v>0</v>
      </c>
      <c r="H1767" s="12">
        <f t="shared" si="108"/>
        <v>0</v>
      </c>
      <c r="I1767" s="12">
        <f>SUMIF(المشتريات!G:G,B1767,المشتريات!K:K)+E1767</f>
        <v>0</v>
      </c>
      <c r="J1767" s="12">
        <f>SUMIF(المشتريات!G:G,B1767,المشتريات!I:I)+D1767</f>
        <v>0</v>
      </c>
      <c r="K1767" s="12" t="str">
        <f t="shared" si="109"/>
        <v/>
      </c>
      <c r="L1767" s="12" t="str">
        <f t="shared" si="110"/>
        <v/>
      </c>
    </row>
    <row r="1768" spans="1:12" x14ac:dyDescent="0.25">
      <c r="A1768" s="64" t="str">
        <f t="shared" si="111"/>
        <v/>
      </c>
      <c r="C1768" s="33" t="str">
        <f>IF(B1768&gt;0,VLOOKUP(B1768,أكواد!A:B,2,0),"")</f>
        <v/>
      </c>
      <c r="F1768" s="11">
        <f>SUMIF(المشتريات!G:G,B1768,المشتريات!I:I)</f>
        <v>0</v>
      </c>
      <c r="G1768" s="12">
        <f>SUMIF(المبيعات!G:G,B1768,المبيعات!I:I)</f>
        <v>0</v>
      </c>
      <c r="H1768" s="12">
        <f t="shared" si="108"/>
        <v>0</v>
      </c>
      <c r="I1768" s="12">
        <f>SUMIF(المشتريات!G:G,B1768,المشتريات!K:K)+E1768</f>
        <v>0</v>
      </c>
      <c r="J1768" s="12">
        <f>SUMIF(المشتريات!G:G,B1768,المشتريات!I:I)+D1768</f>
        <v>0</v>
      </c>
      <c r="K1768" s="12" t="str">
        <f t="shared" si="109"/>
        <v/>
      </c>
      <c r="L1768" s="12" t="str">
        <f t="shared" si="110"/>
        <v/>
      </c>
    </row>
    <row r="1769" spans="1:12" x14ac:dyDescent="0.25">
      <c r="A1769" s="64" t="str">
        <f t="shared" si="111"/>
        <v/>
      </c>
      <c r="C1769" s="33" t="str">
        <f>IF(B1769&gt;0,VLOOKUP(B1769,أكواد!A:B,2,0),"")</f>
        <v/>
      </c>
      <c r="F1769" s="11">
        <f>SUMIF(المشتريات!G:G,B1769,المشتريات!I:I)</f>
        <v>0</v>
      </c>
      <c r="G1769" s="12">
        <f>SUMIF(المبيعات!G:G,B1769,المبيعات!I:I)</f>
        <v>0</v>
      </c>
      <c r="H1769" s="12">
        <f t="shared" si="108"/>
        <v>0</v>
      </c>
      <c r="I1769" s="12">
        <f>SUMIF(المشتريات!G:G,B1769,المشتريات!K:K)+E1769</f>
        <v>0</v>
      </c>
      <c r="J1769" s="12">
        <f>SUMIF(المشتريات!G:G,B1769,المشتريات!I:I)+D1769</f>
        <v>0</v>
      </c>
      <c r="K1769" s="12" t="str">
        <f t="shared" si="109"/>
        <v/>
      </c>
      <c r="L1769" s="12" t="str">
        <f t="shared" si="110"/>
        <v/>
      </c>
    </row>
    <row r="1770" spans="1:12" x14ac:dyDescent="0.25">
      <c r="A1770" s="64" t="str">
        <f t="shared" si="111"/>
        <v/>
      </c>
      <c r="C1770" s="33" t="str">
        <f>IF(B1770&gt;0,VLOOKUP(B1770,أكواد!A:B,2,0),"")</f>
        <v/>
      </c>
      <c r="F1770" s="11">
        <f>SUMIF(المشتريات!G:G,B1770,المشتريات!I:I)</f>
        <v>0</v>
      </c>
      <c r="G1770" s="12">
        <f>SUMIF(المبيعات!G:G,B1770,المبيعات!I:I)</f>
        <v>0</v>
      </c>
      <c r="H1770" s="12">
        <f t="shared" si="108"/>
        <v>0</v>
      </c>
      <c r="I1770" s="12">
        <f>SUMIF(المشتريات!G:G,B1770,المشتريات!K:K)+E1770</f>
        <v>0</v>
      </c>
      <c r="J1770" s="12">
        <f>SUMIF(المشتريات!G:G,B1770,المشتريات!I:I)+D1770</f>
        <v>0</v>
      </c>
      <c r="K1770" s="12" t="str">
        <f t="shared" si="109"/>
        <v/>
      </c>
      <c r="L1770" s="12" t="str">
        <f t="shared" si="110"/>
        <v/>
      </c>
    </row>
    <row r="1771" spans="1:12" x14ac:dyDescent="0.25">
      <c r="A1771" s="64" t="str">
        <f t="shared" si="111"/>
        <v/>
      </c>
      <c r="C1771" s="33" t="str">
        <f>IF(B1771&gt;0,VLOOKUP(B1771,أكواد!A:B,2,0),"")</f>
        <v/>
      </c>
      <c r="F1771" s="11">
        <f>SUMIF(المشتريات!G:G,B1771,المشتريات!I:I)</f>
        <v>0</v>
      </c>
      <c r="G1771" s="12">
        <f>SUMIF(المبيعات!G:G,B1771,المبيعات!I:I)</f>
        <v>0</v>
      </c>
      <c r="H1771" s="12">
        <f t="shared" si="108"/>
        <v>0</v>
      </c>
      <c r="I1771" s="12">
        <f>SUMIF(المشتريات!G:G,B1771,المشتريات!K:K)+E1771</f>
        <v>0</v>
      </c>
      <c r="J1771" s="12">
        <f>SUMIF(المشتريات!G:G,B1771,المشتريات!I:I)+D1771</f>
        <v>0</v>
      </c>
      <c r="K1771" s="12" t="str">
        <f t="shared" si="109"/>
        <v/>
      </c>
      <c r="L1771" s="12" t="str">
        <f t="shared" si="110"/>
        <v/>
      </c>
    </row>
    <row r="1772" spans="1:12" x14ac:dyDescent="0.25">
      <c r="A1772" s="64" t="str">
        <f t="shared" si="111"/>
        <v/>
      </c>
      <c r="C1772" s="33" t="str">
        <f>IF(B1772&gt;0,VLOOKUP(B1772,أكواد!A:B,2,0),"")</f>
        <v/>
      </c>
      <c r="F1772" s="11">
        <f>SUMIF(المشتريات!G:G,B1772,المشتريات!I:I)</f>
        <v>0</v>
      </c>
      <c r="G1772" s="12">
        <f>SUMIF(المبيعات!G:G,B1772,المبيعات!I:I)</f>
        <v>0</v>
      </c>
      <c r="H1772" s="12">
        <f t="shared" si="108"/>
        <v>0</v>
      </c>
      <c r="I1772" s="12">
        <f>SUMIF(المشتريات!G:G,B1772,المشتريات!K:K)+E1772</f>
        <v>0</v>
      </c>
      <c r="J1772" s="12">
        <f>SUMIF(المشتريات!G:G,B1772,المشتريات!I:I)+D1772</f>
        <v>0</v>
      </c>
      <c r="K1772" s="12" t="str">
        <f t="shared" si="109"/>
        <v/>
      </c>
      <c r="L1772" s="12" t="str">
        <f t="shared" si="110"/>
        <v/>
      </c>
    </row>
    <row r="1773" spans="1:12" x14ac:dyDescent="0.25">
      <c r="A1773" s="64" t="str">
        <f t="shared" si="111"/>
        <v/>
      </c>
      <c r="C1773" s="33" t="str">
        <f>IF(B1773&gt;0,VLOOKUP(B1773,أكواد!A:B,2,0),"")</f>
        <v/>
      </c>
      <c r="F1773" s="11">
        <f>SUMIF(المشتريات!G:G,B1773,المشتريات!I:I)</f>
        <v>0</v>
      </c>
      <c r="G1773" s="12">
        <f>SUMIF(المبيعات!G:G,B1773,المبيعات!I:I)</f>
        <v>0</v>
      </c>
      <c r="H1773" s="12">
        <f t="shared" si="108"/>
        <v>0</v>
      </c>
      <c r="I1773" s="12">
        <f>SUMIF(المشتريات!G:G,B1773,المشتريات!K:K)+E1773</f>
        <v>0</v>
      </c>
      <c r="J1773" s="12">
        <f>SUMIF(المشتريات!G:G,B1773,المشتريات!I:I)+D1773</f>
        <v>0</v>
      </c>
      <c r="K1773" s="12" t="str">
        <f t="shared" si="109"/>
        <v/>
      </c>
      <c r="L1773" s="12" t="str">
        <f t="shared" si="110"/>
        <v/>
      </c>
    </row>
    <row r="1774" spans="1:12" x14ac:dyDescent="0.25">
      <c r="A1774" s="64" t="str">
        <f t="shared" si="111"/>
        <v/>
      </c>
      <c r="C1774" s="33" t="str">
        <f>IF(B1774&gt;0,VLOOKUP(B1774,أكواد!A:B,2,0),"")</f>
        <v/>
      </c>
      <c r="F1774" s="11">
        <f>SUMIF(المشتريات!G:G,B1774,المشتريات!I:I)</f>
        <v>0</v>
      </c>
      <c r="G1774" s="12">
        <f>SUMIF(المبيعات!G:G,B1774,المبيعات!I:I)</f>
        <v>0</v>
      </c>
      <c r="H1774" s="12">
        <f t="shared" si="108"/>
        <v>0</v>
      </c>
      <c r="I1774" s="12">
        <f>SUMIF(المشتريات!G:G,B1774,المشتريات!K:K)+E1774</f>
        <v>0</v>
      </c>
      <c r="J1774" s="12">
        <f>SUMIF(المشتريات!G:G,B1774,المشتريات!I:I)+D1774</f>
        <v>0</v>
      </c>
      <c r="K1774" s="12" t="str">
        <f t="shared" si="109"/>
        <v/>
      </c>
      <c r="L1774" s="12" t="str">
        <f t="shared" si="110"/>
        <v/>
      </c>
    </row>
    <row r="1775" spans="1:12" x14ac:dyDescent="0.25">
      <c r="A1775" s="64" t="str">
        <f t="shared" si="111"/>
        <v/>
      </c>
      <c r="C1775" s="33" t="str">
        <f>IF(B1775&gt;0,VLOOKUP(B1775,أكواد!A:B,2,0),"")</f>
        <v/>
      </c>
      <c r="F1775" s="11">
        <f>SUMIF(المشتريات!G:G,B1775,المشتريات!I:I)</f>
        <v>0</v>
      </c>
      <c r="G1775" s="12">
        <f>SUMIF(المبيعات!G:G,B1775,المبيعات!I:I)</f>
        <v>0</v>
      </c>
      <c r="H1775" s="12">
        <f t="shared" si="108"/>
        <v>0</v>
      </c>
      <c r="I1775" s="12">
        <f>SUMIF(المشتريات!G:G,B1775,المشتريات!K:K)+E1775</f>
        <v>0</v>
      </c>
      <c r="J1775" s="12">
        <f>SUMIF(المشتريات!G:G,B1775,المشتريات!I:I)+D1775</f>
        <v>0</v>
      </c>
      <c r="K1775" s="12" t="str">
        <f t="shared" si="109"/>
        <v/>
      </c>
      <c r="L1775" s="12" t="str">
        <f t="shared" si="110"/>
        <v/>
      </c>
    </row>
    <row r="1776" spans="1:12" x14ac:dyDescent="0.25">
      <c r="A1776" s="64" t="str">
        <f t="shared" si="111"/>
        <v/>
      </c>
      <c r="C1776" s="33" t="str">
        <f>IF(B1776&gt;0,VLOOKUP(B1776,أكواد!A:B,2,0),"")</f>
        <v/>
      </c>
      <c r="F1776" s="11">
        <f>SUMIF(المشتريات!G:G,B1776,المشتريات!I:I)</f>
        <v>0</v>
      </c>
      <c r="G1776" s="12">
        <f>SUMIF(المبيعات!G:G,B1776,المبيعات!I:I)</f>
        <v>0</v>
      </c>
      <c r="H1776" s="12">
        <f t="shared" si="108"/>
        <v>0</v>
      </c>
      <c r="I1776" s="12">
        <f>SUMIF(المشتريات!G:G,B1776,المشتريات!K:K)+E1776</f>
        <v>0</v>
      </c>
      <c r="J1776" s="12">
        <f>SUMIF(المشتريات!G:G,B1776,المشتريات!I:I)+D1776</f>
        <v>0</v>
      </c>
      <c r="K1776" s="12" t="str">
        <f t="shared" si="109"/>
        <v/>
      </c>
      <c r="L1776" s="12" t="str">
        <f t="shared" si="110"/>
        <v/>
      </c>
    </row>
    <row r="1777" spans="1:12" x14ac:dyDescent="0.25">
      <c r="A1777" s="64" t="str">
        <f t="shared" si="111"/>
        <v/>
      </c>
      <c r="C1777" s="33" t="str">
        <f>IF(B1777&gt;0,VLOOKUP(B1777,أكواد!A:B,2,0),"")</f>
        <v/>
      </c>
      <c r="F1777" s="11">
        <f>SUMIF(المشتريات!G:G,B1777,المشتريات!I:I)</f>
        <v>0</v>
      </c>
      <c r="G1777" s="12">
        <f>SUMIF(المبيعات!G:G,B1777,المبيعات!I:I)</f>
        <v>0</v>
      </c>
      <c r="H1777" s="12">
        <f t="shared" si="108"/>
        <v>0</v>
      </c>
      <c r="I1777" s="12">
        <f>SUMIF(المشتريات!G:G,B1777,المشتريات!K:K)+E1777</f>
        <v>0</v>
      </c>
      <c r="J1777" s="12">
        <f>SUMIF(المشتريات!G:G,B1777,المشتريات!I:I)+D1777</f>
        <v>0</v>
      </c>
      <c r="K1777" s="12" t="str">
        <f t="shared" si="109"/>
        <v/>
      </c>
      <c r="L1777" s="12" t="str">
        <f t="shared" si="110"/>
        <v/>
      </c>
    </row>
    <row r="1778" spans="1:12" x14ac:dyDescent="0.25">
      <c r="A1778" s="64" t="str">
        <f t="shared" si="111"/>
        <v/>
      </c>
      <c r="C1778" s="33" t="str">
        <f>IF(B1778&gt;0,VLOOKUP(B1778,أكواد!A:B,2,0),"")</f>
        <v/>
      </c>
      <c r="F1778" s="11">
        <f>SUMIF(المشتريات!G:G,B1778,المشتريات!I:I)</f>
        <v>0</v>
      </c>
      <c r="G1778" s="12">
        <f>SUMIF(المبيعات!G:G,B1778,المبيعات!I:I)</f>
        <v>0</v>
      </c>
      <c r="H1778" s="12">
        <f t="shared" si="108"/>
        <v>0</v>
      </c>
      <c r="I1778" s="12">
        <f>SUMIF(المشتريات!G:G,B1778,المشتريات!K:K)+E1778</f>
        <v>0</v>
      </c>
      <c r="J1778" s="12">
        <f>SUMIF(المشتريات!G:G,B1778,المشتريات!I:I)+D1778</f>
        <v>0</v>
      </c>
      <c r="K1778" s="12" t="str">
        <f t="shared" si="109"/>
        <v/>
      </c>
      <c r="L1778" s="12" t="str">
        <f t="shared" si="110"/>
        <v/>
      </c>
    </row>
    <row r="1779" spans="1:12" x14ac:dyDescent="0.25">
      <c r="A1779" s="64" t="str">
        <f t="shared" si="111"/>
        <v/>
      </c>
      <c r="C1779" s="33" t="str">
        <f>IF(B1779&gt;0,VLOOKUP(B1779,أكواد!A:B,2,0),"")</f>
        <v/>
      </c>
      <c r="F1779" s="11">
        <f>SUMIF(المشتريات!G:G,B1779,المشتريات!I:I)</f>
        <v>0</v>
      </c>
      <c r="G1779" s="12">
        <f>SUMIF(المبيعات!G:G,B1779,المبيعات!I:I)</f>
        <v>0</v>
      </c>
      <c r="H1779" s="12">
        <f t="shared" si="108"/>
        <v>0</v>
      </c>
      <c r="I1779" s="12">
        <f>SUMIF(المشتريات!G:G,B1779,المشتريات!K:K)+E1779</f>
        <v>0</v>
      </c>
      <c r="J1779" s="12">
        <f>SUMIF(المشتريات!G:G,B1779,المشتريات!I:I)+D1779</f>
        <v>0</v>
      </c>
      <c r="K1779" s="12" t="str">
        <f t="shared" si="109"/>
        <v/>
      </c>
      <c r="L1779" s="12" t="str">
        <f t="shared" si="110"/>
        <v/>
      </c>
    </row>
    <row r="1780" spans="1:12" x14ac:dyDescent="0.25">
      <c r="A1780" s="64" t="str">
        <f t="shared" si="111"/>
        <v/>
      </c>
      <c r="C1780" s="33" t="str">
        <f>IF(B1780&gt;0,VLOOKUP(B1780,أكواد!A:B,2,0),"")</f>
        <v/>
      </c>
      <c r="F1780" s="11">
        <f>SUMIF(المشتريات!G:G,B1780,المشتريات!I:I)</f>
        <v>0</v>
      </c>
      <c r="G1780" s="12">
        <f>SUMIF(المبيعات!G:G,B1780,المبيعات!I:I)</f>
        <v>0</v>
      </c>
      <c r="H1780" s="12">
        <f t="shared" si="108"/>
        <v>0</v>
      </c>
      <c r="I1780" s="12">
        <f>SUMIF(المشتريات!G:G,B1780,المشتريات!K:K)+E1780</f>
        <v>0</v>
      </c>
      <c r="J1780" s="12">
        <f>SUMIF(المشتريات!G:G,B1780,المشتريات!I:I)+D1780</f>
        <v>0</v>
      </c>
      <c r="K1780" s="12" t="str">
        <f t="shared" si="109"/>
        <v/>
      </c>
      <c r="L1780" s="12" t="str">
        <f t="shared" si="110"/>
        <v/>
      </c>
    </row>
    <row r="1781" spans="1:12" x14ac:dyDescent="0.25">
      <c r="A1781" s="64" t="str">
        <f t="shared" si="111"/>
        <v/>
      </c>
      <c r="C1781" s="33" t="str">
        <f>IF(B1781&gt;0,VLOOKUP(B1781,أكواد!A:B,2,0),"")</f>
        <v/>
      </c>
      <c r="F1781" s="11">
        <f>SUMIF(المشتريات!G:G,B1781,المشتريات!I:I)</f>
        <v>0</v>
      </c>
      <c r="G1781" s="12">
        <f>SUMIF(المبيعات!G:G,B1781,المبيعات!I:I)</f>
        <v>0</v>
      </c>
      <c r="H1781" s="12">
        <f t="shared" si="108"/>
        <v>0</v>
      </c>
      <c r="I1781" s="12">
        <f>SUMIF(المشتريات!G:G,B1781,المشتريات!K:K)+E1781</f>
        <v>0</v>
      </c>
      <c r="J1781" s="12">
        <f>SUMIF(المشتريات!G:G,B1781,المشتريات!I:I)+D1781</f>
        <v>0</v>
      </c>
      <c r="K1781" s="12" t="str">
        <f t="shared" si="109"/>
        <v/>
      </c>
      <c r="L1781" s="12" t="str">
        <f t="shared" si="110"/>
        <v/>
      </c>
    </row>
    <row r="1782" spans="1:12" x14ac:dyDescent="0.25">
      <c r="A1782" s="64" t="str">
        <f t="shared" si="111"/>
        <v/>
      </c>
      <c r="C1782" s="33" t="str">
        <f>IF(B1782&gt;0,VLOOKUP(B1782,أكواد!A:B,2,0),"")</f>
        <v/>
      </c>
      <c r="F1782" s="11">
        <f>SUMIF(المشتريات!G:G,B1782,المشتريات!I:I)</f>
        <v>0</v>
      </c>
      <c r="G1782" s="12">
        <f>SUMIF(المبيعات!G:G,B1782,المبيعات!I:I)</f>
        <v>0</v>
      </c>
      <c r="H1782" s="12">
        <f t="shared" si="108"/>
        <v>0</v>
      </c>
      <c r="I1782" s="12">
        <f>SUMIF(المشتريات!G:G,B1782,المشتريات!K:K)+E1782</f>
        <v>0</v>
      </c>
      <c r="J1782" s="12">
        <f>SUMIF(المشتريات!G:G,B1782,المشتريات!I:I)+D1782</f>
        <v>0</v>
      </c>
      <c r="K1782" s="12" t="str">
        <f t="shared" si="109"/>
        <v/>
      </c>
      <c r="L1782" s="12" t="str">
        <f t="shared" si="110"/>
        <v/>
      </c>
    </row>
    <row r="1783" spans="1:12" x14ac:dyDescent="0.25">
      <c r="A1783" s="64" t="str">
        <f t="shared" si="111"/>
        <v/>
      </c>
      <c r="C1783" s="33" t="str">
        <f>IF(B1783&gt;0,VLOOKUP(B1783,أكواد!A:B,2,0),"")</f>
        <v/>
      </c>
      <c r="F1783" s="11">
        <f>SUMIF(المشتريات!G:G,B1783,المشتريات!I:I)</f>
        <v>0</v>
      </c>
      <c r="G1783" s="12">
        <f>SUMIF(المبيعات!G:G,B1783,المبيعات!I:I)</f>
        <v>0</v>
      </c>
      <c r="H1783" s="12">
        <f t="shared" si="108"/>
        <v>0</v>
      </c>
      <c r="I1783" s="12">
        <f>SUMIF(المشتريات!G:G,B1783,المشتريات!K:K)+E1783</f>
        <v>0</v>
      </c>
      <c r="J1783" s="12">
        <f>SUMIF(المشتريات!G:G,B1783,المشتريات!I:I)+D1783</f>
        <v>0</v>
      </c>
      <c r="K1783" s="12" t="str">
        <f t="shared" si="109"/>
        <v/>
      </c>
      <c r="L1783" s="12" t="str">
        <f t="shared" si="110"/>
        <v/>
      </c>
    </row>
    <row r="1784" spans="1:12" x14ac:dyDescent="0.25">
      <c r="A1784" s="64" t="str">
        <f t="shared" si="111"/>
        <v/>
      </c>
      <c r="C1784" s="33" t="str">
        <f>IF(B1784&gt;0,VLOOKUP(B1784,أكواد!A:B,2,0),"")</f>
        <v/>
      </c>
      <c r="F1784" s="11">
        <f>SUMIF(المشتريات!G:G,B1784,المشتريات!I:I)</f>
        <v>0</v>
      </c>
      <c r="G1784" s="12">
        <f>SUMIF(المبيعات!G:G,B1784,المبيعات!I:I)</f>
        <v>0</v>
      </c>
      <c r="H1784" s="12">
        <f t="shared" si="108"/>
        <v>0</v>
      </c>
      <c r="I1784" s="12">
        <f>SUMIF(المشتريات!G:G,B1784,المشتريات!K:K)+E1784</f>
        <v>0</v>
      </c>
      <c r="J1784" s="12">
        <f>SUMIF(المشتريات!G:G,B1784,المشتريات!I:I)+D1784</f>
        <v>0</v>
      </c>
      <c r="K1784" s="12" t="str">
        <f t="shared" si="109"/>
        <v/>
      </c>
      <c r="L1784" s="12" t="str">
        <f t="shared" si="110"/>
        <v/>
      </c>
    </row>
    <row r="1785" spans="1:12" x14ac:dyDescent="0.25">
      <c r="A1785" s="64" t="str">
        <f t="shared" si="111"/>
        <v/>
      </c>
      <c r="C1785" s="33" t="str">
        <f>IF(B1785&gt;0,VLOOKUP(B1785,أكواد!A:B,2,0),"")</f>
        <v/>
      </c>
      <c r="F1785" s="11">
        <f>SUMIF(المشتريات!G:G,B1785,المشتريات!I:I)</f>
        <v>0</v>
      </c>
      <c r="G1785" s="12">
        <f>SUMIF(المبيعات!G:G,B1785,المبيعات!I:I)</f>
        <v>0</v>
      </c>
      <c r="H1785" s="12">
        <f t="shared" si="108"/>
        <v>0</v>
      </c>
      <c r="I1785" s="12">
        <f>SUMIF(المشتريات!G:G,B1785,المشتريات!K:K)+E1785</f>
        <v>0</v>
      </c>
      <c r="J1785" s="12">
        <f>SUMIF(المشتريات!G:G,B1785,المشتريات!I:I)+D1785</f>
        <v>0</v>
      </c>
      <c r="K1785" s="12" t="str">
        <f t="shared" si="109"/>
        <v/>
      </c>
      <c r="L1785" s="12" t="str">
        <f t="shared" si="110"/>
        <v/>
      </c>
    </row>
    <row r="1786" spans="1:12" x14ac:dyDescent="0.25">
      <c r="A1786" s="64" t="str">
        <f t="shared" si="111"/>
        <v/>
      </c>
      <c r="C1786" s="33" t="str">
        <f>IF(B1786&gt;0,VLOOKUP(B1786,أكواد!A:B,2,0),"")</f>
        <v/>
      </c>
      <c r="F1786" s="11">
        <f>SUMIF(المشتريات!G:G,B1786,المشتريات!I:I)</f>
        <v>0</v>
      </c>
      <c r="G1786" s="12">
        <f>SUMIF(المبيعات!G:G,B1786,المبيعات!I:I)</f>
        <v>0</v>
      </c>
      <c r="H1786" s="12">
        <f t="shared" si="108"/>
        <v>0</v>
      </c>
      <c r="I1786" s="12">
        <f>SUMIF(المشتريات!G:G,B1786,المشتريات!K:K)+E1786</f>
        <v>0</v>
      </c>
      <c r="J1786" s="12">
        <f>SUMIF(المشتريات!G:G,B1786,المشتريات!I:I)+D1786</f>
        <v>0</v>
      </c>
      <c r="K1786" s="12" t="str">
        <f t="shared" si="109"/>
        <v/>
      </c>
      <c r="L1786" s="12" t="str">
        <f t="shared" si="110"/>
        <v/>
      </c>
    </row>
    <row r="1787" spans="1:12" x14ac:dyDescent="0.25">
      <c r="A1787" s="64" t="str">
        <f t="shared" si="111"/>
        <v/>
      </c>
      <c r="C1787" s="33" t="str">
        <f>IF(B1787&gt;0,VLOOKUP(B1787,أكواد!A:B,2,0),"")</f>
        <v/>
      </c>
      <c r="F1787" s="11">
        <f>SUMIF(المشتريات!G:G,B1787,المشتريات!I:I)</f>
        <v>0</v>
      </c>
      <c r="G1787" s="12">
        <f>SUMIF(المبيعات!G:G,B1787,المبيعات!I:I)</f>
        <v>0</v>
      </c>
      <c r="H1787" s="12">
        <f t="shared" si="108"/>
        <v>0</v>
      </c>
      <c r="I1787" s="12">
        <f>SUMIF(المشتريات!G:G,B1787,المشتريات!K:K)+E1787</f>
        <v>0</v>
      </c>
      <c r="J1787" s="12">
        <f>SUMIF(المشتريات!G:G,B1787,المشتريات!I:I)+D1787</f>
        <v>0</v>
      </c>
      <c r="K1787" s="12" t="str">
        <f t="shared" si="109"/>
        <v/>
      </c>
      <c r="L1787" s="12" t="str">
        <f t="shared" si="110"/>
        <v/>
      </c>
    </row>
    <row r="1788" spans="1:12" x14ac:dyDescent="0.25">
      <c r="A1788" s="64" t="str">
        <f t="shared" si="111"/>
        <v/>
      </c>
      <c r="C1788" s="33" t="str">
        <f>IF(B1788&gt;0,VLOOKUP(B1788,أكواد!A:B,2,0),"")</f>
        <v/>
      </c>
      <c r="F1788" s="11">
        <f>SUMIF(المشتريات!G:G,B1788,المشتريات!I:I)</f>
        <v>0</v>
      </c>
      <c r="G1788" s="12">
        <f>SUMIF(المبيعات!G:G,B1788,المبيعات!I:I)</f>
        <v>0</v>
      </c>
      <c r="H1788" s="12">
        <f t="shared" si="108"/>
        <v>0</v>
      </c>
      <c r="I1788" s="12">
        <f>SUMIF(المشتريات!G:G,B1788,المشتريات!K:K)+E1788</f>
        <v>0</v>
      </c>
      <c r="J1788" s="12">
        <f>SUMIF(المشتريات!G:G,B1788,المشتريات!I:I)+D1788</f>
        <v>0</v>
      </c>
      <c r="K1788" s="12" t="str">
        <f t="shared" si="109"/>
        <v/>
      </c>
      <c r="L1788" s="12" t="str">
        <f t="shared" si="110"/>
        <v/>
      </c>
    </row>
    <row r="1789" spans="1:12" x14ac:dyDescent="0.25">
      <c r="A1789" s="64" t="str">
        <f t="shared" si="111"/>
        <v/>
      </c>
      <c r="C1789" s="33" t="str">
        <f>IF(B1789&gt;0,VLOOKUP(B1789,أكواد!A:B,2,0),"")</f>
        <v/>
      </c>
      <c r="F1789" s="11">
        <f>SUMIF(المشتريات!G:G,B1789,المشتريات!I:I)</f>
        <v>0</v>
      </c>
      <c r="G1789" s="12">
        <f>SUMIF(المبيعات!G:G,B1789,المبيعات!I:I)</f>
        <v>0</v>
      </c>
      <c r="H1789" s="12">
        <f t="shared" si="108"/>
        <v>0</v>
      </c>
      <c r="I1789" s="12">
        <f>SUMIF(المشتريات!G:G,B1789,المشتريات!K:K)+E1789</f>
        <v>0</v>
      </c>
      <c r="J1789" s="12">
        <f>SUMIF(المشتريات!G:G,B1789,المشتريات!I:I)+D1789</f>
        <v>0</v>
      </c>
      <c r="K1789" s="12" t="str">
        <f t="shared" si="109"/>
        <v/>
      </c>
      <c r="L1789" s="12" t="str">
        <f t="shared" si="110"/>
        <v/>
      </c>
    </row>
    <row r="1790" spans="1:12" x14ac:dyDescent="0.25">
      <c r="A1790" s="64" t="str">
        <f t="shared" si="111"/>
        <v/>
      </c>
      <c r="C1790" s="33" t="str">
        <f>IF(B1790&gt;0,VLOOKUP(B1790,أكواد!A:B,2,0),"")</f>
        <v/>
      </c>
      <c r="F1790" s="11">
        <f>SUMIF(المشتريات!G:G,B1790,المشتريات!I:I)</f>
        <v>0</v>
      </c>
      <c r="G1790" s="12">
        <f>SUMIF(المبيعات!G:G,B1790,المبيعات!I:I)</f>
        <v>0</v>
      </c>
      <c r="H1790" s="12">
        <f t="shared" si="108"/>
        <v>0</v>
      </c>
      <c r="I1790" s="12">
        <f>SUMIF(المشتريات!G:G,B1790,المشتريات!K:K)+E1790</f>
        <v>0</v>
      </c>
      <c r="J1790" s="12">
        <f>SUMIF(المشتريات!G:G,B1790,المشتريات!I:I)+D1790</f>
        <v>0</v>
      </c>
      <c r="K1790" s="12" t="str">
        <f t="shared" si="109"/>
        <v/>
      </c>
      <c r="L1790" s="12" t="str">
        <f t="shared" si="110"/>
        <v/>
      </c>
    </row>
    <row r="1791" spans="1:12" x14ac:dyDescent="0.25">
      <c r="A1791" s="64" t="str">
        <f t="shared" si="111"/>
        <v/>
      </c>
      <c r="C1791" s="33" t="str">
        <f>IF(B1791&gt;0,VLOOKUP(B1791,أكواد!A:B,2,0),"")</f>
        <v/>
      </c>
      <c r="F1791" s="11">
        <f>SUMIF(المشتريات!G:G,B1791,المشتريات!I:I)</f>
        <v>0</v>
      </c>
      <c r="G1791" s="12">
        <f>SUMIF(المبيعات!G:G,B1791,المبيعات!I:I)</f>
        <v>0</v>
      </c>
      <c r="H1791" s="12">
        <f t="shared" si="108"/>
        <v>0</v>
      </c>
      <c r="I1791" s="12">
        <f>SUMIF(المشتريات!G:G,B1791,المشتريات!K:K)+E1791</f>
        <v>0</v>
      </c>
      <c r="J1791" s="12">
        <f>SUMIF(المشتريات!G:G,B1791,المشتريات!I:I)+D1791</f>
        <v>0</v>
      </c>
      <c r="K1791" s="12" t="str">
        <f t="shared" si="109"/>
        <v/>
      </c>
      <c r="L1791" s="12" t="str">
        <f t="shared" si="110"/>
        <v/>
      </c>
    </row>
    <row r="1792" spans="1:12" x14ac:dyDescent="0.25">
      <c r="A1792" s="64" t="str">
        <f t="shared" si="111"/>
        <v/>
      </c>
      <c r="C1792" s="33" t="str">
        <f>IF(B1792&gt;0,VLOOKUP(B1792,أكواد!A:B,2,0),"")</f>
        <v/>
      </c>
      <c r="F1792" s="11">
        <f>SUMIF(المشتريات!G:G,B1792,المشتريات!I:I)</f>
        <v>0</v>
      </c>
      <c r="G1792" s="12">
        <f>SUMIF(المبيعات!G:G,B1792,المبيعات!I:I)</f>
        <v>0</v>
      </c>
      <c r="H1792" s="12">
        <f t="shared" si="108"/>
        <v>0</v>
      </c>
      <c r="I1792" s="12">
        <f>SUMIF(المشتريات!G:G,B1792,المشتريات!K:K)+E1792</f>
        <v>0</v>
      </c>
      <c r="J1792" s="12">
        <f>SUMIF(المشتريات!G:G,B1792,المشتريات!I:I)+D1792</f>
        <v>0</v>
      </c>
      <c r="K1792" s="12" t="str">
        <f t="shared" si="109"/>
        <v/>
      </c>
      <c r="L1792" s="12" t="str">
        <f t="shared" si="110"/>
        <v/>
      </c>
    </row>
    <row r="1793" spans="1:12" x14ac:dyDescent="0.25">
      <c r="A1793" s="64" t="str">
        <f t="shared" si="111"/>
        <v/>
      </c>
      <c r="C1793" s="33" t="str">
        <f>IF(B1793&gt;0,VLOOKUP(B1793,أكواد!A:B,2,0),"")</f>
        <v/>
      </c>
      <c r="F1793" s="11">
        <f>SUMIF(المشتريات!G:G,B1793,المشتريات!I:I)</f>
        <v>0</v>
      </c>
      <c r="G1793" s="12">
        <f>SUMIF(المبيعات!G:G,B1793,المبيعات!I:I)</f>
        <v>0</v>
      </c>
      <c r="H1793" s="12">
        <f t="shared" si="108"/>
        <v>0</v>
      </c>
      <c r="I1793" s="12">
        <f>SUMIF(المشتريات!G:G,B1793,المشتريات!K:K)+E1793</f>
        <v>0</v>
      </c>
      <c r="J1793" s="12">
        <f>SUMIF(المشتريات!G:G,B1793,المشتريات!I:I)+D1793</f>
        <v>0</v>
      </c>
      <c r="K1793" s="12" t="str">
        <f t="shared" si="109"/>
        <v/>
      </c>
      <c r="L1793" s="12" t="str">
        <f t="shared" si="110"/>
        <v/>
      </c>
    </row>
    <row r="1794" spans="1:12" x14ac:dyDescent="0.25">
      <c r="A1794" s="64" t="str">
        <f t="shared" si="111"/>
        <v/>
      </c>
      <c r="C1794" s="33" t="str">
        <f>IF(B1794&gt;0,VLOOKUP(B1794,أكواد!A:B,2,0),"")</f>
        <v/>
      </c>
      <c r="F1794" s="11">
        <f>SUMIF(المشتريات!G:G,B1794,المشتريات!I:I)</f>
        <v>0</v>
      </c>
      <c r="G1794" s="12">
        <f>SUMIF(المبيعات!G:G,B1794,المبيعات!I:I)</f>
        <v>0</v>
      </c>
      <c r="H1794" s="12">
        <f t="shared" si="108"/>
        <v>0</v>
      </c>
      <c r="I1794" s="12">
        <f>SUMIF(المشتريات!G:G,B1794,المشتريات!K:K)+E1794</f>
        <v>0</v>
      </c>
      <c r="J1794" s="12">
        <f>SUMIF(المشتريات!G:G,B1794,المشتريات!I:I)+D1794</f>
        <v>0</v>
      </c>
      <c r="K1794" s="12" t="str">
        <f t="shared" si="109"/>
        <v/>
      </c>
      <c r="L1794" s="12" t="str">
        <f t="shared" si="110"/>
        <v/>
      </c>
    </row>
    <row r="1795" spans="1:12" x14ac:dyDescent="0.25">
      <c r="A1795" s="64" t="str">
        <f t="shared" si="111"/>
        <v/>
      </c>
      <c r="C1795" s="33" t="str">
        <f>IF(B1795&gt;0,VLOOKUP(B1795,أكواد!A:B,2,0),"")</f>
        <v/>
      </c>
      <c r="F1795" s="11">
        <f>SUMIF(المشتريات!G:G,B1795,المشتريات!I:I)</f>
        <v>0</v>
      </c>
      <c r="G1795" s="12">
        <f>SUMIF(المبيعات!G:G,B1795,المبيعات!I:I)</f>
        <v>0</v>
      </c>
      <c r="H1795" s="12">
        <f t="shared" si="108"/>
        <v>0</v>
      </c>
      <c r="I1795" s="12">
        <f>SUMIF(المشتريات!G:G,B1795,المشتريات!K:K)+E1795</f>
        <v>0</v>
      </c>
      <c r="J1795" s="12">
        <f>SUMIF(المشتريات!G:G,B1795,المشتريات!I:I)+D1795</f>
        <v>0</v>
      </c>
      <c r="K1795" s="12" t="str">
        <f t="shared" si="109"/>
        <v/>
      </c>
      <c r="L1795" s="12" t="str">
        <f t="shared" si="110"/>
        <v/>
      </c>
    </row>
    <row r="1796" spans="1:12" x14ac:dyDescent="0.25">
      <c r="A1796" s="64" t="str">
        <f t="shared" si="111"/>
        <v/>
      </c>
      <c r="C1796" s="33" t="str">
        <f>IF(B1796&gt;0,VLOOKUP(B1796,أكواد!A:B,2,0),"")</f>
        <v/>
      </c>
      <c r="F1796" s="11">
        <f>SUMIF(المشتريات!G:G,B1796,المشتريات!I:I)</f>
        <v>0</v>
      </c>
      <c r="G1796" s="12">
        <f>SUMIF(المبيعات!G:G,B1796,المبيعات!I:I)</f>
        <v>0</v>
      </c>
      <c r="H1796" s="12">
        <f t="shared" si="108"/>
        <v>0</v>
      </c>
      <c r="I1796" s="12">
        <f>SUMIF(المشتريات!G:G,B1796,المشتريات!K:K)+E1796</f>
        <v>0</v>
      </c>
      <c r="J1796" s="12">
        <f>SUMIF(المشتريات!G:G,B1796,المشتريات!I:I)+D1796</f>
        <v>0</v>
      </c>
      <c r="K1796" s="12" t="str">
        <f t="shared" si="109"/>
        <v/>
      </c>
      <c r="L1796" s="12" t="str">
        <f t="shared" si="110"/>
        <v/>
      </c>
    </row>
    <row r="1797" spans="1:12" x14ac:dyDescent="0.25">
      <c r="A1797" s="64" t="str">
        <f t="shared" si="111"/>
        <v/>
      </c>
      <c r="C1797" s="33" t="str">
        <f>IF(B1797&gt;0,VLOOKUP(B1797,أكواد!A:B,2,0),"")</f>
        <v/>
      </c>
      <c r="F1797" s="11">
        <f>SUMIF(المشتريات!G:G,B1797,المشتريات!I:I)</f>
        <v>0</v>
      </c>
      <c r="G1797" s="12">
        <f>SUMIF(المبيعات!G:G,B1797,المبيعات!I:I)</f>
        <v>0</v>
      </c>
      <c r="H1797" s="12">
        <f t="shared" si="108"/>
        <v>0</v>
      </c>
      <c r="I1797" s="12">
        <f>SUMIF(المشتريات!G:G,B1797,المشتريات!K:K)+E1797</f>
        <v>0</v>
      </c>
      <c r="J1797" s="12">
        <f>SUMIF(المشتريات!G:G,B1797,المشتريات!I:I)+D1797</f>
        <v>0</v>
      </c>
      <c r="K1797" s="12" t="str">
        <f t="shared" si="109"/>
        <v/>
      </c>
      <c r="L1797" s="12" t="str">
        <f t="shared" si="110"/>
        <v/>
      </c>
    </row>
    <row r="1798" spans="1:12" x14ac:dyDescent="0.25">
      <c r="A1798" s="64" t="str">
        <f t="shared" si="111"/>
        <v/>
      </c>
      <c r="C1798" s="33" t="str">
        <f>IF(B1798&gt;0,VLOOKUP(B1798,أكواد!A:B,2,0),"")</f>
        <v/>
      </c>
      <c r="F1798" s="11">
        <f>SUMIF(المشتريات!G:G,B1798,المشتريات!I:I)</f>
        <v>0</v>
      </c>
      <c r="G1798" s="12">
        <f>SUMIF(المبيعات!G:G,B1798,المبيعات!I:I)</f>
        <v>0</v>
      </c>
      <c r="H1798" s="12">
        <f t="shared" si="108"/>
        <v>0</v>
      </c>
      <c r="I1798" s="12">
        <f>SUMIF(المشتريات!G:G,B1798,المشتريات!K:K)+E1798</f>
        <v>0</v>
      </c>
      <c r="J1798" s="12">
        <f>SUMIF(المشتريات!G:G,B1798,المشتريات!I:I)+D1798</f>
        <v>0</v>
      </c>
      <c r="K1798" s="12" t="str">
        <f t="shared" si="109"/>
        <v/>
      </c>
      <c r="L1798" s="12" t="str">
        <f t="shared" si="110"/>
        <v/>
      </c>
    </row>
    <row r="1799" spans="1:12" x14ac:dyDescent="0.25">
      <c r="A1799" s="64" t="str">
        <f t="shared" si="111"/>
        <v/>
      </c>
      <c r="C1799" s="33" t="str">
        <f>IF(B1799&gt;0,VLOOKUP(B1799,أكواد!A:B,2,0),"")</f>
        <v/>
      </c>
      <c r="F1799" s="11">
        <f>SUMIF(المشتريات!G:G,B1799,المشتريات!I:I)</f>
        <v>0</v>
      </c>
      <c r="G1799" s="12">
        <f>SUMIF(المبيعات!G:G,B1799,المبيعات!I:I)</f>
        <v>0</v>
      </c>
      <c r="H1799" s="12">
        <f t="shared" ref="H1799:H1862" si="112">D1799+F1799-G1799</f>
        <v>0</v>
      </c>
      <c r="I1799" s="12">
        <f>SUMIF(المشتريات!G:G,B1799,المشتريات!K:K)+E1799</f>
        <v>0</v>
      </c>
      <c r="J1799" s="12">
        <f>SUMIF(المشتريات!G:G,B1799,المشتريات!I:I)+D1799</f>
        <v>0</v>
      </c>
      <c r="K1799" s="12" t="str">
        <f t="shared" ref="K1799:K1862" si="113">IF(H1799&gt;0,I1799/J1799,"")</f>
        <v/>
      </c>
      <c r="L1799" s="12" t="str">
        <f t="shared" ref="L1799:L1862" si="114">IF(K1799="","",H1799*K1799)</f>
        <v/>
      </c>
    </row>
    <row r="1800" spans="1:12" x14ac:dyDescent="0.25">
      <c r="A1800" s="64" t="str">
        <f t="shared" ref="A1800:A1863" si="115">IF(B1800&lt;&gt;"",A1799+1,"")</f>
        <v/>
      </c>
      <c r="C1800" s="33" t="str">
        <f>IF(B1800&gt;0,VLOOKUP(B1800,أكواد!A:B,2,0),"")</f>
        <v/>
      </c>
      <c r="F1800" s="11">
        <f>SUMIF(المشتريات!G:G,B1800,المشتريات!I:I)</f>
        <v>0</v>
      </c>
      <c r="G1800" s="12">
        <f>SUMIF(المبيعات!G:G,B1800,المبيعات!I:I)</f>
        <v>0</v>
      </c>
      <c r="H1800" s="12">
        <f t="shared" si="112"/>
        <v>0</v>
      </c>
      <c r="I1800" s="12">
        <f>SUMIF(المشتريات!G:G,B1800,المشتريات!K:K)+E1800</f>
        <v>0</v>
      </c>
      <c r="J1800" s="12">
        <f>SUMIF(المشتريات!G:G,B1800,المشتريات!I:I)+D1800</f>
        <v>0</v>
      </c>
      <c r="K1800" s="12" t="str">
        <f t="shared" si="113"/>
        <v/>
      </c>
      <c r="L1800" s="12" t="str">
        <f t="shared" si="114"/>
        <v/>
      </c>
    </row>
    <row r="1801" spans="1:12" x14ac:dyDescent="0.25">
      <c r="A1801" s="64" t="str">
        <f t="shared" si="115"/>
        <v/>
      </c>
      <c r="C1801" s="33" t="str">
        <f>IF(B1801&gt;0,VLOOKUP(B1801,أكواد!A:B,2,0),"")</f>
        <v/>
      </c>
      <c r="F1801" s="11">
        <f>SUMIF(المشتريات!G:G,B1801,المشتريات!I:I)</f>
        <v>0</v>
      </c>
      <c r="G1801" s="12">
        <f>SUMIF(المبيعات!G:G,B1801,المبيعات!I:I)</f>
        <v>0</v>
      </c>
      <c r="H1801" s="12">
        <f t="shared" si="112"/>
        <v>0</v>
      </c>
      <c r="I1801" s="12">
        <f>SUMIF(المشتريات!G:G,B1801,المشتريات!K:K)+E1801</f>
        <v>0</v>
      </c>
      <c r="J1801" s="12">
        <f>SUMIF(المشتريات!G:G,B1801,المشتريات!I:I)+D1801</f>
        <v>0</v>
      </c>
      <c r="K1801" s="12" t="str">
        <f t="shared" si="113"/>
        <v/>
      </c>
      <c r="L1801" s="12" t="str">
        <f t="shared" si="114"/>
        <v/>
      </c>
    </row>
    <row r="1802" spans="1:12" x14ac:dyDescent="0.25">
      <c r="A1802" s="64" t="str">
        <f t="shared" si="115"/>
        <v/>
      </c>
      <c r="C1802" s="33" t="str">
        <f>IF(B1802&gt;0,VLOOKUP(B1802,أكواد!A:B,2,0),"")</f>
        <v/>
      </c>
      <c r="F1802" s="11">
        <f>SUMIF(المشتريات!G:G,B1802,المشتريات!I:I)</f>
        <v>0</v>
      </c>
      <c r="G1802" s="12">
        <f>SUMIF(المبيعات!G:G,B1802,المبيعات!I:I)</f>
        <v>0</v>
      </c>
      <c r="H1802" s="12">
        <f t="shared" si="112"/>
        <v>0</v>
      </c>
      <c r="I1802" s="12">
        <f>SUMIF(المشتريات!G:G,B1802,المشتريات!K:K)+E1802</f>
        <v>0</v>
      </c>
      <c r="J1802" s="12">
        <f>SUMIF(المشتريات!G:G,B1802,المشتريات!I:I)+D1802</f>
        <v>0</v>
      </c>
      <c r="K1802" s="12" t="str">
        <f t="shared" si="113"/>
        <v/>
      </c>
      <c r="L1802" s="12" t="str">
        <f t="shared" si="114"/>
        <v/>
      </c>
    </row>
    <row r="1803" spans="1:12" x14ac:dyDescent="0.25">
      <c r="A1803" s="64" t="str">
        <f t="shared" si="115"/>
        <v/>
      </c>
      <c r="C1803" s="33" t="str">
        <f>IF(B1803&gt;0,VLOOKUP(B1803,أكواد!A:B,2,0),"")</f>
        <v/>
      </c>
      <c r="F1803" s="11">
        <f>SUMIF(المشتريات!G:G,B1803,المشتريات!I:I)</f>
        <v>0</v>
      </c>
      <c r="G1803" s="12">
        <f>SUMIF(المبيعات!G:G,B1803,المبيعات!I:I)</f>
        <v>0</v>
      </c>
      <c r="H1803" s="12">
        <f t="shared" si="112"/>
        <v>0</v>
      </c>
      <c r="I1803" s="12">
        <f>SUMIF(المشتريات!G:G,B1803,المشتريات!K:K)+E1803</f>
        <v>0</v>
      </c>
      <c r="J1803" s="12">
        <f>SUMIF(المشتريات!G:G,B1803,المشتريات!I:I)+D1803</f>
        <v>0</v>
      </c>
      <c r="K1803" s="12" t="str">
        <f t="shared" si="113"/>
        <v/>
      </c>
      <c r="L1803" s="12" t="str">
        <f t="shared" si="114"/>
        <v/>
      </c>
    </row>
    <row r="1804" spans="1:12" x14ac:dyDescent="0.25">
      <c r="A1804" s="64" t="str">
        <f t="shared" si="115"/>
        <v/>
      </c>
      <c r="C1804" s="33" t="str">
        <f>IF(B1804&gt;0,VLOOKUP(B1804,أكواد!A:B,2,0),"")</f>
        <v/>
      </c>
      <c r="F1804" s="11">
        <f>SUMIF(المشتريات!G:G,B1804,المشتريات!I:I)</f>
        <v>0</v>
      </c>
      <c r="G1804" s="12">
        <f>SUMIF(المبيعات!G:G,B1804,المبيعات!I:I)</f>
        <v>0</v>
      </c>
      <c r="H1804" s="12">
        <f t="shared" si="112"/>
        <v>0</v>
      </c>
      <c r="I1804" s="12">
        <f>SUMIF(المشتريات!G:G,B1804,المشتريات!K:K)+E1804</f>
        <v>0</v>
      </c>
      <c r="J1804" s="12">
        <f>SUMIF(المشتريات!G:G,B1804,المشتريات!I:I)+D1804</f>
        <v>0</v>
      </c>
      <c r="K1804" s="12" t="str">
        <f t="shared" si="113"/>
        <v/>
      </c>
      <c r="L1804" s="12" t="str">
        <f t="shared" si="114"/>
        <v/>
      </c>
    </row>
    <row r="1805" spans="1:12" x14ac:dyDescent="0.25">
      <c r="A1805" s="64" t="str">
        <f t="shared" si="115"/>
        <v/>
      </c>
      <c r="C1805" s="33" t="str">
        <f>IF(B1805&gt;0,VLOOKUP(B1805,أكواد!A:B,2,0),"")</f>
        <v/>
      </c>
      <c r="F1805" s="11">
        <f>SUMIF(المشتريات!G:G,B1805,المشتريات!I:I)</f>
        <v>0</v>
      </c>
      <c r="G1805" s="12">
        <f>SUMIF(المبيعات!G:G,B1805,المبيعات!I:I)</f>
        <v>0</v>
      </c>
      <c r="H1805" s="12">
        <f t="shared" si="112"/>
        <v>0</v>
      </c>
      <c r="I1805" s="12">
        <f>SUMIF(المشتريات!G:G,B1805,المشتريات!K:K)+E1805</f>
        <v>0</v>
      </c>
      <c r="J1805" s="12">
        <f>SUMIF(المشتريات!G:G,B1805,المشتريات!I:I)+D1805</f>
        <v>0</v>
      </c>
      <c r="K1805" s="12" t="str">
        <f t="shared" si="113"/>
        <v/>
      </c>
      <c r="L1805" s="12" t="str">
        <f t="shared" si="114"/>
        <v/>
      </c>
    </row>
    <row r="1806" spans="1:12" x14ac:dyDescent="0.25">
      <c r="A1806" s="64" t="str">
        <f t="shared" si="115"/>
        <v/>
      </c>
      <c r="C1806" s="33" t="str">
        <f>IF(B1806&gt;0,VLOOKUP(B1806,أكواد!A:B,2,0),"")</f>
        <v/>
      </c>
      <c r="F1806" s="11">
        <f>SUMIF(المشتريات!G:G,B1806,المشتريات!I:I)</f>
        <v>0</v>
      </c>
      <c r="G1806" s="12">
        <f>SUMIF(المبيعات!G:G,B1806,المبيعات!I:I)</f>
        <v>0</v>
      </c>
      <c r="H1806" s="12">
        <f t="shared" si="112"/>
        <v>0</v>
      </c>
      <c r="I1806" s="12">
        <f>SUMIF(المشتريات!G:G,B1806,المشتريات!K:K)+E1806</f>
        <v>0</v>
      </c>
      <c r="J1806" s="12">
        <f>SUMIF(المشتريات!G:G,B1806,المشتريات!I:I)+D1806</f>
        <v>0</v>
      </c>
      <c r="K1806" s="12" t="str">
        <f t="shared" si="113"/>
        <v/>
      </c>
      <c r="L1806" s="12" t="str">
        <f t="shared" si="114"/>
        <v/>
      </c>
    </row>
    <row r="1807" spans="1:12" x14ac:dyDescent="0.25">
      <c r="A1807" s="64" t="str">
        <f t="shared" si="115"/>
        <v/>
      </c>
      <c r="C1807" s="33" t="str">
        <f>IF(B1807&gt;0,VLOOKUP(B1807,أكواد!A:B,2,0),"")</f>
        <v/>
      </c>
      <c r="F1807" s="11">
        <f>SUMIF(المشتريات!G:G,B1807,المشتريات!I:I)</f>
        <v>0</v>
      </c>
      <c r="G1807" s="12">
        <f>SUMIF(المبيعات!G:G,B1807,المبيعات!I:I)</f>
        <v>0</v>
      </c>
      <c r="H1807" s="12">
        <f t="shared" si="112"/>
        <v>0</v>
      </c>
      <c r="I1807" s="12">
        <f>SUMIF(المشتريات!G:G,B1807,المشتريات!K:K)+E1807</f>
        <v>0</v>
      </c>
      <c r="J1807" s="12">
        <f>SUMIF(المشتريات!G:G,B1807,المشتريات!I:I)+D1807</f>
        <v>0</v>
      </c>
      <c r="K1807" s="12" t="str">
        <f t="shared" si="113"/>
        <v/>
      </c>
      <c r="L1807" s="12" t="str">
        <f t="shared" si="114"/>
        <v/>
      </c>
    </row>
    <row r="1808" spans="1:12" x14ac:dyDescent="0.25">
      <c r="A1808" s="64" t="str">
        <f t="shared" si="115"/>
        <v/>
      </c>
      <c r="C1808" s="33" t="str">
        <f>IF(B1808&gt;0,VLOOKUP(B1808,أكواد!A:B,2,0),"")</f>
        <v/>
      </c>
      <c r="F1808" s="11">
        <f>SUMIF(المشتريات!G:G,B1808,المشتريات!I:I)</f>
        <v>0</v>
      </c>
      <c r="G1808" s="12">
        <f>SUMIF(المبيعات!G:G,B1808,المبيعات!I:I)</f>
        <v>0</v>
      </c>
      <c r="H1808" s="12">
        <f t="shared" si="112"/>
        <v>0</v>
      </c>
      <c r="I1808" s="12">
        <f>SUMIF(المشتريات!G:G,B1808,المشتريات!K:K)+E1808</f>
        <v>0</v>
      </c>
      <c r="J1808" s="12">
        <f>SUMIF(المشتريات!G:G,B1808,المشتريات!I:I)+D1808</f>
        <v>0</v>
      </c>
      <c r="K1808" s="12" t="str">
        <f t="shared" si="113"/>
        <v/>
      </c>
      <c r="L1808" s="12" t="str">
        <f t="shared" si="114"/>
        <v/>
      </c>
    </row>
    <row r="1809" spans="1:12" x14ac:dyDescent="0.25">
      <c r="A1809" s="64" t="str">
        <f t="shared" si="115"/>
        <v/>
      </c>
      <c r="C1809" s="33" t="str">
        <f>IF(B1809&gt;0,VLOOKUP(B1809,أكواد!A:B,2,0),"")</f>
        <v/>
      </c>
      <c r="F1809" s="11">
        <f>SUMIF(المشتريات!G:G,B1809,المشتريات!I:I)</f>
        <v>0</v>
      </c>
      <c r="G1809" s="12">
        <f>SUMIF(المبيعات!G:G,B1809,المبيعات!I:I)</f>
        <v>0</v>
      </c>
      <c r="H1809" s="12">
        <f t="shared" si="112"/>
        <v>0</v>
      </c>
      <c r="I1809" s="12">
        <f>SUMIF(المشتريات!G:G,B1809,المشتريات!K:K)+E1809</f>
        <v>0</v>
      </c>
      <c r="J1809" s="12">
        <f>SUMIF(المشتريات!G:G,B1809,المشتريات!I:I)+D1809</f>
        <v>0</v>
      </c>
      <c r="K1809" s="12" t="str">
        <f t="shared" si="113"/>
        <v/>
      </c>
      <c r="L1809" s="12" t="str">
        <f t="shared" si="114"/>
        <v/>
      </c>
    </row>
    <row r="1810" spans="1:12" x14ac:dyDescent="0.25">
      <c r="A1810" s="64" t="str">
        <f t="shared" si="115"/>
        <v/>
      </c>
      <c r="C1810" s="33" t="str">
        <f>IF(B1810&gt;0,VLOOKUP(B1810,أكواد!A:B,2,0),"")</f>
        <v/>
      </c>
      <c r="F1810" s="11">
        <f>SUMIF(المشتريات!G:G,B1810,المشتريات!I:I)</f>
        <v>0</v>
      </c>
      <c r="G1810" s="12">
        <f>SUMIF(المبيعات!G:G,B1810,المبيعات!I:I)</f>
        <v>0</v>
      </c>
      <c r="H1810" s="12">
        <f t="shared" si="112"/>
        <v>0</v>
      </c>
      <c r="I1810" s="12">
        <f>SUMIF(المشتريات!G:G,B1810,المشتريات!K:K)+E1810</f>
        <v>0</v>
      </c>
      <c r="J1810" s="12">
        <f>SUMIF(المشتريات!G:G,B1810,المشتريات!I:I)+D1810</f>
        <v>0</v>
      </c>
      <c r="K1810" s="12" t="str">
        <f t="shared" si="113"/>
        <v/>
      </c>
      <c r="L1810" s="12" t="str">
        <f t="shared" si="114"/>
        <v/>
      </c>
    </row>
    <row r="1811" spans="1:12" x14ac:dyDescent="0.25">
      <c r="A1811" s="64" t="str">
        <f t="shared" si="115"/>
        <v/>
      </c>
      <c r="C1811" s="33" t="str">
        <f>IF(B1811&gt;0,VLOOKUP(B1811,أكواد!A:B,2,0),"")</f>
        <v/>
      </c>
      <c r="F1811" s="11">
        <f>SUMIF(المشتريات!G:G,B1811,المشتريات!I:I)</f>
        <v>0</v>
      </c>
      <c r="G1811" s="12">
        <f>SUMIF(المبيعات!G:G,B1811,المبيعات!I:I)</f>
        <v>0</v>
      </c>
      <c r="H1811" s="12">
        <f t="shared" si="112"/>
        <v>0</v>
      </c>
      <c r="I1811" s="12">
        <f>SUMIF(المشتريات!G:G,B1811,المشتريات!K:K)+E1811</f>
        <v>0</v>
      </c>
      <c r="J1811" s="12">
        <f>SUMIF(المشتريات!G:G,B1811,المشتريات!I:I)+D1811</f>
        <v>0</v>
      </c>
      <c r="K1811" s="12" t="str">
        <f t="shared" si="113"/>
        <v/>
      </c>
      <c r="L1811" s="12" t="str">
        <f t="shared" si="114"/>
        <v/>
      </c>
    </row>
    <row r="1812" spans="1:12" x14ac:dyDescent="0.25">
      <c r="A1812" s="64" t="str">
        <f t="shared" si="115"/>
        <v/>
      </c>
      <c r="C1812" s="33" t="str">
        <f>IF(B1812&gt;0,VLOOKUP(B1812,أكواد!A:B,2,0),"")</f>
        <v/>
      </c>
      <c r="F1812" s="11">
        <f>SUMIF(المشتريات!G:G,B1812,المشتريات!I:I)</f>
        <v>0</v>
      </c>
      <c r="G1812" s="12">
        <f>SUMIF(المبيعات!G:G,B1812,المبيعات!I:I)</f>
        <v>0</v>
      </c>
      <c r="H1812" s="12">
        <f t="shared" si="112"/>
        <v>0</v>
      </c>
      <c r="I1812" s="12">
        <f>SUMIF(المشتريات!G:G,B1812,المشتريات!K:K)+E1812</f>
        <v>0</v>
      </c>
      <c r="J1812" s="12">
        <f>SUMIF(المشتريات!G:G,B1812,المشتريات!I:I)+D1812</f>
        <v>0</v>
      </c>
      <c r="K1812" s="12" t="str">
        <f t="shared" si="113"/>
        <v/>
      </c>
      <c r="L1812" s="12" t="str">
        <f t="shared" si="114"/>
        <v/>
      </c>
    </row>
    <row r="1813" spans="1:12" x14ac:dyDescent="0.25">
      <c r="A1813" s="64" t="str">
        <f t="shared" si="115"/>
        <v/>
      </c>
      <c r="C1813" s="33" t="str">
        <f>IF(B1813&gt;0,VLOOKUP(B1813,أكواد!A:B,2,0),"")</f>
        <v/>
      </c>
      <c r="F1813" s="11">
        <f>SUMIF(المشتريات!G:G,B1813,المشتريات!I:I)</f>
        <v>0</v>
      </c>
      <c r="G1813" s="12">
        <f>SUMIF(المبيعات!G:G,B1813,المبيعات!I:I)</f>
        <v>0</v>
      </c>
      <c r="H1813" s="12">
        <f t="shared" si="112"/>
        <v>0</v>
      </c>
      <c r="I1813" s="12">
        <f>SUMIF(المشتريات!G:G,B1813,المشتريات!K:K)+E1813</f>
        <v>0</v>
      </c>
      <c r="J1813" s="12">
        <f>SUMIF(المشتريات!G:G,B1813,المشتريات!I:I)+D1813</f>
        <v>0</v>
      </c>
      <c r="K1813" s="12" t="str">
        <f t="shared" si="113"/>
        <v/>
      </c>
      <c r="L1813" s="12" t="str">
        <f t="shared" si="114"/>
        <v/>
      </c>
    </row>
    <row r="1814" spans="1:12" x14ac:dyDescent="0.25">
      <c r="A1814" s="64" t="str">
        <f t="shared" si="115"/>
        <v/>
      </c>
      <c r="C1814" s="33" t="str">
        <f>IF(B1814&gt;0,VLOOKUP(B1814,أكواد!A:B,2,0),"")</f>
        <v/>
      </c>
      <c r="F1814" s="11">
        <f>SUMIF(المشتريات!G:G,B1814,المشتريات!I:I)</f>
        <v>0</v>
      </c>
      <c r="G1814" s="12">
        <f>SUMIF(المبيعات!G:G,B1814,المبيعات!I:I)</f>
        <v>0</v>
      </c>
      <c r="H1814" s="12">
        <f t="shared" si="112"/>
        <v>0</v>
      </c>
      <c r="I1814" s="12">
        <f>SUMIF(المشتريات!G:G,B1814,المشتريات!K:K)+E1814</f>
        <v>0</v>
      </c>
      <c r="J1814" s="12">
        <f>SUMIF(المشتريات!G:G,B1814,المشتريات!I:I)+D1814</f>
        <v>0</v>
      </c>
      <c r="K1814" s="12" t="str">
        <f t="shared" si="113"/>
        <v/>
      </c>
      <c r="L1814" s="12" t="str">
        <f t="shared" si="114"/>
        <v/>
      </c>
    </row>
    <row r="1815" spans="1:12" x14ac:dyDescent="0.25">
      <c r="A1815" s="64" t="str">
        <f t="shared" si="115"/>
        <v/>
      </c>
      <c r="C1815" s="33" t="str">
        <f>IF(B1815&gt;0,VLOOKUP(B1815,أكواد!A:B,2,0),"")</f>
        <v/>
      </c>
      <c r="F1815" s="11">
        <f>SUMIF(المشتريات!G:G,B1815,المشتريات!I:I)</f>
        <v>0</v>
      </c>
      <c r="G1815" s="12">
        <f>SUMIF(المبيعات!G:G,B1815,المبيعات!I:I)</f>
        <v>0</v>
      </c>
      <c r="H1815" s="12">
        <f t="shared" si="112"/>
        <v>0</v>
      </c>
      <c r="I1815" s="12">
        <f>SUMIF(المشتريات!G:G,B1815,المشتريات!K:K)+E1815</f>
        <v>0</v>
      </c>
      <c r="J1815" s="12">
        <f>SUMIF(المشتريات!G:G,B1815,المشتريات!I:I)+D1815</f>
        <v>0</v>
      </c>
      <c r="K1815" s="12" t="str">
        <f t="shared" si="113"/>
        <v/>
      </c>
      <c r="L1815" s="12" t="str">
        <f t="shared" si="114"/>
        <v/>
      </c>
    </row>
    <row r="1816" spans="1:12" x14ac:dyDescent="0.25">
      <c r="A1816" s="64" t="str">
        <f t="shared" si="115"/>
        <v/>
      </c>
      <c r="C1816" s="33" t="str">
        <f>IF(B1816&gt;0,VLOOKUP(B1816,أكواد!A:B,2,0),"")</f>
        <v/>
      </c>
      <c r="F1816" s="11">
        <f>SUMIF(المشتريات!G:G,B1816,المشتريات!I:I)</f>
        <v>0</v>
      </c>
      <c r="G1816" s="12">
        <f>SUMIF(المبيعات!G:G,B1816,المبيعات!I:I)</f>
        <v>0</v>
      </c>
      <c r="H1816" s="12">
        <f t="shared" si="112"/>
        <v>0</v>
      </c>
      <c r="I1816" s="12">
        <f>SUMIF(المشتريات!G:G,B1816,المشتريات!K:K)+E1816</f>
        <v>0</v>
      </c>
      <c r="J1816" s="12">
        <f>SUMIF(المشتريات!G:G,B1816,المشتريات!I:I)+D1816</f>
        <v>0</v>
      </c>
      <c r="K1816" s="12" t="str">
        <f t="shared" si="113"/>
        <v/>
      </c>
      <c r="L1816" s="12" t="str">
        <f t="shared" si="114"/>
        <v/>
      </c>
    </row>
    <row r="1817" spans="1:12" x14ac:dyDescent="0.25">
      <c r="A1817" s="64" t="str">
        <f t="shared" si="115"/>
        <v/>
      </c>
      <c r="C1817" s="33" t="str">
        <f>IF(B1817&gt;0,VLOOKUP(B1817,أكواد!A:B,2,0),"")</f>
        <v/>
      </c>
      <c r="F1817" s="11">
        <f>SUMIF(المشتريات!G:G,B1817,المشتريات!I:I)</f>
        <v>0</v>
      </c>
      <c r="G1817" s="12">
        <f>SUMIF(المبيعات!G:G,B1817,المبيعات!I:I)</f>
        <v>0</v>
      </c>
      <c r="H1817" s="12">
        <f t="shared" si="112"/>
        <v>0</v>
      </c>
      <c r="I1817" s="12">
        <f>SUMIF(المشتريات!G:G,B1817,المشتريات!K:K)+E1817</f>
        <v>0</v>
      </c>
      <c r="J1817" s="12">
        <f>SUMIF(المشتريات!G:G,B1817,المشتريات!I:I)+D1817</f>
        <v>0</v>
      </c>
      <c r="K1817" s="12" t="str">
        <f t="shared" si="113"/>
        <v/>
      </c>
      <c r="L1817" s="12" t="str">
        <f t="shared" si="114"/>
        <v/>
      </c>
    </row>
    <row r="1818" spans="1:12" x14ac:dyDescent="0.25">
      <c r="A1818" s="64" t="str">
        <f t="shared" si="115"/>
        <v/>
      </c>
      <c r="C1818" s="33" t="str">
        <f>IF(B1818&gt;0,VLOOKUP(B1818,أكواد!A:B,2,0),"")</f>
        <v/>
      </c>
      <c r="F1818" s="11">
        <f>SUMIF(المشتريات!G:G,B1818,المشتريات!I:I)</f>
        <v>0</v>
      </c>
      <c r="G1818" s="12">
        <f>SUMIF(المبيعات!G:G,B1818,المبيعات!I:I)</f>
        <v>0</v>
      </c>
      <c r="H1818" s="12">
        <f t="shared" si="112"/>
        <v>0</v>
      </c>
      <c r="I1818" s="12">
        <f>SUMIF(المشتريات!G:G,B1818,المشتريات!K:K)+E1818</f>
        <v>0</v>
      </c>
      <c r="J1818" s="12">
        <f>SUMIF(المشتريات!G:G,B1818,المشتريات!I:I)+D1818</f>
        <v>0</v>
      </c>
      <c r="K1818" s="12" t="str">
        <f t="shared" si="113"/>
        <v/>
      </c>
      <c r="L1818" s="12" t="str">
        <f t="shared" si="114"/>
        <v/>
      </c>
    </row>
    <row r="1819" spans="1:12" x14ac:dyDescent="0.25">
      <c r="A1819" s="64" t="str">
        <f t="shared" si="115"/>
        <v/>
      </c>
      <c r="C1819" s="33" t="str">
        <f>IF(B1819&gt;0,VLOOKUP(B1819,أكواد!A:B,2,0),"")</f>
        <v/>
      </c>
      <c r="F1819" s="11">
        <f>SUMIF(المشتريات!G:G,B1819,المشتريات!I:I)</f>
        <v>0</v>
      </c>
      <c r="G1819" s="12">
        <f>SUMIF(المبيعات!G:G,B1819,المبيعات!I:I)</f>
        <v>0</v>
      </c>
      <c r="H1819" s="12">
        <f t="shared" si="112"/>
        <v>0</v>
      </c>
      <c r="I1819" s="12">
        <f>SUMIF(المشتريات!G:G,B1819,المشتريات!K:K)+E1819</f>
        <v>0</v>
      </c>
      <c r="J1819" s="12">
        <f>SUMIF(المشتريات!G:G,B1819,المشتريات!I:I)+D1819</f>
        <v>0</v>
      </c>
      <c r="K1819" s="12" t="str">
        <f t="shared" si="113"/>
        <v/>
      </c>
      <c r="L1819" s="12" t="str">
        <f t="shared" si="114"/>
        <v/>
      </c>
    </row>
    <row r="1820" spans="1:12" x14ac:dyDescent="0.25">
      <c r="A1820" s="64" t="str">
        <f t="shared" si="115"/>
        <v/>
      </c>
      <c r="C1820" s="33" t="str">
        <f>IF(B1820&gt;0,VLOOKUP(B1820,أكواد!A:B,2,0),"")</f>
        <v/>
      </c>
      <c r="F1820" s="11">
        <f>SUMIF(المشتريات!G:G,B1820,المشتريات!I:I)</f>
        <v>0</v>
      </c>
      <c r="G1820" s="12">
        <f>SUMIF(المبيعات!G:G,B1820,المبيعات!I:I)</f>
        <v>0</v>
      </c>
      <c r="H1820" s="12">
        <f t="shared" si="112"/>
        <v>0</v>
      </c>
      <c r="I1820" s="12">
        <f>SUMIF(المشتريات!G:G,B1820,المشتريات!K:K)+E1820</f>
        <v>0</v>
      </c>
      <c r="J1820" s="12">
        <f>SUMIF(المشتريات!G:G,B1820,المشتريات!I:I)+D1820</f>
        <v>0</v>
      </c>
      <c r="K1820" s="12" t="str">
        <f t="shared" si="113"/>
        <v/>
      </c>
      <c r="L1820" s="12" t="str">
        <f t="shared" si="114"/>
        <v/>
      </c>
    </row>
    <row r="1821" spans="1:12" x14ac:dyDescent="0.25">
      <c r="A1821" s="64" t="str">
        <f t="shared" si="115"/>
        <v/>
      </c>
      <c r="C1821" s="33" t="str">
        <f>IF(B1821&gt;0,VLOOKUP(B1821,أكواد!A:B,2,0),"")</f>
        <v/>
      </c>
      <c r="F1821" s="11">
        <f>SUMIF(المشتريات!G:G,B1821,المشتريات!I:I)</f>
        <v>0</v>
      </c>
      <c r="G1821" s="12">
        <f>SUMIF(المبيعات!G:G,B1821,المبيعات!I:I)</f>
        <v>0</v>
      </c>
      <c r="H1821" s="12">
        <f t="shared" si="112"/>
        <v>0</v>
      </c>
      <c r="I1821" s="12">
        <f>SUMIF(المشتريات!G:G,B1821,المشتريات!K:K)+E1821</f>
        <v>0</v>
      </c>
      <c r="J1821" s="12">
        <f>SUMIF(المشتريات!G:G,B1821,المشتريات!I:I)+D1821</f>
        <v>0</v>
      </c>
      <c r="K1821" s="12" t="str">
        <f t="shared" si="113"/>
        <v/>
      </c>
      <c r="L1821" s="12" t="str">
        <f t="shared" si="114"/>
        <v/>
      </c>
    </row>
    <row r="1822" spans="1:12" x14ac:dyDescent="0.25">
      <c r="A1822" s="64" t="str">
        <f t="shared" si="115"/>
        <v/>
      </c>
      <c r="C1822" s="33" t="str">
        <f>IF(B1822&gt;0,VLOOKUP(B1822,أكواد!A:B,2,0),"")</f>
        <v/>
      </c>
      <c r="F1822" s="11">
        <f>SUMIF(المشتريات!G:G,B1822,المشتريات!I:I)</f>
        <v>0</v>
      </c>
      <c r="G1822" s="12">
        <f>SUMIF(المبيعات!G:G,B1822,المبيعات!I:I)</f>
        <v>0</v>
      </c>
      <c r="H1822" s="12">
        <f t="shared" si="112"/>
        <v>0</v>
      </c>
      <c r="I1822" s="12">
        <f>SUMIF(المشتريات!G:G,B1822,المشتريات!K:K)+E1822</f>
        <v>0</v>
      </c>
      <c r="J1822" s="12">
        <f>SUMIF(المشتريات!G:G,B1822,المشتريات!I:I)+D1822</f>
        <v>0</v>
      </c>
      <c r="K1822" s="12" t="str">
        <f t="shared" si="113"/>
        <v/>
      </c>
      <c r="L1822" s="12" t="str">
        <f t="shared" si="114"/>
        <v/>
      </c>
    </row>
    <row r="1823" spans="1:12" x14ac:dyDescent="0.25">
      <c r="A1823" s="64" t="str">
        <f t="shared" si="115"/>
        <v/>
      </c>
      <c r="C1823" s="33" t="str">
        <f>IF(B1823&gt;0,VLOOKUP(B1823,أكواد!A:B,2,0),"")</f>
        <v/>
      </c>
      <c r="F1823" s="11">
        <f>SUMIF(المشتريات!G:G,B1823,المشتريات!I:I)</f>
        <v>0</v>
      </c>
      <c r="G1823" s="12">
        <f>SUMIF(المبيعات!G:G,B1823,المبيعات!I:I)</f>
        <v>0</v>
      </c>
      <c r="H1823" s="12">
        <f t="shared" si="112"/>
        <v>0</v>
      </c>
      <c r="I1823" s="12">
        <f>SUMIF(المشتريات!G:G,B1823,المشتريات!K:K)+E1823</f>
        <v>0</v>
      </c>
      <c r="J1823" s="12">
        <f>SUMIF(المشتريات!G:G,B1823,المشتريات!I:I)+D1823</f>
        <v>0</v>
      </c>
      <c r="K1823" s="12" t="str">
        <f t="shared" si="113"/>
        <v/>
      </c>
      <c r="L1823" s="12" t="str">
        <f t="shared" si="114"/>
        <v/>
      </c>
    </row>
    <row r="1824" spans="1:12" x14ac:dyDescent="0.25">
      <c r="A1824" s="64" t="str">
        <f t="shared" si="115"/>
        <v/>
      </c>
      <c r="C1824" s="33" t="str">
        <f>IF(B1824&gt;0,VLOOKUP(B1824,أكواد!A:B,2,0),"")</f>
        <v/>
      </c>
      <c r="F1824" s="11">
        <f>SUMIF(المشتريات!G:G,B1824,المشتريات!I:I)</f>
        <v>0</v>
      </c>
      <c r="G1824" s="12">
        <f>SUMIF(المبيعات!G:G,B1824,المبيعات!I:I)</f>
        <v>0</v>
      </c>
      <c r="H1824" s="12">
        <f t="shared" si="112"/>
        <v>0</v>
      </c>
      <c r="I1824" s="12">
        <f>SUMIF(المشتريات!G:G,B1824,المشتريات!K:K)+E1824</f>
        <v>0</v>
      </c>
      <c r="J1824" s="12">
        <f>SUMIF(المشتريات!G:G,B1824,المشتريات!I:I)+D1824</f>
        <v>0</v>
      </c>
      <c r="K1824" s="12" t="str">
        <f t="shared" si="113"/>
        <v/>
      </c>
      <c r="L1824" s="12" t="str">
        <f t="shared" si="114"/>
        <v/>
      </c>
    </row>
    <row r="1825" spans="1:12" x14ac:dyDescent="0.25">
      <c r="A1825" s="64" t="str">
        <f t="shared" si="115"/>
        <v/>
      </c>
      <c r="C1825" s="33" t="str">
        <f>IF(B1825&gt;0,VLOOKUP(B1825,أكواد!A:B,2,0),"")</f>
        <v/>
      </c>
      <c r="F1825" s="11">
        <f>SUMIF(المشتريات!G:G,B1825,المشتريات!I:I)</f>
        <v>0</v>
      </c>
      <c r="G1825" s="12">
        <f>SUMIF(المبيعات!G:G,B1825,المبيعات!I:I)</f>
        <v>0</v>
      </c>
      <c r="H1825" s="12">
        <f t="shared" si="112"/>
        <v>0</v>
      </c>
      <c r="I1825" s="12">
        <f>SUMIF(المشتريات!G:G,B1825,المشتريات!K:K)+E1825</f>
        <v>0</v>
      </c>
      <c r="J1825" s="12">
        <f>SUMIF(المشتريات!G:G,B1825,المشتريات!I:I)+D1825</f>
        <v>0</v>
      </c>
      <c r="K1825" s="12" t="str">
        <f t="shared" si="113"/>
        <v/>
      </c>
      <c r="L1825" s="12" t="str">
        <f t="shared" si="114"/>
        <v/>
      </c>
    </row>
    <row r="1826" spans="1:12" x14ac:dyDescent="0.25">
      <c r="A1826" s="64" t="str">
        <f t="shared" si="115"/>
        <v/>
      </c>
      <c r="C1826" s="33" t="str">
        <f>IF(B1826&gt;0,VLOOKUP(B1826,أكواد!A:B,2,0),"")</f>
        <v/>
      </c>
      <c r="F1826" s="11">
        <f>SUMIF(المشتريات!G:G,B1826,المشتريات!I:I)</f>
        <v>0</v>
      </c>
      <c r="G1826" s="12">
        <f>SUMIF(المبيعات!G:G,B1826,المبيعات!I:I)</f>
        <v>0</v>
      </c>
      <c r="H1826" s="12">
        <f t="shared" si="112"/>
        <v>0</v>
      </c>
      <c r="I1826" s="12">
        <f>SUMIF(المشتريات!G:G,B1826,المشتريات!K:K)+E1826</f>
        <v>0</v>
      </c>
      <c r="J1826" s="12">
        <f>SUMIF(المشتريات!G:G,B1826,المشتريات!I:I)+D1826</f>
        <v>0</v>
      </c>
      <c r="K1826" s="12" t="str">
        <f t="shared" si="113"/>
        <v/>
      </c>
      <c r="L1826" s="12" t="str">
        <f t="shared" si="114"/>
        <v/>
      </c>
    </row>
    <row r="1827" spans="1:12" x14ac:dyDescent="0.25">
      <c r="A1827" s="64" t="str">
        <f t="shared" si="115"/>
        <v/>
      </c>
      <c r="C1827" s="33" t="str">
        <f>IF(B1827&gt;0,VLOOKUP(B1827,أكواد!A:B,2,0),"")</f>
        <v/>
      </c>
      <c r="F1827" s="11">
        <f>SUMIF(المشتريات!G:G,B1827,المشتريات!I:I)</f>
        <v>0</v>
      </c>
      <c r="G1827" s="12">
        <f>SUMIF(المبيعات!G:G,B1827,المبيعات!I:I)</f>
        <v>0</v>
      </c>
      <c r="H1827" s="12">
        <f t="shared" si="112"/>
        <v>0</v>
      </c>
      <c r="I1827" s="12">
        <f>SUMIF(المشتريات!G:G,B1827,المشتريات!K:K)+E1827</f>
        <v>0</v>
      </c>
      <c r="J1827" s="12">
        <f>SUMIF(المشتريات!G:G,B1827,المشتريات!I:I)+D1827</f>
        <v>0</v>
      </c>
      <c r="K1827" s="12" t="str">
        <f t="shared" si="113"/>
        <v/>
      </c>
      <c r="L1827" s="12" t="str">
        <f t="shared" si="114"/>
        <v/>
      </c>
    </row>
    <row r="1828" spans="1:12" x14ac:dyDescent="0.25">
      <c r="A1828" s="64" t="str">
        <f t="shared" si="115"/>
        <v/>
      </c>
      <c r="C1828" s="33" t="str">
        <f>IF(B1828&gt;0,VLOOKUP(B1828,أكواد!A:B,2,0),"")</f>
        <v/>
      </c>
      <c r="F1828" s="11">
        <f>SUMIF(المشتريات!G:G,B1828,المشتريات!I:I)</f>
        <v>0</v>
      </c>
      <c r="G1828" s="12">
        <f>SUMIF(المبيعات!G:G,B1828,المبيعات!I:I)</f>
        <v>0</v>
      </c>
      <c r="H1828" s="12">
        <f t="shared" si="112"/>
        <v>0</v>
      </c>
      <c r="I1828" s="12">
        <f>SUMIF(المشتريات!G:G,B1828,المشتريات!K:K)+E1828</f>
        <v>0</v>
      </c>
      <c r="J1828" s="12">
        <f>SUMIF(المشتريات!G:G,B1828,المشتريات!I:I)+D1828</f>
        <v>0</v>
      </c>
      <c r="K1828" s="12" t="str">
        <f t="shared" si="113"/>
        <v/>
      </c>
      <c r="L1828" s="12" t="str">
        <f t="shared" si="114"/>
        <v/>
      </c>
    </row>
    <row r="1829" spans="1:12" x14ac:dyDescent="0.25">
      <c r="A1829" s="64" t="str">
        <f t="shared" si="115"/>
        <v/>
      </c>
      <c r="C1829" s="33" t="str">
        <f>IF(B1829&gt;0,VLOOKUP(B1829,أكواد!A:B,2,0),"")</f>
        <v/>
      </c>
      <c r="F1829" s="11">
        <f>SUMIF(المشتريات!G:G,B1829,المشتريات!I:I)</f>
        <v>0</v>
      </c>
      <c r="G1829" s="12">
        <f>SUMIF(المبيعات!G:G,B1829,المبيعات!I:I)</f>
        <v>0</v>
      </c>
      <c r="H1829" s="12">
        <f t="shared" si="112"/>
        <v>0</v>
      </c>
      <c r="I1829" s="12">
        <f>SUMIF(المشتريات!G:G,B1829,المشتريات!K:K)+E1829</f>
        <v>0</v>
      </c>
      <c r="J1829" s="12">
        <f>SUMIF(المشتريات!G:G,B1829,المشتريات!I:I)+D1829</f>
        <v>0</v>
      </c>
      <c r="K1829" s="12" t="str">
        <f t="shared" si="113"/>
        <v/>
      </c>
      <c r="L1829" s="12" t="str">
        <f t="shared" si="114"/>
        <v/>
      </c>
    </row>
    <row r="1830" spans="1:12" x14ac:dyDescent="0.25">
      <c r="A1830" s="64" t="str">
        <f t="shared" si="115"/>
        <v/>
      </c>
      <c r="C1830" s="33" t="str">
        <f>IF(B1830&gt;0,VLOOKUP(B1830,أكواد!A:B,2,0),"")</f>
        <v/>
      </c>
      <c r="F1830" s="11">
        <f>SUMIF(المشتريات!G:G,B1830,المشتريات!I:I)</f>
        <v>0</v>
      </c>
      <c r="G1830" s="12">
        <f>SUMIF(المبيعات!G:G,B1830,المبيعات!I:I)</f>
        <v>0</v>
      </c>
      <c r="H1830" s="12">
        <f t="shared" si="112"/>
        <v>0</v>
      </c>
      <c r="I1830" s="12">
        <f>SUMIF(المشتريات!G:G,B1830,المشتريات!K:K)+E1830</f>
        <v>0</v>
      </c>
      <c r="J1830" s="12">
        <f>SUMIF(المشتريات!G:G,B1830,المشتريات!I:I)+D1830</f>
        <v>0</v>
      </c>
      <c r="K1830" s="12" t="str">
        <f t="shared" si="113"/>
        <v/>
      </c>
      <c r="L1830" s="12" t="str">
        <f t="shared" si="114"/>
        <v/>
      </c>
    </row>
    <row r="1831" spans="1:12" x14ac:dyDescent="0.25">
      <c r="A1831" s="64" t="str">
        <f t="shared" si="115"/>
        <v/>
      </c>
      <c r="C1831" s="33" t="str">
        <f>IF(B1831&gt;0,VLOOKUP(B1831,أكواد!A:B,2,0),"")</f>
        <v/>
      </c>
      <c r="F1831" s="11">
        <f>SUMIF(المشتريات!G:G,B1831,المشتريات!I:I)</f>
        <v>0</v>
      </c>
      <c r="G1831" s="12">
        <f>SUMIF(المبيعات!G:G,B1831,المبيعات!I:I)</f>
        <v>0</v>
      </c>
      <c r="H1831" s="12">
        <f t="shared" si="112"/>
        <v>0</v>
      </c>
      <c r="I1831" s="12">
        <f>SUMIF(المشتريات!G:G,B1831,المشتريات!K:K)+E1831</f>
        <v>0</v>
      </c>
      <c r="J1831" s="12">
        <f>SUMIF(المشتريات!G:G,B1831,المشتريات!I:I)+D1831</f>
        <v>0</v>
      </c>
      <c r="K1831" s="12" t="str">
        <f t="shared" si="113"/>
        <v/>
      </c>
      <c r="L1831" s="12" t="str">
        <f t="shared" si="114"/>
        <v/>
      </c>
    </row>
    <row r="1832" spans="1:12" x14ac:dyDescent="0.25">
      <c r="A1832" s="64" t="str">
        <f t="shared" si="115"/>
        <v/>
      </c>
      <c r="C1832" s="33" t="str">
        <f>IF(B1832&gt;0,VLOOKUP(B1832,أكواد!A:B,2,0),"")</f>
        <v/>
      </c>
      <c r="F1832" s="11">
        <f>SUMIF(المشتريات!G:G,B1832,المشتريات!I:I)</f>
        <v>0</v>
      </c>
      <c r="G1832" s="12">
        <f>SUMIF(المبيعات!G:G,B1832,المبيعات!I:I)</f>
        <v>0</v>
      </c>
      <c r="H1832" s="12">
        <f t="shared" si="112"/>
        <v>0</v>
      </c>
      <c r="I1832" s="12">
        <f>SUMIF(المشتريات!G:G,B1832,المشتريات!K:K)+E1832</f>
        <v>0</v>
      </c>
      <c r="J1832" s="12">
        <f>SUMIF(المشتريات!G:G,B1832,المشتريات!I:I)+D1832</f>
        <v>0</v>
      </c>
      <c r="K1832" s="12" t="str">
        <f t="shared" si="113"/>
        <v/>
      </c>
      <c r="L1832" s="12" t="str">
        <f t="shared" si="114"/>
        <v/>
      </c>
    </row>
    <row r="1833" spans="1:12" x14ac:dyDescent="0.25">
      <c r="A1833" s="64" t="str">
        <f t="shared" si="115"/>
        <v/>
      </c>
      <c r="C1833" s="33" t="str">
        <f>IF(B1833&gt;0,VLOOKUP(B1833,أكواد!A:B,2,0),"")</f>
        <v/>
      </c>
      <c r="F1833" s="11">
        <f>SUMIF(المشتريات!G:G,B1833,المشتريات!I:I)</f>
        <v>0</v>
      </c>
      <c r="G1833" s="12">
        <f>SUMIF(المبيعات!G:G,B1833,المبيعات!I:I)</f>
        <v>0</v>
      </c>
      <c r="H1833" s="12">
        <f t="shared" si="112"/>
        <v>0</v>
      </c>
      <c r="I1833" s="12">
        <f>SUMIF(المشتريات!G:G,B1833,المشتريات!K:K)+E1833</f>
        <v>0</v>
      </c>
      <c r="J1833" s="12">
        <f>SUMIF(المشتريات!G:G,B1833,المشتريات!I:I)+D1833</f>
        <v>0</v>
      </c>
      <c r="K1833" s="12" t="str">
        <f t="shared" si="113"/>
        <v/>
      </c>
      <c r="L1833" s="12" t="str">
        <f t="shared" si="114"/>
        <v/>
      </c>
    </row>
    <row r="1834" spans="1:12" x14ac:dyDescent="0.25">
      <c r="A1834" s="64" t="str">
        <f t="shared" si="115"/>
        <v/>
      </c>
      <c r="C1834" s="33" t="str">
        <f>IF(B1834&gt;0,VLOOKUP(B1834,أكواد!A:B,2,0),"")</f>
        <v/>
      </c>
      <c r="F1834" s="11">
        <f>SUMIF(المشتريات!G:G,B1834,المشتريات!I:I)</f>
        <v>0</v>
      </c>
      <c r="G1834" s="12">
        <f>SUMIF(المبيعات!G:G,B1834,المبيعات!I:I)</f>
        <v>0</v>
      </c>
      <c r="H1834" s="12">
        <f t="shared" si="112"/>
        <v>0</v>
      </c>
      <c r="I1834" s="12">
        <f>SUMIF(المشتريات!G:G,B1834,المشتريات!K:K)+E1834</f>
        <v>0</v>
      </c>
      <c r="J1834" s="12">
        <f>SUMIF(المشتريات!G:G,B1834,المشتريات!I:I)+D1834</f>
        <v>0</v>
      </c>
      <c r="K1834" s="12" t="str">
        <f t="shared" si="113"/>
        <v/>
      </c>
      <c r="L1834" s="12" t="str">
        <f t="shared" si="114"/>
        <v/>
      </c>
    </row>
    <row r="1835" spans="1:12" x14ac:dyDescent="0.25">
      <c r="A1835" s="64" t="str">
        <f t="shared" si="115"/>
        <v/>
      </c>
      <c r="C1835" s="33" t="str">
        <f>IF(B1835&gt;0,VLOOKUP(B1835,أكواد!A:B,2,0),"")</f>
        <v/>
      </c>
      <c r="F1835" s="11">
        <f>SUMIF(المشتريات!G:G,B1835,المشتريات!I:I)</f>
        <v>0</v>
      </c>
      <c r="G1835" s="12">
        <f>SUMIF(المبيعات!G:G,B1835,المبيعات!I:I)</f>
        <v>0</v>
      </c>
      <c r="H1835" s="12">
        <f t="shared" si="112"/>
        <v>0</v>
      </c>
      <c r="I1835" s="12">
        <f>SUMIF(المشتريات!G:G,B1835,المشتريات!K:K)+E1835</f>
        <v>0</v>
      </c>
      <c r="J1835" s="12">
        <f>SUMIF(المشتريات!G:G,B1835,المشتريات!I:I)+D1835</f>
        <v>0</v>
      </c>
      <c r="K1835" s="12" t="str">
        <f t="shared" si="113"/>
        <v/>
      </c>
      <c r="L1835" s="12" t="str">
        <f t="shared" si="114"/>
        <v/>
      </c>
    </row>
    <row r="1836" spans="1:12" x14ac:dyDescent="0.25">
      <c r="A1836" s="64" t="str">
        <f t="shared" si="115"/>
        <v/>
      </c>
      <c r="C1836" s="33" t="str">
        <f>IF(B1836&gt;0,VLOOKUP(B1836,أكواد!A:B,2,0),"")</f>
        <v/>
      </c>
      <c r="F1836" s="11">
        <f>SUMIF(المشتريات!G:G,B1836,المشتريات!I:I)</f>
        <v>0</v>
      </c>
      <c r="G1836" s="12">
        <f>SUMIF(المبيعات!G:G,B1836,المبيعات!I:I)</f>
        <v>0</v>
      </c>
      <c r="H1836" s="12">
        <f t="shared" si="112"/>
        <v>0</v>
      </c>
      <c r="I1836" s="12">
        <f>SUMIF(المشتريات!G:G,B1836,المشتريات!K:K)+E1836</f>
        <v>0</v>
      </c>
      <c r="J1836" s="12">
        <f>SUMIF(المشتريات!G:G,B1836,المشتريات!I:I)+D1836</f>
        <v>0</v>
      </c>
      <c r="K1836" s="12" t="str">
        <f t="shared" si="113"/>
        <v/>
      </c>
      <c r="L1836" s="12" t="str">
        <f t="shared" si="114"/>
        <v/>
      </c>
    </row>
    <row r="1837" spans="1:12" x14ac:dyDescent="0.25">
      <c r="A1837" s="64" t="str">
        <f t="shared" si="115"/>
        <v/>
      </c>
      <c r="C1837" s="33" t="str">
        <f>IF(B1837&gt;0,VLOOKUP(B1837,أكواد!A:B,2,0),"")</f>
        <v/>
      </c>
      <c r="F1837" s="11">
        <f>SUMIF(المشتريات!G:G,B1837,المشتريات!I:I)</f>
        <v>0</v>
      </c>
      <c r="G1837" s="12">
        <f>SUMIF(المبيعات!G:G,B1837,المبيعات!I:I)</f>
        <v>0</v>
      </c>
      <c r="H1837" s="12">
        <f t="shared" si="112"/>
        <v>0</v>
      </c>
      <c r="I1837" s="12">
        <f>SUMIF(المشتريات!G:G,B1837,المشتريات!K:K)+E1837</f>
        <v>0</v>
      </c>
      <c r="J1837" s="12">
        <f>SUMIF(المشتريات!G:G,B1837,المشتريات!I:I)+D1837</f>
        <v>0</v>
      </c>
      <c r="K1837" s="12" t="str">
        <f t="shared" si="113"/>
        <v/>
      </c>
      <c r="L1837" s="12" t="str">
        <f t="shared" si="114"/>
        <v/>
      </c>
    </row>
    <row r="1838" spans="1:12" x14ac:dyDescent="0.25">
      <c r="A1838" s="64" t="str">
        <f t="shared" si="115"/>
        <v/>
      </c>
      <c r="C1838" s="33" t="str">
        <f>IF(B1838&gt;0,VLOOKUP(B1838,أكواد!A:B,2,0),"")</f>
        <v/>
      </c>
      <c r="F1838" s="11">
        <f>SUMIF(المشتريات!G:G,B1838,المشتريات!I:I)</f>
        <v>0</v>
      </c>
      <c r="G1838" s="12">
        <f>SUMIF(المبيعات!G:G,B1838,المبيعات!I:I)</f>
        <v>0</v>
      </c>
      <c r="H1838" s="12">
        <f t="shared" si="112"/>
        <v>0</v>
      </c>
      <c r="I1838" s="12">
        <f>SUMIF(المشتريات!G:G,B1838,المشتريات!K:K)+E1838</f>
        <v>0</v>
      </c>
      <c r="J1838" s="12">
        <f>SUMIF(المشتريات!G:G,B1838,المشتريات!I:I)+D1838</f>
        <v>0</v>
      </c>
      <c r="K1838" s="12" t="str">
        <f t="shared" si="113"/>
        <v/>
      </c>
      <c r="L1838" s="12" t="str">
        <f t="shared" si="114"/>
        <v/>
      </c>
    </row>
    <row r="1839" spans="1:12" x14ac:dyDescent="0.25">
      <c r="A1839" s="64" t="str">
        <f t="shared" si="115"/>
        <v/>
      </c>
      <c r="C1839" s="33" t="str">
        <f>IF(B1839&gt;0,VLOOKUP(B1839,أكواد!A:B,2,0),"")</f>
        <v/>
      </c>
      <c r="F1839" s="11">
        <f>SUMIF(المشتريات!G:G,B1839,المشتريات!I:I)</f>
        <v>0</v>
      </c>
      <c r="G1839" s="12">
        <f>SUMIF(المبيعات!G:G,B1839,المبيعات!I:I)</f>
        <v>0</v>
      </c>
      <c r="H1839" s="12">
        <f t="shared" si="112"/>
        <v>0</v>
      </c>
      <c r="I1839" s="12">
        <f>SUMIF(المشتريات!G:G,B1839,المشتريات!K:K)+E1839</f>
        <v>0</v>
      </c>
      <c r="J1839" s="12">
        <f>SUMIF(المشتريات!G:G,B1839,المشتريات!I:I)+D1839</f>
        <v>0</v>
      </c>
      <c r="K1839" s="12" t="str">
        <f t="shared" si="113"/>
        <v/>
      </c>
      <c r="L1839" s="12" t="str">
        <f t="shared" si="114"/>
        <v/>
      </c>
    </row>
    <row r="1840" spans="1:12" x14ac:dyDescent="0.25">
      <c r="A1840" s="64" t="str">
        <f t="shared" si="115"/>
        <v/>
      </c>
      <c r="C1840" s="33" t="str">
        <f>IF(B1840&gt;0,VLOOKUP(B1840,أكواد!A:B,2,0),"")</f>
        <v/>
      </c>
      <c r="F1840" s="11">
        <f>SUMIF(المشتريات!G:G,B1840,المشتريات!I:I)</f>
        <v>0</v>
      </c>
      <c r="G1840" s="12">
        <f>SUMIF(المبيعات!G:G,B1840,المبيعات!I:I)</f>
        <v>0</v>
      </c>
      <c r="H1840" s="12">
        <f t="shared" si="112"/>
        <v>0</v>
      </c>
      <c r="I1840" s="12">
        <f>SUMIF(المشتريات!G:G,B1840,المشتريات!K:K)+E1840</f>
        <v>0</v>
      </c>
      <c r="J1840" s="12">
        <f>SUMIF(المشتريات!G:G,B1840,المشتريات!I:I)+D1840</f>
        <v>0</v>
      </c>
      <c r="K1840" s="12" t="str">
        <f t="shared" si="113"/>
        <v/>
      </c>
      <c r="L1840" s="12" t="str">
        <f t="shared" si="114"/>
        <v/>
      </c>
    </row>
    <row r="1841" spans="1:12" x14ac:dyDescent="0.25">
      <c r="A1841" s="64" t="str">
        <f t="shared" si="115"/>
        <v/>
      </c>
      <c r="C1841" s="33" t="str">
        <f>IF(B1841&gt;0,VLOOKUP(B1841,أكواد!A:B,2,0),"")</f>
        <v/>
      </c>
      <c r="F1841" s="11">
        <f>SUMIF(المشتريات!G:G,B1841,المشتريات!I:I)</f>
        <v>0</v>
      </c>
      <c r="G1841" s="12">
        <f>SUMIF(المبيعات!G:G,B1841,المبيعات!I:I)</f>
        <v>0</v>
      </c>
      <c r="H1841" s="12">
        <f t="shared" si="112"/>
        <v>0</v>
      </c>
      <c r="I1841" s="12">
        <f>SUMIF(المشتريات!G:G,B1841,المشتريات!K:K)+E1841</f>
        <v>0</v>
      </c>
      <c r="J1841" s="12">
        <f>SUMIF(المشتريات!G:G,B1841,المشتريات!I:I)+D1841</f>
        <v>0</v>
      </c>
      <c r="K1841" s="12" t="str">
        <f t="shared" si="113"/>
        <v/>
      </c>
      <c r="L1841" s="12" t="str">
        <f t="shared" si="114"/>
        <v/>
      </c>
    </row>
    <row r="1842" spans="1:12" x14ac:dyDescent="0.25">
      <c r="A1842" s="64" t="str">
        <f t="shared" si="115"/>
        <v/>
      </c>
      <c r="C1842" s="33" t="str">
        <f>IF(B1842&gt;0,VLOOKUP(B1842,أكواد!A:B,2,0),"")</f>
        <v/>
      </c>
      <c r="F1842" s="11">
        <f>SUMIF(المشتريات!G:G,B1842,المشتريات!I:I)</f>
        <v>0</v>
      </c>
      <c r="G1842" s="12">
        <f>SUMIF(المبيعات!G:G,B1842,المبيعات!I:I)</f>
        <v>0</v>
      </c>
      <c r="H1842" s="12">
        <f t="shared" si="112"/>
        <v>0</v>
      </c>
      <c r="I1842" s="12">
        <f>SUMIF(المشتريات!G:G,B1842,المشتريات!K:K)+E1842</f>
        <v>0</v>
      </c>
      <c r="J1842" s="12">
        <f>SUMIF(المشتريات!G:G,B1842,المشتريات!I:I)+D1842</f>
        <v>0</v>
      </c>
      <c r="K1842" s="12" t="str">
        <f t="shared" si="113"/>
        <v/>
      </c>
      <c r="L1842" s="12" t="str">
        <f t="shared" si="114"/>
        <v/>
      </c>
    </row>
    <row r="1843" spans="1:12" x14ac:dyDescent="0.25">
      <c r="A1843" s="64" t="str">
        <f t="shared" si="115"/>
        <v/>
      </c>
      <c r="C1843" s="33" t="str">
        <f>IF(B1843&gt;0,VLOOKUP(B1843,أكواد!A:B,2,0),"")</f>
        <v/>
      </c>
      <c r="F1843" s="11">
        <f>SUMIF(المشتريات!G:G,B1843,المشتريات!I:I)</f>
        <v>0</v>
      </c>
      <c r="G1843" s="12">
        <f>SUMIF(المبيعات!G:G,B1843,المبيعات!I:I)</f>
        <v>0</v>
      </c>
      <c r="H1843" s="12">
        <f t="shared" si="112"/>
        <v>0</v>
      </c>
      <c r="I1843" s="12">
        <f>SUMIF(المشتريات!G:G,B1843,المشتريات!K:K)+E1843</f>
        <v>0</v>
      </c>
      <c r="J1843" s="12">
        <f>SUMIF(المشتريات!G:G,B1843,المشتريات!I:I)+D1843</f>
        <v>0</v>
      </c>
      <c r="K1843" s="12" t="str">
        <f t="shared" si="113"/>
        <v/>
      </c>
      <c r="L1843" s="12" t="str">
        <f t="shared" si="114"/>
        <v/>
      </c>
    </row>
    <row r="1844" spans="1:12" x14ac:dyDescent="0.25">
      <c r="A1844" s="64" t="str">
        <f t="shared" si="115"/>
        <v/>
      </c>
      <c r="C1844" s="33" t="str">
        <f>IF(B1844&gt;0,VLOOKUP(B1844,أكواد!A:B,2,0),"")</f>
        <v/>
      </c>
      <c r="F1844" s="11">
        <f>SUMIF(المشتريات!G:G,B1844,المشتريات!I:I)</f>
        <v>0</v>
      </c>
      <c r="G1844" s="12">
        <f>SUMIF(المبيعات!G:G,B1844,المبيعات!I:I)</f>
        <v>0</v>
      </c>
      <c r="H1844" s="12">
        <f t="shared" si="112"/>
        <v>0</v>
      </c>
      <c r="I1844" s="12">
        <f>SUMIF(المشتريات!G:G,B1844,المشتريات!K:K)+E1844</f>
        <v>0</v>
      </c>
      <c r="J1844" s="12">
        <f>SUMIF(المشتريات!G:G,B1844,المشتريات!I:I)+D1844</f>
        <v>0</v>
      </c>
      <c r="K1844" s="12" t="str">
        <f t="shared" si="113"/>
        <v/>
      </c>
      <c r="L1844" s="12" t="str">
        <f t="shared" si="114"/>
        <v/>
      </c>
    </row>
    <row r="1845" spans="1:12" x14ac:dyDescent="0.25">
      <c r="A1845" s="64" t="str">
        <f t="shared" si="115"/>
        <v/>
      </c>
      <c r="C1845" s="33" t="str">
        <f>IF(B1845&gt;0,VLOOKUP(B1845,أكواد!A:B,2,0),"")</f>
        <v/>
      </c>
      <c r="F1845" s="11">
        <f>SUMIF(المشتريات!G:G,B1845,المشتريات!I:I)</f>
        <v>0</v>
      </c>
      <c r="G1845" s="12">
        <f>SUMIF(المبيعات!G:G,B1845,المبيعات!I:I)</f>
        <v>0</v>
      </c>
      <c r="H1845" s="12">
        <f t="shared" si="112"/>
        <v>0</v>
      </c>
      <c r="I1845" s="12">
        <f>SUMIF(المشتريات!G:G,B1845,المشتريات!K:K)+E1845</f>
        <v>0</v>
      </c>
      <c r="J1845" s="12">
        <f>SUMIF(المشتريات!G:G,B1845,المشتريات!I:I)+D1845</f>
        <v>0</v>
      </c>
      <c r="K1845" s="12" t="str">
        <f t="shared" si="113"/>
        <v/>
      </c>
      <c r="L1845" s="12" t="str">
        <f t="shared" si="114"/>
        <v/>
      </c>
    </row>
    <row r="1846" spans="1:12" x14ac:dyDescent="0.25">
      <c r="A1846" s="64" t="str">
        <f t="shared" si="115"/>
        <v/>
      </c>
      <c r="C1846" s="33" t="str">
        <f>IF(B1846&gt;0,VLOOKUP(B1846,أكواد!A:B,2,0),"")</f>
        <v/>
      </c>
      <c r="F1846" s="11">
        <f>SUMIF(المشتريات!G:G,B1846,المشتريات!I:I)</f>
        <v>0</v>
      </c>
      <c r="G1846" s="12">
        <f>SUMIF(المبيعات!G:G,B1846,المبيعات!I:I)</f>
        <v>0</v>
      </c>
      <c r="H1846" s="12">
        <f t="shared" si="112"/>
        <v>0</v>
      </c>
      <c r="I1846" s="12">
        <f>SUMIF(المشتريات!G:G,B1846,المشتريات!K:K)+E1846</f>
        <v>0</v>
      </c>
      <c r="J1846" s="12">
        <f>SUMIF(المشتريات!G:G,B1846,المشتريات!I:I)+D1846</f>
        <v>0</v>
      </c>
      <c r="K1846" s="12" t="str">
        <f t="shared" si="113"/>
        <v/>
      </c>
      <c r="L1846" s="12" t="str">
        <f t="shared" si="114"/>
        <v/>
      </c>
    </row>
    <row r="1847" spans="1:12" x14ac:dyDescent="0.25">
      <c r="A1847" s="64" t="str">
        <f t="shared" si="115"/>
        <v/>
      </c>
      <c r="C1847" s="33" t="str">
        <f>IF(B1847&gt;0,VLOOKUP(B1847,أكواد!A:B,2,0),"")</f>
        <v/>
      </c>
      <c r="F1847" s="11">
        <f>SUMIF(المشتريات!G:G,B1847,المشتريات!I:I)</f>
        <v>0</v>
      </c>
      <c r="G1847" s="12">
        <f>SUMIF(المبيعات!G:G,B1847,المبيعات!I:I)</f>
        <v>0</v>
      </c>
      <c r="H1847" s="12">
        <f t="shared" si="112"/>
        <v>0</v>
      </c>
      <c r="I1847" s="12">
        <f>SUMIF(المشتريات!G:G,B1847,المشتريات!K:K)+E1847</f>
        <v>0</v>
      </c>
      <c r="J1847" s="12">
        <f>SUMIF(المشتريات!G:G,B1847,المشتريات!I:I)+D1847</f>
        <v>0</v>
      </c>
      <c r="K1847" s="12" t="str">
        <f t="shared" si="113"/>
        <v/>
      </c>
      <c r="L1847" s="12" t="str">
        <f t="shared" si="114"/>
        <v/>
      </c>
    </row>
    <row r="1848" spans="1:12" x14ac:dyDescent="0.25">
      <c r="A1848" s="64" t="str">
        <f t="shared" si="115"/>
        <v/>
      </c>
      <c r="C1848" s="33" t="str">
        <f>IF(B1848&gt;0,VLOOKUP(B1848,أكواد!A:B,2,0),"")</f>
        <v/>
      </c>
      <c r="F1848" s="11">
        <f>SUMIF(المشتريات!G:G,B1848,المشتريات!I:I)</f>
        <v>0</v>
      </c>
      <c r="G1848" s="12">
        <f>SUMIF(المبيعات!G:G,B1848,المبيعات!I:I)</f>
        <v>0</v>
      </c>
      <c r="H1848" s="12">
        <f t="shared" si="112"/>
        <v>0</v>
      </c>
      <c r="I1848" s="12">
        <f>SUMIF(المشتريات!G:G,B1848,المشتريات!K:K)+E1848</f>
        <v>0</v>
      </c>
      <c r="J1848" s="12">
        <f>SUMIF(المشتريات!G:G,B1848,المشتريات!I:I)+D1848</f>
        <v>0</v>
      </c>
      <c r="K1848" s="12" t="str">
        <f t="shared" si="113"/>
        <v/>
      </c>
      <c r="L1848" s="12" t="str">
        <f t="shared" si="114"/>
        <v/>
      </c>
    </row>
    <row r="1849" spans="1:12" x14ac:dyDescent="0.25">
      <c r="A1849" s="64" t="str">
        <f t="shared" si="115"/>
        <v/>
      </c>
      <c r="C1849" s="33" t="str">
        <f>IF(B1849&gt;0,VLOOKUP(B1849,أكواد!A:B,2,0),"")</f>
        <v/>
      </c>
      <c r="F1849" s="11">
        <f>SUMIF(المشتريات!G:G,B1849,المشتريات!I:I)</f>
        <v>0</v>
      </c>
      <c r="G1849" s="12">
        <f>SUMIF(المبيعات!G:G,B1849,المبيعات!I:I)</f>
        <v>0</v>
      </c>
      <c r="H1849" s="12">
        <f t="shared" si="112"/>
        <v>0</v>
      </c>
      <c r="I1849" s="12">
        <f>SUMIF(المشتريات!G:G,B1849,المشتريات!K:K)+E1849</f>
        <v>0</v>
      </c>
      <c r="J1849" s="12">
        <f>SUMIF(المشتريات!G:G,B1849,المشتريات!I:I)+D1849</f>
        <v>0</v>
      </c>
      <c r="K1849" s="12" t="str">
        <f t="shared" si="113"/>
        <v/>
      </c>
      <c r="L1849" s="12" t="str">
        <f t="shared" si="114"/>
        <v/>
      </c>
    </row>
    <row r="1850" spans="1:12" x14ac:dyDescent="0.25">
      <c r="A1850" s="64" t="str">
        <f t="shared" si="115"/>
        <v/>
      </c>
      <c r="C1850" s="33" t="str">
        <f>IF(B1850&gt;0,VLOOKUP(B1850,أكواد!A:B,2,0),"")</f>
        <v/>
      </c>
      <c r="F1850" s="11">
        <f>SUMIF(المشتريات!G:G,B1850,المشتريات!I:I)</f>
        <v>0</v>
      </c>
      <c r="G1850" s="12">
        <f>SUMIF(المبيعات!G:G,B1850,المبيعات!I:I)</f>
        <v>0</v>
      </c>
      <c r="H1850" s="12">
        <f t="shared" si="112"/>
        <v>0</v>
      </c>
      <c r="I1850" s="12">
        <f>SUMIF(المشتريات!G:G,B1850,المشتريات!K:K)+E1850</f>
        <v>0</v>
      </c>
      <c r="J1850" s="12">
        <f>SUMIF(المشتريات!G:G,B1850,المشتريات!I:I)+D1850</f>
        <v>0</v>
      </c>
      <c r="K1850" s="12" t="str">
        <f t="shared" si="113"/>
        <v/>
      </c>
      <c r="L1850" s="12" t="str">
        <f t="shared" si="114"/>
        <v/>
      </c>
    </row>
    <row r="1851" spans="1:12" x14ac:dyDescent="0.25">
      <c r="A1851" s="64" t="str">
        <f t="shared" si="115"/>
        <v/>
      </c>
      <c r="C1851" s="33" t="str">
        <f>IF(B1851&gt;0,VLOOKUP(B1851,أكواد!A:B,2,0),"")</f>
        <v/>
      </c>
      <c r="F1851" s="11">
        <f>SUMIF(المشتريات!G:G,B1851,المشتريات!I:I)</f>
        <v>0</v>
      </c>
      <c r="G1851" s="12">
        <f>SUMIF(المبيعات!G:G,B1851,المبيعات!I:I)</f>
        <v>0</v>
      </c>
      <c r="H1851" s="12">
        <f t="shared" si="112"/>
        <v>0</v>
      </c>
      <c r="I1851" s="12">
        <f>SUMIF(المشتريات!G:G,B1851,المشتريات!K:K)+E1851</f>
        <v>0</v>
      </c>
      <c r="J1851" s="12">
        <f>SUMIF(المشتريات!G:G,B1851,المشتريات!I:I)+D1851</f>
        <v>0</v>
      </c>
      <c r="K1851" s="12" t="str">
        <f t="shared" si="113"/>
        <v/>
      </c>
      <c r="L1851" s="12" t="str">
        <f t="shared" si="114"/>
        <v/>
      </c>
    </row>
    <row r="1852" spans="1:12" x14ac:dyDescent="0.25">
      <c r="A1852" s="64" t="str">
        <f t="shared" si="115"/>
        <v/>
      </c>
      <c r="C1852" s="33" t="str">
        <f>IF(B1852&gt;0,VLOOKUP(B1852,أكواد!A:B,2,0),"")</f>
        <v/>
      </c>
      <c r="F1852" s="11">
        <f>SUMIF(المشتريات!G:G,B1852,المشتريات!I:I)</f>
        <v>0</v>
      </c>
      <c r="G1852" s="12">
        <f>SUMIF(المبيعات!G:G,B1852,المبيعات!I:I)</f>
        <v>0</v>
      </c>
      <c r="H1852" s="12">
        <f t="shared" si="112"/>
        <v>0</v>
      </c>
      <c r="I1852" s="12">
        <f>SUMIF(المشتريات!G:G,B1852,المشتريات!K:K)+E1852</f>
        <v>0</v>
      </c>
      <c r="J1852" s="12">
        <f>SUMIF(المشتريات!G:G,B1852,المشتريات!I:I)+D1852</f>
        <v>0</v>
      </c>
      <c r="K1852" s="12" t="str">
        <f t="shared" si="113"/>
        <v/>
      </c>
      <c r="L1852" s="12" t="str">
        <f t="shared" si="114"/>
        <v/>
      </c>
    </row>
    <row r="1853" spans="1:12" x14ac:dyDescent="0.25">
      <c r="A1853" s="64" t="str">
        <f t="shared" si="115"/>
        <v/>
      </c>
      <c r="C1853" s="33" t="str">
        <f>IF(B1853&gt;0,VLOOKUP(B1853,أكواد!A:B,2,0),"")</f>
        <v/>
      </c>
      <c r="F1853" s="11">
        <f>SUMIF(المشتريات!G:G,B1853,المشتريات!I:I)</f>
        <v>0</v>
      </c>
      <c r="G1853" s="12">
        <f>SUMIF(المبيعات!G:G,B1853,المبيعات!I:I)</f>
        <v>0</v>
      </c>
      <c r="H1853" s="12">
        <f t="shared" si="112"/>
        <v>0</v>
      </c>
      <c r="I1853" s="12">
        <f>SUMIF(المشتريات!G:G,B1853,المشتريات!K:K)+E1853</f>
        <v>0</v>
      </c>
      <c r="J1853" s="12">
        <f>SUMIF(المشتريات!G:G,B1853,المشتريات!I:I)+D1853</f>
        <v>0</v>
      </c>
      <c r="K1853" s="12" t="str">
        <f t="shared" si="113"/>
        <v/>
      </c>
      <c r="L1853" s="12" t="str">
        <f t="shared" si="114"/>
        <v/>
      </c>
    </row>
    <row r="1854" spans="1:12" x14ac:dyDescent="0.25">
      <c r="A1854" s="64" t="str">
        <f t="shared" si="115"/>
        <v/>
      </c>
      <c r="C1854" s="33" t="str">
        <f>IF(B1854&gt;0,VLOOKUP(B1854,أكواد!A:B,2,0),"")</f>
        <v/>
      </c>
      <c r="F1854" s="11">
        <f>SUMIF(المشتريات!G:G,B1854,المشتريات!I:I)</f>
        <v>0</v>
      </c>
      <c r="G1854" s="12">
        <f>SUMIF(المبيعات!G:G,B1854,المبيعات!I:I)</f>
        <v>0</v>
      </c>
      <c r="H1854" s="12">
        <f t="shared" si="112"/>
        <v>0</v>
      </c>
      <c r="I1854" s="12">
        <f>SUMIF(المشتريات!G:G,B1854,المشتريات!K:K)+E1854</f>
        <v>0</v>
      </c>
      <c r="J1854" s="12">
        <f>SUMIF(المشتريات!G:G,B1854,المشتريات!I:I)+D1854</f>
        <v>0</v>
      </c>
      <c r="K1854" s="12" t="str">
        <f t="shared" si="113"/>
        <v/>
      </c>
      <c r="L1854" s="12" t="str">
        <f t="shared" si="114"/>
        <v/>
      </c>
    </row>
    <row r="1855" spans="1:12" x14ac:dyDescent="0.25">
      <c r="A1855" s="64" t="str">
        <f t="shared" si="115"/>
        <v/>
      </c>
      <c r="C1855" s="33" t="str">
        <f>IF(B1855&gt;0,VLOOKUP(B1855,أكواد!A:B,2,0),"")</f>
        <v/>
      </c>
      <c r="F1855" s="11">
        <f>SUMIF(المشتريات!G:G,B1855,المشتريات!I:I)</f>
        <v>0</v>
      </c>
      <c r="G1855" s="12">
        <f>SUMIF(المبيعات!G:G,B1855,المبيعات!I:I)</f>
        <v>0</v>
      </c>
      <c r="H1855" s="12">
        <f t="shared" si="112"/>
        <v>0</v>
      </c>
      <c r="I1855" s="12">
        <f>SUMIF(المشتريات!G:G,B1855,المشتريات!K:K)+E1855</f>
        <v>0</v>
      </c>
      <c r="J1855" s="12">
        <f>SUMIF(المشتريات!G:G,B1855,المشتريات!I:I)+D1855</f>
        <v>0</v>
      </c>
      <c r="K1855" s="12" t="str">
        <f t="shared" si="113"/>
        <v/>
      </c>
      <c r="L1855" s="12" t="str">
        <f t="shared" si="114"/>
        <v/>
      </c>
    </row>
    <row r="1856" spans="1:12" x14ac:dyDescent="0.25">
      <c r="A1856" s="64" t="str">
        <f t="shared" si="115"/>
        <v/>
      </c>
      <c r="C1856" s="33" t="str">
        <f>IF(B1856&gt;0,VLOOKUP(B1856,أكواد!A:B,2,0),"")</f>
        <v/>
      </c>
      <c r="F1856" s="11">
        <f>SUMIF(المشتريات!G:G,B1856,المشتريات!I:I)</f>
        <v>0</v>
      </c>
      <c r="G1856" s="12">
        <f>SUMIF(المبيعات!G:G,B1856,المبيعات!I:I)</f>
        <v>0</v>
      </c>
      <c r="H1856" s="12">
        <f t="shared" si="112"/>
        <v>0</v>
      </c>
      <c r="I1856" s="12">
        <f>SUMIF(المشتريات!G:G,B1856,المشتريات!K:K)+E1856</f>
        <v>0</v>
      </c>
      <c r="J1856" s="12">
        <f>SUMIF(المشتريات!G:G,B1856,المشتريات!I:I)+D1856</f>
        <v>0</v>
      </c>
      <c r="K1856" s="12" t="str">
        <f t="shared" si="113"/>
        <v/>
      </c>
      <c r="L1856" s="12" t="str">
        <f t="shared" si="114"/>
        <v/>
      </c>
    </row>
    <row r="1857" spans="1:12" x14ac:dyDescent="0.25">
      <c r="A1857" s="64" t="str">
        <f t="shared" si="115"/>
        <v/>
      </c>
      <c r="C1857" s="33" t="str">
        <f>IF(B1857&gt;0,VLOOKUP(B1857,أكواد!A:B,2,0),"")</f>
        <v/>
      </c>
      <c r="F1857" s="11">
        <f>SUMIF(المشتريات!G:G,B1857,المشتريات!I:I)</f>
        <v>0</v>
      </c>
      <c r="G1857" s="12">
        <f>SUMIF(المبيعات!G:G,B1857,المبيعات!I:I)</f>
        <v>0</v>
      </c>
      <c r="H1857" s="12">
        <f t="shared" si="112"/>
        <v>0</v>
      </c>
      <c r="I1857" s="12">
        <f>SUMIF(المشتريات!G:G,B1857,المشتريات!K:K)+E1857</f>
        <v>0</v>
      </c>
      <c r="J1857" s="12">
        <f>SUMIF(المشتريات!G:G,B1857,المشتريات!I:I)+D1857</f>
        <v>0</v>
      </c>
      <c r="K1857" s="12" t="str">
        <f t="shared" si="113"/>
        <v/>
      </c>
      <c r="L1857" s="12" t="str">
        <f t="shared" si="114"/>
        <v/>
      </c>
    </row>
    <row r="1858" spans="1:12" x14ac:dyDescent="0.25">
      <c r="A1858" s="64" t="str">
        <f t="shared" si="115"/>
        <v/>
      </c>
      <c r="C1858" s="33" t="str">
        <f>IF(B1858&gt;0,VLOOKUP(B1858,أكواد!A:B,2,0),"")</f>
        <v/>
      </c>
      <c r="F1858" s="11">
        <f>SUMIF(المشتريات!G:G,B1858,المشتريات!I:I)</f>
        <v>0</v>
      </c>
      <c r="G1858" s="12">
        <f>SUMIF(المبيعات!G:G,B1858,المبيعات!I:I)</f>
        <v>0</v>
      </c>
      <c r="H1858" s="12">
        <f t="shared" si="112"/>
        <v>0</v>
      </c>
      <c r="I1858" s="12">
        <f>SUMIF(المشتريات!G:G,B1858,المشتريات!K:K)+E1858</f>
        <v>0</v>
      </c>
      <c r="J1858" s="12">
        <f>SUMIF(المشتريات!G:G,B1858,المشتريات!I:I)+D1858</f>
        <v>0</v>
      </c>
      <c r="K1858" s="12" t="str">
        <f t="shared" si="113"/>
        <v/>
      </c>
      <c r="L1858" s="12" t="str">
        <f t="shared" si="114"/>
        <v/>
      </c>
    </row>
    <row r="1859" spans="1:12" x14ac:dyDescent="0.25">
      <c r="A1859" s="64" t="str">
        <f t="shared" si="115"/>
        <v/>
      </c>
      <c r="C1859" s="33" t="str">
        <f>IF(B1859&gt;0,VLOOKUP(B1859,أكواد!A:B,2,0),"")</f>
        <v/>
      </c>
      <c r="F1859" s="11">
        <f>SUMIF(المشتريات!G:G,B1859,المشتريات!I:I)</f>
        <v>0</v>
      </c>
      <c r="G1859" s="12">
        <f>SUMIF(المبيعات!G:G,B1859,المبيعات!I:I)</f>
        <v>0</v>
      </c>
      <c r="H1859" s="12">
        <f t="shared" si="112"/>
        <v>0</v>
      </c>
      <c r="I1859" s="12">
        <f>SUMIF(المشتريات!G:G,B1859,المشتريات!K:K)+E1859</f>
        <v>0</v>
      </c>
      <c r="J1859" s="12">
        <f>SUMIF(المشتريات!G:G,B1859,المشتريات!I:I)+D1859</f>
        <v>0</v>
      </c>
      <c r="K1859" s="12" t="str">
        <f t="shared" si="113"/>
        <v/>
      </c>
      <c r="L1859" s="12" t="str">
        <f t="shared" si="114"/>
        <v/>
      </c>
    </row>
    <row r="1860" spans="1:12" x14ac:dyDescent="0.25">
      <c r="A1860" s="64" t="str">
        <f t="shared" si="115"/>
        <v/>
      </c>
      <c r="C1860" s="33" t="str">
        <f>IF(B1860&gt;0,VLOOKUP(B1860,أكواد!A:B,2,0),"")</f>
        <v/>
      </c>
      <c r="F1860" s="11">
        <f>SUMIF(المشتريات!G:G,B1860,المشتريات!I:I)</f>
        <v>0</v>
      </c>
      <c r="G1860" s="12">
        <f>SUMIF(المبيعات!G:G,B1860,المبيعات!I:I)</f>
        <v>0</v>
      </c>
      <c r="H1860" s="12">
        <f t="shared" si="112"/>
        <v>0</v>
      </c>
      <c r="I1860" s="12">
        <f>SUMIF(المشتريات!G:G,B1860,المشتريات!K:K)+E1860</f>
        <v>0</v>
      </c>
      <c r="J1860" s="12">
        <f>SUMIF(المشتريات!G:G,B1860,المشتريات!I:I)+D1860</f>
        <v>0</v>
      </c>
      <c r="K1860" s="12" t="str">
        <f t="shared" si="113"/>
        <v/>
      </c>
      <c r="L1860" s="12" t="str">
        <f t="shared" si="114"/>
        <v/>
      </c>
    </row>
    <row r="1861" spans="1:12" x14ac:dyDescent="0.25">
      <c r="A1861" s="64" t="str">
        <f t="shared" si="115"/>
        <v/>
      </c>
      <c r="C1861" s="33" t="str">
        <f>IF(B1861&gt;0,VLOOKUP(B1861,أكواد!A:B,2,0),"")</f>
        <v/>
      </c>
      <c r="F1861" s="11">
        <f>SUMIF(المشتريات!G:G,B1861,المشتريات!I:I)</f>
        <v>0</v>
      </c>
      <c r="G1861" s="12">
        <f>SUMIF(المبيعات!G:G,B1861,المبيعات!I:I)</f>
        <v>0</v>
      </c>
      <c r="H1861" s="12">
        <f t="shared" si="112"/>
        <v>0</v>
      </c>
      <c r="I1861" s="12">
        <f>SUMIF(المشتريات!G:G,B1861,المشتريات!K:K)+E1861</f>
        <v>0</v>
      </c>
      <c r="J1861" s="12">
        <f>SUMIF(المشتريات!G:G,B1861,المشتريات!I:I)+D1861</f>
        <v>0</v>
      </c>
      <c r="K1861" s="12" t="str">
        <f t="shared" si="113"/>
        <v/>
      </c>
      <c r="L1861" s="12" t="str">
        <f t="shared" si="114"/>
        <v/>
      </c>
    </row>
    <row r="1862" spans="1:12" x14ac:dyDescent="0.25">
      <c r="A1862" s="64" t="str">
        <f t="shared" si="115"/>
        <v/>
      </c>
      <c r="C1862" s="33" t="str">
        <f>IF(B1862&gt;0,VLOOKUP(B1862,أكواد!A:B,2,0),"")</f>
        <v/>
      </c>
      <c r="F1862" s="11">
        <f>SUMIF(المشتريات!G:G,B1862,المشتريات!I:I)</f>
        <v>0</v>
      </c>
      <c r="G1862" s="12">
        <f>SUMIF(المبيعات!G:G,B1862,المبيعات!I:I)</f>
        <v>0</v>
      </c>
      <c r="H1862" s="12">
        <f t="shared" si="112"/>
        <v>0</v>
      </c>
      <c r="I1862" s="12">
        <f>SUMIF(المشتريات!G:G,B1862,المشتريات!K:K)+E1862</f>
        <v>0</v>
      </c>
      <c r="J1862" s="12">
        <f>SUMIF(المشتريات!G:G,B1862,المشتريات!I:I)+D1862</f>
        <v>0</v>
      </c>
      <c r="K1862" s="12" t="str">
        <f t="shared" si="113"/>
        <v/>
      </c>
      <c r="L1862" s="12" t="str">
        <f t="shared" si="114"/>
        <v/>
      </c>
    </row>
    <row r="1863" spans="1:12" x14ac:dyDescent="0.25">
      <c r="A1863" s="64" t="str">
        <f t="shared" si="115"/>
        <v/>
      </c>
      <c r="C1863" s="33" t="str">
        <f>IF(B1863&gt;0,VLOOKUP(B1863,أكواد!A:B,2,0),"")</f>
        <v/>
      </c>
      <c r="F1863" s="11">
        <f>SUMIF(المشتريات!G:G,B1863,المشتريات!I:I)</f>
        <v>0</v>
      </c>
      <c r="G1863" s="12">
        <f>SUMIF(المبيعات!G:G,B1863,المبيعات!I:I)</f>
        <v>0</v>
      </c>
      <c r="H1863" s="12">
        <f t="shared" ref="H1863:H1926" si="116">D1863+F1863-G1863</f>
        <v>0</v>
      </c>
      <c r="I1863" s="12">
        <f>SUMIF(المشتريات!G:G,B1863,المشتريات!K:K)+E1863</f>
        <v>0</v>
      </c>
      <c r="J1863" s="12">
        <f>SUMIF(المشتريات!G:G,B1863,المشتريات!I:I)+D1863</f>
        <v>0</v>
      </c>
      <c r="K1863" s="12" t="str">
        <f t="shared" ref="K1863:K1926" si="117">IF(H1863&gt;0,I1863/J1863,"")</f>
        <v/>
      </c>
      <c r="L1863" s="12" t="str">
        <f t="shared" ref="L1863:L1926" si="118">IF(K1863="","",H1863*K1863)</f>
        <v/>
      </c>
    </row>
    <row r="1864" spans="1:12" x14ac:dyDescent="0.25">
      <c r="A1864" s="64" t="str">
        <f t="shared" ref="A1864:A1927" si="119">IF(B1864&lt;&gt;"",A1863+1,"")</f>
        <v/>
      </c>
      <c r="C1864" s="33" t="str">
        <f>IF(B1864&gt;0,VLOOKUP(B1864,أكواد!A:B,2,0),"")</f>
        <v/>
      </c>
      <c r="F1864" s="11">
        <f>SUMIF(المشتريات!G:G,B1864,المشتريات!I:I)</f>
        <v>0</v>
      </c>
      <c r="G1864" s="12">
        <f>SUMIF(المبيعات!G:G,B1864,المبيعات!I:I)</f>
        <v>0</v>
      </c>
      <c r="H1864" s="12">
        <f t="shared" si="116"/>
        <v>0</v>
      </c>
      <c r="I1864" s="12">
        <f>SUMIF(المشتريات!G:G,B1864,المشتريات!K:K)+E1864</f>
        <v>0</v>
      </c>
      <c r="J1864" s="12">
        <f>SUMIF(المشتريات!G:G,B1864,المشتريات!I:I)+D1864</f>
        <v>0</v>
      </c>
      <c r="K1864" s="12" t="str">
        <f t="shared" si="117"/>
        <v/>
      </c>
      <c r="L1864" s="12" t="str">
        <f t="shared" si="118"/>
        <v/>
      </c>
    </row>
    <row r="1865" spans="1:12" x14ac:dyDescent="0.25">
      <c r="A1865" s="64" t="str">
        <f t="shared" si="119"/>
        <v/>
      </c>
      <c r="C1865" s="33" t="str">
        <f>IF(B1865&gt;0,VLOOKUP(B1865,أكواد!A:B,2,0),"")</f>
        <v/>
      </c>
      <c r="F1865" s="11">
        <f>SUMIF(المشتريات!G:G,B1865,المشتريات!I:I)</f>
        <v>0</v>
      </c>
      <c r="G1865" s="12">
        <f>SUMIF(المبيعات!G:G,B1865,المبيعات!I:I)</f>
        <v>0</v>
      </c>
      <c r="H1865" s="12">
        <f t="shared" si="116"/>
        <v>0</v>
      </c>
      <c r="I1865" s="12">
        <f>SUMIF(المشتريات!G:G,B1865,المشتريات!K:K)+E1865</f>
        <v>0</v>
      </c>
      <c r="J1865" s="12">
        <f>SUMIF(المشتريات!G:G,B1865,المشتريات!I:I)+D1865</f>
        <v>0</v>
      </c>
      <c r="K1865" s="12" t="str">
        <f t="shared" si="117"/>
        <v/>
      </c>
      <c r="L1865" s="12" t="str">
        <f t="shared" si="118"/>
        <v/>
      </c>
    </row>
    <row r="1866" spans="1:12" x14ac:dyDescent="0.25">
      <c r="A1866" s="64" t="str">
        <f t="shared" si="119"/>
        <v/>
      </c>
      <c r="C1866" s="33" t="str">
        <f>IF(B1866&gt;0,VLOOKUP(B1866,أكواد!A:B,2,0),"")</f>
        <v/>
      </c>
      <c r="F1866" s="11">
        <f>SUMIF(المشتريات!G:G,B1866,المشتريات!I:I)</f>
        <v>0</v>
      </c>
      <c r="G1866" s="12">
        <f>SUMIF(المبيعات!G:G,B1866,المبيعات!I:I)</f>
        <v>0</v>
      </c>
      <c r="H1866" s="12">
        <f t="shared" si="116"/>
        <v>0</v>
      </c>
      <c r="I1866" s="12">
        <f>SUMIF(المشتريات!G:G,B1866,المشتريات!K:K)+E1866</f>
        <v>0</v>
      </c>
      <c r="J1866" s="12">
        <f>SUMIF(المشتريات!G:G,B1866,المشتريات!I:I)+D1866</f>
        <v>0</v>
      </c>
      <c r="K1866" s="12" t="str">
        <f t="shared" si="117"/>
        <v/>
      </c>
      <c r="L1866" s="12" t="str">
        <f t="shared" si="118"/>
        <v/>
      </c>
    </row>
    <row r="1867" spans="1:12" x14ac:dyDescent="0.25">
      <c r="A1867" s="64" t="str">
        <f t="shared" si="119"/>
        <v/>
      </c>
      <c r="C1867" s="33" t="str">
        <f>IF(B1867&gt;0,VLOOKUP(B1867,أكواد!A:B,2,0),"")</f>
        <v/>
      </c>
      <c r="F1867" s="11">
        <f>SUMIF(المشتريات!G:G,B1867,المشتريات!I:I)</f>
        <v>0</v>
      </c>
      <c r="G1867" s="12">
        <f>SUMIF(المبيعات!G:G,B1867,المبيعات!I:I)</f>
        <v>0</v>
      </c>
      <c r="H1867" s="12">
        <f t="shared" si="116"/>
        <v>0</v>
      </c>
      <c r="I1867" s="12">
        <f>SUMIF(المشتريات!G:G,B1867,المشتريات!K:K)+E1867</f>
        <v>0</v>
      </c>
      <c r="J1867" s="12">
        <f>SUMIF(المشتريات!G:G,B1867,المشتريات!I:I)+D1867</f>
        <v>0</v>
      </c>
      <c r="K1867" s="12" t="str">
        <f t="shared" si="117"/>
        <v/>
      </c>
      <c r="L1867" s="12" t="str">
        <f t="shared" si="118"/>
        <v/>
      </c>
    </row>
    <row r="1868" spans="1:12" x14ac:dyDescent="0.25">
      <c r="A1868" s="64" t="str">
        <f t="shared" si="119"/>
        <v/>
      </c>
      <c r="C1868" s="33" t="str">
        <f>IF(B1868&gt;0,VLOOKUP(B1868,أكواد!A:B,2,0),"")</f>
        <v/>
      </c>
      <c r="F1868" s="11">
        <f>SUMIF(المشتريات!G:G,B1868,المشتريات!I:I)</f>
        <v>0</v>
      </c>
      <c r="G1868" s="12">
        <f>SUMIF(المبيعات!G:G,B1868,المبيعات!I:I)</f>
        <v>0</v>
      </c>
      <c r="H1868" s="12">
        <f t="shared" si="116"/>
        <v>0</v>
      </c>
      <c r="I1868" s="12">
        <f>SUMIF(المشتريات!G:G,B1868,المشتريات!K:K)+E1868</f>
        <v>0</v>
      </c>
      <c r="J1868" s="12">
        <f>SUMIF(المشتريات!G:G,B1868,المشتريات!I:I)+D1868</f>
        <v>0</v>
      </c>
      <c r="K1868" s="12" t="str">
        <f t="shared" si="117"/>
        <v/>
      </c>
      <c r="L1868" s="12" t="str">
        <f t="shared" si="118"/>
        <v/>
      </c>
    </row>
    <row r="1869" spans="1:12" x14ac:dyDescent="0.25">
      <c r="A1869" s="64" t="str">
        <f t="shared" si="119"/>
        <v/>
      </c>
      <c r="C1869" s="33" t="str">
        <f>IF(B1869&gt;0,VLOOKUP(B1869,أكواد!A:B,2,0),"")</f>
        <v/>
      </c>
      <c r="F1869" s="11">
        <f>SUMIF(المشتريات!G:G,B1869,المشتريات!I:I)</f>
        <v>0</v>
      </c>
      <c r="G1869" s="12">
        <f>SUMIF(المبيعات!G:G,B1869,المبيعات!I:I)</f>
        <v>0</v>
      </c>
      <c r="H1869" s="12">
        <f t="shared" si="116"/>
        <v>0</v>
      </c>
      <c r="I1869" s="12">
        <f>SUMIF(المشتريات!G:G,B1869,المشتريات!K:K)+E1869</f>
        <v>0</v>
      </c>
      <c r="J1869" s="12">
        <f>SUMIF(المشتريات!G:G,B1869,المشتريات!I:I)+D1869</f>
        <v>0</v>
      </c>
      <c r="K1869" s="12" t="str">
        <f t="shared" si="117"/>
        <v/>
      </c>
      <c r="L1869" s="12" t="str">
        <f t="shared" si="118"/>
        <v/>
      </c>
    </row>
    <row r="1870" spans="1:12" x14ac:dyDescent="0.25">
      <c r="A1870" s="64" t="str">
        <f t="shared" si="119"/>
        <v/>
      </c>
      <c r="C1870" s="33" t="str">
        <f>IF(B1870&gt;0,VLOOKUP(B1870,أكواد!A:B,2,0),"")</f>
        <v/>
      </c>
      <c r="F1870" s="11">
        <f>SUMIF(المشتريات!G:G,B1870,المشتريات!I:I)</f>
        <v>0</v>
      </c>
      <c r="G1870" s="12">
        <f>SUMIF(المبيعات!G:G,B1870,المبيعات!I:I)</f>
        <v>0</v>
      </c>
      <c r="H1870" s="12">
        <f t="shared" si="116"/>
        <v>0</v>
      </c>
      <c r="I1870" s="12">
        <f>SUMIF(المشتريات!G:G,B1870,المشتريات!K:K)+E1870</f>
        <v>0</v>
      </c>
      <c r="J1870" s="12">
        <f>SUMIF(المشتريات!G:G,B1870,المشتريات!I:I)+D1870</f>
        <v>0</v>
      </c>
      <c r="K1870" s="12" t="str">
        <f t="shared" si="117"/>
        <v/>
      </c>
      <c r="L1870" s="12" t="str">
        <f t="shared" si="118"/>
        <v/>
      </c>
    </row>
    <row r="1871" spans="1:12" x14ac:dyDescent="0.25">
      <c r="A1871" s="64" t="str">
        <f t="shared" si="119"/>
        <v/>
      </c>
      <c r="C1871" s="33" t="str">
        <f>IF(B1871&gt;0,VLOOKUP(B1871,أكواد!A:B,2,0),"")</f>
        <v/>
      </c>
      <c r="F1871" s="11">
        <f>SUMIF(المشتريات!G:G,B1871,المشتريات!I:I)</f>
        <v>0</v>
      </c>
      <c r="G1871" s="12">
        <f>SUMIF(المبيعات!G:G,B1871,المبيعات!I:I)</f>
        <v>0</v>
      </c>
      <c r="H1871" s="12">
        <f t="shared" si="116"/>
        <v>0</v>
      </c>
      <c r="I1871" s="12">
        <f>SUMIF(المشتريات!G:G,B1871,المشتريات!K:K)+E1871</f>
        <v>0</v>
      </c>
      <c r="J1871" s="12">
        <f>SUMIF(المشتريات!G:G,B1871,المشتريات!I:I)+D1871</f>
        <v>0</v>
      </c>
      <c r="K1871" s="12" t="str">
        <f t="shared" si="117"/>
        <v/>
      </c>
      <c r="L1871" s="12" t="str">
        <f t="shared" si="118"/>
        <v/>
      </c>
    </row>
    <row r="1872" spans="1:12" x14ac:dyDescent="0.25">
      <c r="A1872" s="64" t="str">
        <f t="shared" si="119"/>
        <v/>
      </c>
      <c r="C1872" s="33" t="str">
        <f>IF(B1872&gt;0,VLOOKUP(B1872,أكواد!A:B,2,0),"")</f>
        <v/>
      </c>
      <c r="F1872" s="11">
        <f>SUMIF(المشتريات!G:G,B1872,المشتريات!I:I)</f>
        <v>0</v>
      </c>
      <c r="G1872" s="12">
        <f>SUMIF(المبيعات!G:G,B1872,المبيعات!I:I)</f>
        <v>0</v>
      </c>
      <c r="H1872" s="12">
        <f t="shared" si="116"/>
        <v>0</v>
      </c>
      <c r="I1872" s="12">
        <f>SUMIF(المشتريات!G:G,B1872,المشتريات!K:K)+E1872</f>
        <v>0</v>
      </c>
      <c r="J1872" s="12">
        <f>SUMIF(المشتريات!G:G,B1872,المشتريات!I:I)+D1872</f>
        <v>0</v>
      </c>
      <c r="K1872" s="12" t="str">
        <f t="shared" si="117"/>
        <v/>
      </c>
      <c r="L1872" s="12" t="str">
        <f t="shared" si="118"/>
        <v/>
      </c>
    </row>
    <row r="1873" spans="1:12" x14ac:dyDescent="0.25">
      <c r="A1873" s="64" t="str">
        <f t="shared" si="119"/>
        <v/>
      </c>
      <c r="C1873" s="33" t="str">
        <f>IF(B1873&gt;0,VLOOKUP(B1873,أكواد!A:B,2,0),"")</f>
        <v/>
      </c>
      <c r="F1873" s="11">
        <f>SUMIF(المشتريات!G:G,B1873,المشتريات!I:I)</f>
        <v>0</v>
      </c>
      <c r="G1873" s="12">
        <f>SUMIF(المبيعات!G:G,B1873,المبيعات!I:I)</f>
        <v>0</v>
      </c>
      <c r="H1873" s="12">
        <f t="shared" si="116"/>
        <v>0</v>
      </c>
      <c r="I1873" s="12">
        <f>SUMIF(المشتريات!G:G,B1873,المشتريات!K:K)+E1873</f>
        <v>0</v>
      </c>
      <c r="J1873" s="12">
        <f>SUMIF(المشتريات!G:G,B1873,المشتريات!I:I)+D1873</f>
        <v>0</v>
      </c>
      <c r="K1873" s="12" t="str">
        <f t="shared" si="117"/>
        <v/>
      </c>
      <c r="L1873" s="12" t="str">
        <f t="shared" si="118"/>
        <v/>
      </c>
    </row>
    <row r="1874" spans="1:12" x14ac:dyDescent="0.25">
      <c r="A1874" s="64" t="str">
        <f t="shared" si="119"/>
        <v/>
      </c>
      <c r="C1874" s="33" t="str">
        <f>IF(B1874&gt;0,VLOOKUP(B1874,أكواد!A:B,2,0),"")</f>
        <v/>
      </c>
      <c r="F1874" s="11">
        <f>SUMIF(المشتريات!G:G,B1874,المشتريات!I:I)</f>
        <v>0</v>
      </c>
      <c r="G1874" s="12">
        <f>SUMIF(المبيعات!G:G,B1874,المبيعات!I:I)</f>
        <v>0</v>
      </c>
      <c r="H1874" s="12">
        <f t="shared" si="116"/>
        <v>0</v>
      </c>
      <c r="I1874" s="12">
        <f>SUMIF(المشتريات!G:G,B1874,المشتريات!K:K)+E1874</f>
        <v>0</v>
      </c>
      <c r="J1874" s="12">
        <f>SUMIF(المشتريات!G:G,B1874,المشتريات!I:I)+D1874</f>
        <v>0</v>
      </c>
      <c r="K1874" s="12" t="str">
        <f t="shared" si="117"/>
        <v/>
      </c>
      <c r="L1874" s="12" t="str">
        <f t="shared" si="118"/>
        <v/>
      </c>
    </row>
    <row r="1875" spans="1:12" x14ac:dyDescent="0.25">
      <c r="A1875" s="64" t="str">
        <f t="shared" si="119"/>
        <v/>
      </c>
      <c r="C1875" s="33" t="str">
        <f>IF(B1875&gt;0,VLOOKUP(B1875,أكواد!A:B,2,0),"")</f>
        <v/>
      </c>
      <c r="F1875" s="11">
        <f>SUMIF(المشتريات!G:G,B1875,المشتريات!I:I)</f>
        <v>0</v>
      </c>
      <c r="G1875" s="12">
        <f>SUMIF(المبيعات!G:G,B1875,المبيعات!I:I)</f>
        <v>0</v>
      </c>
      <c r="H1875" s="12">
        <f t="shared" si="116"/>
        <v>0</v>
      </c>
      <c r="I1875" s="12">
        <f>SUMIF(المشتريات!G:G,B1875,المشتريات!K:K)+E1875</f>
        <v>0</v>
      </c>
      <c r="J1875" s="12">
        <f>SUMIF(المشتريات!G:G,B1875,المشتريات!I:I)+D1875</f>
        <v>0</v>
      </c>
      <c r="K1875" s="12" t="str">
        <f t="shared" si="117"/>
        <v/>
      </c>
      <c r="L1875" s="12" t="str">
        <f t="shared" si="118"/>
        <v/>
      </c>
    </row>
    <row r="1876" spans="1:12" x14ac:dyDescent="0.25">
      <c r="A1876" s="64" t="str">
        <f t="shared" si="119"/>
        <v/>
      </c>
      <c r="C1876" s="33" t="str">
        <f>IF(B1876&gt;0,VLOOKUP(B1876,أكواد!A:B,2,0),"")</f>
        <v/>
      </c>
      <c r="F1876" s="11">
        <f>SUMIF(المشتريات!G:G,B1876,المشتريات!I:I)</f>
        <v>0</v>
      </c>
      <c r="G1876" s="12">
        <f>SUMIF(المبيعات!G:G,B1876,المبيعات!I:I)</f>
        <v>0</v>
      </c>
      <c r="H1876" s="12">
        <f t="shared" si="116"/>
        <v>0</v>
      </c>
      <c r="I1876" s="12">
        <f>SUMIF(المشتريات!G:G,B1876,المشتريات!K:K)+E1876</f>
        <v>0</v>
      </c>
      <c r="J1876" s="12">
        <f>SUMIF(المشتريات!G:G,B1876,المشتريات!I:I)+D1876</f>
        <v>0</v>
      </c>
      <c r="K1876" s="12" t="str">
        <f t="shared" si="117"/>
        <v/>
      </c>
      <c r="L1876" s="12" t="str">
        <f t="shared" si="118"/>
        <v/>
      </c>
    </row>
    <row r="1877" spans="1:12" x14ac:dyDescent="0.25">
      <c r="A1877" s="64" t="str">
        <f t="shared" si="119"/>
        <v/>
      </c>
      <c r="C1877" s="33" t="str">
        <f>IF(B1877&gt;0,VLOOKUP(B1877,أكواد!A:B,2,0),"")</f>
        <v/>
      </c>
      <c r="F1877" s="11">
        <f>SUMIF(المشتريات!G:G,B1877,المشتريات!I:I)</f>
        <v>0</v>
      </c>
      <c r="G1877" s="12">
        <f>SUMIF(المبيعات!G:G,B1877,المبيعات!I:I)</f>
        <v>0</v>
      </c>
      <c r="H1877" s="12">
        <f t="shared" si="116"/>
        <v>0</v>
      </c>
      <c r="I1877" s="12">
        <f>SUMIF(المشتريات!G:G,B1877,المشتريات!K:K)+E1877</f>
        <v>0</v>
      </c>
      <c r="J1877" s="12">
        <f>SUMIF(المشتريات!G:G,B1877,المشتريات!I:I)+D1877</f>
        <v>0</v>
      </c>
      <c r="K1877" s="12" t="str">
        <f t="shared" si="117"/>
        <v/>
      </c>
      <c r="L1877" s="12" t="str">
        <f t="shared" si="118"/>
        <v/>
      </c>
    </row>
    <row r="1878" spans="1:12" x14ac:dyDescent="0.25">
      <c r="A1878" s="64" t="str">
        <f t="shared" si="119"/>
        <v/>
      </c>
      <c r="C1878" s="33" t="str">
        <f>IF(B1878&gt;0,VLOOKUP(B1878,أكواد!A:B,2,0),"")</f>
        <v/>
      </c>
      <c r="F1878" s="11">
        <f>SUMIF(المشتريات!G:G,B1878,المشتريات!I:I)</f>
        <v>0</v>
      </c>
      <c r="G1878" s="12">
        <f>SUMIF(المبيعات!G:G,B1878,المبيعات!I:I)</f>
        <v>0</v>
      </c>
      <c r="H1878" s="12">
        <f t="shared" si="116"/>
        <v>0</v>
      </c>
      <c r="I1878" s="12">
        <f>SUMIF(المشتريات!G:G,B1878,المشتريات!K:K)+E1878</f>
        <v>0</v>
      </c>
      <c r="J1878" s="12">
        <f>SUMIF(المشتريات!G:G,B1878,المشتريات!I:I)+D1878</f>
        <v>0</v>
      </c>
      <c r="K1878" s="12" t="str">
        <f t="shared" si="117"/>
        <v/>
      </c>
      <c r="L1878" s="12" t="str">
        <f t="shared" si="118"/>
        <v/>
      </c>
    </row>
    <row r="1879" spans="1:12" x14ac:dyDescent="0.25">
      <c r="A1879" s="64" t="str">
        <f t="shared" si="119"/>
        <v/>
      </c>
      <c r="C1879" s="33" t="str">
        <f>IF(B1879&gt;0,VLOOKUP(B1879,أكواد!A:B,2,0),"")</f>
        <v/>
      </c>
      <c r="F1879" s="11">
        <f>SUMIF(المشتريات!G:G,B1879,المشتريات!I:I)</f>
        <v>0</v>
      </c>
      <c r="G1879" s="12">
        <f>SUMIF(المبيعات!G:G,B1879,المبيعات!I:I)</f>
        <v>0</v>
      </c>
      <c r="H1879" s="12">
        <f t="shared" si="116"/>
        <v>0</v>
      </c>
      <c r="I1879" s="12">
        <f>SUMIF(المشتريات!G:G,B1879,المشتريات!K:K)+E1879</f>
        <v>0</v>
      </c>
      <c r="J1879" s="12">
        <f>SUMIF(المشتريات!G:G,B1879,المشتريات!I:I)+D1879</f>
        <v>0</v>
      </c>
      <c r="K1879" s="12" t="str">
        <f t="shared" si="117"/>
        <v/>
      </c>
      <c r="L1879" s="12" t="str">
        <f t="shared" si="118"/>
        <v/>
      </c>
    </row>
    <row r="1880" spans="1:12" x14ac:dyDescent="0.25">
      <c r="A1880" s="64" t="str">
        <f t="shared" si="119"/>
        <v/>
      </c>
      <c r="C1880" s="33" t="str">
        <f>IF(B1880&gt;0,VLOOKUP(B1880,أكواد!A:B,2,0),"")</f>
        <v/>
      </c>
      <c r="F1880" s="11">
        <f>SUMIF(المشتريات!G:G,B1880,المشتريات!I:I)</f>
        <v>0</v>
      </c>
      <c r="G1880" s="12">
        <f>SUMIF(المبيعات!G:G,B1880,المبيعات!I:I)</f>
        <v>0</v>
      </c>
      <c r="H1880" s="12">
        <f t="shared" si="116"/>
        <v>0</v>
      </c>
      <c r="I1880" s="12">
        <f>SUMIF(المشتريات!G:G,B1880,المشتريات!K:K)+E1880</f>
        <v>0</v>
      </c>
      <c r="J1880" s="12">
        <f>SUMIF(المشتريات!G:G,B1880,المشتريات!I:I)+D1880</f>
        <v>0</v>
      </c>
      <c r="K1880" s="12" t="str">
        <f t="shared" si="117"/>
        <v/>
      </c>
      <c r="L1880" s="12" t="str">
        <f t="shared" si="118"/>
        <v/>
      </c>
    </row>
    <row r="1881" spans="1:12" x14ac:dyDescent="0.25">
      <c r="A1881" s="64" t="str">
        <f t="shared" si="119"/>
        <v/>
      </c>
      <c r="C1881" s="33" t="str">
        <f>IF(B1881&gt;0,VLOOKUP(B1881,أكواد!A:B,2,0),"")</f>
        <v/>
      </c>
      <c r="F1881" s="11">
        <f>SUMIF(المشتريات!G:G,B1881,المشتريات!I:I)</f>
        <v>0</v>
      </c>
      <c r="G1881" s="12">
        <f>SUMIF(المبيعات!G:G,B1881,المبيعات!I:I)</f>
        <v>0</v>
      </c>
      <c r="H1881" s="12">
        <f t="shared" si="116"/>
        <v>0</v>
      </c>
      <c r="I1881" s="12">
        <f>SUMIF(المشتريات!G:G,B1881,المشتريات!K:K)+E1881</f>
        <v>0</v>
      </c>
      <c r="J1881" s="12">
        <f>SUMIF(المشتريات!G:G,B1881,المشتريات!I:I)+D1881</f>
        <v>0</v>
      </c>
      <c r="K1881" s="12" t="str">
        <f t="shared" si="117"/>
        <v/>
      </c>
      <c r="L1881" s="12" t="str">
        <f t="shared" si="118"/>
        <v/>
      </c>
    </row>
    <row r="1882" spans="1:12" x14ac:dyDescent="0.25">
      <c r="A1882" s="64" t="str">
        <f t="shared" si="119"/>
        <v/>
      </c>
      <c r="C1882" s="33" t="str">
        <f>IF(B1882&gt;0,VLOOKUP(B1882,أكواد!A:B,2,0),"")</f>
        <v/>
      </c>
      <c r="F1882" s="11">
        <f>SUMIF(المشتريات!G:G,B1882,المشتريات!I:I)</f>
        <v>0</v>
      </c>
      <c r="G1882" s="12">
        <f>SUMIF(المبيعات!G:G,B1882,المبيعات!I:I)</f>
        <v>0</v>
      </c>
      <c r="H1882" s="12">
        <f t="shared" si="116"/>
        <v>0</v>
      </c>
      <c r="I1882" s="12">
        <f>SUMIF(المشتريات!G:G,B1882,المشتريات!K:K)+E1882</f>
        <v>0</v>
      </c>
      <c r="J1882" s="12">
        <f>SUMIF(المشتريات!G:G,B1882,المشتريات!I:I)+D1882</f>
        <v>0</v>
      </c>
      <c r="K1882" s="12" t="str">
        <f t="shared" si="117"/>
        <v/>
      </c>
      <c r="L1882" s="12" t="str">
        <f t="shared" si="118"/>
        <v/>
      </c>
    </row>
    <row r="1883" spans="1:12" x14ac:dyDescent="0.25">
      <c r="A1883" s="64" t="str">
        <f t="shared" si="119"/>
        <v/>
      </c>
      <c r="C1883" s="33" t="str">
        <f>IF(B1883&gt;0,VLOOKUP(B1883,أكواد!A:B,2,0),"")</f>
        <v/>
      </c>
      <c r="F1883" s="11">
        <f>SUMIF(المشتريات!G:G,B1883,المشتريات!I:I)</f>
        <v>0</v>
      </c>
      <c r="G1883" s="12">
        <f>SUMIF(المبيعات!G:G,B1883,المبيعات!I:I)</f>
        <v>0</v>
      </c>
      <c r="H1883" s="12">
        <f t="shared" si="116"/>
        <v>0</v>
      </c>
      <c r="I1883" s="12">
        <f>SUMIF(المشتريات!G:G,B1883,المشتريات!K:K)+E1883</f>
        <v>0</v>
      </c>
      <c r="J1883" s="12">
        <f>SUMIF(المشتريات!G:G,B1883,المشتريات!I:I)+D1883</f>
        <v>0</v>
      </c>
      <c r="K1883" s="12" t="str">
        <f t="shared" si="117"/>
        <v/>
      </c>
      <c r="L1883" s="12" t="str">
        <f t="shared" si="118"/>
        <v/>
      </c>
    </row>
    <row r="1884" spans="1:12" x14ac:dyDescent="0.25">
      <c r="A1884" s="64" t="str">
        <f t="shared" si="119"/>
        <v/>
      </c>
      <c r="C1884" s="33" t="str">
        <f>IF(B1884&gt;0,VLOOKUP(B1884,أكواد!A:B,2,0),"")</f>
        <v/>
      </c>
      <c r="F1884" s="11">
        <f>SUMIF(المشتريات!G:G,B1884,المشتريات!I:I)</f>
        <v>0</v>
      </c>
      <c r="G1884" s="12">
        <f>SUMIF(المبيعات!G:G,B1884,المبيعات!I:I)</f>
        <v>0</v>
      </c>
      <c r="H1884" s="12">
        <f t="shared" si="116"/>
        <v>0</v>
      </c>
      <c r="I1884" s="12">
        <f>SUMIF(المشتريات!G:G,B1884,المشتريات!K:K)+E1884</f>
        <v>0</v>
      </c>
      <c r="J1884" s="12">
        <f>SUMIF(المشتريات!G:G,B1884,المشتريات!I:I)+D1884</f>
        <v>0</v>
      </c>
      <c r="K1884" s="12" t="str">
        <f t="shared" si="117"/>
        <v/>
      </c>
      <c r="L1884" s="12" t="str">
        <f t="shared" si="118"/>
        <v/>
      </c>
    </row>
    <row r="1885" spans="1:12" x14ac:dyDescent="0.25">
      <c r="A1885" s="64" t="str">
        <f t="shared" si="119"/>
        <v/>
      </c>
      <c r="C1885" s="33" t="str">
        <f>IF(B1885&gt;0,VLOOKUP(B1885,أكواد!A:B,2,0),"")</f>
        <v/>
      </c>
      <c r="F1885" s="11">
        <f>SUMIF(المشتريات!G:G,B1885,المشتريات!I:I)</f>
        <v>0</v>
      </c>
      <c r="G1885" s="12">
        <f>SUMIF(المبيعات!G:G,B1885,المبيعات!I:I)</f>
        <v>0</v>
      </c>
      <c r="H1885" s="12">
        <f t="shared" si="116"/>
        <v>0</v>
      </c>
      <c r="I1885" s="12">
        <f>SUMIF(المشتريات!G:G,B1885,المشتريات!K:K)+E1885</f>
        <v>0</v>
      </c>
      <c r="J1885" s="12">
        <f>SUMIF(المشتريات!G:G,B1885,المشتريات!I:I)+D1885</f>
        <v>0</v>
      </c>
      <c r="K1885" s="12" t="str">
        <f t="shared" si="117"/>
        <v/>
      </c>
      <c r="L1885" s="12" t="str">
        <f t="shared" si="118"/>
        <v/>
      </c>
    </row>
    <row r="1886" spans="1:12" x14ac:dyDescent="0.25">
      <c r="A1886" s="64" t="str">
        <f t="shared" si="119"/>
        <v/>
      </c>
      <c r="C1886" s="33" t="str">
        <f>IF(B1886&gt;0,VLOOKUP(B1886,أكواد!A:B,2,0),"")</f>
        <v/>
      </c>
      <c r="F1886" s="11">
        <f>SUMIF(المشتريات!G:G,B1886,المشتريات!I:I)</f>
        <v>0</v>
      </c>
      <c r="G1886" s="12">
        <f>SUMIF(المبيعات!G:G,B1886,المبيعات!I:I)</f>
        <v>0</v>
      </c>
      <c r="H1886" s="12">
        <f t="shared" si="116"/>
        <v>0</v>
      </c>
      <c r="I1886" s="12">
        <f>SUMIF(المشتريات!G:G,B1886,المشتريات!K:K)+E1886</f>
        <v>0</v>
      </c>
      <c r="J1886" s="12">
        <f>SUMIF(المشتريات!G:G,B1886,المشتريات!I:I)+D1886</f>
        <v>0</v>
      </c>
      <c r="K1886" s="12" t="str">
        <f t="shared" si="117"/>
        <v/>
      </c>
      <c r="L1886" s="12" t="str">
        <f t="shared" si="118"/>
        <v/>
      </c>
    </row>
    <row r="1887" spans="1:12" x14ac:dyDescent="0.25">
      <c r="A1887" s="64" t="str">
        <f t="shared" si="119"/>
        <v/>
      </c>
      <c r="C1887" s="33" t="str">
        <f>IF(B1887&gt;0,VLOOKUP(B1887,أكواد!A:B,2,0),"")</f>
        <v/>
      </c>
      <c r="F1887" s="11">
        <f>SUMIF(المشتريات!G:G,B1887,المشتريات!I:I)</f>
        <v>0</v>
      </c>
      <c r="G1887" s="12">
        <f>SUMIF(المبيعات!G:G,B1887,المبيعات!I:I)</f>
        <v>0</v>
      </c>
      <c r="H1887" s="12">
        <f t="shared" si="116"/>
        <v>0</v>
      </c>
      <c r="I1887" s="12">
        <f>SUMIF(المشتريات!G:G,B1887,المشتريات!K:K)+E1887</f>
        <v>0</v>
      </c>
      <c r="J1887" s="12">
        <f>SUMIF(المشتريات!G:G,B1887,المشتريات!I:I)+D1887</f>
        <v>0</v>
      </c>
      <c r="K1887" s="12" t="str">
        <f t="shared" si="117"/>
        <v/>
      </c>
      <c r="L1887" s="12" t="str">
        <f t="shared" si="118"/>
        <v/>
      </c>
    </row>
    <row r="1888" spans="1:12" x14ac:dyDescent="0.25">
      <c r="A1888" s="64" t="str">
        <f t="shared" si="119"/>
        <v/>
      </c>
      <c r="C1888" s="33" t="str">
        <f>IF(B1888&gt;0,VLOOKUP(B1888,أكواد!A:B,2,0),"")</f>
        <v/>
      </c>
      <c r="F1888" s="11">
        <f>SUMIF(المشتريات!G:G,B1888,المشتريات!I:I)</f>
        <v>0</v>
      </c>
      <c r="G1888" s="12">
        <f>SUMIF(المبيعات!G:G,B1888,المبيعات!I:I)</f>
        <v>0</v>
      </c>
      <c r="H1888" s="12">
        <f t="shared" si="116"/>
        <v>0</v>
      </c>
      <c r="I1888" s="12">
        <f>SUMIF(المشتريات!G:G,B1888,المشتريات!K:K)+E1888</f>
        <v>0</v>
      </c>
      <c r="J1888" s="12">
        <f>SUMIF(المشتريات!G:G,B1888,المشتريات!I:I)+D1888</f>
        <v>0</v>
      </c>
      <c r="K1888" s="12" t="str">
        <f t="shared" si="117"/>
        <v/>
      </c>
      <c r="L1888" s="12" t="str">
        <f t="shared" si="118"/>
        <v/>
      </c>
    </row>
    <row r="1889" spans="1:12" x14ac:dyDescent="0.25">
      <c r="A1889" s="64" t="str">
        <f t="shared" si="119"/>
        <v/>
      </c>
      <c r="C1889" s="33" t="str">
        <f>IF(B1889&gt;0,VLOOKUP(B1889,أكواد!A:B,2,0),"")</f>
        <v/>
      </c>
      <c r="F1889" s="11">
        <f>SUMIF(المشتريات!G:G,B1889,المشتريات!I:I)</f>
        <v>0</v>
      </c>
      <c r="G1889" s="12">
        <f>SUMIF(المبيعات!G:G,B1889,المبيعات!I:I)</f>
        <v>0</v>
      </c>
      <c r="H1889" s="12">
        <f t="shared" si="116"/>
        <v>0</v>
      </c>
      <c r="I1889" s="12">
        <f>SUMIF(المشتريات!G:G,B1889,المشتريات!K:K)+E1889</f>
        <v>0</v>
      </c>
      <c r="J1889" s="12">
        <f>SUMIF(المشتريات!G:G,B1889,المشتريات!I:I)+D1889</f>
        <v>0</v>
      </c>
      <c r="K1889" s="12" t="str">
        <f t="shared" si="117"/>
        <v/>
      </c>
      <c r="L1889" s="12" t="str">
        <f t="shared" si="118"/>
        <v/>
      </c>
    </row>
    <row r="1890" spans="1:12" x14ac:dyDescent="0.25">
      <c r="A1890" s="64" t="str">
        <f t="shared" si="119"/>
        <v/>
      </c>
      <c r="C1890" s="33" t="str">
        <f>IF(B1890&gt;0,VLOOKUP(B1890,أكواد!A:B,2,0),"")</f>
        <v/>
      </c>
      <c r="F1890" s="11">
        <f>SUMIF(المشتريات!G:G,B1890,المشتريات!I:I)</f>
        <v>0</v>
      </c>
      <c r="G1890" s="12">
        <f>SUMIF(المبيعات!G:G,B1890,المبيعات!I:I)</f>
        <v>0</v>
      </c>
      <c r="H1890" s="12">
        <f t="shared" si="116"/>
        <v>0</v>
      </c>
      <c r="I1890" s="12">
        <f>SUMIF(المشتريات!G:G,B1890,المشتريات!K:K)+E1890</f>
        <v>0</v>
      </c>
      <c r="J1890" s="12">
        <f>SUMIF(المشتريات!G:G,B1890,المشتريات!I:I)+D1890</f>
        <v>0</v>
      </c>
      <c r="K1890" s="12" t="str">
        <f t="shared" si="117"/>
        <v/>
      </c>
      <c r="L1890" s="12" t="str">
        <f t="shared" si="118"/>
        <v/>
      </c>
    </row>
    <row r="1891" spans="1:12" x14ac:dyDescent="0.25">
      <c r="A1891" s="64" t="str">
        <f t="shared" si="119"/>
        <v/>
      </c>
      <c r="C1891" s="33" t="str">
        <f>IF(B1891&gt;0,VLOOKUP(B1891,أكواد!A:B,2,0),"")</f>
        <v/>
      </c>
      <c r="F1891" s="11">
        <f>SUMIF(المشتريات!G:G,B1891,المشتريات!I:I)</f>
        <v>0</v>
      </c>
      <c r="G1891" s="12">
        <f>SUMIF(المبيعات!G:G,B1891,المبيعات!I:I)</f>
        <v>0</v>
      </c>
      <c r="H1891" s="12">
        <f t="shared" si="116"/>
        <v>0</v>
      </c>
      <c r="I1891" s="12">
        <f>SUMIF(المشتريات!G:G,B1891,المشتريات!K:K)+E1891</f>
        <v>0</v>
      </c>
      <c r="J1891" s="12">
        <f>SUMIF(المشتريات!G:G,B1891,المشتريات!I:I)+D1891</f>
        <v>0</v>
      </c>
      <c r="K1891" s="12" t="str">
        <f t="shared" si="117"/>
        <v/>
      </c>
      <c r="L1891" s="12" t="str">
        <f t="shared" si="118"/>
        <v/>
      </c>
    </row>
    <row r="1892" spans="1:12" x14ac:dyDescent="0.25">
      <c r="A1892" s="64" t="str">
        <f t="shared" si="119"/>
        <v/>
      </c>
      <c r="C1892" s="33" t="str">
        <f>IF(B1892&gt;0,VLOOKUP(B1892,أكواد!A:B,2,0),"")</f>
        <v/>
      </c>
      <c r="F1892" s="11">
        <f>SUMIF(المشتريات!G:G,B1892,المشتريات!I:I)</f>
        <v>0</v>
      </c>
      <c r="G1892" s="12">
        <f>SUMIF(المبيعات!G:G,B1892,المبيعات!I:I)</f>
        <v>0</v>
      </c>
      <c r="H1892" s="12">
        <f t="shared" si="116"/>
        <v>0</v>
      </c>
      <c r="I1892" s="12">
        <f>SUMIF(المشتريات!G:G,B1892,المشتريات!K:K)+E1892</f>
        <v>0</v>
      </c>
      <c r="J1892" s="12">
        <f>SUMIF(المشتريات!G:G,B1892,المشتريات!I:I)+D1892</f>
        <v>0</v>
      </c>
      <c r="K1892" s="12" t="str">
        <f t="shared" si="117"/>
        <v/>
      </c>
      <c r="L1892" s="12" t="str">
        <f t="shared" si="118"/>
        <v/>
      </c>
    </row>
    <row r="1893" spans="1:12" x14ac:dyDescent="0.25">
      <c r="A1893" s="64" t="str">
        <f t="shared" si="119"/>
        <v/>
      </c>
      <c r="C1893" s="33" t="str">
        <f>IF(B1893&gt;0,VLOOKUP(B1893,أكواد!A:B,2,0),"")</f>
        <v/>
      </c>
      <c r="F1893" s="11">
        <f>SUMIF(المشتريات!G:G,B1893,المشتريات!I:I)</f>
        <v>0</v>
      </c>
      <c r="G1893" s="12">
        <f>SUMIF(المبيعات!G:G,B1893,المبيعات!I:I)</f>
        <v>0</v>
      </c>
      <c r="H1893" s="12">
        <f t="shared" si="116"/>
        <v>0</v>
      </c>
      <c r="I1893" s="12">
        <f>SUMIF(المشتريات!G:G,B1893,المشتريات!K:K)+E1893</f>
        <v>0</v>
      </c>
      <c r="J1893" s="12">
        <f>SUMIF(المشتريات!G:G,B1893,المشتريات!I:I)+D1893</f>
        <v>0</v>
      </c>
      <c r="K1893" s="12" t="str">
        <f t="shared" si="117"/>
        <v/>
      </c>
      <c r="L1893" s="12" t="str">
        <f t="shared" si="118"/>
        <v/>
      </c>
    </row>
    <row r="1894" spans="1:12" x14ac:dyDescent="0.25">
      <c r="A1894" s="64" t="str">
        <f t="shared" si="119"/>
        <v/>
      </c>
      <c r="C1894" s="33" t="str">
        <f>IF(B1894&gt;0,VLOOKUP(B1894,أكواد!A:B,2,0),"")</f>
        <v/>
      </c>
      <c r="F1894" s="11">
        <f>SUMIF(المشتريات!G:G,B1894,المشتريات!I:I)</f>
        <v>0</v>
      </c>
      <c r="G1894" s="12">
        <f>SUMIF(المبيعات!G:G,B1894,المبيعات!I:I)</f>
        <v>0</v>
      </c>
      <c r="H1894" s="12">
        <f t="shared" si="116"/>
        <v>0</v>
      </c>
      <c r="I1894" s="12">
        <f>SUMIF(المشتريات!G:G,B1894,المشتريات!K:K)+E1894</f>
        <v>0</v>
      </c>
      <c r="J1894" s="12">
        <f>SUMIF(المشتريات!G:G,B1894,المشتريات!I:I)+D1894</f>
        <v>0</v>
      </c>
      <c r="K1894" s="12" t="str">
        <f t="shared" si="117"/>
        <v/>
      </c>
      <c r="L1894" s="12" t="str">
        <f t="shared" si="118"/>
        <v/>
      </c>
    </row>
    <row r="1895" spans="1:12" x14ac:dyDescent="0.25">
      <c r="A1895" s="64" t="str">
        <f t="shared" si="119"/>
        <v/>
      </c>
      <c r="C1895" s="33" t="str">
        <f>IF(B1895&gt;0,VLOOKUP(B1895,أكواد!A:B,2,0),"")</f>
        <v/>
      </c>
      <c r="F1895" s="11">
        <f>SUMIF(المشتريات!G:G,B1895,المشتريات!I:I)</f>
        <v>0</v>
      </c>
      <c r="G1895" s="12">
        <f>SUMIF(المبيعات!G:G,B1895,المبيعات!I:I)</f>
        <v>0</v>
      </c>
      <c r="H1895" s="12">
        <f t="shared" si="116"/>
        <v>0</v>
      </c>
      <c r="I1895" s="12">
        <f>SUMIF(المشتريات!G:G,B1895,المشتريات!K:K)+E1895</f>
        <v>0</v>
      </c>
      <c r="J1895" s="12">
        <f>SUMIF(المشتريات!G:G,B1895,المشتريات!I:I)+D1895</f>
        <v>0</v>
      </c>
      <c r="K1895" s="12" t="str">
        <f t="shared" si="117"/>
        <v/>
      </c>
      <c r="L1895" s="12" t="str">
        <f t="shared" si="118"/>
        <v/>
      </c>
    </row>
    <row r="1896" spans="1:12" x14ac:dyDescent="0.25">
      <c r="A1896" s="64" t="str">
        <f t="shared" si="119"/>
        <v/>
      </c>
      <c r="C1896" s="33" t="str">
        <f>IF(B1896&gt;0,VLOOKUP(B1896,أكواد!A:B,2,0),"")</f>
        <v/>
      </c>
      <c r="F1896" s="11">
        <f>SUMIF(المشتريات!G:G,B1896,المشتريات!I:I)</f>
        <v>0</v>
      </c>
      <c r="G1896" s="12">
        <f>SUMIF(المبيعات!G:G,B1896,المبيعات!I:I)</f>
        <v>0</v>
      </c>
      <c r="H1896" s="12">
        <f t="shared" si="116"/>
        <v>0</v>
      </c>
      <c r="I1896" s="12">
        <f>SUMIF(المشتريات!G:G,B1896,المشتريات!K:K)+E1896</f>
        <v>0</v>
      </c>
      <c r="J1896" s="12">
        <f>SUMIF(المشتريات!G:G,B1896,المشتريات!I:I)+D1896</f>
        <v>0</v>
      </c>
      <c r="K1896" s="12" t="str">
        <f t="shared" si="117"/>
        <v/>
      </c>
      <c r="L1896" s="12" t="str">
        <f t="shared" si="118"/>
        <v/>
      </c>
    </row>
    <row r="1897" spans="1:12" x14ac:dyDescent="0.25">
      <c r="A1897" s="64" t="str">
        <f t="shared" si="119"/>
        <v/>
      </c>
      <c r="C1897" s="33" t="str">
        <f>IF(B1897&gt;0,VLOOKUP(B1897,أكواد!A:B,2,0),"")</f>
        <v/>
      </c>
      <c r="F1897" s="11">
        <f>SUMIF(المشتريات!G:G,B1897,المشتريات!I:I)</f>
        <v>0</v>
      </c>
      <c r="G1897" s="12">
        <f>SUMIF(المبيعات!G:G,B1897,المبيعات!I:I)</f>
        <v>0</v>
      </c>
      <c r="H1897" s="12">
        <f t="shared" si="116"/>
        <v>0</v>
      </c>
      <c r="I1897" s="12">
        <f>SUMIF(المشتريات!G:G,B1897,المشتريات!K:K)+E1897</f>
        <v>0</v>
      </c>
      <c r="J1897" s="12">
        <f>SUMIF(المشتريات!G:G,B1897,المشتريات!I:I)+D1897</f>
        <v>0</v>
      </c>
      <c r="K1897" s="12" t="str">
        <f t="shared" si="117"/>
        <v/>
      </c>
      <c r="L1897" s="12" t="str">
        <f t="shared" si="118"/>
        <v/>
      </c>
    </row>
    <row r="1898" spans="1:12" x14ac:dyDescent="0.25">
      <c r="A1898" s="64" t="str">
        <f t="shared" si="119"/>
        <v/>
      </c>
      <c r="C1898" s="33" t="str">
        <f>IF(B1898&gt;0,VLOOKUP(B1898,أكواد!A:B,2,0),"")</f>
        <v/>
      </c>
      <c r="F1898" s="11">
        <f>SUMIF(المشتريات!G:G,B1898,المشتريات!I:I)</f>
        <v>0</v>
      </c>
      <c r="G1898" s="12">
        <f>SUMIF(المبيعات!G:G,B1898,المبيعات!I:I)</f>
        <v>0</v>
      </c>
      <c r="H1898" s="12">
        <f t="shared" si="116"/>
        <v>0</v>
      </c>
      <c r="I1898" s="12">
        <f>SUMIF(المشتريات!G:G,B1898,المشتريات!K:K)+E1898</f>
        <v>0</v>
      </c>
      <c r="J1898" s="12">
        <f>SUMIF(المشتريات!G:G,B1898,المشتريات!I:I)+D1898</f>
        <v>0</v>
      </c>
      <c r="K1898" s="12" t="str">
        <f t="shared" si="117"/>
        <v/>
      </c>
      <c r="L1898" s="12" t="str">
        <f t="shared" si="118"/>
        <v/>
      </c>
    </row>
    <row r="1899" spans="1:12" x14ac:dyDescent="0.25">
      <c r="A1899" s="64" t="str">
        <f t="shared" si="119"/>
        <v/>
      </c>
      <c r="C1899" s="33" t="str">
        <f>IF(B1899&gt;0,VLOOKUP(B1899,أكواد!A:B,2,0),"")</f>
        <v/>
      </c>
      <c r="F1899" s="11">
        <f>SUMIF(المشتريات!G:G,B1899,المشتريات!I:I)</f>
        <v>0</v>
      </c>
      <c r="G1899" s="12">
        <f>SUMIF(المبيعات!G:G,B1899,المبيعات!I:I)</f>
        <v>0</v>
      </c>
      <c r="H1899" s="12">
        <f t="shared" si="116"/>
        <v>0</v>
      </c>
      <c r="I1899" s="12">
        <f>SUMIF(المشتريات!G:G,B1899,المشتريات!K:K)+E1899</f>
        <v>0</v>
      </c>
      <c r="J1899" s="12">
        <f>SUMIF(المشتريات!G:G,B1899,المشتريات!I:I)+D1899</f>
        <v>0</v>
      </c>
      <c r="K1899" s="12" t="str">
        <f t="shared" si="117"/>
        <v/>
      </c>
      <c r="L1899" s="12" t="str">
        <f t="shared" si="118"/>
        <v/>
      </c>
    </row>
    <row r="1900" spans="1:12" x14ac:dyDescent="0.25">
      <c r="A1900" s="64" t="str">
        <f t="shared" si="119"/>
        <v/>
      </c>
      <c r="C1900" s="33" t="str">
        <f>IF(B1900&gt;0,VLOOKUP(B1900,أكواد!A:B,2,0),"")</f>
        <v/>
      </c>
      <c r="F1900" s="11">
        <f>SUMIF(المشتريات!G:G,B1900,المشتريات!I:I)</f>
        <v>0</v>
      </c>
      <c r="G1900" s="12">
        <f>SUMIF(المبيعات!G:G,B1900,المبيعات!I:I)</f>
        <v>0</v>
      </c>
      <c r="H1900" s="12">
        <f t="shared" si="116"/>
        <v>0</v>
      </c>
      <c r="I1900" s="12">
        <f>SUMIF(المشتريات!G:G,B1900,المشتريات!K:K)+E1900</f>
        <v>0</v>
      </c>
      <c r="J1900" s="12">
        <f>SUMIF(المشتريات!G:G,B1900,المشتريات!I:I)+D1900</f>
        <v>0</v>
      </c>
      <c r="K1900" s="12" t="str">
        <f t="shared" si="117"/>
        <v/>
      </c>
      <c r="L1900" s="12" t="str">
        <f t="shared" si="118"/>
        <v/>
      </c>
    </row>
    <row r="1901" spans="1:12" x14ac:dyDescent="0.25">
      <c r="A1901" s="64" t="str">
        <f t="shared" si="119"/>
        <v/>
      </c>
      <c r="C1901" s="33" t="str">
        <f>IF(B1901&gt;0,VLOOKUP(B1901,أكواد!A:B,2,0),"")</f>
        <v/>
      </c>
      <c r="F1901" s="11">
        <f>SUMIF(المشتريات!G:G,B1901,المشتريات!I:I)</f>
        <v>0</v>
      </c>
      <c r="G1901" s="12">
        <f>SUMIF(المبيعات!G:G,B1901,المبيعات!I:I)</f>
        <v>0</v>
      </c>
      <c r="H1901" s="12">
        <f t="shared" si="116"/>
        <v>0</v>
      </c>
      <c r="I1901" s="12">
        <f>SUMIF(المشتريات!G:G,B1901,المشتريات!K:K)+E1901</f>
        <v>0</v>
      </c>
      <c r="J1901" s="12">
        <f>SUMIF(المشتريات!G:G,B1901,المشتريات!I:I)+D1901</f>
        <v>0</v>
      </c>
      <c r="K1901" s="12" t="str">
        <f t="shared" si="117"/>
        <v/>
      </c>
      <c r="L1901" s="12" t="str">
        <f t="shared" si="118"/>
        <v/>
      </c>
    </row>
    <row r="1902" spans="1:12" x14ac:dyDescent="0.25">
      <c r="A1902" s="64" t="str">
        <f t="shared" si="119"/>
        <v/>
      </c>
      <c r="C1902" s="33" t="str">
        <f>IF(B1902&gt;0,VLOOKUP(B1902,أكواد!A:B,2,0),"")</f>
        <v/>
      </c>
      <c r="F1902" s="11">
        <f>SUMIF(المشتريات!G:G,B1902,المشتريات!I:I)</f>
        <v>0</v>
      </c>
      <c r="G1902" s="12">
        <f>SUMIF(المبيعات!G:G,B1902,المبيعات!I:I)</f>
        <v>0</v>
      </c>
      <c r="H1902" s="12">
        <f t="shared" si="116"/>
        <v>0</v>
      </c>
      <c r="I1902" s="12">
        <f>SUMIF(المشتريات!G:G,B1902,المشتريات!K:K)+E1902</f>
        <v>0</v>
      </c>
      <c r="J1902" s="12">
        <f>SUMIF(المشتريات!G:G,B1902,المشتريات!I:I)+D1902</f>
        <v>0</v>
      </c>
      <c r="K1902" s="12" t="str">
        <f t="shared" si="117"/>
        <v/>
      </c>
      <c r="L1902" s="12" t="str">
        <f t="shared" si="118"/>
        <v/>
      </c>
    </row>
    <row r="1903" spans="1:12" x14ac:dyDescent="0.25">
      <c r="A1903" s="64" t="str">
        <f t="shared" si="119"/>
        <v/>
      </c>
      <c r="C1903" s="33" t="str">
        <f>IF(B1903&gt;0,VLOOKUP(B1903,أكواد!A:B,2,0),"")</f>
        <v/>
      </c>
      <c r="F1903" s="11">
        <f>SUMIF(المشتريات!G:G,B1903,المشتريات!I:I)</f>
        <v>0</v>
      </c>
      <c r="G1903" s="12">
        <f>SUMIF(المبيعات!G:G,B1903,المبيعات!I:I)</f>
        <v>0</v>
      </c>
      <c r="H1903" s="12">
        <f t="shared" si="116"/>
        <v>0</v>
      </c>
      <c r="I1903" s="12">
        <f>SUMIF(المشتريات!G:G,B1903,المشتريات!K:K)+E1903</f>
        <v>0</v>
      </c>
      <c r="J1903" s="12">
        <f>SUMIF(المشتريات!G:G,B1903,المشتريات!I:I)+D1903</f>
        <v>0</v>
      </c>
      <c r="K1903" s="12" t="str">
        <f t="shared" si="117"/>
        <v/>
      </c>
      <c r="L1903" s="12" t="str">
        <f t="shared" si="118"/>
        <v/>
      </c>
    </row>
    <row r="1904" spans="1:12" x14ac:dyDescent="0.25">
      <c r="A1904" s="64" t="str">
        <f t="shared" si="119"/>
        <v/>
      </c>
      <c r="C1904" s="33" t="str">
        <f>IF(B1904&gt;0,VLOOKUP(B1904,أكواد!A:B,2,0),"")</f>
        <v/>
      </c>
      <c r="F1904" s="11">
        <f>SUMIF(المشتريات!G:G,B1904,المشتريات!I:I)</f>
        <v>0</v>
      </c>
      <c r="G1904" s="12">
        <f>SUMIF(المبيعات!G:G,B1904,المبيعات!I:I)</f>
        <v>0</v>
      </c>
      <c r="H1904" s="12">
        <f t="shared" si="116"/>
        <v>0</v>
      </c>
      <c r="I1904" s="12">
        <f>SUMIF(المشتريات!G:G,B1904,المشتريات!K:K)+E1904</f>
        <v>0</v>
      </c>
      <c r="J1904" s="12">
        <f>SUMIF(المشتريات!G:G,B1904,المشتريات!I:I)+D1904</f>
        <v>0</v>
      </c>
      <c r="K1904" s="12" t="str">
        <f t="shared" si="117"/>
        <v/>
      </c>
      <c r="L1904" s="12" t="str">
        <f t="shared" si="118"/>
        <v/>
      </c>
    </row>
    <row r="1905" spans="1:12" x14ac:dyDescent="0.25">
      <c r="A1905" s="64" t="str">
        <f t="shared" si="119"/>
        <v/>
      </c>
      <c r="C1905" s="33" t="str">
        <f>IF(B1905&gt;0,VLOOKUP(B1905,أكواد!A:B,2,0),"")</f>
        <v/>
      </c>
      <c r="F1905" s="11">
        <f>SUMIF(المشتريات!G:G,B1905,المشتريات!I:I)</f>
        <v>0</v>
      </c>
      <c r="G1905" s="12">
        <f>SUMIF(المبيعات!G:G,B1905,المبيعات!I:I)</f>
        <v>0</v>
      </c>
      <c r="H1905" s="12">
        <f t="shared" si="116"/>
        <v>0</v>
      </c>
      <c r="I1905" s="12">
        <f>SUMIF(المشتريات!G:G,B1905,المشتريات!K:K)+E1905</f>
        <v>0</v>
      </c>
      <c r="J1905" s="12">
        <f>SUMIF(المشتريات!G:G,B1905,المشتريات!I:I)+D1905</f>
        <v>0</v>
      </c>
      <c r="K1905" s="12" t="str">
        <f t="shared" si="117"/>
        <v/>
      </c>
      <c r="L1905" s="12" t="str">
        <f t="shared" si="118"/>
        <v/>
      </c>
    </row>
    <row r="1906" spans="1:12" x14ac:dyDescent="0.25">
      <c r="A1906" s="64" t="str">
        <f t="shared" si="119"/>
        <v/>
      </c>
      <c r="C1906" s="33" t="str">
        <f>IF(B1906&gt;0,VLOOKUP(B1906,أكواد!A:B,2,0),"")</f>
        <v/>
      </c>
      <c r="F1906" s="11">
        <f>SUMIF(المشتريات!G:G,B1906,المشتريات!I:I)</f>
        <v>0</v>
      </c>
      <c r="G1906" s="12">
        <f>SUMIF(المبيعات!G:G,B1906,المبيعات!I:I)</f>
        <v>0</v>
      </c>
      <c r="H1906" s="12">
        <f t="shared" si="116"/>
        <v>0</v>
      </c>
      <c r="I1906" s="12">
        <f>SUMIF(المشتريات!G:G,B1906,المشتريات!K:K)+E1906</f>
        <v>0</v>
      </c>
      <c r="J1906" s="12">
        <f>SUMIF(المشتريات!G:G,B1906,المشتريات!I:I)+D1906</f>
        <v>0</v>
      </c>
      <c r="K1906" s="12" t="str">
        <f t="shared" si="117"/>
        <v/>
      </c>
      <c r="L1906" s="12" t="str">
        <f t="shared" si="118"/>
        <v/>
      </c>
    </row>
    <row r="1907" spans="1:12" x14ac:dyDescent="0.25">
      <c r="A1907" s="64" t="str">
        <f t="shared" si="119"/>
        <v/>
      </c>
      <c r="C1907" s="33" t="str">
        <f>IF(B1907&gt;0,VLOOKUP(B1907,أكواد!A:B,2,0),"")</f>
        <v/>
      </c>
      <c r="F1907" s="11">
        <f>SUMIF(المشتريات!G:G,B1907,المشتريات!I:I)</f>
        <v>0</v>
      </c>
      <c r="G1907" s="12">
        <f>SUMIF(المبيعات!G:G,B1907,المبيعات!I:I)</f>
        <v>0</v>
      </c>
      <c r="H1907" s="12">
        <f t="shared" si="116"/>
        <v>0</v>
      </c>
      <c r="I1907" s="12">
        <f>SUMIF(المشتريات!G:G,B1907,المشتريات!K:K)+E1907</f>
        <v>0</v>
      </c>
      <c r="J1907" s="12">
        <f>SUMIF(المشتريات!G:G,B1907,المشتريات!I:I)+D1907</f>
        <v>0</v>
      </c>
      <c r="K1907" s="12" t="str">
        <f t="shared" si="117"/>
        <v/>
      </c>
      <c r="L1907" s="12" t="str">
        <f t="shared" si="118"/>
        <v/>
      </c>
    </row>
    <row r="1908" spans="1:12" x14ac:dyDescent="0.25">
      <c r="A1908" s="64" t="str">
        <f t="shared" si="119"/>
        <v/>
      </c>
      <c r="C1908" s="33" t="str">
        <f>IF(B1908&gt;0,VLOOKUP(B1908,أكواد!A:B,2,0),"")</f>
        <v/>
      </c>
      <c r="F1908" s="11">
        <f>SUMIF(المشتريات!G:G,B1908,المشتريات!I:I)</f>
        <v>0</v>
      </c>
      <c r="G1908" s="12">
        <f>SUMIF(المبيعات!G:G,B1908,المبيعات!I:I)</f>
        <v>0</v>
      </c>
      <c r="H1908" s="12">
        <f t="shared" si="116"/>
        <v>0</v>
      </c>
      <c r="I1908" s="12">
        <f>SUMIF(المشتريات!G:G,B1908,المشتريات!K:K)+E1908</f>
        <v>0</v>
      </c>
      <c r="J1908" s="12">
        <f>SUMIF(المشتريات!G:G,B1908,المشتريات!I:I)+D1908</f>
        <v>0</v>
      </c>
      <c r="K1908" s="12" t="str">
        <f t="shared" si="117"/>
        <v/>
      </c>
      <c r="L1908" s="12" t="str">
        <f t="shared" si="118"/>
        <v/>
      </c>
    </row>
    <row r="1909" spans="1:12" x14ac:dyDescent="0.25">
      <c r="A1909" s="64" t="str">
        <f t="shared" si="119"/>
        <v/>
      </c>
      <c r="C1909" s="33" t="str">
        <f>IF(B1909&gt;0,VLOOKUP(B1909,أكواد!A:B,2,0),"")</f>
        <v/>
      </c>
      <c r="F1909" s="11">
        <f>SUMIF(المشتريات!G:G,B1909,المشتريات!I:I)</f>
        <v>0</v>
      </c>
      <c r="G1909" s="12">
        <f>SUMIF(المبيعات!G:G,B1909,المبيعات!I:I)</f>
        <v>0</v>
      </c>
      <c r="H1909" s="12">
        <f t="shared" si="116"/>
        <v>0</v>
      </c>
      <c r="I1909" s="12">
        <f>SUMIF(المشتريات!G:G,B1909,المشتريات!K:K)+E1909</f>
        <v>0</v>
      </c>
      <c r="J1909" s="12">
        <f>SUMIF(المشتريات!G:G,B1909,المشتريات!I:I)+D1909</f>
        <v>0</v>
      </c>
      <c r="K1909" s="12" t="str">
        <f t="shared" si="117"/>
        <v/>
      </c>
      <c r="L1909" s="12" t="str">
        <f t="shared" si="118"/>
        <v/>
      </c>
    </row>
    <row r="1910" spans="1:12" x14ac:dyDescent="0.25">
      <c r="A1910" s="64" t="str">
        <f t="shared" si="119"/>
        <v/>
      </c>
      <c r="C1910" s="33" t="str">
        <f>IF(B1910&gt;0,VLOOKUP(B1910,أكواد!A:B,2,0),"")</f>
        <v/>
      </c>
      <c r="F1910" s="11">
        <f>SUMIF(المشتريات!G:G,B1910,المشتريات!I:I)</f>
        <v>0</v>
      </c>
      <c r="G1910" s="12">
        <f>SUMIF(المبيعات!G:G,B1910,المبيعات!I:I)</f>
        <v>0</v>
      </c>
      <c r="H1910" s="12">
        <f t="shared" si="116"/>
        <v>0</v>
      </c>
      <c r="I1910" s="12">
        <f>SUMIF(المشتريات!G:G,B1910,المشتريات!K:K)+E1910</f>
        <v>0</v>
      </c>
      <c r="J1910" s="12">
        <f>SUMIF(المشتريات!G:G,B1910,المشتريات!I:I)+D1910</f>
        <v>0</v>
      </c>
      <c r="K1910" s="12" t="str">
        <f t="shared" si="117"/>
        <v/>
      </c>
      <c r="L1910" s="12" t="str">
        <f t="shared" si="118"/>
        <v/>
      </c>
    </row>
    <row r="1911" spans="1:12" x14ac:dyDescent="0.25">
      <c r="A1911" s="64" t="str">
        <f t="shared" si="119"/>
        <v/>
      </c>
      <c r="C1911" s="33" t="str">
        <f>IF(B1911&gt;0,VLOOKUP(B1911,أكواد!A:B,2,0),"")</f>
        <v/>
      </c>
      <c r="F1911" s="11">
        <f>SUMIF(المشتريات!G:G,B1911,المشتريات!I:I)</f>
        <v>0</v>
      </c>
      <c r="G1911" s="12">
        <f>SUMIF(المبيعات!G:G,B1911,المبيعات!I:I)</f>
        <v>0</v>
      </c>
      <c r="H1911" s="12">
        <f t="shared" si="116"/>
        <v>0</v>
      </c>
      <c r="I1911" s="12">
        <f>SUMIF(المشتريات!G:G,B1911,المشتريات!K:K)+E1911</f>
        <v>0</v>
      </c>
      <c r="J1911" s="12">
        <f>SUMIF(المشتريات!G:G,B1911,المشتريات!I:I)+D1911</f>
        <v>0</v>
      </c>
      <c r="K1911" s="12" t="str">
        <f t="shared" si="117"/>
        <v/>
      </c>
      <c r="L1911" s="12" t="str">
        <f t="shared" si="118"/>
        <v/>
      </c>
    </row>
    <row r="1912" spans="1:12" x14ac:dyDescent="0.25">
      <c r="A1912" s="64" t="str">
        <f t="shared" si="119"/>
        <v/>
      </c>
      <c r="C1912" s="33" t="str">
        <f>IF(B1912&gt;0,VLOOKUP(B1912,أكواد!A:B,2,0),"")</f>
        <v/>
      </c>
      <c r="F1912" s="11">
        <f>SUMIF(المشتريات!G:G,B1912,المشتريات!I:I)</f>
        <v>0</v>
      </c>
      <c r="G1912" s="12">
        <f>SUMIF(المبيعات!G:G,B1912,المبيعات!I:I)</f>
        <v>0</v>
      </c>
      <c r="H1912" s="12">
        <f t="shared" si="116"/>
        <v>0</v>
      </c>
      <c r="I1912" s="12">
        <f>SUMIF(المشتريات!G:G,B1912,المشتريات!K:K)+E1912</f>
        <v>0</v>
      </c>
      <c r="J1912" s="12">
        <f>SUMIF(المشتريات!G:G,B1912,المشتريات!I:I)+D1912</f>
        <v>0</v>
      </c>
      <c r="K1912" s="12" t="str">
        <f t="shared" si="117"/>
        <v/>
      </c>
      <c r="L1912" s="12" t="str">
        <f t="shared" si="118"/>
        <v/>
      </c>
    </row>
    <row r="1913" spans="1:12" x14ac:dyDescent="0.25">
      <c r="A1913" s="64" t="str">
        <f t="shared" si="119"/>
        <v/>
      </c>
      <c r="C1913" s="33" t="str">
        <f>IF(B1913&gt;0,VLOOKUP(B1913,أكواد!A:B,2,0),"")</f>
        <v/>
      </c>
      <c r="F1913" s="11">
        <f>SUMIF(المشتريات!G:G,B1913,المشتريات!I:I)</f>
        <v>0</v>
      </c>
      <c r="G1913" s="12">
        <f>SUMIF(المبيعات!G:G,B1913,المبيعات!I:I)</f>
        <v>0</v>
      </c>
      <c r="H1913" s="12">
        <f t="shared" si="116"/>
        <v>0</v>
      </c>
      <c r="I1913" s="12">
        <f>SUMIF(المشتريات!G:G,B1913,المشتريات!K:K)+E1913</f>
        <v>0</v>
      </c>
      <c r="J1913" s="12">
        <f>SUMIF(المشتريات!G:G,B1913,المشتريات!I:I)+D1913</f>
        <v>0</v>
      </c>
      <c r="K1913" s="12" t="str">
        <f t="shared" si="117"/>
        <v/>
      </c>
      <c r="L1913" s="12" t="str">
        <f t="shared" si="118"/>
        <v/>
      </c>
    </row>
    <row r="1914" spans="1:12" x14ac:dyDescent="0.25">
      <c r="A1914" s="64" t="str">
        <f t="shared" si="119"/>
        <v/>
      </c>
      <c r="C1914" s="33" t="str">
        <f>IF(B1914&gt;0,VLOOKUP(B1914,أكواد!A:B,2,0),"")</f>
        <v/>
      </c>
      <c r="F1914" s="11">
        <f>SUMIF(المشتريات!G:G,B1914,المشتريات!I:I)</f>
        <v>0</v>
      </c>
      <c r="G1914" s="12">
        <f>SUMIF(المبيعات!G:G,B1914,المبيعات!I:I)</f>
        <v>0</v>
      </c>
      <c r="H1914" s="12">
        <f t="shared" si="116"/>
        <v>0</v>
      </c>
      <c r="I1914" s="12">
        <f>SUMIF(المشتريات!G:G,B1914,المشتريات!K:K)+E1914</f>
        <v>0</v>
      </c>
      <c r="J1914" s="12">
        <f>SUMIF(المشتريات!G:G,B1914,المشتريات!I:I)+D1914</f>
        <v>0</v>
      </c>
      <c r="K1914" s="12" t="str">
        <f t="shared" si="117"/>
        <v/>
      </c>
      <c r="L1914" s="12" t="str">
        <f t="shared" si="118"/>
        <v/>
      </c>
    </row>
    <row r="1915" spans="1:12" x14ac:dyDescent="0.25">
      <c r="A1915" s="64" t="str">
        <f t="shared" si="119"/>
        <v/>
      </c>
      <c r="C1915" s="33" t="str">
        <f>IF(B1915&gt;0,VLOOKUP(B1915,أكواد!A:B,2,0),"")</f>
        <v/>
      </c>
      <c r="F1915" s="11">
        <f>SUMIF(المشتريات!G:G,B1915,المشتريات!I:I)</f>
        <v>0</v>
      </c>
      <c r="G1915" s="12">
        <f>SUMIF(المبيعات!G:G,B1915,المبيعات!I:I)</f>
        <v>0</v>
      </c>
      <c r="H1915" s="12">
        <f t="shared" si="116"/>
        <v>0</v>
      </c>
      <c r="I1915" s="12">
        <f>SUMIF(المشتريات!G:G,B1915,المشتريات!K:K)+E1915</f>
        <v>0</v>
      </c>
      <c r="J1915" s="12">
        <f>SUMIF(المشتريات!G:G,B1915,المشتريات!I:I)+D1915</f>
        <v>0</v>
      </c>
      <c r="K1915" s="12" t="str">
        <f t="shared" si="117"/>
        <v/>
      </c>
      <c r="L1915" s="12" t="str">
        <f t="shared" si="118"/>
        <v/>
      </c>
    </row>
    <row r="1916" spans="1:12" x14ac:dyDescent="0.25">
      <c r="A1916" s="64" t="str">
        <f t="shared" si="119"/>
        <v/>
      </c>
      <c r="C1916" s="33" t="str">
        <f>IF(B1916&gt;0,VLOOKUP(B1916,أكواد!A:B,2,0),"")</f>
        <v/>
      </c>
      <c r="F1916" s="11">
        <f>SUMIF(المشتريات!G:G,B1916,المشتريات!I:I)</f>
        <v>0</v>
      </c>
      <c r="G1916" s="12">
        <f>SUMIF(المبيعات!G:G,B1916,المبيعات!I:I)</f>
        <v>0</v>
      </c>
      <c r="H1916" s="12">
        <f t="shared" si="116"/>
        <v>0</v>
      </c>
      <c r="I1916" s="12">
        <f>SUMIF(المشتريات!G:G,B1916,المشتريات!K:K)+E1916</f>
        <v>0</v>
      </c>
      <c r="J1916" s="12">
        <f>SUMIF(المشتريات!G:G,B1916,المشتريات!I:I)+D1916</f>
        <v>0</v>
      </c>
      <c r="K1916" s="12" t="str">
        <f t="shared" si="117"/>
        <v/>
      </c>
      <c r="L1916" s="12" t="str">
        <f t="shared" si="118"/>
        <v/>
      </c>
    </row>
    <row r="1917" spans="1:12" x14ac:dyDescent="0.25">
      <c r="A1917" s="64" t="str">
        <f t="shared" si="119"/>
        <v/>
      </c>
      <c r="C1917" s="33" t="str">
        <f>IF(B1917&gt;0,VLOOKUP(B1917,أكواد!A:B,2,0),"")</f>
        <v/>
      </c>
      <c r="F1917" s="11">
        <f>SUMIF(المشتريات!G:G,B1917,المشتريات!I:I)</f>
        <v>0</v>
      </c>
      <c r="G1917" s="12">
        <f>SUMIF(المبيعات!G:G,B1917,المبيعات!I:I)</f>
        <v>0</v>
      </c>
      <c r="H1917" s="12">
        <f t="shared" si="116"/>
        <v>0</v>
      </c>
      <c r="I1917" s="12">
        <f>SUMIF(المشتريات!G:G,B1917,المشتريات!K:K)+E1917</f>
        <v>0</v>
      </c>
      <c r="J1917" s="12">
        <f>SUMIF(المشتريات!G:G,B1917,المشتريات!I:I)+D1917</f>
        <v>0</v>
      </c>
      <c r="K1917" s="12" t="str">
        <f t="shared" si="117"/>
        <v/>
      </c>
      <c r="L1917" s="12" t="str">
        <f t="shared" si="118"/>
        <v/>
      </c>
    </row>
    <row r="1918" spans="1:12" x14ac:dyDescent="0.25">
      <c r="A1918" s="64" t="str">
        <f t="shared" si="119"/>
        <v/>
      </c>
      <c r="C1918" s="33" t="str">
        <f>IF(B1918&gt;0,VLOOKUP(B1918,أكواد!A:B,2,0),"")</f>
        <v/>
      </c>
      <c r="F1918" s="11">
        <f>SUMIF(المشتريات!G:G,B1918,المشتريات!I:I)</f>
        <v>0</v>
      </c>
      <c r="G1918" s="12">
        <f>SUMIF(المبيعات!G:G,B1918,المبيعات!I:I)</f>
        <v>0</v>
      </c>
      <c r="H1918" s="12">
        <f t="shared" si="116"/>
        <v>0</v>
      </c>
      <c r="I1918" s="12">
        <f>SUMIF(المشتريات!G:G,B1918,المشتريات!K:K)+E1918</f>
        <v>0</v>
      </c>
      <c r="J1918" s="12">
        <f>SUMIF(المشتريات!G:G,B1918,المشتريات!I:I)+D1918</f>
        <v>0</v>
      </c>
      <c r="K1918" s="12" t="str">
        <f t="shared" si="117"/>
        <v/>
      </c>
      <c r="L1918" s="12" t="str">
        <f t="shared" si="118"/>
        <v/>
      </c>
    </row>
    <row r="1919" spans="1:12" x14ac:dyDescent="0.25">
      <c r="A1919" s="64" t="str">
        <f t="shared" si="119"/>
        <v/>
      </c>
      <c r="C1919" s="33" t="str">
        <f>IF(B1919&gt;0,VLOOKUP(B1919,أكواد!A:B,2,0),"")</f>
        <v/>
      </c>
      <c r="F1919" s="11">
        <f>SUMIF(المشتريات!G:G,B1919,المشتريات!I:I)</f>
        <v>0</v>
      </c>
      <c r="G1919" s="12">
        <f>SUMIF(المبيعات!G:G,B1919,المبيعات!I:I)</f>
        <v>0</v>
      </c>
      <c r="H1919" s="12">
        <f t="shared" si="116"/>
        <v>0</v>
      </c>
      <c r="I1919" s="12">
        <f>SUMIF(المشتريات!G:G,B1919,المشتريات!K:K)+E1919</f>
        <v>0</v>
      </c>
      <c r="J1919" s="12">
        <f>SUMIF(المشتريات!G:G,B1919,المشتريات!I:I)+D1919</f>
        <v>0</v>
      </c>
      <c r="K1919" s="12" t="str">
        <f t="shared" si="117"/>
        <v/>
      </c>
      <c r="L1919" s="12" t="str">
        <f t="shared" si="118"/>
        <v/>
      </c>
    </row>
    <row r="1920" spans="1:12" x14ac:dyDescent="0.25">
      <c r="A1920" s="64" t="str">
        <f t="shared" si="119"/>
        <v/>
      </c>
      <c r="C1920" s="33" t="str">
        <f>IF(B1920&gt;0,VLOOKUP(B1920,أكواد!A:B,2,0),"")</f>
        <v/>
      </c>
      <c r="F1920" s="11">
        <f>SUMIF(المشتريات!G:G,B1920,المشتريات!I:I)</f>
        <v>0</v>
      </c>
      <c r="G1920" s="12">
        <f>SUMIF(المبيعات!G:G,B1920,المبيعات!I:I)</f>
        <v>0</v>
      </c>
      <c r="H1920" s="12">
        <f t="shared" si="116"/>
        <v>0</v>
      </c>
      <c r="I1920" s="12">
        <f>SUMIF(المشتريات!G:G,B1920,المشتريات!K:K)+E1920</f>
        <v>0</v>
      </c>
      <c r="J1920" s="12">
        <f>SUMIF(المشتريات!G:G,B1920,المشتريات!I:I)+D1920</f>
        <v>0</v>
      </c>
      <c r="K1920" s="12" t="str">
        <f t="shared" si="117"/>
        <v/>
      </c>
      <c r="L1920" s="12" t="str">
        <f t="shared" si="118"/>
        <v/>
      </c>
    </row>
    <row r="1921" spans="1:12" x14ac:dyDescent="0.25">
      <c r="A1921" s="64" t="str">
        <f t="shared" si="119"/>
        <v/>
      </c>
      <c r="C1921" s="33" t="str">
        <f>IF(B1921&gt;0,VLOOKUP(B1921,أكواد!A:B,2,0),"")</f>
        <v/>
      </c>
      <c r="F1921" s="11">
        <f>SUMIF(المشتريات!G:G,B1921,المشتريات!I:I)</f>
        <v>0</v>
      </c>
      <c r="G1921" s="12">
        <f>SUMIF(المبيعات!G:G,B1921,المبيعات!I:I)</f>
        <v>0</v>
      </c>
      <c r="H1921" s="12">
        <f t="shared" si="116"/>
        <v>0</v>
      </c>
      <c r="I1921" s="12">
        <f>SUMIF(المشتريات!G:G,B1921,المشتريات!K:K)+E1921</f>
        <v>0</v>
      </c>
      <c r="J1921" s="12">
        <f>SUMIF(المشتريات!G:G,B1921,المشتريات!I:I)+D1921</f>
        <v>0</v>
      </c>
      <c r="K1921" s="12" t="str">
        <f t="shared" si="117"/>
        <v/>
      </c>
      <c r="L1921" s="12" t="str">
        <f t="shared" si="118"/>
        <v/>
      </c>
    </row>
    <row r="1922" spans="1:12" x14ac:dyDescent="0.25">
      <c r="A1922" s="64" t="str">
        <f t="shared" si="119"/>
        <v/>
      </c>
      <c r="C1922" s="33" t="str">
        <f>IF(B1922&gt;0,VLOOKUP(B1922,أكواد!A:B,2,0),"")</f>
        <v/>
      </c>
      <c r="F1922" s="11">
        <f>SUMIF(المشتريات!G:G,B1922,المشتريات!I:I)</f>
        <v>0</v>
      </c>
      <c r="G1922" s="12">
        <f>SUMIF(المبيعات!G:G,B1922,المبيعات!I:I)</f>
        <v>0</v>
      </c>
      <c r="H1922" s="12">
        <f t="shared" si="116"/>
        <v>0</v>
      </c>
      <c r="I1922" s="12">
        <f>SUMIF(المشتريات!G:G,B1922,المشتريات!K:K)+E1922</f>
        <v>0</v>
      </c>
      <c r="J1922" s="12">
        <f>SUMIF(المشتريات!G:G,B1922,المشتريات!I:I)+D1922</f>
        <v>0</v>
      </c>
      <c r="K1922" s="12" t="str">
        <f t="shared" si="117"/>
        <v/>
      </c>
      <c r="L1922" s="12" t="str">
        <f t="shared" si="118"/>
        <v/>
      </c>
    </row>
    <row r="1923" spans="1:12" x14ac:dyDescent="0.25">
      <c r="A1923" s="64" t="str">
        <f t="shared" si="119"/>
        <v/>
      </c>
      <c r="C1923" s="33" t="str">
        <f>IF(B1923&gt;0,VLOOKUP(B1923,أكواد!A:B,2,0),"")</f>
        <v/>
      </c>
      <c r="F1923" s="11">
        <f>SUMIF(المشتريات!G:G,B1923,المشتريات!I:I)</f>
        <v>0</v>
      </c>
      <c r="G1923" s="12">
        <f>SUMIF(المبيعات!G:G,B1923,المبيعات!I:I)</f>
        <v>0</v>
      </c>
      <c r="H1923" s="12">
        <f t="shared" si="116"/>
        <v>0</v>
      </c>
      <c r="I1923" s="12">
        <f>SUMIF(المشتريات!G:G,B1923,المشتريات!K:K)+E1923</f>
        <v>0</v>
      </c>
      <c r="J1923" s="12">
        <f>SUMIF(المشتريات!G:G,B1923,المشتريات!I:I)+D1923</f>
        <v>0</v>
      </c>
      <c r="K1923" s="12" t="str">
        <f t="shared" si="117"/>
        <v/>
      </c>
      <c r="L1923" s="12" t="str">
        <f t="shared" si="118"/>
        <v/>
      </c>
    </row>
    <row r="1924" spans="1:12" x14ac:dyDescent="0.25">
      <c r="A1924" s="64" t="str">
        <f t="shared" si="119"/>
        <v/>
      </c>
      <c r="C1924" s="33" t="str">
        <f>IF(B1924&gt;0,VLOOKUP(B1924,أكواد!A:B,2,0),"")</f>
        <v/>
      </c>
      <c r="F1924" s="11">
        <f>SUMIF(المشتريات!G:G,B1924,المشتريات!I:I)</f>
        <v>0</v>
      </c>
      <c r="G1924" s="12">
        <f>SUMIF(المبيعات!G:G,B1924,المبيعات!I:I)</f>
        <v>0</v>
      </c>
      <c r="H1924" s="12">
        <f t="shared" si="116"/>
        <v>0</v>
      </c>
      <c r="I1924" s="12">
        <f>SUMIF(المشتريات!G:G,B1924,المشتريات!K:K)+E1924</f>
        <v>0</v>
      </c>
      <c r="J1924" s="12">
        <f>SUMIF(المشتريات!G:G,B1924,المشتريات!I:I)+D1924</f>
        <v>0</v>
      </c>
      <c r="K1924" s="12" t="str">
        <f t="shared" si="117"/>
        <v/>
      </c>
      <c r="L1924" s="12" t="str">
        <f t="shared" si="118"/>
        <v/>
      </c>
    </row>
    <row r="1925" spans="1:12" x14ac:dyDescent="0.25">
      <c r="A1925" s="64" t="str">
        <f t="shared" si="119"/>
        <v/>
      </c>
      <c r="C1925" s="33" t="str">
        <f>IF(B1925&gt;0,VLOOKUP(B1925,أكواد!A:B,2,0),"")</f>
        <v/>
      </c>
      <c r="F1925" s="11">
        <f>SUMIF(المشتريات!G:G,B1925,المشتريات!I:I)</f>
        <v>0</v>
      </c>
      <c r="G1925" s="12">
        <f>SUMIF(المبيعات!G:G,B1925,المبيعات!I:I)</f>
        <v>0</v>
      </c>
      <c r="H1925" s="12">
        <f t="shared" si="116"/>
        <v>0</v>
      </c>
      <c r="I1925" s="12">
        <f>SUMIF(المشتريات!G:G,B1925,المشتريات!K:K)+E1925</f>
        <v>0</v>
      </c>
      <c r="J1925" s="12">
        <f>SUMIF(المشتريات!G:G,B1925,المشتريات!I:I)+D1925</f>
        <v>0</v>
      </c>
      <c r="K1925" s="12" t="str">
        <f t="shared" si="117"/>
        <v/>
      </c>
      <c r="L1925" s="12" t="str">
        <f t="shared" si="118"/>
        <v/>
      </c>
    </row>
    <row r="1926" spans="1:12" x14ac:dyDescent="0.25">
      <c r="A1926" s="64" t="str">
        <f t="shared" si="119"/>
        <v/>
      </c>
      <c r="C1926" s="33" t="str">
        <f>IF(B1926&gt;0,VLOOKUP(B1926,أكواد!A:B,2,0),"")</f>
        <v/>
      </c>
      <c r="F1926" s="11">
        <f>SUMIF(المشتريات!G:G,B1926,المشتريات!I:I)</f>
        <v>0</v>
      </c>
      <c r="G1926" s="12">
        <f>SUMIF(المبيعات!G:G,B1926,المبيعات!I:I)</f>
        <v>0</v>
      </c>
      <c r="H1926" s="12">
        <f t="shared" si="116"/>
        <v>0</v>
      </c>
      <c r="I1926" s="12">
        <f>SUMIF(المشتريات!G:G,B1926,المشتريات!K:K)+E1926</f>
        <v>0</v>
      </c>
      <c r="J1926" s="12">
        <f>SUMIF(المشتريات!G:G,B1926,المشتريات!I:I)+D1926</f>
        <v>0</v>
      </c>
      <c r="K1926" s="12" t="str">
        <f t="shared" si="117"/>
        <v/>
      </c>
      <c r="L1926" s="12" t="str">
        <f t="shared" si="118"/>
        <v/>
      </c>
    </row>
    <row r="1927" spans="1:12" x14ac:dyDescent="0.25">
      <c r="A1927" s="64" t="str">
        <f t="shared" si="119"/>
        <v/>
      </c>
      <c r="C1927" s="33" t="str">
        <f>IF(B1927&gt;0,VLOOKUP(B1927,أكواد!A:B,2,0),"")</f>
        <v/>
      </c>
      <c r="F1927" s="11">
        <f>SUMIF(المشتريات!G:G,B1927,المشتريات!I:I)</f>
        <v>0</v>
      </c>
      <c r="G1927" s="12">
        <f>SUMIF(المبيعات!G:G,B1927,المبيعات!I:I)</f>
        <v>0</v>
      </c>
      <c r="H1927" s="12">
        <f t="shared" ref="H1927:H1990" si="120">D1927+F1927-G1927</f>
        <v>0</v>
      </c>
      <c r="I1927" s="12">
        <f>SUMIF(المشتريات!G:G,B1927,المشتريات!K:K)+E1927</f>
        <v>0</v>
      </c>
      <c r="J1927" s="12">
        <f>SUMIF(المشتريات!G:G,B1927,المشتريات!I:I)+D1927</f>
        <v>0</v>
      </c>
      <c r="K1927" s="12" t="str">
        <f t="shared" ref="K1927:K1990" si="121">IF(H1927&gt;0,I1927/J1927,"")</f>
        <v/>
      </c>
      <c r="L1927" s="12" t="str">
        <f t="shared" ref="L1927:L1990" si="122">IF(K1927="","",H1927*K1927)</f>
        <v/>
      </c>
    </row>
    <row r="1928" spans="1:12" x14ac:dyDescent="0.25">
      <c r="A1928" s="64" t="str">
        <f t="shared" ref="A1928:A1991" si="123">IF(B1928&lt;&gt;"",A1927+1,"")</f>
        <v/>
      </c>
      <c r="C1928" s="33" t="str">
        <f>IF(B1928&gt;0,VLOOKUP(B1928,أكواد!A:B,2,0),"")</f>
        <v/>
      </c>
      <c r="F1928" s="11">
        <f>SUMIF(المشتريات!G:G,B1928,المشتريات!I:I)</f>
        <v>0</v>
      </c>
      <c r="G1928" s="12">
        <f>SUMIF(المبيعات!G:G,B1928,المبيعات!I:I)</f>
        <v>0</v>
      </c>
      <c r="H1928" s="12">
        <f t="shared" si="120"/>
        <v>0</v>
      </c>
      <c r="I1928" s="12">
        <f>SUMIF(المشتريات!G:G,B1928,المشتريات!K:K)+E1928</f>
        <v>0</v>
      </c>
      <c r="J1928" s="12">
        <f>SUMIF(المشتريات!G:G,B1928,المشتريات!I:I)+D1928</f>
        <v>0</v>
      </c>
      <c r="K1928" s="12" t="str">
        <f t="shared" si="121"/>
        <v/>
      </c>
      <c r="L1928" s="12" t="str">
        <f t="shared" si="122"/>
        <v/>
      </c>
    </row>
    <row r="1929" spans="1:12" x14ac:dyDescent="0.25">
      <c r="A1929" s="64" t="str">
        <f t="shared" si="123"/>
        <v/>
      </c>
      <c r="C1929" s="33" t="str">
        <f>IF(B1929&gt;0,VLOOKUP(B1929,أكواد!A:B,2,0),"")</f>
        <v/>
      </c>
      <c r="F1929" s="11">
        <f>SUMIF(المشتريات!G:G,B1929,المشتريات!I:I)</f>
        <v>0</v>
      </c>
      <c r="G1929" s="12">
        <f>SUMIF(المبيعات!G:G,B1929,المبيعات!I:I)</f>
        <v>0</v>
      </c>
      <c r="H1929" s="12">
        <f t="shared" si="120"/>
        <v>0</v>
      </c>
      <c r="I1929" s="12">
        <f>SUMIF(المشتريات!G:G,B1929,المشتريات!K:K)+E1929</f>
        <v>0</v>
      </c>
      <c r="J1929" s="12">
        <f>SUMIF(المشتريات!G:G,B1929,المشتريات!I:I)+D1929</f>
        <v>0</v>
      </c>
      <c r="K1929" s="12" t="str">
        <f t="shared" si="121"/>
        <v/>
      </c>
      <c r="L1929" s="12" t="str">
        <f t="shared" si="122"/>
        <v/>
      </c>
    </row>
    <row r="1930" spans="1:12" x14ac:dyDescent="0.25">
      <c r="A1930" s="64" t="str">
        <f t="shared" si="123"/>
        <v/>
      </c>
      <c r="C1930" s="33" t="str">
        <f>IF(B1930&gt;0,VLOOKUP(B1930,أكواد!A:B,2,0),"")</f>
        <v/>
      </c>
      <c r="F1930" s="11">
        <f>SUMIF(المشتريات!G:G,B1930,المشتريات!I:I)</f>
        <v>0</v>
      </c>
      <c r="G1930" s="12">
        <f>SUMIF(المبيعات!G:G,B1930,المبيعات!I:I)</f>
        <v>0</v>
      </c>
      <c r="H1930" s="12">
        <f t="shared" si="120"/>
        <v>0</v>
      </c>
      <c r="I1930" s="12">
        <f>SUMIF(المشتريات!G:G,B1930,المشتريات!K:K)+E1930</f>
        <v>0</v>
      </c>
      <c r="J1930" s="12">
        <f>SUMIF(المشتريات!G:G,B1930,المشتريات!I:I)+D1930</f>
        <v>0</v>
      </c>
      <c r="K1930" s="12" t="str">
        <f t="shared" si="121"/>
        <v/>
      </c>
      <c r="L1930" s="12" t="str">
        <f t="shared" si="122"/>
        <v/>
      </c>
    </row>
    <row r="1931" spans="1:12" x14ac:dyDescent="0.25">
      <c r="A1931" s="64" t="str">
        <f t="shared" si="123"/>
        <v/>
      </c>
      <c r="C1931" s="33" t="str">
        <f>IF(B1931&gt;0,VLOOKUP(B1931,أكواد!A:B,2,0),"")</f>
        <v/>
      </c>
      <c r="F1931" s="11">
        <f>SUMIF(المشتريات!G:G,B1931,المشتريات!I:I)</f>
        <v>0</v>
      </c>
      <c r="G1931" s="12">
        <f>SUMIF(المبيعات!G:G,B1931,المبيعات!I:I)</f>
        <v>0</v>
      </c>
      <c r="H1931" s="12">
        <f t="shared" si="120"/>
        <v>0</v>
      </c>
      <c r="I1931" s="12">
        <f>SUMIF(المشتريات!G:G,B1931,المشتريات!K:K)+E1931</f>
        <v>0</v>
      </c>
      <c r="J1931" s="12">
        <f>SUMIF(المشتريات!G:G,B1931,المشتريات!I:I)+D1931</f>
        <v>0</v>
      </c>
      <c r="K1931" s="12" t="str">
        <f t="shared" si="121"/>
        <v/>
      </c>
      <c r="L1931" s="12" t="str">
        <f t="shared" si="122"/>
        <v/>
      </c>
    </row>
    <row r="1932" spans="1:12" x14ac:dyDescent="0.25">
      <c r="A1932" s="64" t="str">
        <f t="shared" si="123"/>
        <v/>
      </c>
      <c r="C1932" s="33" t="str">
        <f>IF(B1932&gt;0,VLOOKUP(B1932,أكواد!A:B,2,0),"")</f>
        <v/>
      </c>
      <c r="F1932" s="11">
        <f>SUMIF(المشتريات!G:G,B1932,المشتريات!I:I)</f>
        <v>0</v>
      </c>
      <c r="G1932" s="12">
        <f>SUMIF(المبيعات!G:G,B1932,المبيعات!I:I)</f>
        <v>0</v>
      </c>
      <c r="H1932" s="12">
        <f t="shared" si="120"/>
        <v>0</v>
      </c>
      <c r="I1932" s="12">
        <f>SUMIF(المشتريات!G:G,B1932,المشتريات!K:K)+E1932</f>
        <v>0</v>
      </c>
      <c r="J1932" s="12">
        <f>SUMIF(المشتريات!G:G,B1932,المشتريات!I:I)+D1932</f>
        <v>0</v>
      </c>
      <c r="K1932" s="12" t="str">
        <f t="shared" si="121"/>
        <v/>
      </c>
      <c r="L1932" s="12" t="str">
        <f t="shared" si="122"/>
        <v/>
      </c>
    </row>
    <row r="1933" spans="1:12" x14ac:dyDescent="0.25">
      <c r="A1933" s="64" t="str">
        <f t="shared" si="123"/>
        <v/>
      </c>
      <c r="C1933" s="33" t="str">
        <f>IF(B1933&gt;0,VLOOKUP(B1933,أكواد!A:B,2,0),"")</f>
        <v/>
      </c>
      <c r="F1933" s="11">
        <f>SUMIF(المشتريات!G:G,B1933,المشتريات!I:I)</f>
        <v>0</v>
      </c>
      <c r="G1933" s="12">
        <f>SUMIF(المبيعات!G:G,B1933,المبيعات!I:I)</f>
        <v>0</v>
      </c>
      <c r="H1933" s="12">
        <f t="shared" si="120"/>
        <v>0</v>
      </c>
      <c r="I1933" s="12">
        <f>SUMIF(المشتريات!G:G,B1933,المشتريات!K:K)+E1933</f>
        <v>0</v>
      </c>
      <c r="J1933" s="12">
        <f>SUMIF(المشتريات!G:G,B1933,المشتريات!I:I)+D1933</f>
        <v>0</v>
      </c>
      <c r="K1933" s="12" t="str">
        <f t="shared" si="121"/>
        <v/>
      </c>
      <c r="L1933" s="12" t="str">
        <f t="shared" si="122"/>
        <v/>
      </c>
    </row>
    <row r="1934" spans="1:12" x14ac:dyDescent="0.25">
      <c r="A1934" s="64" t="str">
        <f t="shared" si="123"/>
        <v/>
      </c>
      <c r="C1934" s="33" t="str">
        <f>IF(B1934&gt;0,VLOOKUP(B1934,أكواد!A:B,2,0),"")</f>
        <v/>
      </c>
      <c r="F1934" s="11">
        <f>SUMIF(المشتريات!G:G,B1934,المشتريات!I:I)</f>
        <v>0</v>
      </c>
      <c r="G1934" s="12">
        <f>SUMIF(المبيعات!G:G,B1934,المبيعات!I:I)</f>
        <v>0</v>
      </c>
      <c r="H1934" s="12">
        <f t="shared" si="120"/>
        <v>0</v>
      </c>
      <c r="I1934" s="12">
        <f>SUMIF(المشتريات!G:G,B1934,المشتريات!K:K)+E1934</f>
        <v>0</v>
      </c>
      <c r="J1934" s="12">
        <f>SUMIF(المشتريات!G:G,B1934,المشتريات!I:I)+D1934</f>
        <v>0</v>
      </c>
      <c r="K1934" s="12" t="str">
        <f t="shared" si="121"/>
        <v/>
      </c>
      <c r="L1934" s="12" t="str">
        <f t="shared" si="122"/>
        <v/>
      </c>
    </row>
    <row r="1935" spans="1:12" x14ac:dyDescent="0.25">
      <c r="A1935" s="64" t="str">
        <f t="shared" si="123"/>
        <v/>
      </c>
      <c r="C1935" s="33" t="str">
        <f>IF(B1935&gt;0,VLOOKUP(B1935,أكواد!A:B,2,0),"")</f>
        <v/>
      </c>
      <c r="F1935" s="11">
        <f>SUMIF(المشتريات!G:G,B1935,المشتريات!I:I)</f>
        <v>0</v>
      </c>
      <c r="G1935" s="12">
        <f>SUMIF(المبيعات!G:G,B1935,المبيعات!I:I)</f>
        <v>0</v>
      </c>
      <c r="H1935" s="12">
        <f t="shared" si="120"/>
        <v>0</v>
      </c>
      <c r="I1935" s="12">
        <f>SUMIF(المشتريات!G:G,B1935,المشتريات!K:K)+E1935</f>
        <v>0</v>
      </c>
      <c r="J1935" s="12">
        <f>SUMIF(المشتريات!G:G,B1935,المشتريات!I:I)+D1935</f>
        <v>0</v>
      </c>
      <c r="K1935" s="12" t="str">
        <f t="shared" si="121"/>
        <v/>
      </c>
      <c r="L1935" s="12" t="str">
        <f t="shared" si="122"/>
        <v/>
      </c>
    </row>
    <row r="1936" spans="1:12" x14ac:dyDescent="0.25">
      <c r="A1936" s="64" t="str">
        <f t="shared" si="123"/>
        <v/>
      </c>
      <c r="C1936" s="33" t="str">
        <f>IF(B1936&gt;0,VLOOKUP(B1936,أكواد!A:B,2,0),"")</f>
        <v/>
      </c>
      <c r="F1936" s="11">
        <f>SUMIF(المشتريات!G:G,B1936,المشتريات!I:I)</f>
        <v>0</v>
      </c>
      <c r="G1936" s="12">
        <f>SUMIF(المبيعات!G:G,B1936,المبيعات!I:I)</f>
        <v>0</v>
      </c>
      <c r="H1936" s="12">
        <f t="shared" si="120"/>
        <v>0</v>
      </c>
      <c r="I1936" s="12">
        <f>SUMIF(المشتريات!G:G,B1936,المشتريات!K:K)+E1936</f>
        <v>0</v>
      </c>
      <c r="J1936" s="12">
        <f>SUMIF(المشتريات!G:G,B1936,المشتريات!I:I)+D1936</f>
        <v>0</v>
      </c>
      <c r="K1936" s="12" t="str">
        <f t="shared" si="121"/>
        <v/>
      </c>
      <c r="L1936" s="12" t="str">
        <f t="shared" si="122"/>
        <v/>
      </c>
    </row>
    <row r="1937" spans="1:12" x14ac:dyDescent="0.25">
      <c r="A1937" s="64" t="str">
        <f t="shared" si="123"/>
        <v/>
      </c>
      <c r="C1937" s="33" t="str">
        <f>IF(B1937&gt;0,VLOOKUP(B1937,أكواد!A:B,2,0),"")</f>
        <v/>
      </c>
      <c r="F1937" s="11">
        <f>SUMIF(المشتريات!G:G,B1937,المشتريات!I:I)</f>
        <v>0</v>
      </c>
      <c r="G1937" s="12">
        <f>SUMIF(المبيعات!G:G,B1937,المبيعات!I:I)</f>
        <v>0</v>
      </c>
      <c r="H1937" s="12">
        <f t="shared" si="120"/>
        <v>0</v>
      </c>
      <c r="I1937" s="12">
        <f>SUMIF(المشتريات!G:G,B1937,المشتريات!K:K)+E1937</f>
        <v>0</v>
      </c>
      <c r="J1937" s="12">
        <f>SUMIF(المشتريات!G:G,B1937,المشتريات!I:I)+D1937</f>
        <v>0</v>
      </c>
      <c r="K1937" s="12" t="str">
        <f t="shared" si="121"/>
        <v/>
      </c>
      <c r="L1937" s="12" t="str">
        <f t="shared" si="122"/>
        <v/>
      </c>
    </row>
    <row r="1938" spans="1:12" x14ac:dyDescent="0.25">
      <c r="A1938" s="64" t="str">
        <f t="shared" si="123"/>
        <v/>
      </c>
      <c r="C1938" s="33" t="str">
        <f>IF(B1938&gt;0,VLOOKUP(B1938,أكواد!A:B,2,0),"")</f>
        <v/>
      </c>
      <c r="F1938" s="11">
        <f>SUMIF(المشتريات!G:G,B1938,المشتريات!I:I)</f>
        <v>0</v>
      </c>
      <c r="G1938" s="12">
        <f>SUMIF(المبيعات!G:G,B1938,المبيعات!I:I)</f>
        <v>0</v>
      </c>
      <c r="H1938" s="12">
        <f t="shared" si="120"/>
        <v>0</v>
      </c>
      <c r="I1938" s="12">
        <f>SUMIF(المشتريات!G:G,B1938,المشتريات!K:K)+E1938</f>
        <v>0</v>
      </c>
      <c r="J1938" s="12">
        <f>SUMIF(المشتريات!G:G,B1938,المشتريات!I:I)+D1938</f>
        <v>0</v>
      </c>
      <c r="K1938" s="12" t="str">
        <f t="shared" si="121"/>
        <v/>
      </c>
      <c r="L1938" s="12" t="str">
        <f t="shared" si="122"/>
        <v/>
      </c>
    </row>
    <row r="1939" spans="1:12" x14ac:dyDescent="0.25">
      <c r="A1939" s="64" t="str">
        <f t="shared" si="123"/>
        <v/>
      </c>
      <c r="C1939" s="33" t="str">
        <f>IF(B1939&gt;0,VLOOKUP(B1939,أكواد!A:B,2,0),"")</f>
        <v/>
      </c>
      <c r="F1939" s="11">
        <f>SUMIF(المشتريات!G:G,B1939,المشتريات!I:I)</f>
        <v>0</v>
      </c>
      <c r="G1939" s="12">
        <f>SUMIF(المبيعات!G:G,B1939,المبيعات!I:I)</f>
        <v>0</v>
      </c>
      <c r="H1939" s="12">
        <f t="shared" si="120"/>
        <v>0</v>
      </c>
      <c r="I1939" s="12">
        <f>SUMIF(المشتريات!G:G,B1939,المشتريات!K:K)+E1939</f>
        <v>0</v>
      </c>
      <c r="J1939" s="12">
        <f>SUMIF(المشتريات!G:G,B1939,المشتريات!I:I)+D1939</f>
        <v>0</v>
      </c>
      <c r="K1939" s="12" t="str">
        <f t="shared" si="121"/>
        <v/>
      </c>
      <c r="L1939" s="12" t="str">
        <f t="shared" si="122"/>
        <v/>
      </c>
    </row>
    <row r="1940" spans="1:12" x14ac:dyDescent="0.25">
      <c r="A1940" s="64" t="str">
        <f t="shared" si="123"/>
        <v/>
      </c>
      <c r="C1940" s="33" t="str">
        <f>IF(B1940&gt;0,VLOOKUP(B1940,أكواد!A:B,2,0),"")</f>
        <v/>
      </c>
      <c r="F1940" s="11">
        <f>SUMIF(المشتريات!G:G,B1940,المشتريات!I:I)</f>
        <v>0</v>
      </c>
      <c r="G1940" s="12">
        <f>SUMIF(المبيعات!G:G,B1940,المبيعات!I:I)</f>
        <v>0</v>
      </c>
      <c r="H1940" s="12">
        <f t="shared" si="120"/>
        <v>0</v>
      </c>
      <c r="I1940" s="12">
        <f>SUMIF(المشتريات!G:G,B1940,المشتريات!K:K)+E1940</f>
        <v>0</v>
      </c>
      <c r="J1940" s="12">
        <f>SUMIF(المشتريات!G:G,B1940,المشتريات!I:I)+D1940</f>
        <v>0</v>
      </c>
      <c r="K1940" s="12" t="str">
        <f t="shared" si="121"/>
        <v/>
      </c>
      <c r="L1940" s="12" t="str">
        <f t="shared" si="122"/>
        <v/>
      </c>
    </row>
    <row r="1941" spans="1:12" x14ac:dyDescent="0.25">
      <c r="A1941" s="64" t="str">
        <f t="shared" si="123"/>
        <v/>
      </c>
      <c r="C1941" s="33" t="str">
        <f>IF(B1941&gt;0,VLOOKUP(B1941,أكواد!A:B,2,0),"")</f>
        <v/>
      </c>
      <c r="F1941" s="11">
        <f>SUMIF(المشتريات!G:G,B1941,المشتريات!I:I)</f>
        <v>0</v>
      </c>
      <c r="G1941" s="12">
        <f>SUMIF(المبيعات!G:G,B1941,المبيعات!I:I)</f>
        <v>0</v>
      </c>
      <c r="H1941" s="12">
        <f t="shared" si="120"/>
        <v>0</v>
      </c>
      <c r="I1941" s="12">
        <f>SUMIF(المشتريات!G:G,B1941,المشتريات!K:K)+E1941</f>
        <v>0</v>
      </c>
      <c r="J1941" s="12">
        <f>SUMIF(المشتريات!G:G,B1941,المشتريات!I:I)+D1941</f>
        <v>0</v>
      </c>
      <c r="K1941" s="12" t="str">
        <f t="shared" si="121"/>
        <v/>
      </c>
      <c r="L1941" s="12" t="str">
        <f t="shared" si="122"/>
        <v/>
      </c>
    </row>
    <row r="1942" spans="1:12" x14ac:dyDescent="0.25">
      <c r="A1942" s="64" t="str">
        <f t="shared" si="123"/>
        <v/>
      </c>
      <c r="C1942" s="33" t="str">
        <f>IF(B1942&gt;0,VLOOKUP(B1942,أكواد!A:B,2,0),"")</f>
        <v/>
      </c>
      <c r="F1942" s="11">
        <f>SUMIF(المشتريات!G:G,B1942,المشتريات!I:I)</f>
        <v>0</v>
      </c>
      <c r="G1942" s="12">
        <f>SUMIF(المبيعات!G:G,B1942,المبيعات!I:I)</f>
        <v>0</v>
      </c>
      <c r="H1942" s="12">
        <f t="shared" si="120"/>
        <v>0</v>
      </c>
      <c r="I1942" s="12">
        <f>SUMIF(المشتريات!G:G,B1942,المشتريات!K:K)+E1942</f>
        <v>0</v>
      </c>
      <c r="J1942" s="12">
        <f>SUMIF(المشتريات!G:G,B1942,المشتريات!I:I)+D1942</f>
        <v>0</v>
      </c>
      <c r="K1942" s="12" t="str">
        <f t="shared" si="121"/>
        <v/>
      </c>
      <c r="L1942" s="12" t="str">
        <f t="shared" si="122"/>
        <v/>
      </c>
    </row>
    <row r="1943" spans="1:12" x14ac:dyDescent="0.25">
      <c r="A1943" s="64" t="str">
        <f t="shared" si="123"/>
        <v/>
      </c>
      <c r="C1943" s="33" t="str">
        <f>IF(B1943&gt;0,VLOOKUP(B1943,أكواد!A:B,2,0),"")</f>
        <v/>
      </c>
      <c r="F1943" s="11">
        <f>SUMIF(المشتريات!G:G,B1943,المشتريات!I:I)</f>
        <v>0</v>
      </c>
      <c r="G1943" s="12">
        <f>SUMIF(المبيعات!G:G,B1943,المبيعات!I:I)</f>
        <v>0</v>
      </c>
      <c r="H1943" s="12">
        <f t="shared" si="120"/>
        <v>0</v>
      </c>
      <c r="I1943" s="12">
        <f>SUMIF(المشتريات!G:G,B1943,المشتريات!K:K)+E1943</f>
        <v>0</v>
      </c>
      <c r="J1943" s="12">
        <f>SUMIF(المشتريات!G:G,B1943,المشتريات!I:I)+D1943</f>
        <v>0</v>
      </c>
      <c r="K1943" s="12" t="str">
        <f t="shared" si="121"/>
        <v/>
      </c>
      <c r="L1943" s="12" t="str">
        <f t="shared" si="122"/>
        <v/>
      </c>
    </row>
    <row r="1944" spans="1:12" x14ac:dyDescent="0.25">
      <c r="A1944" s="64" t="str">
        <f t="shared" si="123"/>
        <v/>
      </c>
      <c r="C1944" s="33" t="str">
        <f>IF(B1944&gt;0,VLOOKUP(B1944,أكواد!A:B,2,0),"")</f>
        <v/>
      </c>
      <c r="F1944" s="11">
        <f>SUMIF(المشتريات!G:G,B1944,المشتريات!I:I)</f>
        <v>0</v>
      </c>
      <c r="G1944" s="12">
        <f>SUMIF(المبيعات!G:G,B1944,المبيعات!I:I)</f>
        <v>0</v>
      </c>
      <c r="H1944" s="12">
        <f t="shared" si="120"/>
        <v>0</v>
      </c>
      <c r="I1944" s="12">
        <f>SUMIF(المشتريات!G:G,B1944,المشتريات!K:K)+E1944</f>
        <v>0</v>
      </c>
      <c r="J1944" s="12">
        <f>SUMIF(المشتريات!G:G,B1944,المشتريات!I:I)+D1944</f>
        <v>0</v>
      </c>
      <c r="K1944" s="12" t="str">
        <f t="shared" si="121"/>
        <v/>
      </c>
      <c r="L1944" s="12" t="str">
        <f t="shared" si="122"/>
        <v/>
      </c>
    </row>
    <row r="1945" spans="1:12" x14ac:dyDescent="0.25">
      <c r="A1945" s="64" t="str">
        <f t="shared" si="123"/>
        <v/>
      </c>
      <c r="C1945" s="33" t="str">
        <f>IF(B1945&gt;0,VLOOKUP(B1945,أكواد!A:B,2,0),"")</f>
        <v/>
      </c>
      <c r="F1945" s="11">
        <f>SUMIF(المشتريات!G:G,B1945,المشتريات!I:I)</f>
        <v>0</v>
      </c>
      <c r="G1945" s="12">
        <f>SUMIF(المبيعات!G:G,B1945,المبيعات!I:I)</f>
        <v>0</v>
      </c>
      <c r="H1945" s="12">
        <f t="shared" si="120"/>
        <v>0</v>
      </c>
      <c r="I1945" s="12">
        <f>SUMIF(المشتريات!G:G,B1945,المشتريات!K:K)+E1945</f>
        <v>0</v>
      </c>
      <c r="J1945" s="12">
        <f>SUMIF(المشتريات!G:G,B1945,المشتريات!I:I)+D1945</f>
        <v>0</v>
      </c>
      <c r="K1945" s="12" t="str">
        <f t="shared" si="121"/>
        <v/>
      </c>
      <c r="L1945" s="12" t="str">
        <f t="shared" si="122"/>
        <v/>
      </c>
    </row>
    <row r="1946" spans="1:12" x14ac:dyDescent="0.25">
      <c r="A1946" s="64" t="str">
        <f t="shared" si="123"/>
        <v/>
      </c>
      <c r="C1946" s="33" t="str">
        <f>IF(B1946&gt;0,VLOOKUP(B1946,أكواد!A:B,2,0),"")</f>
        <v/>
      </c>
      <c r="F1946" s="11">
        <f>SUMIF(المشتريات!G:G,B1946,المشتريات!I:I)</f>
        <v>0</v>
      </c>
      <c r="G1946" s="12">
        <f>SUMIF(المبيعات!G:G,B1946,المبيعات!I:I)</f>
        <v>0</v>
      </c>
      <c r="H1946" s="12">
        <f t="shared" si="120"/>
        <v>0</v>
      </c>
      <c r="I1946" s="12">
        <f>SUMIF(المشتريات!G:G,B1946,المشتريات!K:K)+E1946</f>
        <v>0</v>
      </c>
      <c r="J1946" s="12">
        <f>SUMIF(المشتريات!G:G,B1946,المشتريات!I:I)+D1946</f>
        <v>0</v>
      </c>
      <c r="K1946" s="12" t="str">
        <f t="shared" si="121"/>
        <v/>
      </c>
      <c r="L1946" s="12" t="str">
        <f t="shared" si="122"/>
        <v/>
      </c>
    </row>
    <row r="1947" spans="1:12" x14ac:dyDescent="0.25">
      <c r="A1947" s="64" t="str">
        <f t="shared" si="123"/>
        <v/>
      </c>
      <c r="C1947" s="33" t="str">
        <f>IF(B1947&gt;0,VLOOKUP(B1947,أكواد!A:B,2,0),"")</f>
        <v/>
      </c>
      <c r="F1947" s="11">
        <f>SUMIF(المشتريات!G:G,B1947,المشتريات!I:I)</f>
        <v>0</v>
      </c>
      <c r="G1947" s="12">
        <f>SUMIF(المبيعات!G:G,B1947,المبيعات!I:I)</f>
        <v>0</v>
      </c>
      <c r="H1947" s="12">
        <f t="shared" si="120"/>
        <v>0</v>
      </c>
      <c r="I1947" s="12">
        <f>SUMIF(المشتريات!G:G,B1947,المشتريات!K:K)+E1947</f>
        <v>0</v>
      </c>
      <c r="J1947" s="12">
        <f>SUMIF(المشتريات!G:G,B1947,المشتريات!I:I)+D1947</f>
        <v>0</v>
      </c>
      <c r="K1947" s="12" t="str">
        <f t="shared" si="121"/>
        <v/>
      </c>
      <c r="L1947" s="12" t="str">
        <f t="shared" si="122"/>
        <v/>
      </c>
    </row>
    <row r="1948" spans="1:12" x14ac:dyDescent="0.25">
      <c r="A1948" s="64" t="str">
        <f t="shared" si="123"/>
        <v/>
      </c>
      <c r="C1948" s="33" t="str">
        <f>IF(B1948&gt;0,VLOOKUP(B1948,أكواد!A:B,2,0),"")</f>
        <v/>
      </c>
      <c r="F1948" s="11">
        <f>SUMIF(المشتريات!G:G,B1948,المشتريات!I:I)</f>
        <v>0</v>
      </c>
      <c r="G1948" s="12">
        <f>SUMIF(المبيعات!G:G,B1948,المبيعات!I:I)</f>
        <v>0</v>
      </c>
      <c r="H1948" s="12">
        <f t="shared" si="120"/>
        <v>0</v>
      </c>
      <c r="I1948" s="12">
        <f>SUMIF(المشتريات!G:G,B1948,المشتريات!K:K)+E1948</f>
        <v>0</v>
      </c>
      <c r="J1948" s="12">
        <f>SUMIF(المشتريات!G:G,B1948,المشتريات!I:I)+D1948</f>
        <v>0</v>
      </c>
      <c r="K1948" s="12" t="str">
        <f t="shared" si="121"/>
        <v/>
      </c>
      <c r="L1948" s="12" t="str">
        <f t="shared" si="122"/>
        <v/>
      </c>
    </row>
    <row r="1949" spans="1:12" x14ac:dyDescent="0.25">
      <c r="A1949" s="64" t="str">
        <f t="shared" si="123"/>
        <v/>
      </c>
      <c r="C1949" s="33" t="str">
        <f>IF(B1949&gt;0,VLOOKUP(B1949,أكواد!A:B,2,0),"")</f>
        <v/>
      </c>
      <c r="F1949" s="11">
        <f>SUMIF(المشتريات!G:G,B1949,المشتريات!I:I)</f>
        <v>0</v>
      </c>
      <c r="G1949" s="12">
        <f>SUMIF(المبيعات!G:G,B1949,المبيعات!I:I)</f>
        <v>0</v>
      </c>
      <c r="H1949" s="12">
        <f t="shared" si="120"/>
        <v>0</v>
      </c>
      <c r="I1949" s="12">
        <f>SUMIF(المشتريات!G:G,B1949,المشتريات!K:K)+E1949</f>
        <v>0</v>
      </c>
      <c r="J1949" s="12">
        <f>SUMIF(المشتريات!G:G,B1949,المشتريات!I:I)+D1949</f>
        <v>0</v>
      </c>
      <c r="K1949" s="12" t="str">
        <f t="shared" si="121"/>
        <v/>
      </c>
      <c r="L1949" s="12" t="str">
        <f t="shared" si="122"/>
        <v/>
      </c>
    </row>
    <row r="1950" spans="1:12" x14ac:dyDescent="0.25">
      <c r="A1950" s="64" t="str">
        <f t="shared" si="123"/>
        <v/>
      </c>
      <c r="C1950" s="33" t="str">
        <f>IF(B1950&gt;0,VLOOKUP(B1950,أكواد!A:B,2,0),"")</f>
        <v/>
      </c>
      <c r="F1950" s="11">
        <f>SUMIF(المشتريات!G:G,B1950,المشتريات!I:I)</f>
        <v>0</v>
      </c>
      <c r="G1950" s="12">
        <f>SUMIF(المبيعات!G:G,B1950,المبيعات!I:I)</f>
        <v>0</v>
      </c>
      <c r="H1950" s="12">
        <f t="shared" si="120"/>
        <v>0</v>
      </c>
      <c r="I1950" s="12">
        <f>SUMIF(المشتريات!G:G,B1950,المشتريات!K:K)+E1950</f>
        <v>0</v>
      </c>
      <c r="J1950" s="12">
        <f>SUMIF(المشتريات!G:G,B1950,المشتريات!I:I)+D1950</f>
        <v>0</v>
      </c>
      <c r="K1950" s="12" t="str">
        <f t="shared" si="121"/>
        <v/>
      </c>
      <c r="L1950" s="12" t="str">
        <f t="shared" si="122"/>
        <v/>
      </c>
    </row>
    <row r="1951" spans="1:12" x14ac:dyDescent="0.25">
      <c r="A1951" s="64" t="str">
        <f t="shared" si="123"/>
        <v/>
      </c>
      <c r="C1951" s="33" t="str">
        <f>IF(B1951&gt;0,VLOOKUP(B1951,أكواد!A:B,2,0),"")</f>
        <v/>
      </c>
      <c r="F1951" s="11">
        <f>SUMIF(المشتريات!G:G,B1951,المشتريات!I:I)</f>
        <v>0</v>
      </c>
      <c r="G1951" s="12">
        <f>SUMIF(المبيعات!G:G,B1951,المبيعات!I:I)</f>
        <v>0</v>
      </c>
      <c r="H1951" s="12">
        <f t="shared" si="120"/>
        <v>0</v>
      </c>
      <c r="I1951" s="12">
        <f>SUMIF(المشتريات!G:G,B1951,المشتريات!K:K)+E1951</f>
        <v>0</v>
      </c>
      <c r="J1951" s="12">
        <f>SUMIF(المشتريات!G:G,B1951,المشتريات!I:I)+D1951</f>
        <v>0</v>
      </c>
      <c r="K1951" s="12" t="str">
        <f t="shared" si="121"/>
        <v/>
      </c>
      <c r="L1951" s="12" t="str">
        <f t="shared" si="122"/>
        <v/>
      </c>
    </row>
    <row r="1952" spans="1:12" x14ac:dyDescent="0.25">
      <c r="A1952" s="64" t="str">
        <f t="shared" si="123"/>
        <v/>
      </c>
      <c r="C1952" s="33" t="str">
        <f>IF(B1952&gt;0,VLOOKUP(B1952,أكواد!A:B,2,0),"")</f>
        <v/>
      </c>
      <c r="F1952" s="11">
        <f>SUMIF(المشتريات!G:G,B1952,المشتريات!I:I)</f>
        <v>0</v>
      </c>
      <c r="G1952" s="12">
        <f>SUMIF(المبيعات!G:G,B1952,المبيعات!I:I)</f>
        <v>0</v>
      </c>
      <c r="H1952" s="12">
        <f t="shared" si="120"/>
        <v>0</v>
      </c>
      <c r="I1952" s="12">
        <f>SUMIF(المشتريات!G:G,B1952,المشتريات!K:K)+E1952</f>
        <v>0</v>
      </c>
      <c r="J1952" s="12">
        <f>SUMIF(المشتريات!G:G,B1952,المشتريات!I:I)+D1952</f>
        <v>0</v>
      </c>
      <c r="K1952" s="12" t="str">
        <f t="shared" si="121"/>
        <v/>
      </c>
      <c r="L1952" s="12" t="str">
        <f t="shared" si="122"/>
        <v/>
      </c>
    </row>
    <row r="1953" spans="1:12" x14ac:dyDescent="0.25">
      <c r="A1953" s="64" t="str">
        <f t="shared" si="123"/>
        <v/>
      </c>
      <c r="C1953" s="33" t="str">
        <f>IF(B1953&gt;0,VLOOKUP(B1953,أكواد!A:B,2,0),"")</f>
        <v/>
      </c>
      <c r="F1953" s="11">
        <f>SUMIF(المشتريات!G:G,B1953,المشتريات!I:I)</f>
        <v>0</v>
      </c>
      <c r="G1953" s="12">
        <f>SUMIF(المبيعات!G:G,B1953,المبيعات!I:I)</f>
        <v>0</v>
      </c>
      <c r="H1953" s="12">
        <f t="shared" si="120"/>
        <v>0</v>
      </c>
      <c r="I1953" s="12">
        <f>SUMIF(المشتريات!G:G,B1953,المشتريات!K:K)+E1953</f>
        <v>0</v>
      </c>
      <c r="J1953" s="12">
        <f>SUMIF(المشتريات!G:G,B1953,المشتريات!I:I)+D1953</f>
        <v>0</v>
      </c>
      <c r="K1953" s="12" t="str">
        <f t="shared" si="121"/>
        <v/>
      </c>
      <c r="L1953" s="12" t="str">
        <f t="shared" si="122"/>
        <v/>
      </c>
    </row>
    <row r="1954" spans="1:12" x14ac:dyDescent="0.25">
      <c r="A1954" s="64" t="str">
        <f t="shared" si="123"/>
        <v/>
      </c>
      <c r="C1954" s="33" t="str">
        <f>IF(B1954&gt;0,VLOOKUP(B1954,أكواد!A:B,2,0),"")</f>
        <v/>
      </c>
      <c r="F1954" s="11">
        <f>SUMIF(المشتريات!G:G,B1954,المشتريات!I:I)</f>
        <v>0</v>
      </c>
      <c r="G1954" s="12">
        <f>SUMIF(المبيعات!G:G,B1954,المبيعات!I:I)</f>
        <v>0</v>
      </c>
      <c r="H1954" s="12">
        <f t="shared" si="120"/>
        <v>0</v>
      </c>
      <c r="I1954" s="12">
        <f>SUMIF(المشتريات!G:G,B1954,المشتريات!K:K)+E1954</f>
        <v>0</v>
      </c>
      <c r="J1954" s="12">
        <f>SUMIF(المشتريات!G:G,B1954,المشتريات!I:I)+D1954</f>
        <v>0</v>
      </c>
      <c r="K1954" s="12" t="str">
        <f t="shared" si="121"/>
        <v/>
      </c>
      <c r="L1954" s="12" t="str">
        <f t="shared" si="122"/>
        <v/>
      </c>
    </row>
    <row r="1955" spans="1:12" x14ac:dyDescent="0.25">
      <c r="A1955" s="64" t="str">
        <f t="shared" si="123"/>
        <v/>
      </c>
      <c r="C1955" s="33" t="str">
        <f>IF(B1955&gt;0,VLOOKUP(B1955,أكواد!A:B,2,0),"")</f>
        <v/>
      </c>
      <c r="F1955" s="11">
        <f>SUMIF(المشتريات!G:G,B1955,المشتريات!I:I)</f>
        <v>0</v>
      </c>
      <c r="G1955" s="12">
        <f>SUMIF(المبيعات!G:G,B1955,المبيعات!I:I)</f>
        <v>0</v>
      </c>
      <c r="H1955" s="12">
        <f t="shared" si="120"/>
        <v>0</v>
      </c>
      <c r="I1955" s="12">
        <f>SUMIF(المشتريات!G:G,B1955,المشتريات!K:K)+E1955</f>
        <v>0</v>
      </c>
      <c r="J1955" s="12">
        <f>SUMIF(المشتريات!G:G,B1955,المشتريات!I:I)+D1955</f>
        <v>0</v>
      </c>
      <c r="K1955" s="12" t="str">
        <f t="shared" si="121"/>
        <v/>
      </c>
      <c r="L1955" s="12" t="str">
        <f t="shared" si="122"/>
        <v/>
      </c>
    </row>
    <row r="1956" spans="1:12" x14ac:dyDescent="0.25">
      <c r="A1956" s="64" t="str">
        <f t="shared" si="123"/>
        <v/>
      </c>
      <c r="C1956" s="33" t="str">
        <f>IF(B1956&gt;0,VLOOKUP(B1956,أكواد!A:B,2,0),"")</f>
        <v/>
      </c>
      <c r="F1956" s="11">
        <f>SUMIF(المشتريات!G:G,B1956,المشتريات!I:I)</f>
        <v>0</v>
      </c>
      <c r="G1956" s="12">
        <f>SUMIF(المبيعات!G:G,B1956,المبيعات!I:I)</f>
        <v>0</v>
      </c>
      <c r="H1956" s="12">
        <f t="shared" si="120"/>
        <v>0</v>
      </c>
      <c r="I1956" s="12">
        <f>SUMIF(المشتريات!G:G,B1956,المشتريات!K:K)+E1956</f>
        <v>0</v>
      </c>
      <c r="J1956" s="12">
        <f>SUMIF(المشتريات!G:G,B1956,المشتريات!I:I)+D1956</f>
        <v>0</v>
      </c>
      <c r="K1956" s="12" t="str">
        <f t="shared" si="121"/>
        <v/>
      </c>
      <c r="L1956" s="12" t="str">
        <f t="shared" si="122"/>
        <v/>
      </c>
    </row>
    <row r="1957" spans="1:12" x14ac:dyDescent="0.25">
      <c r="A1957" s="64" t="str">
        <f t="shared" si="123"/>
        <v/>
      </c>
      <c r="C1957" s="33" t="str">
        <f>IF(B1957&gt;0,VLOOKUP(B1957,أكواد!A:B,2,0),"")</f>
        <v/>
      </c>
      <c r="F1957" s="11">
        <f>SUMIF(المشتريات!G:G,B1957,المشتريات!I:I)</f>
        <v>0</v>
      </c>
      <c r="G1957" s="12">
        <f>SUMIF(المبيعات!G:G,B1957,المبيعات!I:I)</f>
        <v>0</v>
      </c>
      <c r="H1957" s="12">
        <f t="shared" si="120"/>
        <v>0</v>
      </c>
      <c r="I1957" s="12">
        <f>SUMIF(المشتريات!G:G,B1957,المشتريات!K:K)+E1957</f>
        <v>0</v>
      </c>
      <c r="J1957" s="12">
        <f>SUMIF(المشتريات!G:G,B1957,المشتريات!I:I)+D1957</f>
        <v>0</v>
      </c>
      <c r="K1957" s="12" t="str">
        <f t="shared" si="121"/>
        <v/>
      </c>
      <c r="L1957" s="12" t="str">
        <f t="shared" si="122"/>
        <v/>
      </c>
    </row>
    <row r="1958" spans="1:12" x14ac:dyDescent="0.25">
      <c r="A1958" s="64" t="str">
        <f t="shared" si="123"/>
        <v/>
      </c>
      <c r="C1958" s="33" t="str">
        <f>IF(B1958&gt;0,VLOOKUP(B1958,أكواد!A:B,2,0),"")</f>
        <v/>
      </c>
      <c r="F1958" s="11">
        <f>SUMIF(المشتريات!G:G,B1958,المشتريات!I:I)</f>
        <v>0</v>
      </c>
      <c r="G1958" s="12">
        <f>SUMIF(المبيعات!G:G,B1958,المبيعات!I:I)</f>
        <v>0</v>
      </c>
      <c r="H1958" s="12">
        <f t="shared" si="120"/>
        <v>0</v>
      </c>
      <c r="I1958" s="12">
        <f>SUMIF(المشتريات!G:G,B1958,المشتريات!K:K)+E1958</f>
        <v>0</v>
      </c>
      <c r="J1958" s="12">
        <f>SUMIF(المشتريات!G:G,B1958,المشتريات!I:I)+D1958</f>
        <v>0</v>
      </c>
      <c r="K1958" s="12" t="str">
        <f t="shared" si="121"/>
        <v/>
      </c>
      <c r="L1958" s="12" t="str">
        <f t="shared" si="122"/>
        <v/>
      </c>
    </row>
    <row r="1959" spans="1:12" x14ac:dyDescent="0.25">
      <c r="A1959" s="64" t="str">
        <f t="shared" si="123"/>
        <v/>
      </c>
      <c r="C1959" s="33" t="str">
        <f>IF(B1959&gt;0,VLOOKUP(B1959,أكواد!A:B,2,0),"")</f>
        <v/>
      </c>
      <c r="F1959" s="11">
        <f>SUMIF(المشتريات!G:G,B1959,المشتريات!I:I)</f>
        <v>0</v>
      </c>
      <c r="G1959" s="12">
        <f>SUMIF(المبيعات!G:G,B1959,المبيعات!I:I)</f>
        <v>0</v>
      </c>
      <c r="H1959" s="12">
        <f t="shared" si="120"/>
        <v>0</v>
      </c>
      <c r="I1959" s="12">
        <f>SUMIF(المشتريات!G:G,B1959,المشتريات!K:K)+E1959</f>
        <v>0</v>
      </c>
      <c r="J1959" s="12">
        <f>SUMIF(المشتريات!G:G,B1959,المشتريات!I:I)+D1959</f>
        <v>0</v>
      </c>
      <c r="K1959" s="12" t="str">
        <f t="shared" si="121"/>
        <v/>
      </c>
      <c r="L1959" s="12" t="str">
        <f t="shared" si="122"/>
        <v/>
      </c>
    </row>
    <row r="1960" spans="1:12" x14ac:dyDescent="0.25">
      <c r="A1960" s="64" t="str">
        <f t="shared" si="123"/>
        <v/>
      </c>
      <c r="C1960" s="33" t="str">
        <f>IF(B1960&gt;0,VLOOKUP(B1960,أكواد!A:B,2,0),"")</f>
        <v/>
      </c>
      <c r="F1960" s="11">
        <f>SUMIF(المشتريات!G:G,B1960,المشتريات!I:I)</f>
        <v>0</v>
      </c>
      <c r="G1960" s="12">
        <f>SUMIF(المبيعات!G:G,B1960,المبيعات!I:I)</f>
        <v>0</v>
      </c>
      <c r="H1960" s="12">
        <f t="shared" si="120"/>
        <v>0</v>
      </c>
      <c r="I1960" s="12">
        <f>SUMIF(المشتريات!G:G,B1960,المشتريات!K:K)+E1960</f>
        <v>0</v>
      </c>
      <c r="J1960" s="12">
        <f>SUMIF(المشتريات!G:G,B1960,المشتريات!I:I)+D1960</f>
        <v>0</v>
      </c>
      <c r="K1960" s="12" t="str">
        <f t="shared" si="121"/>
        <v/>
      </c>
      <c r="L1960" s="12" t="str">
        <f t="shared" si="122"/>
        <v/>
      </c>
    </row>
    <row r="1961" spans="1:12" x14ac:dyDescent="0.25">
      <c r="A1961" s="64" t="str">
        <f t="shared" si="123"/>
        <v/>
      </c>
      <c r="C1961" s="33" t="str">
        <f>IF(B1961&gt;0,VLOOKUP(B1961,أكواد!A:B,2,0),"")</f>
        <v/>
      </c>
      <c r="F1961" s="11">
        <f>SUMIF(المشتريات!G:G,B1961,المشتريات!I:I)</f>
        <v>0</v>
      </c>
      <c r="G1961" s="12">
        <f>SUMIF(المبيعات!G:G,B1961,المبيعات!I:I)</f>
        <v>0</v>
      </c>
      <c r="H1961" s="12">
        <f t="shared" si="120"/>
        <v>0</v>
      </c>
      <c r="I1961" s="12">
        <f>SUMIF(المشتريات!G:G,B1961,المشتريات!K:K)+E1961</f>
        <v>0</v>
      </c>
      <c r="J1961" s="12">
        <f>SUMIF(المشتريات!G:G,B1961,المشتريات!I:I)+D1961</f>
        <v>0</v>
      </c>
      <c r="K1961" s="12" t="str">
        <f t="shared" si="121"/>
        <v/>
      </c>
      <c r="L1961" s="12" t="str">
        <f t="shared" si="122"/>
        <v/>
      </c>
    </row>
    <row r="1962" spans="1:12" x14ac:dyDescent="0.25">
      <c r="A1962" s="64" t="str">
        <f t="shared" si="123"/>
        <v/>
      </c>
      <c r="C1962" s="33" t="str">
        <f>IF(B1962&gt;0,VLOOKUP(B1962,أكواد!A:B,2,0),"")</f>
        <v/>
      </c>
      <c r="F1962" s="11">
        <f>SUMIF(المشتريات!G:G,B1962,المشتريات!I:I)</f>
        <v>0</v>
      </c>
      <c r="G1962" s="12">
        <f>SUMIF(المبيعات!G:G,B1962,المبيعات!I:I)</f>
        <v>0</v>
      </c>
      <c r="H1962" s="12">
        <f t="shared" si="120"/>
        <v>0</v>
      </c>
      <c r="I1962" s="12">
        <f>SUMIF(المشتريات!G:G,B1962,المشتريات!K:K)+E1962</f>
        <v>0</v>
      </c>
      <c r="J1962" s="12">
        <f>SUMIF(المشتريات!G:G,B1962,المشتريات!I:I)+D1962</f>
        <v>0</v>
      </c>
      <c r="K1962" s="12" t="str">
        <f t="shared" si="121"/>
        <v/>
      </c>
      <c r="L1962" s="12" t="str">
        <f t="shared" si="122"/>
        <v/>
      </c>
    </row>
    <row r="1963" spans="1:12" x14ac:dyDescent="0.25">
      <c r="A1963" s="64" t="str">
        <f t="shared" si="123"/>
        <v/>
      </c>
      <c r="C1963" s="33" t="str">
        <f>IF(B1963&gt;0,VLOOKUP(B1963,أكواد!A:B,2,0),"")</f>
        <v/>
      </c>
      <c r="F1963" s="11">
        <f>SUMIF(المشتريات!G:G,B1963,المشتريات!I:I)</f>
        <v>0</v>
      </c>
      <c r="G1963" s="12">
        <f>SUMIF(المبيعات!G:G,B1963,المبيعات!I:I)</f>
        <v>0</v>
      </c>
      <c r="H1963" s="12">
        <f t="shared" si="120"/>
        <v>0</v>
      </c>
      <c r="I1963" s="12">
        <f>SUMIF(المشتريات!G:G,B1963,المشتريات!K:K)+E1963</f>
        <v>0</v>
      </c>
      <c r="J1963" s="12">
        <f>SUMIF(المشتريات!G:G,B1963,المشتريات!I:I)+D1963</f>
        <v>0</v>
      </c>
      <c r="K1963" s="12" t="str">
        <f t="shared" si="121"/>
        <v/>
      </c>
      <c r="L1963" s="12" t="str">
        <f t="shared" si="122"/>
        <v/>
      </c>
    </row>
    <row r="1964" spans="1:12" x14ac:dyDescent="0.25">
      <c r="A1964" s="64" t="str">
        <f t="shared" si="123"/>
        <v/>
      </c>
      <c r="C1964" s="33" t="str">
        <f>IF(B1964&gt;0,VLOOKUP(B1964,أكواد!A:B,2,0),"")</f>
        <v/>
      </c>
      <c r="F1964" s="11">
        <f>SUMIF(المشتريات!G:G,B1964,المشتريات!I:I)</f>
        <v>0</v>
      </c>
      <c r="G1964" s="12">
        <f>SUMIF(المبيعات!G:G,B1964,المبيعات!I:I)</f>
        <v>0</v>
      </c>
      <c r="H1964" s="12">
        <f t="shared" si="120"/>
        <v>0</v>
      </c>
      <c r="I1964" s="12">
        <f>SUMIF(المشتريات!G:G,B1964,المشتريات!K:K)+E1964</f>
        <v>0</v>
      </c>
      <c r="J1964" s="12">
        <f>SUMIF(المشتريات!G:G,B1964,المشتريات!I:I)+D1964</f>
        <v>0</v>
      </c>
      <c r="K1964" s="12" t="str">
        <f t="shared" si="121"/>
        <v/>
      </c>
      <c r="L1964" s="12" t="str">
        <f t="shared" si="122"/>
        <v/>
      </c>
    </row>
    <row r="1965" spans="1:12" x14ac:dyDescent="0.25">
      <c r="A1965" s="64" t="str">
        <f t="shared" si="123"/>
        <v/>
      </c>
      <c r="C1965" s="33" t="str">
        <f>IF(B1965&gt;0,VLOOKUP(B1965,أكواد!A:B,2,0),"")</f>
        <v/>
      </c>
      <c r="F1965" s="11">
        <f>SUMIF(المشتريات!G:G,B1965,المشتريات!I:I)</f>
        <v>0</v>
      </c>
      <c r="G1965" s="12">
        <f>SUMIF(المبيعات!G:G,B1965,المبيعات!I:I)</f>
        <v>0</v>
      </c>
      <c r="H1965" s="12">
        <f t="shared" si="120"/>
        <v>0</v>
      </c>
      <c r="I1965" s="12">
        <f>SUMIF(المشتريات!G:G,B1965,المشتريات!K:K)+E1965</f>
        <v>0</v>
      </c>
      <c r="J1965" s="12">
        <f>SUMIF(المشتريات!G:G,B1965,المشتريات!I:I)+D1965</f>
        <v>0</v>
      </c>
      <c r="K1965" s="12" t="str">
        <f t="shared" si="121"/>
        <v/>
      </c>
      <c r="L1965" s="12" t="str">
        <f t="shared" si="122"/>
        <v/>
      </c>
    </row>
    <row r="1966" spans="1:12" x14ac:dyDescent="0.25">
      <c r="A1966" s="64" t="str">
        <f t="shared" si="123"/>
        <v/>
      </c>
      <c r="C1966" s="33" t="str">
        <f>IF(B1966&gt;0,VLOOKUP(B1966,أكواد!A:B,2,0),"")</f>
        <v/>
      </c>
      <c r="F1966" s="11">
        <f>SUMIF(المشتريات!G:G,B1966,المشتريات!I:I)</f>
        <v>0</v>
      </c>
      <c r="G1966" s="12">
        <f>SUMIF(المبيعات!G:G,B1966,المبيعات!I:I)</f>
        <v>0</v>
      </c>
      <c r="H1966" s="12">
        <f t="shared" si="120"/>
        <v>0</v>
      </c>
      <c r="I1966" s="12">
        <f>SUMIF(المشتريات!G:G,B1966,المشتريات!K:K)+E1966</f>
        <v>0</v>
      </c>
      <c r="J1966" s="12">
        <f>SUMIF(المشتريات!G:G,B1966,المشتريات!I:I)+D1966</f>
        <v>0</v>
      </c>
      <c r="K1966" s="12" t="str">
        <f t="shared" si="121"/>
        <v/>
      </c>
      <c r="L1966" s="12" t="str">
        <f t="shared" si="122"/>
        <v/>
      </c>
    </row>
    <row r="1967" spans="1:12" x14ac:dyDescent="0.25">
      <c r="A1967" s="64" t="str">
        <f t="shared" si="123"/>
        <v/>
      </c>
      <c r="C1967" s="33" t="str">
        <f>IF(B1967&gt;0,VLOOKUP(B1967,أكواد!A:B,2,0),"")</f>
        <v/>
      </c>
      <c r="F1967" s="11">
        <f>SUMIF(المشتريات!G:G,B1967,المشتريات!I:I)</f>
        <v>0</v>
      </c>
      <c r="G1967" s="12">
        <f>SUMIF(المبيعات!G:G,B1967,المبيعات!I:I)</f>
        <v>0</v>
      </c>
      <c r="H1967" s="12">
        <f t="shared" si="120"/>
        <v>0</v>
      </c>
      <c r="I1967" s="12">
        <f>SUMIF(المشتريات!G:G,B1967,المشتريات!K:K)+E1967</f>
        <v>0</v>
      </c>
      <c r="J1967" s="12">
        <f>SUMIF(المشتريات!G:G,B1967,المشتريات!I:I)+D1967</f>
        <v>0</v>
      </c>
      <c r="K1967" s="12" t="str">
        <f t="shared" si="121"/>
        <v/>
      </c>
      <c r="L1967" s="12" t="str">
        <f t="shared" si="122"/>
        <v/>
      </c>
    </row>
    <row r="1968" spans="1:12" x14ac:dyDescent="0.25">
      <c r="A1968" s="64" t="str">
        <f t="shared" si="123"/>
        <v/>
      </c>
      <c r="C1968" s="33" t="str">
        <f>IF(B1968&gt;0,VLOOKUP(B1968,أكواد!A:B,2,0),"")</f>
        <v/>
      </c>
      <c r="F1968" s="11">
        <f>SUMIF(المشتريات!G:G,B1968,المشتريات!I:I)</f>
        <v>0</v>
      </c>
      <c r="G1968" s="12">
        <f>SUMIF(المبيعات!G:G,B1968,المبيعات!I:I)</f>
        <v>0</v>
      </c>
      <c r="H1968" s="12">
        <f t="shared" si="120"/>
        <v>0</v>
      </c>
      <c r="I1968" s="12">
        <f>SUMIF(المشتريات!G:G,B1968,المشتريات!K:K)+E1968</f>
        <v>0</v>
      </c>
      <c r="J1968" s="12">
        <f>SUMIF(المشتريات!G:G,B1968,المشتريات!I:I)+D1968</f>
        <v>0</v>
      </c>
      <c r="K1968" s="12" t="str">
        <f t="shared" si="121"/>
        <v/>
      </c>
      <c r="L1968" s="12" t="str">
        <f t="shared" si="122"/>
        <v/>
      </c>
    </row>
    <row r="1969" spans="1:12" x14ac:dyDescent="0.25">
      <c r="A1969" s="64" t="str">
        <f t="shared" si="123"/>
        <v/>
      </c>
      <c r="C1969" s="33" t="str">
        <f>IF(B1969&gt;0,VLOOKUP(B1969,أكواد!A:B,2,0),"")</f>
        <v/>
      </c>
      <c r="F1969" s="11">
        <f>SUMIF(المشتريات!G:G,B1969,المشتريات!I:I)</f>
        <v>0</v>
      </c>
      <c r="G1969" s="12">
        <f>SUMIF(المبيعات!G:G,B1969,المبيعات!I:I)</f>
        <v>0</v>
      </c>
      <c r="H1969" s="12">
        <f t="shared" si="120"/>
        <v>0</v>
      </c>
      <c r="I1969" s="12">
        <f>SUMIF(المشتريات!G:G,B1969,المشتريات!K:K)+E1969</f>
        <v>0</v>
      </c>
      <c r="J1969" s="12">
        <f>SUMIF(المشتريات!G:G,B1969,المشتريات!I:I)+D1969</f>
        <v>0</v>
      </c>
      <c r="K1969" s="12" t="str">
        <f t="shared" si="121"/>
        <v/>
      </c>
      <c r="L1969" s="12" t="str">
        <f t="shared" si="122"/>
        <v/>
      </c>
    </row>
    <row r="1970" spans="1:12" x14ac:dyDescent="0.25">
      <c r="A1970" s="64" t="str">
        <f t="shared" si="123"/>
        <v/>
      </c>
      <c r="C1970" s="33" t="str">
        <f>IF(B1970&gt;0,VLOOKUP(B1970,أكواد!A:B,2,0),"")</f>
        <v/>
      </c>
      <c r="F1970" s="11">
        <f>SUMIF(المشتريات!G:G,B1970,المشتريات!I:I)</f>
        <v>0</v>
      </c>
      <c r="G1970" s="12">
        <f>SUMIF(المبيعات!G:G,B1970,المبيعات!I:I)</f>
        <v>0</v>
      </c>
      <c r="H1970" s="12">
        <f t="shared" si="120"/>
        <v>0</v>
      </c>
      <c r="I1970" s="12">
        <f>SUMIF(المشتريات!G:G,B1970,المشتريات!K:K)+E1970</f>
        <v>0</v>
      </c>
      <c r="J1970" s="12">
        <f>SUMIF(المشتريات!G:G,B1970,المشتريات!I:I)+D1970</f>
        <v>0</v>
      </c>
      <c r="K1970" s="12" t="str">
        <f t="shared" si="121"/>
        <v/>
      </c>
      <c r="L1970" s="12" t="str">
        <f t="shared" si="122"/>
        <v/>
      </c>
    </row>
    <row r="1971" spans="1:12" x14ac:dyDescent="0.25">
      <c r="A1971" s="64" t="str">
        <f t="shared" si="123"/>
        <v/>
      </c>
      <c r="C1971" s="33" t="str">
        <f>IF(B1971&gt;0,VLOOKUP(B1971,أكواد!A:B,2,0),"")</f>
        <v/>
      </c>
      <c r="F1971" s="11">
        <f>SUMIF(المشتريات!G:G,B1971,المشتريات!I:I)</f>
        <v>0</v>
      </c>
      <c r="G1971" s="12">
        <f>SUMIF(المبيعات!G:G,B1971,المبيعات!I:I)</f>
        <v>0</v>
      </c>
      <c r="H1971" s="12">
        <f t="shared" si="120"/>
        <v>0</v>
      </c>
      <c r="I1971" s="12">
        <f>SUMIF(المشتريات!G:G,B1971,المشتريات!K:K)+E1971</f>
        <v>0</v>
      </c>
      <c r="J1971" s="12">
        <f>SUMIF(المشتريات!G:G,B1971,المشتريات!I:I)+D1971</f>
        <v>0</v>
      </c>
      <c r="K1971" s="12" t="str">
        <f t="shared" si="121"/>
        <v/>
      </c>
      <c r="L1971" s="12" t="str">
        <f t="shared" si="122"/>
        <v/>
      </c>
    </row>
    <row r="1972" spans="1:12" x14ac:dyDescent="0.25">
      <c r="A1972" s="64" t="str">
        <f t="shared" si="123"/>
        <v/>
      </c>
      <c r="C1972" s="33" t="str">
        <f>IF(B1972&gt;0,VLOOKUP(B1972,أكواد!A:B,2,0),"")</f>
        <v/>
      </c>
      <c r="F1972" s="11">
        <f>SUMIF(المشتريات!G:G,B1972,المشتريات!I:I)</f>
        <v>0</v>
      </c>
      <c r="G1972" s="12">
        <f>SUMIF(المبيعات!G:G,B1972,المبيعات!I:I)</f>
        <v>0</v>
      </c>
      <c r="H1972" s="12">
        <f t="shared" si="120"/>
        <v>0</v>
      </c>
      <c r="I1972" s="12">
        <f>SUMIF(المشتريات!G:G,B1972,المشتريات!K:K)+E1972</f>
        <v>0</v>
      </c>
      <c r="J1972" s="12">
        <f>SUMIF(المشتريات!G:G,B1972,المشتريات!I:I)+D1972</f>
        <v>0</v>
      </c>
      <c r="K1972" s="12" t="str">
        <f t="shared" si="121"/>
        <v/>
      </c>
      <c r="L1972" s="12" t="str">
        <f t="shared" si="122"/>
        <v/>
      </c>
    </row>
    <row r="1973" spans="1:12" x14ac:dyDescent="0.25">
      <c r="A1973" s="64" t="str">
        <f t="shared" si="123"/>
        <v/>
      </c>
      <c r="C1973" s="33" t="str">
        <f>IF(B1973&gt;0,VLOOKUP(B1973,أكواد!A:B,2,0),"")</f>
        <v/>
      </c>
      <c r="F1973" s="11">
        <f>SUMIF(المشتريات!G:G,B1973,المشتريات!I:I)</f>
        <v>0</v>
      </c>
      <c r="G1973" s="12">
        <f>SUMIF(المبيعات!G:G,B1973,المبيعات!I:I)</f>
        <v>0</v>
      </c>
      <c r="H1973" s="12">
        <f t="shared" si="120"/>
        <v>0</v>
      </c>
      <c r="I1973" s="12">
        <f>SUMIF(المشتريات!G:G,B1973,المشتريات!K:K)+E1973</f>
        <v>0</v>
      </c>
      <c r="J1973" s="12">
        <f>SUMIF(المشتريات!G:G,B1973,المشتريات!I:I)+D1973</f>
        <v>0</v>
      </c>
      <c r="K1973" s="12" t="str">
        <f t="shared" si="121"/>
        <v/>
      </c>
      <c r="L1973" s="12" t="str">
        <f t="shared" si="122"/>
        <v/>
      </c>
    </row>
    <row r="1974" spans="1:12" x14ac:dyDescent="0.25">
      <c r="A1974" s="64" t="str">
        <f t="shared" si="123"/>
        <v/>
      </c>
      <c r="C1974" s="33" t="str">
        <f>IF(B1974&gt;0,VLOOKUP(B1974,أكواد!A:B,2,0),"")</f>
        <v/>
      </c>
      <c r="F1974" s="11">
        <f>SUMIF(المشتريات!G:G,B1974,المشتريات!I:I)</f>
        <v>0</v>
      </c>
      <c r="G1974" s="12">
        <f>SUMIF(المبيعات!G:G,B1974,المبيعات!I:I)</f>
        <v>0</v>
      </c>
      <c r="H1974" s="12">
        <f t="shared" si="120"/>
        <v>0</v>
      </c>
      <c r="I1974" s="12">
        <f>SUMIF(المشتريات!G:G,B1974,المشتريات!K:K)+E1974</f>
        <v>0</v>
      </c>
      <c r="J1974" s="12">
        <f>SUMIF(المشتريات!G:G,B1974,المشتريات!I:I)+D1974</f>
        <v>0</v>
      </c>
      <c r="K1974" s="12" t="str">
        <f t="shared" si="121"/>
        <v/>
      </c>
      <c r="L1974" s="12" t="str">
        <f t="shared" si="122"/>
        <v/>
      </c>
    </row>
    <row r="1975" spans="1:12" x14ac:dyDescent="0.25">
      <c r="A1975" s="64" t="str">
        <f t="shared" si="123"/>
        <v/>
      </c>
      <c r="C1975" s="33" t="str">
        <f>IF(B1975&gt;0,VLOOKUP(B1975,أكواد!A:B,2,0),"")</f>
        <v/>
      </c>
      <c r="F1975" s="11">
        <f>SUMIF(المشتريات!G:G,B1975,المشتريات!I:I)</f>
        <v>0</v>
      </c>
      <c r="G1975" s="12">
        <f>SUMIF(المبيعات!G:G,B1975,المبيعات!I:I)</f>
        <v>0</v>
      </c>
      <c r="H1975" s="12">
        <f t="shared" si="120"/>
        <v>0</v>
      </c>
      <c r="I1975" s="12">
        <f>SUMIF(المشتريات!G:G,B1975,المشتريات!K:K)+E1975</f>
        <v>0</v>
      </c>
      <c r="J1975" s="12">
        <f>SUMIF(المشتريات!G:G,B1975,المشتريات!I:I)+D1975</f>
        <v>0</v>
      </c>
      <c r="K1975" s="12" t="str">
        <f t="shared" si="121"/>
        <v/>
      </c>
      <c r="L1975" s="12" t="str">
        <f t="shared" si="122"/>
        <v/>
      </c>
    </row>
    <row r="1976" spans="1:12" x14ac:dyDescent="0.25">
      <c r="A1976" s="64" t="str">
        <f t="shared" si="123"/>
        <v/>
      </c>
      <c r="C1976" s="33" t="str">
        <f>IF(B1976&gt;0,VLOOKUP(B1976,أكواد!A:B,2,0),"")</f>
        <v/>
      </c>
      <c r="F1976" s="11">
        <f>SUMIF(المشتريات!G:G,B1976,المشتريات!I:I)</f>
        <v>0</v>
      </c>
      <c r="G1976" s="12">
        <f>SUMIF(المبيعات!G:G,B1976,المبيعات!I:I)</f>
        <v>0</v>
      </c>
      <c r="H1976" s="12">
        <f t="shared" si="120"/>
        <v>0</v>
      </c>
      <c r="I1976" s="12">
        <f>SUMIF(المشتريات!G:G,B1976,المشتريات!K:K)+E1976</f>
        <v>0</v>
      </c>
      <c r="J1976" s="12">
        <f>SUMIF(المشتريات!G:G,B1976,المشتريات!I:I)+D1976</f>
        <v>0</v>
      </c>
      <c r="K1976" s="12" t="str">
        <f t="shared" si="121"/>
        <v/>
      </c>
      <c r="L1976" s="12" t="str">
        <f t="shared" si="122"/>
        <v/>
      </c>
    </row>
    <row r="1977" spans="1:12" x14ac:dyDescent="0.25">
      <c r="A1977" s="64" t="str">
        <f t="shared" si="123"/>
        <v/>
      </c>
      <c r="C1977" s="33" t="str">
        <f>IF(B1977&gt;0,VLOOKUP(B1977,أكواد!A:B,2,0),"")</f>
        <v/>
      </c>
      <c r="F1977" s="11">
        <f>SUMIF(المشتريات!G:G,B1977,المشتريات!I:I)</f>
        <v>0</v>
      </c>
      <c r="G1977" s="12">
        <f>SUMIF(المبيعات!G:G,B1977,المبيعات!I:I)</f>
        <v>0</v>
      </c>
      <c r="H1977" s="12">
        <f t="shared" si="120"/>
        <v>0</v>
      </c>
      <c r="I1977" s="12">
        <f>SUMIF(المشتريات!G:G,B1977,المشتريات!K:K)+E1977</f>
        <v>0</v>
      </c>
      <c r="J1977" s="12">
        <f>SUMIF(المشتريات!G:G,B1977,المشتريات!I:I)+D1977</f>
        <v>0</v>
      </c>
      <c r="K1977" s="12" t="str">
        <f t="shared" si="121"/>
        <v/>
      </c>
      <c r="L1977" s="12" t="str">
        <f t="shared" si="122"/>
        <v/>
      </c>
    </row>
    <row r="1978" spans="1:12" x14ac:dyDescent="0.25">
      <c r="A1978" s="64" t="str">
        <f t="shared" si="123"/>
        <v/>
      </c>
      <c r="C1978" s="33" t="str">
        <f>IF(B1978&gt;0,VLOOKUP(B1978,أكواد!A:B,2,0),"")</f>
        <v/>
      </c>
      <c r="F1978" s="11">
        <f>SUMIF(المشتريات!G:G,B1978,المشتريات!I:I)</f>
        <v>0</v>
      </c>
      <c r="G1978" s="12">
        <f>SUMIF(المبيعات!G:G,B1978,المبيعات!I:I)</f>
        <v>0</v>
      </c>
      <c r="H1978" s="12">
        <f t="shared" si="120"/>
        <v>0</v>
      </c>
      <c r="I1978" s="12">
        <f>SUMIF(المشتريات!G:G,B1978,المشتريات!K:K)+E1978</f>
        <v>0</v>
      </c>
      <c r="J1978" s="12">
        <f>SUMIF(المشتريات!G:G,B1978,المشتريات!I:I)+D1978</f>
        <v>0</v>
      </c>
      <c r="K1978" s="12" t="str">
        <f t="shared" si="121"/>
        <v/>
      </c>
      <c r="L1978" s="12" t="str">
        <f t="shared" si="122"/>
        <v/>
      </c>
    </row>
    <row r="1979" spans="1:12" x14ac:dyDescent="0.25">
      <c r="A1979" s="64" t="str">
        <f t="shared" si="123"/>
        <v/>
      </c>
      <c r="C1979" s="33" t="str">
        <f>IF(B1979&gt;0,VLOOKUP(B1979,أكواد!A:B,2,0),"")</f>
        <v/>
      </c>
      <c r="F1979" s="11">
        <f>SUMIF(المشتريات!G:G,B1979,المشتريات!I:I)</f>
        <v>0</v>
      </c>
      <c r="G1979" s="12">
        <f>SUMIF(المبيعات!G:G,B1979,المبيعات!I:I)</f>
        <v>0</v>
      </c>
      <c r="H1979" s="12">
        <f t="shared" si="120"/>
        <v>0</v>
      </c>
      <c r="I1979" s="12">
        <f>SUMIF(المشتريات!G:G,B1979,المشتريات!K:K)+E1979</f>
        <v>0</v>
      </c>
      <c r="J1979" s="12">
        <f>SUMIF(المشتريات!G:G,B1979,المشتريات!I:I)+D1979</f>
        <v>0</v>
      </c>
      <c r="K1979" s="12" t="str">
        <f t="shared" si="121"/>
        <v/>
      </c>
      <c r="L1979" s="12" t="str">
        <f t="shared" si="122"/>
        <v/>
      </c>
    </row>
    <row r="1980" spans="1:12" x14ac:dyDescent="0.25">
      <c r="A1980" s="64" t="str">
        <f t="shared" si="123"/>
        <v/>
      </c>
      <c r="C1980" s="33" t="str">
        <f>IF(B1980&gt;0,VLOOKUP(B1980,أكواد!A:B,2,0),"")</f>
        <v/>
      </c>
      <c r="F1980" s="11">
        <f>SUMIF(المشتريات!G:G,B1980,المشتريات!I:I)</f>
        <v>0</v>
      </c>
      <c r="G1980" s="12">
        <f>SUMIF(المبيعات!G:G,B1980,المبيعات!I:I)</f>
        <v>0</v>
      </c>
      <c r="H1980" s="12">
        <f t="shared" si="120"/>
        <v>0</v>
      </c>
      <c r="I1980" s="12">
        <f>SUMIF(المشتريات!G:G,B1980,المشتريات!K:K)+E1980</f>
        <v>0</v>
      </c>
      <c r="J1980" s="12">
        <f>SUMIF(المشتريات!G:G,B1980,المشتريات!I:I)+D1980</f>
        <v>0</v>
      </c>
      <c r="K1980" s="12" t="str">
        <f t="shared" si="121"/>
        <v/>
      </c>
      <c r="L1980" s="12" t="str">
        <f t="shared" si="122"/>
        <v/>
      </c>
    </row>
    <row r="1981" spans="1:12" x14ac:dyDescent="0.25">
      <c r="A1981" s="64" t="str">
        <f t="shared" si="123"/>
        <v/>
      </c>
      <c r="C1981" s="33" t="str">
        <f>IF(B1981&gt;0,VLOOKUP(B1981,أكواد!A:B,2,0),"")</f>
        <v/>
      </c>
      <c r="F1981" s="11">
        <f>SUMIF(المشتريات!G:G,B1981,المشتريات!I:I)</f>
        <v>0</v>
      </c>
      <c r="G1981" s="12">
        <f>SUMIF(المبيعات!G:G,B1981,المبيعات!I:I)</f>
        <v>0</v>
      </c>
      <c r="H1981" s="12">
        <f t="shared" si="120"/>
        <v>0</v>
      </c>
      <c r="I1981" s="12">
        <f>SUMIF(المشتريات!G:G,B1981,المشتريات!K:K)+E1981</f>
        <v>0</v>
      </c>
      <c r="J1981" s="12">
        <f>SUMIF(المشتريات!G:G,B1981,المشتريات!I:I)+D1981</f>
        <v>0</v>
      </c>
      <c r="K1981" s="12" t="str">
        <f t="shared" si="121"/>
        <v/>
      </c>
      <c r="L1981" s="12" t="str">
        <f t="shared" si="122"/>
        <v/>
      </c>
    </row>
    <row r="1982" spans="1:12" x14ac:dyDescent="0.25">
      <c r="A1982" s="64" t="str">
        <f t="shared" si="123"/>
        <v/>
      </c>
      <c r="C1982" s="33" t="str">
        <f>IF(B1982&gt;0,VLOOKUP(B1982,أكواد!A:B,2,0),"")</f>
        <v/>
      </c>
      <c r="F1982" s="11">
        <f>SUMIF(المشتريات!G:G,B1982,المشتريات!I:I)</f>
        <v>0</v>
      </c>
      <c r="G1982" s="12">
        <f>SUMIF(المبيعات!G:G,B1982,المبيعات!I:I)</f>
        <v>0</v>
      </c>
      <c r="H1982" s="12">
        <f t="shared" si="120"/>
        <v>0</v>
      </c>
      <c r="I1982" s="12">
        <f>SUMIF(المشتريات!G:G,B1982,المشتريات!K:K)+E1982</f>
        <v>0</v>
      </c>
      <c r="J1982" s="12">
        <f>SUMIF(المشتريات!G:G,B1982,المشتريات!I:I)+D1982</f>
        <v>0</v>
      </c>
      <c r="K1982" s="12" t="str">
        <f t="shared" si="121"/>
        <v/>
      </c>
      <c r="L1982" s="12" t="str">
        <f t="shared" si="122"/>
        <v/>
      </c>
    </row>
    <row r="1983" spans="1:12" x14ac:dyDescent="0.25">
      <c r="A1983" s="64" t="str">
        <f t="shared" si="123"/>
        <v/>
      </c>
      <c r="C1983" s="33" t="str">
        <f>IF(B1983&gt;0,VLOOKUP(B1983,أكواد!A:B,2,0),"")</f>
        <v/>
      </c>
      <c r="F1983" s="11">
        <f>SUMIF(المشتريات!G:G,B1983,المشتريات!I:I)</f>
        <v>0</v>
      </c>
      <c r="G1983" s="12">
        <f>SUMIF(المبيعات!G:G,B1983,المبيعات!I:I)</f>
        <v>0</v>
      </c>
      <c r="H1983" s="12">
        <f t="shared" si="120"/>
        <v>0</v>
      </c>
      <c r="I1983" s="12">
        <f>SUMIF(المشتريات!G:G,B1983,المشتريات!K:K)+E1983</f>
        <v>0</v>
      </c>
      <c r="J1983" s="12">
        <f>SUMIF(المشتريات!G:G,B1983,المشتريات!I:I)+D1983</f>
        <v>0</v>
      </c>
      <c r="K1983" s="12" t="str">
        <f t="shared" si="121"/>
        <v/>
      </c>
      <c r="L1983" s="12" t="str">
        <f t="shared" si="122"/>
        <v/>
      </c>
    </row>
    <row r="1984" spans="1:12" x14ac:dyDescent="0.25">
      <c r="A1984" s="64" t="str">
        <f t="shared" si="123"/>
        <v/>
      </c>
      <c r="C1984" s="33" t="str">
        <f>IF(B1984&gt;0,VLOOKUP(B1984,أكواد!A:B,2,0),"")</f>
        <v/>
      </c>
      <c r="F1984" s="11">
        <f>SUMIF(المشتريات!G:G,B1984,المشتريات!I:I)</f>
        <v>0</v>
      </c>
      <c r="G1984" s="12">
        <f>SUMIF(المبيعات!G:G,B1984,المبيعات!I:I)</f>
        <v>0</v>
      </c>
      <c r="H1984" s="12">
        <f t="shared" si="120"/>
        <v>0</v>
      </c>
      <c r="I1984" s="12">
        <f>SUMIF(المشتريات!G:G,B1984,المشتريات!K:K)+E1984</f>
        <v>0</v>
      </c>
      <c r="J1984" s="12">
        <f>SUMIF(المشتريات!G:G,B1984,المشتريات!I:I)+D1984</f>
        <v>0</v>
      </c>
      <c r="K1984" s="12" t="str">
        <f t="shared" si="121"/>
        <v/>
      </c>
      <c r="L1984" s="12" t="str">
        <f t="shared" si="122"/>
        <v/>
      </c>
    </row>
    <row r="1985" spans="1:12" x14ac:dyDescent="0.25">
      <c r="A1985" s="64" t="str">
        <f t="shared" si="123"/>
        <v/>
      </c>
      <c r="C1985" s="33" t="str">
        <f>IF(B1985&gt;0,VLOOKUP(B1985,أكواد!A:B,2,0),"")</f>
        <v/>
      </c>
      <c r="F1985" s="11">
        <f>SUMIF(المشتريات!G:G,B1985,المشتريات!I:I)</f>
        <v>0</v>
      </c>
      <c r="G1985" s="12">
        <f>SUMIF(المبيعات!G:G,B1985,المبيعات!I:I)</f>
        <v>0</v>
      </c>
      <c r="H1985" s="12">
        <f t="shared" si="120"/>
        <v>0</v>
      </c>
      <c r="I1985" s="12">
        <f>SUMIF(المشتريات!G:G,B1985,المشتريات!K:K)+E1985</f>
        <v>0</v>
      </c>
      <c r="J1985" s="12">
        <f>SUMIF(المشتريات!G:G,B1985,المشتريات!I:I)+D1985</f>
        <v>0</v>
      </c>
      <c r="K1985" s="12" t="str">
        <f t="shared" si="121"/>
        <v/>
      </c>
      <c r="L1985" s="12" t="str">
        <f t="shared" si="122"/>
        <v/>
      </c>
    </row>
    <row r="1986" spans="1:12" x14ac:dyDescent="0.25">
      <c r="A1986" s="64" t="str">
        <f t="shared" si="123"/>
        <v/>
      </c>
      <c r="C1986" s="33" t="str">
        <f>IF(B1986&gt;0,VLOOKUP(B1986,أكواد!A:B,2,0),"")</f>
        <v/>
      </c>
      <c r="F1986" s="11">
        <f>SUMIF(المشتريات!G:G,B1986,المشتريات!I:I)</f>
        <v>0</v>
      </c>
      <c r="G1986" s="12">
        <f>SUMIF(المبيعات!G:G,B1986,المبيعات!I:I)</f>
        <v>0</v>
      </c>
      <c r="H1986" s="12">
        <f t="shared" si="120"/>
        <v>0</v>
      </c>
      <c r="I1986" s="12">
        <f>SUMIF(المشتريات!G:G,B1986,المشتريات!K:K)+E1986</f>
        <v>0</v>
      </c>
      <c r="J1986" s="12">
        <f>SUMIF(المشتريات!G:G,B1986,المشتريات!I:I)+D1986</f>
        <v>0</v>
      </c>
      <c r="K1986" s="12" t="str">
        <f t="shared" si="121"/>
        <v/>
      </c>
      <c r="L1986" s="12" t="str">
        <f t="shared" si="122"/>
        <v/>
      </c>
    </row>
    <row r="1987" spans="1:12" x14ac:dyDescent="0.25">
      <c r="A1987" s="64" t="str">
        <f t="shared" si="123"/>
        <v/>
      </c>
      <c r="C1987" s="33" t="str">
        <f>IF(B1987&gt;0,VLOOKUP(B1987,أكواد!A:B,2,0),"")</f>
        <v/>
      </c>
      <c r="F1987" s="11">
        <f>SUMIF(المشتريات!G:G,B1987,المشتريات!I:I)</f>
        <v>0</v>
      </c>
      <c r="G1987" s="12">
        <f>SUMIF(المبيعات!G:G,B1987,المبيعات!I:I)</f>
        <v>0</v>
      </c>
      <c r="H1987" s="12">
        <f t="shared" si="120"/>
        <v>0</v>
      </c>
      <c r="I1987" s="12">
        <f>SUMIF(المشتريات!G:G,B1987,المشتريات!K:K)+E1987</f>
        <v>0</v>
      </c>
      <c r="J1987" s="12">
        <f>SUMIF(المشتريات!G:G,B1987,المشتريات!I:I)+D1987</f>
        <v>0</v>
      </c>
      <c r="K1987" s="12" t="str">
        <f t="shared" si="121"/>
        <v/>
      </c>
      <c r="L1987" s="12" t="str">
        <f t="shared" si="122"/>
        <v/>
      </c>
    </row>
    <row r="1988" spans="1:12" x14ac:dyDescent="0.25">
      <c r="A1988" s="64" t="str">
        <f t="shared" si="123"/>
        <v/>
      </c>
      <c r="C1988" s="33" t="str">
        <f>IF(B1988&gt;0,VLOOKUP(B1988,أكواد!A:B,2,0),"")</f>
        <v/>
      </c>
      <c r="F1988" s="11">
        <f>SUMIF(المشتريات!G:G,B1988,المشتريات!I:I)</f>
        <v>0</v>
      </c>
      <c r="G1988" s="12">
        <f>SUMIF(المبيعات!G:G,B1988,المبيعات!I:I)</f>
        <v>0</v>
      </c>
      <c r="H1988" s="12">
        <f t="shared" si="120"/>
        <v>0</v>
      </c>
      <c r="I1988" s="12">
        <f>SUMIF(المشتريات!G:G,B1988,المشتريات!K:K)+E1988</f>
        <v>0</v>
      </c>
      <c r="J1988" s="12">
        <f>SUMIF(المشتريات!G:G,B1988,المشتريات!I:I)+D1988</f>
        <v>0</v>
      </c>
      <c r="K1988" s="12" t="str">
        <f t="shared" si="121"/>
        <v/>
      </c>
      <c r="L1988" s="12" t="str">
        <f t="shared" si="122"/>
        <v/>
      </c>
    </row>
    <row r="1989" spans="1:12" x14ac:dyDescent="0.25">
      <c r="A1989" s="64" t="str">
        <f t="shared" si="123"/>
        <v/>
      </c>
      <c r="C1989" s="33" t="str">
        <f>IF(B1989&gt;0,VLOOKUP(B1989,أكواد!A:B,2,0),"")</f>
        <v/>
      </c>
      <c r="F1989" s="11">
        <f>SUMIF(المشتريات!G:G,B1989,المشتريات!I:I)</f>
        <v>0</v>
      </c>
      <c r="G1989" s="12">
        <f>SUMIF(المبيعات!G:G,B1989,المبيعات!I:I)</f>
        <v>0</v>
      </c>
      <c r="H1989" s="12">
        <f t="shared" si="120"/>
        <v>0</v>
      </c>
      <c r="I1989" s="12">
        <f>SUMIF(المشتريات!G:G,B1989,المشتريات!K:K)+E1989</f>
        <v>0</v>
      </c>
      <c r="J1989" s="12">
        <f>SUMIF(المشتريات!G:G,B1989,المشتريات!I:I)+D1989</f>
        <v>0</v>
      </c>
      <c r="K1989" s="12" t="str">
        <f t="shared" si="121"/>
        <v/>
      </c>
      <c r="L1989" s="12" t="str">
        <f t="shared" si="122"/>
        <v/>
      </c>
    </row>
    <row r="1990" spans="1:12" x14ac:dyDescent="0.25">
      <c r="A1990" s="64" t="str">
        <f t="shared" si="123"/>
        <v/>
      </c>
      <c r="C1990" s="33" t="str">
        <f>IF(B1990&gt;0,VLOOKUP(B1990,أكواد!A:B,2,0),"")</f>
        <v/>
      </c>
      <c r="F1990" s="11">
        <f>SUMIF(المشتريات!G:G,B1990,المشتريات!I:I)</f>
        <v>0</v>
      </c>
      <c r="G1990" s="12">
        <f>SUMIF(المبيعات!G:G,B1990,المبيعات!I:I)</f>
        <v>0</v>
      </c>
      <c r="H1990" s="12">
        <f t="shared" si="120"/>
        <v>0</v>
      </c>
      <c r="I1990" s="12">
        <f>SUMIF(المشتريات!G:G,B1990,المشتريات!K:K)+E1990</f>
        <v>0</v>
      </c>
      <c r="J1990" s="12">
        <f>SUMIF(المشتريات!G:G,B1990,المشتريات!I:I)+D1990</f>
        <v>0</v>
      </c>
      <c r="K1990" s="12" t="str">
        <f t="shared" si="121"/>
        <v/>
      </c>
      <c r="L1990" s="12" t="str">
        <f t="shared" si="122"/>
        <v/>
      </c>
    </row>
    <row r="1991" spans="1:12" x14ac:dyDescent="0.25">
      <c r="A1991" s="64" t="str">
        <f t="shared" si="123"/>
        <v/>
      </c>
      <c r="C1991" s="33" t="str">
        <f>IF(B1991&gt;0,VLOOKUP(B1991,أكواد!A:B,2,0),"")</f>
        <v/>
      </c>
      <c r="F1991" s="11">
        <f>SUMIF(المشتريات!G:G,B1991,المشتريات!I:I)</f>
        <v>0</v>
      </c>
      <c r="G1991" s="12">
        <f>SUMIF(المبيعات!G:G,B1991,المبيعات!I:I)</f>
        <v>0</v>
      </c>
      <c r="H1991" s="12">
        <f t="shared" ref="H1991:H2054" si="124">D1991+F1991-G1991</f>
        <v>0</v>
      </c>
      <c r="I1991" s="12">
        <f>SUMIF(المشتريات!G:G,B1991,المشتريات!K:K)+E1991</f>
        <v>0</v>
      </c>
      <c r="J1991" s="12">
        <f>SUMIF(المشتريات!G:G,B1991,المشتريات!I:I)+D1991</f>
        <v>0</v>
      </c>
      <c r="K1991" s="12" t="str">
        <f t="shared" ref="K1991:K2054" si="125">IF(H1991&gt;0,I1991/J1991,"")</f>
        <v/>
      </c>
      <c r="L1991" s="12" t="str">
        <f t="shared" ref="L1991:L2054" si="126">IF(K1991="","",H1991*K1991)</f>
        <v/>
      </c>
    </row>
    <row r="1992" spans="1:12" x14ac:dyDescent="0.25">
      <c r="A1992" s="64" t="str">
        <f t="shared" ref="A1992:A2055" si="127">IF(B1992&lt;&gt;"",A1991+1,"")</f>
        <v/>
      </c>
      <c r="C1992" s="33" t="str">
        <f>IF(B1992&gt;0,VLOOKUP(B1992,أكواد!A:B,2,0),"")</f>
        <v/>
      </c>
      <c r="F1992" s="11">
        <f>SUMIF(المشتريات!G:G,B1992,المشتريات!I:I)</f>
        <v>0</v>
      </c>
      <c r="G1992" s="12">
        <f>SUMIF(المبيعات!G:G,B1992,المبيعات!I:I)</f>
        <v>0</v>
      </c>
      <c r="H1992" s="12">
        <f t="shared" si="124"/>
        <v>0</v>
      </c>
      <c r="I1992" s="12">
        <f>SUMIF(المشتريات!G:G,B1992,المشتريات!K:K)+E1992</f>
        <v>0</v>
      </c>
      <c r="J1992" s="12">
        <f>SUMIF(المشتريات!G:G,B1992,المشتريات!I:I)+D1992</f>
        <v>0</v>
      </c>
      <c r="K1992" s="12" t="str">
        <f t="shared" si="125"/>
        <v/>
      </c>
      <c r="L1992" s="12" t="str">
        <f t="shared" si="126"/>
        <v/>
      </c>
    </row>
    <row r="1993" spans="1:12" x14ac:dyDescent="0.25">
      <c r="A1993" s="64" t="str">
        <f t="shared" si="127"/>
        <v/>
      </c>
      <c r="C1993" s="33" t="str">
        <f>IF(B1993&gt;0,VLOOKUP(B1993,أكواد!A:B,2,0),"")</f>
        <v/>
      </c>
      <c r="F1993" s="11">
        <f>SUMIF(المشتريات!G:G,B1993,المشتريات!I:I)</f>
        <v>0</v>
      </c>
      <c r="G1993" s="12">
        <f>SUMIF(المبيعات!G:G,B1993,المبيعات!I:I)</f>
        <v>0</v>
      </c>
      <c r="H1993" s="12">
        <f t="shared" si="124"/>
        <v>0</v>
      </c>
      <c r="I1993" s="12">
        <f>SUMIF(المشتريات!G:G,B1993,المشتريات!K:K)+E1993</f>
        <v>0</v>
      </c>
      <c r="J1993" s="12">
        <f>SUMIF(المشتريات!G:G,B1993,المشتريات!I:I)+D1993</f>
        <v>0</v>
      </c>
      <c r="K1993" s="12" t="str">
        <f t="shared" si="125"/>
        <v/>
      </c>
      <c r="L1993" s="12" t="str">
        <f t="shared" si="126"/>
        <v/>
      </c>
    </row>
    <row r="1994" spans="1:12" x14ac:dyDescent="0.25">
      <c r="A1994" s="64" t="str">
        <f t="shared" si="127"/>
        <v/>
      </c>
      <c r="C1994" s="33" t="str">
        <f>IF(B1994&gt;0,VLOOKUP(B1994,أكواد!A:B,2,0),"")</f>
        <v/>
      </c>
      <c r="F1994" s="11">
        <f>SUMIF(المشتريات!G:G,B1994,المشتريات!I:I)</f>
        <v>0</v>
      </c>
      <c r="G1994" s="12">
        <f>SUMIF(المبيعات!G:G,B1994,المبيعات!I:I)</f>
        <v>0</v>
      </c>
      <c r="H1994" s="12">
        <f t="shared" si="124"/>
        <v>0</v>
      </c>
      <c r="I1994" s="12">
        <f>SUMIF(المشتريات!G:G,B1994,المشتريات!K:K)+E1994</f>
        <v>0</v>
      </c>
      <c r="J1994" s="12">
        <f>SUMIF(المشتريات!G:G,B1994,المشتريات!I:I)+D1994</f>
        <v>0</v>
      </c>
      <c r="K1994" s="12" t="str">
        <f t="shared" si="125"/>
        <v/>
      </c>
      <c r="L1994" s="12" t="str">
        <f t="shared" si="126"/>
        <v/>
      </c>
    </row>
    <row r="1995" spans="1:12" x14ac:dyDescent="0.25">
      <c r="A1995" s="64" t="str">
        <f t="shared" si="127"/>
        <v/>
      </c>
      <c r="C1995" s="33" t="str">
        <f>IF(B1995&gt;0,VLOOKUP(B1995,أكواد!A:B,2,0),"")</f>
        <v/>
      </c>
      <c r="F1995" s="11">
        <f>SUMIF(المشتريات!G:G,B1995,المشتريات!I:I)</f>
        <v>0</v>
      </c>
      <c r="G1995" s="12">
        <f>SUMIF(المبيعات!G:G,B1995,المبيعات!I:I)</f>
        <v>0</v>
      </c>
      <c r="H1995" s="12">
        <f t="shared" si="124"/>
        <v>0</v>
      </c>
      <c r="I1995" s="12">
        <f>SUMIF(المشتريات!G:G,B1995,المشتريات!K:K)+E1995</f>
        <v>0</v>
      </c>
      <c r="J1995" s="12">
        <f>SUMIF(المشتريات!G:G,B1995,المشتريات!I:I)+D1995</f>
        <v>0</v>
      </c>
      <c r="K1995" s="12" t="str">
        <f t="shared" si="125"/>
        <v/>
      </c>
      <c r="L1995" s="12" t="str">
        <f t="shared" si="126"/>
        <v/>
      </c>
    </row>
    <row r="1996" spans="1:12" x14ac:dyDescent="0.25">
      <c r="A1996" s="64" t="str">
        <f t="shared" si="127"/>
        <v/>
      </c>
      <c r="C1996" s="33" t="str">
        <f>IF(B1996&gt;0,VLOOKUP(B1996,أكواد!A:B,2,0),"")</f>
        <v/>
      </c>
      <c r="F1996" s="11">
        <f>SUMIF(المشتريات!G:G,B1996,المشتريات!I:I)</f>
        <v>0</v>
      </c>
      <c r="G1996" s="12">
        <f>SUMIF(المبيعات!G:G,B1996,المبيعات!I:I)</f>
        <v>0</v>
      </c>
      <c r="H1996" s="12">
        <f t="shared" si="124"/>
        <v>0</v>
      </c>
      <c r="I1996" s="12">
        <f>SUMIF(المشتريات!G:G,B1996,المشتريات!K:K)+E1996</f>
        <v>0</v>
      </c>
      <c r="J1996" s="12">
        <f>SUMIF(المشتريات!G:G,B1996,المشتريات!I:I)+D1996</f>
        <v>0</v>
      </c>
      <c r="K1996" s="12" t="str">
        <f t="shared" si="125"/>
        <v/>
      </c>
      <c r="L1996" s="12" t="str">
        <f t="shared" si="126"/>
        <v/>
      </c>
    </row>
    <row r="1997" spans="1:12" x14ac:dyDescent="0.25">
      <c r="A1997" s="64" t="str">
        <f t="shared" si="127"/>
        <v/>
      </c>
      <c r="C1997" s="33" t="str">
        <f>IF(B1997&gt;0,VLOOKUP(B1997,أكواد!A:B,2,0),"")</f>
        <v/>
      </c>
      <c r="F1997" s="11">
        <f>SUMIF(المشتريات!G:G,B1997,المشتريات!I:I)</f>
        <v>0</v>
      </c>
      <c r="G1997" s="12">
        <f>SUMIF(المبيعات!G:G,B1997,المبيعات!I:I)</f>
        <v>0</v>
      </c>
      <c r="H1997" s="12">
        <f t="shared" si="124"/>
        <v>0</v>
      </c>
      <c r="I1997" s="12">
        <f>SUMIF(المشتريات!G:G,B1997,المشتريات!K:K)+E1997</f>
        <v>0</v>
      </c>
      <c r="J1997" s="12">
        <f>SUMIF(المشتريات!G:G,B1997,المشتريات!I:I)+D1997</f>
        <v>0</v>
      </c>
      <c r="K1997" s="12" t="str">
        <f t="shared" si="125"/>
        <v/>
      </c>
      <c r="L1997" s="12" t="str">
        <f t="shared" si="126"/>
        <v/>
      </c>
    </row>
    <row r="1998" spans="1:12" x14ac:dyDescent="0.25">
      <c r="A1998" s="64" t="str">
        <f t="shared" si="127"/>
        <v/>
      </c>
      <c r="C1998" s="33" t="str">
        <f>IF(B1998&gt;0,VLOOKUP(B1998,أكواد!A:B,2,0),"")</f>
        <v/>
      </c>
      <c r="F1998" s="11">
        <f>SUMIF(المشتريات!G:G,B1998,المشتريات!I:I)</f>
        <v>0</v>
      </c>
      <c r="G1998" s="12">
        <f>SUMIF(المبيعات!G:G,B1998,المبيعات!I:I)</f>
        <v>0</v>
      </c>
      <c r="H1998" s="12">
        <f t="shared" si="124"/>
        <v>0</v>
      </c>
      <c r="I1998" s="12">
        <f>SUMIF(المشتريات!G:G,B1998,المشتريات!K:K)+E1998</f>
        <v>0</v>
      </c>
      <c r="J1998" s="12">
        <f>SUMIF(المشتريات!G:G,B1998,المشتريات!I:I)+D1998</f>
        <v>0</v>
      </c>
      <c r="K1998" s="12" t="str">
        <f t="shared" si="125"/>
        <v/>
      </c>
      <c r="L1998" s="12" t="str">
        <f t="shared" si="126"/>
        <v/>
      </c>
    </row>
    <row r="1999" spans="1:12" x14ac:dyDescent="0.25">
      <c r="A1999" s="64" t="str">
        <f t="shared" si="127"/>
        <v/>
      </c>
      <c r="C1999" s="33" t="str">
        <f>IF(B1999&gt;0,VLOOKUP(B1999,أكواد!A:B,2,0),"")</f>
        <v/>
      </c>
      <c r="F1999" s="11">
        <f>SUMIF(المشتريات!G:G,B1999,المشتريات!I:I)</f>
        <v>0</v>
      </c>
      <c r="G1999" s="12">
        <f>SUMIF(المبيعات!G:G,B1999,المبيعات!I:I)</f>
        <v>0</v>
      </c>
      <c r="H1999" s="12">
        <f t="shared" si="124"/>
        <v>0</v>
      </c>
      <c r="I1999" s="12">
        <f>SUMIF(المشتريات!G:G,B1999,المشتريات!K:K)+E1999</f>
        <v>0</v>
      </c>
      <c r="J1999" s="12">
        <f>SUMIF(المشتريات!G:G,B1999,المشتريات!I:I)+D1999</f>
        <v>0</v>
      </c>
      <c r="K1999" s="12" t="str">
        <f t="shared" si="125"/>
        <v/>
      </c>
      <c r="L1999" s="12" t="str">
        <f t="shared" si="126"/>
        <v/>
      </c>
    </row>
    <row r="2000" spans="1:12" x14ac:dyDescent="0.25">
      <c r="A2000" s="64" t="str">
        <f t="shared" si="127"/>
        <v/>
      </c>
      <c r="C2000" s="33" t="str">
        <f>IF(B2000&gt;0,VLOOKUP(B2000,أكواد!A:B,2,0),"")</f>
        <v/>
      </c>
      <c r="F2000" s="11">
        <f>SUMIF(المشتريات!G:G,B2000,المشتريات!I:I)</f>
        <v>0</v>
      </c>
      <c r="G2000" s="12">
        <f>SUMIF(المبيعات!G:G,B2000,المبيعات!I:I)</f>
        <v>0</v>
      </c>
      <c r="H2000" s="12">
        <f t="shared" si="124"/>
        <v>0</v>
      </c>
      <c r="I2000" s="12">
        <f>SUMIF(المشتريات!G:G,B2000,المشتريات!K:K)+E2000</f>
        <v>0</v>
      </c>
      <c r="J2000" s="12">
        <f>SUMIF(المشتريات!G:G,B2000,المشتريات!I:I)+D2000</f>
        <v>0</v>
      </c>
      <c r="K2000" s="12" t="str">
        <f t="shared" si="125"/>
        <v/>
      </c>
      <c r="L2000" s="12" t="str">
        <f t="shared" si="126"/>
        <v/>
      </c>
    </row>
    <row r="2001" spans="1:12" x14ac:dyDescent="0.25">
      <c r="A2001" s="64" t="str">
        <f t="shared" si="127"/>
        <v/>
      </c>
      <c r="C2001" s="33" t="str">
        <f>IF(B2001&gt;0,VLOOKUP(B2001,أكواد!A:B,2,0),"")</f>
        <v/>
      </c>
      <c r="F2001" s="11">
        <f>SUMIF(المشتريات!G:G,B2001,المشتريات!I:I)</f>
        <v>0</v>
      </c>
      <c r="G2001" s="12">
        <f>SUMIF(المبيعات!G:G,B2001,المبيعات!I:I)</f>
        <v>0</v>
      </c>
      <c r="H2001" s="12">
        <f t="shared" si="124"/>
        <v>0</v>
      </c>
      <c r="I2001" s="12">
        <f>SUMIF(المشتريات!G:G,B2001,المشتريات!K:K)+E2001</f>
        <v>0</v>
      </c>
      <c r="J2001" s="12">
        <f>SUMIF(المشتريات!G:G,B2001,المشتريات!I:I)+D2001</f>
        <v>0</v>
      </c>
      <c r="K2001" s="12" t="str">
        <f t="shared" si="125"/>
        <v/>
      </c>
      <c r="L2001" s="12" t="str">
        <f t="shared" si="126"/>
        <v/>
      </c>
    </row>
    <row r="2002" spans="1:12" x14ac:dyDescent="0.25">
      <c r="A2002" s="64" t="str">
        <f t="shared" si="127"/>
        <v/>
      </c>
      <c r="C2002" s="33" t="str">
        <f>IF(B2002&gt;0,VLOOKUP(B2002,أكواد!A:B,2,0),"")</f>
        <v/>
      </c>
      <c r="F2002" s="11">
        <f>SUMIF(المشتريات!G:G,B2002,المشتريات!I:I)</f>
        <v>0</v>
      </c>
      <c r="G2002" s="12">
        <f>SUMIF(المبيعات!G:G,B2002,المبيعات!I:I)</f>
        <v>0</v>
      </c>
      <c r="H2002" s="12">
        <f t="shared" si="124"/>
        <v>0</v>
      </c>
      <c r="I2002" s="12">
        <f>SUMIF(المشتريات!G:G,B2002,المشتريات!K:K)+E2002</f>
        <v>0</v>
      </c>
      <c r="J2002" s="12">
        <f>SUMIF(المشتريات!G:G,B2002,المشتريات!I:I)+D2002</f>
        <v>0</v>
      </c>
      <c r="K2002" s="12" t="str">
        <f t="shared" si="125"/>
        <v/>
      </c>
      <c r="L2002" s="12" t="str">
        <f t="shared" si="126"/>
        <v/>
      </c>
    </row>
    <row r="2003" spans="1:12" x14ac:dyDescent="0.25">
      <c r="A2003" s="64" t="str">
        <f t="shared" si="127"/>
        <v/>
      </c>
      <c r="C2003" s="33" t="str">
        <f>IF(B2003&gt;0,VLOOKUP(B2003,أكواد!A:B,2,0),"")</f>
        <v/>
      </c>
      <c r="F2003" s="11">
        <f>SUMIF(المشتريات!G:G,B2003,المشتريات!I:I)</f>
        <v>0</v>
      </c>
      <c r="G2003" s="12">
        <f>SUMIF(المبيعات!G:G,B2003,المبيعات!I:I)</f>
        <v>0</v>
      </c>
      <c r="H2003" s="12">
        <f t="shared" si="124"/>
        <v>0</v>
      </c>
      <c r="I2003" s="12">
        <f>SUMIF(المشتريات!G:G,B2003,المشتريات!K:K)+E2003</f>
        <v>0</v>
      </c>
      <c r="J2003" s="12">
        <f>SUMIF(المشتريات!G:G,B2003,المشتريات!I:I)+D2003</f>
        <v>0</v>
      </c>
      <c r="K2003" s="12" t="str">
        <f t="shared" si="125"/>
        <v/>
      </c>
      <c r="L2003" s="12" t="str">
        <f t="shared" si="126"/>
        <v/>
      </c>
    </row>
    <row r="2004" spans="1:12" x14ac:dyDescent="0.25">
      <c r="A2004" s="64" t="str">
        <f t="shared" si="127"/>
        <v/>
      </c>
      <c r="C2004" s="33" t="str">
        <f>IF(B2004&gt;0,VLOOKUP(B2004,أكواد!A:B,2,0),"")</f>
        <v/>
      </c>
      <c r="F2004" s="11">
        <f>SUMIF(المشتريات!G:G,B2004,المشتريات!I:I)</f>
        <v>0</v>
      </c>
      <c r="G2004" s="12">
        <f>SUMIF(المبيعات!G:G,B2004,المبيعات!I:I)</f>
        <v>0</v>
      </c>
      <c r="H2004" s="12">
        <f t="shared" si="124"/>
        <v>0</v>
      </c>
      <c r="I2004" s="12">
        <f>SUMIF(المشتريات!G:G,B2004,المشتريات!K:K)+E2004</f>
        <v>0</v>
      </c>
      <c r="J2004" s="12">
        <f>SUMIF(المشتريات!G:G,B2004,المشتريات!I:I)+D2004</f>
        <v>0</v>
      </c>
      <c r="K2004" s="12" t="str">
        <f t="shared" si="125"/>
        <v/>
      </c>
      <c r="L2004" s="12" t="str">
        <f t="shared" si="126"/>
        <v/>
      </c>
    </row>
    <row r="2005" spans="1:12" x14ac:dyDescent="0.25">
      <c r="A2005" s="64" t="str">
        <f t="shared" si="127"/>
        <v/>
      </c>
      <c r="C2005" s="33" t="str">
        <f>IF(B2005&gt;0,VLOOKUP(B2005,أكواد!A:B,2,0),"")</f>
        <v/>
      </c>
      <c r="F2005" s="11">
        <f>SUMIF(المشتريات!G:G,B2005,المشتريات!I:I)</f>
        <v>0</v>
      </c>
      <c r="G2005" s="12">
        <f>SUMIF(المبيعات!G:G,B2005,المبيعات!I:I)</f>
        <v>0</v>
      </c>
      <c r="H2005" s="12">
        <f t="shared" si="124"/>
        <v>0</v>
      </c>
      <c r="I2005" s="12">
        <f>SUMIF(المشتريات!G:G,B2005,المشتريات!K:K)+E2005</f>
        <v>0</v>
      </c>
      <c r="J2005" s="12">
        <f>SUMIF(المشتريات!G:G,B2005,المشتريات!I:I)+D2005</f>
        <v>0</v>
      </c>
      <c r="K2005" s="12" t="str">
        <f t="shared" si="125"/>
        <v/>
      </c>
      <c r="L2005" s="12" t="str">
        <f t="shared" si="126"/>
        <v/>
      </c>
    </row>
    <row r="2006" spans="1:12" x14ac:dyDescent="0.25">
      <c r="A2006" s="64" t="str">
        <f t="shared" si="127"/>
        <v/>
      </c>
      <c r="C2006" s="33" t="str">
        <f>IF(B2006&gt;0,VLOOKUP(B2006,أكواد!A:B,2,0),"")</f>
        <v/>
      </c>
      <c r="F2006" s="11">
        <f>SUMIF(المشتريات!G:G,B2006,المشتريات!I:I)</f>
        <v>0</v>
      </c>
      <c r="G2006" s="12">
        <f>SUMIF(المبيعات!G:G,B2006,المبيعات!I:I)</f>
        <v>0</v>
      </c>
      <c r="H2006" s="12">
        <f t="shared" si="124"/>
        <v>0</v>
      </c>
      <c r="I2006" s="12">
        <f>SUMIF(المشتريات!G:G,B2006,المشتريات!K:K)+E2006</f>
        <v>0</v>
      </c>
      <c r="J2006" s="12">
        <f>SUMIF(المشتريات!G:G,B2006,المشتريات!I:I)+D2006</f>
        <v>0</v>
      </c>
      <c r="K2006" s="12" t="str">
        <f t="shared" si="125"/>
        <v/>
      </c>
      <c r="L2006" s="12" t="str">
        <f t="shared" si="126"/>
        <v/>
      </c>
    </row>
    <row r="2007" spans="1:12" x14ac:dyDescent="0.25">
      <c r="A2007" s="64" t="str">
        <f t="shared" si="127"/>
        <v/>
      </c>
      <c r="C2007" s="33" t="str">
        <f>IF(B2007&gt;0,VLOOKUP(B2007,أكواد!A:B,2,0),"")</f>
        <v/>
      </c>
      <c r="F2007" s="11">
        <f>SUMIF(المشتريات!G:G,B2007,المشتريات!I:I)</f>
        <v>0</v>
      </c>
      <c r="G2007" s="12">
        <f>SUMIF(المبيعات!G:G,B2007,المبيعات!I:I)</f>
        <v>0</v>
      </c>
      <c r="H2007" s="12">
        <f t="shared" si="124"/>
        <v>0</v>
      </c>
      <c r="I2007" s="12">
        <f>SUMIF(المشتريات!G:G,B2007,المشتريات!K:K)+E2007</f>
        <v>0</v>
      </c>
      <c r="J2007" s="12">
        <f>SUMIF(المشتريات!G:G,B2007,المشتريات!I:I)+D2007</f>
        <v>0</v>
      </c>
      <c r="K2007" s="12" t="str">
        <f t="shared" si="125"/>
        <v/>
      </c>
      <c r="L2007" s="12" t="str">
        <f t="shared" si="126"/>
        <v/>
      </c>
    </row>
    <row r="2008" spans="1:12" x14ac:dyDescent="0.25">
      <c r="A2008" s="64" t="str">
        <f t="shared" si="127"/>
        <v/>
      </c>
      <c r="C2008" s="33" t="str">
        <f>IF(B2008&gt;0,VLOOKUP(B2008,أكواد!A:B,2,0),"")</f>
        <v/>
      </c>
      <c r="F2008" s="11">
        <f>SUMIF(المشتريات!G:G,B2008,المشتريات!I:I)</f>
        <v>0</v>
      </c>
      <c r="G2008" s="12">
        <f>SUMIF(المبيعات!G:G,B2008,المبيعات!I:I)</f>
        <v>0</v>
      </c>
      <c r="H2008" s="12">
        <f t="shared" si="124"/>
        <v>0</v>
      </c>
      <c r="I2008" s="12">
        <f>SUMIF(المشتريات!G:G,B2008,المشتريات!K:K)+E2008</f>
        <v>0</v>
      </c>
      <c r="J2008" s="12">
        <f>SUMIF(المشتريات!G:G,B2008,المشتريات!I:I)+D2008</f>
        <v>0</v>
      </c>
      <c r="K2008" s="12" t="str">
        <f t="shared" si="125"/>
        <v/>
      </c>
      <c r="L2008" s="12" t="str">
        <f t="shared" si="126"/>
        <v/>
      </c>
    </row>
    <row r="2009" spans="1:12" x14ac:dyDescent="0.25">
      <c r="A2009" s="64" t="str">
        <f t="shared" si="127"/>
        <v/>
      </c>
      <c r="C2009" s="33" t="str">
        <f>IF(B2009&gt;0,VLOOKUP(B2009,أكواد!A:B,2,0),"")</f>
        <v/>
      </c>
      <c r="F2009" s="11">
        <f>SUMIF(المشتريات!G:G,B2009,المشتريات!I:I)</f>
        <v>0</v>
      </c>
      <c r="G2009" s="12">
        <f>SUMIF(المبيعات!G:G,B2009,المبيعات!I:I)</f>
        <v>0</v>
      </c>
      <c r="H2009" s="12">
        <f t="shared" si="124"/>
        <v>0</v>
      </c>
      <c r="I2009" s="12">
        <f>SUMIF(المشتريات!G:G,B2009,المشتريات!K:K)+E2009</f>
        <v>0</v>
      </c>
      <c r="J2009" s="12">
        <f>SUMIF(المشتريات!G:G,B2009,المشتريات!I:I)+D2009</f>
        <v>0</v>
      </c>
      <c r="K2009" s="12" t="str">
        <f t="shared" si="125"/>
        <v/>
      </c>
      <c r="L2009" s="12" t="str">
        <f t="shared" si="126"/>
        <v/>
      </c>
    </row>
    <row r="2010" spans="1:12" x14ac:dyDescent="0.25">
      <c r="A2010" s="64" t="str">
        <f t="shared" si="127"/>
        <v/>
      </c>
      <c r="C2010" s="33" t="str">
        <f>IF(B2010&gt;0,VLOOKUP(B2010,أكواد!A:B,2,0),"")</f>
        <v/>
      </c>
      <c r="F2010" s="11">
        <f>SUMIF(المشتريات!G:G,B2010,المشتريات!I:I)</f>
        <v>0</v>
      </c>
      <c r="G2010" s="12">
        <f>SUMIF(المبيعات!G:G,B2010,المبيعات!I:I)</f>
        <v>0</v>
      </c>
      <c r="H2010" s="12">
        <f t="shared" si="124"/>
        <v>0</v>
      </c>
      <c r="I2010" s="12">
        <f>SUMIF(المشتريات!G:G,B2010,المشتريات!K:K)+E2010</f>
        <v>0</v>
      </c>
      <c r="J2010" s="12">
        <f>SUMIF(المشتريات!G:G,B2010,المشتريات!I:I)+D2010</f>
        <v>0</v>
      </c>
      <c r="K2010" s="12" t="str">
        <f t="shared" si="125"/>
        <v/>
      </c>
      <c r="L2010" s="12" t="str">
        <f t="shared" si="126"/>
        <v/>
      </c>
    </row>
    <row r="2011" spans="1:12" x14ac:dyDescent="0.25">
      <c r="A2011" s="64" t="str">
        <f t="shared" si="127"/>
        <v/>
      </c>
      <c r="C2011" s="33" t="str">
        <f>IF(B2011&gt;0,VLOOKUP(B2011,أكواد!A:B,2,0),"")</f>
        <v/>
      </c>
      <c r="F2011" s="11">
        <f>SUMIF(المشتريات!G:G,B2011,المشتريات!I:I)</f>
        <v>0</v>
      </c>
      <c r="G2011" s="12">
        <f>SUMIF(المبيعات!G:G,B2011,المبيعات!I:I)</f>
        <v>0</v>
      </c>
      <c r="H2011" s="12">
        <f t="shared" si="124"/>
        <v>0</v>
      </c>
      <c r="I2011" s="12">
        <f>SUMIF(المشتريات!G:G,B2011,المشتريات!K:K)+E2011</f>
        <v>0</v>
      </c>
      <c r="J2011" s="12">
        <f>SUMIF(المشتريات!G:G,B2011,المشتريات!I:I)+D2011</f>
        <v>0</v>
      </c>
      <c r="K2011" s="12" t="str">
        <f t="shared" si="125"/>
        <v/>
      </c>
      <c r="L2011" s="12" t="str">
        <f t="shared" si="126"/>
        <v/>
      </c>
    </row>
    <row r="2012" spans="1:12" x14ac:dyDescent="0.25">
      <c r="A2012" s="64" t="str">
        <f t="shared" si="127"/>
        <v/>
      </c>
      <c r="C2012" s="33" t="str">
        <f>IF(B2012&gt;0,VLOOKUP(B2012,أكواد!A:B,2,0),"")</f>
        <v/>
      </c>
      <c r="F2012" s="11">
        <f>SUMIF(المشتريات!G:G,B2012,المشتريات!I:I)</f>
        <v>0</v>
      </c>
      <c r="G2012" s="12">
        <f>SUMIF(المبيعات!G:G,B2012,المبيعات!I:I)</f>
        <v>0</v>
      </c>
      <c r="H2012" s="12">
        <f t="shared" si="124"/>
        <v>0</v>
      </c>
      <c r="I2012" s="12">
        <f>SUMIF(المشتريات!G:G,B2012,المشتريات!K:K)+E2012</f>
        <v>0</v>
      </c>
      <c r="J2012" s="12">
        <f>SUMIF(المشتريات!G:G,B2012,المشتريات!I:I)+D2012</f>
        <v>0</v>
      </c>
      <c r="K2012" s="12" t="str">
        <f t="shared" si="125"/>
        <v/>
      </c>
      <c r="L2012" s="12" t="str">
        <f t="shared" si="126"/>
        <v/>
      </c>
    </row>
    <row r="2013" spans="1:12" x14ac:dyDescent="0.25">
      <c r="A2013" s="64" t="str">
        <f t="shared" si="127"/>
        <v/>
      </c>
      <c r="C2013" s="33" t="str">
        <f>IF(B2013&gt;0,VLOOKUP(B2013,أكواد!A:B,2,0),"")</f>
        <v/>
      </c>
      <c r="F2013" s="11">
        <f>SUMIF(المشتريات!G:G,B2013,المشتريات!I:I)</f>
        <v>0</v>
      </c>
      <c r="G2013" s="12">
        <f>SUMIF(المبيعات!G:G,B2013,المبيعات!I:I)</f>
        <v>0</v>
      </c>
      <c r="H2013" s="12">
        <f t="shared" si="124"/>
        <v>0</v>
      </c>
      <c r="I2013" s="12">
        <f>SUMIF(المشتريات!G:G,B2013,المشتريات!K:K)+E2013</f>
        <v>0</v>
      </c>
      <c r="J2013" s="12">
        <f>SUMIF(المشتريات!G:G,B2013,المشتريات!I:I)+D2013</f>
        <v>0</v>
      </c>
      <c r="K2013" s="12" t="str">
        <f t="shared" si="125"/>
        <v/>
      </c>
      <c r="L2013" s="12" t="str">
        <f t="shared" si="126"/>
        <v/>
      </c>
    </row>
    <row r="2014" spans="1:12" x14ac:dyDescent="0.25">
      <c r="A2014" s="64" t="str">
        <f t="shared" si="127"/>
        <v/>
      </c>
      <c r="C2014" s="33" t="str">
        <f>IF(B2014&gt;0,VLOOKUP(B2014,أكواد!A:B,2,0),"")</f>
        <v/>
      </c>
      <c r="F2014" s="11">
        <f>SUMIF(المشتريات!G:G,B2014,المشتريات!I:I)</f>
        <v>0</v>
      </c>
      <c r="G2014" s="12">
        <f>SUMIF(المبيعات!G:G,B2014,المبيعات!I:I)</f>
        <v>0</v>
      </c>
      <c r="H2014" s="12">
        <f t="shared" si="124"/>
        <v>0</v>
      </c>
      <c r="I2014" s="12">
        <f>SUMIF(المشتريات!G:G,B2014,المشتريات!K:K)+E2014</f>
        <v>0</v>
      </c>
      <c r="J2014" s="12">
        <f>SUMIF(المشتريات!G:G,B2014,المشتريات!I:I)+D2014</f>
        <v>0</v>
      </c>
      <c r="K2014" s="12" t="str">
        <f t="shared" si="125"/>
        <v/>
      </c>
      <c r="L2014" s="12" t="str">
        <f t="shared" si="126"/>
        <v/>
      </c>
    </row>
    <row r="2015" spans="1:12" x14ac:dyDescent="0.25">
      <c r="A2015" s="64" t="str">
        <f t="shared" si="127"/>
        <v/>
      </c>
      <c r="C2015" s="33" t="str">
        <f>IF(B2015&gt;0,VLOOKUP(B2015,أكواد!A:B,2,0),"")</f>
        <v/>
      </c>
      <c r="F2015" s="11">
        <f>SUMIF(المشتريات!G:G,B2015,المشتريات!I:I)</f>
        <v>0</v>
      </c>
      <c r="G2015" s="12">
        <f>SUMIF(المبيعات!G:G,B2015,المبيعات!I:I)</f>
        <v>0</v>
      </c>
      <c r="H2015" s="12">
        <f t="shared" si="124"/>
        <v>0</v>
      </c>
      <c r="I2015" s="12">
        <f>SUMIF(المشتريات!G:G,B2015,المشتريات!K:K)+E2015</f>
        <v>0</v>
      </c>
      <c r="J2015" s="12">
        <f>SUMIF(المشتريات!G:G,B2015,المشتريات!I:I)+D2015</f>
        <v>0</v>
      </c>
      <c r="K2015" s="12" t="str">
        <f t="shared" si="125"/>
        <v/>
      </c>
      <c r="L2015" s="12" t="str">
        <f t="shared" si="126"/>
        <v/>
      </c>
    </row>
    <row r="2016" spans="1:12" x14ac:dyDescent="0.25">
      <c r="A2016" s="64" t="str">
        <f t="shared" si="127"/>
        <v/>
      </c>
      <c r="C2016" s="33" t="str">
        <f>IF(B2016&gt;0,VLOOKUP(B2016,أكواد!A:B,2,0),"")</f>
        <v/>
      </c>
      <c r="F2016" s="11">
        <f>SUMIF(المشتريات!G:G,B2016,المشتريات!I:I)</f>
        <v>0</v>
      </c>
      <c r="G2016" s="12">
        <f>SUMIF(المبيعات!G:G,B2016,المبيعات!I:I)</f>
        <v>0</v>
      </c>
      <c r="H2016" s="12">
        <f t="shared" si="124"/>
        <v>0</v>
      </c>
      <c r="I2016" s="12">
        <f>SUMIF(المشتريات!G:G,B2016,المشتريات!K:K)+E2016</f>
        <v>0</v>
      </c>
      <c r="J2016" s="12">
        <f>SUMIF(المشتريات!G:G,B2016,المشتريات!I:I)+D2016</f>
        <v>0</v>
      </c>
      <c r="K2016" s="12" t="str">
        <f t="shared" si="125"/>
        <v/>
      </c>
      <c r="L2016" s="12" t="str">
        <f t="shared" si="126"/>
        <v/>
      </c>
    </row>
    <row r="2017" spans="1:12" x14ac:dyDescent="0.25">
      <c r="A2017" s="64" t="str">
        <f t="shared" si="127"/>
        <v/>
      </c>
      <c r="C2017" s="33" t="str">
        <f>IF(B2017&gt;0,VLOOKUP(B2017,أكواد!A:B,2,0),"")</f>
        <v/>
      </c>
      <c r="F2017" s="11">
        <f>SUMIF(المشتريات!G:G,B2017,المشتريات!I:I)</f>
        <v>0</v>
      </c>
      <c r="G2017" s="12">
        <f>SUMIF(المبيعات!G:G,B2017,المبيعات!I:I)</f>
        <v>0</v>
      </c>
      <c r="H2017" s="12">
        <f t="shared" si="124"/>
        <v>0</v>
      </c>
      <c r="I2017" s="12">
        <f>SUMIF(المشتريات!G:G,B2017,المشتريات!K:K)+E2017</f>
        <v>0</v>
      </c>
      <c r="J2017" s="12">
        <f>SUMIF(المشتريات!G:G,B2017,المشتريات!I:I)+D2017</f>
        <v>0</v>
      </c>
      <c r="K2017" s="12" t="str">
        <f t="shared" si="125"/>
        <v/>
      </c>
      <c r="L2017" s="12" t="str">
        <f t="shared" si="126"/>
        <v/>
      </c>
    </row>
    <row r="2018" spans="1:12" x14ac:dyDescent="0.25">
      <c r="A2018" s="64" t="str">
        <f t="shared" si="127"/>
        <v/>
      </c>
      <c r="C2018" s="33" t="str">
        <f>IF(B2018&gt;0,VLOOKUP(B2018,أكواد!A:B,2,0),"")</f>
        <v/>
      </c>
      <c r="F2018" s="11">
        <f>SUMIF(المشتريات!G:G,B2018,المشتريات!I:I)</f>
        <v>0</v>
      </c>
      <c r="G2018" s="12">
        <f>SUMIF(المبيعات!G:G,B2018,المبيعات!I:I)</f>
        <v>0</v>
      </c>
      <c r="H2018" s="12">
        <f t="shared" si="124"/>
        <v>0</v>
      </c>
      <c r="I2018" s="12">
        <f>SUMIF(المشتريات!G:G,B2018,المشتريات!K:K)+E2018</f>
        <v>0</v>
      </c>
      <c r="J2018" s="12">
        <f>SUMIF(المشتريات!G:G,B2018,المشتريات!I:I)+D2018</f>
        <v>0</v>
      </c>
      <c r="K2018" s="12" t="str">
        <f t="shared" si="125"/>
        <v/>
      </c>
      <c r="L2018" s="12" t="str">
        <f t="shared" si="126"/>
        <v/>
      </c>
    </row>
    <row r="2019" spans="1:12" x14ac:dyDescent="0.25">
      <c r="A2019" s="64" t="str">
        <f t="shared" si="127"/>
        <v/>
      </c>
      <c r="C2019" s="33" t="str">
        <f>IF(B2019&gt;0,VLOOKUP(B2019,أكواد!A:B,2,0),"")</f>
        <v/>
      </c>
      <c r="F2019" s="11">
        <f>SUMIF(المشتريات!G:G,B2019,المشتريات!I:I)</f>
        <v>0</v>
      </c>
      <c r="G2019" s="12">
        <f>SUMIF(المبيعات!G:G,B2019,المبيعات!I:I)</f>
        <v>0</v>
      </c>
      <c r="H2019" s="12">
        <f t="shared" si="124"/>
        <v>0</v>
      </c>
      <c r="I2019" s="12">
        <f>SUMIF(المشتريات!G:G,B2019,المشتريات!K:K)+E2019</f>
        <v>0</v>
      </c>
      <c r="J2019" s="12">
        <f>SUMIF(المشتريات!G:G,B2019,المشتريات!I:I)+D2019</f>
        <v>0</v>
      </c>
      <c r="K2019" s="12" t="str">
        <f t="shared" si="125"/>
        <v/>
      </c>
      <c r="L2019" s="12" t="str">
        <f t="shared" si="126"/>
        <v/>
      </c>
    </row>
    <row r="2020" spans="1:12" x14ac:dyDescent="0.25">
      <c r="A2020" s="64" t="str">
        <f t="shared" si="127"/>
        <v/>
      </c>
      <c r="C2020" s="33" t="str">
        <f>IF(B2020&gt;0,VLOOKUP(B2020,أكواد!A:B,2,0),"")</f>
        <v/>
      </c>
      <c r="F2020" s="11">
        <f>SUMIF(المشتريات!G:G,B2020,المشتريات!I:I)</f>
        <v>0</v>
      </c>
      <c r="G2020" s="12">
        <f>SUMIF(المبيعات!G:G,B2020,المبيعات!I:I)</f>
        <v>0</v>
      </c>
      <c r="H2020" s="12">
        <f t="shared" si="124"/>
        <v>0</v>
      </c>
      <c r="I2020" s="12">
        <f>SUMIF(المشتريات!G:G,B2020,المشتريات!K:K)+E2020</f>
        <v>0</v>
      </c>
      <c r="J2020" s="12">
        <f>SUMIF(المشتريات!G:G,B2020,المشتريات!I:I)+D2020</f>
        <v>0</v>
      </c>
      <c r="K2020" s="12" t="str">
        <f t="shared" si="125"/>
        <v/>
      </c>
      <c r="L2020" s="12" t="str">
        <f t="shared" si="126"/>
        <v/>
      </c>
    </row>
    <row r="2021" spans="1:12" x14ac:dyDescent="0.25">
      <c r="A2021" s="64" t="str">
        <f t="shared" si="127"/>
        <v/>
      </c>
      <c r="C2021" s="33" t="str">
        <f>IF(B2021&gt;0,VLOOKUP(B2021,أكواد!A:B,2,0),"")</f>
        <v/>
      </c>
      <c r="F2021" s="11">
        <f>SUMIF(المشتريات!G:G,B2021,المشتريات!I:I)</f>
        <v>0</v>
      </c>
      <c r="G2021" s="12">
        <f>SUMIF(المبيعات!G:G,B2021,المبيعات!I:I)</f>
        <v>0</v>
      </c>
      <c r="H2021" s="12">
        <f t="shared" si="124"/>
        <v>0</v>
      </c>
      <c r="I2021" s="12">
        <f>SUMIF(المشتريات!G:G,B2021,المشتريات!K:K)+E2021</f>
        <v>0</v>
      </c>
      <c r="J2021" s="12">
        <f>SUMIF(المشتريات!G:G,B2021,المشتريات!I:I)+D2021</f>
        <v>0</v>
      </c>
      <c r="K2021" s="12" t="str">
        <f t="shared" si="125"/>
        <v/>
      </c>
      <c r="L2021" s="12" t="str">
        <f t="shared" si="126"/>
        <v/>
      </c>
    </row>
    <row r="2022" spans="1:12" x14ac:dyDescent="0.25">
      <c r="A2022" s="64" t="str">
        <f t="shared" si="127"/>
        <v/>
      </c>
      <c r="C2022" s="33" t="str">
        <f>IF(B2022&gt;0,VLOOKUP(B2022,أكواد!A:B,2,0),"")</f>
        <v/>
      </c>
      <c r="F2022" s="11">
        <f>SUMIF(المشتريات!G:G,B2022,المشتريات!I:I)</f>
        <v>0</v>
      </c>
      <c r="G2022" s="12">
        <f>SUMIF(المبيعات!G:G,B2022,المبيعات!I:I)</f>
        <v>0</v>
      </c>
      <c r="H2022" s="12">
        <f t="shared" si="124"/>
        <v>0</v>
      </c>
      <c r="I2022" s="12">
        <f>SUMIF(المشتريات!G:G,B2022,المشتريات!K:K)+E2022</f>
        <v>0</v>
      </c>
      <c r="J2022" s="12">
        <f>SUMIF(المشتريات!G:G,B2022,المشتريات!I:I)+D2022</f>
        <v>0</v>
      </c>
      <c r="K2022" s="12" t="str">
        <f t="shared" si="125"/>
        <v/>
      </c>
      <c r="L2022" s="12" t="str">
        <f t="shared" si="126"/>
        <v/>
      </c>
    </row>
    <row r="2023" spans="1:12" x14ac:dyDescent="0.25">
      <c r="A2023" s="64" t="str">
        <f t="shared" si="127"/>
        <v/>
      </c>
      <c r="C2023" s="33" t="str">
        <f>IF(B2023&gt;0,VLOOKUP(B2023,أكواد!A:B,2,0),"")</f>
        <v/>
      </c>
      <c r="F2023" s="11">
        <f>SUMIF(المشتريات!G:G,B2023,المشتريات!I:I)</f>
        <v>0</v>
      </c>
      <c r="G2023" s="12">
        <f>SUMIF(المبيعات!G:G,B2023,المبيعات!I:I)</f>
        <v>0</v>
      </c>
      <c r="H2023" s="12">
        <f t="shared" si="124"/>
        <v>0</v>
      </c>
      <c r="I2023" s="12">
        <f>SUMIF(المشتريات!G:G,B2023,المشتريات!K:K)+E2023</f>
        <v>0</v>
      </c>
      <c r="J2023" s="12">
        <f>SUMIF(المشتريات!G:G,B2023,المشتريات!I:I)+D2023</f>
        <v>0</v>
      </c>
      <c r="K2023" s="12" t="str">
        <f t="shared" si="125"/>
        <v/>
      </c>
      <c r="L2023" s="12" t="str">
        <f t="shared" si="126"/>
        <v/>
      </c>
    </row>
    <row r="2024" spans="1:12" x14ac:dyDescent="0.25">
      <c r="A2024" s="64" t="str">
        <f t="shared" si="127"/>
        <v/>
      </c>
      <c r="C2024" s="33" t="str">
        <f>IF(B2024&gt;0,VLOOKUP(B2024,أكواد!A:B,2,0),"")</f>
        <v/>
      </c>
      <c r="F2024" s="11">
        <f>SUMIF(المشتريات!G:G,B2024,المشتريات!I:I)</f>
        <v>0</v>
      </c>
      <c r="G2024" s="12">
        <f>SUMIF(المبيعات!G:G,B2024,المبيعات!I:I)</f>
        <v>0</v>
      </c>
      <c r="H2024" s="12">
        <f t="shared" si="124"/>
        <v>0</v>
      </c>
      <c r="I2024" s="12">
        <f>SUMIF(المشتريات!G:G,B2024,المشتريات!K:K)+E2024</f>
        <v>0</v>
      </c>
      <c r="J2024" s="12">
        <f>SUMIF(المشتريات!G:G,B2024,المشتريات!I:I)+D2024</f>
        <v>0</v>
      </c>
      <c r="K2024" s="12" t="str">
        <f t="shared" si="125"/>
        <v/>
      </c>
      <c r="L2024" s="12" t="str">
        <f t="shared" si="126"/>
        <v/>
      </c>
    </row>
    <row r="2025" spans="1:12" x14ac:dyDescent="0.25">
      <c r="A2025" s="64" t="str">
        <f t="shared" si="127"/>
        <v/>
      </c>
      <c r="C2025" s="33" t="str">
        <f>IF(B2025&gt;0,VLOOKUP(B2025,أكواد!A:B,2,0),"")</f>
        <v/>
      </c>
      <c r="F2025" s="11">
        <f>SUMIF(المشتريات!G:G,B2025,المشتريات!I:I)</f>
        <v>0</v>
      </c>
      <c r="G2025" s="12">
        <f>SUMIF(المبيعات!G:G,B2025,المبيعات!I:I)</f>
        <v>0</v>
      </c>
      <c r="H2025" s="12">
        <f t="shared" si="124"/>
        <v>0</v>
      </c>
      <c r="I2025" s="12">
        <f>SUMIF(المشتريات!G:G,B2025,المشتريات!K:K)+E2025</f>
        <v>0</v>
      </c>
      <c r="J2025" s="12">
        <f>SUMIF(المشتريات!G:G,B2025,المشتريات!I:I)+D2025</f>
        <v>0</v>
      </c>
      <c r="K2025" s="12" t="str">
        <f t="shared" si="125"/>
        <v/>
      </c>
      <c r="L2025" s="12" t="str">
        <f t="shared" si="126"/>
        <v/>
      </c>
    </row>
    <row r="2026" spans="1:12" x14ac:dyDescent="0.25">
      <c r="A2026" s="64" t="str">
        <f t="shared" si="127"/>
        <v/>
      </c>
      <c r="C2026" s="33" t="str">
        <f>IF(B2026&gt;0,VLOOKUP(B2026,أكواد!A:B,2,0),"")</f>
        <v/>
      </c>
      <c r="F2026" s="11">
        <f>SUMIF(المشتريات!G:G,B2026,المشتريات!I:I)</f>
        <v>0</v>
      </c>
      <c r="G2026" s="12">
        <f>SUMIF(المبيعات!G:G,B2026,المبيعات!I:I)</f>
        <v>0</v>
      </c>
      <c r="H2026" s="12">
        <f t="shared" si="124"/>
        <v>0</v>
      </c>
      <c r="I2026" s="12">
        <f>SUMIF(المشتريات!G:G,B2026,المشتريات!K:K)+E2026</f>
        <v>0</v>
      </c>
      <c r="J2026" s="12">
        <f>SUMIF(المشتريات!G:G,B2026,المشتريات!I:I)+D2026</f>
        <v>0</v>
      </c>
      <c r="K2026" s="12" t="str">
        <f t="shared" si="125"/>
        <v/>
      </c>
      <c r="L2026" s="12" t="str">
        <f t="shared" si="126"/>
        <v/>
      </c>
    </row>
    <row r="2027" spans="1:12" x14ac:dyDescent="0.25">
      <c r="A2027" s="64" t="str">
        <f t="shared" si="127"/>
        <v/>
      </c>
      <c r="C2027" s="33" t="str">
        <f>IF(B2027&gt;0,VLOOKUP(B2027,أكواد!A:B,2,0),"")</f>
        <v/>
      </c>
      <c r="F2027" s="11">
        <f>SUMIF(المشتريات!G:G,B2027,المشتريات!I:I)</f>
        <v>0</v>
      </c>
      <c r="G2027" s="12">
        <f>SUMIF(المبيعات!G:G,B2027,المبيعات!I:I)</f>
        <v>0</v>
      </c>
      <c r="H2027" s="12">
        <f t="shared" si="124"/>
        <v>0</v>
      </c>
      <c r="I2027" s="12">
        <f>SUMIF(المشتريات!G:G,B2027,المشتريات!K:K)+E2027</f>
        <v>0</v>
      </c>
      <c r="J2027" s="12">
        <f>SUMIF(المشتريات!G:G,B2027,المشتريات!I:I)+D2027</f>
        <v>0</v>
      </c>
      <c r="K2027" s="12" t="str">
        <f t="shared" si="125"/>
        <v/>
      </c>
      <c r="L2027" s="12" t="str">
        <f t="shared" si="126"/>
        <v/>
      </c>
    </row>
    <row r="2028" spans="1:12" x14ac:dyDescent="0.25">
      <c r="A2028" s="64" t="str">
        <f t="shared" si="127"/>
        <v/>
      </c>
      <c r="C2028" s="33" t="str">
        <f>IF(B2028&gt;0,VLOOKUP(B2028,أكواد!A:B,2,0),"")</f>
        <v/>
      </c>
      <c r="F2028" s="11">
        <f>SUMIF(المشتريات!G:G,B2028,المشتريات!I:I)</f>
        <v>0</v>
      </c>
      <c r="G2028" s="12">
        <f>SUMIF(المبيعات!G:G,B2028,المبيعات!I:I)</f>
        <v>0</v>
      </c>
      <c r="H2028" s="12">
        <f t="shared" si="124"/>
        <v>0</v>
      </c>
      <c r="I2028" s="12">
        <f>SUMIF(المشتريات!G:G,B2028,المشتريات!K:K)+E2028</f>
        <v>0</v>
      </c>
      <c r="J2028" s="12">
        <f>SUMIF(المشتريات!G:G,B2028,المشتريات!I:I)+D2028</f>
        <v>0</v>
      </c>
      <c r="K2028" s="12" t="str">
        <f t="shared" si="125"/>
        <v/>
      </c>
      <c r="L2028" s="12" t="str">
        <f t="shared" si="126"/>
        <v/>
      </c>
    </row>
    <row r="2029" spans="1:12" x14ac:dyDescent="0.25">
      <c r="A2029" s="64" t="str">
        <f t="shared" si="127"/>
        <v/>
      </c>
      <c r="C2029" s="33" t="str">
        <f>IF(B2029&gt;0,VLOOKUP(B2029,أكواد!A:B,2,0),"")</f>
        <v/>
      </c>
      <c r="F2029" s="11">
        <f>SUMIF(المشتريات!G:G,B2029,المشتريات!I:I)</f>
        <v>0</v>
      </c>
      <c r="G2029" s="12">
        <f>SUMIF(المبيعات!G:G,B2029,المبيعات!I:I)</f>
        <v>0</v>
      </c>
      <c r="H2029" s="12">
        <f t="shared" si="124"/>
        <v>0</v>
      </c>
      <c r="I2029" s="12">
        <f>SUMIF(المشتريات!G:G,B2029,المشتريات!K:K)+E2029</f>
        <v>0</v>
      </c>
      <c r="J2029" s="12">
        <f>SUMIF(المشتريات!G:G,B2029,المشتريات!I:I)+D2029</f>
        <v>0</v>
      </c>
      <c r="K2029" s="12" t="str">
        <f t="shared" si="125"/>
        <v/>
      </c>
      <c r="L2029" s="12" t="str">
        <f t="shared" si="126"/>
        <v/>
      </c>
    </row>
    <row r="2030" spans="1:12" x14ac:dyDescent="0.25">
      <c r="A2030" s="64" t="str">
        <f t="shared" si="127"/>
        <v/>
      </c>
      <c r="C2030" s="33" t="str">
        <f>IF(B2030&gt;0,VLOOKUP(B2030,أكواد!A:B,2,0),"")</f>
        <v/>
      </c>
      <c r="F2030" s="11">
        <f>SUMIF(المشتريات!G:G,B2030,المشتريات!I:I)</f>
        <v>0</v>
      </c>
      <c r="G2030" s="12">
        <f>SUMIF(المبيعات!G:G,B2030,المبيعات!I:I)</f>
        <v>0</v>
      </c>
      <c r="H2030" s="12">
        <f t="shared" si="124"/>
        <v>0</v>
      </c>
      <c r="I2030" s="12">
        <f>SUMIF(المشتريات!G:G,B2030,المشتريات!K:K)+E2030</f>
        <v>0</v>
      </c>
      <c r="J2030" s="12">
        <f>SUMIF(المشتريات!G:G,B2030,المشتريات!I:I)+D2030</f>
        <v>0</v>
      </c>
      <c r="K2030" s="12" t="str">
        <f t="shared" si="125"/>
        <v/>
      </c>
      <c r="L2030" s="12" t="str">
        <f t="shared" si="126"/>
        <v/>
      </c>
    </row>
    <row r="2031" spans="1:12" x14ac:dyDescent="0.25">
      <c r="A2031" s="64" t="str">
        <f t="shared" si="127"/>
        <v/>
      </c>
      <c r="C2031" s="33" t="str">
        <f>IF(B2031&gt;0,VLOOKUP(B2031,أكواد!A:B,2,0),"")</f>
        <v/>
      </c>
      <c r="F2031" s="11">
        <f>SUMIF(المشتريات!G:G,B2031,المشتريات!I:I)</f>
        <v>0</v>
      </c>
      <c r="G2031" s="12">
        <f>SUMIF(المبيعات!G:G,B2031,المبيعات!I:I)</f>
        <v>0</v>
      </c>
      <c r="H2031" s="12">
        <f t="shared" si="124"/>
        <v>0</v>
      </c>
      <c r="I2031" s="12">
        <f>SUMIF(المشتريات!G:G,B2031,المشتريات!K:K)+E2031</f>
        <v>0</v>
      </c>
      <c r="J2031" s="12">
        <f>SUMIF(المشتريات!G:G,B2031,المشتريات!I:I)+D2031</f>
        <v>0</v>
      </c>
      <c r="K2031" s="12" t="str">
        <f t="shared" si="125"/>
        <v/>
      </c>
      <c r="L2031" s="12" t="str">
        <f t="shared" si="126"/>
        <v/>
      </c>
    </row>
    <row r="2032" spans="1:12" x14ac:dyDescent="0.25">
      <c r="A2032" s="64" t="str">
        <f t="shared" si="127"/>
        <v/>
      </c>
      <c r="C2032" s="33" t="str">
        <f>IF(B2032&gt;0,VLOOKUP(B2032,أكواد!A:B,2,0),"")</f>
        <v/>
      </c>
      <c r="F2032" s="11">
        <f>SUMIF(المشتريات!G:G,B2032,المشتريات!I:I)</f>
        <v>0</v>
      </c>
      <c r="G2032" s="12">
        <f>SUMIF(المبيعات!G:G,B2032,المبيعات!I:I)</f>
        <v>0</v>
      </c>
      <c r="H2032" s="12">
        <f t="shared" si="124"/>
        <v>0</v>
      </c>
      <c r="I2032" s="12">
        <f>SUMIF(المشتريات!G:G,B2032,المشتريات!K:K)+E2032</f>
        <v>0</v>
      </c>
      <c r="J2032" s="12">
        <f>SUMIF(المشتريات!G:G,B2032,المشتريات!I:I)+D2032</f>
        <v>0</v>
      </c>
      <c r="K2032" s="12" t="str">
        <f t="shared" si="125"/>
        <v/>
      </c>
      <c r="L2032" s="12" t="str">
        <f t="shared" si="126"/>
        <v/>
      </c>
    </row>
    <row r="2033" spans="1:12" x14ac:dyDescent="0.25">
      <c r="A2033" s="64" t="str">
        <f t="shared" si="127"/>
        <v/>
      </c>
      <c r="C2033" s="33" t="str">
        <f>IF(B2033&gt;0,VLOOKUP(B2033,أكواد!A:B,2,0),"")</f>
        <v/>
      </c>
      <c r="F2033" s="11">
        <f>SUMIF(المشتريات!G:G,B2033,المشتريات!I:I)</f>
        <v>0</v>
      </c>
      <c r="G2033" s="12">
        <f>SUMIF(المبيعات!G:G,B2033,المبيعات!I:I)</f>
        <v>0</v>
      </c>
      <c r="H2033" s="12">
        <f t="shared" si="124"/>
        <v>0</v>
      </c>
      <c r="I2033" s="12">
        <f>SUMIF(المشتريات!G:G,B2033,المشتريات!K:K)+E2033</f>
        <v>0</v>
      </c>
      <c r="J2033" s="12">
        <f>SUMIF(المشتريات!G:G,B2033,المشتريات!I:I)+D2033</f>
        <v>0</v>
      </c>
      <c r="K2033" s="12" t="str">
        <f t="shared" si="125"/>
        <v/>
      </c>
      <c r="L2033" s="12" t="str">
        <f t="shared" si="126"/>
        <v/>
      </c>
    </row>
    <row r="2034" spans="1:12" x14ac:dyDescent="0.25">
      <c r="A2034" s="64" t="str">
        <f t="shared" si="127"/>
        <v/>
      </c>
      <c r="C2034" s="33" t="str">
        <f>IF(B2034&gt;0,VLOOKUP(B2034,أكواد!A:B,2,0),"")</f>
        <v/>
      </c>
      <c r="F2034" s="11">
        <f>SUMIF(المشتريات!G:G,B2034,المشتريات!I:I)</f>
        <v>0</v>
      </c>
      <c r="G2034" s="12">
        <f>SUMIF(المبيعات!G:G,B2034,المبيعات!I:I)</f>
        <v>0</v>
      </c>
      <c r="H2034" s="12">
        <f t="shared" si="124"/>
        <v>0</v>
      </c>
      <c r="I2034" s="12">
        <f>SUMIF(المشتريات!G:G,B2034,المشتريات!K:K)+E2034</f>
        <v>0</v>
      </c>
      <c r="J2034" s="12">
        <f>SUMIF(المشتريات!G:G,B2034,المشتريات!I:I)+D2034</f>
        <v>0</v>
      </c>
      <c r="K2034" s="12" t="str">
        <f t="shared" si="125"/>
        <v/>
      </c>
      <c r="L2034" s="12" t="str">
        <f t="shared" si="126"/>
        <v/>
      </c>
    </row>
    <row r="2035" spans="1:12" x14ac:dyDescent="0.25">
      <c r="A2035" s="64" t="str">
        <f t="shared" si="127"/>
        <v/>
      </c>
      <c r="C2035" s="33" t="str">
        <f>IF(B2035&gt;0,VLOOKUP(B2035,أكواد!A:B,2,0),"")</f>
        <v/>
      </c>
      <c r="F2035" s="11">
        <f>SUMIF(المشتريات!G:G,B2035,المشتريات!I:I)</f>
        <v>0</v>
      </c>
      <c r="G2035" s="12">
        <f>SUMIF(المبيعات!G:G,B2035,المبيعات!I:I)</f>
        <v>0</v>
      </c>
      <c r="H2035" s="12">
        <f t="shared" si="124"/>
        <v>0</v>
      </c>
      <c r="I2035" s="12">
        <f>SUMIF(المشتريات!G:G,B2035,المشتريات!K:K)+E2035</f>
        <v>0</v>
      </c>
      <c r="J2035" s="12">
        <f>SUMIF(المشتريات!G:G,B2035,المشتريات!I:I)+D2035</f>
        <v>0</v>
      </c>
      <c r="K2035" s="12" t="str">
        <f t="shared" si="125"/>
        <v/>
      </c>
      <c r="L2035" s="12" t="str">
        <f t="shared" si="126"/>
        <v/>
      </c>
    </row>
    <row r="2036" spans="1:12" x14ac:dyDescent="0.25">
      <c r="A2036" s="64" t="str">
        <f t="shared" si="127"/>
        <v/>
      </c>
      <c r="C2036" s="33" t="str">
        <f>IF(B2036&gt;0,VLOOKUP(B2036,أكواد!A:B,2,0),"")</f>
        <v/>
      </c>
      <c r="F2036" s="11">
        <f>SUMIF(المشتريات!G:G,B2036,المشتريات!I:I)</f>
        <v>0</v>
      </c>
      <c r="G2036" s="12">
        <f>SUMIF(المبيعات!G:G,B2036,المبيعات!I:I)</f>
        <v>0</v>
      </c>
      <c r="H2036" s="12">
        <f t="shared" si="124"/>
        <v>0</v>
      </c>
      <c r="I2036" s="12">
        <f>SUMIF(المشتريات!G:G,B2036,المشتريات!K:K)+E2036</f>
        <v>0</v>
      </c>
      <c r="J2036" s="12">
        <f>SUMIF(المشتريات!G:G,B2036,المشتريات!I:I)+D2036</f>
        <v>0</v>
      </c>
      <c r="K2036" s="12" t="str">
        <f t="shared" si="125"/>
        <v/>
      </c>
      <c r="L2036" s="12" t="str">
        <f t="shared" si="126"/>
        <v/>
      </c>
    </row>
    <row r="2037" spans="1:12" x14ac:dyDescent="0.25">
      <c r="A2037" s="64" t="str">
        <f t="shared" si="127"/>
        <v/>
      </c>
      <c r="C2037" s="33" t="str">
        <f>IF(B2037&gt;0,VLOOKUP(B2037,أكواد!A:B,2,0),"")</f>
        <v/>
      </c>
      <c r="F2037" s="11">
        <f>SUMIF(المشتريات!G:G,B2037,المشتريات!I:I)</f>
        <v>0</v>
      </c>
      <c r="G2037" s="12">
        <f>SUMIF(المبيعات!G:G,B2037,المبيعات!I:I)</f>
        <v>0</v>
      </c>
      <c r="H2037" s="12">
        <f t="shared" si="124"/>
        <v>0</v>
      </c>
      <c r="I2037" s="12">
        <f>SUMIF(المشتريات!G:G,B2037,المشتريات!K:K)+E2037</f>
        <v>0</v>
      </c>
      <c r="J2037" s="12">
        <f>SUMIF(المشتريات!G:G,B2037,المشتريات!I:I)+D2037</f>
        <v>0</v>
      </c>
      <c r="K2037" s="12" t="str">
        <f t="shared" si="125"/>
        <v/>
      </c>
      <c r="L2037" s="12" t="str">
        <f t="shared" si="126"/>
        <v/>
      </c>
    </row>
    <row r="2038" spans="1:12" x14ac:dyDescent="0.25">
      <c r="A2038" s="64" t="str">
        <f t="shared" si="127"/>
        <v/>
      </c>
      <c r="C2038" s="33" t="str">
        <f>IF(B2038&gt;0,VLOOKUP(B2038,أكواد!A:B,2,0),"")</f>
        <v/>
      </c>
      <c r="F2038" s="11">
        <f>SUMIF(المشتريات!G:G,B2038,المشتريات!I:I)</f>
        <v>0</v>
      </c>
      <c r="G2038" s="12">
        <f>SUMIF(المبيعات!G:G,B2038,المبيعات!I:I)</f>
        <v>0</v>
      </c>
      <c r="H2038" s="12">
        <f t="shared" si="124"/>
        <v>0</v>
      </c>
      <c r="I2038" s="12">
        <f>SUMIF(المشتريات!G:G,B2038,المشتريات!K:K)+E2038</f>
        <v>0</v>
      </c>
      <c r="J2038" s="12">
        <f>SUMIF(المشتريات!G:G,B2038,المشتريات!I:I)+D2038</f>
        <v>0</v>
      </c>
      <c r="K2038" s="12" t="str">
        <f t="shared" si="125"/>
        <v/>
      </c>
      <c r="L2038" s="12" t="str">
        <f t="shared" si="126"/>
        <v/>
      </c>
    </row>
    <row r="2039" spans="1:12" x14ac:dyDescent="0.25">
      <c r="A2039" s="64" t="str">
        <f t="shared" si="127"/>
        <v/>
      </c>
      <c r="C2039" s="33" t="str">
        <f>IF(B2039&gt;0,VLOOKUP(B2039,أكواد!A:B,2,0),"")</f>
        <v/>
      </c>
      <c r="F2039" s="11">
        <f>SUMIF(المشتريات!G:G,B2039,المشتريات!I:I)</f>
        <v>0</v>
      </c>
      <c r="G2039" s="12">
        <f>SUMIF(المبيعات!G:G,B2039,المبيعات!I:I)</f>
        <v>0</v>
      </c>
      <c r="H2039" s="12">
        <f t="shared" si="124"/>
        <v>0</v>
      </c>
      <c r="I2039" s="12">
        <f>SUMIF(المشتريات!G:G,B2039,المشتريات!K:K)+E2039</f>
        <v>0</v>
      </c>
      <c r="J2039" s="12">
        <f>SUMIF(المشتريات!G:G,B2039,المشتريات!I:I)+D2039</f>
        <v>0</v>
      </c>
      <c r="K2039" s="12" t="str">
        <f t="shared" si="125"/>
        <v/>
      </c>
      <c r="L2039" s="12" t="str">
        <f t="shared" si="126"/>
        <v/>
      </c>
    </row>
    <row r="2040" spans="1:12" x14ac:dyDescent="0.25">
      <c r="A2040" s="64" t="str">
        <f t="shared" si="127"/>
        <v/>
      </c>
      <c r="C2040" s="33" t="str">
        <f>IF(B2040&gt;0,VLOOKUP(B2040,أكواد!A:B,2,0),"")</f>
        <v/>
      </c>
      <c r="F2040" s="11">
        <f>SUMIF(المشتريات!G:G,B2040,المشتريات!I:I)</f>
        <v>0</v>
      </c>
      <c r="G2040" s="12">
        <f>SUMIF(المبيعات!G:G,B2040,المبيعات!I:I)</f>
        <v>0</v>
      </c>
      <c r="H2040" s="12">
        <f t="shared" si="124"/>
        <v>0</v>
      </c>
      <c r="I2040" s="12">
        <f>SUMIF(المشتريات!G:G,B2040,المشتريات!K:K)+E2040</f>
        <v>0</v>
      </c>
      <c r="J2040" s="12">
        <f>SUMIF(المشتريات!G:G,B2040,المشتريات!I:I)+D2040</f>
        <v>0</v>
      </c>
      <c r="K2040" s="12" t="str">
        <f t="shared" si="125"/>
        <v/>
      </c>
      <c r="L2040" s="12" t="str">
        <f t="shared" si="126"/>
        <v/>
      </c>
    </row>
    <row r="2041" spans="1:12" x14ac:dyDescent="0.25">
      <c r="A2041" s="64" t="str">
        <f t="shared" si="127"/>
        <v/>
      </c>
      <c r="C2041" s="33" t="str">
        <f>IF(B2041&gt;0,VLOOKUP(B2041,أكواد!A:B,2,0),"")</f>
        <v/>
      </c>
      <c r="F2041" s="11">
        <f>SUMIF(المشتريات!G:G,B2041,المشتريات!I:I)</f>
        <v>0</v>
      </c>
      <c r="G2041" s="12">
        <f>SUMIF(المبيعات!G:G,B2041,المبيعات!I:I)</f>
        <v>0</v>
      </c>
      <c r="H2041" s="12">
        <f t="shared" si="124"/>
        <v>0</v>
      </c>
      <c r="I2041" s="12">
        <f>SUMIF(المشتريات!G:G,B2041,المشتريات!K:K)+E2041</f>
        <v>0</v>
      </c>
      <c r="J2041" s="12">
        <f>SUMIF(المشتريات!G:G,B2041,المشتريات!I:I)+D2041</f>
        <v>0</v>
      </c>
      <c r="K2041" s="12" t="str">
        <f t="shared" si="125"/>
        <v/>
      </c>
      <c r="L2041" s="12" t="str">
        <f t="shared" si="126"/>
        <v/>
      </c>
    </row>
    <row r="2042" spans="1:12" x14ac:dyDescent="0.25">
      <c r="A2042" s="64" t="str">
        <f t="shared" si="127"/>
        <v/>
      </c>
      <c r="C2042" s="33" t="str">
        <f>IF(B2042&gt;0,VLOOKUP(B2042,أكواد!A:B,2,0),"")</f>
        <v/>
      </c>
      <c r="F2042" s="11">
        <f>SUMIF(المشتريات!G:G,B2042,المشتريات!I:I)</f>
        <v>0</v>
      </c>
      <c r="G2042" s="12">
        <f>SUMIF(المبيعات!G:G,B2042,المبيعات!I:I)</f>
        <v>0</v>
      </c>
      <c r="H2042" s="12">
        <f t="shared" si="124"/>
        <v>0</v>
      </c>
      <c r="I2042" s="12">
        <f>SUMIF(المشتريات!G:G,B2042,المشتريات!K:K)+E2042</f>
        <v>0</v>
      </c>
      <c r="J2042" s="12">
        <f>SUMIF(المشتريات!G:G,B2042,المشتريات!I:I)+D2042</f>
        <v>0</v>
      </c>
      <c r="K2042" s="12" t="str">
        <f t="shared" si="125"/>
        <v/>
      </c>
      <c r="L2042" s="12" t="str">
        <f t="shared" si="126"/>
        <v/>
      </c>
    </row>
    <row r="2043" spans="1:12" x14ac:dyDescent="0.25">
      <c r="A2043" s="64" t="str">
        <f t="shared" si="127"/>
        <v/>
      </c>
      <c r="C2043" s="33" t="str">
        <f>IF(B2043&gt;0,VLOOKUP(B2043,أكواد!A:B,2,0),"")</f>
        <v/>
      </c>
      <c r="F2043" s="11">
        <f>SUMIF(المشتريات!G:G,B2043,المشتريات!I:I)</f>
        <v>0</v>
      </c>
      <c r="G2043" s="12">
        <f>SUMIF(المبيعات!G:G,B2043,المبيعات!I:I)</f>
        <v>0</v>
      </c>
      <c r="H2043" s="12">
        <f t="shared" si="124"/>
        <v>0</v>
      </c>
      <c r="I2043" s="12">
        <f>SUMIF(المشتريات!G:G,B2043,المشتريات!K:K)+E2043</f>
        <v>0</v>
      </c>
      <c r="J2043" s="12">
        <f>SUMIF(المشتريات!G:G,B2043,المشتريات!I:I)+D2043</f>
        <v>0</v>
      </c>
      <c r="K2043" s="12" t="str">
        <f t="shared" si="125"/>
        <v/>
      </c>
      <c r="L2043" s="12" t="str">
        <f t="shared" si="126"/>
        <v/>
      </c>
    </row>
    <row r="2044" spans="1:12" x14ac:dyDescent="0.25">
      <c r="A2044" s="64" t="str">
        <f t="shared" si="127"/>
        <v/>
      </c>
      <c r="C2044" s="33" t="str">
        <f>IF(B2044&gt;0,VLOOKUP(B2044,أكواد!A:B,2,0),"")</f>
        <v/>
      </c>
      <c r="F2044" s="11">
        <f>SUMIF(المشتريات!G:G,B2044,المشتريات!I:I)</f>
        <v>0</v>
      </c>
      <c r="G2044" s="12">
        <f>SUMIF(المبيعات!G:G,B2044,المبيعات!I:I)</f>
        <v>0</v>
      </c>
      <c r="H2044" s="12">
        <f t="shared" si="124"/>
        <v>0</v>
      </c>
      <c r="I2044" s="12">
        <f>SUMIF(المشتريات!G:G,B2044,المشتريات!K:K)+E2044</f>
        <v>0</v>
      </c>
      <c r="J2044" s="12">
        <f>SUMIF(المشتريات!G:G,B2044,المشتريات!I:I)+D2044</f>
        <v>0</v>
      </c>
      <c r="K2044" s="12" t="str">
        <f t="shared" si="125"/>
        <v/>
      </c>
      <c r="L2044" s="12" t="str">
        <f t="shared" si="126"/>
        <v/>
      </c>
    </row>
    <row r="2045" spans="1:12" x14ac:dyDescent="0.25">
      <c r="A2045" s="64" t="str">
        <f t="shared" si="127"/>
        <v/>
      </c>
      <c r="C2045" s="33" t="str">
        <f>IF(B2045&gt;0,VLOOKUP(B2045,أكواد!A:B,2,0),"")</f>
        <v/>
      </c>
      <c r="F2045" s="11">
        <f>SUMIF(المشتريات!G:G,B2045,المشتريات!I:I)</f>
        <v>0</v>
      </c>
      <c r="G2045" s="12">
        <f>SUMIF(المبيعات!G:G,B2045,المبيعات!I:I)</f>
        <v>0</v>
      </c>
      <c r="H2045" s="12">
        <f t="shared" si="124"/>
        <v>0</v>
      </c>
      <c r="I2045" s="12">
        <f>SUMIF(المشتريات!G:G,B2045,المشتريات!K:K)+E2045</f>
        <v>0</v>
      </c>
      <c r="J2045" s="12">
        <f>SUMIF(المشتريات!G:G,B2045,المشتريات!I:I)+D2045</f>
        <v>0</v>
      </c>
      <c r="K2045" s="12" t="str">
        <f t="shared" si="125"/>
        <v/>
      </c>
      <c r="L2045" s="12" t="str">
        <f t="shared" si="126"/>
        <v/>
      </c>
    </row>
    <row r="2046" spans="1:12" x14ac:dyDescent="0.25">
      <c r="A2046" s="64" t="str">
        <f t="shared" si="127"/>
        <v/>
      </c>
      <c r="C2046" s="33" t="str">
        <f>IF(B2046&gt;0,VLOOKUP(B2046,أكواد!A:B,2,0),"")</f>
        <v/>
      </c>
      <c r="F2046" s="11">
        <f>SUMIF(المشتريات!G:G,B2046,المشتريات!I:I)</f>
        <v>0</v>
      </c>
      <c r="G2046" s="12">
        <f>SUMIF(المبيعات!G:G,B2046,المبيعات!I:I)</f>
        <v>0</v>
      </c>
      <c r="H2046" s="12">
        <f t="shared" si="124"/>
        <v>0</v>
      </c>
      <c r="I2046" s="12">
        <f>SUMIF(المشتريات!G:G,B2046,المشتريات!K:K)+E2046</f>
        <v>0</v>
      </c>
      <c r="J2046" s="12">
        <f>SUMIF(المشتريات!G:G,B2046,المشتريات!I:I)+D2046</f>
        <v>0</v>
      </c>
      <c r="K2046" s="12" t="str">
        <f t="shared" si="125"/>
        <v/>
      </c>
      <c r="L2046" s="12" t="str">
        <f t="shared" si="126"/>
        <v/>
      </c>
    </row>
    <row r="2047" spans="1:12" x14ac:dyDescent="0.25">
      <c r="A2047" s="64" t="str">
        <f t="shared" si="127"/>
        <v/>
      </c>
      <c r="C2047" s="33" t="str">
        <f>IF(B2047&gt;0,VLOOKUP(B2047,أكواد!A:B,2,0),"")</f>
        <v/>
      </c>
      <c r="F2047" s="11">
        <f>SUMIF(المشتريات!G:G,B2047,المشتريات!I:I)</f>
        <v>0</v>
      </c>
      <c r="G2047" s="12">
        <f>SUMIF(المبيعات!G:G,B2047,المبيعات!I:I)</f>
        <v>0</v>
      </c>
      <c r="H2047" s="12">
        <f t="shared" si="124"/>
        <v>0</v>
      </c>
      <c r="I2047" s="12">
        <f>SUMIF(المشتريات!G:G,B2047,المشتريات!K:K)+E2047</f>
        <v>0</v>
      </c>
      <c r="J2047" s="12">
        <f>SUMIF(المشتريات!G:G,B2047,المشتريات!I:I)+D2047</f>
        <v>0</v>
      </c>
      <c r="K2047" s="12" t="str">
        <f t="shared" si="125"/>
        <v/>
      </c>
      <c r="L2047" s="12" t="str">
        <f t="shared" si="126"/>
        <v/>
      </c>
    </row>
    <row r="2048" spans="1:12" x14ac:dyDescent="0.25">
      <c r="A2048" s="64" t="str">
        <f t="shared" si="127"/>
        <v/>
      </c>
      <c r="C2048" s="33" t="str">
        <f>IF(B2048&gt;0,VLOOKUP(B2048,أكواد!A:B,2,0),"")</f>
        <v/>
      </c>
      <c r="F2048" s="11">
        <f>SUMIF(المشتريات!G:G,B2048,المشتريات!I:I)</f>
        <v>0</v>
      </c>
      <c r="G2048" s="12">
        <f>SUMIF(المبيعات!G:G,B2048,المبيعات!I:I)</f>
        <v>0</v>
      </c>
      <c r="H2048" s="12">
        <f t="shared" si="124"/>
        <v>0</v>
      </c>
      <c r="I2048" s="12">
        <f>SUMIF(المشتريات!G:G,B2048,المشتريات!K:K)+E2048</f>
        <v>0</v>
      </c>
      <c r="J2048" s="12">
        <f>SUMIF(المشتريات!G:G,B2048,المشتريات!I:I)+D2048</f>
        <v>0</v>
      </c>
      <c r="K2048" s="12" t="str">
        <f t="shared" si="125"/>
        <v/>
      </c>
      <c r="L2048" s="12" t="str">
        <f t="shared" si="126"/>
        <v/>
      </c>
    </row>
    <row r="2049" spans="1:12" x14ac:dyDescent="0.25">
      <c r="A2049" s="64" t="str">
        <f t="shared" si="127"/>
        <v/>
      </c>
      <c r="C2049" s="33" t="str">
        <f>IF(B2049&gt;0,VLOOKUP(B2049,أكواد!A:B,2,0),"")</f>
        <v/>
      </c>
      <c r="F2049" s="11">
        <f>SUMIF(المشتريات!G:G,B2049,المشتريات!I:I)</f>
        <v>0</v>
      </c>
      <c r="G2049" s="12">
        <f>SUMIF(المبيعات!G:G,B2049,المبيعات!I:I)</f>
        <v>0</v>
      </c>
      <c r="H2049" s="12">
        <f t="shared" si="124"/>
        <v>0</v>
      </c>
      <c r="I2049" s="12">
        <f>SUMIF(المشتريات!G:G,B2049,المشتريات!K:K)+E2049</f>
        <v>0</v>
      </c>
      <c r="J2049" s="12">
        <f>SUMIF(المشتريات!G:G,B2049,المشتريات!I:I)+D2049</f>
        <v>0</v>
      </c>
      <c r="K2049" s="12" t="str">
        <f t="shared" si="125"/>
        <v/>
      </c>
      <c r="L2049" s="12" t="str">
        <f t="shared" si="126"/>
        <v/>
      </c>
    </row>
    <row r="2050" spans="1:12" x14ac:dyDescent="0.25">
      <c r="A2050" s="64" t="str">
        <f t="shared" si="127"/>
        <v/>
      </c>
      <c r="C2050" s="33" t="str">
        <f>IF(B2050&gt;0,VLOOKUP(B2050,أكواد!A:B,2,0),"")</f>
        <v/>
      </c>
      <c r="F2050" s="11">
        <f>SUMIF(المشتريات!G:G,B2050,المشتريات!I:I)</f>
        <v>0</v>
      </c>
      <c r="G2050" s="12">
        <f>SUMIF(المبيعات!G:G,B2050,المبيعات!I:I)</f>
        <v>0</v>
      </c>
      <c r="H2050" s="12">
        <f t="shared" si="124"/>
        <v>0</v>
      </c>
      <c r="I2050" s="12">
        <f>SUMIF(المشتريات!G:G,B2050,المشتريات!K:K)+E2050</f>
        <v>0</v>
      </c>
      <c r="J2050" s="12">
        <f>SUMIF(المشتريات!G:G,B2050,المشتريات!I:I)+D2050</f>
        <v>0</v>
      </c>
      <c r="K2050" s="12" t="str">
        <f t="shared" si="125"/>
        <v/>
      </c>
      <c r="L2050" s="12" t="str">
        <f t="shared" si="126"/>
        <v/>
      </c>
    </row>
    <row r="2051" spans="1:12" x14ac:dyDescent="0.25">
      <c r="A2051" s="64" t="str">
        <f t="shared" si="127"/>
        <v/>
      </c>
      <c r="C2051" s="33" t="str">
        <f>IF(B2051&gt;0,VLOOKUP(B2051,أكواد!A:B,2,0),"")</f>
        <v/>
      </c>
      <c r="F2051" s="11">
        <f>SUMIF(المشتريات!G:G,B2051,المشتريات!I:I)</f>
        <v>0</v>
      </c>
      <c r="G2051" s="12">
        <f>SUMIF(المبيعات!G:G,B2051,المبيعات!I:I)</f>
        <v>0</v>
      </c>
      <c r="H2051" s="12">
        <f t="shared" si="124"/>
        <v>0</v>
      </c>
      <c r="I2051" s="12">
        <f>SUMIF(المشتريات!G:G,B2051,المشتريات!K:K)+E2051</f>
        <v>0</v>
      </c>
      <c r="J2051" s="12">
        <f>SUMIF(المشتريات!G:G,B2051,المشتريات!I:I)+D2051</f>
        <v>0</v>
      </c>
      <c r="K2051" s="12" t="str">
        <f t="shared" si="125"/>
        <v/>
      </c>
      <c r="L2051" s="12" t="str">
        <f t="shared" si="126"/>
        <v/>
      </c>
    </row>
    <row r="2052" spans="1:12" x14ac:dyDescent="0.25">
      <c r="A2052" s="64" t="str">
        <f t="shared" si="127"/>
        <v/>
      </c>
      <c r="C2052" s="33" t="str">
        <f>IF(B2052&gt;0,VLOOKUP(B2052,أكواد!A:B,2,0),"")</f>
        <v/>
      </c>
      <c r="F2052" s="11">
        <f>SUMIF(المشتريات!G:G,B2052,المشتريات!I:I)</f>
        <v>0</v>
      </c>
      <c r="G2052" s="12">
        <f>SUMIF(المبيعات!G:G,B2052,المبيعات!I:I)</f>
        <v>0</v>
      </c>
      <c r="H2052" s="12">
        <f t="shared" si="124"/>
        <v>0</v>
      </c>
      <c r="I2052" s="12">
        <f>SUMIF(المشتريات!G:G,B2052,المشتريات!K:K)+E2052</f>
        <v>0</v>
      </c>
      <c r="J2052" s="12">
        <f>SUMIF(المشتريات!G:G,B2052,المشتريات!I:I)+D2052</f>
        <v>0</v>
      </c>
      <c r="K2052" s="12" t="str">
        <f t="shared" si="125"/>
        <v/>
      </c>
      <c r="L2052" s="12" t="str">
        <f t="shared" si="126"/>
        <v/>
      </c>
    </row>
    <row r="2053" spans="1:12" x14ac:dyDescent="0.25">
      <c r="A2053" s="64" t="str">
        <f t="shared" si="127"/>
        <v/>
      </c>
      <c r="C2053" s="33" t="str">
        <f>IF(B2053&gt;0,VLOOKUP(B2053,أكواد!A:B,2,0),"")</f>
        <v/>
      </c>
      <c r="F2053" s="11">
        <f>SUMIF(المشتريات!G:G,B2053,المشتريات!I:I)</f>
        <v>0</v>
      </c>
      <c r="G2053" s="12">
        <f>SUMIF(المبيعات!G:G,B2053,المبيعات!I:I)</f>
        <v>0</v>
      </c>
      <c r="H2053" s="12">
        <f t="shared" si="124"/>
        <v>0</v>
      </c>
      <c r="I2053" s="12">
        <f>SUMIF(المشتريات!G:G,B2053,المشتريات!K:K)+E2053</f>
        <v>0</v>
      </c>
      <c r="J2053" s="12">
        <f>SUMIF(المشتريات!G:G,B2053,المشتريات!I:I)+D2053</f>
        <v>0</v>
      </c>
      <c r="K2053" s="12" t="str">
        <f t="shared" si="125"/>
        <v/>
      </c>
      <c r="L2053" s="12" t="str">
        <f t="shared" si="126"/>
        <v/>
      </c>
    </row>
    <row r="2054" spans="1:12" x14ac:dyDescent="0.25">
      <c r="A2054" s="64" t="str">
        <f t="shared" si="127"/>
        <v/>
      </c>
      <c r="C2054" s="33" t="str">
        <f>IF(B2054&gt;0,VLOOKUP(B2054,أكواد!A:B,2,0),"")</f>
        <v/>
      </c>
      <c r="F2054" s="11">
        <f>SUMIF(المشتريات!G:G,B2054,المشتريات!I:I)</f>
        <v>0</v>
      </c>
      <c r="G2054" s="12">
        <f>SUMIF(المبيعات!G:G,B2054,المبيعات!I:I)</f>
        <v>0</v>
      </c>
      <c r="H2054" s="12">
        <f t="shared" si="124"/>
        <v>0</v>
      </c>
      <c r="I2054" s="12">
        <f>SUMIF(المشتريات!G:G,B2054,المشتريات!K:K)+E2054</f>
        <v>0</v>
      </c>
      <c r="J2054" s="12">
        <f>SUMIF(المشتريات!G:G,B2054,المشتريات!I:I)+D2054</f>
        <v>0</v>
      </c>
      <c r="K2054" s="12" t="str">
        <f t="shared" si="125"/>
        <v/>
      </c>
      <c r="L2054" s="12" t="str">
        <f t="shared" si="126"/>
        <v/>
      </c>
    </row>
    <row r="2055" spans="1:12" x14ac:dyDescent="0.25">
      <c r="A2055" s="64" t="str">
        <f t="shared" si="127"/>
        <v/>
      </c>
      <c r="C2055" s="33" t="str">
        <f>IF(B2055&gt;0,VLOOKUP(B2055,أكواد!A:B,2,0),"")</f>
        <v/>
      </c>
      <c r="F2055" s="11">
        <f>SUMIF(المشتريات!G:G,B2055,المشتريات!I:I)</f>
        <v>0</v>
      </c>
      <c r="G2055" s="12">
        <f>SUMIF(المبيعات!G:G,B2055,المبيعات!I:I)</f>
        <v>0</v>
      </c>
      <c r="H2055" s="12">
        <f t="shared" ref="H2055:H2118" si="128">D2055+F2055-G2055</f>
        <v>0</v>
      </c>
      <c r="I2055" s="12">
        <f>SUMIF(المشتريات!G:G,B2055,المشتريات!K:K)+E2055</f>
        <v>0</v>
      </c>
      <c r="J2055" s="12">
        <f>SUMIF(المشتريات!G:G,B2055,المشتريات!I:I)+D2055</f>
        <v>0</v>
      </c>
      <c r="K2055" s="12" t="str">
        <f t="shared" ref="K2055:K2118" si="129">IF(H2055&gt;0,I2055/J2055,"")</f>
        <v/>
      </c>
      <c r="L2055" s="12" t="str">
        <f t="shared" ref="L2055:L2118" si="130">IF(K2055="","",H2055*K2055)</f>
        <v/>
      </c>
    </row>
    <row r="2056" spans="1:12" x14ac:dyDescent="0.25">
      <c r="A2056" s="64" t="str">
        <f t="shared" ref="A2056:A2119" si="131">IF(B2056&lt;&gt;"",A2055+1,"")</f>
        <v/>
      </c>
      <c r="C2056" s="33" t="str">
        <f>IF(B2056&gt;0,VLOOKUP(B2056,أكواد!A:B,2,0),"")</f>
        <v/>
      </c>
      <c r="F2056" s="11">
        <f>SUMIF(المشتريات!G:G,B2056,المشتريات!I:I)</f>
        <v>0</v>
      </c>
      <c r="G2056" s="12">
        <f>SUMIF(المبيعات!G:G,B2056,المبيعات!I:I)</f>
        <v>0</v>
      </c>
      <c r="H2056" s="12">
        <f t="shared" si="128"/>
        <v>0</v>
      </c>
      <c r="I2056" s="12">
        <f>SUMIF(المشتريات!G:G,B2056,المشتريات!K:K)+E2056</f>
        <v>0</v>
      </c>
      <c r="J2056" s="12">
        <f>SUMIF(المشتريات!G:G,B2056,المشتريات!I:I)+D2056</f>
        <v>0</v>
      </c>
      <c r="K2056" s="12" t="str">
        <f t="shared" si="129"/>
        <v/>
      </c>
      <c r="L2056" s="12" t="str">
        <f t="shared" si="130"/>
        <v/>
      </c>
    </row>
    <row r="2057" spans="1:12" x14ac:dyDescent="0.25">
      <c r="A2057" s="64" t="str">
        <f t="shared" si="131"/>
        <v/>
      </c>
      <c r="C2057" s="33" t="str">
        <f>IF(B2057&gt;0,VLOOKUP(B2057,أكواد!A:B,2,0),"")</f>
        <v/>
      </c>
      <c r="F2057" s="11">
        <f>SUMIF(المشتريات!G:G,B2057,المشتريات!I:I)</f>
        <v>0</v>
      </c>
      <c r="G2057" s="12">
        <f>SUMIF(المبيعات!G:G,B2057,المبيعات!I:I)</f>
        <v>0</v>
      </c>
      <c r="H2057" s="12">
        <f t="shared" si="128"/>
        <v>0</v>
      </c>
      <c r="I2057" s="12">
        <f>SUMIF(المشتريات!G:G,B2057,المشتريات!K:K)+E2057</f>
        <v>0</v>
      </c>
      <c r="J2057" s="12">
        <f>SUMIF(المشتريات!G:G,B2057,المشتريات!I:I)+D2057</f>
        <v>0</v>
      </c>
      <c r="K2057" s="12" t="str">
        <f t="shared" si="129"/>
        <v/>
      </c>
      <c r="L2057" s="12" t="str">
        <f t="shared" si="130"/>
        <v/>
      </c>
    </row>
    <row r="2058" spans="1:12" x14ac:dyDescent="0.25">
      <c r="A2058" s="64" t="str">
        <f t="shared" si="131"/>
        <v/>
      </c>
      <c r="C2058" s="33" t="str">
        <f>IF(B2058&gt;0,VLOOKUP(B2058,أكواد!A:B,2,0),"")</f>
        <v/>
      </c>
      <c r="F2058" s="11">
        <f>SUMIF(المشتريات!G:G,B2058,المشتريات!I:I)</f>
        <v>0</v>
      </c>
      <c r="G2058" s="12">
        <f>SUMIF(المبيعات!G:G,B2058,المبيعات!I:I)</f>
        <v>0</v>
      </c>
      <c r="H2058" s="12">
        <f t="shared" si="128"/>
        <v>0</v>
      </c>
      <c r="I2058" s="12">
        <f>SUMIF(المشتريات!G:G,B2058,المشتريات!K:K)+E2058</f>
        <v>0</v>
      </c>
      <c r="J2058" s="12">
        <f>SUMIF(المشتريات!G:G,B2058,المشتريات!I:I)+D2058</f>
        <v>0</v>
      </c>
      <c r="K2058" s="12" t="str">
        <f t="shared" si="129"/>
        <v/>
      </c>
      <c r="L2058" s="12" t="str">
        <f t="shared" si="130"/>
        <v/>
      </c>
    </row>
    <row r="2059" spans="1:12" x14ac:dyDescent="0.25">
      <c r="A2059" s="64" t="str">
        <f t="shared" si="131"/>
        <v/>
      </c>
      <c r="C2059" s="33" t="str">
        <f>IF(B2059&gt;0,VLOOKUP(B2059,أكواد!A:B,2,0),"")</f>
        <v/>
      </c>
      <c r="F2059" s="11">
        <f>SUMIF(المشتريات!G:G,B2059,المشتريات!I:I)</f>
        <v>0</v>
      </c>
      <c r="G2059" s="12">
        <f>SUMIF(المبيعات!G:G,B2059,المبيعات!I:I)</f>
        <v>0</v>
      </c>
      <c r="H2059" s="12">
        <f t="shared" si="128"/>
        <v>0</v>
      </c>
      <c r="I2059" s="12">
        <f>SUMIF(المشتريات!G:G,B2059,المشتريات!K:K)+E2059</f>
        <v>0</v>
      </c>
      <c r="J2059" s="12">
        <f>SUMIF(المشتريات!G:G,B2059,المشتريات!I:I)+D2059</f>
        <v>0</v>
      </c>
      <c r="K2059" s="12" t="str">
        <f t="shared" si="129"/>
        <v/>
      </c>
      <c r="L2059" s="12" t="str">
        <f t="shared" si="130"/>
        <v/>
      </c>
    </row>
    <row r="2060" spans="1:12" x14ac:dyDescent="0.25">
      <c r="A2060" s="64" t="str">
        <f t="shared" si="131"/>
        <v/>
      </c>
      <c r="C2060" s="33" t="str">
        <f>IF(B2060&gt;0,VLOOKUP(B2060,أكواد!A:B,2,0),"")</f>
        <v/>
      </c>
      <c r="F2060" s="11">
        <f>SUMIF(المشتريات!G:G,B2060,المشتريات!I:I)</f>
        <v>0</v>
      </c>
      <c r="G2060" s="12">
        <f>SUMIF(المبيعات!G:G,B2060,المبيعات!I:I)</f>
        <v>0</v>
      </c>
      <c r="H2060" s="12">
        <f t="shared" si="128"/>
        <v>0</v>
      </c>
      <c r="I2060" s="12">
        <f>SUMIF(المشتريات!G:G,B2060,المشتريات!K:K)+E2060</f>
        <v>0</v>
      </c>
      <c r="J2060" s="12">
        <f>SUMIF(المشتريات!G:G,B2060,المشتريات!I:I)+D2060</f>
        <v>0</v>
      </c>
      <c r="K2060" s="12" t="str">
        <f t="shared" si="129"/>
        <v/>
      </c>
      <c r="L2060" s="12" t="str">
        <f t="shared" si="130"/>
        <v/>
      </c>
    </row>
    <row r="2061" spans="1:12" x14ac:dyDescent="0.25">
      <c r="A2061" s="64" t="str">
        <f t="shared" si="131"/>
        <v/>
      </c>
      <c r="C2061" s="33" t="str">
        <f>IF(B2061&gt;0,VLOOKUP(B2061,أكواد!A:B,2,0),"")</f>
        <v/>
      </c>
      <c r="F2061" s="11">
        <f>SUMIF(المشتريات!G:G,B2061,المشتريات!I:I)</f>
        <v>0</v>
      </c>
      <c r="G2061" s="12">
        <f>SUMIF(المبيعات!G:G,B2061,المبيعات!I:I)</f>
        <v>0</v>
      </c>
      <c r="H2061" s="12">
        <f t="shared" si="128"/>
        <v>0</v>
      </c>
      <c r="I2061" s="12">
        <f>SUMIF(المشتريات!G:G,B2061,المشتريات!K:K)+E2061</f>
        <v>0</v>
      </c>
      <c r="J2061" s="12">
        <f>SUMIF(المشتريات!G:G,B2061,المشتريات!I:I)+D2061</f>
        <v>0</v>
      </c>
      <c r="K2061" s="12" t="str">
        <f t="shared" si="129"/>
        <v/>
      </c>
      <c r="L2061" s="12" t="str">
        <f t="shared" si="130"/>
        <v/>
      </c>
    </row>
    <row r="2062" spans="1:12" x14ac:dyDescent="0.25">
      <c r="A2062" s="64" t="str">
        <f t="shared" si="131"/>
        <v/>
      </c>
      <c r="C2062" s="33" t="str">
        <f>IF(B2062&gt;0,VLOOKUP(B2062,أكواد!A:B,2,0),"")</f>
        <v/>
      </c>
      <c r="F2062" s="11">
        <f>SUMIF(المشتريات!G:G,B2062,المشتريات!I:I)</f>
        <v>0</v>
      </c>
      <c r="G2062" s="12">
        <f>SUMIF(المبيعات!G:G,B2062,المبيعات!I:I)</f>
        <v>0</v>
      </c>
      <c r="H2062" s="12">
        <f t="shared" si="128"/>
        <v>0</v>
      </c>
      <c r="I2062" s="12">
        <f>SUMIF(المشتريات!G:G,B2062,المشتريات!K:K)+E2062</f>
        <v>0</v>
      </c>
      <c r="J2062" s="12">
        <f>SUMIF(المشتريات!G:G,B2062,المشتريات!I:I)+D2062</f>
        <v>0</v>
      </c>
      <c r="K2062" s="12" t="str">
        <f t="shared" si="129"/>
        <v/>
      </c>
      <c r="L2062" s="12" t="str">
        <f t="shared" si="130"/>
        <v/>
      </c>
    </row>
    <row r="2063" spans="1:12" x14ac:dyDescent="0.25">
      <c r="A2063" s="64" t="str">
        <f t="shared" si="131"/>
        <v/>
      </c>
      <c r="C2063" s="33" t="str">
        <f>IF(B2063&gt;0,VLOOKUP(B2063,أكواد!A:B,2,0),"")</f>
        <v/>
      </c>
      <c r="F2063" s="11">
        <f>SUMIF(المشتريات!G:G,B2063,المشتريات!I:I)</f>
        <v>0</v>
      </c>
      <c r="G2063" s="12">
        <f>SUMIF(المبيعات!G:G,B2063,المبيعات!I:I)</f>
        <v>0</v>
      </c>
      <c r="H2063" s="12">
        <f t="shared" si="128"/>
        <v>0</v>
      </c>
      <c r="I2063" s="12">
        <f>SUMIF(المشتريات!G:G,B2063,المشتريات!K:K)+E2063</f>
        <v>0</v>
      </c>
      <c r="J2063" s="12">
        <f>SUMIF(المشتريات!G:G,B2063,المشتريات!I:I)+D2063</f>
        <v>0</v>
      </c>
      <c r="K2063" s="12" t="str">
        <f t="shared" si="129"/>
        <v/>
      </c>
      <c r="L2063" s="12" t="str">
        <f t="shared" si="130"/>
        <v/>
      </c>
    </row>
    <row r="2064" spans="1:12" x14ac:dyDescent="0.25">
      <c r="A2064" s="64" t="str">
        <f t="shared" si="131"/>
        <v/>
      </c>
      <c r="C2064" s="33" t="str">
        <f>IF(B2064&gt;0,VLOOKUP(B2064,أكواد!A:B,2,0),"")</f>
        <v/>
      </c>
      <c r="F2064" s="11">
        <f>SUMIF(المشتريات!G:G,B2064,المشتريات!I:I)</f>
        <v>0</v>
      </c>
      <c r="G2064" s="12">
        <f>SUMIF(المبيعات!G:G,B2064,المبيعات!I:I)</f>
        <v>0</v>
      </c>
      <c r="H2064" s="12">
        <f t="shared" si="128"/>
        <v>0</v>
      </c>
      <c r="I2064" s="12">
        <f>SUMIF(المشتريات!G:G,B2064,المشتريات!K:K)+E2064</f>
        <v>0</v>
      </c>
      <c r="J2064" s="12">
        <f>SUMIF(المشتريات!G:G,B2064,المشتريات!I:I)+D2064</f>
        <v>0</v>
      </c>
      <c r="K2064" s="12" t="str">
        <f t="shared" si="129"/>
        <v/>
      </c>
      <c r="L2064" s="12" t="str">
        <f t="shared" si="130"/>
        <v/>
      </c>
    </row>
    <row r="2065" spans="1:12" x14ac:dyDescent="0.25">
      <c r="A2065" s="64" t="str">
        <f t="shared" si="131"/>
        <v/>
      </c>
      <c r="C2065" s="33" t="str">
        <f>IF(B2065&gt;0,VLOOKUP(B2065,أكواد!A:B,2,0),"")</f>
        <v/>
      </c>
      <c r="F2065" s="11">
        <f>SUMIF(المشتريات!G:G,B2065,المشتريات!I:I)</f>
        <v>0</v>
      </c>
      <c r="G2065" s="12">
        <f>SUMIF(المبيعات!G:G,B2065,المبيعات!I:I)</f>
        <v>0</v>
      </c>
      <c r="H2065" s="12">
        <f t="shared" si="128"/>
        <v>0</v>
      </c>
      <c r="I2065" s="12">
        <f>SUMIF(المشتريات!G:G,B2065,المشتريات!K:K)+E2065</f>
        <v>0</v>
      </c>
      <c r="J2065" s="12">
        <f>SUMIF(المشتريات!G:G,B2065,المشتريات!I:I)+D2065</f>
        <v>0</v>
      </c>
      <c r="K2065" s="12" t="str">
        <f t="shared" si="129"/>
        <v/>
      </c>
      <c r="L2065" s="12" t="str">
        <f t="shared" si="130"/>
        <v/>
      </c>
    </row>
    <row r="2066" spans="1:12" x14ac:dyDescent="0.25">
      <c r="A2066" s="64" t="str">
        <f t="shared" si="131"/>
        <v/>
      </c>
      <c r="C2066" s="33" t="str">
        <f>IF(B2066&gt;0,VLOOKUP(B2066,أكواد!A:B,2,0),"")</f>
        <v/>
      </c>
      <c r="F2066" s="11">
        <f>SUMIF(المشتريات!G:G,B2066,المشتريات!I:I)</f>
        <v>0</v>
      </c>
      <c r="G2066" s="12">
        <f>SUMIF(المبيعات!G:G,B2066,المبيعات!I:I)</f>
        <v>0</v>
      </c>
      <c r="H2066" s="12">
        <f t="shared" si="128"/>
        <v>0</v>
      </c>
      <c r="I2066" s="12">
        <f>SUMIF(المشتريات!G:G,B2066,المشتريات!K:K)+E2066</f>
        <v>0</v>
      </c>
      <c r="J2066" s="12">
        <f>SUMIF(المشتريات!G:G,B2066,المشتريات!I:I)+D2066</f>
        <v>0</v>
      </c>
      <c r="K2066" s="12" t="str">
        <f t="shared" si="129"/>
        <v/>
      </c>
      <c r="L2066" s="12" t="str">
        <f t="shared" si="130"/>
        <v/>
      </c>
    </row>
    <row r="2067" spans="1:12" x14ac:dyDescent="0.25">
      <c r="A2067" s="64" t="str">
        <f t="shared" si="131"/>
        <v/>
      </c>
      <c r="C2067" s="33" t="str">
        <f>IF(B2067&gt;0,VLOOKUP(B2067,أكواد!A:B,2,0),"")</f>
        <v/>
      </c>
      <c r="F2067" s="11">
        <f>SUMIF(المشتريات!G:G,B2067,المشتريات!I:I)</f>
        <v>0</v>
      </c>
      <c r="G2067" s="12">
        <f>SUMIF(المبيعات!G:G,B2067,المبيعات!I:I)</f>
        <v>0</v>
      </c>
      <c r="H2067" s="12">
        <f t="shared" si="128"/>
        <v>0</v>
      </c>
      <c r="I2067" s="12">
        <f>SUMIF(المشتريات!G:G,B2067,المشتريات!K:K)+E2067</f>
        <v>0</v>
      </c>
      <c r="J2067" s="12">
        <f>SUMIF(المشتريات!G:G,B2067,المشتريات!I:I)+D2067</f>
        <v>0</v>
      </c>
      <c r="K2067" s="12" t="str">
        <f t="shared" si="129"/>
        <v/>
      </c>
      <c r="L2067" s="12" t="str">
        <f t="shared" si="130"/>
        <v/>
      </c>
    </row>
    <row r="2068" spans="1:12" x14ac:dyDescent="0.25">
      <c r="A2068" s="64" t="str">
        <f t="shared" si="131"/>
        <v/>
      </c>
      <c r="C2068" s="33" t="str">
        <f>IF(B2068&gt;0,VLOOKUP(B2068,أكواد!A:B,2,0),"")</f>
        <v/>
      </c>
      <c r="F2068" s="11">
        <f>SUMIF(المشتريات!G:G,B2068,المشتريات!I:I)</f>
        <v>0</v>
      </c>
      <c r="G2068" s="12">
        <f>SUMIF(المبيعات!G:G,B2068,المبيعات!I:I)</f>
        <v>0</v>
      </c>
      <c r="H2068" s="12">
        <f t="shared" si="128"/>
        <v>0</v>
      </c>
      <c r="I2068" s="12">
        <f>SUMIF(المشتريات!G:G,B2068,المشتريات!K:K)+E2068</f>
        <v>0</v>
      </c>
      <c r="J2068" s="12">
        <f>SUMIF(المشتريات!G:G,B2068,المشتريات!I:I)+D2068</f>
        <v>0</v>
      </c>
      <c r="K2068" s="12" t="str">
        <f t="shared" si="129"/>
        <v/>
      </c>
      <c r="L2068" s="12" t="str">
        <f t="shared" si="130"/>
        <v/>
      </c>
    </row>
    <row r="2069" spans="1:12" x14ac:dyDescent="0.25">
      <c r="A2069" s="64" t="str">
        <f t="shared" si="131"/>
        <v/>
      </c>
      <c r="C2069" s="33" t="str">
        <f>IF(B2069&gt;0,VLOOKUP(B2069,أكواد!A:B,2,0),"")</f>
        <v/>
      </c>
      <c r="F2069" s="11">
        <f>SUMIF(المشتريات!G:G,B2069,المشتريات!I:I)</f>
        <v>0</v>
      </c>
      <c r="G2069" s="12">
        <f>SUMIF(المبيعات!G:G,B2069,المبيعات!I:I)</f>
        <v>0</v>
      </c>
      <c r="H2069" s="12">
        <f t="shared" si="128"/>
        <v>0</v>
      </c>
      <c r="I2069" s="12">
        <f>SUMIF(المشتريات!G:G,B2069,المشتريات!K:K)+E2069</f>
        <v>0</v>
      </c>
      <c r="J2069" s="12">
        <f>SUMIF(المشتريات!G:G,B2069,المشتريات!I:I)+D2069</f>
        <v>0</v>
      </c>
      <c r="K2069" s="12" t="str">
        <f t="shared" si="129"/>
        <v/>
      </c>
      <c r="L2069" s="12" t="str">
        <f t="shared" si="130"/>
        <v/>
      </c>
    </row>
    <row r="2070" spans="1:12" x14ac:dyDescent="0.25">
      <c r="A2070" s="64" t="str">
        <f t="shared" si="131"/>
        <v/>
      </c>
      <c r="C2070" s="33" t="str">
        <f>IF(B2070&gt;0,VLOOKUP(B2070,أكواد!A:B,2,0),"")</f>
        <v/>
      </c>
      <c r="F2070" s="11">
        <f>SUMIF(المشتريات!G:G,B2070,المشتريات!I:I)</f>
        <v>0</v>
      </c>
      <c r="G2070" s="12">
        <f>SUMIF(المبيعات!G:G,B2070,المبيعات!I:I)</f>
        <v>0</v>
      </c>
      <c r="H2070" s="12">
        <f t="shared" si="128"/>
        <v>0</v>
      </c>
      <c r="I2070" s="12">
        <f>SUMIF(المشتريات!G:G,B2070,المشتريات!K:K)+E2070</f>
        <v>0</v>
      </c>
      <c r="J2070" s="12">
        <f>SUMIF(المشتريات!G:G,B2070,المشتريات!I:I)+D2070</f>
        <v>0</v>
      </c>
      <c r="K2070" s="12" t="str">
        <f t="shared" si="129"/>
        <v/>
      </c>
      <c r="L2070" s="12" t="str">
        <f t="shared" si="130"/>
        <v/>
      </c>
    </row>
    <row r="2071" spans="1:12" x14ac:dyDescent="0.25">
      <c r="A2071" s="64" t="str">
        <f t="shared" si="131"/>
        <v/>
      </c>
      <c r="C2071" s="33" t="str">
        <f>IF(B2071&gt;0,VLOOKUP(B2071,أكواد!A:B,2,0),"")</f>
        <v/>
      </c>
      <c r="F2071" s="11">
        <f>SUMIF(المشتريات!G:G,B2071,المشتريات!I:I)</f>
        <v>0</v>
      </c>
      <c r="G2071" s="12">
        <f>SUMIF(المبيعات!G:G,B2071,المبيعات!I:I)</f>
        <v>0</v>
      </c>
      <c r="H2071" s="12">
        <f t="shared" si="128"/>
        <v>0</v>
      </c>
      <c r="I2071" s="12">
        <f>SUMIF(المشتريات!G:G,B2071,المشتريات!K:K)+E2071</f>
        <v>0</v>
      </c>
      <c r="J2071" s="12">
        <f>SUMIF(المشتريات!G:G,B2071,المشتريات!I:I)+D2071</f>
        <v>0</v>
      </c>
      <c r="K2071" s="12" t="str">
        <f t="shared" si="129"/>
        <v/>
      </c>
      <c r="L2071" s="12" t="str">
        <f t="shared" si="130"/>
        <v/>
      </c>
    </row>
    <row r="2072" spans="1:12" x14ac:dyDescent="0.25">
      <c r="A2072" s="64" t="str">
        <f t="shared" si="131"/>
        <v/>
      </c>
      <c r="C2072" s="33" t="str">
        <f>IF(B2072&gt;0,VLOOKUP(B2072,أكواد!A:B,2,0),"")</f>
        <v/>
      </c>
      <c r="F2072" s="11">
        <f>SUMIF(المشتريات!G:G,B2072,المشتريات!I:I)</f>
        <v>0</v>
      </c>
      <c r="G2072" s="12">
        <f>SUMIF(المبيعات!G:G,B2072,المبيعات!I:I)</f>
        <v>0</v>
      </c>
      <c r="H2072" s="12">
        <f t="shared" si="128"/>
        <v>0</v>
      </c>
      <c r="I2072" s="12">
        <f>SUMIF(المشتريات!G:G,B2072,المشتريات!K:K)+E2072</f>
        <v>0</v>
      </c>
      <c r="J2072" s="12">
        <f>SUMIF(المشتريات!G:G,B2072,المشتريات!I:I)+D2072</f>
        <v>0</v>
      </c>
      <c r="K2072" s="12" t="str">
        <f t="shared" si="129"/>
        <v/>
      </c>
      <c r="L2072" s="12" t="str">
        <f t="shared" si="130"/>
        <v/>
      </c>
    </row>
    <row r="2073" spans="1:12" x14ac:dyDescent="0.25">
      <c r="A2073" s="64" t="str">
        <f t="shared" si="131"/>
        <v/>
      </c>
      <c r="C2073" s="33" t="str">
        <f>IF(B2073&gt;0,VLOOKUP(B2073,أكواد!A:B,2,0),"")</f>
        <v/>
      </c>
      <c r="F2073" s="11">
        <f>SUMIF(المشتريات!G:G,B2073,المشتريات!I:I)</f>
        <v>0</v>
      </c>
      <c r="G2073" s="12">
        <f>SUMIF(المبيعات!G:G,B2073,المبيعات!I:I)</f>
        <v>0</v>
      </c>
      <c r="H2073" s="12">
        <f t="shared" si="128"/>
        <v>0</v>
      </c>
      <c r="I2073" s="12">
        <f>SUMIF(المشتريات!G:G,B2073,المشتريات!K:K)+E2073</f>
        <v>0</v>
      </c>
      <c r="J2073" s="12">
        <f>SUMIF(المشتريات!G:G,B2073,المشتريات!I:I)+D2073</f>
        <v>0</v>
      </c>
      <c r="K2073" s="12" t="str">
        <f t="shared" si="129"/>
        <v/>
      </c>
      <c r="L2073" s="12" t="str">
        <f t="shared" si="130"/>
        <v/>
      </c>
    </row>
    <row r="2074" spans="1:12" x14ac:dyDescent="0.25">
      <c r="A2074" s="64" t="str">
        <f t="shared" si="131"/>
        <v/>
      </c>
      <c r="C2074" s="33" t="str">
        <f>IF(B2074&gt;0,VLOOKUP(B2074,أكواد!A:B,2,0),"")</f>
        <v/>
      </c>
      <c r="F2074" s="11">
        <f>SUMIF(المشتريات!G:G,B2074,المشتريات!I:I)</f>
        <v>0</v>
      </c>
      <c r="G2074" s="12">
        <f>SUMIF(المبيعات!G:G,B2074,المبيعات!I:I)</f>
        <v>0</v>
      </c>
      <c r="H2074" s="12">
        <f t="shared" si="128"/>
        <v>0</v>
      </c>
      <c r="I2074" s="12">
        <f>SUMIF(المشتريات!G:G,B2074,المشتريات!K:K)+E2074</f>
        <v>0</v>
      </c>
      <c r="J2074" s="12">
        <f>SUMIF(المشتريات!G:G,B2074,المشتريات!I:I)+D2074</f>
        <v>0</v>
      </c>
      <c r="K2074" s="12" t="str">
        <f t="shared" si="129"/>
        <v/>
      </c>
      <c r="L2074" s="12" t="str">
        <f t="shared" si="130"/>
        <v/>
      </c>
    </row>
    <row r="2075" spans="1:12" x14ac:dyDescent="0.25">
      <c r="A2075" s="64" t="str">
        <f t="shared" si="131"/>
        <v/>
      </c>
      <c r="C2075" s="33" t="str">
        <f>IF(B2075&gt;0,VLOOKUP(B2075,أكواد!A:B,2,0),"")</f>
        <v/>
      </c>
      <c r="F2075" s="11">
        <f>SUMIF(المشتريات!G:G,B2075,المشتريات!I:I)</f>
        <v>0</v>
      </c>
      <c r="G2075" s="12">
        <f>SUMIF(المبيعات!G:G,B2075,المبيعات!I:I)</f>
        <v>0</v>
      </c>
      <c r="H2075" s="12">
        <f t="shared" si="128"/>
        <v>0</v>
      </c>
      <c r="I2075" s="12">
        <f>SUMIF(المشتريات!G:G,B2075,المشتريات!K:K)+E2075</f>
        <v>0</v>
      </c>
      <c r="J2075" s="12">
        <f>SUMIF(المشتريات!G:G,B2075,المشتريات!I:I)+D2075</f>
        <v>0</v>
      </c>
      <c r="K2075" s="12" t="str">
        <f t="shared" si="129"/>
        <v/>
      </c>
      <c r="L2075" s="12" t="str">
        <f t="shared" si="130"/>
        <v/>
      </c>
    </row>
    <row r="2076" spans="1:12" x14ac:dyDescent="0.25">
      <c r="A2076" s="64" t="str">
        <f t="shared" si="131"/>
        <v/>
      </c>
      <c r="C2076" s="33" t="str">
        <f>IF(B2076&gt;0,VLOOKUP(B2076,أكواد!A:B,2,0),"")</f>
        <v/>
      </c>
      <c r="F2076" s="11">
        <f>SUMIF(المشتريات!G:G,B2076,المشتريات!I:I)</f>
        <v>0</v>
      </c>
      <c r="G2076" s="12">
        <f>SUMIF(المبيعات!G:G,B2076,المبيعات!I:I)</f>
        <v>0</v>
      </c>
      <c r="H2076" s="12">
        <f t="shared" si="128"/>
        <v>0</v>
      </c>
      <c r="I2076" s="12">
        <f>SUMIF(المشتريات!G:G,B2076,المشتريات!K:K)+E2076</f>
        <v>0</v>
      </c>
      <c r="J2076" s="12">
        <f>SUMIF(المشتريات!G:G,B2076,المشتريات!I:I)+D2076</f>
        <v>0</v>
      </c>
      <c r="K2076" s="12" t="str">
        <f t="shared" si="129"/>
        <v/>
      </c>
      <c r="L2076" s="12" t="str">
        <f t="shared" si="130"/>
        <v/>
      </c>
    </row>
    <row r="2077" spans="1:12" x14ac:dyDescent="0.25">
      <c r="A2077" s="64" t="str">
        <f t="shared" si="131"/>
        <v/>
      </c>
      <c r="C2077" s="33" t="str">
        <f>IF(B2077&gt;0,VLOOKUP(B2077,أكواد!A:B,2,0),"")</f>
        <v/>
      </c>
      <c r="F2077" s="11">
        <f>SUMIF(المشتريات!G:G,B2077,المشتريات!I:I)</f>
        <v>0</v>
      </c>
      <c r="G2077" s="12">
        <f>SUMIF(المبيعات!G:G,B2077,المبيعات!I:I)</f>
        <v>0</v>
      </c>
      <c r="H2077" s="12">
        <f t="shared" si="128"/>
        <v>0</v>
      </c>
      <c r="I2077" s="12">
        <f>SUMIF(المشتريات!G:G,B2077,المشتريات!K:K)+E2077</f>
        <v>0</v>
      </c>
      <c r="J2077" s="12">
        <f>SUMIF(المشتريات!G:G,B2077,المشتريات!I:I)+D2077</f>
        <v>0</v>
      </c>
      <c r="K2077" s="12" t="str">
        <f t="shared" si="129"/>
        <v/>
      </c>
      <c r="L2077" s="12" t="str">
        <f t="shared" si="130"/>
        <v/>
      </c>
    </row>
    <row r="2078" spans="1:12" x14ac:dyDescent="0.25">
      <c r="A2078" s="64" t="str">
        <f t="shared" si="131"/>
        <v/>
      </c>
      <c r="C2078" s="33" t="str">
        <f>IF(B2078&gt;0,VLOOKUP(B2078,أكواد!A:B,2,0),"")</f>
        <v/>
      </c>
      <c r="F2078" s="11">
        <f>SUMIF(المشتريات!G:G,B2078,المشتريات!I:I)</f>
        <v>0</v>
      </c>
      <c r="G2078" s="12">
        <f>SUMIF(المبيعات!G:G,B2078,المبيعات!I:I)</f>
        <v>0</v>
      </c>
      <c r="H2078" s="12">
        <f t="shared" si="128"/>
        <v>0</v>
      </c>
      <c r="I2078" s="12">
        <f>SUMIF(المشتريات!G:G,B2078,المشتريات!K:K)+E2078</f>
        <v>0</v>
      </c>
      <c r="J2078" s="12">
        <f>SUMIF(المشتريات!G:G,B2078,المشتريات!I:I)+D2078</f>
        <v>0</v>
      </c>
      <c r="K2078" s="12" t="str">
        <f t="shared" si="129"/>
        <v/>
      </c>
      <c r="L2078" s="12" t="str">
        <f t="shared" si="130"/>
        <v/>
      </c>
    </row>
    <row r="2079" spans="1:12" x14ac:dyDescent="0.25">
      <c r="A2079" s="64" t="str">
        <f t="shared" si="131"/>
        <v/>
      </c>
      <c r="C2079" s="33" t="str">
        <f>IF(B2079&gt;0,VLOOKUP(B2079,أكواد!A:B,2,0),"")</f>
        <v/>
      </c>
      <c r="F2079" s="11">
        <f>SUMIF(المشتريات!G:G,B2079,المشتريات!I:I)</f>
        <v>0</v>
      </c>
      <c r="G2079" s="12">
        <f>SUMIF(المبيعات!G:G,B2079,المبيعات!I:I)</f>
        <v>0</v>
      </c>
      <c r="H2079" s="12">
        <f t="shared" si="128"/>
        <v>0</v>
      </c>
      <c r="I2079" s="12">
        <f>SUMIF(المشتريات!G:G,B2079,المشتريات!K:K)+E2079</f>
        <v>0</v>
      </c>
      <c r="J2079" s="12">
        <f>SUMIF(المشتريات!G:G,B2079,المشتريات!I:I)+D2079</f>
        <v>0</v>
      </c>
      <c r="K2079" s="12" t="str">
        <f t="shared" si="129"/>
        <v/>
      </c>
      <c r="L2079" s="12" t="str">
        <f t="shared" si="130"/>
        <v/>
      </c>
    </row>
    <row r="2080" spans="1:12" x14ac:dyDescent="0.25">
      <c r="A2080" s="64" t="str">
        <f t="shared" si="131"/>
        <v/>
      </c>
      <c r="C2080" s="33" t="str">
        <f>IF(B2080&gt;0,VLOOKUP(B2080,أكواد!A:B,2,0),"")</f>
        <v/>
      </c>
      <c r="F2080" s="11">
        <f>SUMIF(المشتريات!G:G,B2080,المشتريات!I:I)</f>
        <v>0</v>
      </c>
      <c r="G2080" s="12">
        <f>SUMIF(المبيعات!G:G,B2080,المبيعات!I:I)</f>
        <v>0</v>
      </c>
      <c r="H2080" s="12">
        <f t="shared" si="128"/>
        <v>0</v>
      </c>
      <c r="I2080" s="12">
        <f>SUMIF(المشتريات!G:G,B2080,المشتريات!K:K)+E2080</f>
        <v>0</v>
      </c>
      <c r="J2080" s="12">
        <f>SUMIF(المشتريات!G:G,B2080,المشتريات!I:I)+D2080</f>
        <v>0</v>
      </c>
      <c r="K2080" s="12" t="str">
        <f t="shared" si="129"/>
        <v/>
      </c>
      <c r="L2080" s="12" t="str">
        <f t="shared" si="130"/>
        <v/>
      </c>
    </row>
    <row r="2081" spans="1:12" x14ac:dyDescent="0.25">
      <c r="A2081" s="64" t="str">
        <f t="shared" si="131"/>
        <v/>
      </c>
      <c r="C2081" s="33" t="str">
        <f>IF(B2081&gt;0,VLOOKUP(B2081,أكواد!A:B,2,0),"")</f>
        <v/>
      </c>
      <c r="F2081" s="11">
        <f>SUMIF(المشتريات!G:G,B2081,المشتريات!I:I)</f>
        <v>0</v>
      </c>
      <c r="G2081" s="12">
        <f>SUMIF(المبيعات!G:G,B2081,المبيعات!I:I)</f>
        <v>0</v>
      </c>
      <c r="H2081" s="12">
        <f t="shared" si="128"/>
        <v>0</v>
      </c>
      <c r="I2081" s="12">
        <f>SUMIF(المشتريات!G:G,B2081,المشتريات!K:K)+E2081</f>
        <v>0</v>
      </c>
      <c r="J2081" s="12">
        <f>SUMIF(المشتريات!G:G,B2081,المشتريات!I:I)+D2081</f>
        <v>0</v>
      </c>
      <c r="K2081" s="12" t="str">
        <f t="shared" si="129"/>
        <v/>
      </c>
      <c r="L2081" s="12" t="str">
        <f t="shared" si="130"/>
        <v/>
      </c>
    </row>
    <row r="2082" spans="1:12" x14ac:dyDescent="0.25">
      <c r="A2082" s="64" t="str">
        <f t="shared" si="131"/>
        <v/>
      </c>
      <c r="C2082" s="33" t="str">
        <f>IF(B2082&gt;0,VLOOKUP(B2082,أكواد!A:B,2,0),"")</f>
        <v/>
      </c>
      <c r="F2082" s="11">
        <f>SUMIF(المشتريات!G:G,B2082,المشتريات!I:I)</f>
        <v>0</v>
      </c>
      <c r="G2082" s="12">
        <f>SUMIF(المبيعات!G:G,B2082,المبيعات!I:I)</f>
        <v>0</v>
      </c>
      <c r="H2082" s="12">
        <f t="shared" si="128"/>
        <v>0</v>
      </c>
      <c r="I2082" s="12">
        <f>SUMIF(المشتريات!G:G,B2082,المشتريات!K:K)+E2082</f>
        <v>0</v>
      </c>
      <c r="J2082" s="12">
        <f>SUMIF(المشتريات!G:G,B2082,المشتريات!I:I)+D2082</f>
        <v>0</v>
      </c>
      <c r="K2082" s="12" t="str">
        <f t="shared" si="129"/>
        <v/>
      </c>
      <c r="L2082" s="12" t="str">
        <f t="shared" si="130"/>
        <v/>
      </c>
    </row>
    <row r="2083" spans="1:12" x14ac:dyDescent="0.25">
      <c r="A2083" s="64" t="str">
        <f t="shared" si="131"/>
        <v/>
      </c>
      <c r="C2083" s="33" t="str">
        <f>IF(B2083&gt;0,VLOOKUP(B2083,أكواد!A:B,2,0),"")</f>
        <v/>
      </c>
      <c r="F2083" s="11">
        <f>SUMIF(المشتريات!G:G,B2083,المشتريات!I:I)</f>
        <v>0</v>
      </c>
      <c r="G2083" s="12">
        <f>SUMIF(المبيعات!G:G,B2083,المبيعات!I:I)</f>
        <v>0</v>
      </c>
      <c r="H2083" s="12">
        <f t="shared" si="128"/>
        <v>0</v>
      </c>
      <c r="I2083" s="12">
        <f>SUMIF(المشتريات!G:G,B2083,المشتريات!K:K)+E2083</f>
        <v>0</v>
      </c>
      <c r="J2083" s="12">
        <f>SUMIF(المشتريات!G:G,B2083,المشتريات!I:I)+D2083</f>
        <v>0</v>
      </c>
      <c r="K2083" s="12" t="str">
        <f t="shared" si="129"/>
        <v/>
      </c>
      <c r="L2083" s="12" t="str">
        <f t="shared" si="130"/>
        <v/>
      </c>
    </row>
    <row r="2084" spans="1:12" x14ac:dyDescent="0.25">
      <c r="A2084" s="64" t="str">
        <f t="shared" si="131"/>
        <v/>
      </c>
      <c r="C2084" s="33" t="str">
        <f>IF(B2084&gt;0,VLOOKUP(B2084,أكواد!A:B,2,0),"")</f>
        <v/>
      </c>
      <c r="F2084" s="11">
        <f>SUMIF(المشتريات!G:G,B2084,المشتريات!I:I)</f>
        <v>0</v>
      </c>
      <c r="G2084" s="12">
        <f>SUMIF(المبيعات!G:G,B2084,المبيعات!I:I)</f>
        <v>0</v>
      </c>
      <c r="H2084" s="12">
        <f t="shared" si="128"/>
        <v>0</v>
      </c>
      <c r="I2084" s="12">
        <f>SUMIF(المشتريات!G:G,B2084,المشتريات!K:K)+E2084</f>
        <v>0</v>
      </c>
      <c r="J2084" s="12">
        <f>SUMIF(المشتريات!G:G,B2084,المشتريات!I:I)+D2084</f>
        <v>0</v>
      </c>
      <c r="K2084" s="12" t="str">
        <f t="shared" si="129"/>
        <v/>
      </c>
      <c r="L2084" s="12" t="str">
        <f t="shared" si="130"/>
        <v/>
      </c>
    </row>
    <row r="2085" spans="1:12" x14ac:dyDescent="0.25">
      <c r="A2085" s="64" t="str">
        <f t="shared" si="131"/>
        <v/>
      </c>
      <c r="C2085" s="33" t="str">
        <f>IF(B2085&gt;0,VLOOKUP(B2085,أكواد!A:B,2,0),"")</f>
        <v/>
      </c>
      <c r="F2085" s="11">
        <f>SUMIF(المشتريات!G:G,B2085,المشتريات!I:I)</f>
        <v>0</v>
      </c>
      <c r="G2085" s="12">
        <f>SUMIF(المبيعات!G:G,B2085,المبيعات!I:I)</f>
        <v>0</v>
      </c>
      <c r="H2085" s="12">
        <f t="shared" si="128"/>
        <v>0</v>
      </c>
      <c r="I2085" s="12">
        <f>SUMIF(المشتريات!G:G,B2085,المشتريات!K:K)+E2085</f>
        <v>0</v>
      </c>
      <c r="J2085" s="12">
        <f>SUMIF(المشتريات!G:G,B2085,المشتريات!I:I)+D2085</f>
        <v>0</v>
      </c>
      <c r="K2085" s="12" t="str">
        <f t="shared" si="129"/>
        <v/>
      </c>
      <c r="L2085" s="12" t="str">
        <f t="shared" si="130"/>
        <v/>
      </c>
    </row>
    <row r="2086" spans="1:12" x14ac:dyDescent="0.25">
      <c r="A2086" s="64" t="str">
        <f t="shared" si="131"/>
        <v/>
      </c>
      <c r="C2086" s="33" t="str">
        <f>IF(B2086&gt;0,VLOOKUP(B2086,أكواد!A:B,2,0),"")</f>
        <v/>
      </c>
      <c r="F2086" s="11">
        <f>SUMIF(المشتريات!G:G,B2086,المشتريات!I:I)</f>
        <v>0</v>
      </c>
      <c r="G2086" s="12">
        <f>SUMIF(المبيعات!G:G,B2086,المبيعات!I:I)</f>
        <v>0</v>
      </c>
      <c r="H2086" s="12">
        <f t="shared" si="128"/>
        <v>0</v>
      </c>
      <c r="I2086" s="12">
        <f>SUMIF(المشتريات!G:G,B2086,المشتريات!K:K)+E2086</f>
        <v>0</v>
      </c>
      <c r="J2086" s="12">
        <f>SUMIF(المشتريات!G:G,B2086,المشتريات!I:I)+D2086</f>
        <v>0</v>
      </c>
      <c r="K2086" s="12" t="str">
        <f t="shared" si="129"/>
        <v/>
      </c>
      <c r="L2086" s="12" t="str">
        <f t="shared" si="130"/>
        <v/>
      </c>
    </row>
    <row r="2087" spans="1:12" x14ac:dyDescent="0.25">
      <c r="A2087" s="64" t="str">
        <f t="shared" si="131"/>
        <v/>
      </c>
      <c r="C2087" s="33" t="str">
        <f>IF(B2087&gt;0,VLOOKUP(B2087,أكواد!A:B,2,0),"")</f>
        <v/>
      </c>
      <c r="F2087" s="11">
        <f>SUMIF(المشتريات!G:G,B2087,المشتريات!I:I)</f>
        <v>0</v>
      </c>
      <c r="G2087" s="12">
        <f>SUMIF(المبيعات!G:G,B2087,المبيعات!I:I)</f>
        <v>0</v>
      </c>
      <c r="H2087" s="12">
        <f t="shared" si="128"/>
        <v>0</v>
      </c>
      <c r="I2087" s="12">
        <f>SUMIF(المشتريات!G:G,B2087,المشتريات!K:K)+E2087</f>
        <v>0</v>
      </c>
      <c r="J2087" s="12">
        <f>SUMIF(المشتريات!G:G,B2087,المشتريات!I:I)+D2087</f>
        <v>0</v>
      </c>
      <c r="K2087" s="12" t="str">
        <f t="shared" si="129"/>
        <v/>
      </c>
      <c r="L2087" s="12" t="str">
        <f t="shared" si="130"/>
        <v/>
      </c>
    </row>
    <row r="2088" spans="1:12" x14ac:dyDescent="0.25">
      <c r="A2088" s="64" t="str">
        <f t="shared" si="131"/>
        <v/>
      </c>
      <c r="C2088" s="33" t="str">
        <f>IF(B2088&gt;0,VLOOKUP(B2088,أكواد!A:B,2,0),"")</f>
        <v/>
      </c>
      <c r="F2088" s="11">
        <f>SUMIF(المشتريات!G:G,B2088,المشتريات!I:I)</f>
        <v>0</v>
      </c>
      <c r="G2088" s="12">
        <f>SUMIF(المبيعات!G:G,B2088,المبيعات!I:I)</f>
        <v>0</v>
      </c>
      <c r="H2088" s="12">
        <f t="shared" si="128"/>
        <v>0</v>
      </c>
      <c r="I2088" s="12">
        <f>SUMIF(المشتريات!G:G,B2088,المشتريات!K:K)+E2088</f>
        <v>0</v>
      </c>
      <c r="J2088" s="12">
        <f>SUMIF(المشتريات!G:G,B2088,المشتريات!I:I)+D2088</f>
        <v>0</v>
      </c>
      <c r="K2088" s="12" t="str">
        <f t="shared" si="129"/>
        <v/>
      </c>
      <c r="L2088" s="12" t="str">
        <f t="shared" si="130"/>
        <v/>
      </c>
    </row>
    <row r="2089" spans="1:12" x14ac:dyDescent="0.25">
      <c r="A2089" s="64" t="str">
        <f t="shared" si="131"/>
        <v/>
      </c>
      <c r="C2089" s="33" t="str">
        <f>IF(B2089&gt;0,VLOOKUP(B2089,أكواد!A:B,2,0),"")</f>
        <v/>
      </c>
      <c r="F2089" s="11">
        <f>SUMIF(المشتريات!G:G,B2089,المشتريات!I:I)</f>
        <v>0</v>
      </c>
      <c r="G2089" s="12">
        <f>SUMIF(المبيعات!G:G,B2089,المبيعات!I:I)</f>
        <v>0</v>
      </c>
      <c r="H2089" s="12">
        <f t="shared" si="128"/>
        <v>0</v>
      </c>
      <c r="I2089" s="12">
        <f>SUMIF(المشتريات!G:G,B2089,المشتريات!K:K)+E2089</f>
        <v>0</v>
      </c>
      <c r="J2089" s="12">
        <f>SUMIF(المشتريات!G:G,B2089,المشتريات!I:I)+D2089</f>
        <v>0</v>
      </c>
      <c r="K2089" s="12" t="str">
        <f t="shared" si="129"/>
        <v/>
      </c>
      <c r="L2089" s="12" t="str">
        <f t="shared" si="130"/>
        <v/>
      </c>
    </row>
    <row r="2090" spans="1:12" x14ac:dyDescent="0.25">
      <c r="A2090" s="64" t="str">
        <f t="shared" si="131"/>
        <v/>
      </c>
      <c r="C2090" s="33" t="str">
        <f>IF(B2090&gt;0,VLOOKUP(B2090,أكواد!A:B,2,0),"")</f>
        <v/>
      </c>
      <c r="F2090" s="11">
        <f>SUMIF(المشتريات!G:G,B2090,المشتريات!I:I)</f>
        <v>0</v>
      </c>
      <c r="G2090" s="12">
        <f>SUMIF(المبيعات!G:G,B2090,المبيعات!I:I)</f>
        <v>0</v>
      </c>
      <c r="H2090" s="12">
        <f t="shared" si="128"/>
        <v>0</v>
      </c>
      <c r="I2090" s="12">
        <f>SUMIF(المشتريات!G:G,B2090,المشتريات!K:K)+E2090</f>
        <v>0</v>
      </c>
      <c r="J2090" s="12">
        <f>SUMIF(المشتريات!G:G,B2090,المشتريات!I:I)+D2090</f>
        <v>0</v>
      </c>
      <c r="K2090" s="12" t="str">
        <f t="shared" si="129"/>
        <v/>
      </c>
      <c r="L2090" s="12" t="str">
        <f t="shared" si="130"/>
        <v/>
      </c>
    </row>
    <row r="2091" spans="1:12" x14ac:dyDescent="0.25">
      <c r="A2091" s="64" t="str">
        <f t="shared" si="131"/>
        <v/>
      </c>
      <c r="C2091" s="33" t="str">
        <f>IF(B2091&gt;0,VLOOKUP(B2091,أكواد!A:B,2,0),"")</f>
        <v/>
      </c>
      <c r="F2091" s="11">
        <f>SUMIF(المشتريات!G:G,B2091,المشتريات!I:I)</f>
        <v>0</v>
      </c>
      <c r="G2091" s="12">
        <f>SUMIF(المبيعات!G:G,B2091,المبيعات!I:I)</f>
        <v>0</v>
      </c>
      <c r="H2091" s="12">
        <f t="shared" si="128"/>
        <v>0</v>
      </c>
      <c r="I2091" s="12">
        <f>SUMIF(المشتريات!G:G,B2091,المشتريات!K:K)+E2091</f>
        <v>0</v>
      </c>
      <c r="J2091" s="12">
        <f>SUMIF(المشتريات!G:G,B2091,المشتريات!I:I)+D2091</f>
        <v>0</v>
      </c>
      <c r="K2091" s="12" t="str">
        <f t="shared" si="129"/>
        <v/>
      </c>
      <c r="L2091" s="12" t="str">
        <f t="shared" si="130"/>
        <v/>
      </c>
    </row>
    <row r="2092" spans="1:12" x14ac:dyDescent="0.25">
      <c r="A2092" s="64" t="str">
        <f t="shared" si="131"/>
        <v/>
      </c>
      <c r="C2092" s="33" t="str">
        <f>IF(B2092&gt;0,VLOOKUP(B2092,أكواد!A:B,2,0),"")</f>
        <v/>
      </c>
      <c r="F2092" s="11">
        <f>SUMIF(المشتريات!G:G,B2092,المشتريات!I:I)</f>
        <v>0</v>
      </c>
      <c r="G2092" s="12">
        <f>SUMIF(المبيعات!G:G,B2092,المبيعات!I:I)</f>
        <v>0</v>
      </c>
      <c r="H2092" s="12">
        <f t="shared" si="128"/>
        <v>0</v>
      </c>
      <c r="I2092" s="12">
        <f>SUMIF(المشتريات!G:G,B2092,المشتريات!K:K)+E2092</f>
        <v>0</v>
      </c>
      <c r="J2092" s="12">
        <f>SUMIF(المشتريات!G:G,B2092,المشتريات!I:I)+D2092</f>
        <v>0</v>
      </c>
      <c r="K2092" s="12" t="str">
        <f t="shared" si="129"/>
        <v/>
      </c>
      <c r="L2092" s="12" t="str">
        <f t="shared" si="130"/>
        <v/>
      </c>
    </row>
    <row r="2093" spans="1:12" x14ac:dyDescent="0.25">
      <c r="A2093" s="64" t="str">
        <f t="shared" si="131"/>
        <v/>
      </c>
      <c r="C2093" s="33" t="str">
        <f>IF(B2093&gt;0,VLOOKUP(B2093,أكواد!A:B,2,0),"")</f>
        <v/>
      </c>
      <c r="F2093" s="11">
        <f>SUMIF(المشتريات!G:G,B2093,المشتريات!I:I)</f>
        <v>0</v>
      </c>
      <c r="G2093" s="12">
        <f>SUMIF(المبيعات!G:G,B2093,المبيعات!I:I)</f>
        <v>0</v>
      </c>
      <c r="H2093" s="12">
        <f t="shared" si="128"/>
        <v>0</v>
      </c>
      <c r="I2093" s="12">
        <f>SUMIF(المشتريات!G:G,B2093,المشتريات!K:K)+E2093</f>
        <v>0</v>
      </c>
      <c r="J2093" s="12">
        <f>SUMIF(المشتريات!G:G,B2093,المشتريات!I:I)+D2093</f>
        <v>0</v>
      </c>
      <c r="K2093" s="12" t="str">
        <f t="shared" si="129"/>
        <v/>
      </c>
      <c r="L2093" s="12" t="str">
        <f t="shared" si="130"/>
        <v/>
      </c>
    </row>
    <row r="2094" spans="1:12" x14ac:dyDescent="0.25">
      <c r="A2094" s="64" t="str">
        <f t="shared" si="131"/>
        <v/>
      </c>
      <c r="C2094" s="33" t="str">
        <f>IF(B2094&gt;0,VLOOKUP(B2094,أكواد!A:B,2,0),"")</f>
        <v/>
      </c>
      <c r="F2094" s="11">
        <f>SUMIF(المشتريات!G:G,B2094,المشتريات!I:I)</f>
        <v>0</v>
      </c>
      <c r="G2094" s="12">
        <f>SUMIF(المبيعات!G:G,B2094,المبيعات!I:I)</f>
        <v>0</v>
      </c>
      <c r="H2094" s="12">
        <f t="shared" si="128"/>
        <v>0</v>
      </c>
      <c r="I2094" s="12">
        <f>SUMIF(المشتريات!G:G,B2094,المشتريات!K:K)+E2094</f>
        <v>0</v>
      </c>
      <c r="J2094" s="12">
        <f>SUMIF(المشتريات!G:G,B2094,المشتريات!I:I)+D2094</f>
        <v>0</v>
      </c>
      <c r="K2094" s="12" t="str">
        <f t="shared" si="129"/>
        <v/>
      </c>
      <c r="L2094" s="12" t="str">
        <f t="shared" si="130"/>
        <v/>
      </c>
    </row>
    <row r="2095" spans="1:12" x14ac:dyDescent="0.25">
      <c r="A2095" s="64" t="str">
        <f t="shared" si="131"/>
        <v/>
      </c>
      <c r="C2095" s="33" t="str">
        <f>IF(B2095&gt;0,VLOOKUP(B2095,أكواد!A:B,2,0),"")</f>
        <v/>
      </c>
      <c r="F2095" s="11">
        <f>SUMIF(المشتريات!G:G,B2095,المشتريات!I:I)</f>
        <v>0</v>
      </c>
      <c r="G2095" s="12">
        <f>SUMIF(المبيعات!G:G,B2095,المبيعات!I:I)</f>
        <v>0</v>
      </c>
      <c r="H2095" s="12">
        <f t="shared" si="128"/>
        <v>0</v>
      </c>
      <c r="I2095" s="12">
        <f>SUMIF(المشتريات!G:G,B2095,المشتريات!K:K)+E2095</f>
        <v>0</v>
      </c>
      <c r="J2095" s="12">
        <f>SUMIF(المشتريات!G:G,B2095,المشتريات!I:I)+D2095</f>
        <v>0</v>
      </c>
      <c r="K2095" s="12" t="str">
        <f t="shared" si="129"/>
        <v/>
      </c>
      <c r="L2095" s="12" t="str">
        <f t="shared" si="130"/>
        <v/>
      </c>
    </row>
    <row r="2096" spans="1:12" x14ac:dyDescent="0.25">
      <c r="A2096" s="64" t="str">
        <f t="shared" si="131"/>
        <v/>
      </c>
      <c r="C2096" s="33" t="str">
        <f>IF(B2096&gt;0,VLOOKUP(B2096,أكواد!A:B,2,0),"")</f>
        <v/>
      </c>
      <c r="F2096" s="11">
        <f>SUMIF(المشتريات!G:G,B2096,المشتريات!I:I)</f>
        <v>0</v>
      </c>
      <c r="G2096" s="12">
        <f>SUMIF(المبيعات!G:G,B2096,المبيعات!I:I)</f>
        <v>0</v>
      </c>
      <c r="H2096" s="12">
        <f t="shared" si="128"/>
        <v>0</v>
      </c>
      <c r="I2096" s="12">
        <f>SUMIF(المشتريات!G:G,B2096,المشتريات!K:K)+E2096</f>
        <v>0</v>
      </c>
      <c r="J2096" s="12">
        <f>SUMIF(المشتريات!G:G,B2096,المشتريات!I:I)+D2096</f>
        <v>0</v>
      </c>
      <c r="K2096" s="12" t="str">
        <f t="shared" si="129"/>
        <v/>
      </c>
      <c r="L2096" s="12" t="str">
        <f t="shared" si="130"/>
        <v/>
      </c>
    </row>
    <row r="2097" spans="1:12" x14ac:dyDescent="0.25">
      <c r="A2097" s="64" t="str">
        <f t="shared" si="131"/>
        <v/>
      </c>
      <c r="C2097" s="33" t="str">
        <f>IF(B2097&gt;0,VLOOKUP(B2097,أكواد!A:B,2,0),"")</f>
        <v/>
      </c>
      <c r="F2097" s="11">
        <f>SUMIF(المشتريات!G:G,B2097,المشتريات!I:I)</f>
        <v>0</v>
      </c>
      <c r="G2097" s="12">
        <f>SUMIF(المبيعات!G:G,B2097,المبيعات!I:I)</f>
        <v>0</v>
      </c>
      <c r="H2097" s="12">
        <f t="shared" si="128"/>
        <v>0</v>
      </c>
      <c r="I2097" s="12">
        <f>SUMIF(المشتريات!G:G,B2097,المشتريات!K:K)+E2097</f>
        <v>0</v>
      </c>
      <c r="J2097" s="12">
        <f>SUMIF(المشتريات!G:G,B2097,المشتريات!I:I)+D2097</f>
        <v>0</v>
      </c>
      <c r="K2097" s="12" t="str">
        <f t="shared" si="129"/>
        <v/>
      </c>
      <c r="L2097" s="12" t="str">
        <f t="shared" si="130"/>
        <v/>
      </c>
    </row>
    <row r="2098" spans="1:12" x14ac:dyDescent="0.25">
      <c r="A2098" s="64" t="str">
        <f t="shared" si="131"/>
        <v/>
      </c>
      <c r="C2098" s="33" t="str">
        <f>IF(B2098&gt;0,VLOOKUP(B2098,أكواد!A:B,2,0),"")</f>
        <v/>
      </c>
      <c r="F2098" s="11">
        <f>SUMIF(المشتريات!G:G,B2098,المشتريات!I:I)</f>
        <v>0</v>
      </c>
      <c r="G2098" s="12">
        <f>SUMIF(المبيعات!G:G,B2098,المبيعات!I:I)</f>
        <v>0</v>
      </c>
      <c r="H2098" s="12">
        <f t="shared" si="128"/>
        <v>0</v>
      </c>
      <c r="I2098" s="12">
        <f>SUMIF(المشتريات!G:G,B2098,المشتريات!K:K)+E2098</f>
        <v>0</v>
      </c>
      <c r="J2098" s="12">
        <f>SUMIF(المشتريات!G:G,B2098,المشتريات!I:I)+D2098</f>
        <v>0</v>
      </c>
      <c r="K2098" s="12" t="str">
        <f t="shared" si="129"/>
        <v/>
      </c>
      <c r="L2098" s="12" t="str">
        <f t="shared" si="130"/>
        <v/>
      </c>
    </row>
    <row r="2099" spans="1:12" x14ac:dyDescent="0.25">
      <c r="A2099" s="64" t="str">
        <f t="shared" si="131"/>
        <v/>
      </c>
      <c r="C2099" s="33" t="str">
        <f>IF(B2099&gt;0,VLOOKUP(B2099,أكواد!A:B,2,0),"")</f>
        <v/>
      </c>
      <c r="F2099" s="11">
        <f>SUMIF(المشتريات!G:G,B2099,المشتريات!I:I)</f>
        <v>0</v>
      </c>
      <c r="G2099" s="12">
        <f>SUMIF(المبيعات!G:G,B2099,المبيعات!I:I)</f>
        <v>0</v>
      </c>
      <c r="H2099" s="12">
        <f t="shared" si="128"/>
        <v>0</v>
      </c>
      <c r="I2099" s="12">
        <f>SUMIF(المشتريات!G:G,B2099,المشتريات!K:K)+E2099</f>
        <v>0</v>
      </c>
      <c r="J2099" s="12">
        <f>SUMIF(المشتريات!G:G,B2099,المشتريات!I:I)+D2099</f>
        <v>0</v>
      </c>
      <c r="K2099" s="12" t="str">
        <f t="shared" si="129"/>
        <v/>
      </c>
      <c r="L2099" s="12" t="str">
        <f t="shared" si="130"/>
        <v/>
      </c>
    </row>
    <row r="2100" spans="1:12" x14ac:dyDescent="0.25">
      <c r="A2100" s="64" t="str">
        <f t="shared" si="131"/>
        <v/>
      </c>
      <c r="C2100" s="33" t="str">
        <f>IF(B2100&gt;0,VLOOKUP(B2100,أكواد!A:B,2,0),"")</f>
        <v/>
      </c>
      <c r="F2100" s="11">
        <f>SUMIF(المشتريات!G:G,B2100,المشتريات!I:I)</f>
        <v>0</v>
      </c>
      <c r="G2100" s="12">
        <f>SUMIF(المبيعات!G:G,B2100,المبيعات!I:I)</f>
        <v>0</v>
      </c>
      <c r="H2100" s="12">
        <f t="shared" si="128"/>
        <v>0</v>
      </c>
      <c r="I2100" s="12">
        <f>SUMIF(المشتريات!G:G,B2100,المشتريات!K:K)+E2100</f>
        <v>0</v>
      </c>
      <c r="J2100" s="12">
        <f>SUMIF(المشتريات!G:G,B2100,المشتريات!I:I)+D2100</f>
        <v>0</v>
      </c>
      <c r="K2100" s="12" t="str">
        <f t="shared" si="129"/>
        <v/>
      </c>
      <c r="L2100" s="12" t="str">
        <f t="shared" si="130"/>
        <v/>
      </c>
    </row>
    <row r="2101" spans="1:12" x14ac:dyDescent="0.25">
      <c r="A2101" s="64" t="str">
        <f t="shared" si="131"/>
        <v/>
      </c>
      <c r="C2101" s="33" t="str">
        <f>IF(B2101&gt;0,VLOOKUP(B2101,أكواد!A:B,2,0),"")</f>
        <v/>
      </c>
      <c r="F2101" s="11">
        <f>SUMIF(المشتريات!G:G,B2101,المشتريات!I:I)</f>
        <v>0</v>
      </c>
      <c r="G2101" s="12">
        <f>SUMIF(المبيعات!G:G,B2101,المبيعات!I:I)</f>
        <v>0</v>
      </c>
      <c r="H2101" s="12">
        <f t="shared" si="128"/>
        <v>0</v>
      </c>
      <c r="I2101" s="12">
        <f>SUMIF(المشتريات!G:G,B2101,المشتريات!K:K)+E2101</f>
        <v>0</v>
      </c>
      <c r="J2101" s="12">
        <f>SUMIF(المشتريات!G:G,B2101,المشتريات!I:I)+D2101</f>
        <v>0</v>
      </c>
      <c r="K2101" s="12" t="str">
        <f t="shared" si="129"/>
        <v/>
      </c>
      <c r="L2101" s="12" t="str">
        <f t="shared" si="130"/>
        <v/>
      </c>
    </row>
    <row r="2102" spans="1:12" x14ac:dyDescent="0.25">
      <c r="A2102" s="64" t="str">
        <f t="shared" si="131"/>
        <v/>
      </c>
      <c r="C2102" s="33" t="str">
        <f>IF(B2102&gt;0,VLOOKUP(B2102,أكواد!A:B,2,0),"")</f>
        <v/>
      </c>
      <c r="F2102" s="11">
        <f>SUMIF(المشتريات!G:G,B2102,المشتريات!I:I)</f>
        <v>0</v>
      </c>
      <c r="G2102" s="12">
        <f>SUMIF(المبيعات!G:G,B2102,المبيعات!I:I)</f>
        <v>0</v>
      </c>
      <c r="H2102" s="12">
        <f t="shared" si="128"/>
        <v>0</v>
      </c>
      <c r="I2102" s="12">
        <f>SUMIF(المشتريات!G:G,B2102,المشتريات!K:K)+E2102</f>
        <v>0</v>
      </c>
      <c r="J2102" s="12">
        <f>SUMIF(المشتريات!G:G,B2102,المشتريات!I:I)+D2102</f>
        <v>0</v>
      </c>
      <c r="K2102" s="12" t="str">
        <f t="shared" si="129"/>
        <v/>
      </c>
      <c r="L2102" s="12" t="str">
        <f t="shared" si="130"/>
        <v/>
      </c>
    </row>
    <row r="2103" spans="1:12" x14ac:dyDescent="0.25">
      <c r="A2103" s="64" t="str">
        <f t="shared" si="131"/>
        <v/>
      </c>
      <c r="C2103" s="33" t="str">
        <f>IF(B2103&gt;0,VLOOKUP(B2103,أكواد!A:B,2,0),"")</f>
        <v/>
      </c>
      <c r="F2103" s="11">
        <f>SUMIF(المشتريات!G:G,B2103,المشتريات!I:I)</f>
        <v>0</v>
      </c>
      <c r="G2103" s="12">
        <f>SUMIF(المبيعات!G:G,B2103,المبيعات!I:I)</f>
        <v>0</v>
      </c>
      <c r="H2103" s="12">
        <f t="shared" si="128"/>
        <v>0</v>
      </c>
      <c r="I2103" s="12">
        <f>SUMIF(المشتريات!G:G,B2103,المشتريات!K:K)+E2103</f>
        <v>0</v>
      </c>
      <c r="J2103" s="12">
        <f>SUMIF(المشتريات!G:G,B2103,المشتريات!I:I)+D2103</f>
        <v>0</v>
      </c>
      <c r="K2103" s="12" t="str">
        <f t="shared" si="129"/>
        <v/>
      </c>
      <c r="L2103" s="12" t="str">
        <f t="shared" si="130"/>
        <v/>
      </c>
    </row>
    <row r="2104" spans="1:12" x14ac:dyDescent="0.25">
      <c r="A2104" s="64" t="str">
        <f t="shared" si="131"/>
        <v/>
      </c>
      <c r="C2104" s="33" t="str">
        <f>IF(B2104&gt;0,VLOOKUP(B2104,أكواد!A:B,2,0),"")</f>
        <v/>
      </c>
      <c r="F2104" s="11">
        <f>SUMIF(المشتريات!G:G,B2104,المشتريات!I:I)</f>
        <v>0</v>
      </c>
      <c r="G2104" s="12">
        <f>SUMIF(المبيعات!G:G,B2104,المبيعات!I:I)</f>
        <v>0</v>
      </c>
      <c r="H2104" s="12">
        <f t="shared" si="128"/>
        <v>0</v>
      </c>
      <c r="I2104" s="12">
        <f>SUMIF(المشتريات!G:G,B2104,المشتريات!K:K)+E2104</f>
        <v>0</v>
      </c>
      <c r="J2104" s="12">
        <f>SUMIF(المشتريات!G:G,B2104,المشتريات!I:I)+D2104</f>
        <v>0</v>
      </c>
      <c r="K2104" s="12" t="str">
        <f t="shared" si="129"/>
        <v/>
      </c>
      <c r="L2104" s="12" t="str">
        <f t="shared" si="130"/>
        <v/>
      </c>
    </row>
    <row r="2105" spans="1:12" x14ac:dyDescent="0.25">
      <c r="A2105" s="64" t="str">
        <f t="shared" si="131"/>
        <v/>
      </c>
      <c r="C2105" s="33" t="str">
        <f>IF(B2105&gt;0,VLOOKUP(B2105,أكواد!A:B,2,0),"")</f>
        <v/>
      </c>
      <c r="F2105" s="11">
        <f>SUMIF(المشتريات!G:G,B2105,المشتريات!I:I)</f>
        <v>0</v>
      </c>
      <c r="G2105" s="12">
        <f>SUMIF(المبيعات!G:G,B2105,المبيعات!I:I)</f>
        <v>0</v>
      </c>
      <c r="H2105" s="12">
        <f t="shared" si="128"/>
        <v>0</v>
      </c>
      <c r="I2105" s="12">
        <f>SUMIF(المشتريات!G:G,B2105,المشتريات!K:K)+E2105</f>
        <v>0</v>
      </c>
      <c r="J2105" s="12">
        <f>SUMIF(المشتريات!G:G,B2105,المشتريات!I:I)+D2105</f>
        <v>0</v>
      </c>
      <c r="K2105" s="12" t="str">
        <f t="shared" si="129"/>
        <v/>
      </c>
      <c r="L2105" s="12" t="str">
        <f t="shared" si="130"/>
        <v/>
      </c>
    </row>
    <row r="2106" spans="1:12" x14ac:dyDescent="0.25">
      <c r="A2106" s="64" t="str">
        <f t="shared" si="131"/>
        <v/>
      </c>
      <c r="C2106" s="33" t="str">
        <f>IF(B2106&gt;0,VLOOKUP(B2106,أكواد!A:B,2,0),"")</f>
        <v/>
      </c>
      <c r="F2106" s="11">
        <f>SUMIF(المشتريات!G:G,B2106,المشتريات!I:I)</f>
        <v>0</v>
      </c>
      <c r="G2106" s="12">
        <f>SUMIF(المبيعات!G:G,B2106,المبيعات!I:I)</f>
        <v>0</v>
      </c>
      <c r="H2106" s="12">
        <f t="shared" si="128"/>
        <v>0</v>
      </c>
      <c r="I2106" s="12">
        <f>SUMIF(المشتريات!G:G,B2106,المشتريات!K:K)+E2106</f>
        <v>0</v>
      </c>
      <c r="J2106" s="12">
        <f>SUMIF(المشتريات!G:G,B2106,المشتريات!I:I)+D2106</f>
        <v>0</v>
      </c>
      <c r="K2106" s="12" t="str">
        <f t="shared" si="129"/>
        <v/>
      </c>
      <c r="L2106" s="12" t="str">
        <f t="shared" si="130"/>
        <v/>
      </c>
    </row>
    <row r="2107" spans="1:12" x14ac:dyDescent="0.25">
      <c r="A2107" s="64" t="str">
        <f t="shared" si="131"/>
        <v/>
      </c>
      <c r="C2107" s="33" t="str">
        <f>IF(B2107&gt;0,VLOOKUP(B2107,أكواد!A:B,2,0),"")</f>
        <v/>
      </c>
      <c r="F2107" s="11">
        <f>SUMIF(المشتريات!G:G,B2107,المشتريات!I:I)</f>
        <v>0</v>
      </c>
      <c r="G2107" s="12">
        <f>SUMIF(المبيعات!G:G,B2107,المبيعات!I:I)</f>
        <v>0</v>
      </c>
      <c r="H2107" s="12">
        <f t="shared" si="128"/>
        <v>0</v>
      </c>
      <c r="I2107" s="12">
        <f>SUMIF(المشتريات!G:G,B2107,المشتريات!K:K)+E2107</f>
        <v>0</v>
      </c>
      <c r="J2107" s="12">
        <f>SUMIF(المشتريات!G:G,B2107,المشتريات!I:I)+D2107</f>
        <v>0</v>
      </c>
      <c r="K2107" s="12" t="str">
        <f t="shared" si="129"/>
        <v/>
      </c>
      <c r="L2107" s="12" t="str">
        <f t="shared" si="130"/>
        <v/>
      </c>
    </row>
    <row r="2108" spans="1:12" x14ac:dyDescent="0.25">
      <c r="A2108" s="64" t="str">
        <f t="shared" si="131"/>
        <v/>
      </c>
      <c r="C2108" s="33" t="str">
        <f>IF(B2108&gt;0,VLOOKUP(B2108,أكواد!A:B,2,0),"")</f>
        <v/>
      </c>
      <c r="F2108" s="11">
        <f>SUMIF(المشتريات!G:G,B2108,المشتريات!I:I)</f>
        <v>0</v>
      </c>
      <c r="G2108" s="12">
        <f>SUMIF(المبيعات!G:G,B2108,المبيعات!I:I)</f>
        <v>0</v>
      </c>
      <c r="H2108" s="12">
        <f t="shared" si="128"/>
        <v>0</v>
      </c>
      <c r="I2108" s="12">
        <f>SUMIF(المشتريات!G:G,B2108,المشتريات!K:K)+E2108</f>
        <v>0</v>
      </c>
      <c r="J2108" s="12">
        <f>SUMIF(المشتريات!G:G,B2108,المشتريات!I:I)+D2108</f>
        <v>0</v>
      </c>
      <c r="K2108" s="12" t="str">
        <f t="shared" si="129"/>
        <v/>
      </c>
      <c r="L2108" s="12" t="str">
        <f t="shared" si="130"/>
        <v/>
      </c>
    </row>
    <row r="2109" spans="1:12" x14ac:dyDescent="0.25">
      <c r="A2109" s="64" t="str">
        <f t="shared" si="131"/>
        <v/>
      </c>
      <c r="C2109" s="33" t="str">
        <f>IF(B2109&gt;0,VLOOKUP(B2109,أكواد!A:B,2,0),"")</f>
        <v/>
      </c>
      <c r="F2109" s="11">
        <f>SUMIF(المشتريات!G:G,B2109,المشتريات!I:I)</f>
        <v>0</v>
      </c>
      <c r="G2109" s="12">
        <f>SUMIF(المبيعات!G:G,B2109,المبيعات!I:I)</f>
        <v>0</v>
      </c>
      <c r="H2109" s="12">
        <f t="shared" si="128"/>
        <v>0</v>
      </c>
      <c r="I2109" s="12">
        <f>SUMIF(المشتريات!G:G,B2109,المشتريات!K:K)+E2109</f>
        <v>0</v>
      </c>
      <c r="J2109" s="12">
        <f>SUMIF(المشتريات!G:G,B2109,المشتريات!I:I)+D2109</f>
        <v>0</v>
      </c>
      <c r="K2109" s="12" t="str">
        <f t="shared" si="129"/>
        <v/>
      </c>
      <c r="L2109" s="12" t="str">
        <f t="shared" si="130"/>
        <v/>
      </c>
    </row>
    <row r="2110" spans="1:12" x14ac:dyDescent="0.25">
      <c r="A2110" s="64" t="str">
        <f t="shared" si="131"/>
        <v/>
      </c>
      <c r="C2110" s="33" t="str">
        <f>IF(B2110&gt;0,VLOOKUP(B2110,أكواد!A:B,2,0),"")</f>
        <v/>
      </c>
      <c r="F2110" s="11">
        <f>SUMIF(المشتريات!G:G,B2110,المشتريات!I:I)</f>
        <v>0</v>
      </c>
      <c r="G2110" s="12">
        <f>SUMIF(المبيعات!G:G,B2110,المبيعات!I:I)</f>
        <v>0</v>
      </c>
      <c r="H2110" s="12">
        <f t="shared" si="128"/>
        <v>0</v>
      </c>
      <c r="I2110" s="12">
        <f>SUMIF(المشتريات!G:G,B2110,المشتريات!K:K)+E2110</f>
        <v>0</v>
      </c>
      <c r="J2110" s="12">
        <f>SUMIF(المشتريات!G:G,B2110,المشتريات!I:I)+D2110</f>
        <v>0</v>
      </c>
      <c r="K2110" s="12" t="str">
        <f t="shared" si="129"/>
        <v/>
      </c>
      <c r="L2110" s="12" t="str">
        <f t="shared" si="130"/>
        <v/>
      </c>
    </row>
    <row r="2111" spans="1:12" x14ac:dyDescent="0.25">
      <c r="A2111" s="64" t="str">
        <f t="shared" si="131"/>
        <v/>
      </c>
      <c r="C2111" s="33" t="str">
        <f>IF(B2111&gt;0,VLOOKUP(B2111,أكواد!A:B,2,0),"")</f>
        <v/>
      </c>
      <c r="F2111" s="11">
        <f>SUMIF(المشتريات!G:G,B2111,المشتريات!I:I)</f>
        <v>0</v>
      </c>
      <c r="G2111" s="12">
        <f>SUMIF(المبيعات!G:G,B2111,المبيعات!I:I)</f>
        <v>0</v>
      </c>
      <c r="H2111" s="12">
        <f t="shared" si="128"/>
        <v>0</v>
      </c>
      <c r="I2111" s="12">
        <f>SUMIF(المشتريات!G:G,B2111,المشتريات!K:K)+E2111</f>
        <v>0</v>
      </c>
      <c r="J2111" s="12">
        <f>SUMIF(المشتريات!G:G,B2111,المشتريات!I:I)+D2111</f>
        <v>0</v>
      </c>
      <c r="K2111" s="12" t="str">
        <f t="shared" si="129"/>
        <v/>
      </c>
      <c r="L2111" s="12" t="str">
        <f t="shared" si="130"/>
        <v/>
      </c>
    </row>
    <row r="2112" spans="1:12" x14ac:dyDescent="0.25">
      <c r="A2112" s="64" t="str">
        <f t="shared" si="131"/>
        <v/>
      </c>
      <c r="C2112" s="33" t="str">
        <f>IF(B2112&gt;0,VLOOKUP(B2112,أكواد!A:B,2,0),"")</f>
        <v/>
      </c>
      <c r="F2112" s="11">
        <f>SUMIF(المشتريات!G:G,B2112,المشتريات!I:I)</f>
        <v>0</v>
      </c>
      <c r="G2112" s="12">
        <f>SUMIF(المبيعات!G:G,B2112,المبيعات!I:I)</f>
        <v>0</v>
      </c>
      <c r="H2112" s="12">
        <f t="shared" si="128"/>
        <v>0</v>
      </c>
      <c r="I2112" s="12">
        <f>SUMIF(المشتريات!G:G,B2112,المشتريات!K:K)+E2112</f>
        <v>0</v>
      </c>
      <c r="J2112" s="12">
        <f>SUMIF(المشتريات!G:G,B2112,المشتريات!I:I)+D2112</f>
        <v>0</v>
      </c>
      <c r="K2112" s="12" t="str">
        <f t="shared" si="129"/>
        <v/>
      </c>
      <c r="L2112" s="12" t="str">
        <f t="shared" si="130"/>
        <v/>
      </c>
    </row>
    <row r="2113" spans="1:12" x14ac:dyDescent="0.25">
      <c r="A2113" s="64" t="str">
        <f t="shared" si="131"/>
        <v/>
      </c>
      <c r="C2113" s="33" t="str">
        <f>IF(B2113&gt;0,VLOOKUP(B2113,أكواد!A:B,2,0),"")</f>
        <v/>
      </c>
      <c r="F2113" s="11">
        <f>SUMIF(المشتريات!G:G,B2113,المشتريات!I:I)</f>
        <v>0</v>
      </c>
      <c r="G2113" s="12">
        <f>SUMIF(المبيعات!G:G,B2113,المبيعات!I:I)</f>
        <v>0</v>
      </c>
      <c r="H2113" s="12">
        <f t="shared" si="128"/>
        <v>0</v>
      </c>
      <c r="I2113" s="12">
        <f>SUMIF(المشتريات!G:G,B2113,المشتريات!K:K)+E2113</f>
        <v>0</v>
      </c>
      <c r="J2113" s="12">
        <f>SUMIF(المشتريات!G:G,B2113,المشتريات!I:I)+D2113</f>
        <v>0</v>
      </c>
      <c r="K2113" s="12" t="str">
        <f t="shared" si="129"/>
        <v/>
      </c>
      <c r="L2113" s="12" t="str">
        <f t="shared" si="130"/>
        <v/>
      </c>
    </row>
    <row r="2114" spans="1:12" x14ac:dyDescent="0.25">
      <c r="A2114" s="64" t="str">
        <f t="shared" si="131"/>
        <v/>
      </c>
      <c r="C2114" s="33" t="str">
        <f>IF(B2114&gt;0,VLOOKUP(B2114,أكواد!A:B,2,0),"")</f>
        <v/>
      </c>
      <c r="F2114" s="11">
        <f>SUMIF(المشتريات!G:G,B2114,المشتريات!I:I)</f>
        <v>0</v>
      </c>
      <c r="G2114" s="12">
        <f>SUMIF(المبيعات!G:G,B2114,المبيعات!I:I)</f>
        <v>0</v>
      </c>
      <c r="H2114" s="12">
        <f t="shared" si="128"/>
        <v>0</v>
      </c>
      <c r="I2114" s="12">
        <f>SUMIF(المشتريات!G:G,B2114,المشتريات!K:K)+E2114</f>
        <v>0</v>
      </c>
      <c r="J2114" s="12">
        <f>SUMIF(المشتريات!G:G,B2114,المشتريات!I:I)+D2114</f>
        <v>0</v>
      </c>
      <c r="K2114" s="12" t="str">
        <f t="shared" si="129"/>
        <v/>
      </c>
      <c r="L2114" s="12" t="str">
        <f t="shared" si="130"/>
        <v/>
      </c>
    </row>
    <row r="2115" spans="1:12" x14ac:dyDescent="0.25">
      <c r="A2115" s="64" t="str">
        <f t="shared" si="131"/>
        <v/>
      </c>
      <c r="C2115" s="33" t="str">
        <f>IF(B2115&gt;0,VLOOKUP(B2115,أكواد!A:B,2,0),"")</f>
        <v/>
      </c>
      <c r="F2115" s="11">
        <f>SUMIF(المشتريات!G:G,B2115,المشتريات!I:I)</f>
        <v>0</v>
      </c>
      <c r="G2115" s="12">
        <f>SUMIF(المبيعات!G:G,B2115,المبيعات!I:I)</f>
        <v>0</v>
      </c>
      <c r="H2115" s="12">
        <f t="shared" si="128"/>
        <v>0</v>
      </c>
      <c r="I2115" s="12">
        <f>SUMIF(المشتريات!G:G,B2115,المشتريات!K:K)+E2115</f>
        <v>0</v>
      </c>
      <c r="J2115" s="12">
        <f>SUMIF(المشتريات!G:G,B2115,المشتريات!I:I)+D2115</f>
        <v>0</v>
      </c>
      <c r="K2115" s="12" t="str">
        <f t="shared" si="129"/>
        <v/>
      </c>
      <c r="L2115" s="12" t="str">
        <f t="shared" si="130"/>
        <v/>
      </c>
    </row>
    <row r="2116" spans="1:12" x14ac:dyDescent="0.25">
      <c r="A2116" s="64" t="str">
        <f t="shared" si="131"/>
        <v/>
      </c>
      <c r="C2116" s="33" t="str">
        <f>IF(B2116&gt;0,VLOOKUP(B2116,أكواد!A:B,2,0),"")</f>
        <v/>
      </c>
      <c r="F2116" s="11">
        <f>SUMIF(المشتريات!G:G,B2116,المشتريات!I:I)</f>
        <v>0</v>
      </c>
      <c r="G2116" s="12">
        <f>SUMIF(المبيعات!G:G,B2116,المبيعات!I:I)</f>
        <v>0</v>
      </c>
      <c r="H2116" s="12">
        <f t="shared" si="128"/>
        <v>0</v>
      </c>
      <c r="I2116" s="12">
        <f>SUMIF(المشتريات!G:G,B2116,المشتريات!K:K)+E2116</f>
        <v>0</v>
      </c>
      <c r="J2116" s="12">
        <f>SUMIF(المشتريات!G:G,B2116,المشتريات!I:I)+D2116</f>
        <v>0</v>
      </c>
      <c r="K2116" s="12" t="str">
        <f t="shared" si="129"/>
        <v/>
      </c>
      <c r="L2116" s="12" t="str">
        <f t="shared" si="130"/>
        <v/>
      </c>
    </row>
    <row r="2117" spans="1:12" x14ac:dyDescent="0.25">
      <c r="A2117" s="64" t="str">
        <f t="shared" si="131"/>
        <v/>
      </c>
      <c r="C2117" s="33" t="str">
        <f>IF(B2117&gt;0,VLOOKUP(B2117,أكواد!A:B,2,0),"")</f>
        <v/>
      </c>
      <c r="F2117" s="11">
        <f>SUMIF(المشتريات!G:G,B2117,المشتريات!I:I)</f>
        <v>0</v>
      </c>
      <c r="G2117" s="12">
        <f>SUMIF(المبيعات!G:G,B2117,المبيعات!I:I)</f>
        <v>0</v>
      </c>
      <c r="H2117" s="12">
        <f t="shared" si="128"/>
        <v>0</v>
      </c>
      <c r="I2117" s="12">
        <f>SUMIF(المشتريات!G:G,B2117,المشتريات!K:K)+E2117</f>
        <v>0</v>
      </c>
      <c r="J2117" s="12">
        <f>SUMIF(المشتريات!G:G,B2117,المشتريات!I:I)+D2117</f>
        <v>0</v>
      </c>
      <c r="K2117" s="12" t="str">
        <f t="shared" si="129"/>
        <v/>
      </c>
      <c r="L2117" s="12" t="str">
        <f t="shared" si="130"/>
        <v/>
      </c>
    </row>
    <row r="2118" spans="1:12" x14ac:dyDescent="0.25">
      <c r="A2118" s="64" t="str">
        <f t="shared" si="131"/>
        <v/>
      </c>
      <c r="C2118" s="33" t="str">
        <f>IF(B2118&gt;0,VLOOKUP(B2118,أكواد!A:B,2,0),"")</f>
        <v/>
      </c>
      <c r="F2118" s="11">
        <f>SUMIF(المشتريات!G:G,B2118,المشتريات!I:I)</f>
        <v>0</v>
      </c>
      <c r="G2118" s="12">
        <f>SUMIF(المبيعات!G:G,B2118,المبيعات!I:I)</f>
        <v>0</v>
      </c>
      <c r="H2118" s="12">
        <f t="shared" si="128"/>
        <v>0</v>
      </c>
      <c r="I2118" s="12">
        <f>SUMIF(المشتريات!G:G,B2118,المشتريات!K:K)+E2118</f>
        <v>0</v>
      </c>
      <c r="J2118" s="12">
        <f>SUMIF(المشتريات!G:G,B2118,المشتريات!I:I)+D2118</f>
        <v>0</v>
      </c>
      <c r="K2118" s="12" t="str">
        <f t="shared" si="129"/>
        <v/>
      </c>
      <c r="L2118" s="12" t="str">
        <f t="shared" si="130"/>
        <v/>
      </c>
    </row>
    <row r="2119" spans="1:12" x14ac:dyDescent="0.25">
      <c r="A2119" s="64" t="str">
        <f t="shared" si="131"/>
        <v/>
      </c>
      <c r="C2119" s="33" t="str">
        <f>IF(B2119&gt;0,VLOOKUP(B2119,أكواد!A:B,2,0),"")</f>
        <v/>
      </c>
      <c r="F2119" s="11">
        <f>SUMIF(المشتريات!G:G,B2119,المشتريات!I:I)</f>
        <v>0</v>
      </c>
      <c r="G2119" s="12">
        <f>SUMIF(المبيعات!G:G,B2119,المبيعات!I:I)</f>
        <v>0</v>
      </c>
      <c r="H2119" s="12">
        <f t="shared" ref="H2119:H2182" si="132">D2119+F2119-G2119</f>
        <v>0</v>
      </c>
      <c r="I2119" s="12">
        <f>SUMIF(المشتريات!G:G,B2119,المشتريات!K:K)+E2119</f>
        <v>0</v>
      </c>
      <c r="J2119" s="12">
        <f>SUMIF(المشتريات!G:G,B2119,المشتريات!I:I)+D2119</f>
        <v>0</v>
      </c>
      <c r="K2119" s="12" t="str">
        <f t="shared" ref="K2119:K2182" si="133">IF(H2119&gt;0,I2119/J2119,"")</f>
        <v/>
      </c>
      <c r="L2119" s="12" t="str">
        <f t="shared" ref="L2119:L2182" si="134">IF(K2119="","",H2119*K2119)</f>
        <v/>
      </c>
    </row>
    <row r="2120" spans="1:12" x14ac:dyDescent="0.25">
      <c r="A2120" s="64" t="str">
        <f t="shared" ref="A2120:A2183" si="135">IF(B2120&lt;&gt;"",A2119+1,"")</f>
        <v/>
      </c>
      <c r="C2120" s="33" t="str">
        <f>IF(B2120&gt;0,VLOOKUP(B2120,أكواد!A:B,2,0),"")</f>
        <v/>
      </c>
      <c r="F2120" s="11">
        <f>SUMIF(المشتريات!G:G,B2120,المشتريات!I:I)</f>
        <v>0</v>
      </c>
      <c r="G2120" s="12">
        <f>SUMIF(المبيعات!G:G,B2120,المبيعات!I:I)</f>
        <v>0</v>
      </c>
      <c r="H2120" s="12">
        <f t="shared" si="132"/>
        <v>0</v>
      </c>
      <c r="I2120" s="12">
        <f>SUMIF(المشتريات!G:G,B2120,المشتريات!K:K)+E2120</f>
        <v>0</v>
      </c>
      <c r="J2120" s="12">
        <f>SUMIF(المشتريات!G:G,B2120,المشتريات!I:I)+D2120</f>
        <v>0</v>
      </c>
      <c r="K2120" s="12" t="str">
        <f t="shared" si="133"/>
        <v/>
      </c>
      <c r="L2120" s="12" t="str">
        <f t="shared" si="134"/>
        <v/>
      </c>
    </row>
    <row r="2121" spans="1:12" x14ac:dyDescent="0.25">
      <c r="A2121" s="64" t="str">
        <f t="shared" si="135"/>
        <v/>
      </c>
      <c r="C2121" s="33" t="str">
        <f>IF(B2121&gt;0,VLOOKUP(B2121,أكواد!A:B,2,0),"")</f>
        <v/>
      </c>
      <c r="F2121" s="11">
        <f>SUMIF(المشتريات!G:G,B2121,المشتريات!I:I)</f>
        <v>0</v>
      </c>
      <c r="G2121" s="12">
        <f>SUMIF(المبيعات!G:G,B2121,المبيعات!I:I)</f>
        <v>0</v>
      </c>
      <c r="H2121" s="12">
        <f t="shared" si="132"/>
        <v>0</v>
      </c>
      <c r="I2121" s="12">
        <f>SUMIF(المشتريات!G:G,B2121,المشتريات!K:K)+E2121</f>
        <v>0</v>
      </c>
      <c r="J2121" s="12">
        <f>SUMIF(المشتريات!G:G,B2121,المشتريات!I:I)+D2121</f>
        <v>0</v>
      </c>
      <c r="K2121" s="12" t="str">
        <f t="shared" si="133"/>
        <v/>
      </c>
      <c r="L2121" s="12" t="str">
        <f t="shared" si="134"/>
        <v/>
      </c>
    </row>
    <row r="2122" spans="1:12" x14ac:dyDescent="0.25">
      <c r="A2122" s="64" t="str">
        <f t="shared" si="135"/>
        <v/>
      </c>
      <c r="C2122" s="33" t="str">
        <f>IF(B2122&gt;0,VLOOKUP(B2122,أكواد!A:B,2,0),"")</f>
        <v/>
      </c>
      <c r="F2122" s="11">
        <f>SUMIF(المشتريات!G:G,B2122,المشتريات!I:I)</f>
        <v>0</v>
      </c>
      <c r="G2122" s="12">
        <f>SUMIF(المبيعات!G:G,B2122,المبيعات!I:I)</f>
        <v>0</v>
      </c>
      <c r="H2122" s="12">
        <f t="shared" si="132"/>
        <v>0</v>
      </c>
      <c r="I2122" s="12">
        <f>SUMIF(المشتريات!G:G,B2122,المشتريات!K:K)+E2122</f>
        <v>0</v>
      </c>
      <c r="J2122" s="12">
        <f>SUMIF(المشتريات!G:G,B2122,المشتريات!I:I)+D2122</f>
        <v>0</v>
      </c>
      <c r="K2122" s="12" t="str">
        <f t="shared" si="133"/>
        <v/>
      </c>
      <c r="L2122" s="12" t="str">
        <f t="shared" si="134"/>
        <v/>
      </c>
    </row>
    <row r="2123" spans="1:12" x14ac:dyDescent="0.25">
      <c r="A2123" s="64" t="str">
        <f t="shared" si="135"/>
        <v/>
      </c>
      <c r="C2123" s="33" t="str">
        <f>IF(B2123&gt;0,VLOOKUP(B2123,أكواد!A:B,2,0),"")</f>
        <v/>
      </c>
      <c r="F2123" s="11">
        <f>SUMIF(المشتريات!G:G,B2123,المشتريات!I:I)</f>
        <v>0</v>
      </c>
      <c r="G2123" s="12">
        <f>SUMIF(المبيعات!G:G,B2123,المبيعات!I:I)</f>
        <v>0</v>
      </c>
      <c r="H2123" s="12">
        <f t="shared" si="132"/>
        <v>0</v>
      </c>
      <c r="I2123" s="12">
        <f>SUMIF(المشتريات!G:G,B2123,المشتريات!K:K)+E2123</f>
        <v>0</v>
      </c>
      <c r="J2123" s="12">
        <f>SUMIF(المشتريات!G:G,B2123,المشتريات!I:I)+D2123</f>
        <v>0</v>
      </c>
      <c r="K2123" s="12" t="str">
        <f t="shared" si="133"/>
        <v/>
      </c>
      <c r="L2123" s="12" t="str">
        <f t="shared" si="134"/>
        <v/>
      </c>
    </row>
    <row r="2124" spans="1:12" x14ac:dyDescent="0.25">
      <c r="A2124" s="64" t="str">
        <f t="shared" si="135"/>
        <v/>
      </c>
      <c r="C2124" s="33" t="str">
        <f>IF(B2124&gt;0,VLOOKUP(B2124,أكواد!A:B,2,0),"")</f>
        <v/>
      </c>
      <c r="F2124" s="11">
        <f>SUMIF(المشتريات!G:G,B2124,المشتريات!I:I)</f>
        <v>0</v>
      </c>
      <c r="G2124" s="12">
        <f>SUMIF(المبيعات!G:G,B2124,المبيعات!I:I)</f>
        <v>0</v>
      </c>
      <c r="H2124" s="12">
        <f t="shared" si="132"/>
        <v>0</v>
      </c>
      <c r="I2124" s="12">
        <f>SUMIF(المشتريات!G:G,B2124,المشتريات!K:K)+E2124</f>
        <v>0</v>
      </c>
      <c r="J2124" s="12">
        <f>SUMIF(المشتريات!G:G,B2124,المشتريات!I:I)+D2124</f>
        <v>0</v>
      </c>
      <c r="K2124" s="12" t="str">
        <f t="shared" si="133"/>
        <v/>
      </c>
      <c r="L2124" s="12" t="str">
        <f t="shared" si="134"/>
        <v/>
      </c>
    </row>
    <row r="2125" spans="1:12" x14ac:dyDescent="0.25">
      <c r="A2125" s="64" t="str">
        <f t="shared" si="135"/>
        <v/>
      </c>
      <c r="C2125" s="33" t="str">
        <f>IF(B2125&gt;0,VLOOKUP(B2125,أكواد!A:B,2,0),"")</f>
        <v/>
      </c>
      <c r="F2125" s="11">
        <f>SUMIF(المشتريات!G:G,B2125,المشتريات!I:I)</f>
        <v>0</v>
      </c>
      <c r="G2125" s="12">
        <f>SUMIF(المبيعات!G:G,B2125,المبيعات!I:I)</f>
        <v>0</v>
      </c>
      <c r="H2125" s="12">
        <f t="shared" si="132"/>
        <v>0</v>
      </c>
      <c r="I2125" s="12">
        <f>SUMIF(المشتريات!G:G,B2125,المشتريات!K:K)+E2125</f>
        <v>0</v>
      </c>
      <c r="J2125" s="12">
        <f>SUMIF(المشتريات!G:G,B2125,المشتريات!I:I)+D2125</f>
        <v>0</v>
      </c>
      <c r="K2125" s="12" t="str">
        <f t="shared" si="133"/>
        <v/>
      </c>
      <c r="L2125" s="12" t="str">
        <f t="shared" si="134"/>
        <v/>
      </c>
    </row>
    <row r="2126" spans="1:12" x14ac:dyDescent="0.25">
      <c r="A2126" s="64" t="str">
        <f t="shared" si="135"/>
        <v/>
      </c>
      <c r="C2126" s="33" t="str">
        <f>IF(B2126&gt;0,VLOOKUP(B2126,أكواد!A:B,2,0),"")</f>
        <v/>
      </c>
      <c r="F2126" s="11">
        <f>SUMIF(المشتريات!G:G,B2126,المشتريات!I:I)</f>
        <v>0</v>
      </c>
      <c r="G2126" s="12">
        <f>SUMIF(المبيعات!G:G,B2126,المبيعات!I:I)</f>
        <v>0</v>
      </c>
      <c r="H2126" s="12">
        <f t="shared" si="132"/>
        <v>0</v>
      </c>
      <c r="I2126" s="12">
        <f>SUMIF(المشتريات!G:G,B2126,المشتريات!K:K)+E2126</f>
        <v>0</v>
      </c>
      <c r="J2126" s="12">
        <f>SUMIF(المشتريات!G:G,B2126,المشتريات!I:I)+D2126</f>
        <v>0</v>
      </c>
      <c r="K2126" s="12" t="str">
        <f t="shared" si="133"/>
        <v/>
      </c>
      <c r="L2126" s="12" t="str">
        <f t="shared" si="134"/>
        <v/>
      </c>
    </row>
    <row r="2127" spans="1:12" x14ac:dyDescent="0.25">
      <c r="A2127" s="64" t="str">
        <f t="shared" si="135"/>
        <v/>
      </c>
      <c r="C2127" s="33" t="str">
        <f>IF(B2127&gt;0,VLOOKUP(B2127,أكواد!A:B,2,0),"")</f>
        <v/>
      </c>
      <c r="F2127" s="11">
        <f>SUMIF(المشتريات!G:G,B2127,المشتريات!I:I)</f>
        <v>0</v>
      </c>
      <c r="G2127" s="12">
        <f>SUMIF(المبيعات!G:G,B2127,المبيعات!I:I)</f>
        <v>0</v>
      </c>
      <c r="H2127" s="12">
        <f t="shared" si="132"/>
        <v>0</v>
      </c>
      <c r="I2127" s="12">
        <f>SUMIF(المشتريات!G:G,B2127,المشتريات!K:K)+E2127</f>
        <v>0</v>
      </c>
      <c r="J2127" s="12">
        <f>SUMIF(المشتريات!G:G,B2127,المشتريات!I:I)+D2127</f>
        <v>0</v>
      </c>
      <c r="K2127" s="12" t="str">
        <f t="shared" si="133"/>
        <v/>
      </c>
      <c r="L2127" s="12" t="str">
        <f t="shared" si="134"/>
        <v/>
      </c>
    </row>
    <row r="2128" spans="1:12" x14ac:dyDescent="0.25">
      <c r="A2128" s="64" t="str">
        <f t="shared" si="135"/>
        <v/>
      </c>
      <c r="C2128" s="33" t="str">
        <f>IF(B2128&gt;0,VLOOKUP(B2128,أكواد!A:B,2,0),"")</f>
        <v/>
      </c>
      <c r="F2128" s="11">
        <f>SUMIF(المشتريات!G:G,B2128,المشتريات!I:I)</f>
        <v>0</v>
      </c>
      <c r="G2128" s="12">
        <f>SUMIF(المبيعات!G:G,B2128,المبيعات!I:I)</f>
        <v>0</v>
      </c>
      <c r="H2128" s="12">
        <f t="shared" si="132"/>
        <v>0</v>
      </c>
      <c r="I2128" s="12">
        <f>SUMIF(المشتريات!G:G,B2128,المشتريات!K:K)+E2128</f>
        <v>0</v>
      </c>
      <c r="J2128" s="12">
        <f>SUMIF(المشتريات!G:G,B2128,المشتريات!I:I)+D2128</f>
        <v>0</v>
      </c>
      <c r="K2128" s="12" t="str">
        <f t="shared" si="133"/>
        <v/>
      </c>
      <c r="L2128" s="12" t="str">
        <f t="shared" si="134"/>
        <v/>
      </c>
    </row>
    <row r="2129" spans="1:12" x14ac:dyDescent="0.25">
      <c r="A2129" s="64" t="str">
        <f t="shared" si="135"/>
        <v/>
      </c>
      <c r="C2129" s="33" t="str">
        <f>IF(B2129&gt;0,VLOOKUP(B2129,أكواد!A:B,2,0),"")</f>
        <v/>
      </c>
      <c r="F2129" s="11">
        <f>SUMIF(المشتريات!G:G,B2129,المشتريات!I:I)</f>
        <v>0</v>
      </c>
      <c r="G2129" s="12">
        <f>SUMIF(المبيعات!G:G,B2129,المبيعات!I:I)</f>
        <v>0</v>
      </c>
      <c r="H2129" s="12">
        <f t="shared" si="132"/>
        <v>0</v>
      </c>
      <c r="I2129" s="12">
        <f>SUMIF(المشتريات!G:G,B2129,المشتريات!K:K)+E2129</f>
        <v>0</v>
      </c>
      <c r="J2129" s="12">
        <f>SUMIF(المشتريات!G:G,B2129,المشتريات!I:I)+D2129</f>
        <v>0</v>
      </c>
      <c r="K2129" s="12" t="str">
        <f t="shared" si="133"/>
        <v/>
      </c>
      <c r="L2129" s="12" t="str">
        <f t="shared" si="134"/>
        <v/>
      </c>
    </row>
    <row r="2130" spans="1:12" x14ac:dyDescent="0.25">
      <c r="A2130" s="64" t="str">
        <f t="shared" si="135"/>
        <v/>
      </c>
      <c r="C2130" s="33" t="str">
        <f>IF(B2130&gt;0,VLOOKUP(B2130,أكواد!A:B,2,0),"")</f>
        <v/>
      </c>
      <c r="F2130" s="11">
        <f>SUMIF(المشتريات!G:G,B2130,المشتريات!I:I)</f>
        <v>0</v>
      </c>
      <c r="G2130" s="12">
        <f>SUMIF(المبيعات!G:G,B2130,المبيعات!I:I)</f>
        <v>0</v>
      </c>
      <c r="H2130" s="12">
        <f t="shared" si="132"/>
        <v>0</v>
      </c>
      <c r="I2130" s="12">
        <f>SUMIF(المشتريات!G:G,B2130,المشتريات!K:K)+E2130</f>
        <v>0</v>
      </c>
      <c r="J2130" s="12">
        <f>SUMIF(المشتريات!G:G,B2130,المشتريات!I:I)+D2130</f>
        <v>0</v>
      </c>
      <c r="K2130" s="12" t="str">
        <f t="shared" si="133"/>
        <v/>
      </c>
      <c r="L2130" s="12" t="str">
        <f t="shared" si="134"/>
        <v/>
      </c>
    </row>
    <row r="2131" spans="1:12" x14ac:dyDescent="0.25">
      <c r="A2131" s="64" t="str">
        <f t="shared" si="135"/>
        <v/>
      </c>
      <c r="C2131" s="33" t="str">
        <f>IF(B2131&gt;0,VLOOKUP(B2131,أكواد!A:B,2,0),"")</f>
        <v/>
      </c>
      <c r="F2131" s="11">
        <f>SUMIF(المشتريات!G:G,B2131,المشتريات!I:I)</f>
        <v>0</v>
      </c>
      <c r="G2131" s="12">
        <f>SUMIF(المبيعات!G:G,B2131,المبيعات!I:I)</f>
        <v>0</v>
      </c>
      <c r="H2131" s="12">
        <f t="shared" si="132"/>
        <v>0</v>
      </c>
      <c r="I2131" s="12">
        <f>SUMIF(المشتريات!G:G,B2131,المشتريات!K:K)+E2131</f>
        <v>0</v>
      </c>
      <c r="J2131" s="12">
        <f>SUMIF(المشتريات!G:G,B2131,المشتريات!I:I)+D2131</f>
        <v>0</v>
      </c>
      <c r="K2131" s="12" t="str">
        <f t="shared" si="133"/>
        <v/>
      </c>
      <c r="L2131" s="12" t="str">
        <f t="shared" si="134"/>
        <v/>
      </c>
    </row>
    <row r="2132" spans="1:12" x14ac:dyDescent="0.25">
      <c r="A2132" s="64" t="str">
        <f t="shared" si="135"/>
        <v/>
      </c>
      <c r="C2132" s="33" t="str">
        <f>IF(B2132&gt;0,VLOOKUP(B2132,أكواد!A:B,2,0),"")</f>
        <v/>
      </c>
      <c r="F2132" s="11">
        <f>SUMIF(المشتريات!G:G,B2132,المشتريات!I:I)</f>
        <v>0</v>
      </c>
      <c r="G2132" s="12">
        <f>SUMIF(المبيعات!G:G,B2132,المبيعات!I:I)</f>
        <v>0</v>
      </c>
      <c r="H2132" s="12">
        <f t="shared" si="132"/>
        <v>0</v>
      </c>
      <c r="I2132" s="12">
        <f>SUMIF(المشتريات!G:G,B2132,المشتريات!K:K)+E2132</f>
        <v>0</v>
      </c>
      <c r="J2132" s="12">
        <f>SUMIF(المشتريات!G:G,B2132,المشتريات!I:I)+D2132</f>
        <v>0</v>
      </c>
      <c r="K2132" s="12" t="str">
        <f t="shared" si="133"/>
        <v/>
      </c>
      <c r="L2132" s="12" t="str">
        <f t="shared" si="134"/>
        <v/>
      </c>
    </row>
    <row r="2133" spans="1:12" x14ac:dyDescent="0.25">
      <c r="A2133" s="64" t="str">
        <f t="shared" si="135"/>
        <v/>
      </c>
      <c r="C2133" s="33" t="str">
        <f>IF(B2133&gt;0,VLOOKUP(B2133,أكواد!A:B,2,0),"")</f>
        <v/>
      </c>
      <c r="F2133" s="11">
        <f>SUMIF(المشتريات!G:G,B2133,المشتريات!I:I)</f>
        <v>0</v>
      </c>
      <c r="G2133" s="12">
        <f>SUMIF(المبيعات!G:G,B2133,المبيعات!I:I)</f>
        <v>0</v>
      </c>
      <c r="H2133" s="12">
        <f t="shared" si="132"/>
        <v>0</v>
      </c>
      <c r="I2133" s="12">
        <f>SUMIF(المشتريات!G:G,B2133,المشتريات!K:K)+E2133</f>
        <v>0</v>
      </c>
      <c r="J2133" s="12">
        <f>SUMIF(المشتريات!G:G,B2133,المشتريات!I:I)+D2133</f>
        <v>0</v>
      </c>
      <c r="K2133" s="12" t="str">
        <f t="shared" si="133"/>
        <v/>
      </c>
      <c r="L2133" s="12" t="str">
        <f t="shared" si="134"/>
        <v/>
      </c>
    </row>
    <row r="2134" spans="1:12" x14ac:dyDescent="0.25">
      <c r="A2134" s="64" t="str">
        <f t="shared" si="135"/>
        <v/>
      </c>
      <c r="C2134" s="33" t="str">
        <f>IF(B2134&gt;0,VLOOKUP(B2134,أكواد!A:B,2,0),"")</f>
        <v/>
      </c>
      <c r="F2134" s="11">
        <f>SUMIF(المشتريات!G:G,B2134,المشتريات!I:I)</f>
        <v>0</v>
      </c>
      <c r="G2134" s="12">
        <f>SUMIF(المبيعات!G:G,B2134,المبيعات!I:I)</f>
        <v>0</v>
      </c>
      <c r="H2134" s="12">
        <f t="shared" si="132"/>
        <v>0</v>
      </c>
      <c r="I2134" s="12">
        <f>SUMIF(المشتريات!G:G,B2134,المشتريات!K:K)+E2134</f>
        <v>0</v>
      </c>
      <c r="J2134" s="12">
        <f>SUMIF(المشتريات!G:G,B2134,المشتريات!I:I)+D2134</f>
        <v>0</v>
      </c>
      <c r="K2134" s="12" t="str">
        <f t="shared" si="133"/>
        <v/>
      </c>
      <c r="L2134" s="12" t="str">
        <f t="shared" si="134"/>
        <v/>
      </c>
    </row>
    <row r="2135" spans="1:12" x14ac:dyDescent="0.25">
      <c r="A2135" s="64" t="str">
        <f t="shared" si="135"/>
        <v/>
      </c>
      <c r="C2135" s="33" t="str">
        <f>IF(B2135&gt;0,VLOOKUP(B2135,أكواد!A:B,2,0),"")</f>
        <v/>
      </c>
      <c r="F2135" s="11">
        <f>SUMIF(المشتريات!G:G,B2135,المشتريات!I:I)</f>
        <v>0</v>
      </c>
      <c r="G2135" s="12">
        <f>SUMIF(المبيعات!G:G,B2135,المبيعات!I:I)</f>
        <v>0</v>
      </c>
      <c r="H2135" s="12">
        <f t="shared" si="132"/>
        <v>0</v>
      </c>
      <c r="I2135" s="12">
        <f>SUMIF(المشتريات!G:G,B2135,المشتريات!K:K)+E2135</f>
        <v>0</v>
      </c>
      <c r="J2135" s="12">
        <f>SUMIF(المشتريات!G:G,B2135,المشتريات!I:I)+D2135</f>
        <v>0</v>
      </c>
      <c r="K2135" s="12" t="str">
        <f t="shared" si="133"/>
        <v/>
      </c>
      <c r="L2135" s="12" t="str">
        <f t="shared" si="134"/>
        <v/>
      </c>
    </row>
    <row r="2136" spans="1:12" x14ac:dyDescent="0.25">
      <c r="A2136" s="64" t="str">
        <f t="shared" si="135"/>
        <v/>
      </c>
      <c r="C2136" s="33" t="str">
        <f>IF(B2136&gt;0,VLOOKUP(B2136,أكواد!A:B,2,0),"")</f>
        <v/>
      </c>
      <c r="F2136" s="11">
        <f>SUMIF(المشتريات!G:G,B2136,المشتريات!I:I)</f>
        <v>0</v>
      </c>
      <c r="G2136" s="12">
        <f>SUMIF(المبيعات!G:G,B2136,المبيعات!I:I)</f>
        <v>0</v>
      </c>
      <c r="H2136" s="12">
        <f t="shared" si="132"/>
        <v>0</v>
      </c>
      <c r="I2136" s="12">
        <f>SUMIF(المشتريات!G:G,B2136,المشتريات!K:K)+E2136</f>
        <v>0</v>
      </c>
      <c r="J2136" s="12">
        <f>SUMIF(المشتريات!G:G,B2136,المشتريات!I:I)+D2136</f>
        <v>0</v>
      </c>
      <c r="K2136" s="12" t="str">
        <f t="shared" si="133"/>
        <v/>
      </c>
      <c r="L2136" s="12" t="str">
        <f t="shared" si="134"/>
        <v/>
      </c>
    </row>
    <row r="2137" spans="1:12" x14ac:dyDescent="0.25">
      <c r="A2137" s="64" t="str">
        <f t="shared" si="135"/>
        <v/>
      </c>
      <c r="C2137" s="33" t="str">
        <f>IF(B2137&gt;0,VLOOKUP(B2137,أكواد!A:B,2,0),"")</f>
        <v/>
      </c>
      <c r="F2137" s="11">
        <f>SUMIF(المشتريات!G:G,B2137,المشتريات!I:I)</f>
        <v>0</v>
      </c>
      <c r="G2137" s="12">
        <f>SUMIF(المبيعات!G:G,B2137,المبيعات!I:I)</f>
        <v>0</v>
      </c>
      <c r="H2137" s="12">
        <f t="shared" si="132"/>
        <v>0</v>
      </c>
      <c r="I2137" s="12">
        <f>SUMIF(المشتريات!G:G,B2137,المشتريات!K:K)+E2137</f>
        <v>0</v>
      </c>
      <c r="J2137" s="12">
        <f>SUMIF(المشتريات!G:G,B2137,المشتريات!I:I)+D2137</f>
        <v>0</v>
      </c>
      <c r="K2137" s="12" t="str">
        <f t="shared" si="133"/>
        <v/>
      </c>
      <c r="L2137" s="12" t="str">
        <f t="shared" si="134"/>
        <v/>
      </c>
    </row>
    <row r="2138" spans="1:12" x14ac:dyDescent="0.25">
      <c r="A2138" s="64" t="str">
        <f t="shared" si="135"/>
        <v/>
      </c>
      <c r="C2138" s="33" t="str">
        <f>IF(B2138&gt;0,VLOOKUP(B2138,أكواد!A:B,2,0),"")</f>
        <v/>
      </c>
      <c r="F2138" s="11">
        <f>SUMIF(المشتريات!G:G,B2138,المشتريات!I:I)</f>
        <v>0</v>
      </c>
      <c r="G2138" s="12">
        <f>SUMIF(المبيعات!G:G,B2138,المبيعات!I:I)</f>
        <v>0</v>
      </c>
      <c r="H2138" s="12">
        <f t="shared" si="132"/>
        <v>0</v>
      </c>
      <c r="I2138" s="12">
        <f>SUMIF(المشتريات!G:G,B2138,المشتريات!K:K)+E2138</f>
        <v>0</v>
      </c>
      <c r="J2138" s="12">
        <f>SUMIF(المشتريات!G:G,B2138,المشتريات!I:I)+D2138</f>
        <v>0</v>
      </c>
      <c r="K2138" s="12" t="str">
        <f t="shared" si="133"/>
        <v/>
      </c>
      <c r="L2138" s="12" t="str">
        <f t="shared" si="134"/>
        <v/>
      </c>
    </row>
    <row r="2139" spans="1:12" x14ac:dyDescent="0.25">
      <c r="A2139" s="64" t="str">
        <f t="shared" si="135"/>
        <v/>
      </c>
      <c r="C2139" s="33" t="str">
        <f>IF(B2139&gt;0,VLOOKUP(B2139,أكواد!A:B,2,0),"")</f>
        <v/>
      </c>
      <c r="F2139" s="11">
        <f>SUMIF(المشتريات!G:G,B2139,المشتريات!I:I)</f>
        <v>0</v>
      </c>
      <c r="G2139" s="12">
        <f>SUMIF(المبيعات!G:G,B2139,المبيعات!I:I)</f>
        <v>0</v>
      </c>
      <c r="H2139" s="12">
        <f t="shared" si="132"/>
        <v>0</v>
      </c>
      <c r="I2139" s="12">
        <f>SUMIF(المشتريات!G:G,B2139,المشتريات!K:K)+E2139</f>
        <v>0</v>
      </c>
      <c r="J2139" s="12">
        <f>SUMIF(المشتريات!G:G,B2139,المشتريات!I:I)+D2139</f>
        <v>0</v>
      </c>
      <c r="K2139" s="12" t="str">
        <f t="shared" si="133"/>
        <v/>
      </c>
      <c r="L2139" s="12" t="str">
        <f t="shared" si="134"/>
        <v/>
      </c>
    </row>
    <row r="2140" spans="1:12" x14ac:dyDescent="0.25">
      <c r="A2140" s="64" t="str">
        <f t="shared" si="135"/>
        <v/>
      </c>
      <c r="C2140" s="33" t="str">
        <f>IF(B2140&gt;0,VLOOKUP(B2140,أكواد!A:B,2,0),"")</f>
        <v/>
      </c>
      <c r="F2140" s="11">
        <f>SUMIF(المشتريات!G:G,B2140,المشتريات!I:I)</f>
        <v>0</v>
      </c>
      <c r="G2140" s="12">
        <f>SUMIF(المبيعات!G:G,B2140,المبيعات!I:I)</f>
        <v>0</v>
      </c>
      <c r="H2140" s="12">
        <f t="shared" si="132"/>
        <v>0</v>
      </c>
      <c r="I2140" s="12">
        <f>SUMIF(المشتريات!G:G,B2140,المشتريات!K:K)+E2140</f>
        <v>0</v>
      </c>
      <c r="J2140" s="12">
        <f>SUMIF(المشتريات!G:G,B2140,المشتريات!I:I)+D2140</f>
        <v>0</v>
      </c>
      <c r="K2140" s="12" t="str">
        <f t="shared" si="133"/>
        <v/>
      </c>
      <c r="L2140" s="12" t="str">
        <f t="shared" si="134"/>
        <v/>
      </c>
    </row>
    <row r="2141" spans="1:12" x14ac:dyDescent="0.25">
      <c r="A2141" s="64" t="str">
        <f t="shared" si="135"/>
        <v/>
      </c>
      <c r="C2141" s="33" t="str">
        <f>IF(B2141&gt;0,VLOOKUP(B2141,أكواد!A:B,2,0),"")</f>
        <v/>
      </c>
      <c r="F2141" s="11">
        <f>SUMIF(المشتريات!G:G,B2141,المشتريات!I:I)</f>
        <v>0</v>
      </c>
      <c r="G2141" s="12">
        <f>SUMIF(المبيعات!G:G,B2141,المبيعات!I:I)</f>
        <v>0</v>
      </c>
      <c r="H2141" s="12">
        <f t="shared" si="132"/>
        <v>0</v>
      </c>
      <c r="I2141" s="12">
        <f>SUMIF(المشتريات!G:G,B2141,المشتريات!K:K)+E2141</f>
        <v>0</v>
      </c>
      <c r="J2141" s="12">
        <f>SUMIF(المشتريات!G:G,B2141,المشتريات!I:I)+D2141</f>
        <v>0</v>
      </c>
      <c r="K2141" s="12" t="str">
        <f t="shared" si="133"/>
        <v/>
      </c>
      <c r="L2141" s="12" t="str">
        <f t="shared" si="134"/>
        <v/>
      </c>
    </row>
    <row r="2142" spans="1:12" x14ac:dyDescent="0.25">
      <c r="A2142" s="64" t="str">
        <f t="shared" si="135"/>
        <v/>
      </c>
      <c r="C2142" s="33" t="str">
        <f>IF(B2142&gt;0,VLOOKUP(B2142,أكواد!A:B,2,0),"")</f>
        <v/>
      </c>
      <c r="F2142" s="11">
        <f>SUMIF(المشتريات!G:G,B2142,المشتريات!I:I)</f>
        <v>0</v>
      </c>
      <c r="G2142" s="12">
        <f>SUMIF(المبيعات!G:G,B2142,المبيعات!I:I)</f>
        <v>0</v>
      </c>
      <c r="H2142" s="12">
        <f t="shared" si="132"/>
        <v>0</v>
      </c>
      <c r="I2142" s="12">
        <f>SUMIF(المشتريات!G:G,B2142,المشتريات!K:K)+E2142</f>
        <v>0</v>
      </c>
      <c r="J2142" s="12">
        <f>SUMIF(المشتريات!G:G,B2142,المشتريات!I:I)+D2142</f>
        <v>0</v>
      </c>
      <c r="K2142" s="12" t="str">
        <f t="shared" si="133"/>
        <v/>
      </c>
      <c r="L2142" s="12" t="str">
        <f t="shared" si="134"/>
        <v/>
      </c>
    </row>
    <row r="2143" spans="1:12" x14ac:dyDescent="0.25">
      <c r="A2143" s="64" t="str">
        <f t="shared" si="135"/>
        <v/>
      </c>
      <c r="C2143" s="33" t="str">
        <f>IF(B2143&gt;0,VLOOKUP(B2143,أكواد!A:B,2,0),"")</f>
        <v/>
      </c>
      <c r="F2143" s="11">
        <f>SUMIF(المشتريات!G:G,B2143,المشتريات!I:I)</f>
        <v>0</v>
      </c>
      <c r="G2143" s="12">
        <f>SUMIF(المبيعات!G:G,B2143,المبيعات!I:I)</f>
        <v>0</v>
      </c>
      <c r="H2143" s="12">
        <f t="shared" si="132"/>
        <v>0</v>
      </c>
      <c r="I2143" s="12">
        <f>SUMIF(المشتريات!G:G,B2143,المشتريات!K:K)+E2143</f>
        <v>0</v>
      </c>
      <c r="J2143" s="12">
        <f>SUMIF(المشتريات!G:G,B2143,المشتريات!I:I)+D2143</f>
        <v>0</v>
      </c>
      <c r="K2143" s="12" t="str">
        <f t="shared" si="133"/>
        <v/>
      </c>
      <c r="L2143" s="12" t="str">
        <f t="shared" si="134"/>
        <v/>
      </c>
    </row>
    <row r="2144" spans="1:12" x14ac:dyDescent="0.25">
      <c r="A2144" s="64" t="str">
        <f t="shared" si="135"/>
        <v/>
      </c>
      <c r="C2144" s="33" t="str">
        <f>IF(B2144&gt;0,VLOOKUP(B2144,أكواد!A:B,2,0),"")</f>
        <v/>
      </c>
      <c r="F2144" s="11">
        <f>SUMIF(المشتريات!G:G,B2144,المشتريات!I:I)</f>
        <v>0</v>
      </c>
      <c r="G2144" s="12">
        <f>SUMIF(المبيعات!G:G,B2144,المبيعات!I:I)</f>
        <v>0</v>
      </c>
      <c r="H2144" s="12">
        <f t="shared" si="132"/>
        <v>0</v>
      </c>
      <c r="I2144" s="12">
        <f>SUMIF(المشتريات!G:G,B2144,المشتريات!K:K)+E2144</f>
        <v>0</v>
      </c>
      <c r="J2144" s="12">
        <f>SUMIF(المشتريات!G:G,B2144,المشتريات!I:I)+D2144</f>
        <v>0</v>
      </c>
      <c r="K2144" s="12" t="str">
        <f t="shared" si="133"/>
        <v/>
      </c>
      <c r="L2144" s="12" t="str">
        <f t="shared" si="134"/>
        <v/>
      </c>
    </row>
    <row r="2145" spans="1:12" x14ac:dyDescent="0.25">
      <c r="A2145" s="64" t="str">
        <f t="shared" si="135"/>
        <v/>
      </c>
      <c r="C2145" s="33" t="str">
        <f>IF(B2145&gt;0,VLOOKUP(B2145,أكواد!A:B,2,0),"")</f>
        <v/>
      </c>
      <c r="F2145" s="11">
        <f>SUMIF(المشتريات!G:G,B2145,المشتريات!I:I)</f>
        <v>0</v>
      </c>
      <c r="G2145" s="12">
        <f>SUMIF(المبيعات!G:G,B2145,المبيعات!I:I)</f>
        <v>0</v>
      </c>
      <c r="H2145" s="12">
        <f t="shared" si="132"/>
        <v>0</v>
      </c>
      <c r="I2145" s="12">
        <f>SUMIF(المشتريات!G:G,B2145,المشتريات!K:K)+E2145</f>
        <v>0</v>
      </c>
      <c r="J2145" s="12">
        <f>SUMIF(المشتريات!G:G,B2145,المشتريات!I:I)+D2145</f>
        <v>0</v>
      </c>
      <c r="K2145" s="12" t="str">
        <f t="shared" si="133"/>
        <v/>
      </c>
      <c r="L2145" s="12" t="str">
        <f t="shared" si="134"/>
        <v/>
      </c>
    </row>
    <row r="2146" spans="1:12" x14ac:dyDescent="0.25">
      <c r="A2146" s="64" t="str">
        <f t="shared" si="135"/>
        <v/>
      </c>
      <c r="C2146" s="33" t="str">
        <f>IF(B2146&gt;0,VLOOKUP(B2146,أكواد!A:B,2,0),"")</f>
        <v/>
      </c>
      <c r="F2146" s="11">
        <f>SUMIF(المشتريات!G:G,B2146,المشتريات!I:I)</f>
        <v>0</v>
      </c>
      <c r="G2146" s="12">
        <f>SUMIF(المبيعات!G:G,B2146,المبيعات!I:I)</f>
        <v>0</v>
      </c>
      <c r="H2146" s="12">
        <f t="shared" si="132"/>
        <v>0</v>
      </c>
      <c r="I2146" s="12">
        <f>SUMIF(المشتريات!G:G,B2146,المشتريات!K:K)+E2146</f>
        <v>0</v>
      </c>
      <c r="J2146" s="12">
        <f>SUMIF(المشتريات!G:G,B2146,المشتريات!I:I)+D2146</f>
        <v>0</v>
      </c>
      <c r="K2146" s="12" t="str">
        <f t="shared" si="133"/>
        <v/>
      </c>
      <c r="L2146" s="12" t="str">
        <f t="shared" si="134"/>
        <v/>
      </c>
    </row>
    <row r="2147" spans="1:12" x14ac:dyDescent="0.25">
      <c r="A2147" s="64" t="str">
        <f t="shared" si="135"/>
        <v/>
      </c>
      <c r="C2147" s="33" t="str">
        <f>IF(B2147&gt;0,VLOOKUP(B2147,أكواد!A:B,2,0),"")</f>
        <v/>
      </c>
      <c r="F2147" s="11">
        <f>SUMIF(المشتريات!G:G,B2147,المشتريات!I:I)</f>
        <v>0</v>
      </c>
      <c r="G2147" s="12">
        <f>SUMIF(المبيعات!G:G,B2147,المبيعات!I:I)</f>
        <v>0</v>
      </c>
      <c r="H2147" s="12">
        <f t="shared" si="132"/>
        <v>0</v>
      </c>
      <c r="I2147" s="12">
        <f>SUMIF(المشتريات!G:G,B2147,المشتريات!K:K)+E2147</f>
        <v>0</v>
      </c>
      <c r="J2147" s="12">
        <f>SUMIF(المشتريات!G:G,B2147,المشتريات!I:I)+D2147</f>
        <v>0</v>
      </c>
      <c r="K2147" s="12" t="str">
        <f t="shared" si="133"/>
        <v/>
      </c>
      <c r="L2147" s="12" t="str">
        <f t="shared" si="134"/>
        <v/>
      </c>
    </row>
    <row r="2148" spans="1:12" x14ac:dyDescent="0.25">
      <c r="A2148" s="64" t="str">
        <f t="shared" si="135"/>
        <v/>
      </c>
      <c r="C2148" s="33" t="str">
        <f>IF(B2148&gt;0,VLOOKUP(B2148,أكواد!A:B,2,0),"")</f>
        <v/>
      </c>
      <c r="F2148" s="11">
        <f>SUMIF(المشتريات!G:G,B2148,المشتريات!I:I)</f>
        <v>0</v>
      </c>
      <c r="G2148" s="12">
        <f>SUMIF(المبيعات!G:G,B2148,المبيعات!I:I)</f>
        <v>0</v>
      </c>
      <c r="H2148" s="12">
        <f t="shared" si="132"/>
        <v>0</v>
      </c>
      <c r="I2148" s="12">
        <f>SUMIF(المشتريات!G:G,B2148,المشتريات!K:K)+E2148</f>
        <v>0</v>
      </c>
      <c r="J2148" s="12">
        <f>SUMIF(المشتريات!G:G,B2148,المشتريات!I:I)+D2148</f>
        <v>0</v>
      </c>
      <c r="K2148" s="12" t="str">
        <f t="shared" si="133"/>
        <v/>
      </c>
      <c r="L2148" s="12" t="str">
        <f t="shared" si="134"/>
        <v/>
      </c>
    </row>
    <row r="2149" spans="1:12" x14ac:dyDescent="0.25">
      <c r="A2149" s="64" t="str">
        <f t="shared" si="135"/>
        <v/>
      </c>
      <c r="C2149" s="33" t="str">
        <f>IF(B2149&gt;0,VLOOKUP(B2149,أكواد!A:B,2,0),"")</f>
        <v/>
      </c>
      <c r="F2149" s="11">
        <f>SUMIF(المشتريات!G:G,B2149,المشتريات!I:I)</f>
        <v>0</v>
      </c>
      <c r="G2149" s="12">
        <f>SUMIF(المبيعات!G:G,B2149,المبيعات!I:I)</f>
        <v>0</v>
      </c>
      <c r="H2149" s="12">
        <f t="shared" si="132"/>
        <v>0</v>
      </c>
      <c r="I2149" s="12">
        <f>SUMIF(المشتريات!G:G,B2149,المشتريات!K:K)+E2149</f>
        <v>0</v>
      </c>
      <c r="J2149" s="12">
        <f>SUMIF(المشتريات!G:G,B2149,المشتريات!I:I)+D2149</f>
        <v>0</v>
      </c>
      <c r="K2149" s="12" t="str">
        <f t="shared" si="133"/>
        <v/>
      </c>
      <c r="L2149" s="12" t="str">
        <f t="shared" si="134"/>
        <v/>
      </c>
    </row>
    <row r="2150" spans="1:12" x14ac:dyDescent="0.25">
      <c r="A2150" s="64" t="str">
        <f t="shared" si="135"/>
        <v/>
      </c>
      <c r="C2150" s="33" t="str">
        <f>IF(B2150&gt;0,VLOOKUP(B2150,أكواد!A:B,2,0),"")</f>
        <v/>
      </c>
      <c r="F2150" s="11">
        <f>SUMIF(المشتريات!G:G,B2150,المشتريات!I:I)</f>
        <v>0</v>
      </c>
      <c r="G2150" s="12">
        <f>SUMIF(المبيعات!G:G,B2150,المبيعات!I:I)</f>
        <v>0</v>
      </c>
      <c r="H2150" s="12">
        <f t="shared" si="132"/>
        <v>0</v>
      </c>
      <c r="I2150" s="12">
        <f>SUMIF(المشتريات!G:G,B2150,المشتريات!K:K)+E2150</f>
        <v>0</v>
      </c>
      <c r="J2150" s="12">
        <f>SUMIF(المشتريات!G:G,B2150,المشتريات!I:I)+D2150</f>
        <v>0</v>
      </c>
      <c r="K2150" s="12" t="str">
        <f t="shared" si="133"/>
        <v/>
      </c>
      <c r="L2150" s="12" t="str">
        <f t="shared" si="134"/>
        <v/>
      </c>
    </row>
    <row r="2151" spans="1:12" x14ac:dyDescent="0.25">
      <c r="A2151" s="64" t="str">
        <f t="shared" si="135"/>
        <v/>
      </c>
      <c r="C2151" s="33" t="str">
        <f>IF(B2151&gt;0,VLOOKUP(B2151,أكواد!A:B,2,0),"")</f>
        <v/>
      </c>
      <c r="F2151" s="11">
        <f>SUMIF(المشتريات!G:G,B2151,المشتريات!I:I)</f>
        <v>0</v>
      </c>
      <c r="G2151" s="12">
        <f>SUMIF(المبيعات!G:G,B2151,المبيعات!I:I)</f>
        <v>0</v>
      </c>
      <c r="H2151" s="12">
        <f t="shared" si="132"/>
        <v>0</v>
      </c>
      <c r="I2151" s="12">
        <f>SUMIF(المشتريات!G:G,B2151,المشتريات!K:K)+E2151</f>
        <v>0</v>
      </c>
      <c r="J2151" s="12">
        <f>SUMIF(المشتريات!G:G,B2151,المشتريات!I:I)+D2151</f>
        <v>0</v>
      </c>
      <c r="K2151" s="12" t="str">
        <f t="shared" si="133"/>
        <v/>
      </c>
      <c r="L2151" s="12" t="str">
        <f t="shared" si="134"/>
        <v/>
      </c>
    </row>
    <row r="2152" spans="1:12" x14ac:dyDescent="0.25">
      <c r="A2152" s="64" t="str">
        <f t="shared" si="135"/>
        <v/>
      </c>
      <c r="C2152" s="33" t="str">
        <f>IF(B2152&gt;0,VLOOKUP(B2152,أكواد!A:B,2,0),"")</f>
        <v/>
      </c>
      <c r="F2152" s="11">
        <f>SUMIF(المشتريات!G:G,B2152,المشتريات!I:I)</f>
        <v>0</v>
      </c>
      <c r="G2152" s="12">
        <f>SUMIF(المبيعات!G:G,B2152,المبيعات!I:I)</f>
        <v>0</v>
      </c>
      <c r="H2152" s="12">
        <f t="shared" si="132"/>
        <v>0</v>
      </c>
      <c r="I2152" s="12">
        <f>SUMIF(المشتريات!G:G,B2152,المشتريات!K:K)+E2152</f>
        <v>0</v>
      </c>
      <c r="J2152" s="12">
        <f>SUMIF(المشتريات!G:G,B2152,المشتريات!I:I)+D2152</f>
        <v>0</v>
      </c>
      <c r="K2152" s="12" t="str">
        <f t="shared" si="133"/>
        <v/>
      </c>
      <c r="L2152" s="12" t="str">
        <f t="shared" si="134"/>
        <v/>
      </c>
    </row>
    <row r="2153" spans="1:12" x14ac:dyDescent="0.25">
      <c r="A2153" s="64" t="str">
        <f t="shared" si="135"/>
        <v/>
      </c>
      <c r="C2153" s="33" t="str">
        <f>IF(B2153&gt;0,VLOOKUP(B2153,أكواد!A:B,2,0),"")</f>
        <v/>
      </c>
      <c r="F2153" s="11">
        <f>SUMIF(المشتريات!G:G,B2153,المشتريات!I:I)</f>
        <v>0</v>
      </c>
      <c r="G2153" s="12">
        <f>SUMIF(المبيعات!G:G,B2153,المبيعات!I:I)</f>
        <v>0</v>
      </c>
      <c r="H2153" s="12">
        <f t="shared" si="132"/>
        <v>0</v>
      </c>
      <c r="I2153" s="12">
        <f>SUMIF(المشتريات!G:G,B2153,المشتريات!K:K)+E2153</f>
        <v>0</v>
      </c>
      <c r="J2153" s="12">
        <f>SUMIF(المشتريات!G:G,B2153,المشتريات!I:I)+D2153</f>
        <v>0</v>
      </c>
      <c r="K2153" s="12" t="str">
        <f t="shared" si="133"/>
        <v/>
      </c>
      <c r="L2153" s="12" t="str">
        <f t="shared" si="134"/>
        <v/>
      </c>
    </row>
    <row r="2154" spans="1:12" x14ac:dyDescent="0.25">
      <c r="A2154" s="64" t="str">
        <f t="shared" si="135"/>
        <v/>
      </c>
      <c r="C2154" s="33" t="str">
        <f>IF(B2154&gt;0,VLOOKUP(B2154,أكواد!A:B,2,0),"")</f>
        <v/>
      </c>
      <c r="F2154" s="11">
        <f>SUMIF(المشتريات!G:G,B2154,المشتريات!I:I)</f>
        <v>0</v>
      </c>
      <c r="G2154" s="12">
        <f>SUMIF(المبيعات!G:G,B2154,المبيعات!I:I)</f>
        <v>0</v>
      </c>
      <c r="H2154" s="12">
        <f t="shared" si="132"/>
        <v>0</v>
      </c>
      <c r="I2154" s="12">
        <f>SUMIF(المشتريات!G:G,B2154,المشتريات!K:K)+E2154</f>
        <v>0</v>
      </c>
      <c r="J2154" s="12">
        <f>SUMIF(المشتريات!G:G,B2154,المشتريات!I:I)+D2154</f>
        <v>0</v>
      </c>
      <c r="K2154" s="12" t="str">
        <f t="shared" si="133"/>
        <v/>
      </c>
      <c r="L2154" s="12" t="str">
        <f t="shared" si="134"/>
        <v/>
      </c>
    </row>
    <row r="2155" spans="1:12" x14ac:dyDescent="0.25">
      <c r="A2155" s="64" t="str">
        <f t="shared" si="135"/>
        <v/>
      </c>
      <c r="C2155" s="33" t="str">
        <f>IF(B2155&gt;0,VLOOKUP(B2155,أكواد!A:B,2,0),"")</f>
        <v/>
      </c>
      <c r="F2155" s="11">
        <f>SUMIF(المشتريات!G:G,B2155,المشتريات!I:I)</f>
        <v>0</v>
      </c>
      <c r="G2155" s="12">
        <f>SUMIF(المبيعات!G:G,B2155,المبيعات!I:I)</f>
        <v>0</v>
      </c>
      <c r="H2155" s="12">
        <f t="shared" si="132"/>
        <v>0</v>
      </c>
      <c r="I2155" s="12">
        <f>SUMIF(المشتريات!G:G,B2155,المشتريات!K:K)+E2155</f>
        <v>0</v>
      </c>
      <c r="J2155" s="12">
        <f>SUMIF(المشتريات!G:G,B2155,المشتريات!I:I)+D2155</f>
        <v>0</v>
      </c>
      <c r="K2155" s="12" t="str">
        <f t="shared" si="133"/>
        <v/>
      </c>
      <c r="L2155" s="12" t="str">
        <f t="shared" si="134"/>
        <v/>
      </c>
    </row>
    <row r="2156" spans="1:12" x14ac:dyDescent="0.25">
      <c r="A2156" s="64" t="str">
        <f t="shared" si="135"/>
        <v/>
      </c>
      <c r="C2156" s="33" t="str">
        <f>IF(B2156&gt;0,VLOOKUP(B2156,أكواد!A:B,2,0),"")</f>
        <v/>
      </c>
      <c r="F2156" s="11">
        <f>SUMIF(المشتريات!G:G,B2156,المشتريات!I:I)</f>
        <v>0</v>
      </c>
      <c r="G2156" s="12">
        <f>SUMIF(المبيعات!G:G,B2156,المبيعات!I:I)</f>
        <v>0</v>
      </c>
      <c r="H2156" s="12">
        <f t="shared" si="132"/>
        <v>0</v>
      </c>
      <c r="I2156" s="12">
        <f>SUMIF(المشتريات!G:G,B2156,المشتريات!K:K)+E2156</f>
        <v>0</v>
      </c>
      <c r="J2156" s="12">
        <f>SUMIF(المشتريات!G:G,B2156,المشتريات!I:I)+D2156</f>
        <v>0</v>
      </c>
      <c r="K2156" s="12" t="str">
        <f t="shared" si="133"/>
        <v/>
      </c>
      <c r="L2156" s="12" t="str">
        <f t="shared" si="134"/>
        <v/>
      </c>
    </row>
    <row r="2157" spans="1:12" x14ac:dyDescent="0.25">
      <c r="A2157" s="64" t="str">
        <f t="shared" si="135"/>
        <v/>
      </c>
      <c r="C2157" s="33" t="str">
        <f>IF(B2157&gt;0,VLOOKUP(B2157,أكواد!A:B,2,0),"")</f>
        <v/>
      </c>
      <c r="F2157" s="11">
        <f>SUMIF(المشتريات!G:G,B2157,المشتريات!I:I)</f>
        <v>0</v>
      </c>
      <c r="G2157" s="12">
        <f>SUMIF(المبيعات!G:G,B2157,المبيعات!I:I)</f>
        <v>0</v>
      </c>
      <c r="H2157" s="12">
        <f t="shared" si="132"/>
        <v>0</v>
      </c>
      <c r="I2157" s="12">
        <f>SUMIF(المشتريات!G:G,B2157,المشتريات!K:K)+E2157</f>
        <v>0</v>
      </c>
      <c r="J2157" s="12">
        <f>SUMIF(المشتريات!G:G,B2157,المشتريات!I:I)+D2157</f>
        <v>0</v>
      </c>
      <c r="K2157" s="12" t="str">
        <f t="shared" si="133"/>
        <v/>
      </c>
      <c r="L2157" s="12" t="str">
        <f t="shared" si="134"/>
        <v/>
      </c>
    </row>
    <row r="2158" spans="1:12" x14ac:dyDescent="0.25">
      <c r="A2158" s="64" t="str">
        <f t="shared" si="135"/>
        <v/>
      </c>
      <c r="C2158" s="33" t="str">
        <f>IF(B2158&gt;0,VLOOKUP(B2158,أكواد!A:B,2,0),"")</f>
        <v/>
      </c>
      <c r="F2158" s="11">
        <f>SUMIF(المشتريات!G:G,B2158,المشتريات!I:I)</f>
        <v>0</v>
      </c>
      <c r="G2158" s="12">
        <f>SUMIF(المبيعات!G:G,B2158,المبيعات!I:I)</f>
        <v>0</v>
      </c>
      <c r="H2158" s="12">
        <f t="shared" si="132"/>
        <v>0</v>
      </c>
      <c r="I2158" s="12">
        <f>SUMIF(المشتريات!G:G,B2158,المشتريات!K:K)+E2158</f>
        <v>0</v>
      </c>
      <c r="J2158" s="12">
        <f>SUMIF(المشتريات!G:G,B2158,المشتريات!I:I)+D2158</f>
        <v>0</v>
      </c>
      <c r="K2158" s="12" t="str">
        <f t="shared" si="133"/>
        <v/>
      </c>
      <c r="L2158" s="12" t="str">
        <f t="shared" si="134"/>
        <v/>
      </c>
    </row>
    <row r="2159" spans="1:12" x14ac:dyDescent="0.25">
      <c r="A2159" s="64" t="str">
        <f t="shared" si="135"/>
        <v/>
      </c>
      <c r="C2159" s="33" t="str">
        <f>IF(B2159&gt;0,VLOOKUP(B2159,أكواد!A:B,2,0),"")</f>
        <v/>
      </c>
      <c r="F2159" s="11">
        <f>SUMIF(المشتريات!G:G,B2159,المشتريات!I:I)</f>
        <v>0</v>
      </c>
      <c r="G2159" s="12">
        <f>SUMIF(المبيعات!G:G,B2159,المبيعات!I:I)</f>
        <v>0</v>
      </c>
      <c r="H2159" s="12">
        <f t="shared" si="132"/>
        <v>0</v>
      </c>
      <c r="I2159" s="12">
        <f>SUMIF(المشتريات!G:G,B2159,المشتريات!K:K)+E2159</f>
        <v>0</v>
      </c>
      <c r="J2159" s="12">
        <f>SUMIF(المشتريات!G:G,B2159,المشتريات!I:I)+D2159</f>
        <v>0</v>
      </c>
      <c r="K2159" s="12" t="str">
        <f t="shared" si="133"/>
        <v/>
      </c>
      <c r="L2159" s="12" t="str">
        <f t="shared" si="134"/>
        <v/>
      </c>
    </row>
    <row r="2160" spans="1:12" x14ac:dyDescent="0.25">
      <c r="A2160" s="64" t="str">
        <f t="shared" si="135"/>
        <v/>
      </c>
      <c r="C2160" s="33" t="str">
        <f>IF(B2160&gt;0,VLOOKUP(B2160,أكواد!A:B,2,0),"")</f>
        <v/>
      </c>
      <c r="F2160" s="11">
        <f>SUMIF(المشتريات!G:G,B2160,المشتريات!I:I)</f>
        <v>0</v>
      </c>
      <c r="G2160" s="12">
        <f>SUMIF(المبيعات!G:G,B2160,المبيعات!I:I)</f>
        <v>0</v>
      </c>
      <c r="H2160" s="12">
        <f t="shared" si="132"/>
        <v>0</v>
      </c>
      <c r="I2160" s="12">
        <f>SUMIF(المشتريات!G:G,B2160,المشتريات!K:K)+E2160</f>
        <v>0</v>
      </c>
      <c r="J2160" s="12">
        <f>SUMIF(المشتريات!G:G,B2160,المشتريات!I:I)+D2160</f>
        <v>0</v>
      </c>
      <c r="K2160" s="12" t="str">
        <f t="shared" si="133"/>
        <v/>
      </c>
      <c r="L2160" s="12" t="str">
        <f t="shared" si="134"/>
        <v/>
      </c>
    </row>
    <row r="2161" spans="1:12" x14ac:dyDescent="0.25">
      <c r="A2161" s="64" t="str">
        <f t="shared" si="135"/>
        <v/>
      </c>
      <c r="C2161" s="33" t="str">
        <f>IF(B2161&gt;0,VLOOKUP(B2161,أكواد!A:B,2,0),"")</f>
        <v/>
      </c>
      <c r="F2161" s="11">
        <f>SUMIF(المشتريات!G:G,B2161,المشتريات!I:I)</f>
        <v>0</v>
      </c>
      <c r="G2161" s="12">
        <f>SUMIF(المبيعات!G:G,B2161,المبيعات!I:I)</f>
        <v>0</v>
      </c>
      <c r="H2161" s="12">
        <f t="shared" si="132"/>
        <v>0</v>
      </c>
      <c r="I2161" s="12">
        <f>SUMIF(المشتريات!G:G,B2161,المشتريات!K:K)+E2161</f>
        <v>0</v>
      </c>
      <c r="J2161" s="12">
        <f>SUMIF(المشتريات!G:G,B2161,المشتريات!I:I)+D2161</f>
        <v>0</v>
      </c>
      <c r="K2161" s="12" t="str">
        <f t="shared" si="133"/>
        <v/>
      </c>
      <c r="L2161" s="12" t="str">
        <f t="shared" si="134"/>
        <v/>
      </c>
    </row>
    <row r="2162" spans="1:12" x14ac:dyDescent="0.25">
      <c r="A2162" s="64" t="str">
        <f t="shared" si="135"/>
        <v/>
      </c>
      <c r="C2162" s="33" t="str">
        <f>IF(B2162&gt;0,VLOOKUP(B2162,أكواد!A:B,2,0),"")</f>
        <v/>
      </c>
      <c r="F2162" s="11">
        <f>SUMIF(المشتريات!G:G,B2162,المشتريات!I:I)</f>
        <v>0</v>
      </c>
      <c r="G2162" s="12">
        <f>SUMIF(المبيعات!G:G,B2162,المبيعات!I:I)</f>
        <v>0</v>
      </c>
      <c r="H2162" s="12">
        <f t="shared" si="132"/>
        <v>0</v>
      </c>
      <c r="I2162" s="12">
        <f>SUMIF(المشتريات!G:G,B2162,المشتريات!K:K)+E2162</f>
        <v>0</v>
      </c>
      <c r="J2162" s="12">
        <f>SUMIF(المشتريات!G:G,B2162,المشتريات!I:I)+D2162</f>
        <v>0</v>
      </c>
      <c r="K2162" s="12" t="str">
        <f t="shared" si="133"/>
        <v/>
      </c>
      <c r="L2162" s="12" t="str">
        <f t="shared" si="134"/>
        <v/>
      </c>
    </row>
    <row r="2163" spans="1:12" x14ac:dyDescent="0.25">
      <c r="A2163" s="64" t="str">
        <f t="shared" si="135"/>
        <v/>
      </c>
      <c r="C2163" s="33" t="str">
        <f>IF(B2163&gt;0,VLOOKUP(B2163,أكواد!A:B,2,0),"")</f>
        <v/>
      </c>
      <c r="F2163" s="11">
        <f>SUMIF(المشتريات!G:G,B2163,المشتريات!I:I)</f>
        <v>0</v>
      </c>
      <c r="G2163" s="12">
        <f>SUMIF(المبيعات!G:G,B2163,المبيعات!I:I)</f>
        <v>0</v>
      </c>
      <c r="H2163" s="12">
        <f t="shared" si="132"/>
        <v>0</v>
      </c>
      <c r="I2163" s="12">
        <f>SUMIF(المشتريات!G:G,B2163,المشتريات!K:K)+E2163</f>
        <v>0</v>
      </c>
      <c r="J2163" s="12">
        <f>SUMIF(المشتريات!G:G,B2163,المشتريات!I:I)+D2163</f>
        <v>0</v>
      </c>
      <c r="K2163" s="12" t="str">
        <f t="shared" si="133"/>
        <v/>
      </c>
      <c r="L2163" s="12" t="str">
        <f t="shared" si="134"/>
        <v/>
      </c>
    </row>
    <row r="2164" spans="1:12" x14ac:dyDescent="0.25">
      <c r="A2164" s="64" t="str">
        <f t="shared" si="135"/>
        <v/>
      </c>
      <c r="C2164" s="33" t="str">
        <f>IF(B2164&gt;0,VLOOKUP(B2164,أكواد!A:B,2,0),"")</f>
        <v/>
      </c>
      <c r="F2164" s="11">
        <f>SUMIF(المشتريات!G:G,B2164,المشتريات!I:I)</f>
        <v>0</v>
      </c>
      <c r="G2164" s="12">
        <f>SUMIF(المبيعات!G:G,B2164,المبيعات!I:I)</f>
        <v>0</v>
      </c>
      <c r="H2164" s="12">
        <f t="shared" si="132"/>
        <v>0</v>
      </c>
      <c r="I2164" s="12">
        <f>SUMIF(المشتريات!G:G,B2164,المشتريات!K:K)+E2164</f>
        <v>0</v>
      </c>
      <c r="J2164" s="12">
        <f>SUMIF(المشتريات!G:G,B2164,المشتريات!I:I)+D2164</f>
        <v>0</v>
      </c>
      <c r="K2164" s="12" t="str">
        <f t="shared" si="133"/>
        <v/>
      </c>
      <c r="L2164" s="12" t="str">
        <f t="shared" si="134"/>
        <v/>
      </c>
    </row>
    <row r="2165" spans="1:12" x14ac:dyDescent="0.25">
      <c r="A2165" s="64" t="str">
        <f t="shared" si="135"/>
        <v/>
      </c>
      <c r="C2165" s="33" t="str">
        <f>IF(B2165&gt;0,VLOOKUP(B2165,أكواد!A:B,2,0),"")</f>
        <v/>
      </c>
      <c r="F2165" s="11">
        <f>SUMIF(المشتريات!G:G,B2165,المشتريات!I:I)</f>
        <v>0</v>
      </c>
      <c r="G2165" s="12">
        <f>SUMIF(المبيعات!G:G,B2165,المبيعات!I:I)</f>
        <v>0</v>
      </c>
      <c r="H2165" s="12">
        <f t="shared" si="132"/>
        <v>0</v>
      </c>
      <c r="I2165" s="12">
        <f>SUMIF(المشتريات!G:G,B2165,المشتريات!K:K)+E2165</f>
        <v>0</v>
      </c>
      <c r="J2165" s="12">
        <f>SUMIF(المشتريات!G:G,B2165,المشتريات!I:I)+D2165</f>
        <v>0</v>
      </c>
      <c r="K2165" s="12" t="str">
        <f t="shared" si="133"/>
        <v/>
      </c>
      <c r="L2165" s="12" t="str">
        <f t="shared" si="134"/>
        <v/>
      </c>
    </row>
    <row r="2166" spans="1:12" x14ac:dyDescent="0.25">
      <c r="A2166" s="64" t="str">
        <f t="shared" si="135"/>
        <v/>
      </c>
      <c r="C2166" s="33" t="str">
        <f>IF(B2166&gt;0,VLOOKUP(B2166,أكواد!A:B,2,0),"")</f>
        <v/>
      </c>
      <c r="F2166" s="11">
        <f>SUMIF(المشتريات!G:G,B2166,المشتريات!I:I)</f>
        <v>0</v>
      </c>
      <c r="G2166" s="12">
        <f>SUMIF(المبيعات!G:G,B2166,المبيعات!I:I)</f>
        <v>0</v>
      </c>
      <c r="H2166" s="12">
        <f t="shared" si="132"/>
        <v>0</v>
      </c>
      <c r="I2166" s="12">
        <f>SUMIF(المشتريات!G:G,B2166,المشتريات!K:K)+E2166</f>
        <v>0</v>
      </c>
      <c r="J2166" s="12">
        <f>SUMIF(المشتريات!G:G,B2166,المشتريات!I:I)+D2166</f>
        <v>0</v>
      </c>
      <c r="K2166" s="12" t="str">
        <f t="shared" si="133"/>
        <v/>
      </c>
      <c r="L2166" s="12" t="str">
        <f t="shared" si="134"/>
        <v/>
      </c>
    </row>
    <row r="2167" spans="1:12" x14ac:dyDescent="0.25">
      <c r="A2167" s="64" t="str">
        <f t="shared" si="135"/>
        <v/>
      </c>
      <c r="C2167" s="33" t="str">
        <f>IF(B2167&gt;0,VLOOKUP(B2167,أكواد!A:B,2,0),"")</f>
        <v/>
      </c>
      <c r="F2167" s="11">
        <f>SUMIF(المشتريات!G:G,B2167,المشتريات!I:I)</f>
        <v>0</v>
      </c>
      <c r="G2167" s="12">
        <f>SUMIF(المبيعات!G:G,B2167,المبيعات!I:I)</f>
        <v>0</v>
      </c>
      <c r="H2167" s="12">
        <f t="shared" si="132"/>
        <v>0</v>
      </c>
      <c r="I2167" s="12">
        <f>SUMIF(المشتريات!G:G,B2167,المشتريات!K:K)+E2167</f>
        <v>0</v>
      </c>
      <c r="J2167" s="12">
        <f>SUMIF(المشتريات!G:G,B2167,المشتريات!I:I)+D2167</f>
        <v>0</v>
      </c>
      <c r="K2167" s="12" t="str">
        <f t="shared" si="133"/>
        <v/>
      </c>
      <c r="L2167" s="12" t="str">
        <f t="shared" si="134"/>
        <v/>
      </c>
    </row>
    <row r="2168" spans="1:12" x14ac:dyDescent="0.25">
      <c r="A2168" s="64" t="str">
        <f t="shared" si="135"/>
        <v/>
      </c>
      <c r="C2168" s="33" t="str">
        <f>IF(B2168&gt;0,VLOOKUP(B2168,أكواد!A:B,2,0),"")</f>
        <v/>
      </c>
      <c r="F2168" s="11">
        <f>SUMIF(المشتريات!G:G,B2168,المشتريات!I:I)</f>
        <v>0</v>
      </c>
      <c r="G2168" s="12">
        <f>SUMIF(المبيعات!G:G,B2168,المبيعات!I:I)</f>
        <v>0</v>
      </c>
      <c r="H2168" s="12">
        <f t="shared" si="132"/>
        <v>0</v>
      </c>
      <c r="I2168" s="12">
        <f>SUMIF(المشتريات!G:G,B2168,المشتريات!K:K)+E2168</f>
        <v>0</v>
      </c>
      <c r="J2168" s="12">
        <f>SUMIF(المشتريات!G:G,B2168,المشتريات!I:I)+D2168</f>
        <v>0</v>
      </c>
      <c r="K2168" s="12" t="str">
        <f t="shared" si="133"/>
        <v/>
      </c>
      <c r="L2168" s="12" t="str">
        <f t="shared" si="134"/>
        <v/>
      </c>
    </row>
    <row r="2169" spans="1:12" x14ac:dyDescent="0.25">
      <c r="A2169" s="64" t="str">
        <f t="shared" si="135"/>
        <v/>
      </c>
      <c r="C2169" s="33" t="str">
        <f>IF(B2169&gt;0,VLOOKUP(B2169,أكواد!A:B,2,0),"")</f>
        <v/>
      </c>
      <c r="F2169" s="11">
        <f>SUMIF(المشتريات!G:G,B2169,المشتريات!I:I)</f>
        <v>0</v>
      </c>
      <c r="G2169" s="12">
        <f>SUMIF(المبيعات!G:G,B2169,المبيعات!I:I)</f>
        <v>0</v>
      </c>
      <c r="H2169" s="12">
        <f t="shared" si="132"/>
        <v>0</v>
      </c>
      <c r="I2169" s="12">
        <f>SUMIF(المشتريات!G:G,B2169,المشتريات!K:K)+E2169</f>
        <v>0</v>
      </c>
      <c r="J2169" s="12">
        <f>SUMIF(المشتريات!G:G,B2169,المشتريات!I:I)+D2169</f>
        <v>0</v>
      </c>
      <c r="K2169" s="12" t="str">
        <f t="shared" si="133"/>
        <v/>
      </c>
      <c r="L2169" s="12" t="str">
        <f t="shared" si="134"/>
        <v/>
      </c>
    </row>
    <row r="2170" spans="1:12" x14ac:dyDescent="0.25">
      <c r="A2170" s="64" t="str">
        <f t="shared" si="135"/>
        <v/>
      </c>
      <c r="C2170" s="33" t="str">
        <f>IF(B2170&gt;0,VLOOKUP(B2170,أكواد!A:B,2,0),"")</f>
        <v/>
      </c>
      <c r="F2170" s="11">
        <f>SUMIF(المشتريات!G:G,B2170,المشتريات!I:I)</f>
        <v>0</v>
      </c>
      <c r="G2170" s="12">
        <f>SUMIF(المبيعات!G:G,B2170,المبيعات!I:I)</f>
        <v>0</v>
      </c>
      <c r="H2170" s="12">
        <f t="shared" si="132"/>
        <v>0</v>
      </c>
      <c r="I2170" s="12">
        <f>SUMIF(المشتريات!G:G,B2170,المشتريات!K:K)+E2170</f>
        <v>0</v>
      </c>
      <c r="J2170" s="12">
        <f>SUMIF(المشتريات!G:G,B2170,المشتريات!I:I)+D2170</f>
        <v>0</v>
      </c>
      <c r="K2170" s="12" t="str">
        <f t="shared" si="133"/>
        <v/>
      </c>
      <c r="L2170" s="12" t="str">
        <f t="shared" si="134"/>
        <v/>
      </c>
    </row>
    <row r="2171" spans="1:12" x14ac:dyDescent="0.25">
      <c r="A2171" s="64" t="str">
        <f t="shared" si="135"/>
        <v/>
      </c>
      <c r="C2171" s="33" t="str">
        <f>IF(B2171&gt;0,VLOOKUP(B2171,أكواد!A:B,2,0),"")</f>
        <v/>
      </c>
      <c r="F2171" s="11">
        <f>SUMIF(المشتريات!G:G,B2171,المشتريات!I:I)</f>
        <v>0</v>
      </c>
      <c r="G2171" s="12">
        <f>SUMIF(المبيعات!G:G,B2171,المبيعات!I:I)</f>
        <v>0</v>
      </c>
      <c r="H2171" s="12">
        <f t="shared" si="132"/>
        <v>0</v>
      </c>
      <c r="I2171" s="12">
        <f>SUMIF(المشتريات!G:G,B2171,المشتريات!K:K)+E2171</f>
        <v>0</v>
      </c>
      <c r="J2171" s="12">
        <f>SUMIF(المشتريات!G:G,B2171,المشتريات!I:I)+D2171</f>
        <v>0</v>
      </c>
      <c r="K2171" s="12" t="str">
        <f t="shared" si="133"/>
        <v/>
      </c>
      <c r="L2171" s="12" t="str">
        <f t="shared" si="134"/>
        <v/>
      </c>
    </row>
    <row r="2172" spans="1:12" x14ac:dyDescent="0.25">
      <c r="A2172" s="64" t="str">
        <f t="shared" si="135"/>
        <v/>
      </c>
      <c r="C2172" s="33" t="str">
        <f>IF(B2172&gt;0,VLOOKUP(B2172,أكواد!A:B,2,0),"")</f>
        <v/>
      </c>
      <c r="F2172" s="11">
        <f>SUMIF(المشتريات!G:G,B2172,المشتريات!I:I)</f>
        <v>0</v>
      </c>
      <c r="G2172" s="12">
        <f>SUMIF(المبيعات!G:G,B2172,المبيعات!I:I)</f>
        <v>0</v>
      </c>
      <c r="H2172" s="12">
        <f t="shared" si="132"/>
        <v>0</v>
      </c>
      <c r="I2172" s="12">
        <f>SUMIF(المشتريات!G:G,B2172,المشتريات!K:K)+E2172</f>
        <v>0</v>
      </c>
      <c r="J2172" s="12">
        <f>SUMIF(المشتريات!G:G,B2172,المشتريات!I:I)+D2172</f>
        <v>0</v>
      </c>
      <c r="K2172" s="12" t="str">
        <f t="shared" si="133"/>
        <v/>
      </c>
      <c r="L2172" s="12" t="str">
        <f t="shared" si="134"/>
        <v/>
      </c>
    </row>
    <row r="2173" spans="1:12" x14ac:dyDescent="0.25">
      <c r="A2173" s="64" t="str">
        <f t="shared" si="135"/>
        <v/>
      </c>
      <c r="C2173" s="33" t="str">
        <f>IF(B2173&gt;0,VLOOKUP(B2173,أكواد!A:B,2,0),"")</f>
        <v/>
      </c>
      <c r="F2173" s="11">
        <f>SUMIF(المشتريات!G:G,B2173,المشتريات!I:I)</f>
        <v>0</v>
      </c>
      <c r="G2173" s="12">
        <f>SUMIF(المبيعات!G:G,B2173,المبيعات!I:I)</f>
        <v>0</v>
      </c>
      <c r="H2173" s="12">
        <f t="shared" si="132"/>
        <v>0</v>
      </c>
      <c r="I2173" s="12">
        <f>SUMIF(المشتريات!G:G,B2173,المشتريات!K:K)+E2173</f>
        <v>0</v>
      </c>
      <c r="J2173" s="12">
        <f>SUMIF(المشتريات!G:G,B2173,المشتريات!I:I)+D2173</f>
        <v>0</v>
      </c>
      <c r="K2173" s="12" t="str">
        <f t="shared" si="133"/>
        <v/>
      </c>
      <c r="L2173" s="12" t="str">
        <f t="shared" si="134"/>
        <v/>
      </c>
    </row>
    <row r="2174" spans="1:12" x14ac:dyDescent="0.25">
      <c r="A2174" s="64" t="str">
        <f t="shared" si="135"/>
        <v/>
      </c>
      <c r="C2174" s="33" t="str">
        <f>IF(B2174&gt;0,VLOOKUP(B2174,أكواد!A:B,2,0),"")</f>
        <v/>
      </c>
      <c r="F2174" s="11">
        <f>SUMIF(المشتريات!G:G,B2174,المشتريات!I:I)</f>
        <v>0</v>
      </c>
      <c r="G2174" s="12">
        <f>SUMIF(المبيعات!G:G,B2174,المبيعات!I:I)</f>
        <v>0</v>
      </c>
      <c r="H2174" s="12">
        <f t="shared" si="132"/>
        <v>0</v>
      </c>
      <c r="I2174" s="12">
        <f>SUMIF(المشتريات!G:G,B2174,المشتريات!K:K)+E2174</f>
        <v>0</v>
      </c>
      <c r="J2174" s="12">
        <f>SUMIF(المشتريات!G:G,B2174,المشتريات!I:I)+D2174</f>
        <v>0</v>
      </c>
      <c r="K2174" s="12" t="str">
        <f t="shared" si="133"/>
        <v/>
      </c>
      <c r="L2174" s="12" t="str">
        <f t="shared" si="134"/>
        <v/>
      </c>
    </row>
    <row r="2175" spans="1:12" x14ac:dyDescent="0.25">
      <c r="A2175" s="64" t="str">
        <f t="shared" si="135"/>
        <v/>
      </c>
      <c r="C2175" s="33" t="str">
        <f>IF(B2175&gt;0,VLOOKUP(B2175,أكواد!A:B,2,0),"")</f>
        <v/>
      </c>
      <c r="F2175" s="11">
        <f>SUMIF(المشتريات!G:G,B2175,المشتريات!I:I)</f>
        <v>0</v>
      </c>
      <c r="G2175" s="12">
        <f>SUMIF(المبيعات!G:G,B2175,المبيعات!I:I)</f>
        <v>0</v>
      </c>
      <c r="H2175" s="12">
        <f t="shared" si="132"/>
        <v>0</v>
      </c>
      <c r="I2175" s="12">
        <f>SUMIF(المشتريات!G:G,B2175,المشتريات!K:K)+E2175</f>
        <v>0</v>
      </c>
      <c r="J2175" s="12">
        <f>SUMIF(المشتريات!G:G,B2175,المشتريات!I:I)+D2175</f>
        <v>0</v>
      </c>
      <c r="K2175" s="12" t="str">
        <f t="shared" si="133"/>
        <v/>
      </c>
      <c r="L2175" s="12" t="str">
        <f t="shared" si="134"/>
        <v/>
      </c>
    </row>
    <row r="2176" spans="1:12" x14ac:dyDescent="0.25">
      <c r="A2176" s="64" t="str">
        <f t="shared" si="135"/>
        <v/>
      </c>
      <c r="C2176" s="33" t="str">
        <f>IF(B2176&gt;0,VLOOKUP(B2176,أكواد!A:B,2,0),"")</f>
        <v/>
      </c>
      <c r="F2176" s="11">
        <f>SUMIF(المشتريات!G:G,B2176,المشتريات!I:I)</f>
        <v>0</v>
      </c>
      <c r="G2176" s="12">
        <f>SUMIF(المبيعات!G:G,B2176,المبيعات!I:I)</f>
        <v>0</v>
      </c>
      <c r="H2176" s="12">
        <f t="shared" si="132"/>
        <v>0</v>
      </c>
      <c r="I2176" s="12">
        <f>SUMIF(المشتريات!G:G,B2176,المشتريات!K:K)+E2176</f>
        <v>0</v>
      </c>
      <c r="J2176" s="12">
        <f>SUMIF(المشتريات!G:G,B2176,المشتريات!I:I)+D2176</f>
        <v>0</v>
      </c>
      <c r="K2176" s="12" t="str">
        <f t="shared" si="133"/>
        <v/>
      </c>
      <c r="L2176" s="12" t="str">
        <f t="shared" si="134"/>
        <v/>
      </c>
    </row>
    <row r="2177" spans="1:12" x14ac:dyDescent="0.25">
      <c r="A2177" s="64" t="str">
        <f t="shared" si="135"/>
        <v/>
      </c>
      <c r="C2177" s="33" t="str">
        <f>IF(B2177&gt;0,VLOOKUP(B2177,أكواد!A:B,2,0),"")</f>
        <v/>
      </c>
      <c r="F2177" s="11">
        <f>SUMIF(المشتريات!G:G,B2177,المشتريات!I:I)</f>
        <v>0</v>
      </c>
      <c r="G2177" s="12">
        <f>SUMIF(المبيعات!G:G,B2177,المبيعات!I:I)</f>
        <v>0</v>
      </c>
      <c r="H2177" s="12">
        <f t="shared" si="132"/>
        <v>0</v>
      </c>
      <c r="I2177" s="12">
        <f>SUMIF(المشتريات!G:G,B2177,المشتريات!K:K)+E2177</f>
        <v>0</v>
      </c>
      <c r="J2177" s="12">
        <f>SUMIF(المشتريات!G:G,B2177,المشتريات!I:I)+D2177</f>
        <v>0</v>
      </c>
      <c r="K2177" s="12" t="str">
        <f t="shared" si="133"/>
        <v/>
      </c>
      <c r="L2177" s="12" t="str">
        <f t="shared" si="134"/>
        <v/>
      </c>
    </row>
    <row r="2178" spans="1:12" x14ac:dyDescent="0.25">
      <c r="A2178" s="64" t="str">
        <f t="shared" si="135"/>
        <v/>
      </c>
      <c r="C2178" s="33" t="str">
        <f>IF(B2178&gt;0,VLOOKUP(B2178,أكواد!A:B,2,0),"")</f>
        <v/>
      </c>
      <c r="F2178" s="11">
        <f>SUMIF(المشتريات!G:G,B2178,المشتريات!I:I)</f>
        <v>0</v>
      </c>
      <c r="G2178" s="12">
        <f>SUMIF(المبيعات!G:G,B2178,المبيعات!I:I)</f>
        <v>0</v>
      </c>
      <c r="H2178" s="12">
        <f t="shared" si="132"/>
        <v>0</v>
      </c>
      <c r="I2178" s="12">
        <f>SUMIF(المشتريات!G:G,B2178,المشتريات!K:K)+E2178</f>
        <v>0</v>
      </c>
      <c r="J2178" s="12">
        <f>SUMIF(المشتريات!G:G,B2178,المشتريات!I:I)+D2178</f>
        <v>0</v>
      </c>
      <c r="K2178" s="12" t="str">
        <f t="shared" si="133"/>
        <v/>
      </c>
      <c r="L2178" s="12" t="str">
        <f t="shared" si="134"/>
        <v/>
      </c>
    </row>
    <row r="2179" spans="1:12" x14ac:dyDescent="0.25">
      <c r="A2179" s="64" t="str">
        <f t="shared" si="135"/>
        <v/>
      </c>
      <c r="C2179" s="33" t="str">
        <f>IF(B2179&gt;0,VLOOKUP(B2179,أكواد!A:B,2,0),"")</f>
        <v/>
      </c>
      <c r="F2179" s="11">
        <f>SUMIF(المشتريات!G:G,B2179,المشتريات!I:I)</f>
        <v>0</v>
      </c>
      <c r="G2179" s="12">
        <f>SUMIF(المبيعات!G:G,B2179,المبيعات!I:I)</f>
        <v>0</v>
      </c>
      <c r="H2179" s="12">
        <f t="shared" si="132"/>
        <v>0</v>
      </c>
      <c r="I2179" s="12">
        <f>SUMIF(المشتريات!G:G,B2179,المشتريات!K:K)+E2179</f>
        <v>0</v>
      </c>
      <c r="J2179" s="12">
        <f>SUMIF(المشتريات!G:G,B2179,المشتريات!I:I)+D2179</f>
        <v>0</v>
      </c>
      <c r="K2179" s="12" t="str">
        <f t="shared" si="133"/>
        <v/>
      </c>
      <c r="L2179" s="12" t="str">
        <f t="shared" si="134"/>
        <v/>
      </c>
    </row>
    <row r="2180" spans="1:12" x14ac:dyDescent="0.25">
      <c r="A2180" s="64" t="str">
        <f t="shared" si="135"/>
        <v/>
      </c>
      <c r="C2180" s="33" t="str">
        <f>IF(B2180&gt;0,VLOOKUP(B2180,أكواد!A:B,2,0),"")</f>
        <v/>
      </c>
      <c r="F2180" s="11">
        <f>SUMIF(المشتريات!G:G,B2180,المشتريات!I:I)</f>
        <v>0</v>
      </c>
      <c r="G2180" s="12">
        <f>SUMIF(المبيعات!G:G,B2180,المبيعات!I:I)</f>
        <v>0</v>
      </c>
      <c r="H2180" s="12">
        <f t="shared" si="132"/>
        <v>0</v>
      </c>
      <c r="I2180" s="12">
        <f>SUMIF(المشتريات!G:G,B2180,المشتريات!K:K)+E2180</f>
        <v>0</v>
      </c>
      <c r="J2180" s="12">
        <f>SUMIF(المشتريات!G:G,B2180,المشتريات!I:I)+D2180</f>
        <v>0</v>
      </c>
      <c r="K2180" s="12" t="str">
        <f t="shared" si="133"/>
        <v/>
      </c>
      <c r="L2180" s="12" t="str">
        <f t="shared" si="134"/>
        <v/>
      </c>
    </row>
    <row r="2181" spans="1:12" x14ac:dyDescent="0.25">
      <c r="A2181" s="64" t="str">
        <f t="shared" si="135"/>
        <v/>
      </c>
      <c r="C2181" s="33" t="str">
        <f>IF(B2181&gt;0,VLOOKUP(B2181,أكواد!A:B,2,0),"")</f>
        <v/>
      </c>
      <c r="F2181" s="11">
        <f>SUMIF(المشتريات!G:G,B2181,المشتريات!I:I)</f>
        <v>0</v>
      </c>
      <c r="G2181" s="12">
        <f>SUMIF(المبيعات!G:G,B2181,المبيعات!I:I)</f>
        <v>0</v>
      </c>
      <c r="H2181" s="12">
        <f t="shared" si="132"/>
        <v>0</v>
      </c>
      <c r="I2181" s="12">
        <f>SUMIF(المشتريات!G:G,B2181,المشتريات!K:K)+E2181</f>
        <v>0</v>
      </c>
      <c r="J2181" s="12">
        <f>SUMIF(المشتريات!G:G,B2181,المشتريات!I:I)+D2181</f>
        <v>0</v>
      </c>
      <c r="K2181" s="12" t="str">
        <f t="shared" si="133"/>
        <v/>
      </c>
      <c r="L2181" s="12" t="str">
        <f t="shared" si="134"/>
        <v/>
      </c>
    </row>
    <row r="2182" spans="1:12" x14ac:dyDescent="0.25">
      <c r="A2182" s="64" t="str">
        <f t="shared" si="135"/>
        <v/>
      </c>
      <c r="C2182" s="33" t="str">
        <f>IF(B2182&gt;0,VLOOKUP(B2182,أكواد!A:B,2,0),"")</f>
        <v/>
      </c>
      <c r="F2182" s="11">
        <f>SUMIF(المشتريات!G:G,B2182,المشتريات!I:I)</f>
        <v>0</v>
      </c>
      <c r="G2182" s="12">
        <f>SUMIF(المبيعات!G:G,B2182,المبيعات!I:I)</f>
        <v>0</v>
      </c>
      <c r="H2182" s="12">
        <f t="shared" si="132"/>
        <v>0</v>
      </c>
      <c r="I2182" s="12">
        <f>SUMIF(المشتريات!G:G,B2182,المشتريات!K:K)+E2182</f>
        <v>0</v>
      </c>
      <c r="J2182" s="12">
        <f>SUMIF(المشتريات!G:G,B2182,المشتريات!I:I)+D2182</f>
        <v>0</v>
      </c>
      <c r="K2182" s="12" t="str">
        <f t="shared" si="133"/>
        <v/>
      </c>
      <c r="L2182" s="12" t="str">
        <f t="shared" si="134"/>
        <v/>
      </c>
    </row>
    <row r="2183" spans="1:12" x14ac:dyDescent="0.25">
      <c r="A2183" s="64" t="str">
        <f t="shared" si="135"/>
        <v/>
      </c>
      <c r="C2183" s="33" t="str">
        <f>IF(B2183&gt;0,VLOOKUP(B2183,أكواد!A:B,2,0),"")</f>
        <v/>
      </c>
      <c r="F2183" s="11">
        <f>SUMIF(المشتريات!G:G,B2183,المشتريات!I:I)</f>
        <v>0</v>
      </c>
      <c r="G2183" s="12">
        <f>SUMIF(المبيعات!G:G,B2183,المبيعات!I:I)</f>
        <v>0</v>
      </c>
      <c r="H2183" s="12">
        <f t="shared" ref="H2183:H2246" si="136">D2183+F2183-G2183</f>
        <v>0</v>
      </c>
      <c r="I2183" s="12">
        <f>SUMIF(المشتريات!G:G,B2183,المشتريات!K:K)+E2183</f>
        <v>0</v>
      </c>
      <c r="J2183" s="12">
        <f>SUMIF(المشتريات!G:G,B2183,المشتريات!I:I)+D2183</f>
        <v>0</v>
      </c>
      <c r="K2183" s="12" t="str">
        <f t="shared" ref="K2183:K2246" si="137">IF(H2183&gt;0,I2183/J2183,"")</f>
        <v/>
      </c>
      <c r="L2183" s="12" t="str">
        <f t="shared" ref="L2183:L2246" si="138">IF(K2183="","",H2183*K2183)</f>
        <v/>
      </c>
    </row>
    <row r="2184" spans="1:12" x14ac:dyDescent="0.25">
      <c r="A2184" s="64" t="str">
        <f t="shared" ref="A2184:A2247" si="139">IF(B2184&lt;&gt;"",A2183+1,"")</f>
        <v/>
      </c>
      <c r="C2184" s="33" t="str">
        <f>IF(B2184&gt;0,VLOOKUP(B2184,أكواد!A:B,2,0),"")</f>
        <v/>
      </c>
      <c r="F2184" s="11">
        <f>SUMIF(المشتريات!G:G,B2184,المشتريات!I:I)</f>
        <v>0</v>
      </c>
      <c r="G2184" s="12">
        <f>SUMIF(المبيعات!G:G,B2184,المبيعات!I:I)</f>
        <v>0</v>
      </c>
      <c r="H2184" s="12">
        <f t="shared" si="136"/>
        <v>0</v>
      </c>
      <c r="I2184" s="12">
        <f>SUMIF(المشتريات!G:G,B2184,المشتريات!K:K)+E2184</f>
        <v>0</v>
      </c>
      <c r="J2184" s="12">
        <f>SUMIF(المشتريات!G:G,B2184,المشتريات!I:I)+D2184</f>
        <v>0</v>
      </c>
      <c r="K2184" s="12" t="str">
        <f t="shared" si="137"/>
        <v/>
      </c>
      <c r="L2184" s="12" t="str">
        <f t="shared" si="138"/>
        <v/>
      </c>
    </row>
    <row r="2185" spans="1:12" x14ac:dyDescent="0.25">
      <c r="A2185" s="64" t="str">
        <f t="shared" si="139"/>
        <v/>
      </c>
      <c r="C2185" s="33" t="str">
        <f>IF(B2185&gt;0,VLOOKUP(B2185,أكواد!A:B,2,0),"")</f>
        <v/>
      </c>
      <c r="F2185" s="11">
        <f>SUMIF(المشتريات!G:G,B2185,المشتريات!I:I)</f>
        <v>0</v>
      </c>
      <c r="G2185" s="12">
        <f>SUMIF(المبيعات!G:G,B2185,المبيعات!I:I)</f>
        <v>0</v>
      </c>
      <c r="H2185" s="12">
        <f t="shared" si="136"/>
        <v>0</v>
      </c>
      <c r="I2185" s="12">
        <f>SUMIF(المشتريات!G:G,B2185,المشتريات!K:K)+E2185</f>
        <v>0</v>
      </c>
      <c r="J2185" s="12">
        <f>SUMIF(المشتريات!G:G,B2185,المشتريات!I:I)+D2185</f>
        <v>0</v>
      </c>
      <c r="K2185" s="12" t="str">
        <f t="shared" si="137"/>
        <v/>
      </c>
      <c r="L2185" s="12" t="str">
        <f t="shared" si="138"/>
        <v/>
      </c>
    </row>
    <row r="2186" spans="1:12" x14ac:dyDescent="0.25">
      <c r="A2186" s="64" t="str">
        <f t="shared" si="139"/>
        <v/>
      </c>
      <c r="C2186" s="33" t="str">
        <f>IF(B2186&gt;0,VLOOKUP(B2186,أكواد!A:B,2,0),"")</f>
        <v/>
      </c>
      <c r="F2186" s="11">
        <f>SUMIF(المشتريات!G:G,B2186,المشتريات!I:I)</f>
        <v>0</v>
      </c>
      <c r="G2186" s="12">
        <f>SUMIF(المبيعات!G:G,B2186,المبيعات!I:I)</f>
        <v>0</v>
      </c>
      <c r="H2186" s="12">
        <f t="shared" si="136"/>
        <v>0</v>
      </c>
      <c r="I2186" s="12">
        <f>SUMIF(المشتريات!G:G,B2186,المشتريات!K:K)+E2186</f>
        <v>0</v>
      </c>
      <c r="J2186" s="12">
        <f>SUMIF(المشتريات!G:G,B2186,المشتريات!I:I)+D2186</f>
        <v>0</v>
      </c>
      <c r="K2186" s="12" t="str">
        <f t="shared" si="137"/>
        <v/>
      </c>
      <c r="L2186" s="12" t="str">
        <f t="shared" si="138"/>
        <v/>
      </c>
    </row>
    <row r="2187" spans="1:12" x14ac:dyDescent="0.25">
      <c r="A2187" s="64" t="str">
        <f t="shared" si="139"/>
        <v/>
      </c>
      <c r="C2187" s="33" t="str">
        <f>IF(B2187&gt;0,VLOOKUP(B2187,أكواد!A:B,2,0),"")</f>
        <v/>
      </c>
      <c r="F2187" s="11">
        <f>SUMIF(المشتريات!G:G,B2187,المشتريات!I:I)</f>
        <v>0</v>
      </c>
      <c r="G2187" s="12">
        <f>SUMIF(المبيعات!G:G,B2187,المبيعات!I:I)</f>
        <v>0</v>
      </c>
      <c r="H2187" s="12">
        <f t="shared" si="136"/>
        <v>0</v>
      </c>
      <c r="I2187" s="12">
        <f>SUMIF(المشتريات!G:G,B2187,المشتريات!K:K)+E2187</f>
        <v>0</v>
      </c>
      <c r="J2187" s="12">
        <f>SUMIF(المشتريات!G:G,B2187,المشتريات!I:I)+D2187</f>
        <v>0</v>
      </c>
      <c r="K2187" s="12" t="str">
        <f t="shared" si="137"/>
        <v/>
      </c>
      <c r="L2187" s="12" t="str">
        <f t="shared" si="138"/>
        <v/>
      </c>
    </row>
    <row r="2188" spans="1:12" x14ac:dyDescent="0.25">
      <c r="A2188" s="64" t="str">
        <f t="shared" si="139"/>
        <v/>
      </c>
      <c r="C2188" s="33" t="str">
        <f>IF(B2188&gt;0,VLOOKUP(B2188,أكواد!A:B,2,0),"")</f>
        <v/>
      </c>
      <c r="F2188" s="11">
        <f>SUMIF(المشتريات!G:G,B2188,المشتريات!I:I)</f>
        <v>0</v>
      </c>
      <c r="G2188" s="12">
        <f>SUMIF(المبيعات!G:G,B2188,المبيعات!I:I)</f>
        <v>0</v>
      </c>
      <c r="H2188" s="12">
        <f t="shared" si="136"/>
        <v>0</v>
      </c>
      <c r="I2188" s="12">
        <f>SUMIF(المشتريات!G:G,B2188,المشتريات!K:K)+E2188</f>
        <v>0</v>
      </c>
      <c r="J2188" s="12">
        <f>SUMIF(المشتريات!G:G,B2188,المشتريات!I:I)+D2188</f>
        <v>0</v>
      </c>
      <c r="K2188" s="12" t="str">
        <f t="shared" si="137"/>
        <v/>
      </c>
      <c r="L2188" s="12" t="str">
        <f t="shared" si="138"/>
        <v/>
      </c>
    </row>
    <row r="2189" spans="1:12" x14ac:dyDescent="0.25">
      <c r="A2189" s="64" t="str">
        <f t="shared" si="139"/>
        <v/>
      </c>
      <c r="C2189" s="33" t="str">
        <f>IF(B2189&gt;0,VLOOKUP(B2189,أكواد!A:B,2,0),"")</f>
        <v/>
      </c>
      <c r="F2189" s="11">
        <f>SUMIF(المشتريات!G:G,B2189,المشتريات!I:I)</f>
        <v>0</v>
      </c>
      <c r="G2189" s="12">
        <f>SUMIF(المبيعات!G:G,B2189,المبيعات!I:I)</f>
        <v>0</v>
      </c>
      <c r="H2189" s="12">
        <f t="shared" si="136"/>
        <v>0</v>
      </c>
      <c r="I2189" s="12">
        <f>SUMIF(المشتريات!G:G,B2189,المشتريات!K:K)+E2189</f>
        <v>0</v>
      </c>
      <c r="J2189" s="12">
        <f>SUMIF(المشتريات!G:G,B2189,المشتريات!I:I)+D2189</f>
        <v>0</v>
      </c>
      <c r="K2189" s="12" t="str">
        <f t="shared" si="137"/>
        <v/>
      </c>
      <c r="L2189" s="12" t="str">
        <f t="shared" si="138"/>
        <v/>
      </c>
    </row>
    <row r="2190" spans="1:12" x14ac:dyDescent="0.25">
      <c r="A2190" s="64" t="str">
        <f t="shared" si="139"/>
        <v/>
      </c>
      <c r="C2190" s="33" t="str">
        <f>IF(B2190&gt;0,VLOOKUP(B2190,أكواد!A:B,2,0),"")</f>
        <v/>
      </c>
      <c r="F2190" s="11">
        <f>SUMIF(المشتريات!G:G,B2190,المشتريات!I:I)</f>
        <v>0</v>
      </c>
      <c r="G2190" s="12">
        <f>SUMIF(المبيعات!G:G,B2190,المبيعات!I:I)</f>
        <v>0</v>
      </c>
      <c r="H2190" s="12">
        <f t="shared" si="136"/>
        <v>0</v>
      </c>
      <c r="I2190" s="12">
        <f>SUMIF(المشتريات!G:G,B2190,المشتريات!K:K)+E2190</f>
        <v>0</v>
      </c>
      <c r="J2190" s="12">
        <f>SUMIF(المشتريات!G:G,B2190,المشتريات!I:I)+D2190</f>
        <v>0</v>
      </c>
      <c r="K2190" s="12" t="str">
        <f t="shared" si="137"/>
        <v/>
      </c>
      <c r="L2190" s="12" t="str">
        <f t="shared" si="138"/>
        <v/>
      </c>
    </row>
    <row r="2191" spans="1:12" x14ac:dyDescent="0.25">
      <c r="A2191" s="64" t="str">
        <f t="shared" si="139"/>
        <v/>
      </c>
      <c r="C2191" s="33" t="str">
        <f>IF(B2191&gt;0,VLOOKUP(B2191,أكواد!A:B,2,0),"")</f>
        <v/>
      </c>
      <c r="F2191" s="11">
        <f>SUMIF(المشتريات!G:G,B2191,المشتريات!I:I)</f>
        <v>0</v>
      </c>
      <c r="G2191" s="12">
        <f>SUMIF(المبيعات!G:G,B2191,المبيعات!I:I)</f>
        <v>0</v>
      </c>
      <c r="H2191" s="12">
        <f t="shared" si="136"/>
        <v>0</v>
      </c>
      <c r="I2191" s="12">
        <f>SUMIF(المشتريات!G:G,B2191,المشتريات!K:K)+E2191</f>
        <v>0</v>
      </c>
      <c r="J2191" s="12">
        <f>SUMIF(المشتريات!G:G,B2191,المشتريات!I:I)+D2191</f>
        <v>0</v>
      </c>
      <c r="K2191" s="12" t="str">
        <f t="shared" si="137"/>
        <v/>
      </c>
      <c r="L2191" s="12" t="str">
        <f t="shared" si="138"/>
        <v/>
      </c>
    </row>
    <row r="2192" spans="1:12" x14ac:dyDescent="0.25">
      <c r="A2192" s="64" t="str">
        <f t="shared" si="139"/>
        <v/>
      </c>
      <c r="C2192" s="33" t="str">
        <f>IF(B2192&gt;0,VLOOKUP(B2192,أكواد!A:B,2,0),"")</f>
        <v/>
      </c>
      <c r="F2192" s="11">
        <f>SUMIF(المشتريات!G:G,B2192,المشتريات!I:I)</f>
        <v>0</v>
      </c>
      <c r="G2192" s="12">
        <f>SUMIF(المبيعات!G:G,B2192,المبيعات!I:I)</f>
        <v>0</v>
      </c>
      <c r="H2192" s="12">
        <f t="shared" si="136"/>
        <v>0</v>
      </c>
      <c r="I2192" s="12">
        <f>SUMIF(المشتريات!G:G,B2192,المشتريات!K:K)+E2192</f>
        <v>0</v>
      </c>
      <c r="J2192" s="12">
        <f>SUMIF(المشتريات!G:G,B2192,المشتريات!I:I)+D2192</f>
        <v>0</v>
      </c>
      <c r="K2192" s="12" t="str">
        <f t="shared" si="137"/>
        <v/>
      </c>
      <c r="L2192" s="12" t="str">
        <f t="shared" si="138"/>
        <v/>
      </c>
    </row>
    <row r="2193" spans="1:12" x14ac:dyDescent="0.25">
      <c r="A2193" s="64" t="str">
        <f t="shared" si="139"/>
        <v/>
      </c>
      <c r="C2193" s="33" t="str">
        <f>IF(B2193&gt;0,VLOOKUP(B2193,أكواد!A:B,2,0),"")</f>
        <v/>
      </c>
      <c r="F2193" s="11">
        <f>SUMIF(المشتريات!G:G,B2193,المشتريات!I:I)</f>
        <v>0</v>
      </c>
      <c r="G2193" s="12">
        <f>SUMIF(المبيعات!G:G,B2193,المبيعات!I:I)</f>
        <v>0</v>
      </c>
      <c r="H2193" s="12">
        <f t="shared" si="136"/>
        <v>0</v>
      </c>
      <c r="I2193" s="12">
        <f>SUMIF(المشتريات!G:G,B2193,المشتريات!K:K)+E2193</f>
        <v>0</v>
      </c>
      <c r="J2193" s="12">
        <f>SUMIF(المشتريات!G:G,B2193,المشتريات!I:I)+D2193</f>
        <v>0</v>
      </c>
      <c r="K2193" s="12" t="str">
        <f t="shared" si="137"/>
        <v/>
      </c>
      <c r="L2193" s="12" t="str">
        <f t="shared" si="138"/>
        <v/>
      </c>
    </row>
    <row r="2194" spans="1:12" x14ac:dyDescent="0.25">
      <c r="A2194" s="64" t="str">
        <f t="shared" si="139"/>
        <v/>
      </c>
      <c r="C2194" s="33" t="str">
        <f>IF(B2194&gt;0,VLOOKUP(B2194,أكواد!A:B,2,0),"")</f>
        <v/>
      </c>
      <c r="F2194" s="11">
        <f>SUMIF(المشتريات!G:G,B2194,المشتريات!I:I)</f>
        <v>0</v>
      </c>
      <c r="G2194" s="12">
        <f>SUMIF(المبيعات!G:G,B2194,المبيعات!I:I)</f>
        <v>0</v>
      </c>
      <c r="H2194" s="12">
        <f t="shared" si="136"/>
        <v>0</v>
      </c>
      <c r="I2194" s="12">
        <f>SUMIF(المشتريات!G:G,B2194,المشتريات!K:K)+E2194</f>
        <v>0</v>
      </c>
      <c r="J2194" s="12">
        <f>SUMIF(المشتريات!G:G,B2194,المشتريات!I:I)+D2194</f>
        <v>0</v>
      </c>
      <c r="K2194" s="12" t="str">
        <f t="shared" si="137"/>
        <v/>
      </c>
      <c r="L2194" s="12" t="str">
        <f t="shared" si="138"/>
        <v/>
      </c>
    </row>
    <row r="2195" spans="1:12" x14ac:dyDescent="0.25">
      <c r="A2195" s="64" t="str">
        <f t="shared" si="139"/>
        <v/>
      </c>
      <c r="C2195" s="33" t="str">
        <f>IF(B2195&gt;0,VLOOKUP(B2195,أكواد!A:B,2,0),"")</f>
        <v/>
      </c>
      <c r="F2195" s="11">
        <f>SUMIF(المشتريات!G:G,B2195,المشتريات!I:I)</f>
        <v>0</v>
      </c>
      <c r="G2195" s="12">
        <f>SUMIF(المبيعات!G:G,B2195,المبيعات!I:I)</f>
        <v>0</v>
      </c>
      <c r="H2195" s="12">
        <f t="shared" si="136"/>
        <v>0</v>
      </c>
      <c r="I2195" s="12">
        <f>SUMIF(المشتريات!G:G,B2195,المشتريات!K:K)+E2195</f>
        <v>0</v>
      </c>
      <c r="J2195" s="12">
        <f>SUMIF(المشتريات!G:G,B2195,المشتريات!I:I)+D2195</f>
        <v>0</v>
      </c>
      <c r="K2195" s="12" t="str">
        <f t="shared" si="137"/>
        <v/>
      </c>
      <c r="L2195" s="12" t="str">
        <f t="shared" si="138"/>
        <v/>
      </c>
    </row>
    <row r="2196" spans="1:12" x14ac:dyDescent="0.25">
      <c r="A2196" s="64" t="str">
        <f t="shared" si="139"/>
        <v/>
      </c>
      <c r="C2196" s="33" t="str">
        <f>IF(B2196&gt;0,VLOOKUP(B2196,أكواد!A:B,2,0),"")</f>
        <v/>
      </c>
      <c r="F2196" s="11">
        <f>SUMIF(المشتريات!G:G,B2196,المشتريات!I:I)</f>
        <v>0</v>
      </c>
      <c r="G2196" s="12">
        <f>SUMIF(المبيعات!G:G,B2196,المبيعات!I:I)</f>
        <v>0</v>
      </c>
      <c r="H2196" s="12">
        <f t="shared" si="136"/>
        <v>0</v>
      </c>
      <c r="I2196" s="12">
        <f>SUMIF(المشتريات!G:G,B2196,المشتريات!K:K)+E2196</f>
        <v>0</v>
      </c>
      <c r="J2196" s="12">
        <f>SUMIF(المشتريات!G:G,B2196,المشتريات!I:I)+D2196</f>
        <v>0</v>
      </c>
      <c r="K2196" s="12" t="str">
        <f t="shared" si="137"/>
        <v/>
      </c>
      <c r="L2196" s="12" t="str">
        <f t="shared" si="138"/>
        <v/>
      </c>
    </row>
    <row r="2197" spans="1:12" x14ac:dyDescent="0.25">
      <c r="A2197" s="64" t="str">
        <f t="shared" si="139"/>
        <v/>
      </c>
      <c r="C2197" s="33" t="str">
        <f>IF(B2197&gt;0,VLOOKUP(B2197,أكواد!A:B,2,0),"")</f>
        <v/>
      </c>
      <c r="F2197" s="11">
        <f>SUMIF(المشتريات!G:G,B2197,المشتريات!I:I)</f>
        <v>0</v>
      </c>
      <c r="G2197" s="12">
        <f>SUMIF(المبيعات!G:G,B2197,المبيعات!I:I)</f>
        <v>0</v>
      </c>
      <c r="H2197" s="12">
        <f t="shared" si="136"/>
        <v>0</v>
      </c>
      <c r="I2197" s="12">
        <f>SUMIF(المشتريات!G:G,B2197,المشتريات!K:K)+E2197</f>
        <v>0</v>
      </c>
      <c r="J2197" s="12">
        <f>SUMIF(المشتريات!G:G,B2197,المشتريات!I:I)+D2197</f>
        <v>0</v>
      </c>
      <c r="K2197" s="12" t="str">
        <f t="shared" si="137"/>
        <v/>
      </c>
      <c r="L2197" s="12" t="str">
        <f t="shared" si="138"/>
        <v/>
      </c>
    </row>
    <row r="2198" spans="1:12" x14ac:dyDescent="0.25">
      <c r="A2198" s="64" t="str">
        <f t="shared" si="139"/>
        <v/>
      </c>
      <c r="C2198" s="33" t="str">
        <f>IF(B2198&gt;0,VLOOKUP(B2198,أكواد!A:B,2,0),"")</f>
        <v/>
      </c>
      <c r="F2198" s="11">
        <f>SUMIF(المشتريات!G:G,B2198,المشتريات!I:I)</f>
        <v>0</v>
      </c>
      <c r="G2198" s="12">
        <f>SUMIF(المبيعات!G:G,B2198,المبيعات!I:I)</f>
        <v>0</v>
      </c>
      <c r="H2198" s="12">
        <f t="shared" si="136"/>
        <v>0</v>
      </c>
      <c r="I2198" s="12">
        <f>SUMIF(المشتريات!G:G,B2198,المشتريات!K:K)+E2198</f>
        <v>0</v>
      </c>
      <c r="J2198" s="12">
        <f>SUMIF(المشتريات!G:G,B2198,المشتريات!I:I)+D2198</f>
        <v>0</v>
      </c>
      <c r="K2198" s="12" t="str">
        <f t="shared" si="137"/>
        <v/>
      </c>
      <c r="L2198" s="12" t="str">
        <f t="shared" si="138"/>
        <v/>
      </c>
    </row>
    <row r="2199" spans="1:12" x14ac:dyDescent="0.25">
      <c r="A2199" s="64" t="str">
        <f t="shared" si="139"/>
        <v/>
      </c>
      <c r="C2199" s="33" t="str">
        <f>IF(B2199&gt;0,VLOOKUP(B2199,أكواد!A:B,2,0),"")</f>
        <v/>
      </c>
      <c r="F2199" s="11">
        <f>SUMIF(المشتريات!G:G,B2199,المشتريات!I:I)</f>
        <v>0</v>
      </c>
      <c r="G2199" s="12">
        <f>SUMIF(المبيعات!G:G,B2199,المبيعات!I:I)</f>
        <v>0</v>
      </c>
      <c r="H2199" s="12">
        <f t="shared" si="136"/>
        <v>0</v>
      </c>
      <c r="I2199" s="12">
        <f>SUMIF(المشتريات!G:G,B2199,المشتريات!K:K)+E2199</f>
        <v>0</v>
      </c>
      <c r="J2199" s="12">
        <f>SUMIF(المشتريات!G:G,B2199,المشتريات!I:I)+D2199</f>
        <v>0</v>
      </c>
      <c r="K2199" s="12" t="str">
        <f t="shared" si="137"/>
        <v/>
      </c>
      <c r="L2199" s="12" t="str">
        <f t="shared" si="138"/>
        <v/>
      </c>
    </row>
    <row r="2200" spans="1:12" x14ac:dyDescent="0.25">
      <c r="A2200" s="64" t="str">
        <f t="shared" si="139"/>
        <v/>
      </c>
      <c r="C2200" s="33" t="str">
        <f>IF(B2200&gt;0,VLOOKUP(B2200,أكواد!A:B,2,0),"")</f>
        <v/>
      </c>
      <c r="F2200" s="11">
        <f>SUMIF(المشتريات!G:G,B2200,المشتريات!I:I)</f>
        <v>0</v>
      </c>
      <c r="G2200" s="12">
        <f>SUMIF(المبيعات!G:G,B2200,المبيعات!I:I)</f>
        <v>0</v>
      </c>
      <c r="H2200" s="12">
        <f t="shared" si="136"/>
        <v>0</v>
      </c>
      <c r="I2200" s="12">
        <f>SUMIF(المشتريات!G:G,B2200,المشتريات!K:K)+E2200</f>
        <v>0</v>
      </c>
      <c r="J2200" s="12">
        <f>SUMIF(المشتريات!G:G,B2200,المشتريات!I:I)+D2200</f>
        <v>0</v>
      </c>
      <c r="K2200" s="12" t="str">
        <f t="shared" si="137"/>
        <v/>
      </c>
      <c r="L2200" s="12" t="str">
        <f t="shared" si="138"/>
        <v/>
      </c>
    </row>
    <row r="2201" spans="1:12" x14ac:dyDescent="0.25">
      <c r="A2201" s="64" t="str">
        <f t="shared" si="139"/>
        <v/>
      </c>
      <c r="C2201" s="33" t="str">
        <f>IF(B2201&gt;0,VLOOKUP(B2201,أكواد!A:B,2,0),"")</f>
        <v/>
      </c>
      <c r="F2201" s="11">
        <f>SUMIF(المشتريات!G:G,B2201,المشتريات!I:I)</f>
        <v>0</v>
      </c>
      <c r="G2201" s="12">
        <f>SUMIF(المبيعات!G:G,B2201,المبيعات!I:I)</f>
        <v>0</v>
      </c>
      <c r="H2201" s="12">
        <f t="shared" si="136"/>
        <v>0</v>
      </c>
      <c r="I2201" s="12">
        <f>SUMIF(المشتريات!G:G,B2201,المشتريات!K:K)+E2201</f>
        <v>0</v>
      </c>
      <c r="J2201" s="12">
        <f>SUMIF(المشتريات!G:G,B2201,المشتريات!I:I)+D2201</f>
        <v>0</v>
      </c>
      <c r="K2201" s="12" t="str">
        <f t="shared" si="137"/>
        <v/>
      </c>
      <c r="L2201" s="12" t="str">
        <f t="shared" si="138"/>
        <v/>
      </c>
    </row>
    <row r="2202" spans="1:12" x14ac:dyDescent="0.25">
      <c r="A2202" s="64" t="str">
        <f t="shared" si="139"/>
        <v/>
      </c>
      <c r="C2202" s="33" t="str">
        <f>IF(B2202&gt;0,VLOOKUP(B2202,أكواد!A:B,2,0),"")</f>
        <v/>
      </c>
      <c r="F2202" s="11">
        <f>SUMIF(المشتريات!G:G,B2202,المشتريات!I:I)</f>
        <v>0</v>
      </c>
      <c r="G2202" s="12">
        <f>SUMIF(المبيعات!G:G,B2202,المبيعات!I:I)</f>
        <v>0</v>
      </c>
      <c r="H2202" s="12">
        <f t="shared" si="136"/>
        <v>0</v>
      </c>
      <c r="I2202" s="12">
        <f>SUMIF(المشتريات!G:G,B2202,المشتريات!K:K)+E2202</f>
        <v>0</v>
      </c>
      <c r="J2202" s="12">
        <f>SUMIF(المشتريات!G:G,B2202,المشتريات!I:I)+D2202</f>
        <v>0</v>
      </c>
      <c r="K2202" s="12" t="str">
        <f t="shared" si="137"/>
        <v/>
      </c>
      <c r="L2202" s="12" t="str">
        <f t="shared" si="138"/>
        <v/>
      </c>
    </row>
    <row r="2203" spans="1:12" x14ac:dyDescent="0.25">
      <c r="A2203" s="64" t="str">
        <f t="shared" si="139"/>
        <v/>
      </c>
      <c r="C2203" s="33" t="str">
        <f>IF(B2203&gt;0,VLOOKUP(B2203,أكواد!A:B,2,0),"")</f>
        <v/>
      </c>
      <c r="F2203" s="11">
        <f>SUMIF(المشتريات!G:G,B2203,المشتريات!I:I)</f>
        <v>0</v>
      </c>
      <c r="G2203" s="12">
        <f>SUMIF(المبيعات!G:G,B2203,المبيعات!I:I)</f>
        <v>0</v>
      </c>
      <c r="H2203" s="12">
        <f t="shared" si="136"/>
        <v>0</v>
      </c>
      <c r="I2203" s="12">
        <f>SUMIF(المشتريات!G:G,B2203,المشتريات!K:K)+E2203</f>
        <v>0</v>
      </c>
      <c r="J2203" s="12">
        <f>SUMIF(المشتريات!G:G,B2203,المشتريات!I:I)+D2203</f>
        <v>0</v>
      </c>
      <c r="K2203" s="12" t="str">
        <f t="shared" si="137"/>
        <v/>
      </c>
      <c r="L2203" s="12" t="str">
        <f t="shared" si="138"/>
        <v/>
      </c>
    </row>
    <row r="2204" spans="1:12" x14ac:dyDescent="0.25">
      <c r="A2204" s="64" t="str">
        <f t="shared" si="139"/>
        <v/>
      </c>
      <c r="C2204" s="33" t="str">
        <f>IF(B2204&gt;0,VLOOKUP(B2204,أكواد!A:B,2,0),"")</f>
        <v/>
      </c>
      <c r="F2204" s="11">
        <f>SUMIF(المشتريات!G:G,B2204,المشتريات!I:I)</f>
        <v>0</v>
      </c>
      <c r="G2204" s="12">
        <f>SUMIF(المبيعات!G:G,B2204,المبيعات!I:I)</f>
        <v>0</v>
      </c>
      <c r="H2204" s="12">
        <f t="shared" si="136"/>
        <v>0</v>
      </c>
      <c r="I2204" s="12">
        <f>SUMIF(المشتريات!G:G,B2204,المشتريات!K:K)+E2204</f>
        <v>0</v>
      </c>
      <c r="J2204" s="12">
        <f>SUMIF(المشتريات!G:G,B2204,المشتريات!I:I)+D2204</f>
        <v>0</v>
      </c>
      <c r="K2204" s="12" t="str">
        <f t="shared" si="137"/>
        <v/>
      </c>
      <c r="L2204" s="12" t="str">
        <f t="shared" si="138"/>
        <v/>
      </c>
    </row>
    <row r="2205" spans="1:12" x14ac:dyDescent="0.25">
      <c r="A2205" s="64" t="str">
        <f t="shared" si="139"/>
        <v/>
      </c>
      <c r="C2205" s="33" t="str">
        <f>IF(B2205&gt;0,VLOOKUP(B2205,أكواد!A:B,2,0),"")</f>
        <v/>
      </c>
      <c r="F2205" s="11">
        <f>SUMIF(المشتريات!G:G,B2205,المشتريات!I:I)</f>
        <v>0</v>
      </c>
      <c r="G2205" s="12">
        <f>SUMIF(المبيعات!G:G,B2205,المبيعات!I:I)</f>
        <v>0</v>
      </c>
      <c r="H2205" s="12">
        <f t="shared" si="136"/>
        <v>0</v>
      </c>
      <c r="I2205" s="12">
        <f>SUMIF(المشتريات!G:G,B2205,المشتريات!K:K)+E2205</f>
        <v>0</v>
      </c>
      <c r="J2205" s="12">
        <f>SUMIF(المشتريات!G:G,B2205,المشتريات!I:I)+D2205</f>
        <v>0</v>
      </c>
      <c r="K2205" s="12" t="str">
        <f t="shared" si="137"/>
        <v/>
      </c>
      <c r="L2205" s="12" t="str">
        <f t="shared" si="138"/>
        <v/>
      </c>
    </row>
    <row r="2206" spans="1:12" x14ac:dyDescent="0.25">
      <c r="A2206" s="64" t="str">
        <f t="shared" si="139"/>
        <v/>
      </c>
      <c r="C2206" s="33" t="str">
        <f>IF(B2206&gt;0,VLOOKUP(B2206,أكواد!A:B,2,0),"")</f>
        <v/>
      </c>
      <c r="F2206" s="11">
        <f>SUMIF(المشتريات!G:G,B2206,المشتريات!I:I)</f>
        <v>0</v>
      </c>
      <c r="G2206" s="12">
        <f>SUMIF(المبيعات!G:G,B2206,المبيعات!I:I)</f>
        <v>0</v>
      </c>
      <c r="H2206" s="12">
        <f t="shared" si="136"/>
        <v>0</v>
      </c>
      <c r="I2206" s="12">
        <f>SUMIF(المشتريات!G:G,B2206,المشتريات!K:K)+E2206</f>
        <v>0</v>
      </c>
      <c r="J2206" s="12">
        <f>SUMIF(المشتريات!G:G,B2206,المشتريات!I:I)+D2206</f>
        <v>0</v>
      </c>
      <c r="K2206" s="12" t="str">
        <f t="shared" si="137"/>
        <v/>
      </c>
      <c r="L2206" s="12" t="str">
        <f t="shared" si="138"/>
        <v/>
      </c>
    </row>
    <row r="2207" spans="1:12" x14ac:dyDescent="0.25">
      <c r="A2207" s="64" t="str">
        <f t="shared" si="139"/>
        <v/>
      </c>
      <c r="C2207" s="33" t="str">
        <f>IF(B2207&gt;0,VLOOKUP(B2207,أكواد!A:B,2,0),"")</f>
        <v/>
      </c>
      <c r="F2207" s="11">
        <f>SUMIF(المشتريات!G:G,B2207,المشتريات!I:I)</f>
        <v>0</v>
      </c>
      <c r="G2207" s="12">
        <f>SUMIF(المبيعات!G:G,B2207,المبيعات!I:I)</f>
        <v>0</v>
      </c>
      <c r="H2207" s="12">
        <f t="shared" si="136"/>
        <v>0</v>
      </c>
      <c r="I2207" s="12">
        <f>SUMIF(المشتريات!G:G,B2207,المشتريات!K:K)+E2207</f>
        <v>0</v>
      </c>
      <c r="J2207" s="12">
        <f>SUMIF(المشتريات!G:G,B2207,المشتريات!I:I)+D2207</f>
        <v>0</v>
      </c>
      <c r="K2207" s="12" t="str">
        <f t="shared" si="137"/>
        <v/>
      </c>
      <c r="L2207" s="12" t="str">
        <f t="shared" si="138"/>
        <v/>
      </c>
    </row>
    <row r="2208" spans="1:12" x14ac:dyDescent="0.25">
      <c r="A2208" s="64" t="str">
        <f t="shared" si="139"/>
        <v/>
      </c>
      <c r="C2208" s="33" t="str">
        <f>IF(B2208&gt;0,VLOOKUP(B2208,أكواد!A:B,2,0),"")</f>
        <v/>
      </c>
      <c r="F2208" s="11">
        <f>SUMIF(المشتريات!G:G,B2208,المشتريات!I:I)</f>
        <v>0</v>
      </c>
      <c r="G2208" s="12">
        <f>SUMIF(المبيعات!G:G,B2208,المبيعات!I:I)</f>
        <v>0</v>
      </c>
      <c r="H2208" s="12">
        <f t="shared" si="136"/>
        <v>0</v>
      </c>
      <c r="I2208" s="12">
        <f>SUMIF(المشتريات!G:G,B2208,المشتريات!K:K)+E2208</f>
        <v>0</v>
      </c>
      <c r="J2208" s="12">
        <f>SUMIF(المشتريات!G:G,B2208,المشتريات!I:I)+D2208</f>
        <v>0</v>
      </c>
      <c r="K2208" s="12" t="str">
        <f t="shared" si="137"/>
        <v/>
      </c>
      <c r="L2208" s="12" t="str">
        <f t="shared" si="138"/>
        <v/>
      </c>
    </row>
    <row r="2209" spans="1:12" x14ac:dyDescent="0.25">
      <c r="A2209" s="64" t="str">
        <f t="shared" si="139"/>
        <v/>
      </c>
      <c r="C2209" s="33" t="str">
        <f>IF(B2209&gt;0,VLOOKUP(B2209,أكواد!A:B,2,0),"")</f>
        <v/>
      </c>
      <c r="F2209" s="11">
        <f>SUMIF(المشتريات!G:G,B2209,المشتريات!I:I)</f>
        <v>0</v>
      </c>
      <c r="G2209" s="12">
        <f>SUMIF(المبيعات!G:G,B2209,المبيعات!I:I)</f>
        <v>0</v>
      </c>
      <c r="H2209" s="12">
        <f t="shared" si="136"/>
        <v>0</v>
      </c>
      <c r="I2209" s="12">
        <f>SUMIF(المشتريات!G:G,B2209,المشتريات!K:K)+E2209</f>
        <v>0</v>
      </c>
      <c r="J2209" s="12">
        <f>SUMIF(المشتريات!G:G,B2209,المشتريات!I:I)+D2209</f>
        <v>0</v>
      </c>
      <c r="K2209" s="12" t="str">
        <f t="shared" si="137"/>
        <v/>
      </c>
      <c r="L2209" s="12" t="str">
        <f t="shared" si="138"/>
        <v/>
      </c>
    </row>
    <row r="2210" spans="1:12" x14ac:dyDescent="0.25">
      <c r="A2210" s="64" t="str">
        <f t="shared" si="139"/>
        <v/>
      </c>
      <c r="C2210" s="33" t="str">
        <f>IF(B2210&gt;0,VLOOKUP(B2210,أكواد!A:B,2,0),"")</f>
        <v/>
      </c>
      <c r="F2210" s="11">
        <f>SUMIF(المشتريات!G:G,B2210,المشتريات!I:I)</f>
        <v>0</v>
      </c>
      <c r="G2210" s="12">
        <f>SUMIF(المبيعات!G:G,B2210,المبيعات!I:I)</f>
        <v>0</v>
      </c>
      <c r="H2210" s="12">
        <f t="shared" si="136"/>
        <v>0</v>
      </c>
      <c r="I2210" s="12">
        <f>SUMIF(المشتريات!G:G,B2210,المشتريات!K:K)+E2210</f>
        <v>0</v>
      </c>
      <c r="J2210" s="12">
        <f>SUMIF(المشتريات!G:G,B2210,المشتريات!I:I)+D2210</f>
        <v>0</v>
      </c>
      <c r="K2210" s="12" t="str">
        <f t="shared" si="137"/>
        <v/>
      </c>
      <c r="L2210" s="12" t="str">
        <f t="shared" si="138"/>
        <v/>
      </c>
    </row>
    <row r="2211" spans="1:12" x14ac:dyDescent="0.25">
      <c r="A2211" s="64" t="str">
        <f t="shared" si="139"/>
        <v/>
      </c>
      <c r="C2211" s="33" t="str">
        <f>IF(B2211&gt;0,VLOOKUP(B2211,أكواد!A:B,2,0),"")</f>
        <v/>
      </c>
      <c r="F2211" s="11">
        <f>SUMIF(المشتريات!G:G,B2211,المشتريات!I:I)</f>
        <v>0</v>
      </c>
      <c r="G2211" s="12">
        <f>SUMIF(المبيعات!G:G,B2211,المبيعات!I:I)</f>
        <v>0</v>
      </c>
      <c r="H2211" s="12">
        <f t="shared" si="136"/>
        <v>0</v>
      </c>
      <c r="I2211" s="12">
        <f>SUMIF(المشتريات!G:G,B2211,المشتريات!K:K)+E2211</f>
        <v>0</v>
      </c>
      <c r="J2211" s="12">
        <f>SUMIF(المشتريات!G:G,B2211,المشتريات!I:I)+D2211</f>
        <v>0</v>
      </c>
      <c r="K2211" s="12" t="str">
        <f t="shared" si="137"/>
        <v/>
      </c>
      <c r="L2211" s="12" t="str">
        <f t="shared" si="138"/>
        <v/>
      </c>
    </row>
    <row r="2212" spans="1:12" x14ac:dyDescent="0.25">
      <c r="A2212" s="64" t="str">
        <f t="shared" si="139"/>
        <v/>
      </c>
      <c r="C2212" s="33" t="str">
        <f>IF(B2212&gt;0,VLOOKUP(B2212,أكواد!A:B,2,0),"")</f>
        <v/>
      </c>
      <c r="F2212" s="11">
        <f>SUMIF(المشتريات!G:G,B2212,المشتريات!I:I)</f>
        <v>0</v>
      </c>
      <c r="G2212" s="12">
        <f>SUMIF(المبيعات!G:G,B2212,المبيعات!I:I)</f>
        <v>0</v>
      </c>
      <c r="H2212" s="12">
        <f t="shared" si="136"/>
        <v>0</v>
      </c>
      <c r="I2212" s="12">
        <f>SUMIF(المشتريات!G:G,B2212,المشتريات!K:K)+E2212</f>
        <v>0</v>
      </c>
      <c r="J2212" s="12">
        <f>SUMIF(المشتريات!G:G,B2212,المشتريات!I:I)+D2212</f>
        <v>0</v>
      </c>
      <c r="K2212" s="12" t="str">
        <f t="shared" si="137"/>
        <v/>
      </c>
      <c r="L2212" s="12" t="str">
        <f t="shared" si="138"/>
        <v/>
      </c>
    </row>
    <row r="2213" spans="1:12" x14ac:dyDescent="0.25">
      <c r="A2213" s="64" t="str">
        <f t="shared" si="139"/>
        <v/>
      </c>
      <c r="C2213" s="33" t="str">
        <f>IF(B2213&gt;0,VLOOKUP(B2213,أكواد!A:B,2,0),"")</f>
        <v/>
      </c>
      <c r="F2213" s="11">
        <f>SUMIF(المشتريات!G:G,B2213,المشتريات!I:I)</f>
        <v>0</v>
      </c>
      <c r="G2213" s="12">
        <f>SUMIF(المبيعات!G:G,B2213,المبيعات!I:I)</f>
        <v>0</v>
      </c>
      <c r="H2213" s="12">
        <f t="shared" si="136"/>
        <v>0</v>
      </c>
      <c r="I2213" s="12">
        <f>SUMIF(المشتريات!G:G,B2213,المشتريات!K:K)+E2213</f>
        <v>0</v>
      </c>
      <c r="J2213" s="12">
        <f>SUMIF(المشتريات!G:G,B2213,المشتريات!I:I)+D2213</f>
        <v>0</v>
      </c>
      <c r="K2213" s="12" t="str">
        <f t="shared" si="137"/>
        <v/>
      </c>
      <c r="L2213" s="12" t="str">
        <f t="shared" si="138"/>
        <v/>
      </c>
    </row>
    <row r="2214" spans="1:12" x14ac:dyDescent="0.25">
      <c r="A2214" s="64" t="str">
        <f t="shared" si="139"/>
        <v/>
      </c>
      <c r="C2214" s="33" t="str">
        <f>IF(B2214&gt;0,VLOOKUP(B2214,أكواد!A:B,2,0),"")</f>
        <v/>
      </c>
      <c r="F2214" s="11">
        <f>SUMIF(المشتريات!G:G,B2214,المشتريات!I:I)</f>
        <v>0</v>
      </c>
      <c r="G2214" s="12">
        <f>SUMIF(المبيعات!G:G,B2214,المبيعات!I:I)</f>
        <v>0</v>
      </c>
      <c r="H2214" s="12">
        <f t="shared" si="136"/>
        <v>0</v>
      </c>
      <c r="I2214" s="12">
        <f>SUMIF(المشتريات!G:G,B2214,المشتريات!K:K)+E2214</f>
        <v>0</v>
      </c>
      <c r="J2214" s="12">
        <f>SUMIF(المشتريات!G:G,B2214,المشتريات!I:I)+D2214</f>
        <v>0</v>
      </c>
      <c r="K2214" s="12" t="str">
        <f t="shared" si="137"/>
        <v/>
      </c>
      <c r="L2214" s="12" t="str">
        <f t="shared" si="138"/>
        <v/>
      </c>
    </row>
    <row r="2215" spans="1:12" x14ac:dyDescent="0.25">
      <c r="A2215" s="64" t="str">
        <f t="shared" si="139"/>
        <v/>
      </c>
      <c r="C2215" s="33" t="str">
        <f>IF(B2215&gt;0,VLOOKUP(B2215,أكواد!A:B,2,0),"")</f>
        <v/>
      </c>
      <c r="F2215" s="11">
        <f>SUMIF(المشتريات!G:G,B2215,المشتريات!I:I)</f>
        <v>0</v>
      </c>
      <c r="G2215" s="12">
        <f>SUMIF(المبيعات!G:G,B2215,المبيعات!I:I)</f>
        <v>0</v>
      </c>
      <c r="H2215" s="12">
        <f t="shared" si="136"/>
        <v>0</v>
      </c>
      <c r="I2215" s="12">
        <f>SUMIF(المشتريات!G:G,B2215,المشتريات!K:K)+E2215</f>
        <v>0</v>
      </c>
      <c r="J2215" s="12">
        <f>SUMIF(المشتريات!G:G,B2215,المشتريات!I:I)+D2215</f>
        <v>0</v>
      </c>
      <c r="K2215" s="12" t="str">
        <f t="shared" si="137"/>
        <v/>
      </c>
      <c r="L2215" s="12" t="str">
        <f t="shared" si="138"/>
        <v/>
      </c>
    </row>
    <row r="2216" spans="1:12" x14ac:dyDescent="0.25">
      <c r="A2216" s="64" t="str">
        <f t="shared" si="139"/>
        <v/>
      </c>
      <c r="C2216" s="33" t="str">
        <f>IF(B2216&gt;0,VLOOKUP(B2216,أكواد!A:B,2,0),"")</f>
        <v/>
      </c>
      <c r="F2216" s="11">
        <f>SUMIF(المشتريات!G:G,B2216,المشتريات!I:I)</f>
        <v>0</v>
      </c>
      <c r="G2216" s="12">
        <f>SUMIF(المبيعات!G:G,B2216,المبيعات!I:I)</f>
        <v>0</v>
      </c>
      <c r="H2216" s="12">
        <f t="shared" si="136"/>
        <v>0</v>
      </c>
      <c r="I2216" s="12">
        <f>SUMIF(المشتريات!G:G,B2216,المشتريات!K:K)+E2216</f>
        <v>0</v>
      </c>
      <c r="J2216" s="12">
        <f>SUMIF(المشتريات!G:G,B2216,المشتريات!I:I)+D2216</f>
        <v>0</v>
      </c>
      <c r="K2216" s="12" t="str">
        <f t="shared" si="137"/>
        <v/>
      </c>
      <c r="L2216" s="12" t="str">
        <f t="shared" si="138"/>
        <v/>
      </c>
    </row>
    <row r="2217" spans="1:12" x14ac:dyDescent="0.25">
      <c r="A2217" s="64" t="str">
        <f t="shared" si="139"/>
        <v/>
      </c>
      <c r="C2217" s="33" t="str">
        <f>IF(B2217&gt;0,VLOOKUP(B2217,أكواد!A:B,2,0),"")</f>
        <v/>
      </c>
      <c r="F2217" s="11">
        <f>SUMIF(المشتريات!G:G,B2217,المشتريات!I:I)</f>
        <v>0</v>
      </c>
      <c r="G2217" s="12">
        <f>SUMIF(المبيعات!G:G,B2217,المبيعات!I:I)</f>
        <v>0</v>
      </c>
      <c r="H2217" s="12">
        <f t="shared" si="136"/>
        <v>0</v>
      </c>
      <c r="I2217" s="12">
        <f>SUMIF(المشتريات!G:G,B2217,المشتريات!K:K)+E2217</f>
        <v>0</v>
      </c>
      <c r="J2217" s="12">
        <f>SUMIF(المشتريات!G:G,B2217,المشتريات!I:I)+D2217</f>
        <v>0</v>
      </c>
      <c r="K2217" s="12" t="str">
        <f t="shared" si="137"/>
        <v/>
      </c>
      <c r="L2217" s="12" t="str">
        <f t="shared" si="138"/>
        <v/>
      </c>
    </row>
    <row r="2218" spans="1:12" x14ac:dyDescent="0.25">
      <c r="A2218" s="64" t="str">
        <f t="shared" si="139"/>
        <v/>
      </c>
      <c r="C2218" s="33" t="str">
        <f>IF(B2218&gt;0,VLOOKUP(B2218,أكواد!A:B,2,0),"")</f>
        <v/>
      </c>
      <c r="F2218" s="11">
        <f>SUMIF(المشتريات!G:G,B2218,المشتريات!I:I)</f>
        <v>0</v>
      </c>
      <c r="G2218" s="12">
        <f>SUMIF(المبيعات!G:G,B2218,المبيعات!I:I)</f>
        <v>0</v>
      </c>
      <c r="H2218" s="12">
        <f t="shared" si="136"/>
        <v>0</v>
      </c>
      <c r="I2218" s="12">
        <f>SUMIF(المشتريات!G:G,B2218,المشتريات!K:K)+E2218</f>
        <v>0</v>
      </c>
      <c r="J2218" s="12">
        <f>SUMIF(المشتريات!G:G,B2218,المشتريات!I:I)+D2218</f>
        <v>0</v>
      </c>
      <c r="K2218" s="12" t="str">
        <f t="shared" si="137"/>
        <v/>
      </c>
      <c r="L2218" s="12" t="str">
        <f t="shared" si="138"/>
        <v/>
      </c>
    </row>
    <row r="2219" spans="1:12" x14ac:dyDescent="0.25">
      <c r="A2219" s="64" t="str">
        <f t="shared" si="139"/>
        <v/>
      </c>
      <c r="C2219" s="33" t="str">
        <f>IF(B2219&gt;0,VLOOKUP(B2219,أكواد!A:B,2,0),"")</f>
        <v/>
      </c>
      <c r="F2219" s="11">
        <f>SUMIF(المشتريات!G:G,B2219,المشتريات!I:I)</f>
        <v>0</v>
      </c>
      <c r="G2219" s="12">
        <f>SUMIF(المبيعات!G:G,B2219,المبيعات!I:I)</f>
        <v>0</v>
      </c>
      <c r="H2219" s="12">
        <f t="shared" si="136"/>
        <v>0</v>
      </c>
      <c r="I2219" s="12">
        <f>SUMIF(المشتريات!G:G,B2219,المشتريات!K:K)+E2219</f>
        <v>0</v>
      </c>
      <c r="J2219" s="12">
        <f>SUMIF(المشتريات!G:G,B2219,المشتريات!I:I)+D2219</f>
        <v>0</v>
      </c>
      <c r="K2219" s="12" t="str">
        <f t="shared" si="137"/>
        <v/>
      </c>
      <c r="L2219" s="12" t="str">
        <f t="shared" si="138"/>
        <v/>
      </c>
    </row>
    <row r="2220" spans="1:12" x14ac:dyDescent="0.25">
      <c r="A2220" s="64" t="str">
        <f t="shared" si="139"/>
        <v/>
      </c>
      <c r="C2220" s="33" t="str">
        <f>IF(B2220&gt;0,VLOOKUP(B2220,أكواد!A:B,2,0),"")</f>
        <v/>
      </c>
      <c r="F2220" s="11">
        <f>SUMIF(المشتريات!G:G,B2220,المشتريات!I:I)</f>
        <v>0</v>
      </c>
      <c r="G2220" s="12">
        <f>SUMIF(المبيعات!G:G,B2220,المبيعات!I:I)</f>
        <v>0</v>
      </c>
      <c r="H2220" s="12">
        <f t="shared" si="136"/>
        <v>0</v>
      </c>
      <c r="I2220" s="12">
        <f>SUMIF(المشتريات!G:G,B2220,المشتريات!K:K)+E2220</f>
        <v>0</v>
      </c>
      <c r="J2220" s="12">
        <f>SUMIF(المشتريات!G:G,B2220,المشتريات!I:I)+D2220</f>
        <v>0</v>
      </c>
      <c r="K2220" s="12" t="str">
        <f t="shared" si="137"/>
        <v/>
      </c>
      <c r="L2220" s="12" t="str">
        <f t="shared" si="138"/>
        <v/>
      </c>
    </row>
    <row r="2221" spans="1:12" x14ac:dyDescent="0.25">
      <c r="A2221" s="64" t="str">
        <f t="shared" si="139"/>
        <v/>
      </c>
      <c r="C2221" s="33" t="str">
        <f>IF(B2221&gt;0,VLOOKUP(B2221,أكواد!A:B,2,0),"")</f>
        <v/>
      </c>
      <c r="F2221" s="11">
        <f>SUMIF(المشتريات!G:G,B2221,المشتريات!I:I)</f>
        <v>0</v>
      </c>
      <c r="G2221" s="12">
        <f>SUMIF(المبيعات!G:G,B2221,المبيعات!I:I)</f>
        <v>0</v>
      </c>
      <c r="H2221" s="12">
        <f t="shared" si="136"/>
        <v>0</v>
      </c>
      <c r="I2221" s="12">
        <f>SUMIF(المشتريات!G:G,B2221,المشتريات!K:K)+E2221</f>
        <v>0</v>
      </c>
      <c r="J2221" s="12">
        <f>SUMIF(المشتريات!G:G,B2221,المشتريات!I:I)+D2221</f>
        <v>0</v>
      </c>
      <c r="K2221" s="12" t="str">
        <f t="shared" si="137"/>
        <v/>
      </c>
      <c r="L2221" s="12" t="str">
        <f t="shared" si="138"/>
        <v/>
      </c>
    </row>
    <row r="2222" spans="1:12" x14ac:dyDescent="0.25">
      <c r="A2222" s="64" t="str">
        <f t="shared" si="139"/>
        <v/>
      </c>
      <c r="C2222" s="33" t="str">
        <f>IF(B2222&gt;0,VLOOKUP(B2222,أكواد!A:B,2,0),"")</f>
        <v/>
      </c>
      <c r="F2222" s="11">
        <f>SUMIF(المشتريات!G:G,B2222,المشتريات!I:I)</f>
        <v>0</v>
      </c>
      <c r="G2222" s="12">
        <f>SUMIF(المبيعات!G:G,B2222,المبيعات!I:I)</f>
        <v>0</v>
      </c>
      <c r="H2222" s="12">
        <f t="shared" si="136"/>
        <v>0</v>
      </c>
      <c r="I2222" s="12">
        <f>SUMIF(المشتريات!G:G,B2222,المشتريات!K:K)+E2222</f>
        <v>0</v>
      </c>
      <c r="J2222" s="12">
        <f>SUMIF(المشتريات!G:G,B2222,المشتريات!I:I)+D2222</f>
        <v>0</v>
      </c>
      <c r="K2222" s="12" t="str">
        <f t="shared" si="137"/>
        <v/>
      </c>
      <c r="L2222" s="12" t="str">
        <f t="shared" si="138"/>
        <v/>
      </c>
    </row>
    <row r="2223" spans="1:12" x14ac:dyDescent="0.25">
      <c r="A2223" s="64" t="str">
        <f t="shared" si="139"/>
        <v/>
      </c>
      <c r="C2223" s="33" t="str">
        <f>IF(B2223&gt;0,VLOOKUP(B2223,أكواد!A:B,2,0),"")</f>
        <v/>
      </c>
      <c r="F2223" s="11">
        <f>SUMIF(المشتريات!G:G,B2223,المشتريات!I:I)</f>
        <v>0</v>
      </c>
      <c r="G2223" s="12">
        <f>SUMIF(المبيعات!G:G,B2223,المبيعات!I:I)</f>
        <v>0</v>
      </c>
      <c r="H2223" s="12">
        <f t="shared" si="136"/>
        <v>0</v>
      </c>
      <c r="I2223" s="12">
        <f>SUMIF(المشتريات!G:G,B2223,المشتريات!K:K)+E2223</f>
        <v>0</v>
      </c>
      <c r="J2223" s="12">
        <f>SUMIF(المشتريات!G:G,B2223,المشتريات!I:I)+D2223</f>
        <v>0</v>
      </c>
      <c r="K2223" s="12" t="str">
        <f t="shared" si="137"/>
        <v/>
      </c>
      <c r="L2223" s="12" t="str">
        <f t="shared" si="138"/>
        <v/>
      </c>
    </row>
    <row r="2224" spans="1:12" x14ac:dyDescent="0.25">
      <c r="A2224" s="64" t="str">
        <f t="shared" si="139"/>
        <v/>
      </c>
      <c r="C2224" s="33" t="str">
        <f>IF(B2224&gt;0,VLOOKUP(B2224,أكواد!A:B,2,0),"")</f>
        <v/>
      </c>
      <c r="F2224" s="11">
        <f>SUMIF(المشتريات!G:G,B2224,المشتريات!I:I)</f>
        <v>0</v>
      </c>
      <c r="G2224" s="12">
        <f>SUMIF(المبيعات!G:G,B2224,المبيعات!I:I)</f>
        <v>0</v>
      </c>
      <c r="H2224" s="12">
        <f t="shared" si="136"/>
        <v>0</v>
      </c>
      <c r="I2224" s="12">
        <f>SUMIF(المشتريات!G:G,B2224,المشتريات!K:K)+E2224</f>
        <v>0</v>
      </c>
      <c r="J2224" s="12">
        <f>SUMIF(المشتريات!G:G,B2224,المشتريات!I:I)+D2224</f>
        <v>0</v>
      </c>
      <c r="K2224" s="12" t="str">
        <f t="shared" si="137"/>
        <v/>
      </c>
      <c r="L2224" s="12" t="str">
        <f t="shared" si="138"/>
        <v/>
      </c>
    </row>
    <row r="2225" spans="1:12" x14ac:dyDescent="0.25">
      <c r="A2225" s="64" t="str">
        <f t="shared" si="139"/>
        <v/>
      </c>
      <c r="C2225" s="33" t="str">
        <f>IF(B2225&gt;0,VLOOKUP(B2225,أكواد!A:B,2,0),"")</f>
        <v/>
      </c>
      <c r="F2225" s="11">
        <f>SUMIF(المشتريات!G:G,B2225,المشتريات!I:I)</f>
        <v>0</v>
      </c>
      <c r="G2225" s="12">
        <f>SUMIF(المبيعات!G:G,B2225,المبيعات!I:I)</f>
        <v>0</v>
      </c>
      <c r="H2225" s="12">
        <f t="shared" si="136"/>
        <v>0</v>
      </c>
      <c r="I2225" s="12">
        <f>SUMIF(المشتريات!G:G,B2225,المشتريات!K:K)+E2225</f>
        <v>0</v>
      </c>
      <c r="J2225" s="12">
        <f>SUMIF(المشتريات!G:G,B2225,المشتريات!I:I)+D2225</f>
        <v>0</v>
      </c>
      <c r="K2225" s="12" t="str">
        <f t="shared" si="137"/>
        <v/>
      </c>
      <c r="L2225" s="12" t="str">
        <f t="shared" si="138"/>
        <v/>
      </c>
    </row>
    <row r="2226" spans="1:12" x14ac:dyDescent="0.25">
      <c r="A2226" s="64" t="str">
        <f t="shared" si="139"/>
        <v/>
      </c>
      <c r="C2226" s="33" t="str">
        <f>IF(B2226&gt;0,VLOOKUP(B2226,أكواد!A:B,2,0),"")</f>
        <v/>
      </c>
      <c r="F2226" s="11">
        <f>SUMIF(المشتريات!G:G,B2226,المشتريات!I:I)</f>
        <v>0</v>
      </c>
      <c r="G2226" s="12">
        <f>SUMIF(المبيعات!G:G,B2226,المبيعات!I:I)</f>
        <v>0</v>
      </c>
      <c r="H2226" s="12">
        <f t="shared" si="136"/>
        <v>0</v>
      </c>
      <c r="I2226" s="12">
        <f>SUMIF(المشتريات!G:G,B2226,المشتريات!K:K)+E2226</f>
        <v>0</v>
      </c>
      <c r="J2226" s="12">
        <f>SUMIF(المشتريات!G:G,B2226,المشتريات!I:I)+D2226</f>
        <v>0</v>
      </c>
      <c r="K2226" s="12" t="str">
        <f t="shared" si="137"/>
        <v/>
      </c>
      <c r="L2226" s="12" t="str">
        <f t="shared" si="138"/>
        <v/>
      </c>
    </row>
    <row r="2227" spans="1:12" x14ac:dyDescent="0.25">
      <c r="A2227" s="64" t="str">
        <f t="shared" si="139"/>
        <v/>
      </c>
      <c r="C2227" s="33" t="str">
        <f>IF(B2227&gt;0,VLOOKUP(B2227,أكواد!A:B,2,0),"")</f>
        <v/>
      </c>
      <c r="F2227" s="11">
        <f>SUMIF(المشتريات!G:G,B2227,المشتريات!I:I)</f>
        <v>0</v>
      </c>
      <c r="G2227" s="12">
        <f>SUMIF(المبيعات!G:G,B2227,المبيعات!I:I)</f>
        <v>0</v>
      </c>
      <c r="H2227" s="12">
        <f t="shared" si="136"/>
        <v>0</v>
      </c>
      <c r="I2227" s="12">
        <f>SUMIF(المشتريات!G:G,B2227,المشتريات!K:K)+E2227</f>
        <v>0</v>
      </c>
      <c r="J2227" s="12">
        <f>SUMIF(المشتريات!G:G,B2227,المشتريات!I:I)+D2227</f>
        <v>0</v>
      </c>
      <c r="K2227" s="12" t="str">
        <f t="shared" si="137"/>
        <v/>
      </c>
      <c r="L2227" s="12" t="str">
        <f t="shared" si="138"/>
        <v/>
      </c>
    </row>
    <row r="2228" spans="1:12" x14ac:dyDescent="0.25">
      <c r="A2228" s="64" t="str">
        <f t="shared" si="139"/>
        <v/>
      </c>
      <c r="C2228" s="33" t="str">
        <f>IF(B2228&gt;0,VLOOKUP(B2228,أكواد!A:B,2,0),"")</f>
        <v/>
      </c>
      <c r="F2228" s="11">
        <f>SUMIF(المشتريات!G:G,B2228,المشتريات!I:I)</f>
        <v>0</v>
      </c>
      <c r="G2228" s="12">
        <f>SUMIF(المبيعات!G:G,B2228,المبيعات!I:I)</f>
        <v>0</v>
      </c>
      <c r="H2228" s="12">
        <f t="shared" si="136"/>
        <v>0</v>
      </c>
      <c r="I2228" s="12">
        <f>SUMIF(المشتريات!G:G,B2228,المشتريات!K:K)+E2228</f>
        <v>0</v>
      </c>
      <c r="J2228" s="12">
        <f>SUMIF(المشتريات!G:G,B2228,المشتريات!I:I)+D2228</f>
        <v>0</v>
      </c>
      <c r="K2228" s="12" t="str">
        <f t="shared" si="137"/>
        <v/>
      </c>
      <c r="L2228" s="12" t="str">
        <f t="shared" si="138"/>
        <v/>
      </c>
    </row>
    <row r="2229" spans="1:12" x14ac:dyDescent="0.25">
      <c r="A2229" s="64" t="str">
        <f t="shared" si="139"/>
        <v/>
      </c>
      <c r="C2229" s="33" t="str">
        <f>IF(B2229&gt;0,VLOOKUP(B2229,أكواد!A:B,2,0),"")</f>
        <v/>
      </c>
      <c r="F2229" s="11">
        <f>SUMIF(المشتريات!G:G,B2229,المشتريات!I:I)</f>
        <v>0</v>
      </c>
      <c r="G2229" s="12">
        <f>SUMIF(المبيعات!G:G,B2229,المبيعات!I:I)</f>
        <v>0</v>
      </c>
      <c r="H2229" s="12">
        <f t="shared" si="136"/>
        <v>0</v>
      </c>
      <c r="I2229" s="12">
        <f>SUMIF(المشتريات!G:G,B2229,المشتريات!K:K)+E2229</f>
        <v>0</v>
      </c>
      <c r="J2229" s="12">
        <f>SUMIF(المشتريات!G:G,B2229,المشتريات!I:I)+D2229</f>
        <v>0</v>
      </c>
      <c r="K2229" s="12" t="str">
        <f t="shared" si="137"/>
        <v/>
      </c>
      <c r="L2229" s="12" t="str">
        <f t="shared" si="138"/>
        <v/>
      </c>
    </row>
    <row r="2230" spans="1:12" x14ac:dyDescent="0.25">
      <c r="A2230" s="64" t="str">
        <f t="shared" si="139"/>
        <v/>
      </c>
      <c r="C2230" s="33" t="str">
        <f>IF(B2230&gt;0,VLOOKUP(B2230,أكواد!A:B,2,0),"")</f>
        <v/>
      </c>
      <c r="F2230" s="11">
        <f>SUMIF(المشتريات!G:G,B2230,المشتريات!I:I)</f>
        <v>0</v>
      </c>
      <c r="G2230" s="12">
        <f>SUMIF(المبيعات!G:G,B2230,المبيعات!I:I)</f>
        <v>0</v>
      </c>
      <c r="H2230" s="12">
        <f t="shared" si="136"/>
        <v>0</v>
      </c>
      <c r="I2230" s="12">
        <f>SUMIF(المشتريات!G:G,B2230,المشتريات!K:K)+E2230</f>
        <v>0</v>
      </c>
      <c r="J2230" s="12">
        <f>SUMIF(المشتريات!G:G,B2230,المشتريات!I:I)+D2230</f>
        <v>0</v>
      </c>
      <c r="K2230" s="12" t="str">
        <f t="shared" si="137"/>
        <v/>
      </c>
      <c r="L2230" s="12" t="str">
        <f t="shared" si="138"/>
        <v/>
      </c>
    </row>
    <row r="2231" spans="1:12" x14ac:dyDescent="0.25">
      <c r="A2231" s="64" t="str">
        <f t="shared" si="139"/>
        <v/>
      </c>
      <c r="C2231" s="33" t="str">
        <f>IF(B2231&gt;0,VLOOKUP(B2231,أكواد!A:B,2,0),"")</f>
        <v/>
      </c>
      <c r="F2231" s="11">
        <f>SUMIF(المشتريات!G:G,B2231,المشتريات!I:I)</f>
        <v>0</v>
      </c>
      <c r="G2231" s="12">
        <f>SUMIF(المبيعات!G:G,B2231,المبيعات!I:I)</f>
        <v>0</v>
      </c>
      <c r="H2231" s="12">
        <f t="shared" si="136"/>
        <v>0</v>
      </c>
      <c r="I2231" s="12">
        <f>SUMIF(المشتريات!G:G,B2231,المشتريات!K:K)+E2231</f>
        <v>0</v>
      </c>
      <c r="J2231" s="12">
        <f>SUMIF(المشتريات!G:G,B2231,المشتريات!I:I)+D2231</f>
        <v>0</v>
      </c>
      <c r="K2231" s="12" t="str">
        <f t="shared" si="137"/>
        <v/>
      </c>
      <c r="L2231" s="12" t="str">
        <f t="shared" si="138"/>
        <v/>
      </c>
    </row>
    <row r="2232" spans="1:12" x14ac:dyDescent="0.25">
      <c r="A2232" s="64" t="str">
        <f t="shared" si="139"/>
        <v/>
      </c>
      <c r="C2232" s="33" t="str">
        <f>IF(B2232&gt;0,VLOOKUP(B2232,أكواد!A:B,2,0),"")</f>
        <v/>
      </c>
      <c r="F2232" s="11">
        <f>SUMIF(المشتريات!G:G,B2232,المشتريات!I:I)</f>
        <v>0</v>
      </c>
      <c r="G2232" s="12">
        <f>SUMIF(المبيعات!G:G,B2232,المبيعات!I:I)</f>
        <v>0</v>
      </c>
      <c r="H2232" s="12">
        <f t="shared" si="136"/>
        <v>0</v>
      </c>
      <c r="I2232" s="12">
        <f>SUMIF(المشتريات!G:G,B2232,المشتريات!K:K)+E2232</f>
        <v>0</v>
      </c>
      <c r="J2232" s="12">
        <f>SUMIF(المشتريات!G:G,B2232,المشتريات!I:I)+D2232</f>
        <v>0</v>
      </c>
      <c r="K2232" s="12" t="str">
        <f t="shared" si="137"/>
        <v/>
      </c>
      <c r="L2232" s="12" t="str">
        <f t="shared" si="138"/>
        <v/>
      </c>
    </row>
    <row r="2233" spans="1:12" x14ac:dyDescent="0.25">
      <c r="A2233" s="64" t="str">
        <f t="shared" si="139"/>
        <v/>
      </c>
      <c r="C2233" s="33" t="str">
        <f>IF(B2233&gt;0,VLOOKUP(B2233,أكواد!A:B,2,0),"")</f>
        <v/>
      </c>
      <c r="F2233" s="11">
        <f>SUMIF(المشتريات!G:G,B2233,المشتريات!I:I)</f>
        <v>0</v>
      </c>
      <c r="G2233" s="12">
        <f>SUMIF(المبيعات!G:G,B2233,المبيعات!I:I)</f>
        <v>0</v>
      </c>
      <c r="H2233" s="12">
        <f t="shared" si="136"/>
        <v>0</v>
      </c>
      <c r="I2233" s="12">
        <f>SUMIF(المشتريات!G:G,B2233,المشتريات!K:K)+E2233</f>
        <v>0</v>
      </c>
      <c r="J2233" s="12">
        <f>SUMIF(المشتريات!G:G,B2233,المشتريات!I:I)+D2233</f>
        <v>0</v>
      </c>
      <c r="K2233" s="12" t="str">
        <f t="shared" si="137"/>
        <v/>
      </c>
      <c r="L2233" s="12" t="str">
        <f t="shared" si="138"/>
        <v/>
      </c>
    </row>
    <row r="2234" spans="1:12" x14ac:dyDescent="0.25">
      <c r="A2234" s="64" t="str">
        <f t="shared" si="139"/>
        <v/>
      </c>
      <c r="C2234" s="33" t="str">
        <f>IF(B2234&gt;0,VLOOKUP(B2234,أكواد!A:B,2,0),"")</f>
        <v/>
      </c>
      <c r="F2234" s="11">
        <f>SUMIF(المشتريات!G:G,B2234,المشتريات!I:I)</f>
        <v>0</v>
      </c>
      <c r="G2234" s="12">
        <f>SUMIF(المبيعات!G:G,B2234,المبيعات!I:I)</f>
        <v>0</v>
      </c>
      <c r="H2234" s="12">
        <f t="shared" si="136"/>
        <v>0</v>
      </c>
      <c r="I2234" s="12">
        <f>SUMIF(المشتريات!G:G,B2234,المشتريات!K:K)+E2234</f>
        <v>0</v>
      </c>
      <c r="J2234" s="12">
        <f>SUMIF(المشتريات!G:G,B2234,المشتريات!I:I)+D2234</f>
        <v>0</v>
      </c>
      <c r="K2234" s="12" t="str">
        <f t="shared" si="137"/>
        <v/>
      </c>
      <c r="L2234" s="12" t="str">
        <f t="shared" si="138"/>
        <v/>
      </c>
    </row>
    <row r="2235" spans="1:12" x14ac:dyDescent="0.25">
      <c r="A2235" s="64" t="str">
        <f t="shared" si="139"/>
        <v/>
      </c>
      <c r="C2235" s="33" t="str">
        <f>IF(B2235&gt;0,VLOOKUP(B2235,أكواد!A:B,2,0),"")</f>
        <v/>
      </c>
      <c r="F2235" s="11">
        <f>SUMIF(المشتريات!G:G,B2235,المشتريات!I:I)</f>
        <v>0</v>
      </c>
      <c r="G2235" s="12">
        <f>SUMIF(المبيعات!G:G,B2235,المبيعات!I:I)</f>
        <v>0</v>
      </c>
      <c r="H2235" s="12">
        <f t="shared" si="136"/>
        <v>0</v>
      </c>
      <c r="I2235" s="12">
        <f>SUMIF(المشتريات!G:G,B2235,المشتريات!K:K)+E2235</f>
        <v>0</v>
      </c>
      <c r="J2235" s="12">
        <f>SUMIF(المشتريات!G:G,B2235,المشتريات!I:I)+D2235</f>
        <v>0</v>
      </c>
      <c r="K2235" s="12" t="str">
        <f t="shared" si="137"/>
        <v/>
      </c>
      <c r="L2235" s="12" t="str">
        <f t="shared" si="138"/>
        <v/>
      </c>
    </row>
    <row r="2236" spans="1:12" x14ac:dyDescent="0.25">
      <c r="A2236" s="64" t="str">
        <f t="shared" si="139"/>
        <v/>
      </c>
      <c r="C2236" s="33" t="str">
        <f>IF(B2236&gt;0,VLOOKUP(B2236,أكواد!A:B,2,0),"")</f>
        <v/>
      </c>
      <c r="F2236" s="11">
        <f>SUMIF(المشتريات!G:G,B2236,المشتريات!I:I)</f>
        <v>0</v>
      </c>
      <c r="G2236" s="12">
        <f>SUMIF(المبيعات!G:G,B2236,المبيعات!I:I)</f>
        <v>0</v>
      </c>
      <c r="H2236" s="12">
        <f t="shared" si="136"/>
        <v>0</v>
      </c>
      <c r="I2236" s="12">
        <f>SUMIF(المشتريات!G:G,B2236,المشتريات!K:K)+E2236</f>
        <v>0</v>
      </c>
      <c r="J2236" s="12">
        <f>SUMIF(المشتريات!G:G,B2236,المشتريات!I:I)+D2236</f>
        <v>0</v>
      </c>
      <c r="K2236" s="12" t="str">
        <f t="shared" si="137"/>
        <v/>
      </c>
      <c r="L2236" s="12" t="str">
        <f t="shared" si="138"/>
        <v/>
      </c>
    </row>
    <row r="2237" spans="1:12" x14ac:dyDescent="0.25">
      <c r="A2237" s="64" t="str">
        <f t="shared" si="139"/>
        <v/>
      </c>
      <c r="C2237" s="33" t="str">
        <f>IF(B2237&gt;0,VLOOKUP(B2237,أكواد!A:B,2,0),"")</f>
        <v/>
      </c>
      <c r="F2237" s="11">
        <f>SUMIF(المشتريات!G:G,B2237,المشتريات!I:I)</f>
        <v>0</v>
      </c>
      <c r="G2237" s="12">
        <f>SUMIF(المبيعات!G:G,B2237,المبيعات!I:I)</f>
        <v>0</v>
      </c>
      <c r="H2237" s="12">
        <f t="shared" si="136"/>
        <v>0</v>
      </c>
      <c r="I2237" s="12">
        <f>SUMIF(المشتريات!G:G,B2237,المشتريات!K:K)+E2237</f>
        <v>0</v>
      </c>
      <c r="J2237" s="12">
        <f>SUMIF(المشتريات!G:G,B2237,المشتريات!I:I)+D2237</f>
        <v>0</v>
      </c>
      <c r="K2237" s="12" t="str">
        <f t="shared" si="137"/>
        <v/>
      </c>
      <c r="L2237" s="12" t="str">
        <f t="shared" si="138"/>
        <v/>
      </c>
    </row>
    <row r="2238" spans="1:12" x14ac:dyDescent="0.25">
      <c r="A2238" s="64" t="str">
        <f t="shared" si="139"/>
        <v/>
      </c>
      <c r="C2238" s="33" t="str">
        <f>IF(B2238&gt;0,VLOOKUP(B2238,أكواد!A:B,2,0),"")</f>
        <v/>
      </c>
      <c r="F2238" s="11">
        <f>SUMIF(المشتريات!G:G,B2238,المشتريات!I:I)</f>
        <v>0</v>
      </c>
      <c r="G2238" s="12">
        <f>SUMIF(المبيعات!G:G,B2238,المبيعات!I:I)</f>
        <v>0</v>
      </c>
      <c r="H2238" s="12">
        <f t="shared" si="136"/>
        <v>0</v>
      </c>
      <c r="I2238" s="12">
        <f>SUMIF(المشتريات!G:G,B2238,المشتريات!K:K)+E2238</f>
        <v>0</v>
      </c>
      <c r="J2238" s="12">
        <f>SUMIF(المشتريات!G:G,B2238,المشتريات!I:I)+D2238</f>
        <v>0</v>
      </c>
      <c r="K2238" s="12" t="str">
        <f t="shared" si="137"/>
        <v/>
      </c>
      <c r="L2238" s="12" t="str">
        <f t="shared" si="138"/>
        <v/>
      </c>
    </row>
    <row r="2239" spans="1:12" x14ac:dyDescent="0.25">
      <c r="A2239" s="64" t="str">
        <f t="shared" si="139"/>
        <v/>
      </c>
      <c r="C2239" s="33" t="str">
        <f>IF(B2239&gt;0,VLOOKUP(B2239,أكواد!A:B,2,0),"")</f>
        <v/>
      </c>
      <c r="F2239" s="11">
        <f>SUMIF(المشتريات!G:G,B2239,المشتريات!I:I)</f>
        <v>0</v>
      </c>
      <c r="G2239" s="12">
        <f>SUMIF(المبيعات!G:G,B2239,المبيعات!I:I)</f>
        <v>0</v>
      </c>
      <c r="H2239" s="12">
        <f t="shared" si="136"/>
        <v>0</v>
      </c>
      <c r="I2239" s="12">
        <f>SUMIF(المشتريات!G:G,B2239,المشتريات!K:K)+E2239</f>
        <v>0</v>
      </c>
      <c r="J2239" s="12">
        <f>SUMIF(المشتريات!G:G,B2239,المشتريات!I:I)+D2239</f>
        <v>0</v>
      </c>
      <c r="K2239" s="12" t="str">
        <f t="shared" si="137"/>
        <v/>
      </c>
      <c r="L2239" s="12" t="str">
        <f t="shared" si="138"/>
        <v/>
      </c>
    </row>
    <row r="2240" spans="1:12" x14ac:dyDescent="0.25">
      <c r="A2240" s="64" t="str">
        <f t="shared" si="139"/>
        <v/>
      </c>
      <c r="C2240" s="33" t="str">
        <f>IF(B2240&gt;0,VLOOKUP(B2240,أكواد!A:B,2,0),"")</f>
        <v/>
      </c>
      <c r="F2240" s="11">
        <f>SUMIF(المشتريات!G:G,B2240,المشتريات!I:I)</f>
        <v>0</v>
      </c>
      <c r="G2240" s="12">
        <f>SUMIF(المبيعات!G:G,B2240,المبيعات!I:I)</f>
        <v>0</v>
      </c>
      <c r="H2240" s="12">
        <f t="shared" si="136"/>
        <v>0</v>
      </c>
      <c r="I2240" s="12">
        <f>SUMIF(المشتريات!G:G,B2240,المشتريات!K:K)+E2240</f>
        <v>0</v>
      </c>
      <c r="J2240" s="12">
        <f>SUMIF(المشتريات!G:G,B2240,المشتريات!I:I)+D2240</f>
        <v>0</v>
      </c>
      <c r="K2240" s="12" t="str">
        <f t="shared" si="137"/>
        <v/>
      </c>
      <c r="L2240" s="12" t="str">
        <f t="shared" si="138"/>
        <v/>
      </c>
    </row>
    <row r="2241" spans="1:12" x14ac:dyDescent="0.25">
      <c r="A2241" s="64" t="str">
        <f t="shared" si="139"/>
        <v/>
      </c>
      <c r="C2241" s="33" t="str">
        <f>IF(B2241&gt;0,VLOOKUP(B2241,أكواد!A:B,2,0),"")</f>
        <v/>
      </c>
      <c r="F2241" s="11">
        <f>SUMIF(المشتريات!G:G,B2241,المشتريات!I:I)</f>
        <v>0</v>
      </c>
      <c r="G2241" s="12">
        <f>SUMIF(المبيعات!G:G,B2241,المبيعات!I:I)</f>
        <v>0</v>
      </c>
      <c r="H2241" s="12">
        <f t="shared" si="136"/>
        <v>0</v>
      </c>
      <c r="I2241" s="12">
        <f>SUMIF(المشتريات!G:G,B2241,المشتريات!K:K)+E2241</f>
        <v>0</v>
      </c>
      <c r="J2241" s="12">
        <f>SUMIF(المشتريات!G:G,B2241,المشتريات!I:I)+D2241</f>
        <v>0</v>
      </c>
      <c r="K2241" s="12" t="str">
        <f t="shared" si="137"/>
        <v/>
      </c>
      <c r="L2241" s="12" t="str">
        <f t="shared" si="138"/>
        <v/>
      </c>
    </row>
    <row r="2242" spans="1:12" x14ac:dyDescent="0.25">
      <c r="A2242" s="64" t="str">
        <f t="shared" si="139"/>
        <v/>
      </c>
      <c r="C2242" s="33" t="str">
        <f>IF(B2242&gt;0,VLOOKUP(B2242,أكواد!A:B,2,0),"")</f>
        <v/>
      </c>
      <c r="F2242" s="11">
        <f>SUMIF(المشتريات!G:G,B2242,المشتريات!I:I)</f>
        <v>0</v>
      </c>
      <c r="G2242" s="12">
        <f>SUMIF(المبيعات!G:G,B2242,المبيعات!I:I)</f>
        <v>0</v>
      </c>
      <c r="H2242" s="12">
        <f t="shared" si="136"/>
        <v>0</v>
      </c>
      <c r="I2242" s="12">
        <f>SUMIF(المشتريات!G:G,B2242,المشتريات!K:K)+E2242</f>
        <v>0</v>
      </c>
      <c r="J2242" s="12">
        <f>SUMIF(المشتريات!G:G,B2242,المشتريات!I:I)+D2242</f>
        <v>0</v>
      </c>
      <c r="K2242" s="12" t="str">
        <f t="shared" si="137"/>
        <v/>
      </c>
      <c r="L2242" s="12" t="str">
        <f t="shared" si="138"/>
        <v/>
      </c>
    </row>
    <row r="2243" spans="1:12" x14ac:dyDescent="0.25">
      <c r="A2243" s="64" t="str">
        <f t="shared" si="139"/>
        <v/>
      </c>
      <c r="C2243" s="33" t="str">
        <f>IF(B2243&gt;0,VLOOKUP(B2243,أكواد!A:B,2,0),"")</f>
        <v/>
      </c>
      <c r="F2243" s="11">
        <f>SUMIF(المشتريات!G:G,B2243,المشتريات!I:I)</f>
        <v>0</v>
      </c>
      <c r="G2243" s="12">
        <f>SUMIF(المبيعات!G:G,B2243,المبيعات!I:I)</f>
        <v>0</v>
      </c>
      <c r="H2243" s="12">
        <f t="shared" si="136"/>
        <v>0</v>
      </c>
      <c r="I2243" s="12">
        <f>SUMIF(المشتريات!G:G,B2243,المشتريات!K:K)+E2243</f>
        <v>0</v>
      </c>
      <c r="J2243" s="12">
        <f>SUMIF(المشتريات!G:G,B2243,المشتريات!I:I)+D2243</f>
        <v>0</v>
      </c>
      <c r="K2243" s="12" t="str">
        <f t="shared" si="137"/>
        <v/>
      </c>
      <c r="L2243" s="12" t="str">
        <f t="shared" si="138"/>
        <v/>
      </c>
    </row>
    <row r="2244" spans="1:12" x14ac:dyDescent="0.25">
      <c r="A2244" s="64" t="str">
        <f t="shared" si="139"/>
        <v/>
      </c>
      <c r="C2244" s="33" t="str">
        <f>IF(B2244&gt;0,VLOOKUP(B2244,أكواد!A:B,2,0),"")</f>
        <v/>
      </c>
      <c r="F2244" s="11">
        <f>SUMIF(المشتريات!G:G,B2244,المشتريات!I:I)</f>
        <v>0</v>
      </c>
      <c r="G2244" s="12">
        <f>SUMIF(المبيعات!G:G,B2244,المبيعات!I:I)</f>
        <v>0</v>
      </c>
      <c r="H2244" s="12">
        <f t="shared" si="136"/>
        <v>0</v>
      </c>
      <c r="I2244" s="12">
        <f>SUMIF(المشتريات!G:G,B2244,المشتريات!K:K)+E2244</f>
        <v>0</v>
      </c>
      <c r="J2244" s="12">
        <f>SUMIF(المشتريات!G:G,B2244,المشتريات!I:I)+D2244</f>
        <v>0</v>
      </c>
      <c r="K2244" s="12" t="str">
        <f t="shared" si="137"/>
        <v/>
      </c>
      <c r="L2244" s="12" t="str">
        <f t="shared" si="138"/>
        <v/>
      </c>
    </row>
    <row r="2245" spans="1:12" x14ac:dyDescent="0.25">
      <c r="A2245" s="64" t="str">
        <f t="shared" si="139"/>
        <v/>
      </c>
      <c r="C2245" s="33" t="str">
        <f>IF(B2245&gt;0,VLOOKUP(B2245,أكواد!A:B,2,0),"")</f>
        <v/>
      </c>
      <c r="F2245" s="11">
        <f>SUMIF(المشتريات!G:G,B2245,المشتريات!I:I)</f>
        <v>0</v>
      </c>
      <c r="G2245" s="12">
        <f>SUMIF(المبيعات!G:G,B2245,المبيعات!I:I)</f>
        <v>0</v>
      </c>
      <c r="H2245" s="12">
        <f t="shared" si="136"/>
        <v>0</v>
      </c>
      <c r="I2245" s="12">
        <f>SUMIF(المشتريات!G:G,B2245,المشتريات!K:K)+E2245</f>
        <v>0</v>
      </c>
      <c r="J2245" s="12">
        <f>SUMIF(المشتريات!G:G,B2245,المشتريات!I:I)+D2245</f>
        <v>0</v>
      </c>
      <c r="K2245" s="12" t="str">
        <f t="shared" si="137"/>
        <v/>
      </c>
      <c r="L2245" s="12" t="str">
        <f t="shared" si="138"/>
        <v/>
      </c>
    </row>
    <row r="2246" spans="1:12" x14ac:dyDescent="0.25">
      <c r="A2246" s="64" t="str">
        <f t="shared" si="139"/>
        <v/>
      </c>
      <c r="C2246" s="33" t="str">
        <f>IF(B2246&gt;0,VLOOKUP(B2246,أكواد!A:B,2,0),"")</f>
        <v/>
      </c>
      <c r="F2246" s="11">
        <f>SUMIF(المشتريات!G:G,B2246,المشتريات!I:I)</f>
        <v>0</v>
      </c>
      <c r="G2246" s="12">
        <f>SUMIF(المبيعات!G:G,B2246,المبيعات!I:I)</f>
        <v>0</v>
      </c>
      <c r="H2246" s="12">
        <f t="shared" si="136"/>
        <v>0</v>
      </c>
      <c r="I2246" s="12">
        <f>SUMIF(المشتريات!G:G,B2246,المشتريات!K:K)+E2246</f>
        <v>0</v>
      </c>
      <c r="J2246" s="12">
        <f>SUMIF(المشتريات!G:G,B2246,المشتريات!I:I)+D2246</f>
        <v>0</v>
      </c>
      <c r="K2246" s="12" t="str">
        <f t="shared" si="137"/>
        <v/>
      </c>
      <c r="L2246" s="12" t="str">
        <f t="shared" si="138"/>
        <v/>
      </c>
    </row>
    <row r="2247" spans="1:12" x14ac:dyDescent="0.25">
      <c r="A2247" s="64" t="str">
        <f t="shared" si="139"/>
        <v/>
      </c>
      <c r="C2247" s="33" t="str">
        <f>IF(B2247&gt;0,VLOOKUP(B2247,أكواد!A:B,2,0),"")</f>
        <v/>
      </c>
      <c r="F2247" s="11">
        <f>SUMIF(المشتريات!G:G,B2247,المشتريات!I:I)</f>
        <v>0</v>
      </c>
      <c r="G2247" s="12">
        <f>SUMIF(المبيعات!G:G,B2247,المبيعات!I:I)</f>
        <v>0</v>
      </c>
      <c r="H2247" s="12">
        <f t="shared" ref="H2247:H2310" si="140">D2247+F2247-G2247</f>
        <v>0</v>
      </c>
      <c r="I2247" s="12">
        <f>SUMIF(المشتريات!G:G,B2247,المشتريات!K:K)+E2247</f>
        <v>0</v>
      </c>
      <c r="J2247" s="12">
        <f>SUMIF(المشتريات!G:G,B2247,المشتريات!I:I)+D2247</f>
        <v>0</v>
      </c>
      <c r="K2247" s="12" t="str">
        <f t="shared" ref="K2247:K2310" si="141">IF(H2247&gt;0,I2247/J2247,"")</f>
        <v/>
      </c>
      <c r="L2247" s="12" t="str">
        <f t="shared" ref="L2247:L2310" si="142">IF(K2247="","",H2247*K2247)</f>
        <v/>
      </c>
    </row>
    <row r="2248" spans="1:12" x14ac:dyDescent="0.25">
      <c r="A2248" s="64" t="str">
        <f t="shared" ref="A2248:A2311" si="143">IF(B2248&lt;&gt;"",A2247+1,"")</f>
        <v/>
      </c>
      <c r="C2248" s="33" t="str">
        <f>IF(B2248&gt;0,VLOOKUP(B2248,أكواد!A:B,2,0),"")</f>
        <v/>
      </c>
      <c r="F2248" s="11">
        <f>SUMIF(المشتريات!G:G,B2248,المشتريات!I:I)</f>
        <v>0</v>
      </c>
      <c r="G2248" s="12">
        <f>SUMIF(المبيعات!G:G,B2248,المبيعات!I:I)</f>
        <v>0</v>
      </c>
      <c r="H2248" s="12">
        <f t="shared" si="140"/>
        <v>0</v>
      </c>
      <c r="I2248" s="12">
        <f>SUMIF(المشتريات!G:G,B2248,المشتريات!K:K)+E2248</f>
        <v>0</v>
      </c>
      <c r="J2248" s="12">
        <f>SUMIF(المشتريات!G:G,B2248,المشتريات!I:I)+D2248</f>
        <v>0</v>
      </c>
      <c r="K2248" s="12" t="str">
        <f t="shared" si="141"/>
        <v/>
      </c>
      <c r="L2248" s="12" t="str">
        <f t="shared" si="142"/>
        <v/>
      </c>
    </row>
    <row r="2249" spans="1:12" x14ac:dyDescent="0.25">
      <c r="A2249" s="64" t="str">
        <f t="shared" si="143"/>
        <v/>
      </c>
      <c r="C2249" s="33" t="str">
        <f>IF(B2249&gt;0,VLOOKUP(B2249,أكواد!A:B,2,0),"")</f>
        <v/>
      </c>
      <c r="F2249" s="11">
        <f>SUMIF(المشتريات!G:G,B2249,المشتريات!I:I)</f>
        <v>0</v>
      </c>
      <c r="G2249" s="12">
        <f>SUMIF(المبيعات!G:G,B2249,المبيعات!I:I)</f>
        <v>0</v>
      </c>
      <c r="H2249" s="12">
        <f t="shared" si="140"/>
        <v>0</v>
      </c>
      <c r="I2249" s="12">
        <f>SUMIF(المشتريات!G:G,B2249,المشتريات!K:K)+E2249</f>
        <v>0</v>
      </c>
      <c r="J2249" s="12">
        <f>SUMIF(المشتريات!G:G,B2249,المشتريات!I:I)+D2249</f>
        <v>0</v>
      </c>
      <c r="K2249" s="12" t="str">
        <f t="shared" si="141"/>
        <v/>
      </c>
      <c r="L2249" s="12" t="str">
        <f t="shared" si="142"/>
        <v/>
      </c>
    </row>
    <row r="2250" spans="1:12" x14ac:dyDescent="0.25">
      <c r="A2250" s="64" t="str">
        <f t="shared" si="143"/>
        <v/>
      </c>
      <c r="C2250" s="33" t="str">
        <f>IF(B2250&gt;0,VLOOKUP(B2250,أكواد!A:B,2,0),"")</f>
        <v/>
      </c>
      <c r="F2250" s="11">
        <f>SUMIF(المشتريات!G:G,B2250,المشتريات!I:I)</f>
        <v>0</v>
      </c>
      <c r="G2250" s="12">
        <f>SUMIF(المبيعات!G:G,B2250,المبيعات!I:I)</f>
        <v>0</v>
      </c>
      <c r="H2250" s="12">
        <f t="shared" si="140"/>
        <v>0</v>
      </c>
      <c r="I2250" s="12">
        <f>SUMIF(المشتريات!G:G,B2250,المشتريات!K:K)+E2250</f>
        <v>0</v>
      </c>
      <c r="J2250" s="12">
        <f>SUMIF(المشتريات!G:G,B2250,المشتريات!I:I)+D2250</f>
        <v>0</v>
      </c>
      <c r="K2250" s="12" t="str">
        <f t="shared" si="141"/>
        <v/>
      </c>
      <c r="L2250" s="12" t="str">
        <f t="shared" si="142"/>
        <v/>
      </c>
    </row>
    <row r="2251" spans="1:12" x14ac:dyDescent="0.25">
      <c r="A2251" s="64" t="str">
        <f t="shared" si="143"/>
        <v/>
      </c>
      <c r="C2251" s="33" t="str">
        <f>IF(B2251&gt;0,VLOOKUP(B2251,أكواد!A:B,2,0),"")</f>
        <v/>
      </c>
      <c r="F2251" s="11">
        <f>SUMIF(المشتريات!G:G,B2251,المشتريات!I:I)</f>
        <v>0</v>
      </c>
      <c r="G2251" s="12">
        <f>SUMIF(المبيعات!G:G,B2251,المبيعات!I:I)</f>
        <v>0</v>
      </c>
      <c r="H2251" s="12">
        <f t="shared" si="140"/>
        <v>0</v>
      </c>
      <c r="I2251" s="12">
        <f>SUMIF(المشتريات!G:G,B2251,المشتريات!K:K)+E2251</f>
        <v>0</v>
      </c>
      <c r="J2251" s="12">
        <f>SUMIF(المشتريات!G:G,B2251,المشتريات!I:I)+D2251</f>
        <v>0</v>
      </c>
      <c r="K2251" s="12" t="str">
        <f t="shared" si="141"/>
        <v/>
      </c>
      <c r="L2251" s="12" t="str">
        <f t="shared" si="142"/>
        <v/>
      </c>
    </row>
    <row r="2252" spans="1:12" x14ac:dyDescent="0.25">
      <c r="A2252" s="64" t="str">
        <f t="shared" si="143"/>
        <v/>
      </c>
      <c r="C2252" s="33" t="str">
        <f>IF(B2252&gt;0,VLOOKUP(B2252,أكواد!A:B,2,0),"")</f>
        <v/>
      </c>
      <c r="F2252" s="11">
        <f>SUMIF(المشتريات!G:G,B2252,المشتريات!I:I)</f>
        <v>0</v>
      </c>
      <c r="G2252" s="12">
        <f>SUMIF(المبيعات!G:G,B2252,المبيعات!I:I)</f>
        <v>0</v>
      </c>
      <c r="H2252" s="12">
        <f t="shared" si="140"/>
        <v>0</v>
      </c>
      <c r="I2252" s="12">
        <f>SUMIF(المشتريات!G:G,B2252,المشتريات!K:K)+E2252</f>
        <v>0</v>
      </c>
      <c r="J2252" s="12">
        <f>SUMIF(المشتريات!G:G,B2252,المشتريات!I:I)+D2252</f>
        <v>0</v>
      </c>
      <c r="K2252" s="12" t="str">
        <f t="shared" si="141"/>
        <v/>
      </c>
      <c r="L2252" s="12" t="str">
        <f t="shared" si="142"/>
        <v/>
      </c>
    </row>
    <row r="2253" spans="1:12" x14ac:dyDescent="0.25">
      <c r="A2253" s="64" t="str">
        <f t="shared" si="143"/>
        <v/>
      </c>
      <c r="C2253" s="33" t="str">
        <f>IF(B2253&gt;0,VLOOKUP(B2253,أكواد!A:B,2,0),"")</f>
        <v/>
      </c>
      <c r="F2253" s="11">
        <f>SUMIF(المشتريات!G:G,B2253,المشتريات!I:I)</f>
        <v>0</v>
      </c>
      <c r="G2253" s="12">
        <f>SUMIF(المبيعات!G:G,B2253,المبيعات!I:I)</f>
        <v>0</v>
      </c>
      <c r="H2253" s="12">
        <f t="shared" si="140"/>
        <v>0</v>
      </c>
      <c r="I2253" s="12">
        <f>SUMIF(المشتريات!G:G,B2253,المشتريات!K:K)+E2253</f>
        <v>0</v>
      </c>
      <c r="J2253" s="12">
        <f>SUMIF(المشتريات!G:G,B2253,المشتريات!I:I)+D2253</f>
        <v>0</v>
      </c>
      <c r="K2253" s="12" t="str">
        <f t="shared" si="141"/>
        <v/>
      </c>
      <c r="L2253" s="12" t="str">
        <f t="shared" si="142"/>
        <v/>
      </c>
    </row>
    <row r="2254" spans="1:12" x14ac:dyDescent="0.25">
      <c r="A2254" s="64" t="str">
        <f t="shared" si="143"/>
        <v/>
      </c>
      <c r="C2254" s="33" t="str">
        <f>IF(B2254&gt;0,VLOOKUP(B2254,أكواد!A:B,2,0),"")</f>
        <v/>
      </c>
      <c r="F2254" s="11">
        <f>SUMIF(المشتريات!G:G,B2254,المشتريات!I:I)</f>
        <v>0</v>
      </c>
      <c r="G2254" s="12">
        <f>SUMIF(المبيعات!G:G,B2254,المبيعات!I:I)</f>
        <v>0</v>
      </c>
      <c r="H2254" s="12">
        <f t="shared" si="140"/>
        <v>0</v>
      </c>
      <c r="I2254" s="12">
        <f>SUMIF(المشتريات!G:G,B2254,المشتريات!K:K)+E2254</f>
        <v>0</v>
      </c>
      <c r="J2254" s="12">
        <f>SUMIF(المشتريات!G:G,B2254,المشتريات!I:I)+D2254</f>
        <v>0</v>
      </c>
      <c r="K2254" s="12" t="str">
        <f t="shared" si="141"/>
        <v/>
      </c>
      <c r="L2254" s="12" t="str">
        <f t="shared" si="142"/>
        <v/>
      </c>
    </row>
    <row r="2255" spans="1:12" x14ac:dyDescent="0.25">
      <c r="A2255" s="64" t="str">
        <f t="shared" si="143"/>
        <v/>
      </c>
      <c r="C2255" s="33" t="str">
        <f>IF(B2255&gt;0,VLOOKUP(B2255,أكواد!A:B,2,0),"")</f>
        <v/>
      </c>
      <c r="F2255" s="11">
        <f>SUMIF(المشتريات!G:G,B2255,المشتريات!I:I)</f>
        <v>0</v>
      </c>
      <c r="G2255" s="12">
        <f>SUMIF(المبيعات!G:G,B2255,المبيعات!I:I)</f>
        <v>0</v>
      </c>
      <c r="H2255" s="12">
        <f t="shared" si="140"/>
        <v>0</v>
      </c>
      <c r="I2255" s="12">
        <f>SUMIF(المشتريات!G:G,B2255,المشتريات!K:K)+E2255</f>
        <v>0</v>
      </c>
      <c r="J2255" s="12">
        <f>SUMIF(المشتريات!G:G,B2255,المشتريات!I:I)+D2255</f>
        <v>0</v>
      </c>
      <c r="K2255" s="12" t="str">
        <f t="shared" si="141"/>
        <v/>
      </c>
      <c r="L2255" s="12" t="str">
        <f t="shared" si="142"/>
        <v/>
      </c>
    </row>
    <row r="2256" spans="1:12" x14ac:dyDescent="0.25">
      <c r="A2256" s="64" t="str">
        <f t="shared" si="143"/>
        <v/>
      </c>
      <c r="C2256" s="33" t="str">
        <f>IF(B2256&gt;0,VLOOKUP(B2256,أكواد!A:B,2,0),"")</f>
        <v/>
      </c>
      <c r="F2256" s="11">
        <f>SUMIF(المشتريات!G:G,B2256,المشتريات!I:I)</f>
        <v>0</v>
      </c>
      <c r="G2256" s="12">
        <f>SUMIF(المبيعات!G:G,B2256,المبيعات!I:I)</f>
        <v>0</v>
      </c>
      <c r="H2256" s="12">
        <f t="shared" si="140"/>
        <v>0</v>
      </c>
      <c r="I2256" s="12">
        <f>SUMIF(المشتريات!G:G,B2256,المشتريات!K:K)+E2256</f>
        <v>0</v>
      </c>
      <c r="J2256" s="12">
        <f>SUMIF(المشتريات!G:G,B2256,المشتريات!I:I)+D2256</f>
        <v>0</v>
      </c>
      <c r="K2256" s="12" t="str">
        <f t="shared" si="141"/>
        <v/>
      </c>
      <c r="L2256" s="12" t="str">
        <f t="shared" si="142"/>
        <v/>
      </c>
    </row>
    <row r="2257" spans="1:12" x14ac:dyDescent="0.25">
      <c r="A2257" s="64" t="str">
        <f t="shared" si="143"/>
        <v/>
      </c>
      <c r="C2257" s="33" t="str">
        <f>IF(B2257&gt;0,VLOOKUP(B2257,أكواد!A:B,2,0),"")</f>
        <v/>
      </c>
      <c r="F2257" s="11">
        <f>SUMIF(المشتريات!G:G,B2257,المشتريات!I:I)</f>
        <v>0</v>
      </c>
      <c r="G2257" s="12">
        <f>SUMIF(المبيعات!G:G,B2257,المبيعات!I:I)</f>
        <v>0</v>
      </c>
      <c r="H2257" s="12">
        <f t="shared" si="140"/>
        <v>0</v>
      </c>
      <c r="I2257" s="12">
        <f>SUMIF(المشتريات!G:G,B2257,المشتريات!K:K)+E2257</f>
        <v>0</v>
      </c>
      <c r="J2257" s="12">
        <f>SUMIF(المشتريات!G:G,B2257,المشتريات!I:I)+D2257</f>
        <v>0</v>
      </c>
      <c r="K2257" s="12" t="str">
        <f t="shared" si="141"/>
        <v/>
      </c>
      <c r="L2257" s="12" t="str">
        <f t="shared" si="142"/>
        <v/>
      </c>
    </row>
    <row r="2258" spans="1:12" x14ac:dyDescent="0.25">
      <c r="A2258" s="64" t="str">
        <f t="shared" si="143"/>
        <v/>
      </c>
      <c r="C2258" s="33" t="str">
        <f>IF(B2258&gt;0,VLOOKUP(B2258,أكواد!A:B,2,0),"")</f>
        <v/>
      </c>
      <c r="F2258" s="11">
        <f>SUMIF(المشتريات!G:G,B2258,المشتريات!I:I)</f>
        <v>0</v>
      </c>
      <c r="G2258" s="12">
        <f>SUMIF(المبيعات!G:G,B2258,المبيعات!I:I)</f>
        <v>0</v>
      </c>
      <c r="H2258" s="12">
        <f t="shared" si="140"/>
        <v>0</v>
      </c>
      <c r="I2258" s="12">
        <f>SUMIF(المشتريات!G:G,B2258,المشتريات!K:K)+E2258</f>
        <v>0</v>
      </c>
      <c r="J2258" s="12">
        <f>SUMIF(المشتريات!G:G,B2258,المشتريات!I:I)+D2258</f>
        <v>0</v>
      </c>
      <c r="K2258" s="12" t="str">
        <f t="shared" si="141"/>
        <v/>
      </c>
      <c r="L2258" s="12" t="str">
        <f t="shared" si="142"/>
        <v/>
      </c>
    </row>
    <row r="2259" spans="1:12" x14ac:dyDescent="0.25">
      <c r="A2259" s="64" t="str">
        <f t="shared" si="143"/>
        <v/>
      </c>
      <c r="C2259" s="33" t="str">
        <f>IF(B2259&gt;0,VLOOKUP(B2259,أكواد!A:B,2,0),"")</f>
        <v/>
      </c>
      <c r="F2259" s="11">
        <f>SUMIF(المشتريات!G:G,B2259,المشتريات!I:I)</f>
        <v>0</v>
      </c>
      <c r="G2259" s="12">
        <f>SUMIF(المبيعات!G:G,B2259,المبيعات!I:I)</f>
        <v>0</v>
      </c>
      <c r="H2259" s="12">
        <f t="shared" si="140"/>
        <v>0</v>
      </c>
      <c r="I2259" s="12">
        <f>SUMIF(المشتريات!G:G,B2259,المشتريات!K:K)+E2259</f>
        <v>0</v>
      </c>
      <c r="J2259" s="12">
        <f>SUMIF(المشتريات!G:G,B2259,المشتريات!I:I)+D2259</f>
        <v>0</v>
      </c>
      <c r="K2259" s="12" t="str">
        <f t="shared" si="141"/>
        <v/>
      </c>
      <c r="L2259" s="12" t="str">
        <f t="shared" si="142"/>
        <v/>
      </c>
    </row>
    <row r="2260" spans="1:12" x14ac:dyDescent="0.25">
      <c r="A2260" s="64" t="str">
        <f t="shared" si="143"/>
        <v/>
      </c>
      <c r="C2260" s="33" t="str">
        <f>IF(B2260&gt;0,VLOOKUP(B2260,أكواد!A:B,2,0),"")</f>
        <v/>
      </c>
      <c r="F2260" s="11">
        <f>SUMIF(المشتريات!G:G,B2260,المشتريات!I:I)</f>
        <v>0</v>
      </c>
      <c r="G2260" s="12">
        <f>SUMIF(المبيعات!G:G,B2260,المبيعات!I:I)</f>
        <v>0</v>
      </c>
      <c r="H2260" s="12">
        <f t="shared" si="140"/>
        <v>0</v>
      </c>
      <c r="I2260" s="12">
        <f>SUMIF(المشتريات!G:G,B2260,المشتريات!K:K)+E2260</f>
        <v>0</v>
      </c>
      <c r="J2260" s="12">
        <f>SUMIF(المشتريات!G:G,B2260,المشتريات!I:I)+D2260</f>
        <v>0</v>
      </c>
      <c r="K2260" s="12" t="str">
        <f t="shared" si="141"/>
        <v/>
      </c>
      <c r="L2260" s="12" t="str">
        <f t="shared" si="142"/>
        <v/>
      </c>
    </row>
    <row r="2261" spans="1:12" x14ac:dyDescent="0.25">
      <c r="A2261" s="64" t="str">
        <f t="shared" si="143"/>
        <v/>
      </c>
      <c r="C2261" s="33" t="str">
        <f>IF(B2261&gt;0,VLOOKUP(B2261,أكواد!A:B,2,0),"")</f>
        <v/>
      </c>
      <c r="F2261" s="11">
        <f>SUMIF(المشتريات!G:G,B2261,المشتريات!I:I)</f>
        <v>0</v>
      </c>
      <c r="G2261" s="12">
        <f>SUMIF(المبيعات!G:G,B2261,المبيعات!I:I)</f>
        <v>0</v>
      </c>
      <c r="H2261" s="12">
        <f t="shared" si="140"/>
        <v>0</v>
      </c>
      <c r="I2261" s="12">
        <f>SUMIF(المشتريات!G:G,B2261,المشتريات!K:K)+E2261</f>
        <v>0</v>
      </c>
      <c r="J2261" s="12">
        <f>SUMIF(المشتريات!G:G,B2261,المشتريات!I:I)+D2261</f>
        <v>0</v>
      </c>
      <c r="K2261" s="12" t="str">
        <f t="shared" si="141"/>
        <v/>
      </c>
      <c r="L2261" s="12" t="str">
        <f t="shared" si="142"/>
        <v/>
      </c>
    </row>
    <row r="2262" spans="1:12" x14ac:dyDescent="0.25">
      <c r="A2262" s="64" t="str">
        <f t="shared" si="143"/>
        <v/>
      </c>
      <c r="C2262" s="33" t="str">
        <f>IF(B2262&gt;0,VLOOKUP(B2262,أكواد!A:B,2,0),"")</f>
        <v/>
      </c>
      <c r="F2262" s="11">
        <f>SUMIF(المشتريات!G:G,B2262,المشتريات!I:I)</f>
        <v>0</v>
      </c>
      <c r="G2262" s="12">
        <f>SUMIF(المبيعات!G:G,B2262,المبيعات!I:I)</f>
        <v>0</v>
      </c>
      <c r="H2262" s="12">
        <f t="shared" si="140"/>
        <v>0</v>
      </c>
      <c r="I2262" s="12">
        <f>SUMIF(المشتريات!G:G,B2262,المشتريات!K:K)+E2262</f>
        <v>0</v>
      </c>
      <c r="J2262" s="12">
        <f>SUMIF(المشتريات!G:G,B2262,المشتريات!I:I)+D2262</f>
        <v>0</v>
      </c>
      <c r="K2262" s="12" t="str">
        <f t="shared" si="141"/>
        <v/>
      </c>
      <c r="L2262" s="12" t="str">
        <f t="shared" si="142"/>
        <v/>
      </c>
    </row>
    <row r="2263" spans="1:12" x14ac:dyDescent="0.25">
      <c r="A2263" s="64" t="str">
        <f t="shared" si="143"/>
        <v/>
      </c>
      <c r="C2263" s="33" t="str">
        <f>IF(B2263&gt;0,VLOOKUP(B2263,أكواد!A:B,2,0),"")</f>
        <v/>
      </c>
      <c r="F2263" s="11">
        <f>SUMIF(المشتريات!G:G,B2263,المشتريات!I:I)</f>
        <v>0</v>
      </c>
      <c r="G2263" s="12">
        <f>SUMIF(المبيعات!G:G,B2263,المبيعات!I:I)</f>
        <v>0</v>
      </c>
      <c r="H2263" s="12">
        <f t="shared" si="140"/>
        <v>0</v>
      </c>
      <c r="I2263" s="12">
        <f>SUMIF(المشتريات!G:G,B2263,المشتريات!K:K)+E2263</f>
        <v>0</v>
      </c>
      <c r="J2263" s="12">
        <f>SUMIF(المشتريات!G:G,B2263,المشتريات!I:I)+D2263</f>
        <v>0</v>
      </c>
      <c r="K2263" s="12" t="str">
        <f t="shared" si="141"/>
        <v/>
      </c>
      <c r="L2263" s="12" t="str">
        <f t="shared" si="142"/>
        <v/>
      </c>
    </row>
    <row r="2264" spans="1:12" x14ac:dyDescent="0.25">
      <c r="A2264" s="64" t="str">
        <f t="shared" si="143"/>
        <v/>
      </c>
      <c r="C2264" s="33" t="str">
        <f>IF(B2264&gt;0,VLOOKUP(B2264,أكواد!A:B,2,0),"")</f>
        <v/>
      </c>
      <c r="F2264" s="11">
        <f>SUMIF(المشتريات!G:G,B2264,المشتريات!I:I)</f>
        <v>0</v>
      </c>
      <c r="G2264" s="12">
        <f>SUMIF(المبيعات!G:G,B2264,المبيعات!I:I)</f>
        <v>0</v>
      </c>
      <c r="H2264" s="12">
        <f t="shared" si="140"/>
        <v>0</v>
      </c>
      <c r="I2264" s="12">
        <f>SUMIF(المشتريات!G:G,B2264,المشتريات!K:K)+E2264</f>
        <v>0</v>
      </c>
      <c r="J2264" s="12">
        <f>SUMIF(المشتريات!G:G,B2264,المشتريات!I:I)+D2264</f>
        <v>0</v>
      </c>
      <c r="K2264" s="12" t="str">
        <f t="shared" si="141"/>
        <v/>
      </c>
      <c r="L2264" s="12" t="str">
        <f t="shared" si="142"/>
        <v/>
      </c>
    </row>
    <row r="2265" spans="1:12" x14ac:dyDescent="0.25">
      <c r="A2265" s="64" t="str">
        <f t="shared" si="143"/>
        <v/>
      </c>
      <c r="C2265" s="33" t="str">
        <f>IF(B2265&gt;0,VLOOKUP(B2265,أكواد!A:B,2,0),"")</f>
        <v/>
      </c>
      <c r="F2265" s="11">
        <f>SUMIF(المشتريات!G:G,B2265,المشتريات!I:I)</f>
        <v>0</v>
      </c>
      <c r="G2265" s="12">
        <f>SUMIF(المبيعات!G:G,B2265,المبيعات!I:I)</f>
        <v>0</v>
      </c>
      <c r="H2265" s="12">
        <f t="shared" si="140"/>
        <v>0</v>
      </c>
      <c r="I2265" s="12">
        <f>SUMIF(المشتريات!G:G,B2265,المشتريات!K:K)+E2265</f>
        <v>0</v>
      </c>
      <c r="J2265" s="12">
        <f>SUMIF(المشتريات!G:G,B2265,المشتريات!I:I)+D2265</f>
        <v>0</v>
      </c>
      <c r="K2265" s="12" t="str">
        <f t="shared" si="141"/>
        <v/>
      </c>
      <c r="L2265" s="12" t="str">
        <f t="shared" si="142"/>
        <v/>
      </c>
    </row>
    <row r="2266" spans="1:12" x14ac:dyDescent="0.25">
      <c r="A2266" s="64" t="str">
        <f t="shared" si="143"/>
        <v/>
      </c>
      <c r="C2266" s="33" t="str">
        <f>IF(B2266&gt;0,VLOOKUP(B2266,أكواد!A:B,2,0),"")</f>
        <v/>
      </c>
      <c r="F2266" s="11">
        <f>SUMIF(المشتريات!G:G,B2266,المشتريات!I:I)</f>
        <v>0</v>
      </c>
      <c r="G2266" s="12">
        <f>SUMIF(المبيعات!G:G,B2266,المبيعات!I:I)</f>
        <v>0</v>
      </c>
      <c r="H2266" s="12">
        <f t="shared" si="140"/>
        <v>0</v>
      </c>
      <c r="I2266" s="12">
        <f>SUMIF(المشتريات!G:G,B2266,المشتريات!K:K)+E2266</f>
        <v>0</v>
      </c>
      <c r="J2266" s="12">
        <f>SUMIF(المشتريات!G:G,B2266,المشتريات!I:I)+D2266</f>
        <v>0</v>
      </c>
      <c r="K2266" s="12" t="str">
        <f t="shared" si="141"/>
        <v/>
      </c>
      <c r="L2266" s="12" t="str">
        <f t="shared" si="142"/>
        <v/>
      </c>
    </row>
    <row r="2267" spans="1:12" x14ac:dyDescent="0.25">
      <c r="A2267" s="64" t="str">
        <f t="shared" si="143"/>
        <v/>
      </c>
      <c r="C2267" s="33" t="str">
        <f>IF(B2267&gt;0,VLOOKUP(B2267,أكواد!A:B,2,0),"")</f>
        <v/>
      </c>
      <c r="F2267" s="11">
        <f>SUMIF(المشتريات!G:G,B2267,المشتريات!I:I)</f>
        <v>0</v>
      </c>
      <c r="G2267" s="12">
        <f>SUMIF(المبيعات!G:G,B2267,المبيعات!I:I)</f>
        <v>0</v>
      </c>
      <c r="H2267" s="12">
        <f t="shared" si="140"/>
        <v>0</v>
      </c>
      <c r="I2267" s="12">
        <f>SUMIF(المشتريات!G:G,B2267,المشتريات!K:K)+E2267</f>
        <v>0</v>
      </c>
      <c r="J2267" s="12">
        <f>SUMIF(المشتريات!G:G,B2267,المشتريات!I:I)+D2267</f>
        <v>0</v>
      </c>
      <c r="K2267" s="12" t="str">
        <f t="shared" si="141"/>
        <v/>
      </c>
      <c r="L2267" s="12" t="str">
        <f t="shared" si="142"/>
        <v/>
      </c>
    </row>
    <row r="2268" spans="1:12" x14ac:dyDescent="0.25">
      <c r="A2268" s="64" t="str">
        <f t="shared" si="143"/>
        <v/>
      </c>
      <c r="C2268" s="33" t="str">
        <f>IF(B2268&gt;0,VLOOKUP(B2268,أكواد!A:B,2,0),"")</f>
        <v/>
      </c>
      <c r="F2268" s="11">
        <f>SUMIF(المشتريات!G:G,B2268,المشتريات!I:I)</f>
        <v>0</v>
      </c>
      <c r="G2268" s="12">
        <f>SUMIF(المبيعات!G:G,B2268,المبيعات!I:I)</f>
        <v>0</v>
      </c>
      <c r="H2268" s="12">
        <f t="shared" si="140"/>
        <v>0</v>
      </c>
      <c r="I2268" s="12">
        <f>SUMIF(المشتريات!G:G,B2268,المشتريات!K:K)+E2268</f>
        <v>0</v>
      </c>
      <c r="J2268" s="12">
        <f>SUMIF(المشتريات!G:G,B2268,المشتريات!I:I)+D2268</f>
        <v>0</v>
      </c>
      <c r="K2268" s="12" t="str">
        <f t="shared" si="141"/>
        <v/>
      </c>
      <c r="L2268" s="12" t="str">
        <f t="shared" si="142"/>
        <v/>
      </c>
    </row>
    <row r="2269" spans="1:12" x14ac:dyDescent="0.25">
      <c r="A2269" s="64" t="str">
        <f t="shared" si="143"/>
        <v/>
      </c>
      <c r="C2269" s="33" t="str">
        <f>IF(B2269&gt;0,VLOOKUP(B2269,أكواد!A:B,2,0),"")</f>
        <v/>
      </c>
      <c r="F2269" s="11">
        <f>SUMIF(المشتريات!G:G,B2269,المشتريات!I:I)</f>
        <v>0</v>
      </c>
      <c r="G2269" s="12">
        <f>SUMIF(المبيعات!G:G,B2269,المبيعات!I:I)</f>
        <v>0</v>
      </c>
      <c r="H2269" s="12">
        <f t="shared" si="140"/>
        <v>0</v>
      </c>
      <c r="I2269" s="12">
        <f>SUMIF(المشتريات!G:G,B2269,المشتريات!K:K)+E2269</f>
        <v>0</v>
      </c>
      <c r="J2269" s="12">
        <f>SUMIF(المشتريات!G:G,B2269,المشتريات!I:I)+D2269</f>
        <v>0</v>
      </c>
      <c r="K2269" s="12" t="str">
        <f t="shared" si="141"/>
        <v/>
      </c>
      <c r="L2269" s="12" t="str">
        <f t="shared" si="142"/>
        <v/>
      </c>
    </row>
    <row r="2270" spans="1:12" x14ac:dyDescent="0.25">
      <c r="A2270" s="64" t="str">
        <f t="shared" si="143"/>
        <v/>
      </c>
      <c r="C2270" s="33" t="str">
        <f>IF(B2270&gt;0,VLOOKUP(B2270,أكواد!A:B,2,0),"")</f>
        <v/>
      </c>
      <c r="F2270" s="11">
        <f>SUMIF(المشتريات!G:G,B2270,المشتريات!I:I)</f>
        <v>0</v>
      </c>
      <c r="G2270" s="12">
        <f>SUMIF(المبيعات!G:G,B2270,المبيعات!I:I)</f>
        <v>0</v>
      </c>
      <c r="H2270" s="12">
        <f t="shared" si="140"/>
        <v>0</v>
      </c>
      <c r="I2270" s="12">
        <f>SUMIF(المشتريات!G:G,B2270,المشتريات!K:K)+E2270</f>
        <v>0</v>
      </c>
      <c r="J2270" s="12">
        <f>SUMIF(المشتريات!G:G,B2270,المشتريات!I:I)+D2270</f>
        <v>0</v>
      </c>
      <c r="K2270" s="12" t="str">
        <f t="shared" si="141"/>
        <v/>
      </c>
      <c r="L2270" s="12" t="str">
        <f t="shared" si="142"/>
        <v/>
      </c>
    </row>
    <row r="2271" spans="1:12" x14ac:dyDescent="0.25">
      <c r="A2271" s="64" t="str">
        <f t="shared" si="143"/>
        <v/>
      </c>
      <c r="C2271" s="33" t="str">
        <f>IF(B2271&gt;0,VLOOKUP(B2271,أكواد!A:B,2,0),"")</f>
        <v/>
      </c>
      <c r="F2271" s="11">
        <f>SUMIF(المشتريات!G:G,B2271,المشتريات!I:I)</f>
        <v>0</v>
      </c>
      <c r="G2271" s="12">
        <f>SUMIF(المبيعات!G:G,B2271,المبيعات!I:I)</f>
        <v>0</v>
      </c>
      <c r="H2271" s="12">
        <f t="shared" si="140"/>
        <v>0</v>
      </c>
      <c r="I2271" s="12">
        <f>SUMIF(المشتريات!G:G,B2271,المشتريات!K:K)+E2271</f>
        <v>0</v>
      </c>
      <c r="J2271" s="12">
        <f>SUMIF(المشتريات!G:G,B2271,المشتريات!I:I)+D2271</f>
        <v>0</v>
      </c>
      <c r="K2271" s="12" t="str">
        <f t="shared" si="141"/>
        <v/>
      </c>
      <c r="L2271" s="12" t="str">
        <f t="shared" si="142"/>
        <v/>
      </c>
    </row>
    <row r="2272" spans="1:12" x14ac:dyDescent="0.25">
      <c r="A2272" s="64" t="str">
        <f t="shared" si="143"/>
        <v/>
      </c>
      <c r="C2272" s="33" t="str">
        <f>IF(B2272&gt;0,VLOOKUP(B2272,أكواد!A:B,2,0),"")</f>
        <v/>
      </c>
      <c r="F2272" s="11">
        <f>SUMIF(المشتريات!G:G,B2272,المشتريات!I:I)</f>
        <v>0</v>
      </c>
      <c r="G2272" s="12">
        <f>SUMIF(المبيعات!G:G,B2272,المبيعات!I:I)</f>
        <v>0</v>
      </c>
      <c r="H2272" s="12">
        <f t="shared" si="140"/>
        <v>0</v>
      </c>
      <c r="I2272" s="12">
        <f>SUMIF(المشتريات!G:G,B2272,المشتريات!K:K)+E2272</f>
        <v>0</v>
      </c>
      <c r="J2272" s="12">
        <f>SUMIF(المشتريات!G:G,B2272,المشتريات!I:I)+D2272</f>
        <v>0</v>
      </c>
      <c r="K2272" s="12" t="str">
        <f t="shared" si="141"/>
        <v/>
      </c>
      <c r="L2272" s="12" t="str">
        <f t="shared" si="142"/>
        <v/>
      </c>
    </row>
    <row r="2273" spans="1:12" x14ac:dyDescent="0.25">
      <c r="A2273" s="64" t="str">
        <f t="shared" si="143"/>
        <v/>
      </c>
      <c r="C2273" s="33" t="str">
        <f>IF(B2273&gt;0,VLOOKUP(B2273,أكواد!A:B,2,0),"")</f>
        <v/>
      </c>
      <c r="F2273" s="11">
        <f>SUMIF(المشتريات!G:G,B2273,المشتريات!I:I)</f>
        <v>0</v>
      </c>
      <c r="G2273" s="12">
        <f>SUMIF(المبيعات!G:G,B2273,المبيعات!I:I)</f>
        <v>0</v>
      </c>
      <c r="H2273" s="12">
        <f t="shared" si="140"/>
        <v>0</v>
      </c>
      <c r="I2273" s="12">
        <f>SUMIF(المشتريات!G:G,B2273,المشتريات!K:K)+E2273</f>
        <v>0</v>
      </c>
      <c r="J2273" s="12">
        <f>SUMIF(المشتريات!G:G,B2273,المشتريات!I:I)+D2273</f>
        <v>0</v>
      </c>
      <c r="K2273" s="12" t="str">
        <f t="shared" si="141"/>
        <v/>
      </c>
      <c r="L2273" s="12" t="str">
        <f t="shared" si="142"/>
        <v/>
      </c>
    </row>
    <row r="2274" spans="1:12" x14ac:dyDescent="0.25">
      <c r="A2274" s="64" t="str">
        <f t="shared" si="143"/>
        <v/>
      </c>
      <c r="C2274" s="33" t="str">
        <f>IF(B2274&gt;0,VLOOKUP(B2274,أكواد!A:B,2,0),"")</f>
        <v/>
      </c>
      <c r="F2274" s="11">
        <f>SUMIF(المشتريات!G:G,B2274,المشتريات!I:I)</f>
        <v>0</v>
      </c>
      <c r="G2274" s="12">
        <f>SUMIF(المبيعات!G:G,B2274,المبيعات!I:I)</f>
        <v>0</v>
      </c>
      <c r="H2274" s="12">
        <f t="shared" si="140"/>
        <v>0</v>
      </c>
      <c r="I2274" s="12">
        <f>SUMIF(المشتريات!G:G,B2274,المشتريات!K:K)+E2274</f>
        <v>0</v>
      </c>
      <c r="J2274" s="12">
        <f>SUMIF(المشتريات!G:G,B2274,المشتريات!I:I)+D2274</f>
        <v>0</v>
      </c>
      <c r="K2274" s="12" t="str">
        <f t="shared" si="141"/>
        <v/>
      </c>
      <c r="L2274" s="12" t="str">
        <f t="shared" si="142"/>
        <v/>
      </c>
    </row>
    <row r="2275" spans="1:12" x14ac:dyDescent="0.25">
      <c r="A2275" s="64" t="str">
        <f t="shared" si="143"/>
        <v/>
      </c>
      <c r="C2275" s="33" t="str">
        <f>IF(B2275&gt;0,VLOOKUP(B2275,أكواد!A:B,2,0),"")</f>
        <v/>
      </c>
      <c r="F2275" s="11">
        <f>SUMIF(المشتريات!G:G,B2275,المشتريات!I:I)</f>
        <v>0</v>
      </c>
      <c r="G2275" s="12">
        <f>SUMIF(المبيعات!G:G,B2275,المبيعات!I:I)</f>
        <v>0</v>
      </c>
      <c r="H2275" s="12">
        <f t="shared" si="140"/>
        <v>0</v>
      </c>
      <c r="I2275" s="12">
        <f>SUMIF(المشتريات!G:G,B2275,المشتريات!K:K)+E2275</f>
        <v>0</v>
      </c>
      <c r="J2275" s="12">
        <f>SUMIF(المشتريات!G:G,B2275,المشتريات!I:I)+D2275</f>
        <v>0</v>
      </c>
      <c r="K2275" s="12" t="str">
        <f t="shared" si="141"/>
        <v/>
      </c>
      <c r="L2275" s="12" t="str">
        <f t="shared" si="142"/>
        <v/>
      </c>
    </row>
    <row r="2276" spans="1:12" x14ac:dyDescent="0.25">
      <c r="A2276" s="64" t="str">
        <f t="shared" si="143"/>
        <v/>
      </c>
      <c r="C2276" s="33" t="str">
        <f>IF(B2276&gt;0,VLOOKUP(B2276,أكواد!A:B,2,0),"")</f>
        <v/>
      </c>
      <c r="F2276" s="11">
        <f>SUMIF(المشتريات!G:G,B2276,المشتريات!I:I)</f>
        <v>0</v>
      </c>
      <c r="G2276" s="12">
        <f>SUMIF(المبيعات!G:G,B2276,المبيعات!I:I)</f>
        <v>0</v>
      </c>
      <c r="H2276" s="12">
        <f t="shared" si="140"/>
        <v>0</v>
      </c>
      <c r="I2276" s="12">
        <f>SUMIF(المشتريات!G:G,B2276,المشتريات!K:K)+E2276</f>
        <v>0</v>
      </c>
      <c r="J2276" s="12">
        <f>SUMIF(المشتريات!G:G,B2276,المشتريات!I:I)+D2276</f>
        <v>0</v>
      </c>
      <c r="K2276" s="12" t="str">
        <f t="shared" si="141"/>
        <v/>
      </c>
      <c r="L2276" s="12" t="str">
        <f t="shared" si="142"/>
        <v/>
      </c>
    </row>
    <row r="2277" spans="1:12" x14ac:dyDescent="0.25">
      <c r="A2277" s="64" t="str">
        <f t="shared" si="143"/>
        <v/>
      </c>
      <c r="C2277" s="33" t="str">
        <f>IF(B2277&gt;0,VLOOKUP(B2277,أكواد!A:B,2,0),"")</f>
        <v/>
      </c>
      <c r="F2277" s="11">
        <f>SUMIF(المشتريات!G:G,B2277,المشتريات!I:I)</f>
        <v>0</v>
      </c>
      <c r="G2277" s="12">
        <f>SUMIF(المبيعات!G:G,B2277,المبيعات!I:I)</f>
        <v>0</v>
      </c>
      <c r="H2277" s="12">
        <f t="shared" si="140"/>
        <v>0</v>
      </c>
      <c r="I2277" s="12">
        <f>SUMIF(المشتريات!G:G,B2277,المشتريات!K:K)+E2277</f>
        <v>0</v>
      </c>
      <c r="J2277" s="12">
        <f>SUMIF(المشتريات!G:G,B2277,المشتريات!I:I)+D2277</f>
        <v>0</v>
      </c>
      <c r="K2277" s="12" t="str">
        <f t="shared" si="141"/>
        <v/>
      </c>
      <c r="L2277" s="12" t="str">
        <f t="shared" si="142"/>
        <v/>
      </c>
    </row>
    <row r="2278" spans="1:12" x14ac:dyDescent="0.25">
      <c r="A2278" s="64" t="str">
        <f t="shared" si="143"/>
        <v/>
      </c>
      <c r="C2278" s="33" t="str">
        <f>IF(B2278&gt;0,VLOOKUP(B2278,أكواد!A:B,2,0),"")</f>
        <v/>
      </c>
      <c r="F2278" s="11">
        <f>SUMIF(المشتريات!G:G,B2278,المشتريات!I:I)</f>
        <v>0</v>
      </c>
      <c r="G2278" s="12">
        <f>SUMIF(المبيعات!G:G,B2278,المبيعات!I:I)</f>
        <v>0</v>
      </c>
      <c r="H2278" s="12">
        <f t="shared" si="140"/>
        <v>0</v>
      </c>
      <c r="I2278" s="12">
        <f>SUMIF(المشتريات!G:G,B2278,المشتريات!K:K)+E2278</f>
        <v>0</v>
      </c>
      <c r="J2278" s="12">
        <f>SUMIF(المشتريات!G:G,B2278,المشتريات!I:I)+D2278</f>
        <v>0</v>
      </c>
      <c r="K2278" s="12" t="str">
        <f t="shared" si="141"/>
        <v/>
      </c>
      <c r="L2278" s="12" t="str">
        <f t="shared" si="142"/>
        <v/>
      </c>
    </row>
    <row r="2279" spans="1:12" x14ac:dyDescent="0.25">
      <c r="A2279" s="64" t="str">
        <f t="shared" si="143"/>
        <v/>
      </c>
      <c r="C2279" s="33" t="str">
        <f>IF(B2279&gt;0,VLOOKUP(B2279,أكواد!A:B,2,0),"")</f>
        <v/>
      </c>
      <c r="F2279" s="11">
        <f>SUMIF(المشتريات!G:G,B2279,المشتريات!I:I)</f>
        <v>0</v>
      </c>
      <c r="G2279" s="12">
        <f>SUMIF(المبيعات!G:G,B2279,المبيعات!I:I)</f>
        <v>0</v>
      </c>
      <c r="H2279" s="12">
        <f t="shared" si="140"/>
        <v>0</v>
      </c>
      <c r="I2279" s="12">
        <f>SUMIF(المشتريات!G:G,B2279,المشتريات!K:K)+E2279</f>
        <v>0</v>
      </c>
      <c r="J2279" s="12">
        <f>SUMIF(المشتريات!G:G,B2279,المشتريات!I:I)+D2279</f>
        <v>0</v>
      </c>
      <c r="K2279" s="12" t="str">
        <f t="shared" si="141"/>
        <v/>
      </c>
      <c r="L2279" s="12" t="str">
        <f t="shared" si="142"/>
        <v/>
      </c>
    </row>
    <row r="2280" spans="1:12" x14ac:dyDescent="0.25">
      <c r="A2280" s="64" t="str">
        <f t="shared" si="143"/>
        <v/>
      </c>
      <c r="C2280" s="33" t="str">
        <f>IF(B2280&gt;0,VLOOKUP(B2280,أكواد!A:B,2,0),"")</f>
        <v/>
      </c>
      <c r="F2280" s="11">
        <f>SUMIF(المشتريات!G:G,B2280,المشتريات!I:I)</f>
        <v>0</v>
      </c>
      <c r="G2280" s="12">
        <f>SUMIF(المبيعات!G:G,B2280,المبيعات!I:I)</f>
        <v>0</v>
      </c>
      <c r="H2280" s="12">
        <f t="shared" si="140"/>
        <v>0</v>
      </c>
      <c r="I2280" s="12">
        <f>SUMIF(المشتريات!G:G,B2280,المشتريات!K:K)+E2280</f>
        <v>0</v>
      </c>
      <c r="J2280" s="12">
        <f>SUMIF(المشتريات!G:G,B2280,المشتريات!I:I)+D2280</f>
        <v>0</v>
      </c>
      <c r="K2280" s="12" t="str">
        <f t="shared" si="141"/>
        <v/>
      </c>
      <c r="L2280" s="12" t="str">
        <f t="shared" si="142"/>
        <v/>
      </c>
    </row>
    <row r="2281" spans="1:12" x14ac:dyDescent="0.25">
      <c r="A2281" s="64" t="str">
        <f t="shared" si="143"/>
        <v/>
      </c>
      <c r="C2281" s="33" t="str">
        <f>IF(B2281&gt;0,VLOOKUP(B2281,أكواد!A:B,2,0),"")</f>
        <v/>
      </c>
      <c r="F2281" s="11">
        <f>SUMIF(المشتريات!G:G,B2281,المشتريات!I:I)</f>
        <v>0</v>
      </c>
      <c r="G2281" s="12">
        <f>SUMIF(المبيعات!G:G,B2281,المبيعات!I:I)</f>
        <v>0</v>
      </c>
      <c r="H2281" s="12">
        <f t="shared" si="140"/>
        <v>0</v>
      </c>
      <c r="I2281" s="12">
        <f>SUMIF(المشتريات!G:G,B2281,المشتريات!K:K)+E2281</f>
        <v>0</v>
      </c>
      <c r="J2281" s="12">
        <f>SUMIF(المشتريات!G:G,B2281,المشتريات!I:I)+D2281</f>
        <v>0</v>
      </c>
      <c r="K2281" s="12" t="str">
        <f t="shared" si="141"/>
        <v/>
      </c>
      <c r="L2281" s="12" t="str">
        <f t="shared" si="142"/>
        <v/>
      </c>
    </row>
    <row r="2282" spans="1:12" x14ac:dyDescent="0.25">
      <c r="A2282" s="64" t="str">
        <f t="shared" si="143"/>
        <v/>
      </c>
      <c r="C2282" s="33" t="str">
        <f>IF(B2282&gt;0,VLOOKUP(B2282,أكواد!A:B,2,0),"")</f>
        <v/>
      </c>
      <c r="F2282" s="11">
        <f>SUMIF(المشتريات!G:G,B2282,المشتريات!I:I)</f>
        <v>0</v>
      </c>
      <c r="G2282" s="12">
        <f>SUMIF(المبيعات!G:G,B2282,المبيعات!I:I)</f>
        <v>0</v>
      </c>
      <c r="H2282" s="12">
        <f t="shared" si="140"/>
        <v>0</v>
      </c>
      <c r="I2282" s="12">
        <f>SUMIF(المشتريات!G:G,B2282,المشتريات!K:K)+E2282</f>
        <v>0</v>
      </c>
      <c r="J2282" s="12">
        <f>SUMIF(المشتريات!G:G,B2282,المشتريات!I:I)+D2282</f>
        <v>0</v>
      </c>
      <c r="K2282" s="12" t="str">
        <f t="shared" si="141"/>
        <v/>
      </c>
      <c r="L2282" s="12" t="str">
        <f t="shared" si="142"/>
        <v/>
      </c>
    </row>
    <row r="2283" spans="1:12" x14ac:dyDescent="0.25">
      <c r="A2283" s="64" t="str">
        <f t="shared" si="143"/>
        <v/>
      </c>
      <c r="C2283" s="33" t="str">
        <f>IF(B2283&gt;0,VLOOKUP(B2283,أكواد!A:B,2,0),"")</f>
        <v/>
      </c>
      <c r="F2283" s="11">
        <f>SUMIF(المشتريات!G:G,B2283,المشتريات!I:I)</f>
        <v>0</v>
      </c>
      <c r="G2283" s="12">
        <f>SUMIF(المبيعات!G:G,B2283,المبيعات!I:I)</f>
        <v>0</v>
      </c>
      <c r="H2283" s="12">
        <f t="shared" si="140"/>
        <v>0</v>
      </c>
      <c r="I2283" s="12">
        <f>SUMIF(المشتريات!G:G,B2283,المشتريات!K:K)+E2283</f>
        <v>0</v>
      </c>
      <c r="J2283" s="12">
        <f>SUMIF(المشتريات!G:G,B2283,المشتريات!I:I)+D2283</f>
        <v>0</v>
      </c>
      <c r="K2283" s="12" t="str">
        <f t="shared" si="141"/>
        <v/>
      </c>
      <c r="L2283" s="12" t="str">
        <f t="shared" si="142"/>
        <v/>
      </c>
    </row>
    <row r="2284" spans="1:12" x14ac:dyDescent="0.25">
      <c r="A2284" s="64" t="str">
        <f t="shared" si="143"/>
        <v/>
      </c>
      <c r="C2284" s="33" t="str">
        <f>IF(B2284&gt;0,VLOOKUP(B2284,أكواد!A:B,2,0),"")</f>
        <v/>
      </c>
      <c r="F2284" s="11">
        <f>SUMIF(المشتريات!G:G,B2284,المشتريات!I:I)</f>
        <v>0</v>
      </c>
      <c r="G2284" s="12">
        <f>SUMIF(المبيعات!G:G,B2284,المبيعات!I:I)</f>
        <v>0</v>
      </c>
      <c r="H2284" s="12">
        <f t="shared" si="140"/>
        <v>0</v>
      </c>
      <c r="I2284" s="12">
        <f>SUMIF(المشتريات!G:G,B2284,المشتريات!K:K)+E2284</f>
        <v>0</v>
      </c>
      <c r="J2284" s="12">
        <f>SUMIF(المشتريات!G:G,B2284,المشتريات!I:I)+D2284</f>
        <v>0</v>
      </c>
      <c r="K2284" s="12" t="str">
        <f t="shared" si="141"/>
        <v/>
      </c>
      <c r="L2284" s="12" t="str">
        <f t="shared" si="142"/>
        <v/>
      </c>
    </row>
    <row r="2285" spans="1:12" x14ac:dyDescent="0.25">
      <c r="A2285" s="64" t="str">
        <f t="shared" si="143"/>
        <v/>
      </c>
      <c r="C2285" s="33" t="str">
        <f>IF(B2285&gt;0,VLOOKUP(B2285,أكواد!A:B,2,0),"")</f>
        <v/>
      </c>
      <c r="F2285" s="11">
        <f>SUMIF(المشتريات!G:G,B2285,المشتريات!I:I)</f>
        <v>0</v>
      </c>
      <c r="G2285" s="12">
        <f>SUMIF(المبيعات!G:G,B2285,المبيعات!I:I)</f>
        <v>0</v>
      </c>
      <c r="H2285" s="12">
        <f t="shared" si="140"/>
        <v>0</v>
      </c>
      <c r="I2285" s="12">
        <f>SUMIF(المشتريات!G:G,B2285,المشتريات!K:K)+E2285</f>
        <v>0</v>
      </c>
      <c r="J2285" s="12">
        <f>SUMIF(المشتريات!G:G,B2285,المشتريات!I:I)+D2285</f>
        <v>0</v>
      </c>
      <c r="K2285" s="12" t="str">
        <f t="shared" si="141"/>
        <v/>
      </c>
      <c r="L2285" s="12" t="str">
        <f t="shared" si="142"/>
        <v/>
      </c>
    </row>
    <row r="2286" spans="1:12" x14ac:dyDescent="0.25">
      <c r="A2286" s="64" t="str">
        <f t="shared" si="143"/>
        <v/>
      </c>
      <c r="C2286" s="33" t="str">
        <f>IF(B2286&gt;0,VLOOKUP(B2286,أكواد!A:B,2,0),"")</f>
        <v/>
      </c>
      <c r="F2286" s="11">
        <f>SUMIF(المشتريات!G:G,B2286,المشتريات!I:I)</f>
        <v>0</v>
      </c>
      <c r="G2286" s="12">
        <f>SUMIF(المبيعات!G:G,B2286,المبيعات!I:I)</f>
        <v>0</v>
      </c>
      <c r="H2286" s="12">
        <f t="shared" si="140"/>
        <v>0</v>
      </c>
      <c r="I2286" s="12">
        <f>SUMIF(المشتريات!G:G,B2286,المشتريات!K:K)+E2286</f>
        <v>0</v>
      </c>
      <c r="J2286" s="12">
        <f>SUMIF(المشتريات!G:G,B2286,المشتريات!I:I)+D2286</f>
        <v>0</v>
      </c>
      <c r="K2286" s="12" t="str">
        <f t="shared" si="141"/>
        <v/>
      </c>
      <c r="L2286" s="12" t="str">
        <f t="shared" si="142"/>
        <v/>
      </c>
    </row>
    <row r="2287" spans="1:12" x14ac:dyDescent="0.25">
      <c r="A2287" s="64" t="str">
        <f t="shared" si="143"/>
        <v/>
      </c>
      <c r="C2287" s="33" t="str">
        <f>IF(B2287&gt;0,VLOOKUP(B2287,أكواد!A:B,2,0),"")</f>
        <v/>
      </c>
      <c r="F2287" s="11">
        <f>SUMIF(المشتريات!G:G,B2287,المشتريات!I:I)</f>
        <v>0</v>
      </c>
      <c r="G2287" s="12">
        <f>SUMIF(المبيعات!G:G,B2287,المبيعات!I:I)</f>
        <v>0</v>
      </c>
      <c r="H2287" s="12">
        <f t="shared" si="140"/>
        <v>0</v>
      </c>
      <c r="I2287" s="12">
        <f>SUMIF(المشتريات!G:G,B2287,المشتريات!K:K)+E2287</f>
        <v>0</v>
      </c>
      <c r="J2287" s="12">
        <f>SUMIF(المشتريات!G:G,B2287,المشتريات!I:I)+D2287</f>
        <v>0</v>
      </c>
      <c r="K2287" s="12" t="str">
        <f t="shared" si="141"/>
        <v/>
      </c>
      <c r="L2287" s="12" t="str">
        <f t="shared" si="142"/>
        <v/>
      </c>
    </row>
    <row r="2288" spans="1:12" x14ac:dyDescent="0.25">
      <c r="A2288" s="64" t="str">
        <f t="shared" si="143"/>
        <v/>
      </c>
      <c r="C2288" s="33" t="str">
        <f>IF(B2288&gt;0,VLOOKUP(B2288,أكواد!A:B,2,0),"")</f>
        <v/>
      </c>
      <c r="F2288" s="11">
        <f>SUMIF(المشتريات!G:G,B2288,المشتريات!I:I)</f>
        <v>0</v>
      </c>
      <c r="G2288" s="12">
        <f>SUMIF(المبيعات!G:G,B2288,المبيعات!I:I)</f>
        <v>0</v>
      </c>
      <c r="H2288" s="12">
        <f t="shared" si="140"/>
        <v>0</v>
      </c>
      <c r="I2288" s="12">
        <f>SUMIF(المشتريات!G:G,B2288,المشتريات!K:K)+E2288</f>
        <v>0</v>
      </c>
      <c r="J2288" s="12">
        <f>SUMIF(المشتريات!G:G,B2288,المشتريات!I:I)+D2288</f>
        <v>0</v>
      </c>
      <c r="K2288" s="12" t="str">
        <f t="shared" si="141"/>
        <v/>
      </c>
      <c r="L2288" s="12" t="str">
        <f t="shared" si="142"/>
        <v/>
      </c>
    </row>
    <row r="2289" spans="1:12" x14ac:dyDescent="0.25">
      <c r="A2289" s="64" t="str">
        <f t="shared" si="143"/>
        <v/>
      </c>
      <c r="C2289" s="33" t="str">
        <f>IF(B2289&gt;0,VLOOKUP(B2289,أكواد!A:B,2,0),"")</f>
        <v/>
      </c>
      <c r="F2289" s="11">
        <f>SUMIF(المشتريات!G:G,B2289,المشتريات!I:I)</f>
        <v>0</v>
      </c>
      <c r="G2289" s="12">
        <f>SUMIF(المبيعات!G:G,B2289,المبيعات!I:I)</f>
        <v>0</v>
      </c>
      <c r="H2289" s="12">
        <f t="shared" si="140"/>
        <v>0</v>
      </c>
      <c r="I2289" s="12">
        <f>SUMIF(المشتريات!G:G,B2289,المشتريات!K:K)+E2289</f>
        <v>0</v>
      </c>
      <c r="J2289" s="12">
        <f>SUMIF(المشتريات!G:G,B2289,المشتريات!I:I)+D2289</f>
        <v>0</v>
      </c>
      <c r="K2289" s="12" t="str">
        <f t="shared" si="141"/>
        <v/>
      </c>
      <c r="L2289" s="12" t="str">
        <f t="shared" si="142"/>
        <v/>
      </c>
    </row>
    <row r="2290" spans="1:12" x14ac:dyDescent="0.25">
      <c r="A2290" s="64" t="str">
        <f t="shared" si="143"/>
        <v/>
      </c>
      <c r="C2290" s="33" t="str">
        <f>IF(B2290&gt;0,VLOOKUP(B2290,أكواد!A:B,2,0),"")</f>
        <v/>
      </c>
      <c r="F2290" s="11">
        <f>SUMIF(المشتريات!G:G,B2290,المشتريات!I:I)</f>
        <v>0</v>
      </c>
      <c r="G2290" s="12">
        <f>SUMIF(المبيعات!G:G,B2290,المبيعات!I:I)</f>
        <v>0</v>
      </c>
      <c r="H2290" s="12">
        <f t="shared" si="140"/>
        <v>0</v>
      </c>
      <c r="I2290" s="12">
        <f>SUMIF(المشتريات!G:G,B2290,المشتريات!K:K)+E2290</f>
        <v>0</v>
      </c>
      <c r="J2290" s="12">
        <f>SUMIF(المشتريات!G:G,B2290,المشتريات!I:I)+D2290</f>
        <v>0</v>
      </c>
      <c r="K2290" s="12" t="str">
        <f t="shared" si="141"/>
        <v/>
      </c>
      <c r="L2290" s="12" t="str">
        <f t="shared" si="142"/>
        <v/>
      </c>
    </row>
    <row r="2291" spans="1:12" x14ac:dyDescent="0.25">
      <c r="A2291" s="64" t="str">
        <f t="shared" si="143"/>
        <v/>
      </c>
      <c r="C2291" s="33" t="str">
        <f>IF(B2291&gt;0,VLOOKUP(B2291,أكواد!A:B,2,0),"")</f>
        <v/>
      </c>
      <c r="F2291" s="11">
        <f>SUMIF(المشتريات!G:G,B2291,المشتريات!I:I)</f>
        <v>0</v>
      </c>
      <c r="G2291" s="12">
        <f>SUMIF(المبيعات!G:G,B2291,المبيعات!I:I)</f>
        <v>0</v>
      </c>
      <c r="H2291" s="12">
        <f t="shared" si="140"/>
        <v>0</v>
      </c>
      <c r="I2291" s="12">
        <f>SUMIF(المشتريات!G:G,B2291,المشتريات!K:K)+E2291</f>
        <v>0</v>
      </c>
      <c r="J2291" s="12">
        <f>SUMIF(المشتريات!G:G,B2291,المشتريات!I:I)+D2291</f>
        <v>0</v>
      </c>
      <c r="K2291" s="12" t="str">
        <f t="shared" si="141"/>
        <v/>
      </c>
      <c r="L2291" s="12" t="str">
        <f t="shared" si="142"/>
        <v/>
      </c>
    </row>
    <row r="2292" spans="1:12" x14ac:dyDescent="0.25">
      <c r="A2292" s="64" t="str">
        <f t="shared" si="143"/>
        <v/>
      </c>
      <c r="C2292" s="33" t="str">
        <f>IF(B2292&gt;0,VLOOKUP(B2292,أكواد!A:B,2,0),"")</f>
        <v/>
      </c>
      <c r="F2292" s="11">
        <f>SUMIF(المشتريات!G:G,B2292,المشتريات!I:I)</f>
        <v>0</v>
      </c>
      <c r="G2292" s="12">
        <f>SUMIF(المبيعات!G:G,B2292,المبيعات!I:I)</f>
        <v>0</v>
      </c>
      <c r="H2292" s="12">
        <f t="shared" si="140"/>
        <v>0</v>
      </c>
      <c r="I2292" s="12">
        <f>SUMIF(المشتريات!G:G,B2292,المشتريات!K:K)+E2292</f>
        <v>0</v>
      </c>
      <c r="J2292" s="12">
        <f>SUMIF(المشتريات!G:G,B2292,المشتريات!I:I)+D2292</f>
        <v>0</v>
      </c>
      <c r="K2292" s="12" t="str">
        <f t="shared" si="141"/>
        <v/>
      </c>
      <c r="L2292" s="12" t="str">
        <f t="shared" si="142"/>
        <v/>
      </c>
    </row>
    <row r="2293" spans="1:12" x14ac:dyDescent="0.25">
      <c r="A2293" s="64" t="str">
        <f t="shared" si="143"/>
        <v/>
      </c>
      <c r="C2293" s="33" t="str">
        <f>IF(B2293&gt;0,VLOOKUP(B2293,أكواد!A:B,2,0),"")</f>
        <v/>
      </c>
      <c r="F2293" s="11">
        <f>SUMIF(المشتريات!G:G,B2293,المشتريات!I:I)</f>
        <v>0</v>
      </c>
      <c r="G2293" s="12">
        <f>SUMIF(المبيعات!G:G,B2293,المبيعات!I:I)</f>
        <v>0</v>
      </c>
      <c r="H2293" s="12">
        <f t="shared" si="140"/>
        <v>0</v>
      </c>
      <c r="I2293" s="12">
        <f>SUMIF(المشتريات!G:G,B2293,المشتريات!K:K)+E2293</f>
        <v>0</v>
      </c>
      <c r="J2293" s="12">
        <f>SUMIF(المشتريات!G:G,B2293,المشتريات!I:I)+D2293</f>
        <v>0</v>
      </c>
      <c r="K2293" s="12" t="str">
        <f t="shared" si="141"/>
        <v/>
      </c>
      <c r="L2293" s="12" t="str">
        <f t="shared" si="142"/>
        <v/>
      </c>
    </row>
    <row r="2294" spans="1:12" x14ac:dyDescent="0.25">
      <c r="A2294" s="64" t="str">
        <f t="shared" si="143"/>
        <v/>
      </c>
      <c r="C2294" s="33" t="str">
        <f>IF(B2294&gt;0,VLOOKUP(B2294,أكواد!A:B,2,0),"")</f>
        <v/>
      </c>
      <c r="F2294" s="11">
        <f>SUMIF(المشتريات!G:G,B2294,المشتريات!I:I)</f>
        <v>0</v>
      </c>
      <c r="G2294" s="12">
        <f>SUMIF(المبيعات!G:G,B2294,المبيعات!I:I)</f>
        <v>0</v>
      </c>
      <c r="H2294" s="12">
        <f t="shared" si="140"/>
        <v>0</v>
      </c>
      <c r="I2294" s="12">
        <f>SUMIF(المشتريات!G:G,B2294,المشتريات!K:K)+E2294</f>
        <v>0</v>
      </c>
      <c r="J2294" s="12">
        <f>SUMIF(المشتريات!G:G,B2294,المشتريات!I:I)+D2294</f>
        <v>0</v>
      </c>
      <c r="K2294" s="12" t="str">
        <f t="shared" si="141"/>
        <v/>
      </c>
      <c r="L2294" s="12" t="str">
        <f t="shared" si="142"/>
        <v/>
      </c>
    </row>
    <row r="2295" spans="1:12" x14ac:dyDescent="0.25">
      <c r="A2295" s="64" t="str">
        <f t="shared" si="143"/>
        <v/>
      </c>
      <c r="C2295" s="33" t="str">
        <f>IF(B2295&gt;0,VLOOKUP(B2295,أكواد!A:B,2,0),"")</f>
        <v/>
      </c>
      <c r="F2295" s="11">
        <f>SUMIF(المشتريات!G:G,B2295,المشتريات!I:I)</f>
        <v>0</v>
      </c>
      <c r="G2295" s="12">
        <f>SUMIF(المبيعات!G:G,B2295,المبيعات!I:I)</f>
        <v>0</v>
      </c>
      <c r="H2295" s="12">
        <f t="shared" si="140"/>
        <v>0</v>
      </c>
      <c r="I2295" s="12">
        <f>SUMIF(المشتريات!G:G,B2295,المشتريات!K:K)+E2295</f>
        <v>0</v>
      </c>
      <c r="J2295" s="12">
        <f>SUMIF(المشتريات!G:G,B2295,المشتريات!I:I)+D2295</f>
        <v>0</v>
      </c>
      <c r="K2295" s="12" t="str">
        <f t="shared" si="141"/>
        <v/>
      </c>
      <c r="L2295" s="12" t="str">
        <f t="shared" si="142"/>
        <v/>
      </c>
    </row>
    <row r="2296" spans="1:12" x14ac:dyDescent="0.25">
      <c r="A2296" s="64" t="str">
        <f t="shared" si="143"/>
        <v/>
      </c>
      <c r="C2296" s="33" t="str">
        <f>IF(B2296&gt;0,VLOOKUP(B2296,أكواد!A:B,2,0),"")</f>
        <v/>
      </c>
      <c r="F2296" s="11">
        <f>SUMIF(المشتريات!G:G,B2296,المشتريات!I:I)</f>
        <v>0</v>
      </c>
      <c r="G2296" s="12">
        <f>SUMIF(المبيعات!G:G,B2296,المبيعات!I:I)</f>
        <v>0</v>
      </c>
      <c r="H2296" s="12">
        <f t="shared" si="140"/>
        <v>0</v>
      </c>
      <c r="I2296" s="12">
        <f>SUMIF(المشتريات!G:G,B2296,المشتريات!K:K)+E2296</f>
        <v>0</v>
      </c>
      <c r="J2296" s="12">
        <f>SUMIF(المشتريات!G:G,B2296,المشتريات!I:I)+D2296</f>
        <v>0</v>
      </c>
      <c r="K2296" s="12" t="str">
        <f t="shared" si="141"/>
        <v/>
      </c>
      <c r="L2296" s="12" t="str">
        <f t="shared" si="142"/>
        <v/>
      </c>
    </row>
    <row r="2297" spans="1:12" x14ac:dyDescent="0.25">
      <c r="A2297" s="64" t="str">
        <f t="shared" si="143"/>
        <v/>
      </c>
      <c r="C2297" s="33" t="str">
        <f>IF(B2297&gt;0,VLOOKUP(B2297,أكواد!A:B,2,0),"")</f>
        <v/>
      </c>
      <c r="F2297" s="11">
        <f>SUMIF(المشتريات!G:G,B2297,المشتريات!I:I)</f>
        <v>0</v>
      </c>
      <c r="G2297" s="12">
        <f>SUMIF(المبيعات!G:G,B2297,المبيعات!I:I)</f>
        <v>0</v>
      </c>
      <c r="H2297" s="12">
        <f t="shared" si="140"/>
        <v>0</v>
      </c>
      <c r="I2297" s="12">
        <f>SUMIF(المشتريات!G:G,B2297,المشتريات!K:K)+E2297</f>
        <v>0</v>
      </c>
      <c r="J2297" s="12">
        <f>SUMIF(المشتريات!G:G,B2297,المشتريات!I:I)+D2297</f>
        <v>0</v>
      </c>
      <c r="K2297" s="12" t="str">
        <f t="shared" si="141"/>
        <v/>
      </c>
      <c r="L2297" s="12" t="str">
        <f t="shared" si="142"/>
        <v/>
      </c>
    </row>
    <row r="2298" spans="1:12" x14ac:dyDescent="0.25">
      <c r="A2298" s="64" t="str">
        <f t="shared" si="143"/>
        <v/>
      </c>
      <c r="C2298" s="33" t="str">
        <f>IF(B2298&gt;0,VLOOKUP(B2298,أكواد!A:B,2,0),"")</f>
        <v/>
      </c>
      <c r="F2298" s="11">
        <f>SUMIF(المشتريات!G:G,B2298,المشتريات!I:I)</f>
        <v>0</v>
      </c>
      <c r="G2298" s="12">
        <f>SUMIF(المبيعات!G:G,B2298,المبيعات!I:I)</f>
        <v>0</v>
      </c>
      <c r="H2298" s="12">
        <f t="shared" si="140"/>
        <v>0</v>
      </c>
      <c r="I2298" s="12">
        <f>SUMIF(المشتريات!G:G,B2298,المشتريات!K:K)+E2298</f>
        <v>0</v>
      </c>
      <c r="J2298" s="12">
        <f>SUMIF(المشتريات!G:G,B2298,المشتريات!I:I)+D2298</f>
        <v>0</v>
      </c>
      <c r="K2298" s="12" t="str">
        <f t="shared" si="141"/>
        <v/>
      </c>
      <c r="L2298" s="12" t="str">
        <f t="shared" si="142"/>
        <v/>
      </c>
    </row>
    <row r="2299" spans="1:12" x14ac:dyDescent="0.25">
      <c r="A2299" s="64" t="str">
        <f t="shared" si="143"/>
        <v/>
      </c>
      <c r="C2299" s="33" t="str">
        <f>IF(B2299&gt;0,VLOOKUP(B2299,أكواد!A:B,2,0),"")</f>
        <v/>
      </c>
      <c r="F2299" s="11">
        <f>SUMIF(المشتريات!G:G,B2299,المشتريات!I:I)</f>
        <v>0</v>
      </c>
      <c r="G2299" s="12">
        <f>SUMIF(المبيعات!G:G,B2299,المبيعات!I:I)</f>
        <v>0</v>
      </c>
      <c r="H2299" s="12">
        <f t="shared" si="140"/>
        <v>0</v>
      </c>
      <c r="I2299" s="12">
        <f>SUMIF(المشتريات!G:G,B2299,المشتريات!K:K)+E2299</f>
        <v>0</v>
      </c>
      <c r="J2299" s="12">
        <f>SUMIF(المشتريات!G:G,B2299,المشتريات!I:I)+D2299</f>
        <v>0</v>
      </c>
      <c r="K2299" s="12" t="str">
        <f t="shared" si="141"/>
        <v/>
      </c>
      <c r="L2299" s="12" t="str">
        <f t="shared" si="142"/>
        <v/>
      </c>
    </row>
    <row r="2300" spans="1:12" x14ac:dyDescent="0.25">
      <c r="A2300" s="64" t="str">
        <f t="shared" si="143"/>
        <v/>
      </c>
      <c r="C2300" s="33" t="str">
        <f>IF(B2300&gt;0,VLOOKUP(B2300,أكواد!A:B,2,0),"")</f>
        <v/>
      </c>
      <c r="F2300" s="11">
        <f>SUMIF(المشتريات!G:G,B2300,المشتريات!I:I)</f>
        <v>0</v>
      </c>
      <c r="G2300" s="12">
        <f>SUMIF(المبيعات!G:G,B2300,المبيعات!I:I)</f>
        <v>0</v>
      </c>
      <c r="H2300" s="12">
        <f t="shared" si="140"/>
        <v>0</v>
      </c>
      <c r="I2300" s="12">
        <f>SUMIF(المشتريات!G:G,B2300,المشتريات!K:K)+E2300</f>
        <v>0</v>
      </c>
      <c r="J2300" s="12">
        <f>SUMIF(المشتريات!G:G,B2300,المشتريات!I:I)+D2300</f>
        <v>0</v>
      </c>
      <c r="K2300" s="12" t="str">
        <f t="shared" si="141"/>
        <v/>
      </c>
      <c r="L2300" s="12" t="str">
        <f t="shared" si="142"/>
        <v/>
      </c>
    </row>
    <row r="2301" spans="1:12" x14ac:dyDescent="0.25">
      <c r="A2301" s="64" t="str">
        <f t="shared" si="143"/>
        <v/>
      </c>
      <c r="C2301" s="33" t="str">
        <f>IF(B2301&gt;0,VLOOKUP(B2301,أكواد!A:B,2,0),"")</f>
        <v/>
      </c>
      <c r="F2301" s="11">
        <f>SUMIF(المشتريات!G:G,B2301,المشتريات!I:I)</f>
        <v>0</v>
      </c>
      <c r="G2301" s="12">
        <f>SUMIF(المبيعات!G:G,B2301,المبيعات!I:I)</f>
        <v>0</v>
      </c>
      <c r="H2301" s="12">
        <f t="shared" si="140"/>
        <v>0</v>
      </c>
      <c r="I2301" s="12">
        <f>SUMIF(المشتريات!G:G,B2301,المشتريات!K:K)+E2301</f>
        <v>0</v>
      </c>
      <c r="J2301" s="12">
        <f>SUMIF(المشتريات!G:G,B2301,المشتريات!I:I)+D2301</f>
        <v>0</v>
      </c>
      <c r="K2301" s="12" t="str">
        <f t="shared" si="141"/>
        <v/>
      </c>
      <c r="L2301" s="12" t="str">
        <f t="shared" si="142"/>
        <v/>
      </c>
    </row>
    <row r="2302" spans="1:12" x14ac:dyDescent="0.25">
      <c r="A2302" s="64" t="str">
        <f t="shared" si="143"/>
        <v/>
      </c>
      <c r="C2302" s="33" t="str">
        <f>IF(B2302&gt;0,VLOOKUP(B2302,أكواد!A:B,2,0),"")</f>
        <v/>
      </c>
      <c r="F2302" s="11">
        <f>SUMIF(المشتريات!G:G,B2302,المشتريات!I:I)</f>
        <v>0</v>
      </c>
      <c r="G2302" s="12">
        <f>SUMIF(المبيعات!G:G,B2302,المبيعات!I:I)</f>
        <v>0</v>
      </c>
      <c r="H2302" s="12">
        <f t="shared" si="140"/>
        <v>0</v>
      </c>
      <c r="I2302" s="12">
        <f>SUMIF(المشتريات!G:G,B2302,المشتريات!K:K)+E2302</f>
        <v>0</v>
      </c>
      <c r="J2302" s="12">
        <f>SUMIF(المشتريات!G:G,B2302,المشتريات!I:I)+D2302</f>
        <v>0</v>
      </c>
      <c r="K2302" s="12" t="str">
        <f t="shared" si="141"/>
        <v/>
      </c>
      <c r="L2302" s="12" t="str">
        <f t="shared" si="142"/>
        <v/>
      </c>
    </row>
    <row r="2303" spans="1:12" x14ac:dyDescent="0.25">
      <c r="A2303" s="64" t="str">
        <f t="shared" si="143"/>
        <v/>
      </c>
      <c r="C2303" s="33" t="str">
        <f>IF(B2303&gt;0,VLOOKUP(B2303,أكواد!A:B,2,0),"")</f>
        <v/>
      </c>
      <c r="F2303" s="11">
        <f>SUMIF(المشتريات!G:G,B2303,المشتريات!I:I)</f>
        <v>0</v>
      </c>
      <c r="G2303" s="12">
        <f>SUMIF(المبيعات!G:G,B2303,المبيعات!I:I)</f>
        <v>0</v>
      </c>
      <c r="H2303" s="12">
        <f t="shared" si="140"/>
        <v>0</v>
      </c>
      <c r="I2303" s="12">
        <f>SUMIF(المشتريات!G:G,B2303,المشتريات!K:K)+E2303</f>
        <v>0</v>
      </c>
      <c r="J2303" s="12">
        <f>SUMIF(المشتريات!G:G,B2303,المشتريات!I:I)+D2303</f>
        <v>0</v>
      </c>
      <c r="K2303" s="12" t="str">
        <f t="shared" si="141"/>
        <v/>
      </c>
      <c r="L2303" s="12" t="str">
        <f t="shared" si="142"/>
        <v/>
      </c>
    </row>
    <row r="2304" spans="1:12" x14ac:dyDescent="0.25">
      <c r="A2304" s="64" t="str">
        <f t="shared" si="143"/>
        <v/>
      </c>
      <c r="C2304" s="33" t="str">
        <f>IF(B2304&gt;0,VLOOKUP(B2304,أكواد!A:B,2,0),"")</f>
        <v/>
      </c>
      <c r="F2304" s="11">
        <f>SUMIF(المشتريات!G:G,B2304,المشتريات!I:I)</f>
        <v>0</v>
      </c>
      <c r="G2304" s="12">
        <f>SUMIF(المبيعات!G:G,B2304,المبيعات!I:I)</f>
        <v>0</v>
      </c>
      <c r="H2304" s="12">
        <f t="shared" si="140"/>
        <v>0</v>
      </c>
      <c r="I2304" s="12">
        <f>SUMIF(المشتريات!G:G,B2304,المشتريات!K:K)+E2304</f>
        <v>0</v>
      </c>
      <c r="J2304" s="12">
        <f>SUMIF(المشتريات!G:G,B2304,المشتريات!I:I)+D2304</f>
        <v>0</v>
      </c>
      <c r="K2304" s="12" t="str">
        <f t="shared" si="141"/>
        <v/>
      </c>
      <c r="L2304" s="12" t="str">
        <f t="shared" si="142"/>
        <v/>
      </c>
    </row>
    <row r="2305" spans="1:12" x14ac:dyDescent="0.25">
      <c r="A2305" s="64" t="str">
        <f t="shared" si="143"/>
        <v/>
      </c>
      <c r="C2305" s="33" t="str">
        <f>IF(B2305&gt;0,VLOOKUP(B2305,أكواد!A:B,2,0),"")</f>
        <v/>
      </c>
      <c r="F2305" s="11">
        <f>SUMIF(المشتريات!G:G,B2305,المشتريات!I:I)</f>
        <v>0</v>
      </c>
      <c r="G2305" s="12">
        <f>SUMIF(المبيعات!G:G,B2305,المبيعات!I:I)</f>
        <v>0</v>
      </c>
      <c r="H2305" s="12">
        <f t="shared" si="140"/>
        <v>0</v>
      </c>
      <c r="I2305" s="12">
        <f>SUMIF(المشتريات!G:G,B2305,المشتريات!K:K)+E2305</f>
        <v>0</v>
      </c>
      <c r="J2305" s="12">
        <f>SUMIF(المشتريات!G:G,B2305,المشتريات!I:I)+D2305</f>
        <v>0</v>
      </c>
      <c r="K2305" s="12" t="str">
        <f t="shared" si="141"/>
        <v/>
      </c>
      <c r="L2305" s="12" t="str">
        <f t="shared" si="142"/>
        <v/>
      </c>
    </row>
    <row r="2306" spans="1:12" x14ac:dyDescent="0.25">
      <c r="A2306" s="64" t="str">
        <f t="shared" si="143"/>
        <v/>
      </c>
      <c r="C2306" s="33" t="str">
        <f>IF(B2306&gt;0,VLOOKUP(B2306,أكواد!A:B,2,0),"")</f>
        <v/>
      </c>
      <c r="F2306" s="11">
        <f>SUMIF(المشتريات!G:G,B2306,المشتريات!I:I)</f>
        <v>0</v>
      </c>
      <c r="G2306" s="12">
        <f>SUMIF(المبيعات!G:G,B2306,المبيعات!I:I)</f>
        <v>0</v>
      </c>
      <c r="H2306" s="12">
        <f t="shared" si="140"/>
        <v>0</v>
      </c>
      <c r="I2306" s="12">
        <f>SUMIF(المشتريات!G:G,B2306,المشتريات!K:K)+E2306</f>
        <v>0</v>
      </c>
      <c r="J2306" s="12">
        <f>SUMIF(المشتريات!G:G,B2306,المشتريات!I:I)+D2306</f>
        <v>0</v>
      </c>
      <c r="K2306" s="12" t="str">
        <f t="shared" si="141"/>
        <v/>
      </c>
      <c r="L2306" s="12" t="str">
        <f t="shared" si="142"/>
        <v/>
      </c>
    </row>
    <row r="2307" spans="1:12" x14ac:dyDescent="0.25">
      <c r="A2307" s="64" t="str">
        <f t="shared" si="143"/>
        <v/>
      </c>
      <c r="C2307" s="33" t="str">
        <f>IF(B2307&gt;0,VLOOKUP(B2307,أكواد!A:B,2,0),"")</f>
        <v/>
      </c>
      <c r="F2307" s="11">
        <f>SUMIF(المشتريات!G:G,B2307,المشتريات!I:I)</f>
        <v>0</v>
      </c>
      <c r="G2307" s="12">
        <f>SUMIF(المبيعات!G:G,B2307,المبيعات!I:I)</f>
        <v>0</v>
      </c>
      <c r="H2307" s="12">
        <f t="shared" si="140"/>
        <v>0</v>
      </c>
      <c r="I2307" s="12">
        <f>SUMIF(المشتريات!G:G,B2307,المشتريات!K:K)+E2307</f>
        <v>0</v>
      </c>
      <c r="J2307" s="12">
        <f>SUMIF(المشتريات!G:G,B2307,المشتريات!I:I)+D2307</f>
        <v>0</v>
      </c>
      <c r="K2307" s="12" t="str">
        <f t="shared" si="141"/>
        <v/>
      </c>
      <c r="L2307" s="12" t="str">
        <f t="shared" si="142"/>
        <v/>
      </c>
    </row>
    <row r="2308" spans="1:12" x14ac:dyDescent="0.25">
      <c r="A2308" s="64" t="str">
        <f t="shared" si="143"/>
        <v/>
      </c>
      <c r="C2308" s="33" t="str">
        <f>IF(B2308&gt;0,VLOOKUP(B2308,أكواد!A:B,2,0),"")</f>
        <v/>
      </c>
      <c r="F2308" s="11">
        <f>SUMIF(المشتريات!G:G,B2308,المشتريات!I:I)</f>
        <v>0</v>
      </c>
      <c r="G2308" s="12">
        <f>SUMIF(المبيعات!G:G,B2308,المبيعات!I:I)</f>
        <v>0</v>
      </c>
      <c r="H2308" s="12">
        <f t="shared" si="140"/>
        <v>0</v>
      </c>
      <c r="I2308" s="12">
        <f>SUMIF(المشتريات!G:G,B2308,المشتريات!K:K)+E2308</f>
        <v>0</v>
      </c>
      <c r="J2308" s="12">
        <f>SUMIF(المشتريات!G:G,B2308,المشتريات!I:I)+D2308</f>
        <v>0</v>
      </c>
      <c r="K2308" s="12" t="str">
        <f t="shared" si="141"/>
        <v/>
      </c>
      <c r="L2308" s="12" t="str">
        <f t="shared" si="142"/>
        <v/>
      </c>
    </row>
    <row r="2309" spans="1:12" x14ac:dyDescent="0.25">
      <c r="A2309" s="64" t="str">
        <f t="shared" si="143"/>
        <v/>
      </c>
      <c r="C2309" s="33" t="str">
        <f>IF(B2309&gt;0,VLOOKUP(B2309,أكواد!A:B,2,0),"")</f>
        <v/>
      </c>
      <c r="F2309" s="11">
        <f>SUMIF(المشتريات!G:G,B2309,المشتريات!I:I)</f>
        <v>0</v>
      </c>
      <c r="G2309" s="12">
        <f>SUMIF(المبيعات!G:G,B2309,المبيعات!I:I)</f>
        <v>0</v>
      </c>
      <c r="H2309" s="12">
        <f t="shared" si="140"/>
        <v>0</v>
      </c>
      <c r="I2309" s="12">
        <f>SUMIF(المشتريات!G:G,B2309,المشتريات!K:K)+E2309</f>
        <v>0</v>
      </c>
      <c r="J2309" s="12">
        <f>SUMIF(المشتريات!G:G,B2309,المشتريات!I:I)+D2309</f>
        <v>0</v>
      </c>
      <c r="K2309" s="12" t="str">
        <f t="shared" si="141"/>
        <v/>
      </c>
      <c r="L2309" s="12" t="str">
        <f t="shared" si="142"/>
        <v/>
      </c>
    </row>
    <row r="2310" spans="1:12" x14ac:dyDescent="0.25">
      <c r="A2310" s="64" t="str">
        <f t="shared" si="143"/>
        <v/>
      </c>
      <c r="C2310" s="33" t="str">
        <f>IF(B2310&gt;0,VLOOKUP(B2310,أكواد!A:B,2,0),"")</f>
        <v/>
      </c>
      <c r="F2310" s="11">
        <f>SUMIF(المشتريات!G:G,B2310,المشتريات!I:I)</f>
        <v>0</v>
      </c>
      <c r="G2310" s="12">
        <f>SUMIF(المبيعات!G:G,B2310,المبيعات!I:I)</f>
        <v>0</v>
      </c>
      <c r="H2310" s="12">
        <f t="shared" si="140"/>
        <v>0</v>
      </c>
      <c r="I2310" s="12">
        <f>SUMIF(المشتريات!G:G,B2310,المشتريات!K:K)+E2310</f>
        <v>0</v>
      </c>
      <c r="J2310" s="12">
        <f>SUMIF(المشتريات!G:G,B2310,المشتريات!I:I)+D2310</f>
        <v>0</v>
      </c>
      <c r="K2310" s="12" t="str">
        <f t="shared" si="141"/>
        <v/>
      </c>
      <c r="L2310" s="12" t="str">
        <f t="shared" si="142"/>
        <v/>
      </c>
    </row>
    <row r="2311" spans="1:12" x14ac:dyDescent="0.25">
      <c r="A2311" s="64" t="str">
        <f t="shared" si="143"/>
        <v/>
      </c>
      <c r="C2311" s="33" t="str">
        <f>IF(B2311&gt;0,VLOOKUP(B2311,أكواد!A:B,2,0),"")</f>
        <v/>
      </c>
      <c r="F2311" s="11">
        <f>SUMIF(المشتريات!G:G,B2311,المشتريات!I:I)</f>
        <v>0</v>
      </c>
      <c r="G2311" s="12">
        <f>SUMIF(المبيعات!G:G,B2311,المبيعات!I:I)</f>
        <v>0</v>
      </c>
      <c r="H2311" s="12">
        <f t="shared" ref="H2311:H2374" si="144">D2311+F2311-G2311</f>
        <v>0</v>
      </c>
      <c r="I2311" s="12">
        <f>SUMIF(المشتريات!G:G,B2311,المشتريات!K:K)+E2311</f>
        <v>0</v>
      </c>
      <c r="J2311" s="12">
        <f>SUMIF(المشتريات!G:G,B2311,المشتريات!I:I)+D2311</f>
        <v>0</v>
      </c>
      <c r="K2311" s="12" t="str">
        <f t="shared" ref="K2311:K2374" si="145">IF(H2311&gt;0,I2311/J2311,"")</f>
        <v/>
      </c>
      <c r="L2311" s="12" t="str">
        <f t="shared" ref="L2311:L2374" si="146">IF(K2311="","",H2311*K2311)</f>
        <v/>
      </c>
    </row>
    <row r="2312" spans="1:12" x14ac:dyDescent="0.25">
      <c r="A2312" s="64" t="str">
        <f t="shared" ref="A2312:A2375" si="147">IF(B2312&lt;&gt;"",A2311+1,"")</f>
        <v/>
      </c>
      <c r="C2312" s="33" t="str">
        <f>IF(B2312&gt;0,VLOOKUP(B2312,أكواد!A:B,2,0),"")</f>
        <v/>
      </c>
      <c r="F2312" s="11">
        <f>SUMIF(المشتريات!G:G,B2312,المشتريات!I:I)</f>
        <v>0</v>
      </c>
      <c r="G2312" s="12">
        <f>SUMIF(المبيعات!G:G,B2312,المبيعات!I:I)</f>
        <v>0</v>
      </c>
      <c r="H2312" s="12">
        <f t="shared" si="144"/>
        <v>0</v>
      </c>
      <c r="I2312" s="12">
        <f>SUMIF(المشتريات!G:G,B2312,المشتريات!K:K)+E2312</f>
        <v>0</v>
      </c>
      <c r="J2312" s="12">
        <f>SUMIF(المشتريات!G:G,B2312,المشتريات!I:I)+D2312</f>
        <v>0</v>
      </c>
      <c r="K2312" s="12" t="str">
        <f t="shared" si="145"/>
        <v/>
      </c>
      <c r="L2312" s="12" t="str">
        <f t="shared" si="146"/>
        <v/>
      </c>
    </row>
    <row r="2313" spans="1:12" x14ac:dyDescent="0.25">
      <c r="A2313" s="64" t="str">
        <f t="shared" si="147"/>
        <v/>
      </c>
      <c r="C2313" s="33" t="str">
        <f>IF(B2313&gt;0,VLOOKUP(B2313,أكواد!A:B,2,0),"")</f>
        <v/>
      </c>
      <c r="F2313" s="11">
        <f>SUMIF(المشتريات!G:G,B2313,المشتريات!I:I)</f>
        <v>0</v>
      </c>
      <c r="G2313" s="12">
        <f>SUMIF(المبيعات!G:G,B2313,المبيعات!I:I)</f>
        <v>0</v>
      </c>
      <c r="H2313" s="12">
        <f t="shared" si="144"/>
        <v>0</v>
      </c>
      <c r="I2313" s="12">
        <f>SUMIF(المشتريات!G:G,B2313,المشتريات!K:K)+E2313</f>
        <v>0</v>
      </c>
      <c r="J2313" s="12">
        <f>SUMIF(المشتريات!G:G,B2313,المشتريات!I:I)+D2313</f>
        <v>0</v>
      </c>
      <c r="K2313" s="12" t="str">
        <f t="shared" si="145"/>
        <v/>
      </c>
      <c r="L2313" s="12" t="str">
        <f t="shared" si="146"/>
        <v/>
      </c>
    </row>
    <row r="2314" spans="1:12" x14ac:dyDescent="0.25">
      <c r="A2314" s="64" t="str">
        <f t="shared" si="147"/>
        <v/>
      </c>
      <c r="C2314" s="33" t="str">
        <f>IF(B2314&gt;0,VLOOKUP(B2314,أكواد!A:B,2,0),"")</f>
        <v/>
      </c>
      <c r="F2314" s="11">
        <f>SUMIF(المشتريات!G:G,B2314,المشتريات!I:I)</f>
        <v>0</v>
      </c>
      <c r="G2314" s="12">
        <f>SUMIF(المبيعات!G:G,B2314,المبيعات!I:I)</f>
        <v>0</v>
      </c>
      <c r="H2314" s="12">
        <f t="shared" si="144"/>
        <v>0</v>
      </c>
      <c r="I2314" s="12">
        <f>SUMIF(المشتريات!G:G,B2314,المشتريات!K:K)+E2314</f>
        <v>0</v>
      </c>
      <c r="J2314" s="12">
        <f>SUMIF(المشتريات!G:G,B2314,المشتريات!I:I)+D2314</f>
        <v>0</v>
      </c>
      <c r="K2314" s="12" t="str">
        <f t="shared" si="145"/>
        <v/>
      </c>
      <c r="L2314" s="12" t="str">
        <f t="shared" si="146"/>
        <v/>
      </c>
    </row>
    <row r="2315" spans="1:12" x14ac:dyDescent="0.25">
      <c r="A2315" s="64" t="str">
        <f t="shared" si="147"/>
        <v/>
      </c>
      <c r="C2315" s="33" t="str">
        <f>IF(B2315&gt;0,VLOOKUP(B2315,أكواد!A:B,2,0),"")</f>
        <v/>
      </c>
      <c r="F2315" s="11">
        <f>SUMIF(المشتريات!G:G,B2315,المشتريات!I:I)</f>
        <v>0</v>
      </c>
      <c r="G2315" s="12">
        <f>SUMIF(المبيعات!G:G,B2315,المبيعات!I:I)</f>
        <v>0</v>
      </c>
      <c r="H2315" s="12">
        <f t="shared" si="144"/>
        <v>0</v>
      </c>
      <c r="I2315" s="12">
        <f>SUMIF(المشتريات!G:G,B2315,المشتريات!K:K)+E2315</f>
        <v>0</v>
      </c>
      <c r="J2315" s="12">
        <f>SUMIF(المشتريات!G:G,B2315,المشتريات!I:I)+D2315</f>
        <v>0</v>
      </c>
      <c r="K2315" s="12" t="str">
        <f t="shared" si="145"/>
        <v/>
      </c>
      <c r="L2315" s="12" t="str">
        <f t="shared" si="146"/>
        <v/>
      </c>
    </row>
    <row r="2316" spans="1:12" x14ac:dyDescent="0.25">
      <c r="A2316" s="64" t="str">
        <f t="shared" si="147"/>
        <v/>
      </c>
      <c r="C2316" s="33" t="str">
        <f>IF(B2316&gt;0,VLOOKUP(B2316,أكواد!A:B,2,0),"")</f>
        <v/>
      </c>
      <c r="F2316" s="11">
        <f>SUMIF(المشتريات!G:G,B2316,المشتريات!I:I)</f>
        <v>0</v>
      </c>
      <c r="G2316" s="12">
        <f>SUMIF(المبيعات!G:G,B2316,المبيعات!I:I)</f>
        <v>0</v>
      </c>
      <c r="H2316" s="12">
        <f t="shared" si="144"/>
        <v>0</v>
      </c>
      <c r="I2316" s="12">
        <f>SUMIF(المشتريات!G:G,B2316,المشتريات!K:K)+E2316</f>
        <v>0</v>
      </c>
      <c r="J2316" s="12">
        <f>SUMIF(المشتريات!G:G,B2316,المشتريات!I:I)+D2316</f>
        <v>0</v>
      </c>
      <c r="K2316" s="12" t="str">
        <f t="shared" si="145"/>
        <v/>
      </c>
      <c r="L2316" s="12" t="str">
        <f t="shared" si="146"/>
        <v/>
      </c>
    </row>
    <row r="2317" spans="1:12" x14ac:dyDescent="0.25">
      <c r="A2317" s="64" t="str">
        <f t="shared" si="147"/>
        <v/>
      </c>
      <c r="C2317" s="33" t="str">
        <f>IF(B2317&gt;0,VLOOKUP(B2317,أكواد!A:B,2,0),"")</f>
        <v/>
      </c>
      <c r="F2317" s="11">
        <f>SUMIF(المشتريات!G:G,B2317,المشتريات!I:I)</f>
        <v>0</v>
      </c>
      <c r="G2317" s="12">
        <f>SUMIF(المبيعات!G:G,B2317,المبيعات!I:I)</f>
        <v>0</v>
      </c>
      <c r="H2317" s="12">
        <f t="shared" si="144"/>
        <v>0</v>
      </c>
      <c r="I2317" s="12">
        <f>SUMIF(المشتريات!G:G,B2317,المشتريات!K:K)+E2317</f>
        <v>0</v>
      </c>
      <c r="J2317" s="12">
        <f>SUMIF(المشتريات!G:G,B2317,المشتريات!I:I)+D2317</f>
        <v>0</v>
      </c>
      <c r="K2317" s="12" t="str">
        <f t="shared" si="145"/>
        <v/>
      </c>
      <c r="L2317" s="12" t="str">
        <f t="shared" si="146"/>
        <v/>
      </c>
    </row>
    <row r="2318" spans="1:12" x14ac:dyDescent="0.25">
      <c r="A2318" s="64" t="str">
        <f t="shared" si="147"/>
        <v/>
      </c>
      <c r="C2318" s="33" t="str">
        <f>IF(B2318&gt;0,VLOOKUP(B2318,أكواد!A:B,2,0),"")</f>
        <v/>
      </c>
      <c r="F2318" s="11">
        <f>SUMIF(المشتريات!G:G,B2318,المشتريات!I:I)</f>
        <v>0</v>
      </c>
      <c r="G2318" s="12">
        <f>SUMIF(المبيعات!G:G,B2318,المبيعات!I:I)</f>
        <v>0</v>
      </c>
      <c r="H2318" s="12">
        <f t="shared" si="144"/>
        <v>0</v>
      </c>
      <c r="I2318" s="12">
        <f>SUMIF(المشتريات!G:G,B2318,المشتريات!K:K)+E2318</f>
        <v>0</v>
      </c>
      <c r="J2318" s="12">
        <f>SUMIF(المشتريات!G:G,B2318,المشتريات!I:I)+D2318</f>
        <v>0</v>
      </c>
      <c r="K2318" s="12" t="str">
        <f t="shared" si="145"/>
        <v/>
      </c>
      <c r="L2318" s="12" t="str">
        <f t="shared" si="146"/>
        <v/>
      </c>
    </row>
    <row r="2319" spans="1:12" x14ac:dyDescent="0.25">
      <c r="A2319" s="64" t="str">
        <f t="shared" si="147"/>
        <v/>
      </c>
      <c r="C2319" s="33" t="str">
        <f>IF(B2319&gt;0,VLOOKUP(B2319,أكواد!A:B,2,0),"")</f>
        <v/>
      </c>
      <c r="F2319" s="11">
        <f>SUMIF(المشتريات!G:G,B2319,المشتريات!I:I)</f>
        <v>0</v>
      </c>
      <c r="G2319" s="12">
        <f>SUMIF(المبيعات!G:G,B2319,المبيعات!I:I)</f>
        <v>0</v>
      </c>
      <c r="H2319" s="12">
        <f t="shared" si="144"/>
        <v>0</v>
      </c>
      <c r="I2319" s="12">
        <f>SUMIF(المشتريات!G:G,B2319,المشتريات!K:K)+E2319</f>
        <v>0</v>
      </c>
      <c r="J2319" s="12">
        <f>SUMIF(المشتريات!G:G,B2319,المشتريات!I:I)+D2319</f>
        <v>0</v>
      </c>
      <c r="K2319" s="12" t="str">
        <f t="shared" si="145"/>
        <v/>
      </c>
      <c r="L2319" s="12" t="str">
        <f t="shared" si="146"/>
        <v/>
      </c>
    </row>
    <row r="2320" spans="1:12" x14ac:dyDescent="0.25">
      <c r="A2320" s="64" t="str">
        <f t="shared" si="147"/>
        <v/>
      </c>
      <c r="C2320" s="33" t="str">
        <f>IF(B2320&gt;0,VLOOKUP(B2320,أكواد!A:B,2,0),"")</f>
        <v/>
      </c>
      <c r="F2320" s="11">
        <f>SUMIF(المشتريات!G:G,B2320,المشتريات!I:I)</f>
        <v>0</v>
      </c>
      <c r="G2320" s="12">
        <f>SUMIF(المبيعات!G:G,B2320,المبيعات!I:I)</f>
        <v>0</v>
      </c>
      <c r="H2320" s="12">
        <f t="shared" si="144"/>
        <v>0</v>
      </c>
      <c r="I2320" s="12">
        <f>SUMIF(المشتريات!G:G,B2320,المشتريات!K:K)+E2320</f>
        <v>0</v>
      </c>
      <c r="J2320" s="12">
        <f>SUMIF(المشتريات!G:G,B2320,المشتريات!I:I)+D2320</f>
        <v>0</v>
      </c>
      <c r="K2320" s="12" t="str">
        <f t="shared" si="145"/>
        <v/>
      </c>
      <c r="L2320" s="12" t="str">
        <f t="shared" si="146"/>
        <v/>
      </c>
    </row>
    <row r="2321" spans="1:12" x14ac:dyDescent="0.25">
      <c r="A2321" s="64" t="str">
        <f t="shared" si="147"/>
        <v/>
      </c>
      <c r="C2321" s="33" t="str">
        <f>IF(B2321&gt;0,VLOOKUP(B2321,أكواد!A:B,2,0),"")</f>
        <v/>
      </c>
      <c r="F2321" s="11">
        <f>SUMIF(المشتريات!G:G,B2321,المشتريات!I:I)</f>
        <v>0</v>
      </c>
      <c r="G2321" s="12">
        <f>SUMIF(المبيعات!G:G,B2321,المبيعات!I:I)</f>
        <v>0</v>
      </c>
      <c r="H2321" s="12">
        <f t="shared" si="144"/>
        <v>0</v>
      </c>
      <c r="I2321" s="12">
        <f>SUMIF(المشتريات!G:G,B2321,المشتريات!K:K)+E2321</f>
        <v>0</v>
      </c>
      <c r="J2321" s="12">
        <f>SUMIF(المشتريات!G:G,B2321,المشتريات!I:I)+D2321</f>
        <v>0</v>
      </c>
      <c r="K2321" s="12" t="str">
        <f t="shared" si="145"/>
        <v/>
      </c>
      <c r="L2321" s="12" t="str">
        <f t="shared" si="146"/>
        <v/>
      </c>
    </row>
    <row r="2322" spans="1:12" x14ac:dyDescent="0.25">
      <c r="A2322" s="64" t="str">
        <f t="shared" si="147"/>
        <v/>
      </c>
      <c r="C2322" s="33" t="str">
        <f>IF(B2322&gt;0,VLOOKUP(B2322,أكواد!A:B,2,0),"")</f>
        <v/>
      </c>
      <c r="F2322" s="11">
        <f>SUMIF(المشتريات!G:G,B2322,المشتريات!I:I)</f>
        <v>0</v>
      </c>
      <c r="G2322" s="12">
        <f>SUMIF(المبيعات!G:G,B2322,المبيعات!I:I)</f>
        <v>0</v>
      </c>
      <c r="H2322" s="12">
        <f t="shared" si="144"/>
        <v>0</v>
      </c>
      <c r="I2322" s="12">
        <f>SUMIF(المشتريات!G:G,B2322,المشتريات!K:K)+E2322</f>
        <v>0</v>
      </c>
      <c r="J2322" s="12">
        <f>SUMIF(المشتريات!G:G,B2322,المشتريات!I:I)+D2322</f>
        <v>0</v>
      </c>
      <c r="K2322" s="12" t="str">
        <f t="shared" si="145"/>
        <v/>
      </c>
      <c r="L2322" s="12" t="str">
        <f t="shared" si="146"/>
        <v/>
      </c>
    </row>
    <row r="2323" spans="1:12" x14ac:dyDescent="0.25">
      <c r="A2323" s="64" t="str">
        <f t="shared" si="147"/>
        <v/>
      </c>
      <c r="C2323" s="33" t="str">
        <f>IF(B2323&gt;0,VLOOKUP(B2323,أكواد!A:B,2,0),"")</f>
        <v/>
      </c>
      <c r="F2323" s="11">
        <f>SUMIF(المشتريات!G:G,B2323,المشتريات!I:I)</f>
        <v>0</v>
      </c>
      <c r="G2323" s="12">
        <f>SUMIF(المبيعات!G:G,B2323,المبيعات!I:I)</f>
        <v>0</v>
      </c>
      <c r="H2323" s="12">
        <f t="shared" si="144"/>
        <v>0</v>
      </c>
      <c r="I2323" s="12">
        <f>SUMIF(المشتريات!G:G,B2323,المشتريات!K:K)+E2323</f>
        <v>0</v>
      </c>
      <c r="J2323" s="12">
        <f>SUMIF(المشتريات!G:G,B2323,المشتريات!I:I)+D2323</f>
        <v>0</v>
      </c>
      <c r="K2323" s="12" t="str">
        <f t="shared" si="145"/>
        <v/>
      </c>
      <c r="L2323" s="12" t="str">
        <f t="shared" si="146"/>
        <v/>
      </c>
    </row>
    <row r="2324" spans="1:12" x14ac:dyDescent="0.25">
      <c r="A2324" s="64" t="str">
        <f t="shared" si="147"/>
        <v/>
      </c>
      <c r="C2324" s="33" t="str">
        <f>IF(B2324&gt;0,VLOOKUP(B2324,أكواد!A:B,2,0),"")</f>
        <v/>
      </c>
      <c r="F2324" s="11">
        <f>SUMIF(المشتريات!G:G,B2324,المشتريات!I:I)</f>
        <v>0</v>
      </c>
      <c r="G2324" s="12">
        <f>SUMIF(المبيعات!G:G,B2324,المبيعات!I:I)</f>
        <v>0</v>
      </c>
      <c r="H2324" s="12">
        <f t="shared" si="144"/>
        <v>0</v>
      </c>
      <c r="I2324" s="12">
        <f>SUMIF(المشتريات!G:G,B2324,المشتريات!K:K)+E2324</f>
        <v>0</v>
      </c>
      <c r="J2324" s="12">
        <f>SUMIF(المشتريات!G:G,B2324,المشتريات!I:I)+D2324</f>
        <v>0</v>
      </c>
      <c r="K2324" s="12" t="str">
        <f t="shared" si="145"/>
        <v/>
      </c>
      <c r="L2324" s="12" t="str">
        <f t="shared" si="146"/>
        <v/>
      </c>
    </row>
    <row r="2325" spans="1:12" x14ac:dyDescent="0.25">
      <c r="A2325" s="64" t="str">
        <f t="shared" si="147"/>
        <v/>
      </c>
      <c r="C2325" s="33" t="str">
        <f>IF(B2325&gt;0,VLOOKUP(B2325,أكواد!A:B,2,0),"")</f>
        <v/>
      </c>
      <c r="F2325" s="11">
        <f>SUMIF(المشتريات!G:G,B2325,المشتريات!I:I)</f>
        <v>0</v>
      </c>
      <c r="G2325" s="12">
        <f>SUMIF(المبيعات!G:G,B2325,المبيعات!I:I)</f>
        <v>0</v>
      </c>
      <c r="H2325" s="12">
        <f t="shared" si="144"/>
        <v>0</v>
      </c>
      <c r="I2325" s="12">
        <f>SUMIF(المشتريات!G:G,B2325,المشتريات!K:K)+E2325</f>
        <v>0</v>
      </c>
      <c r="J2325" s="12">
        <f>SUMIF(المشتريات!G:G,B2325,المشتريات!I:I)+D2325</f>
        <v>0</v>
      </c>
      <c r="K2325" s="12" t="str">
        <f t="shared" si="145"/>
        <v/>
      </c>
      <c r="L2325" s="12" t="str">
        <f t="shared" si="146"/>
        <v/>
      </c>
    </row>
    <row r="2326" spans="1:12" x14ac:dyDescent="0.25">
      <c r="A2326" s="64" t="str">
        <f t="shared" si="147"/>
        <v/>
      </c>
      <c r="C2326" s="33" t="str">
        <f>IF(B2326&gt;0,VLOOKUP(B2326,أكواد!A:B,2,0),"")</f>
        <v/>
      </c>
      <c r="F2326" s="11">
        <f>SUMIF(المشتريات!G:G,B2326,المشتريات!I:I)</f>
        <v>0</v>
      </c>
      <c r="G2326" s="12">
        <f>SUMIF(المبيعات!G:G,B2326,المبيعات!I:I)</f>
        <v>0</v>
      </c>
      <c r="H2326" s="12">
        <f t="shared" si="144"/>
        <v>0</v>
      </c>
      <c r="I2326" s="12">
        <f>SUMIF(المشتريات!G:G,B2326,المشتريات!K:K)+E2326</f>
        <v>0</v>
      </c>
      <c r="J2326" s="12">
        <f>SUMIF(المشتريات!G:G,B2326,المشتريات!I:I)+D2326</f>
        <v>0</v>
      </c>
      <c r="K2326" s="12" t="str">
        <f t="shared" si="145"/>
        <v/>
      </c>
      <c r="L2326" s="12" t="str">
        <f t="shared" si="146"/>
        <v/>
      </c>
    </row>
    <row r="2327" spans="1:12" x14ac:dyDescent="0.25">
      <c r="A2327" s="64" t="str">
        <f t="shared" si="147"/>
        <v/>
      </c>
      <c r="C2327" s="33" t="str">
        <f>IF(B2327&gt;0,VLOOKUP(B2327,أكواد!A:B,2,0),"")</f>
        <v/>
      </c>
      <c r="F2327" s="11">
        <f>SUMIF(المشتريات!G:G,B2327,المشتريات!I:I)</f>
        <v>0</v>
      </c>
      <c r="G2327" s="12">
        <f>SUMIF(المبيعات!G:G,B2327,المبيعات!I:I)</f>
        <v>0</v>
      </c>
      <c r="H2327" s="12">
        <f t="shared" si="144"/>
        <v>0</v>
      </c>
      <c r="I2327" s="12">
        <f>SUMIF(المشتريات!G:G,B2327,المشتريات!K:K)+E2327</f>
        <v>0</v>
      </c>
      <c r="J2327" s="12">
        <f>SUMIF(المشتريات!G:G,B2327,المشتريات!I:I)+D2327</f>
        <v>0</v>
      </c>
      <c r="K2327" s="12" t="str">
        <f t="shared" si="145"/>
        <v/>
      </c>
      <c r="L2327" s="12" t="str">
        <f t="shared" si="146"/>
        <v/>
      </c>
    </row>
    <row r="2328" spans="1:12" x14ac:dyDescent="0.25">
      <c r="A2328" s="64" t="str">
        <f t="shared" si="147"/>
        <v/>
      </c>
      <c r="C2328" s="33" t="str">
        <f>IF(B2328&gt;0,VLOOKUP(B2328,أكواد!A:B,2,0),"")</f>
        <v/>
      </c>
      <c r="F2328" s="11">
        <f>SUMIF(المشتريات!G:G,B2328,المشتريات!I:I)</f>
        <v>0</v>
      </c>
      <c r="G2328" s="12">
        <f>SUMIF(المبيعات!G:G,B2328,المبيعات!I:I)</f>
        <v>0</v>
      </c>
      <c r="H2328" s="12">
        <f t="shared" si="144"/>
        <v>0</v>
      </c>
      <c r="I2328" s="12">
        <f>SUMIF(المشتريات!G:G,B2328,المشتريات!K:K)+E2328</f>
        <v>0</v>
      </c>
      <c r="J2328" s="12">
        <f>SUMIF(المشتريات!G:G,B2328,المشتريات!I:I)+D2328</f>
        <v>0</v>
      </c>
      <c r="K2328" s="12" t="str">
        <f t="shared" si="145"/>
        <v/>
      </c>
      <c r="L2328" s="12" t="str">
        <f t="shared" si="146"/>
        <v/>
      </c>
    </row>
    <row r="2329" spans="1:12" x14ac:dyDescent="0.25">
      <c r="A2329" s="64" t="str">
        <f t="shared" si="147"/>
        <v/>
      </c>
      <c r="C2329" s="33" t="str">
        <f>IF(B2329&gt;0,VLOOKUP(B2329,أكواد!A:B,2,0),"")</f>
        <v/>
      </c>
      <c r="F2329" s="11">
        <f>SUMIF(المشتريات!G:G,B2329,المشتريات!I:I)</f>
        <v>0</v>
      </c>
      <c r="G2329" s="12">
        <f>SUMIF(المبيعات!G:G,B2329,المبيعات!I:I)</f>
        <v>0</v>
      </c>
      <c r="H2329" s="12">
        <f t="shared" si="144"/>
        <v>0</v>
      </c>
      <c r="I2329" s="12">
        <f>SUMIF(المشتريات!G:G,B2329,المشتريات!K:K)+E2329</f>
        <v>0</v>
      </c>
      <c r="J2329" s="12">
        <f>SUMIF(المشتريات!G:G,B2329,المشتريات!I:I)+D2329</f>
        <v>0</v>
      </c>
      <c r="K2329" s="12" t="str">
        <f t="shared" si="145"/>
        <v/>
      </c>
      <c r="L2329" s="12" t="str">
        <f t="shared" si="146"/>
        <v/>
      </c>
    </row>
    <row r="2330" spans="1:12" x14ac:dyDescent="0.25">
      <c r="A2330" s="64" t="str">
        <f t="shared" si="147"/>
        <v/>
      </c>
      <c r="C2330" s="33" t="str">
        <f>IF(B2330&gt;0,VLOOKUP(B2330,أكواد!A:B,2,0),"")</f>
        <v/>
      </c>
      <c r="F2330" s="11">
        <f>SUMIF(المشتريات!G:G,B2330,المشتريات!I:I)</f>
        <v>0</v>
      </c>
      <c r="G2330" s="12">
        <f>SUMIF(المبيعات!G:G,B2330,المبيعات!I:I)</f>
        <v>0</v>
      </c>
      <c r="H2330" s="12">
        <f t="shared" si="144"/>
        <v>0</v>
      </c>
      <c r="I2330" s="12">
        <f>SUMIF(المشتريات!G:G,B2330,المشتريات!K:K)+E2330</f>
        <v>0</v>
      </c>
      <c r="J2330" s="12">
        <f>SUMIF(المشتريات!G:G,B2330,المشتريات!I:I)+D2330</f>
        <v>0</v>
      </c>
      <c r="K2330" s="12" t="str">
        <f t="shared" si="145"/>
        <v/>
      </c>
      <c r="L2330" s="12" t="str">
        <f t="shared" si="146"/>
        <v/>
      </c>
    </row>
    <row r="2331" spans="1:12" x14ac:dyDescent="0.25">
      <c r="A2331" s="64" t="str">
        <f t="shared" si="147"/>
        <v/>
      </c>
      <c r="C2331" s="33" t="str">
        <f>IF(B2331&gt;0,VLOOKUP(B2331,أكواد!A:B,2,0),"")</f>
        <v/>
      </c>
      <c r="F2331" s="11">
        <f>SUMIF(المشتريات!G:G,B2331,المشتريات!I:I)</f>
        <v>0</v>
      </c>
      <c r="G2331" s="12">
        <f>SUMIF(المبيعات!G:G,B2331,المبيعات!I:I)</f>
        <v>0</v>
      </c>
      <c r="H2331" s="12">
        <f t="shared" si="144"/>
        <v>0</v>
      </c>
      <c r="I2331" s="12">
        <f>SUMIF(المشتريات!G:G,B2331,المشتريات!K:K)+E2331</f>
        <v>0</v>
      </c>
      <c r="J2331" s="12">
        <f>SUMIF(المشتريات!G:G,B2331,المشتريات!I:I)+D2331</f>
        <v>0</v>
      </c>
      <c r="K2331" s="12" t="str">
        <f t="shared" si="145"/>
        <v/>
      </c>
      <c r="L2331" s="12" t="str">
        <f t="shared" si="146"/>
        <v/>
      </c>
    </row>
    <row r="2332" spans="1:12" x14ac:dyDescent="0.25">
      <c r="A2332" s="64" t="str">
        <f t="shared" si="147"/>
        <v/>
      </c>
      <c r="C2332" s="33" t="str">
        <f>IF(B2332&gt;0,VLOOKUP(B2332,أكواد!A:B,2,0),"")</f>
        <v/>
      </c>
      <c r="F2332" s="11">
        <f>SUMIF(المشتريات!G:G,B2332,المشتريات!I:I)</f>
        <v>0</v>
      </c>
      <c r="G2332" s="12">
        <f>SUMIF(المبيعات!G:G,B2332,المبيعات!I:I)</f>
        <v>0</v>
      </c>
      <c r="H2332" s="12">
        <f t="shared" si="144"/>
        <v>0</v>
      </c>
      <c r="I2332" s="12">
        <f>SUMIF(المشتريات!G:G,B2332,المشتريات!K:K)+E2332</f>
        <v>0</v>
      </c>
      <c r="J2332" s="12">
        <f>SUMIF(المشتريات!G:G,B2332,المشتريات!I:I)+D2332</f>
        <v>0</v>
      </c>
      <c r="K2332" s="12" t="str">
        <f t="shared" si="145"/>
        <v/>
      </c>
      <c r="L2332" s="12" t="str">
        <f t="shared" si="146"/>
        <v/>
      </c>
    </row>
    <row r="2333" spans="1:12" x14ac:dyDescent="0.25">
      <c r="A2333" s="64" t="str">
        <f t="shared" si="147"/>
        <v/>
      </c>
      <c r="C2333" s="33" t="str">
        <f>IF(B2333&gt;0,VLOOKUP(B2333,أكواد!A:B,2,0),"")</f>
        <v/>
      </c>
      <c r="F2333" s="11">
        <f>SUMIF(المشتريات!G:G,B2333,المشتريات!I:I)</f>
        <v>0</v>
      </c>
      <c r="G2333" s="12">
        <f>SUMIF(المبيعات!G:G,B2333,المبيعات!I:I)</f>
        <v>0</v>
      </c>
      <c r="H2333" s="12">
        <f t="shared" si="144"/>
        <v>0</v>
      </c>
      <c r="I2333" s="12">
        <f>SUMIF(المشتريات!G:G,B2333,المشتريات!K:K)+E2333</f>
        <v>0</v>
      </c>
      <c r="J2333" s="12">
        <f>SUMIF(المشتريات!G:G,B2333,المشتريات!I:I)+D2333</f>
        <v>0</v>
      </c>
      <c r="K2333" s="12" t="str">
        <f t="shared" si="145"/>
        <v/>
      </c>
      <c r="L2333" s="12" t="str">
        <f t="shared" si="146"/>
        <v/>
      </c>
    </row>
    <row r="2334" spans="1:12" x14ac:dyDescent="0.25">
      <c r="A2334" s="64" t="str">
        <f t="shared" si="147"/>
        <v/>
      </c>
      <c r="C2334" s="33" t="str">
        <f>IF(B2334&gt;0,VLOOKUP(B2334,أكواد!A:B,2,0),"")</f>
        <v/>
      </c>
      <c r="F2334" s="11">
        <f>SUMIF(المشتريات!G:G,B2334,المشتريات!I:I)</f>
        <v>0</v>
      </c>
      <c r="G2334" s="12">
        <f>SUMIF(المبيعات!G:G,B2334,المبيعات!I:I)</f>
        <v>0</v>
      </c>
      <c r="H2334" s="12">
        <f t="shared" si="144"/>
        <v>0</v>
      </c>
      <c r="I2334" s="12">
        <f>SUMIF(المشتريات!G:G,B2334,المشتريات!K:K)+E2334</f>
        <v>0</v>
      </c>
      <c r="J2334" s="12">
        <f>SUMIF(المشتريات!G:G,B2334,المشتريات!I:I)+D2334</f>
        <v>0</v>
      </c>
      <c r="K2334" s="12" t="str">
        <f t="shared" si="145"/>
        <v/>
      </c>
      <c r="L2334" s="12" t="str">
        <f t="shared" si="146"/>
        <v/>
      </c>
    </row>
    <row r="2335" spans="1:12" x14ac:dyDescent="0.25">
      <c r="A2335" s="64" t="str">
        <f t="shared" si="147"/>
        <v/>
      </c>
      <c r="C2335" s="33" t="str">
        <f>IF(B2335&gt;0,VLOOKUP(B2335,أكواد!A:B,2,0),"")</f>
        <v/>
      </c>
      <c r="F2335" s="11">
        <f>SUMIF(المشتريات!G:G,B2335,المشتريات!I:I)</f>
        <v>0</v>
      </c>
      <c r="G2335" s="12">
        <f>SUMIF(المبيعات!G:G,B2335,المبيعات!I:I)</f>
        <v>0</v>
      </c>
      <c r="H2335" s="12">
        <f t="shared" si="144"/>
        <v>0</v>
      </c>
      <c r="I2335" s="12">
        <f>SUMIF(المشتريات!G:G,B2335,المشتريات!K:K)+E2335</f>
        <v>0</v>
      </c>
      <c r="J2335" s="12">
        <f>SUMIF(المشتريات!G:G,B2335,المشتريات!I:I)+D2335</f>
        <v>0</v>
      </c>
      <c r="K2335" s="12" t="str">
        <f t="shared" si="145"/>
        <v/>
      </c>
      <c r="L2335" s="12" t="str">
        <f t="shared" si="146"/>
        <v/>
      </c>
    </row>
    <row r="2336" spans="1:12" x14ac:dyDescent="0.25">
      <c r="A2336" s="64" t="str">
        <f t="shared" si="147"/>
        <v/>
      </c>
      <c r="C2336" s="33" t="str">
        <f>IF(B2336&gt;0,VLOOKUP(B2336,أكواد!A:B,2,0),"")</f>
        <v/>
      </c>
      <c r="F2336" s="11">
        <f>SUMIF(المشتريات!G:G,B2336,المشتريات!I:I)</f>
        <v>0</v>
      </c>
      <c r="G2336" s="12">
        <f>SUMIF(المبيعات!G:G,B2336,المبيعات!I:I)</f>
        <v>0</v>
      </c>
      <c r="H2336" s="12">
        <f t="shared" si="144"/>
        <v>0</v>
      </c>
      <c r="I2336" s="12">
        <f>SUMIF(المشتريات!G:G,B2336,المشتريات!K:K)+E2336</f>
        <v>0</v>
      </c>
      <c r="J2336" s="12">
        <f>SUMIF(المشتريات!G:G,B2336,المشتريات!I:I)+D2336</f>
        <v>0</v>
      </c>
      <c r="K2336" s="12" t="str">
        <f t="shared" si="145"/>
        <v/>
      </c>
      <c r="L2336" s="12" t="str">
        <f t="shared" si="146"/>
        <v/>
      </c>
    </row>
    <row r="2337" spans="1:12" x14ac:dyDescent="0.25">
      <c r="A2337" s="64" t="str">
        <f t="shared" si="147"/>
        <v/>
      </c>
      <c r="C2337" s="33" t="str">
        <f>IF(B2337&gt;0,VLOOKUP(B2337,أكواد!A:B,2,0),"")</f>
        <v/>
      </c>
      <c r="F2337" s="11">
        <f>SUMIF(المشتريات!G:G,B2337,المشتريات!I:I)</f>
        <v>0</v>
      </c>
      <c r="G2337" s="12">
        <f>SUMIF(المبيعات!G:G,B2337,المبيعات!I:I)</f>
        <v>0</v>
      </c>
      <c r="H2337" s="12">
        <f t="shared" si="144"/>
        <v>0</v>
      </c>
      <c r="I2337" s="12">
        <f>SUMIF(المشتريات!G:G,B2337,المشتريات!K:K)+E2337</f>
        <v>0</v>
      </c>
      <c r="J2337" s="12">
        <f>SUMIF(المشتريات!G:G,B2337,المشتريات!I:I)+D2337</f>
        <v>0</v>
      </c>
      <c r="K2337" s="12" t="str">
        <f t="shared" si="145"/>
        <v/>
      </c>
      <c r="L2337" s="12" t="str">
        <f t="shared" si="146"/>
        <v/>
      </c>
    </row>
    <row r="2338" spans="1:12" x14ac:dyDescent="0.25">
      <c r="A2338" s="64" t="str">
        <f t="shared" si="147"/>
        <v/>
      </c>
      <c r="C2338" s="33" t="str">
        <f>IF(B2338&gt;0,VLOOKUP(B2338,أكواد!A:B,2,0),"")</f>
        <v/>
      </c>
      <c r="F2338" s="11">
        <f>SUMIF(المشتريات!G:G,B2338,المشتريات!I:I)</f>
        <v>0</v>
      </c>
      <c r="G2338" s="12">
        <f>SUMIF(المبيعات!G:G,B2338,المبيعات!I:I)</f>
        <v>0</v>
      </c>
      <c r="H2338" s="12">
        <f t="shared" si="144"/>
        <v>0</v>
      </c>
      <c r="I2338" s="12">
        <f>SUMIF(المشتريات!G:G,B2338,المشتريات!K:K)+E2338</f>
        <v>0</v>
      </c>
      <c r="J2338" s="12">
        <f>SUMIF(المشتريات!G:G,B2338,المشتريات!I:I)+D2338</f>
        <v>0</v>
      </c>
      <c r="K2338" s="12" t="str">
        <f t="shared" si="145"/>
        <v/>
      </c>
      <c r="L2338" s="12" t="str">
        <f t="shared" si="146"/>
        <v/>
      </c>
    </row>
    <row r="2339" spans="1:12" x14ac:dyDescent="0.25">
      <c r="A2339" s="64" t="str">
        <f t="shared" si="147"/>
        <v/>
      </c>
      <c r="C2339" s="33" t="str">
        <f>IF(B2339&gt;0,VLOOKUP(B2339,أكواد!A:B,2,0),"")</f>
        <v/>
      </c>
      <c r="F2339" s="11">
        <f>SUMIF(المشتريات!G:G,B2339,المشتريات!I:I)</f>
        <v>0</v>
      </c>
      <c r="G2339" s="12">
        <f>SUMIF(المبيعات!G:G,B2339,المبيعات!I:I)</f>
        <v>0</v>
      </c>
      <c r="H2339" s="12">
        <f t="shared" si="144"/>
        <v>0</v>
      </c>
      <c r="I2339" s="12">
        <f>SUMIF(المشتريات!G:G,B2339,المشتريات!K:K)+E2339</f>
        <v>0</v>
      </c>
      <c r="J2339" s="12">
        <f>SUMIF(المشتريات!G:G,B2339,المشتريات!I:I)+D2339</f>
        <v>0</v>
      </c>
      <c r="K2339" s="12" t="str">
        <f t="shared" si="145"/>
        <v/>
      </c>
      <c r="L2339" s="12" t="str">
        <f t="shared" si="146"/>
        <v/>
      </c>
    </row>
    <row r="2340" spans="1:12" x14ac:dyDescent="0.25">
      <c r="A2340" s="64" t="str">
        <f t="shared" si="147"/>
        <v/>
      </c>
      <c r="C2340" s="33" t="str">
        <f>IF(B2340&gt;0,VLOOKUP(B2340,أكواد!A:B,2,0),"")</f>
        <v/>
      </c>
      <c r="F2340" s="11">
        <f>SUMIF(المشتريات!G:G,B2340,المشتريات!I:I)</f>
        <v>0</v>
      </c>
      <c r="G2340" s="12">
        <f>SUMIF(المبيعات!G:G,B2340,المبيعات!I:I)</f>
        <v>0</v>
      </c>
      <c r="H2340" s="12">
        <f t="shared" si="144"/>
        <v>0</v>
      </c>
      <c r="I2340" s="12">
        <f>SUMIF(المشتريات!G:G,B2340,المشتريات!K:K)+E2340</f>
        <v>0</v>
      </c>
      <c r="J2340" s="12">
        <f>SUMIF(المشتريات!G:G,B2340,المشتريات!I:I)+D2340</f>
        <v>0</v>
      </c>
      <c r="K2340" s="12" t="str">
        <f t="shared" si="145"/>
        <v/>
      </c>
      <c r="L2340" s="12" t="str">
        <f t="shared" si="146"/>
        <v/>
      </c>
    </row>
    <row r="2341" spans="1:12" x14ac:dyDescent="0.25">
      <c r="A2341" s="64" t="str">
        <f t="shared" si="147"/>
        <v/>
      </c>
      <c r="C2341" s="33" t="str">
        <f>IF(B2341&gt;0,VLOOKUP(B2341,أكواد!A:B,2,0),"")</f>
        <v/>
      </c>
      <c r="F2341" s="11">
        <f>SUMIF(المشتريات!G:G,B2341,المشتريات!I:I)</f>
        <v>0</v>
      </c>
      <c r="G2341" s="12">
        <f>SUMIF(المبيعات!G:G,B2341,المبيعات!I:I)</f>
        <v>0</v>
      </c>
      <c r="H2341" s="12">
        <f t="shared" si="144"/>
        <v>0</v>
      </c>
      <c r="I2341" s="12">
        <f>SUMIF(المشتريات!G:G,B2341,المشتريات!K:K)+E2341</f>
        <v>0</v>
      </c>
      <c r="J2341" s="12">
        <f>SUMIF(المشتريات!G:G,B2341,المشتريات!I:I)+D2341</f>
        <v>0</v>
      </c>
      <c r="K2341" s="12" t="str">
        <f t="shared" si="145"/>
        <v/>
      </c>
      <c r="L2341" s="12" t="str">
        <f t="shared" si="146"/>
        <v/>
      </c>
    </row>
    <row r="2342" spans="1:12" x14ac:dyDescent="0.25">
      <c r="A2342" s="64" t="str">
        <f t="shared" si="147"/>
        <v/>
      </c>
      <c r="C2342" s="33" t="str">
        <f>IF(B2342&gt;0,VLOOKUP(B2342,أكواد!A:B,2,0),"")</f>
        <v/>
      </c>
      <c r="F2342" s="11">
        <f>SUMIF(المشتريات!G:G,B2342,المشتريات!I:I)</f>
        <v>0</v>
      </c>
      <c r="G2342" s="12">
        <f>SUMIF(المبيعات!G:G,B2342,المبيعات!I:I)</f>
        <v>0</v>
      </c>
      <c r="H2342" s="12">
        <f t="shared" si="144"/>
        <v>0</v>
      </c>
      <c r="I2342" s="12">
        <f>SUMIF(المشتريات!G:G,B2342,المشتريات!K:K)+E2342</f>
        <v>0</v>
      </c>
      <c r="J2342" s="12">
        <f>SUMIF(المشتريات!G:G,B2342,المشتريات!I:I)+D2342</f>
        <v>0</v>
      </c>
      <c r="K2342" s="12" t="str">
        <f t="shared" si="145"/>
        <v/>
      </c>
      <c r="L2342" s="12" t="str">
        <f t="shared" si="146"/>
        <v/>
      </c>
    </row>
    <row r="2343" spans="1:12" x14ac:dyDescent="0.25">
      <c r="A2343" s="64" t="str">
        <f t="shared" si="147"/>
        <v/>
      </c>
      <c r="C2343" s="33" t="str">
        <f>IF(B2343&gt;0,VLOOKUP(B2343,أكواد!A:B,2,0),"")</f>
        <v/>
      </c>
      <c r="F2343" s="11">
        <f>SUMIF(المشتريات!G:G,B2343,المشتريات!I:I)</f>
        <v>0</v>
      </c>
      <c r="G2343" s="12">
        <f>SUMIF(المبيعات!G:G,B2343,المبيعات!I:I)</f>
        <v>0</v>
      </c>
      <c r="H2343" s="12">
        <f t="shared" si="144"/>
        <v>0</v>
      </c>
      <c r="I2343" s="12">
        <f>SUMIF(المشتريات!G:G,B2343,المشتريات!K:K)+E2343</f>
        <v>0</v>
      </c>
      <c r="J2343" s="12">
        <f>SUMIF(المشتريات!G:G,B2343,المشتريات!I:I)+D2343</f>
        <v>0</v>
      </c>
      <c r="K2343" s="12" t="str">
        <f t="shared" si="145"/>
        <v/>
      </c>
      <c r="L2343" s="12" t="str">
        <f t="shared" si="146"/>
        <v/>
      </c>
    </row>
    <row r="2344" spans="1:12" x14ac:dyDescent="0.25">
      <c r="A2344" s="64" t="str">
        <f t="shared" si="147"/>
        <v/>
      </c>
      <c r="C2344" s="33" t="str">
        <f>IF(B2344&gt;0,VLOOKUP(B2344,أكواد!A:B,2,0),"")</f>
        <v/>
      </c>
      <c r="F2344" s="11">
        <f>SUMIF(المشتريات!G:G,B2344,المشتريات!I:I)</f>
        <v>0</v>
      </c>
      <c r="G2344" s="12">
        <f>SUMIF(المبيعات!G:G,B2344,المبيعات!I:I)</f>
        <v>0</v>
      </c>
      <c r="H2344" s="12">
        <f t="shared" si="144"/>
        <v>0</v>
      </c>
      <c r="I2344" s="12">
        <f>SUMIF(المشتريات!G:G,B2344,المشتريات!K:K)+E2344</f>
        <v>0</v>
      </c>
      <c r="J2344" s="12">
        <f>SUMIF(المشتريات!G:G,B2344,المشتريات!I:I)+D2344</f>
        <v>0</v>
      </c>
      <c r="K2344" s="12" t="str">
        <f t="shared" si="145"/>
        <v/>
      </c>
      <c r="L2344" s="12" t="str">
        <f t="shared" si="146"/>
        <v/>
      </c>
    </row>
    <row r="2345" spans="1:12" x14ac:dyDescent="0.25">
      <c r="A2345" s="64" t="str">
        <f t="shared" si="147"/>
        <v/>
      </c>
      <c r="C2345" s="33" t="str">
        <f>IF(B2345&gt;0,VLOOKUP(B2345,أكواد!A:B,2,0),"")</f>
        <v/>
      </c>
      <c r="F2345" s="11">
        <f>SUMIF(المشتريات!G:G,B2345,المشتريات!I:I)</f>
        <v>0</v>
      </c>
      <c r="G2345" s="12">
        <f>SUMIF(المبيعات!G:G,B2345,المبيعات!I:I)</f>
        <v>0</v>
      </c>
      <c r="H2345" s="12">
        <f t="shared" si="144"/>
        <v>0</v>
      </c>
      <c r="I2345" s="12">
        <f>SUMIF(المشتريات!G:G,B2345,المشتريات!K:K)+E2345</f>
        <v>0</v>
      </c>
      <c r="J2345" s="12">
        <f>SUMIF(المشتريات!G:G,B2345,المشتريات!I:I)+D2345</f>
        <v>0</v>
      </c>
      <c r="K2345" s="12" t="str">
        <f t="shared" si="145"/>
        <v/>
      </c>
      <c r="L2345" s="12" t="str">
        <f t="shared" si="146"/>
        <v/>
      </c>
    </row>
    <row r="2346" spans="1:12" x14ac:dyDescent="0.25">
      <c r="A2346" s="64" t="str">
        <f t="shared" si="147"/>
        <v/>
      </c>
      <c r="C2346" s="33" t="str">
        <f>IF(B2346&gt;0,VLOOKUP(B2346,أكواد!A:B,2,0),"")</f>
        <v/>
      </c>
      <c r="F2346" s="11">
        <f>SUMIF(المشتريات!G:G,B2346,المشتريات!I:I)</f>
        <v>0</v>
      </c>
      <c r="G2346" s="12">
        <f>SUMIF(المبيعات!G:G,B2346,المبيعات!I:I)</f>
        <v>0</v>
      </c>
      <c r="H2346" s="12">
        <f t="shared" si="144"/>
        <v>0</v>
      </c>
      <c r="I2346" s="12">
        <f>SUMIF(المشتريات!G:G,B2346,المشتريات!K:K)+E2346</f>
        <v>0</v>
      </c>
      <c r="J2346" s="12">
        <f>SUMIF(المشتريات!G:G,B2346,المشتريات!I:I)+D2346</f>
        <v>0</v>
      </c>
      <c r="K2346" s="12" t="str">
        <f t="shared" si="145"/>
        <v/>
      </c>
      <c r="L2346" s="12" t="str">
        <f t="shared" si="146"/>
        <v/>
      </c>
    </row>
    <row r="2347" spans="1:12" x14ac:dyDescent="0.25">
      <c r="A2347" s="64" t="str">
        <f t="shared" si="147"/>
        <v/>
      </c>
      <c r="C2347" s="33" t="str">
        <f>IF(B2347&gt;0,VLOOKUP(B2347,أكواد!A:B,2,0),"")</f>
        <v/>
      </c>
      <c r="F2347" s="11">
        <f>SUMIF(المشتريات!G:G,B2347,المشتريات!I:I)</f>
        <v>0</v>
      </c>
      <c r="G2347" s="12">
        <f>SUMIF(المبيعات!G:G,B2347,المبيعات!I:I)</f>
        <v>0</v>
      </c>
      <c r="H2347" s="12">
        <f t="shared" si="144"/>
        <v>0</v>
      </c>
      <c r="I2347" s="12">
        <f>SUMIF(المشتريات!G:G,B2347,المشتريات!K:K)+E2347</f>
        <v>0</v>
      </c>
      <c r="J2347" s="12">
        <f>SUMIF(المشتريات!G:G,B2347,المشتريات!I:I)+D2347</f>
        <v>0</v>
      </c>
      <c r="K2347" s="12" t="str">
        <f t="shared" si="145"/>
        <v/>
      </c>
      <c r="L2347" s="12" t="str">
        <f t="shared" si="146"/>
        <v/>
      </c>
    </row>
    <row r="2348" spans="1:12" x14ac:dyDescent="0.25">
      <c r="A2348" s="64" t="str">
        <f t="shared" si="147"/>
        <v/>
      </c>
      <c r="C2348" s="33" t="str">
        <f>IF(B2348&gt;0,VLOOKUP(B2348,أكواد!A:B,2,0),"")</f>
        <v/>
      </c>
      <c r="F2348" s="11">
        <f>SUMIF(المشتريات!G:G,B2348,المشتريات!I:I)</f>
        <v>0</v>
      </c>
      <c r="G2348" s="12">
        <f>SUMIF(المبيعات!G:G,B2348,المبيعات!I:I)</f>
        <v>0</v>
      </c>
      <c r="H2348" s="12">
        <f t="shared" si="144"/>
        <v>0</v>
      </c>
      <c r="I2348" s="12">
        <f>SUMIF(المشتريات!G:G,B2348,المشتريات!K:K)+E2348</f>
        <v>0</v>
      </c>
      <c r="J2348" s="12">
        <f>SUMIF(المشتريات!G:G,B2348,المشتريات!I:I)+D2348</f>
        <v>0</v>
      </c>
      <c r="K2348" s="12" t="str">
        <f t="shared" si="145"/>
        <v/>
      </c>
      <c r="L2348" s="12" t="str">
        <f t="shared" si="146"/>
        <v/>
      </c>
    </row>
    <row r="2349" spans="1:12" x14ac:dyDescent="0.25">
      <c r="A2349" s="64" t="str">
        <f t="shared" si="147"/>
        <v/>
      </c>
      <c r="C2349" s="33" t="str">
        <f>IF(B2349&gt;0,VLOOKUP(B2349,أكواد!A:B,2,0),"")</f>
        <v/>
      </c>
      <c r="F2349" s="11">
        <f>SUMIF(المشتريات!G:G,B2349,المشتريات!I:I)</f>
        <v>0</v>
      </c>
      <c r="G2349" s="12">
        <f>SUMIF(المبيعات!G:G,B2349,المبيعات!I:I)</f>
        <v>0</v>
      </c>
      <c r="H2349" s="12">
        <f t="shared" si="144"/>
        <v>0</v>
      </c>
      <c r="I2349" s="12">
        <f>SUMIF(المشتريات!G:G,B2349,المشتريات!K:K)+E2349</f>
        <v>0</v>
      </c>
      <c r="J2349" s="12">
        <f>SUMIF(المشتريات!G:G,B2349,المشتريات!I:I)+D2349</f>
        <v>0</v>
      </c>
      <c r="K2349" s="12" t="str">
        <f t="shared" si="145"/>
        <v/>
      </c>
      <c r="L2349" s="12" t="str">
        <f t="shared" si="146"/>
        <v/>
      </c>
    </row>
    <row r="2350" spans="1:12" x14ac:dyDescent="0.25">
      <c r="A2350" s="64" t="str">
        <f t="shared" si="147"/>
        <v/>
      </c>
      <c r="C2350" s="33" t="str">
        <f>IF(B2350&gt;0,VLOOKUP(B2350,أكواد!A:B,2,0),"")</f>
        <v/>
      </c>
      <c r="F2350" s="11">
        <f>SUMIF(المشتريات!G:G,B2350,المشتريات!I:I)</f>
        <v>0</v>
      </c>
      <c r="G2350" s="12">
        <f>SUMIF(المبيعات!G:G,B2350,المبيعات!I:I)</f>
        <v>0</v>
      </c>
      <c r="H2350" s="12">
        <f t="shared" si="144"/>
        <v>0</v>
      </c>
      <c r="I2350" s="12">
        <f>SUMIF(المشتريات!G:G,B2350,المشتريات!K:K)+E2350</f>
        <v>0</v>
      </c>
      <c r="J2350" s="12">
        <f>SUMIF(المشتريات!G:G,B2350,المشتريات!I:I)+D2350</f>
        <v>0</v>
      </c>
      <c r="K2350" s="12" t="str">
        <f t="shared" si="145"/>
        <v/>
      </c>
      <c r="L2350" s="12" t="str">
        <f t="shared" si="146"/>
        <v/>
      </c>
    </row>
    <row r="2351" spans="1:12" x14ac:dyDescent="0.25">
      <c r="A2351" s="64" t="str">
        <f t="shared" si="147"/>
        <v/>
      </c>
      <c r="C2351" s="33" t="str">
        <f>IF(B2351&gt;0,VLOOKUP(B2351,أكواد!A:B,2,0),"")</f>
        <v/>
      </c>
      <c r="F2351" s="11">
        <f>SUMIF(المشتريات!G:G,B2351,المشتريات!I:I)</f>
        <v>0</v>
      </c>
      <c r="G2351" s="12">
        <f>SUMIF(المبيعات!G:G,B2351,المبيعات!I:I)</f>
        <v>0</v>
      </c>
      <c r="H2351" s="12">
        <f t="shared" si="144"/>
        <v>0</v>
      </c>
      <c r="I2351" s="12">
        <f>SUMIF(المشتريات!G:G,B2351,المشتريات!K:K)+E2351</f>
        <v>0</v>
      </c>
      <c r="J2351" s="12">
        <f>SUMIF(المشتريات!G:G,B2351,المشتريات!I:I)+D2351</f>
        <v>0</v>
      </c>
      <c r="K2351" s="12" t="str">
        <f t="shared" si="145"/>
        <v/>
      </c>
      <c r="L2351" s="12" t="str">
        <f t="shared" si="146"/>
        <v/>
      </c>
    </row>
    <row r="2352" spans="1:12" x14ac:dyDescent="0.25">
      <c r="A2352" s="64" t="str">
        <f t="shared" si="147"/>
        <v/>
      </c>
      <c r="C2352" s="33" t="str">
        <f>IF(B2352&gt;0,VLOOKUP(B2352,أكواد!A:B,2,0),"")</f>
        <v/>
      </c>
      <c r="F2352" s="11">
        <f>SUMIF(المشتريات!G:G,B2352,المشتريات!I:I)</f>
        <v>0</v>
      </c>
      <c r="G2352" s="12">
        <f>SUMIF(المبيعات!G:G,B2352,المبيعات!I:I)</f>
        <v>0</v>
      </c>
      <c r="H2352" s="12">
        <f t="shared" si="144"/>
        <v>0</v>
      </c>
      <c r="I2352" s="12">
        <f>SUMIF(المشتريات!G:G,B2352,المشتريات!K:K)+E2352</f>
        <v>0</v>
      </c>
      <c r="J2352" s="12">
        <f>SUMIF(المشتريات!G:G,B2352,المشتريات!I:I)+D2352</f>
        <v>0</v>
      </c>
      <c r="K2352" s="12" t="str">
        <f t="shared" si="145"/>
        <v/>
      </c>
      <c r="L2352" s="12" t="str">
        <f t="shared" si="146"/>
        <v/>
      </c>
    </row>
    <row r="2353" spans="1:12" x14ac:dyDescent="0.25">
      <c r="A2353" s="64" t="str">
        <f t="shared" si="147"/>
        <v/>
      </c>
      <c r="C2353" s="33" t="str">
        <f>IF(B2353&gt;0,VLOOKUP(B2353,أكواد!A:B,2,0),"")</f>
        <v/>
      </c>
      <c r="F2353" s="11">
        <f>SUMIF(المشتريات!G:G,B2353,المشتريات!I:I)</f>
        <v>0</v>
      </c>
      <c r="G2353" s="12">
        <f>SUMIF(المبيعات!G:G,B2353,المبيعات!I:I)</f>
        <v>0</v>
      </c>
      <c r="H2353" s="12">
        <f t="shared" si="144"/>
        <v>0</v>
      </c>
      <c r="I2353" s="12">
        <f>SUMIF(المشتريات!G:G,B2353,المشتريات!K:K)+E2353</f>
        <v>0</v>
      </c>
      <c r="J2353" s="12">
        <f>SUMIF(المشتريات!G:G,B2353,المشتريات!I:I)+D2353</f>
        <v>0</v>
      </c>
      <c r="K2353" s="12" t="str">
        <f t="shared" si="145"/>
        <v/>
      </c>
      <c r="L2353" s="12" t="str">
        <f t="shared" si="146"/>
        <v/>
      </c>
    </row>
    <row r="2354" spans="1:12" x14ac:dyDescent="0.25">
      <c r="A2354" s="64" t="str">
        <f t="shared" si="147"/>
        <v/>
      </c>
      <c r="C2354" s="33" t="str">
        <f>IF(B2354&gt;0,VLOOKUP(B2354,أكواد!A:B,2,0),"")</f>
        <v/>
      </c>
      <c r="F2354" s="11">
        <f>SUMIF(المشتريات!G:G,B2354,المشتريات!I:I)</f>
        <v>0</v>
      </c>
      <c r="G2354" s="12">
        <f>SUMIF(المبيعات!G:G,B2354,المبيعات!I:I)</f>
        <v>0</v>
      </c>
      <c r="H2354" s="12">
        <f t="shared" si="144"/>
        <v>0</v>
      </c>
      <c r="I2354" s="12">
        <f>SUMIF(المشتريات!G:G,B2354,المشتريات!K:K)+E2354</f>
        <v>0</v>
      </c>
      <c r="J2354" s="12">
        <f>SUMIF(المشتريات!G:G,B2354,المشتريات!I:I)+D2354</f>
        <v>0</v>
      </c>
      <c r="K2354" s="12" t="str">
        <f t="shared" si="145"/>
        <v/>
      </c>
      <c r="L2354" s="12" t="str">
        <f t="shared" si="146"/>
        <v/>
      </c>
    </row>
    <row r="2355" spans="1:12" x14ac:dyDescent="0.25">
      <c r="A2355" s="64" t="str">
        <f t="shared" si="147"/>
        <v/>
      </c>
      <c r="C2355" s="33" t="str">
        <f>IF(B2355&gt;0,VLOOKUP(B2355,أكواد!A:B,2,0),"")</f>
        <v/>
      </c>
      <c r="F2355" s="11">
        <f>SUMIF(المشتريات!G:G,B2355,المشتريات!I:I)</f>
        <v>0</v>
      </c>
      <c r="G2355" s="12">
        <f>SUMIF(المبيعات!G:G,B2355,المبيعات!I:I)</f>
        <v>0</v>
      </c>
      <c r="H2355" s="12">
        <f t="shared" si="144"/>
        <v>0</v>
      </c>
      <c r="I2355" s="12">
        <f>SUMIF(المشتريات!G:G,B2355,المشتريات!K:K)+E2355</f>
        <v>0</v>
      </c>
      <c r="J2355" s="12">
        <f>SUMIF(المشتريات!G:G,B2355,المشتريات!I:I)+D2355</f>
        <v>0</v>
      </c>
      <c r="K2355" s="12" t="str">
        <f t="shared" si="145"/>
        <v/>
      </c>
      <c r="L2355" s="12" t="str">
        <f t="shared" si="146"/>
        <v/>
      </c>
    </row>
    <row r="2356" spans="1:12" x14ac:dyDescent="0.25">
      <c r="A2356" s="64" t="str">
        <f t="shared" si="147"/>
        <v/>
      </c>
      <c r="C2356" s="33" t="str">
        <f>IF(B2356&gt;0,VLOOKUP(B2356,أكواد!A:B,2,0),"")</f>
        <v/>
      </c>
      <c r="F2356" s="11">
        <f>SUMIF(المشتريات!G:G,B2356,المشتريات!I:I)</f>
        <v>0</v>
      </c>
      <c r="G2356" s="12">
        <f>SUMIF(المبيعات!G:G,B2356,المبيعات!I:I)</f>
        <v>0</v>
      </c>
      <c r="H2356" s="12">
        <f t="shared" si="144"/>
        <v>0</v>
      </c>
      <c r="I2356" s="12">
        <f>SUMIF(المشتريات!G:G,B2356,المشتريات!K:K)+E2356</f>
        <v>0</v>
      </c>
      <c r="J2356" s="12">
        <f>SUMIF(المشتريات!G:G,B2356,المشتريات!I:I)+D2356</f>
        <v>0</v>
      </c>
      <c r="K2356" s="12" t="str">
        <f t="shared" si="145"/>
        <v/>
      </c>
      <c r="L2356" s="12" t="str">
        <f t="shared" si="146"/>
        <v/>
      </c>
    </row>
    <row r="2357" spans="1:12" x14ac:dyDescent="0.25">
      <c r="A2357" s="64" t="str">
        <f t="shared" si="147"/>
        <v/>
      </c>
      <c r="C2357" s="33" t="str">
        <f>IF(B2357&gt;0,VLOOKUP(B2357,أكواد!A:B,2,0),"")</f>
        <v/>
      </c>
      <c r="F2357" s="11">
        <f>SUMIF(المشتريات!G:G,B2357,المشتريات!I:I)</f>
        <v>0</v>
      </c>
      <c r="G2357" s="12">
        <f>SUMIF(المبيعات!G:G,B2357,المبيعات!I:I)</f>
        <v>0</v>
      </c>
      <c r="H2357" s="12">
        <f t="shared" si="144"/>
        <v>0</v>
      </c>
      <c r="I2357" s="12">
        <f>SUMIF(المشتريات!G:G,B2357,المشتريات!K:K)+E2357</f>
        <v>0</v>
      </c>
      <c r="J2357" s="12">
        <f>SUMIF(المشتريات!G:G,B2357,المشتريات!I:I)+D2357</f>
        <v>0</v>
      </c>
      <c r="K2357" s="12" t="str">
        <f t="shared" si="145"/>
        <v/>
      </c>
      <c r="L2357" s="12" t="str">
        <f t="shared" si="146"/>
        <v/>
      </c>
    </row>
    <row r="2358" spans="1:12" x14ac:dyDescent="0.25">
      <c r="A2358" s="64" t="str">
        <f t="shared" si="147"/>
        <v/>
      </c>
      <c r="C2358" s="33" t="str">
        <f>IF(B2358&gt;0,VLOOKUP(B2358,أكواد!A:B,2,0),"")</f>
        <v/>
      </c>
      <c r="F2358" s="11">
        <f>SUMIF(المشتريات!G:G,B2358,المشتريات!I:I)</f>
        <v>0</v>
      </c>
      <c r="G2358" s="12">
        <f>SUMIF(المبيعات!G:G,B2358,المبيعات!I:I)</f>
        <v>0</v>
      </c>
      <c r="H2358" s="12">
        <f t="shared" si="144"/>
        <v>0</v>
      </c>
      <c r="I2358" s="12">
        <f>SUMIF(المشتريات!G:G,B2358,المشتريات!K:K)+E2358</f>
        <v>0</v>
      </c>
      <c r="J2358" s="12">
        <f>SUMIF(المشتريات!G:G,B2358,المشتريات!I:I)+D2358</f>
        <v>0</v>
      </c>
      <c r="K2358" s="12" t="str">
        <f t="shared" si="145"/>
        <v/>
      </c>
      <c r="L2358" s="12" t="str">
        <f t="shared" si="146"/>
        <v/>
      </c>
    </row>
    <row r="2359" spans="1:12" x14ac:dyDescent="0.25">
      <c r="A2359" s="64" t="str">
        <f t="shared" si="147"/>
        <v/>
      </c>
      <c r="C2359" s="33" t="str">
        <f>IF(B2359&gt;0,VLOOKUP(B2359,أكواد!A:B,2,0),"")</f>
        <v/>
      </c>
      <c r="F2359" s="11">
        <f>SUMIF(المشتريات!G:G,B2359,المشتريات!I:I)</f>
        <v>0</v>
      </c>
      <c r="G2359" s="12">
        <f>SUMIF(المبيعات!G:G,B2359,المبيعات!I:I)</f>
        <v>0</v>
      </c>
      <c r="H2359" s="12">
        <f t="shared" si="144"/>
        <v>0</v>
      </c>
      <c r="I2359" s="12">
        <f>SUMIF(المشتريات!G:G,B2359,المشتريات!K:K)+E2359</f>
        <v>0</v>
      </c>
      <c r="J2359" s="12">
        <f>SUMIF(المشتريات!G:G,B2359,المشتريات!I:I)+D2359</f>
        <v>0</v>
      </c>
      <c r="K2359" s="12" t="str">
        <f t="shared" si="145"/>
        <v/>
      </c>
      <c r="L2359" s="12" t="str">
        <f t="shared" si="146"/>
        <v/>
      </c>
    </row>
    <row r="2360" spans="1:12" x14ac:dyDescent="0.25">
      <c r="A2360" s="64" t="str">
        <f t="shared" si="147"/>
        <v/>
      </c>
      <c r="C2360" s="33" t="str">
        <f>IF(B2360&gt;0,VLOOKUP(B2360,أكواد!A:B,2,0),"")</f>
        <v/>
      </c>
      <c r="F2360" s="11">
        <f>SUMIF(المشتريات!G:G,B2360,المشتريات!I:I)</f>
        <v>0</v>
      </c>
      <c r="G2360" s="12">
        <f>SUMIF(المبيعات!G:G,B2360,المبيعات!I:I)</f>
        <v>0</v>
      </c>
      <c r="H2360" s="12">
        <f t="shared" si="144"/>
        <v>0</v>
      </c>
      <c r="I2360" s="12">
        <f>SUMIF(المشتريات!G:G,B2360,المشتريات!K:K)+E2360</f>
        <v>0</v>
      </c>
      <c r="J2360" s="12">
        <f>SUMIF(المشتريات!G:G,B2360,المشتريات!I:I)+D2360</f>
        <v>0</v>
      </c>
      <c r="K2360" s="12" t="str">
        <f t="shared" si="145"/>
        <v/>
      </c>
      <c r="L2360" s="12" t="str">
        <f t="shared" si="146"/>
        <v/>
      </c>
    </row>
    <row r="2361" spans="1:12" x14ac:dyDescent="0.25">
      <c r="A2361" s="64" t="str">
        <f t="shared" si="147"/>
        <v/>
      </c>
      <c r="C2361" s="33" t="str">
        <f>IF(B2361&gt;0,VLOOKUP(B2361,أكواد!A:B,2,0),"")</f>
        <v/>
      </c>
      <c r="F2361" s="11">
        <f>SUMIF(المشتريات!G:G,B2361,المشتريات!I:I)</f>
        <v>0</v>
      </c>
      <c r="G2361" s="12">
        <f>SUMIF(المبيعات!G:G,B2361,المبيعات!I:I)</f>
        <v>0</v>
      </c>
      <c r="H2361" s="12">
        <f t="shared" si="144"/>
        <v>0</v>
      </c>
      <c r="I2361" s="12">
        <f>SUMIF(المشتريات!G:G,B2361,المشتريات!K:K)+E2361</f>
        <v>0</v>
      </c>
      <c r="J2361" s="12">
        <f>SUMIF(المشتريات!G:G,B2361,المشتريات!I:I)+D2361</f>
        <v>0</v>
      </c>
      <c r="K2361" s="12" t="str">
        <f t="shared" si="145"/>
        <v/>
      </c>
      <c r="L2361" s="12" t="str">
        <f t="shared" si="146"/>
        <v/>
      </c>
    </row>
    <row r="2362" spans="1:12" x14ac:dyDescent="0.25">
      <c r="A2362" s="64" t="str">
        <f t="shared" si="147"/>
        <v/>
      </c>
      <c r="C2362" s="33" t="str">
        <f>IF(B2362&gt;0,VLOOKUP(B2362,أكواد!A:B,2,0),"")</f>
        <v/>
      </c>
      <c r="F2362" s="11">
        <f>SUMIF(المشتريات!G:G,B2362,المشتريات!I:I)</f>
        <v>0</v>
      </c>
      <c r="G2362" s="12">
        <f>SUMIF(المبيعات!G:G,B2362,المبيعات!I:I)</f>
        <v>0</v>
      </c>
      <c r="H2362" s="12">
        <f t="shared" si="144"/>
        <v>0</v>
      </c>
      <c r="I2362" s="12">
        <f>SUMIF(المشتريات!G:G,B2362,المشتريات!K:K)+E2362</f>
        <v>0</v>
      </c>
      <c r="J2362" s="12">
        <f>SUMIF(المشتريات!G:G,B2362,المشتريات!I:I)+D2362</f>
        <v>0</v>
      </c>
      <c r="K2362" s="12" t="str">
        <f t="shared" si="145"/>
        <v/>
      </c>
      <c r="L2362" s="12" t="str">
        <f t="shared" si="146"/>
        <v/>
      </c>
    </row>
    <row r="2363" spans="1:12" x14ac:dyDescent="0.25">
      <c r="A2363" s="64" t="str">
        <f t="shared" si="147"/>
        <v/>
      </c>
      <c r="C2363" s="33" t="str">
        <f>IF(B2363&gt;0,VLOOKUP(B2363,أكواد!A:B,2,0),"")</f>
        <v/>
      </c>
      <c r="F2363" s="11">
        <f>SUMIF(المشتريات!G:G,B2363,المشتريات!I:I)</f>
        <v>0</v>
      </c>
      <c r="G2363" s="12">
        <f>SUMIF(المبيعات!G:G,B2363,المبيعات!I:I)</f>
        <v>0</v>
      </c>
      <c r="H2363" s="12">
        <f t="shared" si="144"/>
        <v>0</v>
      </c>
      <c r="I2363" s="12">
        <f>SUMIF(المشتريات!G:G,B2363,المشتريات!K:K)+E2363</f>
        <v>0</v>
      </c>
      <c r="J2363" s="12">
        <f>SUMIF(المشتريات!G:G,B2363,المشتريات!I:I)+D2363</f>
        <v>0</v>
      </c>
      <c r="K2363" s="12" t="str">
        <f t="shared" si="145"/>
        <v/>
      </c>
      <c r="L2363" s="12" t="str">
        <f t="shared" si="146"/>
        <v/>
      </c>
    </row>
    <row r="2364" spans="1:12" x14ac:dyDescent="0.25">
      <c r="A2364" s="64" t="str">
        <f t="shared" si="147"/>
        <v/>
      </c>
      <c r="C2364" s="33" t="str">
        <f>IF(B2364&gt;0,VLOOKUP(B2364,أكواد!A:B,2,0),"")</f>
        <v/>
      </c>
      <c r="F2364" s="11">
        <f>SUMIF(المشتريات!G:G,B2364,المشتريات!I:I)</f>
        <v>0</v>
      </c>
      <c r="G2364" s="12">
        <f>SUMIF(المبيعات!G:G,B2364,المبيعات!I:I)</f>
        <v>0</v>
      </c>
      <c r="H2364" s="12">
        <f t="shared" si="144"/>
        <v>0</v>
      </c>
      <c r="I2364" s="12">
        <f>SUMIF(المشتريات!G:G,B2364,المشتريات!K:K)+E2364</f>
        <v>0</v>
      </c>
      <c r="J2364" s="12">
        <f>SUMIF(المشتريات!G:G,B2364,المشتريات!I:I)+D2364</f>
        <v>0</v>
      </c>
      <c r="K2364" s="12" t="str">
        <f t="shared" si="145"/>
        <v/>
      </c>
      <c r="L2364" s="12" t="str">
        <f t="shared" si="146"/>
        <v/>
      </c>
    </row>
    <row r="2365" spans="1:12" x14ac:dyDescent="0.25">
      <c r="A2365" s="64" t="str">
        <f t="shared" si="147"/>
        <v/>
      </c>
      <c r="C2365" s="33" t="str">
        <f>IF(B2365&gt;0,VLOOKUP(B2365,أكواد!A:B,2,0),"")</f>
        <v/>
      </c>
      <c r="F2365" s="11">
        <f>SUMIF(المشتريات!G:G,B2365,المشتريات!I:I)</f>
        <v>0</v>
      </c>
      <c r="G2365" s="12">
        <f>SUMIF(المبيعات!G:G,B2365,المبيعات!I:I)</f>
        <v>0</v>
      </c>
      <c r="H2365" s="12">
        <f t="shared" si="144"/>
        <v>0</v>
      </c>
      <c r="I2365" s="12">
        <f>SUMIF(المشتريات!G:G,B2365,المشتريات!K:K)+E2365</f>
        <v>0</v>
      </c>
      <c r="J2365" s="12">
        <f>SUMIF(المشتريات!G:G,B2365,المشتريات!I:I)+D2365</f>
        <v>0</v>
      </c>
      <c r="K2365" s="12" t="str">
        <f t="shared" si="145"/>
        <v/>
      </c>
      <c r="L2365" s="12" t="str">
        <f t="shared" si="146"/>
        <v/>
      </c>
    </row>
    <row r="2366" spans="1:12" x14ac:dyDescent="0.25">
      <c r="A2366" s="64" t="str">
        <f t="shared" si="147"/>
        <v/>
      </c>
      <c r="C2366" s="33" t="str">
        <f>IF(B2366&gt;0,VLOOKUP(B2366,أكواد!A:B,2,0),"")</f>
        <v/>
      </c>
      <c r="F2366" s="11">
        <f>SUMIF(المشتريات!G:G,B2366,المشتريات!I:I)</f>
        <v>0</v>
      </c>
      <c r="G2366" s="12">
        <f>SUMIF(المبيعات!G:G,B2366,المبيعات!I:I)</f>
        <v>0</v>
      </c>
      <c r="H2366" s="12">
        <f t="shared" si="144"/>
        <v>0</v>
      </c>
      <c r="I2366" s="12">
        <f>SUMIF(المشتريات!G:G,B2366,المشتريات!K:K)+E2366</f>
        <v>0</v>
      </c>
      <c r="J2366" s="12">
        <f>SUMIF(المشتريات!G:G,B2366,المشتريات!I:I)+D2366</f>
        <v>0</v>
      </c>
      <c r="K2366" s="12" t="str">
        <f t="shared" si="145"/>
        <v/>
      </c>
      <c r="L2366" s="12" t="str">
        <f t="shared" si="146"/>
        <v/>
      </c>
    </row>
    <row r="2367" spans="1:12" x14ac:dyDescent="0.25">
      <c r="A2367" s="64" t="str">
        <f t="shared" si="147"/>
        <v/>
      </c>
      <c r="C2367" s="33" t="str">
        <f>IF(B2367&gt;0,VLOOKUP(B2367,أكواد!A:B,2,0),"")</f>
        <v/>
      </c>
      <c r="F2367" s="11">
        <f>SUMIF(المشتريات!G:G,B2367,المشتريات!I:I)</f>
        <v>0</v>
      </c>
      <c r="G2367" s="12">
        <f>SUMIF(المبيعات!G:G,B2367,المبيعات!I:I)</f>
        <v>0</v>
      </c>
      <c r="H2367" s="12">
        <f t="shared" si="144"/>
        <v>0</v>
      </c>
      <c r="I2367" s="12">
        <f>SUMIF(المشتريات!G:G,B2367,المشتريات!K:K)+E2367</f>
        <v>0</v>
      </c>
      <c r="J2367" s="12">
        <f>SUMIF(المشتريات!G:G,B2367,المشتريات!I:I)+D2367</f>
        <v>0</v>
      </c>
      <c r="K2367" s="12" t="str">
        <f t="shared" si="145"/>
        <v/>
      </c>
      <c r="L2367" s="12" t="str">
        <f t="shared" si="146"/>
        <v/>
      </c>
    </row>
    <row r="2368" spans="1:12" x14ac:dyDescent="0.25">
      <c r="A2368" s="64" t="str">
        <f t="shared" si="147"/>
        <v/>
      </c>
      <c r="C2368" s="33" t="str">
        <f>IF(B2368&gt;0,VLOOKUP(B2368,أكواد!A:B,2,0),"")</f>
        <v/>
      </c>
      <c r="F2368" s="11">
        <f>SUMIF(المشتريات!G:G,B2368,المشتريات!I:I)</f>
        <v>0</v>
      </c>
      <c r="G2368" s="12">
        <f>SUMIF(المبيعات!G:G,B2368,المبيعات!I:I)</f>
        <v>0</v>
      </c>
      <c r="H2368" s="12">
        <f t="shared" si="144"/>
        <v>0</v>
      </c>
      <c r="I2368" s="12">
        <f>SUMIF(المشتريات!G:G,B2368,المشتريات!K:K)+E2368</f>
        <v>0</v>
      </c>
      <c r="J2368" s="12">
        <f>SUMIF(المشتريات!G:G,B2368,المشتريات!I:I)+D2368</f>
        <v>0</v>
      </c>
      <c r="K2368" s="12" t="str">
        <f t="shared" si="145"/>
        <v/>
      </c>
      <c r="L2368" s="12" t="str">
        <f t="shared" si="146"/>
        <v/>
      </c>
    </row>
    <row r="2369" spans="1:12" x14ac:dyDescent="0.25">
      <c r="A2369" s="64" t="str">
        <f t="shared" si="147"/>
        <v/>
      </c>
      <c r="C2369" s="33" t="str">
        <f>IF(B2369&gt;0,VLOOKUP(B2369,أكواد!A:B,2,0),"")</f>
        <v/>
      </c>
      <c r="F2369" s="11">
        <f>SUMIF(المشتريات!G:G,B2369,المشتريات!I:I)</f>
        <v>0</v>
      </c>
      <c r="G2369" s="12">
        <f>SUMIF(المبيعات!G:G,B2369,المبيعات!I:I)</f>
        <v>0</v>
      </c>
      <c r="H2369" s="12">
        <f t="shared" si="144"/>
        <v>0</v>
      </c>
      <c r="I2369" s="12">
        <f>SUMIF(المشتريات!G:G,B2369,المشتريات!K:K)+E2369</f>
        <v>0</v>
      </c>
      <c r="J2369" s="12">
        <f>SUMIF(المشتريات!G:G,B2369,المشتريات!I:I)+D2369</f>
        <v>0</v>
      </c>
      <c r="K2369" s="12" t="str">
        <f t="shared" si="145"/>
        <v/>
      </c>
      <c r="L2369" s="12" t="str">
        <f t="shared" si="146"/>
        <v/>
      </c>
    </row>
    <row r="2370" spans="1:12" x14ac:dyDescent="0.25">
      <c r="A2370" s="64" t="str">
        <f t="shared" si="147"/>
        <v/>
      </c>
      <c r="C2370" s="33" t="str">
        <f>IF(B2370&gt;0,VLOOKUP(B2370,أكواد!A:B,2,0),"")</f>
        <v/>
      </c>
      <c r="F2370" s="11">
        <f>SUMIF(المشتريات!G:G,B2370,المشتريات!I:I)</f>
        <v>0</v>
      </c>
      <c r="G2370" s="12">
        <f>SUMIF(المبيعات!G:G,B2370,المبيعات!I:I)</f>
        <v>0</v>
      </c>
      <c r="H2370" s="12">
        <f t="shared" si="144"/>
        <v>0</v>
      </c>
      <c r="I2370" s="12">
        <f>SUMIF(المشتريات!G:G,B2370,المشتريات!K:K)+E2370</f>
        <v>0</v>
      </c>
      <c r="J2370" s="12">
        <f>SUMIF(المشتريات!G:G,B2370,المشتريات!I:I)+D2370</f>
        <v>0</v>
      </c>
      <c r="K2370" s="12" t="str">
        <f t="shared" si="145"/>
        <v/>
      </c>
      <c r="L2370" s="12" t="str">
        <f t="shared" si="146"/>
        <v/>
      </c>
    </row>
    <row r="2371" spans="1:12" x14ac:dyDescent="0.25">
      <c r="A2371" s="64" t="str">
        <f t="shared" si="147"/>
        <v/>
      </c>
      <c r="C2371" s="33" t="str">
        <f>IF(B2371&gt;0,VLOOKUP(B2371,أكواد!A:B,2,0),"")</f>
        <v/>
      </c>
      <c r="F2371" s="11">
        <f>SUMIF(المشتريات!G:G,B2371,المشتريات!I:I)</f>
        <v>0</v>
      </c>
      <c r="G2371" s="12">
        <f>SUMIF(المبيعات!G:G,B2371,المبيعات!I:I)</f>
        <v>0</v>
      </c>
      <c r="H2371" s="12">
        <f t="shared" si="144"/>
        <v>0</v>
      </c>
      <c r="I2371" s="12">
        <f>SUMIF(المشتريات!G:G,B2371,المشتريات!K:K)+E2371</f>
        <v>0</v>
      </c>
      <c r="J2371" s="12">
        <f>SUMIF(المشتريات!G:G,B2371,المشتريات!I:I)+D2371</f>
        <v>0</v>
      </c>
      <c r="K2371" s="12" t="str">
        <f t="shared" si="145"/>
        <v/>
      </c>
      <c r="L2371" s="12" t="str">
        <f t="shared" si="146"/>
        <v/>
      </c>
    </row>
    <row r="2372" spans="1:12" x14ac:dyDescent="0.25">
      <c r="A2372" s="64" t="str">
        <f t="shared" si="147"/>
        <v/>
      </c>
      <c r="C2372" s="33" t="str">
        <f>IF(B2372&gt;0,VLOOKUP(B2372,أكواد!A:B,2,0),"")</f>
        <v/>
      </c>
      <c r="F2372" s="11">
        <f>SUMIF(المشتريات!G:G,B2372,المشتريات!I:I)</f>
        <v>0</v>
      </c>
      <c r="G2372" s="12">
        <f>SUMIF(المبيعات!G:G,B2372,المبيعات!I:I)</f>
        <v>0</v>
      </c>
      <c r="H2372" s="12">
        <f t="shared" si="144"/>
        <v>0</v>
      </c>
      <c r="I2372" s="12">
        <f>SUMIF(المشتريات!G:G,B2372,المشتريات!K:K)+E2372</f>
        <v>0</v>
      </c>
      <c r="J2372" s="12">
        <f>SUMIF(المشتريات!G:G,B2372,المشتريات!I:I)+D2372</f>
        <v>0</v>
      </c>
      <c r="K2372" s="12" t="str">
        <f t="shared" si="145"/>
        <v/>
      </c>
      <c r="L2372" s="12" t="str">
        <f t="shared" si="146"/>
        <v/>
      </c>
    </row>
    <row r="2373" spans="1:12" x14ac:dyDescent="0.25">
      <c r="A2373" s="64" t="str">
        <f t="shared" si="147"/>
        <v/>
      </c>
      <c r="C2373" s="33" t="str">
        <f>IF(B2373&gt;0,VLOOKUP(B2373,أكواد!A:B,2,0),"")</f>
        <v/>
      </c>
      <c r="F2373" s="11">
        <f>SUMIF(المشتريات!G:G,B2373,المشتريات!I:I)</f>
        <v>0</v>
      </c>
      <c r="G2373" s="12">
        <f>SUMIF(المبيعات!G:G,B2373,المبيعات!I:I)</f>
        <v>0</v>
      </c>
      <c r="H2373" s="12">
        <f t="shared" si="144"/>
        <v>0</v>
      </c>
      <c r="I2373" s="12">
        <f>SUMIF(المشتريات!G:G,B2373,المشتريات!K:K)+E2373</f>
        <v>0</v>
      </c>
      <c r="J2373" s="12">
        <f>SUMIF(المشتريات!G:G,B2373,المشتريات!I:I)+D2373</f>
        <v>0</v>
      </c>
      <c r="K2373" s="12" t="str">
        <f t="shared" si="145"/>
        <v/>
      </c>
      <c r="L2373" s="12" t="str">
        <f t="shared" si="146"/>
        <v/>
      </c>
    </row>
    <row r="2374" spans="1:12" x14ac:dyDescent="0.25">
      <c r="A2374" s="64" t="str">
        <f t="shared" si="147"/>
        <v/>
      </c>
      <c r="C2374" s="33" t="str">
        <f>IF(B2374&gt;0,VLOOKUP(B2374,أكواد!A:B,2,0),"")</f>
        <v/>
      </c>
      <c r="F2374" s="11">
        <f>SUMIF(المشتريات!G:G,B2374,المشتريات!I:I)</f>
        <v>0</v>
      </c>
      <c r="G2374" s="12">
        <f>SUMIF(المبيعات!G:G,B2374,المبيعات!I:I)</f>
        <v>0</v>
      </c>
      <c r="H2374" s="12">
        <f t="shared" si="144"/>
        <v>0</v>
      </c>
      <c r="I2374" s="12">
        <f>SUMIF(المشتريات!G:G,B2374,المشتريات!K:K)+E2374</f>
        <v>0</v>
      </c>
      <c r="J2374" s="12">
        <f>SUMIF(المشتريات!G:G,B2374,المشتريات!I:I)+D2374</f>
        <v>0</v>
      </c>
      <c r="K2374" s="12" t="str">
        <f t="shared" si="145"/>
        <v/>
      </c>
      <c r="L2374" s="12" t="str">
        <f t="shared" si="146"/>
        <v/>
      </c>
    </row>
    <row r="2375" spans="1:12" x14ac:dyDescent="0.25">
      <c r="A2375" s="64" t="str">
        <f t="shared" si="147"/>
        <v/>
      </c>
      <c r="C2375" s="33" t="str">
        <f>IF(B2375&gt;0,VLOOKUP(B2375,أكواد!A:B,2,0),"")</f>
        <v/>
      </c>
      <c r="F2375" s="11">
        <f>SUMIF(المشتريات!G:G,B2375,المشتريات!I:I)</f>
        <v>0</v>
      </c>
      <c r="G2375" s="12">
        <f>SUMIF(المبيعات!G:G,B2375,المبيعات!I:I)</f>
        <v>0</v>
      </c>
      <c r="H2375" s="12">
        <f t="shared" ref="H2375:H2438" si="148">D2375+F2375-G2375</f>
        <v>0</v>
      </c>
      <c r="I2375" s="12">
        <f>SUMIF(المشتريات!G:G,B2375,المشتريات!K:K)+E2375</f>
        <v>0</v>
      </c>
      <c r="J2375" s="12">
        <f>SUMIF(المشتريات!G:G,B2375,المشتريات!I:I)+D2375</f>
        <v>0</v>
      </c>
      <c r="K2375" s="12" t="str">
        <f t="shared" ref="K2375:K2438" si="149">IF(H2375&gt;0,I2375/J2375,"")</f>
        <v/>
      </c>
      <c r="L2375" s="12" t="str">
        <f t="shared" ref="L2375:L2438" si="150">IF(K2375="","",H2375*K2375)</f>
        <v/>
      </c>
    </row>
    <row r="2376" spans="1:12" x14ac:dyDescent="0.25">
      <c r="A2376" s="64" t="str">
        <f t="shared" ref="A2376:A2439" si="151">IF(B2376&lt;&gt;"",A2375+1,"")</f>
        <v/>
      </c>
      <c r="C2376" s="33" t="str">
        <f>IF(B2376&gt;0,VLOOKUP(B2376,أكواد!A:B,2,0),"")</f>
        <v/>
      </c>
      <c r="F2376" s="11">
        <f>SUMIF(المشتريات!G:G,B2376,المشتريات!I:I)</f>
        <v>0</v>
      </c>
      <c r="G2376" s="12">
        <f>SUMIF(المبيعات!G:G,B2376,المبيعات!I:I)</f>
        <v>0</v>
      </c>
      <c r="H2376" s="12">
        <f t="shared" si="148"/>
        <v>0</v>
      </c>
      <c r="I2376" s="12">
        <f>SUMIF(المشتريات!G:G,B2376,المشتريات!K:K)+E2376</f>
        <v>0</v>
      </c>
      <c r="J2376" s="12">
        <f>SUMIF(المشتريات!G:G,B2376,المشتريات!I:I)+D2376</f>
        <v>0</v>
      </c>
      <c r="K2376" s="12" t="str">
        <f t="shared" si="149"/>
        <v/>
      </c>
      <c r="L2376" s="12" t="str">
        <f t="shared" si="150"/>
        <v/>
      </c>
    </row>
    <row r="2377" spans="1:12" x14ac:dyDescent="0.25">
      <c r="A2377" s="64" t="str">
        <f t="shared" si="151"/>
        <v/>
      </c>
      <c r="C2377" s="33" t="str">
        <f>IF(B2377&gt;0,VLOOKUP(B2377,أكواد!A:B,2,0),"")</f>
        <v/>
      </c>
      <c r="F2377" s="11">
        <f>SUMIF(المشتريات!G:G,B2377,المشتريات!I:I)</f>
        <v>0</v>
      </c>
      <c r="G2377" s="12">
        <f>SUMIF(المبيعات!G:G,B2377,المبيعات!I:I)</f>
        <v>0</v>
      </c>
      <c r="H2377" s="12">
        <f t="shared" si="148"/>
        <v>0</v>
      </c>
      <c r="I2377" s="12">
        <f>SUMIF(المشتريات!G:G,B2377,المشتريات!K:K)+E2377</f>
        <v>0</v>
      </c>
      <c r="J2377" s="12">
        <f>SUMIF(المشتريات!G:G,B2377,المشتريات!I:I)+D2377</f>
        <v>0</v>
      </c>
      <c r="K2377" s="12" t="str">
        <f t="shared" si="149"/>
        <v/>
      </c>
      <c r="L2377" s="12" t="str">
        <f t="shared" si="150"/>
        <v/>
      </c>
    </row>
    <row r="2378" spans="1:12" x14ac:dyDescent="0.25">
      <c r="A2378" s="64" t="str">
        <f t="shared" si="151"/>
        <v/>
      </c>
      <c r="C2378" s="33" t="str">
        <f>IF(B2378&gt;0,VLOOKUP(B2378,أكواد!A:B,2,0),"")</f>
        <v/>
      </c>
      <c r="F2378" s="11">
        <f>SUMIF(المشتريات!G:G,B2378,المشتريات!I:I)</f>
        <v>0</v>
      </c>
      <c r="G2378" s="12">
        <f>SUMIF(المبيعات!G:G,B2378,المبيعات!I:I)</f>
        <v>0</v>
      </c>
      <c r="H2378" s="12">
        <f t="shared" si="148"/>
        <v>0</v>
      </c>
      <c r="I2378" s="12">
        <f>SUMIF(المشتريات!G:G,B2378,المشتريات!K:K)+E2378</f>
        <v>0</v>
      </c>
      <c r="J2378" s="12">
        <f>SUMIF(المشتريات!G:G,B2378,المشتريات!I:I)+D2378</f>
        <v>0</v>
      </c>
      <c r="K2378" s="12" t="str">
        <f t="shared" si="149"/>
        <v/>
      </c>
      <c r="L2378" s="12" t="str">
        <f t="shared" si="150"/>
        <v/>
      </c>
    </row>
    <row r="2379" spans="1:12" x14ac:dyDescent="0.25">
      <c r="A2379" s="64" t="str">
        <f t="shared" si="151"/>
        <v/>
      </c>
      <c r="C2379" s="33" t="str">
        <f>IF(B2379&gt;0,VLOOKUP(B2379,أكواد!A:B,2,0),"")</f>
        <v/>
      </c>
      <c r="F2379" s="11">
        <f>SUMIF(المشتريات!G:G,B2379,المشتريات!I:I)</f>
        <v>0</v>
      </c>
      <c r="G2379" s="12">
        <f>SUMIF(المبيعات!G:G,B2379,المبيعات!I:I)</f>
        <v>0</v>
      </c>
      <c r="H2379" s="12">
        <f t="shared" si="148"/>
        <v>0</v>
      </c>
      <c r="I2379" s="12">
        <f>SUMIF(المشتريات!G:G,B2379,المشتريات!K:K)+E2379</f>
        <v>0</v>
      </c>
      <c r="J2379" s="12">
        <f>SUMIF(المشتريات!G:G,B2379,المشتريات!I:I)+D2379</f>
        <v>0</v>
      </c>
      <c r="K2379" s="12" t="str">
        <f t="shared" si="149"/>
        <v/>
      </c>
      <c r="L2379" s="12" t="str">
        <f t="shared" si="150"/>
        <v/>
      </c>
    </row>
    <row r="2380" spans="1:12" x14ac:dyDescent="0.25">
      <c r="A2380" s="64" t="str">
        <f t="shared" si="151"/>
        <v/>
      </c>
      <c r="C2380" s="33" t="str">
        <f>IF(B2380&gt;0,VLOOKUP(B2380,أكواد!A:B,2,0),"")</f>
        <v/>
      </c>
      <c r="F2380" s="11">
        <f>SUMIF(المشتريات!G:G,B2380,المشتريات!I:I)</f>
        <v>0</v>
      </c>
      <c r="G2380" s="12">
        <f>SUMIF(المبيعات!G:G,B2380,المبيعات!I:I)</f>
        <v>0</v>
      </c>
      <c r="H2380" s="12">
        <f t="shared" si="148"/>
        <v>0</v>
      </c>
      <c r="I2380" s="12">
        <f>SUMIF(المشتريات!G:G,B2380,المشتريات!K:K)+E2380</f>
        <v>0</v>
      </c>
      <c r="J2380" s="12">
        <f>SUMIF(المشتريات!G:G,B2380,المشتريات!I:I)+D2380</f>
        <v>0</v>
      </c>
      <c r="K2380" s="12" t="str">
        <f t="shared" si="149"/>
        <v/>
      </c>
      <c r="L2380" s="12" t="str">
        <f t="shared" si="150"/>
        <v/>
      </c>
    </row>
    <row r="2381" spans="1:12" x14ac:dyDescent="0.25">
      <c r="A2381" s="64" t="str">
        <f t="shared" si="151"/>
        <v/>
      </c>
      <c r="C2381" s="33" t="str">
        <f>IF(B2381&gt;0,VLOOKUP(B2381,أكواد!A:B,2,0),"")</f>
        <v/>
      </c>
      <c r="F2381" s="11">
        <f>SUMIF(المشتريات!G:G,B2381,المشتريات!I:I)</f>
        <v>0</v>
      </c>
      <c r="G2381" s="12">
        <f>SUMIF(المبيعات!G:G,B2381,المبيعات!I:I)</f>
        <v>0</v>
      </c>
      <c r="H2381" s="12">
        <f t="shared" si="148"/>
        <v>0</v>
      </c>
      <c r="I2381" s="12">
        <f>SUMIF(المشتريات!G:G,B2381,المشتريات!K:K)+E2381</f>
        <v>0</v>
      </c>
      <c r="J2381" s="12">
        <f>SUMIF(المشتريات!G:G,B2381,المشتريات!I:I)+D2381</f>
        <v>0</v>
      </c>
      <c r="K2381" s="12" t="str">
        <f t="shared" si="149"/>
        <v/>
      </c>
      <c r="L2381" s="12" t="str">
        <f t="shared" si="150"/>
        <v/>
      </c>
    </row>
    <row r="2382" spans="1:12" x14ac:dyDescent="0.25">
      <c r="A2382" s="64" t="str">
        <f t="shared" si="151"/>
        <v/>
      </c>
      <c r="C2382" s="33" t="str">
        <f>IF(B2382&gt;0,VLOOKUP(B2382,أكواد!A:B,2,0),"")</f>
        <v/>
      </c>
      <c r="F2382" s="11">
        <f>SUMIF(المشتريات!G:G,B2382,المشتريات!I:I)</f>
        <v>0</v>
      </c>
      <c r="G2382" s="12">
        <f>SUMIF(المبيعات!G:G,B2382,المبيعات!I:I)</f>
        <v>0</v>
      </c>
      <c r="H2382" s="12">
        <f t="shared" si="148"/>
        <v>0</v>
      </c>
      <c r="I2382" s="12">
        <f>SUMIF(المشتريات!G:G,B2382,المشتريات!K:K)+E2382</f>
        <v>0</v>
      </c>
      <c r="J2382" s="12">
        <f>SUMIF(المشتريات!G:G,B2382,المشتريات!I:I)+D2382</f>
        <v>0</v>
      </c>
      <c r="K2382" s="12" t="str">
        <f t="shared" si="149"/>
        <v/>
      </c>
      <c r="L2382" s="12" t="str">
        <f t="shared" si="150"/>
        <v/>
      </c>
    </row>
    <row r="2383" spans="1:12" x14ac:dyDescent="0.25">
      <c r="A2383" s="64" t="str">
        <f t="shared" si="151"/>
        <v/>
      </c>
      <c r="C2383" s="33" t="str">
        <f>IF(B2383&gt;0,VLOOKUP(B2383,أكواد!A:B,2,0),"")</f>
        <v/>
      </c>
      <c r="F2383" s="11">
        <f>SUMIF(المشتريات!G:G,B2383,المشتريات!I:I)</f>
        <v>0</v>
      </c>
      <c r="G2383" s="12">
        <f>SUMIF(المبيعات!G:G,B2383,المبيعات!I:I)</f>
        <v>0</v>
      </c>
      <c r="H2383" s="12">
        <f t="shared" si="148"/>
        <v>0</v>
      </c>
      <c r="I2383" s="12">
        <f>SUMIF(المشتريات!G:G,B2383,المشتريات!K:K)+E2383</f>
        <v>0</v>
      </c>
      <c r="J2383" s="12">
        <f>SUMIF(المشتريات!G:G,B2383,المشتريات!I:I)+D2383</f>
        <v>0</v>
      </c>
      <c r="K2383" s="12" t="str">
        <f t="shared" si="149"/>
        <v/>
      </c>
      <c r="L2383" s="12" t="str">
        <f t="shared" si="150"/>
        <v/>
      </c>
    </row>
    <row r="2384" spans="1:12" x14ac:dyDescent="0.25">
      <c r="A2384" s="64" t="str">
        <f t="shared" si="151"/>
        <v/>
      </c>
      <c r="C2384" s="33" t="str">
        <f>IF(B2384&gt;0,VLOOKUP(B2384,أكواد!A:B,2,0),"")</f>
        <v/>
      </c>
      <c r="F2384" s="11">
        <f>SUMIF(المشتريات!G:G,B2384,المشتريات!I:I)</f>
        <v>0</v>
      </c>
      <c r="G2384" s="12">
        <f>SUMIF(المبيعات!G:G,B2384,المبيعات!I:I)</f>
        <v>0</v>
      </c>
      <c r="H2384" s="12">
        <f t="shared" si="148"/>
        <v>0</v>
      </c>
      <c r="I2384" s="12">
        <f>SUMIF(المشتريات!G:G,B2384,المشتريات!K:K)+E2384</f>
        <v>0</v>
      </c>
      <c r="J2384" s="12">
        <f>SUMIF(المشتريات!G:G,B2384,المشتريات!I:I)+D2384</f>
        <v>0</v>
      </c>
      <c r="K2384" s="12" t="str">
        <f t="shared" si="149"/>
        <v/>
      </c>
      <c r="L2384" s="12" t="str">
        <f t="shared" si="150"/>
        <v/>
      </c>
    </row>
    <row r="2385" spans="1:12" x14ac:dyDescent="0.25">
      <c r="A2385" s="64" t="str">
        <f t="shared" si="151"/>
        <v/>
      </c>
      <c r="C2385" s="33" t="str">
        <f>IF(B2385&gt;0,VLOOKUP(B2385,أكواد!A:B,2,0),"")</f>
        <v/>
      </c>
      <c r="F2385" s="11">
        <f>SUMIF(المشتريات!G:G,B2385,المشتريات!I:I)</f>
        <v>0</v>
      </c>
      <c r="G2385" s="12">
        <f>SUMIF(المبيعات!G:G,B2385,المبيعات!I:I)</f>
        <v>0</v>
      </c>
      <c r="H2385" s="12">
        <f t="shared" si="148"/>
        <v>0</v>
      </c>
      <c r="I2385" s="12">
        <f>SUMIF(المشتريات!G:G,B2385,المشتريات!K:K)+E2385</f>
        <v>0</v>
      </c>
      <c r="J2385" s="12">
        <f>SUMIF(المشتريات!G:G,B2385,المشتريات!I:I)+D2385</f>
        <v>0</v>
      </c>
      <c r="K2385" s="12" t="str">
        <f t="shared" si="149"/>
        <v/>
      </c>
      <c r="L2385" s="12" t="str">
        <f t="shared" si="150"/>
        <v/>
      </c>
    </row>
    <row r="2386" spans="1:12" x14ac:dyDescent="0.25">
      <c r="A2386" s="64" t="str">
        <f t="shared" si="151"/>
        <v/>
      </c>
      <c r="C2386" s="33" t="str">
        <f>IF(B2386&gt;0,VLOOKUP(B2386,أكواد!A:B,2,0),"")</f>
        <v/>
      </c>
      <c r="F2386" s="11">
        <f>SUMIF(المشتريات!G:G,B2386,المشتريات!I:I)</f>
        <v>0</v>
      </c>
      <c r="G2386" s="12">
        <f>SUMIF(المبيعات!G:G,B2386,المبيعات!I:I)</f>
        <v>0</v>
      </c>
      <c r="H2386" s="12">
        <f t="shared" si="148"/>
        <v>0</v>
      </c>
      <c r="I2386" s="12">
        <f>SUMIF(المشتريات!G:G,B2386,المشتريات!K:K)+E2386</f>
        <v>0</v>
      </c>
      <c r="J2386" s="12">
        <f>SUMIF(المشتريات!G:G,B2386,المشتريات!I:I)+D2386</f>
        <v>0</v>
      </c>
      <c r="K2386" s="12" t="str">
        <f t="shared" si="149"/>
        <v/>
      </c>
      <c r="L2386" s="12" t="str">
        <f t="shared" si="150"/>
        <v/>
      </c>
    </row>
    <row r="2387" spans="1:12" x14ac:dyDescent="0.25">
      <c r="A2387" s="64" t="str">
        <f t="shared" si="151"/>
        <v/>
      </c>
      <c r="C2387" s="33" t="str">
        <f>IF(B2387&gt;0,VLOOKUP(B2387,أكواد!A:B,2,0),"")</f>
        <v/>
      </c>
      <c r="F2387" s="11">
        <f>SUMIF(المشتريات!G:G,B2387,المشتريات!I:I)</f>
        <v>0</v>
      </c>
      <c r="G2387" s="12">
        <f>SUMIF(المبيعات!G:G,B2387,المبيعات!I:I)</f>
        <v>0</v>
      </c>
      <c r="H2387" s="12">
        <f t="shared" si="148"/>
        <v>0</v>
      </c>
      <c r="I2387" s="12">
        <f>SUMIF(المشتريات!G:G,B2387,المشتريات!K:K)+E2387</f>
        <v>0</v>
      </c>
      <c r="J2387" s="12">
        <f>SUMIF(المشتريات!G:G,B2387,المشتريات!I:I)+D2387</f>
        <v>0</v>
      </c>
      <c r="K2387" s="12" t="str">
        <f t="shared" si="149"/>
        <v/>
      </c>
      <c r="L2387" s="12" t="str">
        <f t="shared" si="150"/>
        <v/>
      </c>
    </row>
    <row r="2388" spans="1:12" x14ac:dyDescent="0.25">
      <c r="A2388" s="64" t="str">
        <f t="shared" si="151"/>
        <v/>
      </c>
      <c r="C2388" s="33" t="str">
        <f>IF(B2388&gt;0,VLOOKUP(B2388,أكواد!A:B,2,0),"")</f>
        <v/>
      </c>
      <c r="F2388" s="11">
        <f>SUMIF(المشتريات!G:G,B2388,المشتريات!I:I)</f>
        <v>0</v>
      </c>
      <c r="G2388" s="12">
        <f>SUMIF(المبيعات!G:G,B2388,المبيعات!I:I)</f>
        <v>0</v>
      </c>
      <c r="H2388" s="12">
        <f t="shared" si="148"/>
        <v>0</v>
      </c>
      <c r="I2388" s="12">
        <f>SUMIF(المشتريات!G:G,B2388,المشتريات!K:K)+E2388</f>
        <v>0</v>
      </c>
      <c r="J2388" s="12">
        <f>SUMIF(المشتريات!G:G,B2388,المشتريات!I:I)+D2388</f>
        <v>0</v>
      </c>
      <c r="K2388" s="12" t="str">
        <f t="shared" si="149"/>
        <v/>
      </c>
      <c r="L2388" s="12" t="str">
        <f t="shared" si="150"/>
        <v/>
      </c>
    </row>
    <row r="2389" spans="1:12" x14ac:dyDescent="0.25">
      <c r="A2389" s="64" t="str">
        <f t="shared" si="151"/>
        <v/>
      </c>
      <c r="C2389" s="33" t="str">
        <f>IF(B2389&gt;0,VLOOKUP(B2389,أكواد!A:B,2,0),"")</f>
        <v/>
      </c>
      <c r="F2389" s="11">
        <f>SUMIF(المشتريات!G:G,B2389,المشتريات!I:I)</f>
        <v>0</v>
      </c>
      <c r="G2389" s="12">
        <f>SUMIF(المبيعات!G:G,B2389,المبيعات!I:I)</f>
        <v>0</v>
      </c>
      <c r="H2389" s="12">
        <f t="shared" si="148"/>
        <v>0</v>
      </c>
      <c r="I2389" s="12">
        <f>SUMIF(المشتريات!G:G,B2389,المشتريات!K:K)+E2389</f>
        <v>0</v>
      </c>
      <c r="J2389" s="12">
        <f>SUMIF(المشتريات!G:G,B2389,المشتريات!I:I)+D2389</f>
        <v>0</v>
      </c>
      <c r="K2389" s="12" t="str">
        <f t="shared" si="149"/>
        <v/>
      </c>
      <c r="L2389" s="12" t="str">
        <f t="shared" si="150"/>
        <v/>
      </c>
    </row>
    <row r="2390" spans="1:12" x14ac:dyDescent="0.25">
      <c r="A2390" s="64" t="str">
        <f t="shared" si="151"/>
        <v/>
      </c>
      <c r="C2390" s="33" t="str">
        <f>IF(B2390&gt;0,VLOOKUP(B2390,أكواد!A:B,2,0),"")</f>
        <v/>
      </c>
      <c r="F2390" s="11">
        <f>SUMIF(المشتريات!G:G,B2390,المشتريات!I:I)</f>
        <v>0</v>
      </c>
      <c r="G2390" s="12">
        <f>SUMIF(المبيعات!G:G,B2390,المبيعات!I:I)</f>
        <v>0</v>
      </c>
      <c r="H2390" s="12">
        <f t="shared" si="148"/>
        <v>0</v>
      </c>
      <c r="I2390" s="12">
        <f>SUMIF(المشتريات!G:G,B2390,المشتريات!K:K)+E2390</f>
        <v>0</v>
      </c>
      <c r="J2390" s="12">
        <f>SUMIF(المشتريات!G:G,B2390,المشتريات!I:I)+D2390</f>
        <v>0</v>
      </c>
      <c r="K2390" s="12" t="str">
        <f t="shared" si="149"/>
        <v/>
      </c>
      <c r="L2390" s="12" t="str">
        <f t="shared" si="150"/>
        <v/>
      </c>
    </row>
    <row r="2391" spans="1:12" x14ac:dyDescent="0.25">
      <c r="A2391" s="64" t="str">
        <f t="shared" si="151"/>
        <v/>
      </c>
      <c r="C2391" s="33" t="str">
        <f>IF(B2391&gt;0,VLOOKUP(B2391,أكواد!A:B,2,0),"")</f>
        <v/>
      </c>
      <c r="F2391" s="11">
        <f>SUMIF(المشتريات!G:G,B2391,المشتريات!I:I)</f>
        <v>0</v>
      </c>
      <c r="G2391" s="12">
        <f>SUMIF(المبيعات!G:G,B2391,المبيعات!I:I)</f>
        <v>0</v>
      </c>
      <c r="H2391" s="12">
        <f t="shared" si="148"/>
        <v>0</v>
      </c>
      <c r="I2391" s="12">
        <f>SUMIF(المشتريات!G:G,B2391,المشتريات!K:K)+E2391</f>
        <v>0</v>
      </c>
      <c r="J2391" s="12">
        <f>SUMIF(المشتريات!G:G,B2391,المشتريات!I:I)+D2391</f>
        <v>0</v>
      </c>
      <c r="K2391" s="12" t="str">
        <f t="shared" si="149"/>
        <v/>
      </c>
      <c r="L2391" s="12" t="str">
        <f t="shared" si="150"/>
        <v/>
      </c>
    </row>
    <row r="2392" spans="1:12" x14ac:dyDescent="0.25">
      <c r="A2392" s="64" t="str">
        <f t="shared" si="151"/>
        <v/>
      </c>
      <c r="C2392" s="33" t="str">
        <f>IF(B2392&gt;0,VLOOKUP(B2392,أكواد!A:B,2,0),"")</f>
        <v/>
      </c>
      <c r="F2392" s="11">
        <f>SUMIF(المشتريات!G:G,B2392,المشتريات!I:I)</f>
        <v>0</v>
      </c>
      <c r="G2392" s="12">
        <f>SUMIF(المبيعات!G:G,B2392,المبيعات!I:I)</f>
        <v>0</v>
      </c>
      <c r="H2392" s="12">
        <f t="shared" si="148"/>
        <v>0</v>
      </c>
      <c r="I2392" s="12">
        <f>SUMIF(المشتريات!G:G,B2392,المشتريات!K:K)+E2392</f>
        <v>0</v>
      </c>
      <c r="J2392" s="12">
        <f>SUMIF(المشتريات!G:G,B2392,المشتريات!I:I)+D2392</f>
        <v>0</v>
      </c>
      <c r="K2392" s="12" t="str">
        <f t="shared" si="149"/>
        <v/>
      </c>
      <c r="L2392" s="12" t="str">
        <f t="shared" si="150"/>
        <v/>
      </c>
    </row>
    <row r="2393" spans="1:12" x14ac:dyDescent="0.25">
      <c r="A2393" s="64" t="str">
        <f t="shared" si="151"/>
        <v/>
      </c>
      <c r="C2393" s="33" t="str">
        <f>IF(B2393&gt;0,VLOOKUP(B2393,أكواد!A:B,2,0),"")</f>
        <v/>
      </c>
      <c r="F2393" s="11">
        <f>SUMIF(المشتريات!G:G,B2393,المشتريات!I:I)</f>
        <v>0</v>
      </c>
      <c r="G2393" s="12">
        <f>SUMIF(المبيعات!G:G,B2393,المبيعات!I:I)</f>
        <v>0</v>
      </c>
      <c r="H2393" s="12">
        <f t="shared" si="148"/>
        <v>0</v>
      </c>
      <c r="I2393" s="12">
        <f>SUMIF(المشتريات!G:G,B2393,المشتريات!K:K)+E2393</f>
        <v>0</v>
      </c>
      <c r="J2393" s="12">
        <f>SUMIF(المشتريات!G:G,B2393,المشتريات!I:I)+D2393</f>
        <v>0</v>
      </c>
      <c r="K2393" s="12" t="str">
        <f t="shared" si="149"/>
        <v/>
      </c>
      <c r="L2393" s="12" t="str">
        <f t="shared" si="150"/>
        <v/>
      </c>
    </row>
    <row r="2394" spans="1:12" x14ac:dyDescent="0.25">
      <c r="A2394" s="64" t="str">
        <f t="shared" si="151"/>
        <v/>
      </c>
      <c r="C2394" s="33" t="str">
        <f>IF(B2394&gt;0,VLOOKUP(B2394,أكواد!A:B,2,0),"")</f>
        <v/>
      </c>
      <c r="F2394" s="11">
        <f>SUMIF(المشتريات!G:G,B2394,المشتريات!I:I)</f>
        <v>0</v>
      </c>
      <c r="G2394" s="12">
        <f>SUMIF(المبيعات!G:G,B2394,المبيعات!I:I)</f>
        <v>0</v>
      </c>
      <c r="H2394" s="12">
        <f t="shared" si="148"/>
        <v>0</v>
      </c>
      <c r="I2394" s="12">
        <f>SUMIF(المشتريات!G:G,B2394,المشتريات!K:K)+E2394</f>
        <v>0</v>
      </c>
      <c r="J2394" s="12">
        <f>SUMIF(المشتريات!G:G,B2394,المشتريات!I:I)+D2394</f>
        <v>0</v>
      </c>
      <c r="K2394" s="12" t="str">
        <f t="shared" si="149"/>
        <v/>
      </c>
      <c r="L2394" s="12" t="str">
        <f t="shared" si="150"/>
        <v/>
      </c>
    </row>
    <row r="2395" spans="1:12" x14ac:dyDescent="0.25">
      <c r="A2395" s="64" t="str">
        <f t="shared" si="151"/>
        <v/>
      </c>
      <c r="C2395" s="33" t="str">
        <f>IF(B2395&gt;0,VLOOKUP(B2395,أكواد!A:B,2,0),"")</f>
        <v/>
      </c>
      <c r="F2395" s="11">
        <f>SUMIF(المشتريات!G:G,B2395,المشتريات!I:I)</f>
        <v>0</v>
      </c>
      <c r="G2395" s="12">
        <f>SUMIF(المبيعات!G:G,B2395,المبيعات!I:I)</f>
        <v>0</v>
      </c>
      <c r="H2395" s="12">
        <f t="shared" si="148"/>
        <v>0</v>
      </c>
      <c r="I2395" s="12">
        <f>SUMIF(المشتريات!G:G,B2395,المشتريات!K:K)+E2395</f>
        <v>0</v>
      </c>
      <c r="J2395" s="12">
        <f>SUMIF(المشتريات!G:G,B2395,المشتريات!I:I)+D2395</f>
        <v>0</v>
      </c>
      <c r="K2395" s="12" t="str">
        <f t="shared" si="149"/>
        <v/>
      </c>
      <c r="L2395" s="12" t="str">
        <f t="shared" si="150"/>
        <v/>
      </c>
    </row>
    <row r="2396" spans="1:12" x14ac:dyDescent="0.25">
      <c r="A2396" s="64" t="str">
        <f t="shared" si="151"/>
        <v/>
      </c>
      <c r="C2396" s="33" t="str">
        <f>IF(B2396&gt;0,VLOOKUP(B2396,أكواد!A:B,2,0),"")</f>
        <v/>
      </c>
      <c r="F2396" s="11">
        <f>SUMIF(المشتريات!G:G,B2396,المشتريات!I:I)</f>
        <v>0</v>
      </c>
      <c r="G2396" s="12">
        <f>SUMIF(المبيعات!G:G,B2396,المبيعات!I:I)</f>
        <v>0</v>
      </c>
      <c r="H2396" s="12">
        <f t="shared" si="148"/>
        <v>0</v>
      </c>
      <c r="I2396" s="12">
        <f>SUMIF(المشتريات!G:G,B2396,المشتريات!K:K)+E2396</f>
        <v>0</v>
      </c>
      <c r="J2396" s="12">
        <f>SUMIF(المشتريات!G:G,B2396,المشتريات!I:I)+D2396</f>
        <v>0</v>
      </c>
      <c r="K2396" s="12" t="str">
        <f t="shared" si="149"/>
        <v/>
      </c>
      <c r="L2396" s="12" t="str">
        <f t="shared" si="150"/>
        <v/>
      </c>
    </row>
    <row r="2397" spans="1:12" x14ac:dyDescent="0.25">
      <c r="A2397" s="64" t="str">
        <f t="shared" si="151"/>
        <v/>
      </c>
      <c r="C2397" s="33" t="str">
        <f>IF(B2397&gt;0,VLOOKUP(B2397,أكواد!A:B,2,0),"")</f>
        <v/>
      </c>
      <c r="F2397" s="11">
        <f>SUMIF(المشتريات!G:G,B2397,المشتريات!I:I)</f>
        <v>0</v>
      </c>
      <c r="G2397" s="12">
        <f>SUMIF(المبيعات!G:G,B2397,المبيعات!I:I)</f>
        <v>0</v>
      </c>
      <c r="H2397" s="12">
        <f t="shared" si="148"/>
        <v>0</v>
      </c>
      <c r="I2397" s="12">
        <f>SUMIF(المشتريات!G:G,B2397,المشتريات!K:K)+E2397</f>
        <v>0</v>
      </c>
      <c r="J2397" s="12">
        <f>SUMIF(المشتريات!G:G,B2397,المشتريات!I:I)+D2397</f>
        <v>0</v>
      </c>
      <c r="K2397" s="12" t="str">
        <f t="shared" si="149"/>
        <v/>
      </c>
      <c r="L2397" s="12" t="str">
        <f t="shared" si="150"/>
        <v/>
      </c>
    </row>
    <row r="2398" spans="1:12" x14ac:dyDescent="0.25">
      <c r="A2398" s="64" t="str">
        <f t="shared" si="151"/>
        <v/>
      </c>
      <c r="C2398" s="33" t="str">
        <f>IF(B2398&gt;0,VLOOKUP(B2398,أكواد!A:B,2,0),"")</f>
        <v/>
      </c>
      <c r="F2398" s="11">
        <f>SUMIF(المشتريات!G:G,B2398,المشتريات!I:I)</f>
        <v>0</v>
      </c>
      <c r="G2398" s="12">
        <f>SUMIF(المبيعات!G:G,B2398,المبيعات!I:I)</f>
        <v>0</v>
      </c>
      <c r="H2398" s="12">
        <f t="shared" si="148"/>
        <v>0</v>
      </c>
      <c r="I2398" s="12">
        <f>SUMIF(المشتريات!G:G,B2398,المشتريات!K:K)+E2398</f>
        <v>0</v>
      </c>
      <c r="J2398" s="12">
        <f>SUMIF(المشتريات!G:G,B2398,المشتريات!I:I)+D2398</f>
        <v>0</v>
      </c>
      <c r="K2398" s="12" t="str">
        <f t="shared" si="149"/>
        <v/>
      </c>
      <c r="L2398" s="12" t="str">
        <f t="shared" si="150"/>
        <v/>
      </c>
    </row>
    <row r="2399" spans="1:12" x14ac:dyDescent="0.25">
      <c r="A2399" s="64" t="str">
        <f t="shared" si="151"/>
        <v/>
      </c>
      <c r="C2399" s="33" t="str">
        <f>IF(B2399&gt;0,VLOOKUP(B2399,أكواد!A:B,2,0),"")</f>
        <v/>
      </c>
      <c r="F2399" s="11">
        <f>SUMIF(المشتريات!G:G,B2399,المشتريات!I:I)</f>
        <v>0</v>
      </c>
      <c r="G2399" s="12">
        <f>SUMIF(المبيعات!G:G,B2399,المبيعات!I:I)</f>
        <v>0</v>
      </c>
      <c r="H2399" s="12">
        <f t="shared" si="148"/>
        <v>0</v>
      </c>
      <c r="I2399" s="12">
        <f>SUMIF(المشتريات!G:G,B2399,المشتريات!K:K)+E2399</f>
        <v>0</v>
      </c>
      <c r="J2399" s="12">
        <f>SUMIF(المشتريات!G:G,B2399,المشتريات!I:I)+D2399</f>
        <v>0</v>
      </c>
      <c r="K2399" s="12" t="str">
        <f t="shared" si="149"/>
        <v/>
      </c>
      <c r="L2399" s="12" t="str">
        <f t="shared" si="150"/>
        <v/>
      </c>
    </row>
    <row r="2400" spans="1:12" x14ac:dyDescent="0.25">
      <c r="A2400" s="64" t="str">
        <f t="shared" si="151"/>
        <v/>
      </c>
      <c r="C2400" s="33" t="str">
        <f>IF(B2400&gt;0,VLOOKUP(B2400,أكواد!A:B,2,0),"")</f>
        <v/>
      </c>
      <c r="F2400" s="11">
        <f>SUMIF(المشتريات!G:G,B2400,المشتريات!I:I)</f>
        <v>0</v>
      </c>
      <c r="G2400" s="12">
        <f>SUMIF(المبيعات!G:G,B2400,المبيعات!I:I)</f>
        <v>0</v>
      </c>
      <c r="H2400" s="12">
        <f t="shared" si="148"/>
        <v>0</v>
      </c>
      <c r="I2400" s="12">
        <f>SUMIF(المشتريات!G:G,B2400,المشتريات!K:K)+E2400</f>
        <v>0</v>
      </c>
      <c r="J2400" s="12">
        <f>SUMIF(المشتريات!G:G,B2400,المشتريات!I:I)+D2400</f>
        <v>0</v>
      </c>
      <c r="K2400" s="12" t="str">
        <f t="shared" si="149"/>
        <v/>
      </c>
      <c r="L2400" s="12" t="str">
        <f t="shared" si="150"/>
        <v/>
      </c>
    </row>
    <row r="2401" spans="1:12" x14ac:dyDescent="0.25">
      <c r="A2401" s="64" t="str">
        <f t="shared" si="151"/>
        <v/>
      </c>
      <c r="C2401" s="33" t="str">
        <f>IF(B2401&gt;0,VLOOKUP(B2401,أكواد!A:B,2,0),"")</f>
        <v/>
      </c>
      <c r="F2401" s="11">
        <f>SUMIF(المشتريات!G:G,B2401,المشتريات!I:I)</f>
        <v>0</v>
      </c>
      <c r="G2401" s="12">
        <f>SUMIF(المبيعات!G:G,B2401,المبيعات!I:I)</f>
        <v>0</v>
      </c>
      <c r="H2401" s="12">
        <f t="shared" si="148"/>
        <v>0</v>
      </c>
      <c r="I2401" s="12">
        <f>SUMIF(المشتريات!G:G,B2401,المشتريات!K:K)+E2401</f>
        <v>0</v>
      </c>
      <c r="J2401" s="12">
        <f>SUMIF(المشتريات!G:G,B2401,المشتريات!I:I)+D2401</f>
        <v>0</v>
      </c>
      <c r="K2401" s="12" t="str">
        <f t="shared" si="149"/>
        <v/>
      </c>
      <c r="L2401" s="12" t="str">
        <f t="shared" si="150"/>
        <v/>
      </c>
    </row>
    <row r="2402" spans="1:12" x14ac:dyDescent="0.25">
      <c r="A2402" s="64" t="str">
        <f t="shared" si="151"/>
        <v/>
      </c>
      <c r="C2402" s="33" t="str">
        <f>IF(B2402&gt;0,VLOOKUP(B2402,أكواد!A:B,2,0),"")</f>
        <v/>
      </c>
      <c r="F2402" s="11">
        <f>SUMIF(المشتريات!G:G,B2402,المشتريات!I:I)</f>
        <v>0</v>
      </c>
      <c r="G2402" s="12">
        <f>SUMIF(المبيعات!G:G,B2402,المبيعات!I:I)</f>
        <v>0</v>
      </c>
      <c r="H2402" s="12">
        <f t="shared" si="148"/>
        <v>0</v>
      </c>
      <c r="I2402" s="12">
        <f>SUMIF(المشتريات!G:G,B2402,المشتريات!K:K)+E2402</f>
        <v>0</v>
      </c>
      <c r="J2402" s="12">
        <f>SUMIF(المشتريات!G:G,B2402,المشتريات!I:I)+D2402</f>
        <v>0</v>
      </c>
      <c r="K2402" s="12" t="str">
        <f t="shared" si="149"/>
        <v/>
      </c>
      <c r="L2402" s="12" t="str">
        <f t="shared" si="150"/>
        <v/>
      </c>
    </row>
    <row r="2403" spans="1:12" x14ac:dyDescent="0.25">
      <c r="A2403" s="64" t="str">
        <f t="shared" si="151"/>
        <v/>
      </c>
      <c r="C2403" s="33" t="str">
        <f>IF(B2403&gt;0,VLOOKUP(B2403,أكواد!A:B,2,0),"")</f>
        <v/>
      </c>
      <c r="F2403" s="11">
        <f>SUMIF(المشتريات!G:G,B2403,المشتريات!I:I)</f>
        <v>0</v>
      </c>
      <c r="G2403" s="12">
        <f>SUMIF(المبيعات!G:G,B2403,المبيعات!I:I)</f>
        <v>0</v>
      </c>
      <c r="H2403" s="12">
        <f t="shared" si="148"/>
        <v>0</v>
      </c>
      <c r="I2403" s="12">
        <f>SUMIF(المشتريات!G:G,B2403,المشتريات!K:K)+E2403</f>
        <v>0</v>
      </c>
      <c r="J2403" s="12">
        <f>SUMIF(المشتريات!G:G,B2403,المشتريات!I:I)+D2403</f>
        <v>0</v>
      </c>
      <c r="K2403" s="12" t="str">
        <f t="shared" si="149"/>
        <v/>
      </c>
      <c r="L2403" s="12" t="str">
        <f t="shared" si="150"/>
        <v/>
      </c>
    </row>
    <row r="2404" spans="1:12" x14ac:dyDescent="0.25">
      <c r="A2404" s="64" t="str">
        <f t="shared" si="151"/>
        <v/>
      </c>
      <c r="C2404" s="33" t="str">
        <f>IF(B2404&gt;0,VLOOKUP(B2404,أكواد!A:B,2,0),"")</f>
        <v/>
      </c>
      <c r="F2404" s="11">
        <f>SUMIF(المشتريات!G:G,B2404,المشتريات!I:I)</f>
        <v>0</v>
      </c>
      <c r="G2404" s="12">
        <f>SUMIF(المبيعات!G:G,B2404,المبيعات!I:I)</f>
        <v>0</v>
      </c>
      <c r="H2404" s="12">
        <f t="shared" si="148"/>
        <v>0</v>
      </c>
      <c r="I2404" s="12">
        <f>SUMIF(المشتريات!G:G,B2404,المشتريات!K:K)+E2404</f>
        <v>0</v>
      </c>
      <c r="J2404" s="12">
        <f>SUMIF(المشتريات!G:G,B2404,المشتريات!I:I)+D2404</f>
        <v>0</v>
      </c>
      <c r="K2404" s="12" t="str">
        <f t="shared" si="149"/>
        <v/>
      </c>
      <c r="L2404" s="12" t="str">
        <f t="shared" si="150"/>
        <v/>
      </c>
    </row>
    <row r="2405" spans="1:12" x14ac:dyDescent="0.25">
      <c r="A2405" s="64" t="str">
        <f t="shared" si="151"/>
        <v/>
      </c>
      <c r="C2405" s="33" t="str">
        <f>IF(B2405&gt;0,VLOOKUP(B2405,أكواد!A:B,2,0),"")</f>
        <v/>
      </c>
      <c r="F2405" s="11">
        <f>SUMIF(المشتريات!G:G,B2405,المشتريات!I:I)</f>
        <v>0</v>
      </c>
      <c r="G2405" s="12">
        <f>SUMIF(المبيعات!G:G,B2405,المبيعات!I:I)</f>
        <v>0</v>
      </c>
      <c r="H2405" s="12">
        <f t="shared" si="148"/>
        <v>0</v>
      </c>
      <c r="I2405" s="12">
        <f>SUMIF(المشتريات!G:G,B2405,المشتريات!K:K)+E2405</f>
        <v>0</v>
      </c>
      <c r="J2405" s="12">
        <f>SUMIF(المشتريات!G:G,B2405,المشتريات!I:I)+D2405</f>
        <v>0</v>
      </c>
      <c r="K2405" s="12" t="str">
        <f t="shared" si="149"/>
        <v/>
      </c>
      <c r="L2405" s="12" t="str">
        <f t="shared" si="150"/>
        <v/>
      </c>
    </row>
    <row r="2406" spans="1:12" x14ac:dyDescent="0.25">
      <c r="A2406" s="64" t="str">
        <f t="shared" si="151"/>
        <v/>
      </c>
      <c r="C2406" s="33" t="str">
        <f>IF(B2406&gt;0,VLOOKUP(B2406,أكواد!A:B,2,0),"")</f>
        <v/>
      </c>
      <c r="F2406" s="11">
        <f>SUMIF(المشتريات!G:G,B2406,المشتريات!I:I)</f>
        <v>0</v>
      </c>
      <c r="G2406" s="12">
        <f>SUMIF(المبيعات!G:G,B2406,المبيعات!I:I)</f>
        <v>0</v>
      </c>
      <c r="H2406" s="12">
        <f t="shared" si="148"/>
        <v>0</v>
      </c>
      <c r="I2406" s="12">
        <f>SUMIF(المشتريات!G:G,B2406,المشتريات!K:K)+E2406</f>
        <v>0</v>
      </c>
      <c r="J2406" s="12">
        <f>SUMIF(المشتريات!G:G,B2406,المشتريات!I:I)+D2406</f>
        <v>0</v>
      </c>
      <c r="K2406" s="12" t="str">
        <f t="shared" si="149"/>
        <v/>
      </c>
      <c r="L2406" s="12" t="str">
        <f t="shared" si="150"/>
        <v/>
      </c>
    </row>
    <row r="2407" spans="1:12" x14ac:dyDescent="0.25">
      <c r="A2407" s="64" t="str">
        <f t="shared" si="151"/>
        <v/>
      </c>
      <c r="C2407" s="33" t="str">
        <f>IF(B2407&gt;0,VLOOKUP(B2407,أكواد!A:B,2,0),"")</f>
        <v/>
      </c>
      <c r="F2407" s="11">
        <f>SUMIF(المشتريات!G:G,B2407,المشتريات!I:I)</f>
        <v>0</v>
      </c>
      <c r="G2407" s="12">
        <f>SUMIF(المبيعات!G:G,B2407,المبيعات!I:I)</f>
        <v>0</v>
      </c>
      <c r="H2407" s="12">
        <f t="shared" si="148"/>
        <v>0</v>
      </c>
      <c r="I2407" s="12">
        <f>SUMIF(المشتريات!G:G,B2407,المشتريات!K:K)+E2407</f>
        <v>0</v>
      </c>
      <c r="J2407" s="12">
        <f>SUMIF(المشتريات!G:G,B2407,المشتريات!I:I)+D2407</f>
        <v>0</v>
      </c>
      <c r="K2407" s="12" t="str">
        <f t="shared" si="149"/>
        <v/>
      </c>
      <c r="L2407" s="12" t="str">
        <f t="shared" si="150"/>
        <v/>
      </c>
    </row>
    <row r="2408" spans="1:12" x14ac:dyDescent="0.25">
      <c r="A2408" s="64" t="str">
        <f t="shared" si="151"/>
        <v/>
      </c>
      <c r="C2408" s="33" t="str">
        <f>IF(B2408&gt;0,VLOOKUP(B2408,أكواد!A:B,2,0),"")</f>
        <v/>
      </c>
      <c r="F2408" s="11">
        <f>SUMIF(المشتريات!G:G,B2408,المشتريات!I:I)</f>
        <v>0</v>
      </c>
      <c r="G2408" s="12">
        <f>SUMIF(المبيعات!G:G,B2408,المبيعات!I:I)</f>
        <v>0</v>
      </c>
      <c r="H2408" s="12">
        <f t="shared" si="148"/>
        <v>0</v>
      </c>
      <c r="I2408" s="12">
        <f>SUMIF(المشتريات!G:G,B2408,المشتريات!K:K)+E2408</f>
        <v>0</v>
      </c>
      <c r="J2408" s="12">
        <f>SUMIF(المشتريات!G:G,B2408,المشتريات!I:I)+D2408</f>
        <v>0</v>
      </c>
      <c r="K2408" s="12" t="str">
        <f t="shared" si="149"/>
        <v/>
      </c>
      <c r="L2408" s="12" t="str">
        <f t="shared" si="150"/>
        <v/>
      </c>
    </row>
    <row r="2409" spans="1:12" x14ac:dyDescent="0.25">
      <c r="A2409" s="64" t="str">
        <f t="shared" si="151"/>
        <v/>
      </c>
      <c r="C2409" s="33" t="str">
        <f>IF(B2409&gt;0,VLOOKUP(B2409,أكواد!A:B,2,0),"")</f>
        <v/>
      </c>
      <c r="F2409" s="11">
        <f>SUMIF(المشتريات!G:G,B2409,المشتريات!I:I)</f>
        <v>0</v>
      </c>
      <c r="G2409" s="12">
        <f>SUMIF(المبيعات!G:G,B2409,المبيعات!I:I)</f>
        <v>0</v>
      </c>
      <c r="H2409" s="12">
        <f t="shared" si="148"/>
        <v>0</v>
      </c>
      <c r="I2409" s="12">
        <f>SUMIF(المشتريات!G:G,B2409,المشتريات!K:K)+E2409</f>
        <v>0</v>
      </c>
      <c r="J2409" s="12">
        <f>SUMIF(المشتريات!G:G,B2409,المشتريات!I:I)+D2409</f>
        <v>0</v>
      </c>
      <c r="K2409" s="12" t="str">
        <f t="shared" si="149"/>
        <v/>
      </c>
      <c r="L2409" s="12" t="str">
        <f t="shared" si="150"/>
        <v/>
      </c>
    </row>
    <row r="2410" spans="1:12" x14ac:dyDescent="0.25">
      <c r="A2410" s="64" t="str">
        <f t="shared" si="151"/>
        <v/>
      </c>
      <c r="C2410" s="33" t="str">
        <f>IF(B2410&gt;0,VLOOKUP(B2410,أكواد!A:B,2,0),"")</f>
        <v/>
      </c>
      <c r="F2410" s="11">
        <f>SUMIF(المشتريات!G:G,B2410,المشتريات!I:I)</f>
        <v>0</v>
      </c>
      <c r="G2410" s="12">
        <f>SUMIF(المبيعات!G:G,B2410,المبيعات!I:I)</f>
        <v>0</v>
      </c>
      <c r="H2410" s="12">
        <f t="shared" si="148"/>
        <v>0</v>
      </c>
      <c r="I2410" s="12">
        <f>SUMIF(المشتريات!G:G,B2410,المشتريات!K:K)+E2410</f>
        <v>0</v>
      </c>
      <c r="J2410" s="12">
        <f>SUMIF(المشتريات!G:G,B2410,المشتريات!I:I)+D2410</f>
        <v>0</v>
      </c>
      <c r="K2410" s="12" t="str">
        <f t="shared" si="149"/>
        <v/>
      </c>
      <c r="L2410" s="12" t="str">
        <f t="shared" si="150"/>
        <v/>
      </c>
    </row>
    <row r="2411" spans="1:12" x14ac:dyDescent="0.25">
      <c r="A2411" s="64" t="str">
        <f t="shared" si="151"/>
        <v/>
      </c>
      <c r="C2411" s="33" t="str">
        <f>IF(B2411&gt;0,VLOOKUP(B2411,أكواد!A:B,2,0),"")</f>
        <v/>
      </c>
      <c r="F2411" s="11">
        <f>SUMIF(المشتريات!G:G,B2411,المشتريات!I:I)</f>
        <v>0</v>
      </c>
      <c r="G2411" s="12">
        <f>SUMIF(المبيعات!G:G,B2411,المبيعات!I:I)</f>
        <v>0</v>
      </c>
      <c r="H2411" s="12">
        <f t="shared" si="148"/>
        <v>0</v>
      </c>
      <c r="I2411" s="12">
        <f>SUMIF(المشتريات!G:G,B2411,المشتريات!K:K)+E2411</f>
        <v>0</v>
      </c>
      <c r="J2411" s="12">
        <f>SUMIF(المشتريات!G:G,B2411,المشتريات!I:I)+D2411</f>
        <v>0</v>
      </c>
      <c r="K2411" s="12" t="str">
        <f t="shared" si="149"/>
        <v/>
      </c>
      <c r="L2411" s="12" t="str">
        <f t="shared" si="150"/>
        <v/>
      </c>
    </row>
    <row r="2412" spans="1:12" x14ac:dyDescent="0.25">
      <c r="A2412" s="64" t="str">
        <f t="shared" si="151"/>
        <v/>
      </c>
      <c r="C2412" s="33" t="str">
        <f>IF(B2412&gt;0,VLOOKUP(B2412,أكواد!A:B,2,0),"")</f>
        <v/>
      </c>
      <c r="F2412" s="11">
        <f>SUMIF(المشتريات!G:G,B2412,المشتريات!I:I)</f>
        <v>0</v>
      </c>
      <c r="G2412" s="12">
        <f>SUMIF(المبيعات!G:G,B2412,المبيعات!I:I)</f>
        <v>0</v>
      </c>
      <c r="H2412" s="12">
        <f t="shared" si="148"/>
        <v>0</v>
      </c>
      <c r="I2412" s="12">
        <f>SUMIF(المشتريات!G:G,B2412,المشتريات!K:K)+E2412</f>
        <v>0</v>
      </c>
      <c r="J2412" s="12">
        <f>SUMIF(المشتريات!G:G,B2412,المشتريات!I:I)+D2412</f>
        <v>0</v>
      </c>
      <c r="K2412" s="12" t="str">
        <f t="shared" si="149"/>
        <v/>
      </c>
      <c r="L2412" s="12" t="str">
        <f t="shared" si="150"/>
        <v/>
      </c>
    </row>
    <row r="2413" spans="1:12" x14ac:dyDescent="0.25">
      <c r="A2413" s="64" t="str">
        <f t="shared" si="151"/>
        <v/>
      </c>
      <c r="C2413" s="33" t="str">
        <f>IF(B2413&gt;0,VLOOKUP(B2413,أكواد!A:B,2,0),"")</f>
        <v/>
      </c>
      <c r="F2413" s="11">
        <f>SUMIF(المشتريات!G:G,B2413,المشتريات!I:I)</f>
        <v>0</v>
      </c>
      <c r="G2413" s="12">
        <f>SUMIF(المبيعات!G:G,B2413,المبيعات!I:I)</f>
        <v>0</v>
      </c>
      <c r="H2413" s="12">
        <f t="shared" si="148"/>
        <v>0</v>
      </c>
      <c r="I2413" s="12">
        <f>SUMIF(المشتريات!G:G,B2413,المشتريات!K:K)+E2413</f>
        <v>0</v>
      </c>
      <c r="J2413" s="12">
        <f>SUMIF(المشتريات!G:G,B2413,المشتريات!I:I)+D2413</f>
        <v>0</v>
      </c>
      <c r="K2413" s="12" t="str">
        <f t="shared" si="149"/>
        <v/>
      </c>
      <c r="L2413" s="12" t="str">
        <f t="shared" si="150"/>
        <v/>
      </c>
    </row>
    <row r="2414" spans="1:12" x14ac:dyDescent="0.25">
      <c r="A2414" s="64" t="str">
        <f t="shared" si="151"/>
        <v/>
      </c>
      <c r="C2414" s="33" t="str">
        <f>IF(B2414&gt;0,VLOOKUP(B2414,أكواد!A:B,2,0),"")</f>
        <v/>
      </c>
      <c r="F2414" s="11">
        <f>SUMIF(المشتريات!G:G,B2414,المشتريات!I:I)</f>
        <v>0</v>
      </c>
      <c r="G2414" s="12">
        <f>SUMIF(المبيعات!G:G,B2414,المبيعات!I:I)</f>
        <v>0</v>
      </c>
      <c r="H2414" s="12">
        <f t="shared" si="148"/>
        <v>0</v>
      </c>
      <c r="I2414" s="12">
        <f>SUMIF(المشتريات!G:G,B2414,المشتريات!K:K)+E2414</f>
        <v>0</v>
      </c>
      <c r="J2414" s="12">
        <f>SUMIF(المشتريات!G:G,B2414,المشتريات!I:I)+D2414</f>
        <v>0</v>
      </c>
      <c r="K2414" s="12" t="str">
        <f t="shared" si="149"/>
        <v/>
      </c>
      <c r="L2414" s="12" t="str">
        <f t="shared" si="150"/>
        <v/>
      </c>
    </row>
    <row r="2415" spans="1:12" x14ac:dyDescent="0.25">
      <c r="A2415" s="64" t="str">
        <f t="shared" si="151"/>
        <v/>
      </c>
      <c r="C2415" s="33" t="str">
        <f>IF(B2415&gt;0,VLOOKUP(B2415,أكواد!A:B,2,0),"")</f>
        <v/>
      </c>
      <c r="F2415" s="11">
        <f>SUMIF(المشتريات!G:G,B2415,المشتريات!I:I)</f>
        <v>0</v>
      </c>
      <c r="G2415" s="12">
        <f>SUMIF(المبيعات!G:G,B2415,المبيعات!I:I)</f>
        <v>0</v>
      </c>
      <c r="H2415" s="12">
        <f t="shared" si="148"/>
        <v>0</v>
      </c>
      <c r="I2415" s="12">
        <f>SUMIF(المشتريات!G:G,B2415,المشتريات!K:K)+E2415</f>
        <v>0</v>
      </c>
      <c r="J2415" s="12">
        <f>SUMIF(المشتريات!G:G,B2415,المشتريات!I:I)+D2415</f>
        <v>0</v>
      </c>
      <c r="K2415" s="12" t="str">
        <f t="shared" si="149"/>
        <v/>
      </c>
      <c r="L2415" s="12" t="str">
        <f t="shared" si="150"/>
        <v/>
      </c>
    </row>
    <row r="2416" spans="1:12" x14ac:dyDescent="0.25">
      <c r="A2416" s="64" t="str">
        <f t="shared" si="151"/>
        <v/>
      </c>
      <c r="C2416" s="33" t="str">
        <f>IF(B2416&gt;0,VLOOKUP(B2416,أكواد!A:B,2,0),"")</f>
        <v/>
      </c>
      <c r="F2416" s="11">
        <f>SUMIF(المشتريات!G:G,B2416,المشتريات!I:I)</f>
        <v>0</v>
      </c>
      <c r="G2416" s="12">
        <f>SUMIF(المبيعات!G:G,B2416,المبيعات!I:I)</f>
        <v>0</v>
      </c>
      <c r="H2416" s="12">
        <f t="shared" si="148"/>
        <v>0</v>
      </c>
      <c r="I2416" s="12">
        <f>SUMIF(المشتريات!G:G,B2416,المشتريات!K:K)+E2416</f>
        <v>0</v>
      </c>
      <c r="J2416" s="12">
        <f>SUMIF(المشتريات!G:G,B2416,المشتريات!I:I)+D2416</f>
        <v>0</v>
      </c>
      <c r="K2416" s="12" t="str">
        <f t="shared" si="149"/>
        <v/>
      </c>
      <c r="L2416" s="12" t="str">
        <f t="shared" si="150"/>
        <v/>
      </c>
    </row>
    <row r="2417" spans="1:12" x14ac:dyDescent="0.25">
      <c r="A2417" s="64" t="str">
        <f t="shared" si="151"/>
        <v/>
      </c>
      <c r="C2417" s="33" t="str">
        <f>IF(B2417&gt;0,VLOOKUP(B2417,أكواد!A:B,2,0),"")</f>
        <v/>
      </c>
      <c r="F2417" s="11">
        <f>SUMIF(المشتريات!G:G,B2417,المشتريات!I:I)</f>
        <v>0</v>
      </c>
      <c r="G2417" s="12">
        <f>SUMIF(المبيعات!G:G,B2417,المبيعات!I:I)</f>
        <v>0</v>
      </c>
      <c r="H2417" s="12">
        <f t="shared" si="148"/>
        <v>0</v>
      </c>
      <c r="I2417" s="12">
        <f>SUMIF(المشتريات!G:G,B2417,المشتريات!K:K)+E2417</f>
        <v>0</v>
      </c>
      <c r="J2417" s="12">
        <f>SUMIF(المشتريات!G:G,B2417,المشتريات!I:I)+D2417</f>
        <v>0</v>
      </c>
      <c r="K2417" s="12" t="str">
        <f t="shared" si="149"/>
        <v/>
      </c>
      <c r="L2417" s="12" t="str">
        <f t="shared" si="150"/>
        <v/>
      </c>
    </row>
    <row r="2418" spans="1:12" x14ac:dyDescent="0.25">
      <c r="A2418" s="64" t="str">
        <f t="shared" si="151"/>
        <v/>
      </c>
      <c r="C2418" s="33" t="str">
        <f>IF(B2418&gt;0,VLOOKUP(B2418,أكواد!A:B,2,0),"")</f>
        <v/>
      </c>
      <c r="F2418" s="11">
        <f>SUMIF(المشتريات!G:G,B2418,المشتريات!I:I)</f>
        <v>0</v>
      </c>
      <c r="G2418" s="12">
        <f>SUMIF(المبيعات!G:G,B2418,المبيعات!I:I)</f>
        <v>0</v>
      </c>
      <c r="H2418" s="12">
        <f t="shared" si="148"/>
        <v>0</v>
      </c>
      <c r="I2418" s="12">
        <f>SUMIF(المشتريات!G:G,B2418,المشتريات!K:K)+E2418</f>
        <v>0</v>
      </c>
      <c r="J2418" s="12">
        <f>SUMIF(المشتريات!G:G,B2418,المشتريات!I:I)+D2418</f>
        <v>0</v>
      </c>
      <c r="K2418" s="12" t="str">
        <f t="shared" si="149"/>
        <v/>
      </c>
      <c r="L2418" s="12" t="str">
        <f t="shared" si="150"/>
        <v/>
      </c>
    </row>
    <row r="2419" spans="1:12" x14ac:dyDescent="0.25">
      <c r="A2419" s="64" t="str">
        <f t="shared" si="151"/>
        <v/>
      </c>
      <c r="C2419" s="33" t="str">
        <f>IF(B2419&gt;0,VLOOKUP(B2419,أكواد!A:B,2,0),"")</f>
        <v/>
      </c>
      <c r="F2419" s="11">
        <f>SUMIF(المشتريات!G:G,B2419,المشتريات!I:I)</f>
        <v>0</v>
      </c>
      <c r="G2419" s="12">
        <f>SUMIF(المبيعات!G:G,B2419,المبيعات!I:I)</f>
        <v>0</v>
      </c>
      <c r="H2419" s="12">
        <f t="shared" si="148"/>
        <v>0</v>
      </c>
      <c r="I2419" s="12">
        <f>SUMIF(المشتريات!G:G,B2419,المشتريات!K:K)+E2419</f>
        <v>0</v>
      </c>
      <c r="J2419" s="12">
        <f>SUMIF(المشتريات!G:G,B2419,المشتريات!I:I)+D2419</f>
        <v>0</v>
      </c>
      <c r="K2419" s="12" t="str">
        <f t="shared" si="149"/>
        <v/>
      </c>
      <c r="L2419" s="12" t="str">
        <f t="shared" si="150"/>
        <v/>
      </c>
    </row>
    <row r="2420" spans="1:12" x14ac:dyDescent="0.25">
      <c r="A2420" s="64" t="str">
        <f t="shared" si="151"/>
        <v/>
      </c>
      <c r="C2420" s="33" t="str">
        <f>IF(B2420&gt;0,VLOOKUP(B2420,أكواد!A:B,2,0),"")</f>
        <v/>
      </c>
      <c r="F2420" s="11">
        <f>SUMIF(المشتريات!G:G,B2420,المشتريات!I:I)</f>
        <v>0</v>
      </c>
      <c r="G2420" s="12">
        <f>SUMIF(المبيعات!G:G,B2420,المبيعات!I:I)</f>
        <v>0</v>
      </c>
      <c r="H2420" s="12">
        <f t="shared" si="148"/>
        <v>0</v>
      </c>
      <c r="I2420" s="12">
        <f>SUMIF(المشتريات!G:G,B2420,المشتريات!K:K)+E2420</f>
        <v>0</v>
      </c>
      <c r="J2420" s="12">
        <f>SUMIF(المشتريات!G:G,B2420,المشتريات!I:I)+D2420</f>
        <v>0</v>
      </c>
      <c r="K2420" s="12" t="str">
        <f t="shared" si="149"/>
        <v/>
      </c>
      <c r="L2420" s="12" t="str">
        <f t="shared" si="150"/>
        <v/>
      </c>
    </row>
    <row r="2421" spans="1:12" x14ac:dyDescent="0.25">
      <c r="A2421" s="64" t="str">
        <f t="shared" si="151"/>
        <v/>
      </c>
      <c r="C2421" s="33" t="str">
        <f>IF(B2421&gt;0,VLOOKUP(B2421,أكواد!A:B,2,0),"")</f>
        <v/>
      </c>
      <c r="F2421" s="11">
        <f>SUMIF(المشتريات!G:G,B2421,المشتريات!I:I)</f>
        <v>0</v>
      </c>
      <c r="G2421" s="12">
        <f>SUMIF(المبيعات!G:G,B2421,المبيعات!I:I)</f>
        <v>0</v>
      </c>
      <c r="H2421" s="12">
        <f t="shared" si="148"/>
        <v>0</v>
      </c>
      <c r="I2421" s="12">
        <f>SUMIF(المشتريات!G:G,B2421,المشتريات!K:K)+E2421</f>
        <v>0</v>
      </c>
      <c r="J2421" s="12">
        <f>SUMIF(المشتريات!G:G,B2421,المشتريات!I:I)+D2421</f>
        <v>0</v>
      </c>
      <c r="K2421" s="12" t="str">
        <f t="shared" si="149"/>
        <v/>
      </c>
      <c r="L2421" s="12" t="str">
        <f t="shared" si="150"/>
        <v/>
      </c>
    </row>
    <row r="2422" spans="1:12" x14ac:dyDescent="0.25">
      <c r="A2422" s="64" t="str">
        <f t="shared" si="151"/>
        <v/>
      </c>
      <c r="C2422" s="33" t="str">
        <f>IF(B2422&gt;0,VLOOKUP(B2422,أكواد!A:B,2,0),"")</f>
        <v/>
      </c>
      <c r="F2422" s="11">
        <f>SUMIF(المشتريات!G:G,B2422,المشتريات!I:I)</f>
        <v>0</v>
      </c>
      <c r="G2422" s="12">
        <f>SUMIF(المبيعات!G:G,B2422,المبيعات!I:I)</f>
        <v>0</v>
      </c>
      <c r="H2422" s="12">
        <f t="shared" si="148"/>
        <v>0</v>
      </c>
      <c r="I2422" s="12">
        <f>SUMIF(المشتريات!G:G,B2422,المشتريات!K:K)+E2422</f>
        <v>0</v>
      </c>
      <c r="J2422" s="12">
        <f>SUMIF(المشتريات!G:G,B2422,المشتريات!I:I)+D2422</f>
        <v>0</v>
      </c>
      <c r="K2422" s="12" t="str">
        <f t="shared" si="149"/>
        <v/>
      </c>
      <c r="L2422" s="12" t="str">
        <f t="shared" si="150"/>
        <v/>
      </c>
    </row>
    <row r="2423" spans="1:12" x14ac:dyDescent="0.25">
      <c r="A2423" s="64" t="str">
        <f t="shared" si="151"/>
        <v/>
      </c>
      <c r="C2423" s="33" t="str">
        <f>IF(B2423&gt;0,VLOOKUP(B2423,أكواد!A:B,2,0),"")</f>
        <v/>
      </c>
      <c r="F2423" s="11">
        <f>SUMIF(المشتريات!G:G,B2423,المشتريات!I:I)</f>
        <v>0</v>
      </c>
      <c r="G2423" s="12">
        <f>SUMIF(المبيعات!G:G,B2423,المبيعات!I:I)</f>
        <v>0</v>
      </c>
      <c r="H2423" s="12">
        <f t="shared" si="148"/>
        <v>0</v>
      </c>
      <c r="I2423" s="12">
        <f>SUMIF(المشتريات!G:G,B2423,المشتريات!K:K)+E2423</f>
        <v>0</v>
      </c>
      <c r="J2423" s="12">
        <f>SUMIF(المشتريات!G:G,B2423,المشتريات!I:I)+D2423</f>
        <v>0</v>
      </c>
      <c r="K2423" s="12" t="str">
        <f t="shared" si="149"/>
        <v/>
      </c>
      <c r="L2423" s="12" t="str">
        <f t="shared" si="150"/>
        <v/>
      </c>
    </row>
    <row r="2424" spans="1:12" x14ac:dyDescent="0.25">
      <c r="A2424" s="64" t="str">
        <f t="shared" si="151"/>
        <v/>
      </c>
      <c r="C2424" s="33" t="str">
        <f>IF(B2424&gt;0,VLOOKUP(B2424,أكواد!A:B,2,0),"")</f>
        <v/>
      </c>
      <c r="F2424" s="11">
        <f>SUMIF(المشتريات!G:G,B2424,المشتريات!I:I)</f>
        <v>0</v>
      </c>
      <c r="G2424" s="12">
        <f>SUMIF(المبيعات!G:G,B2424,المبيعات!I:I)</f>
        <v>0</v>
      </c>
      <c r="H2424" s="12">
        <f t="shared" si="148"/>
        <v>0</v>
      </c>
      <c r="I2424" s="12">
        <f>SUMIF(المشتريات!G:G,B2424,المشتريات!K:K)+E2424</f>
        <v>0</v>
      </c>
      <c r="J2424" s="12">
        <f>SUMIF(المشتريات!G:G,B2424,المشتريات!I:I)+D2424</f>
        <v>0</v>
      </c>
      <c r="K2424" s="12" t="str">
        <f t="shared" si="149"/>
        <v/>
      </c>
      <c r="L2424" s="12" t="str">
        <f t="shared" si="150"/>
        <v/>
      </c>
    </row>
    <row r="2425" spans="1:12" x14ac:dyDescent="0.25">
      <c r="A2425" s="64" t="str">
        <f t="shared" si="151"/>
        <v/>
      </c>
      <c r="C2425" s="33" t="str">
        <f>IF(B2425&gt;0,VLOOKUP(B2425,أكواد!A:B,2,0),"")</f>
        <v/>
      </c>
      <c r="F2425" s="11">
        <f>SUMIF(المشتريات!G:G,B2425,المشتريات!I:I)</f>
        <v>0</v>
      </c>
      <c r="G2425" s="12">
        <f>SUMIF(المبيعات!G:G,B2425,المبيعات!I:I)</f>
        <v>0</v>
      </c>
      <c r="H2425" s="12">
        <f t="shared" si="148"/>
        <v>0</v>
      </c>
      <c r="I2425" s="12">
        <f>SUMIF(المشتريات!G:G,B2425,المشتريات!K:K)+E2425</f>
        <v>0</v>
      </c>
      <c r="J2425" s="12">
        <f>SUMIF(المشتريات!G:G,B2425,المشتريات!I:I)+D2425</f>
        <v>0</v>
      </c>
      <c r="K2425" s="12" t="str">
        <f t="shared" si="149"/>
        <v/>
      </c>
      <c r="L2425" s="12" t="str">
        <f t="shared" si="150"/>
        <v/>
      </c>
    </row>
    <row r="2426" spans="1:12" x14ac:dyDescent="0.25">
      <c r="A2426" s="64" t="str">
        <f t="shared" si="151"/>
        <v/>
      </c>
      <c r="C2426" s="33" t="str">
        <f>IF(B2426&gt;0,VLOOKUP(B2426,أكواد!A:B,2,0),"")</f>
        <v/>
      </c>
      <c r="F2426" s="11">
        <f>SUMIF(المشتريات!G:G,B2426,المشتريات!I:I)</f>
        <v>0</v>
      </c>
      <c r="G2426" s="12">
        <f>SUMIF(المبيعات!G:G,B2426,المبيعات!I:I)</f>
        <v>0</v>
      </c>
      <c r="H2426" s="12">
        <f t="shared" si="148"/>
        <v>0</v>
      </c>
      <c r="I2426" s="12">
        <f>SUMIF(المشتريات!G:G,B2426,المشتريات!K:K)+E2426</f>
        <v>0</v>
      </c>
      <c r="J2426" s="12">
        <f>SUMIF(المشتريات!G:G,B2426,المشتريات!I:I)+D2426</f>
        <v>0</v>
      </c>
      <c r="K2426" s="12" t="str">
        <f t="shared" si="149"/>
        <v/>
      </c>
      <c r="L2426" s="12" t="str">
        <f t="shared" si="150"/>
        <v/>
      </c>
    </row>
    <row r="2427" spans="1:12" x14ac:dyDescent="0.25">
      <c r="A2427" s="64" t="str">
        <f t="shared" si="151"/>
        <v/>
      </c>
      <c r="C2427" s="33" t="str">
        <f>IF(B2427&gt;0,VLOOKUP(B2427,أكواد!A:B,2,0),"")</f>
        <v/>
      </c>
      <c r="F2427" s="11">
        <f>SUMIF(المشتريات!G:G,B2427,المشتريات!I:I)</f>
        <v>0</v>
      </c>
      <c r="G2427" s="12">
        <f>SUMIF(المبيعات!G:G,B2427,المبيعات!I:I)</f>
        <v>0</v>
      </c>
      <c r="H2427" s="12">
        <f t="shared" si="148"/>
        <v>0</v>
      </c>
      <c r="I2427" s="12">
        <f>SUMIF(المشتريات!G:G,B2427,المشتريات!K:K)+E2427</f>
        <v>0</v>
      </c>
      <c r="J2427" s="12">
        <f>SUMIF(المشتريات!G:G,B2427,المشتريات!I:I)+D2427</f>
        <v>0</v>
      </c>
      <c r="K2427" s="12" t="str">
        <f t="shared" si="149"/>
        <v/>
      </c>
      <c r="L2427" s="12" t="str">
        <f t="shared" si="150"/>
        <v/>
      </c>
    </row>
    <row r="2428" spans="1:12" x14ac:dyDescent="0.25">
      <c r="A2428" s="64" t="str">
        <f t="shared" si="151"/>
        <v/>
      </c>
      <c r="C2428" s="33" t="str">
        <f>IF(B2428&gt;0,VLOOKUP(B2428,أكواد!A:B,2,0),"")</f>
        <v/>
      </c>
      <c r="F2428" s="11">
        <f>SUMIF(المشتريات!G:G,B2428,المشتريات!I:I)</f>
        <v>0</v>
      </c>
      <c r="G2428" s="12">
        <f>SUMIF(المبيعات!G:G,B2428,المبيعات!I:I)</f>
        <v>0</v>
      </c>
      <c r="H2428" s="12">
        <f t="shared" si="148"/>
        <v>0</v>
      </c>
      <c r="I2428" s="12">
        <f>SUMIF(المشتريات!G:G,B2428,المشتريات!K:K)+E2428</f>
        <v>0</v>
      </c>
      <c r="J2428" s="12">
        <f>SUMIF(المشتريات!G:G,B2428,المشتريات!I:I)+D2428</f>
        <v>0</v>
      </c>
      <c r="K2428" s="12" t="str">
        <f t="shared" si="149"/>
        <v/>
      </c>
      <c r="L2428" s="12" t="str">
        <f t="shared" si="150"/>
        <v/>
      </c>
    </row>
    <row r="2429" spans="1:12" x14ac:dyDescent="0.25">
      <c r="A2429" s="64" t="str">
        <f t="shared" si="151"/>
        <v/>
      </c>
      <c r="C2429" s="33" t="str">
        <f>IF(B2429&gt;0,VLOOKUP(B2429,أكواد!A:B,2,0),"")</f>
        <v/>
      </c>
      <c r="F2429" s="11">
        <f>SUMIF(المشتريات!G:G,B2429,المشتريات!I:I)</f>
        <v>0</v>
      </c>
      <c r="G2429" s="12">
        <f>SUMIF(المبيعات!G:G,B2429,المبيعات!I:I)</f>
        <v>0</v>
      </c>
      <c r="H2429" s="12">
        <f t="shared" si="148"/>
        <v>0</v>
      </c>
      <c r="I2429" s="12">
        <f>SUMIF(المشتريات!G:G,B2429,المشتريات!K:K)+E2429</f>
        <v>0</v>
      </c>
      <c r="J2429" s="12">
        <f>SUMIF(المشتريات!G:G,B2429,المشتريات!I:I)+D2429</f>
        <v>0</v>
      </c>
      <c r="K2429" s="12" t="str">
        <f t="shared" si="149"/>
        <v/>
      </c>
      <c r="L2429" s="12" t="str">
        <f t="shared" si="150"/>
        <v/>
      </c>
    </row>
    <row r="2430" spans="1:12" x14ac:dyDescent="0.25">
      <c r="A2430" s="64" t="str">
        <f t="shared" si="151"/>
        <v/>
      </c>
      <c r="C2430" s="33" t="str">
        <f>IF(B2430&gt;0,VLOOKUP(B2430,أكواد!A:B,2,0),"")</f>
        <v/>
      </c>
      <c r="F2430" s="11">
        <f>SUMIF(المشتريات!G:G,B2430,المشتريات!I:I)</f>
        <v>0</v>
      </c>
      <c r="G2430" s="12">
        <f>SUMIF(المبيعات!G:G,B2430,المبيعات!I:I)</f>
        <v>0</v>
      </c>
      <c r="H2430" s="12">
        <f t="shared" si="148"/>
        <v>0</v>
      </c>
      <c r="I2430" s="12">
        <f>SUMIF(المشتريات!G:G,B2430,المشتريات!K:K)+E2430</f>
        <v>0</v>
      </c>
      <c r="J2430" s="12">
        <f>SUMIF(المشتريات!G:G,B2430,المشتريات!I:I)+D2430</f>
        <v>0</v>
      </c>
      <c r="K2430" s="12" t="str">
        <f t="shared" si="149"/>
        <v/>
      </c>
      <c r="L2430" s="12" t="str">
        <f t="shared" si="150"/>
        <v/>
      </c>
    </row>
    <row r="2431" spans="1:12" x14ac:dyDescent="0.25">
      <c r="A2431" s="64" t="str">
        <f t="shared" si="151"/>
        <v/>
      </c>
      <c r="C2431" s="33" t="str">
        <f>IF(B2431&gt;0,VLOOKUP(B2431,أكواد!A:B,2,0),"")</f>
        <v/>
      </c>
      <c r="F2431" s="11">
        <f>SUMIF(المشتريات!G:G,B2431,المشتريات!I:I)</f>
        <v>0</v>
      </c>
      <c r="G2431" s="12">
        <f>SUMIF(المبيعات!G:G,B2431,المبيعات!I:I)</f>
        <v>0</v>
      </c>
      <c r="H2431" s="12">
        <f t="shared" si="148"/>
        <v>0</v>
      </c>
      <c r="I2431" s="12">
        <f>SUMIF(المشتريات!G:G,B2431,المشتريات!K:K)+E2431</f>
        <v>0</v>
      </c>
      <c r="J2431" s="12">
        <f>SUMIF(المشتريات!G:G,B2431,المشتريات!I:I)+D2431</f>
        <v>0</v>
      </c>
      <c r="K2431" s="12" t="str">
        <f t="shared" si="149"/>
        <v/>
      </c>
      <c r="L2431" s="12" t="str">
        <f t="shared" si="150"/>
        <v/>
      </c>
    </row>
    <row r="2432" spans="1:12" x14ac:dyDescent="0.25">
      <c r="A2432" s="64" t="str">
        <f t="shared" si="151"/>
        <v/>
      </c>
      <c r="C2432" s="33" t="str">
        <f>IF(B2432&gt;0,VLOOKUP(B2432,أكواد!A:B,2,0),"")</f>
        <v/>
      </c>
      <c r="F2432" s="11">
        <f>SUMIF(المشتريات!G:G,B2432,المشتريات!I:I)</f>
        <v>0</v>
      </c>
      <c r="G2432" s="12">
        <f>SUMIF(المبيعات!G:G,B2432,المبيعات!I:I)</f>
        <v>0</v>
      </c>
      <c r="H2432" s="12">
        <f t="shared" si="148"/>
        <v>0</v>
      </c>
      <c r="I2432" s="12">
        <f>SUMIF(المشتريات!G:G,B2432,المشتريات!K:K)+E2432</f>
        <v>0</v>
      </c>
      <c r="J2432" s="12">
        <f>SUMIF(المشتريات!G:G,B2432,المشتريات!I:I)+D2432</f>
        <v>0</v>
      </c>
      <c r="K2432" s="12" t="str">
        <f t="shared" si="149"/>
        <v/>
      </c>
      <c r="L2432" s="12" t="str">
        <f t="shared" si="150"/>
        <v/>
      </c>
    </row>
    <row r="2433" spans="1:12" x14ac:dyDescent="0.25">
      <c r="A2433" s="64" t="str">
        <f t="shared" si="151"/>
        <v/>
      </c>
      <c r="C2433" s="33" t="str">
        <f>IF(B2433&gt;0,VLOOKUP(B2433,أكواد!A:B,2,0),"")</f>
        <v/>
      </c>
      <c r="F2433" s="11">
        <f>SUMIF(المشتريات!G:G,B2433,المشتريات!I:I)</f>
        <v>0</v>
      </c>
      <c r="G2433" s="12">
        <f>SUMIF(المبيعات!G:G,B2433,المبيعات!I:I)</f>
        <v>0</v>
      </c>
      <c r="H2433" s="12">
        <f t="shared" si="148"/>
        <v>0</v>
      </c>
      <c r="I2433" s="12">
        <f>SUMIF(المشتريات!G:G,B2433,المشتريات!K:K)+E2433</f>
        <v>0</v>
      </c>
      <c r="J2433" s="12">
        <f>SUMIF(المشتريات!G:G,B2433,المشتريات!I:I)+D2433</f>
        <v>0</v>
      </c>
      <c r="K2433" s="12" t="str">
        <f t="shared" si="149"/>
        <v/>
      </c>
      <c r="L2433" s="12" t="str">
        <f t="shared" si="150"/>
        <v/>
      </c>
    </row>
    <row r="2434" spans="1:12" x14ac:dyDescent="0.25">
      <c r="A2434" s="64" t="str">
        <f t="shared" si="151"/>
        <v/>
      </c>
      <c r="C2434" s="33" t="str">
        <f>IF(B2434&gt;0,VLOOKUP(B2434,أكواد!A:B,2,0),"")</f>
        <v/>
      </c>
      <c r="F2434" s="11">
        <f>SUMIF(المشتريات!G:G,B2434,المشتريات!I:I)</f>
        <v>0</v>
      </c>
      <c r="G2434" s="12">
        <f>SUMIF(المبيعات!G:G,B2434,المبيعات!I:I)</f>
        <v>0</v>
      </c>
      <c r="H2434" s="12">
        <f t="shared" si="148"/>
        <v>0</v>
      </c>
      <c r="I2434" s="12">
        <f>SUMIF(المشتريات!G:G,B2434,المشتريات!K:K)+E2434</f>
        <v>0</v>
      </c>
      <c r="J2434" s="12">
        <f>SUMIF(المشتريات!G:G,B2434,المشتريات!I:I)+D2434</f>
        <v>0</v>
      </c>
      <c r="K2434" s="12" t="str">
        <f t="shared" si="149"/>
        <v/>
      </c>
      <c r="L2434" s="12" t="str">
        <f t="shared" si="150"/>
        <v/>
      </c>
    </row>
    <row r="2435" spans="1:12" x14ac:dyDescent="0.25">
      <c r="A2435" s="64" t="str">
        <f t="shared" si="151"/>
        <v/>
      </c>
      <c r="C2435" s="33" t="str">
        <f>IF(B2435&gt;0,VLOOKUP(B2435,أكواد!A:B,2,0),"")</f>
        <v/>
      </c>
      <c r="F2435" s="11">
        <f>SUMIF(المشتريات!G:G,B2435,المشتريات!I:I)</f>
        <v>0</v>
      </c>
      <c r="G2435" s="12">
        <f>SUMIF(المبيعات!G:G,B2435,المبيعات!I:I)</f>
        <v>0</v>
      </c>
      <c r="H2435" s="12">
        <f t="shared" si="148"/>
        <v>0</v>
      </c>
      <c r="I2435" s="12">
        <f>SUMIF(المشتريات!G:G,B2435,المشتريات!K:K)+E2435</f>
        <v>0</v>
      </c>
      <c r="J2435" s="12">
        <f>SUMIF(المشتريات!G:G,B2435,المشتريات!I:I)+D2435</f>
        <v>0</v>
      </c>
      <c r="K2435" s="12" t="str">
        <f t="shared" si="149"/>
        <v/>
      </c>
      <c r="L2435" s="12" t="str">
        <f t="shared" si="150"/>
        <v/>
      </c>
    </row>
    <row r="2436" spans="1:12" x14ac:dyDescent="0.25">
      <c r="A2436" s="64" t="str">
        <f t="shared" si="151"/>
        <v/>
      </c>
      <c r="C2436" s="33" t="str">
        <f>IF(B2436&gt;0,VLOOKUP(B2436,أكواد!A:B,2,0),"")</f>
        <v/>
      </c>
      <c r="F2436" s="11">
        <f>SUMIF(المشتريات!G:G,B2436,المشتريات!I:I)</f>
        <v>0</v>
      </c>
      <c r="G2436" s="12">
        <f>SUMIF(المبيعات!G:G,B2436,المبيعات!I:I)</f>
        <v>0</v>
      </c>
      <c r="H2436" s="12">
        <f t="shared" si="148"/>
        <v>0</v>
      </c>
      <c r="I2436" s="12">
        <f>SUMIF(المشتريات!G:G,B2436,المشتريات!K:K)+E2436</f>
        <v>0</v>
      </c>
      <c r="J2436" s="12">
        <f>SUMIF(المشتريات!G:G,B2436,المشتريات!I:I)+D2436</f>
        <v>0</v>
      </c>
      <c r="K2436" s="12" t="str">
        <f t="shared" si="149"/>
        <v/>
      </c>
      <c r="L2436" s="12" t="str">
        <f t="shared" si="150"/>
        <v/>
      </c>
    </row>
    <row r="2437" spans="1:12" x14ac:dyDescent="0.25">
      <c r="A2437" s="64" t="str">
        <f t="shared" si="151"/>
        <v/>
      </c>
      <c r="C2437" s="33" t="str">
        <f>IF(B2437&gt;0,VLOOKUP(B2437,أكواد!A:B,2,0),"")</f>
        <v/>
      </c>
      <c r="F2437" s="11">
        <f>SUMIF(المشتريات!G:G,B2437,المشتريات!I:I)</f>
        <v>0</v>
      </c>
      <c r="G2437" s="12">
        <f>SUMIF(المبيعات!G:G,B2437,المبيعات!I:I)</f>
        <v>0</v>
      </c>
      <c r="H2437" s="12">
        <f t="shared" si="148"/>
        <v>0</v>
      </c>
      <c r="I2437" s="12">
        <f>SUMIF(المشتريات!G:G,B2437,المشتريات!K:K)+E2437</f>
        <v>0</v>
      </c>
      <c r="J2437" s="12">
        <f>SUMIF(المشتريات!G:G,B2437,المشتريات!I:I)+D2437</f>
        <v>0</v>
      </c>
      <c r="K2437" s="12" t="str">
        <f t="shared" si="149"/>
        <v/>
      </c>
      <c r="L2437" s="12" t="str">
        <f t="shared" si="150"/>
        <v/>
      </c>
    </row>
    <row r="2438" spans="1:12" x14ac:dyDescent="0.25">
      <c r="A2438" s="64" t="str">
        <f t="shared" si="151"/>
        <v/>
      </c>
      <c r="C2438" s="33" t="str">
        <f>IF(B2438&gt;0,VLOOKUP(B2438,أكواد!A:B,2,0),"")</f>
        <v/>
      </c>
      <c r="F2438" s="11">
        <f>SUMIF(المشتريات!G:G,B2438,المشتريات!I:I)</f>
        <v>0</v>
      </c>
      <c r="G2438" s="12">
        <f>SUMIF(المبيعات!G:G,B2438,المبيعات!I:I)</f>
        <v>0</v>
      </c>
      <c r="H2438" s="12">
        <f t="shared" si="148"/>
        <v>0</v>
      </c>
      <c r="I2438" s="12">
        <f>SUMIF(المشتريات!G:G,B2438,المشتريات!K:K)+E2438</f>
        <v>0</v>
      </c>
      <c r="J2438" s="12">
        <f>SUMIF(المشتريات!G:G,B2438,المشتريات!I:I)+D2438</f>
        <v>0</v>
      </c>
      <c r="K2438" s="12" t="str">
        <f t="shared" si="149"/>
        <v/>
      </c>
      <c r="L2438" s="12" t="str">
        <f t="shared" si="150"/>
        <v/>
      </c>
    </row>
    <row r="2439" spans="1:12" x14ac:dyDescent="0.25">
      <c r="A2439" s="64" t="str">
        <f t="shared" si="151"/>
        <v/>
      </c>
      <c r="C2439" s="33" t="str">
        <f>IF(B2439&gt;0,VLOOKUP(B2439,أكواد!A:B,2,0),"")</f>
        <v/>
      </c>
      <c r="F2439" s="11">
        <f>SUMIF(المشتريات!G:G,B2439,المشتريات!I:I)</f>
        <v>0</v>
      </c>
      <c r="G2439" s="12">
        <f>SUMIF(المبيعات!G:G,B2439,المبيعات!I:I)</f>
        <v>0</v>
      </c>
      <c r="H2439" s="12">
        <f t="shared" ref="H2439:H2502" si="152">D2439+F2439-G2439</f>
        <v>0</v>
      </c>
      <c r="I2439" s="12">
        <f>SUMIF(المشتريات!G:G,B2439,المشتريات!K:K)+E2439</f>
        <v>0</v>
      </c>
      <c r="J2439" s="12">
        <f>SUMIF(المشتريات!G:G,B2439,المشتريات!I:I)+D2439</f>
        <v>0</v>
      </c>
      <c r="K2439" s="12" t="str">
        <f t="shared" ref="K2439:K2502" si="153">IF(H2439&gt;0,I2439/J2439,"")</f>
        <v/>
      </c>
      <c r="L2439" s="12" t="str">
        <f t="shared" ref="L2439:L2502" si="154">IF(K2439="","",H2439*K2439)</f>
        <v/>
      </c>
    </row>
    <row r="2440" spans="1:12" x14ac:dyDescent="0.25">
      <c r="A2440" s="64" t="str">
        <f t="shared" ref="A2440:A2503" si="155">IF(B2440&lt;&gt;"",A2439+1,"")</f>
        <v/>
      </c>
      <c r="C2440" s="33" t="str">
        <f>IF(B2440&gt;0,VLOOKUP(B2440,أكواد!A:B,2,0),"")</f>
        <v/>
      </c>
      <c r="F2440" s="11">
        <f>SUMIF(المشتريات!G:G,B2440,المشتريات!I:I)</f>
        <v>0</v>
      </c>
      <c r="G2440" s="12">
        <f>SUMIF(المبيعات!G:G,B2440,المبيعات!I:I)</f>
        <v>0</v>
      </c>
      <c r="H2440" s="12">
        <f t="shared" si="152"/>
        <v>0</v>
      </c>
      <c r="I2440" s="12">
        <f>SUMIF(المشتريات!G:G,B2440,المشتريات!K:K)+E2440</f>
        <v>0</v>
      </c>
      <c r="J2440" s="12">
        <f>SUMIF(المشتريات!G:G,B2440,المشتريات!I:I)+D2440</f>
        <v>0</v>
      </c>
      <c r="K2440" s="12" t="str">
        <f t="shared" si="153"/>
        <v/>
      </c>
      <c r="L2440" s="12" t="str">
        <f t="shared" si="154"/>
        <v/>
      </c>
    </row>
    <row r="2441" spans="1:12" x14ac:dyDescent="0.25">
      <c r="A2441" s="64" t="str">
        <f t="shared" si="155"/>
        <v/>
      </c>
      <c r="C2441" s="33" t="str">
        <f>IF(B2441&gt;0,VLOOKUP(B2441,أكواد!A:B,2,0),"")</f>
        <v/>
      </c>
      <c r="F2441" s="11">
        <f>SUMIF(المشتريات!G:G,B2441,المشتريات!I:I)</f>
        <v>0</v>
      </c>
      <c r="G2441" s="12">
        <f>SUMIF(المبيعات!G:G,B2441,المبيعات!I:I)</f>
        <v>0</v>
      </c>
      <c r="H2441" s="12">
        <f t="shared" si="152"/>
        <v>0</v>
      </c>
      <c r="I2441" s="12">
        <f>SUMIF(المشتريات!G:G,B2441,المشتريات!K:K)+E2441</f>
        <v>0</v>
      </c>
      <c r="J2441" s="12">
        <f>SUMIF(المشتريات!G:G,B2441,المشتريات!I:I)+D2441</f>
        <v>0</v>
      </c>
      <c r="K2441" s="12" t="str">
        <f t="shared" si="153"/>
        <v/>
      </c>
      <c r="L2441" s="12" t="str">
        <f t="shared" si="154"/>
        <v/>
      </c>
    </row>
    <row r="2442" spans="1:12" x14ac:dyDescent="0.25">
      <c r="A2442" s="64" t="str">
        <f t="shared" si="155"/>
        <v/>
      </c>
      <c r="C2442" s="33" t="str">
        <f>IF(B2442&gt;0,VLOOKUP(B2442,أكواد!A:B,2,0),"")</f>
        <v/>
      </c>
      <c r="F2442" s="11">
        <f>SUMIF(المشتريات!G:G,B2442,المشتريات!I:I)</f>
        <v>0</v>
      </c>
      <c r="G2442" s="12">
        <f>SUMIF(المبيعات!G:G,B2442,المبيعات!I:I)</f>
        <v>0</v>
      </c>
      <c r="H2442" s="12">
        <f t="shared" si="152"/>
        <v>0</v>
      </c>
      <c r="I2442" s="12">
        <f>SUMIF(المشتريات!G:G,B2442,المشتريات!K:K)+E2442</f>
        <v>0</v>
      </c>
      <c r="J2442" s="12">
        <f>SUMIF(المشتريات!G:G,B2442,المشتريات!I:I)+D2442</f>
        <v>0</v>
      </c>
      <c r="K2442" s="12" t="str">
        <f t="shared" si="153"/>
        <v/>
      </c>
      <c r="L2442" s="12" t="str">
        <f t="shared" si="154"/>
        <v/>
      </c>
    </row>
    <row r="2443" spans="1:12" x14ac:dyDescent="0.25">
      <c r="A2443" s="64" t="str">
        <f t="shared" si="155"/>
        <v/>
      </c>
      <c r="C2443" s="33" t="str">
        <f>IF(B2443&gt;0,VLOOKUP(B2443,أكواد!A:B,2,0),"")</f>
        <v/>
      </c>
      <c r="F2443" s="11">
        <f>SUMIF(المشتريات!G:G,B2443,المشتريات!I:I)</f>
        <v>0</v>
      </c>
      <c r="G2443" s="12">
        <f>SUMIF(المبيعات!G:G,B2443,المبيعات!I:I)</f>
        <v>0</v>
      </c>
      <c r="H2443" s="12">
        <f t="shared" si="152"/>
        <v>0</v>
      </c>
      <c r="I2443" s="12">
        <f>SUMIF(المشتريات!G:G,B2443,المشتريات!K:K)+E2443</f>
        <v>0</v>
      </c>
      <c r="J2443" s="12">
        <f>SUMIF(المشتريات!G:G,B2443,المشتريات!I:I)+D2443</f>
        <v>0</v>
      </c>
      <c r="K2443" s="12" t="str">
        <f t="shared" si="153"/>
        <v/>
      </c>
      <c r="L2443" s="12" t="str">
        <f t="shared" si="154"/>
        <v/>
      </c>
    </row>
    <row r="2444" spans="1:12" x14ac:dyDescent="0.25">
      <c r="A2444" s="64" t="str">
        <f t="shared" si="155"/>
        <v/>
      </c>
      <c r="C2444" s="33" t="str">
        <f>IF(B2444&gt;0,VLOOKUP(B2444,أكواد!A:B,2,0),"")</f>
        <v/>
      </c>
      <c r="F2444" s="11">
        <f>SUMIF(المشتريات!G:G,B2444,المشتريات!I:I)</f>
        <v>0</v>
      </c>
      <c r="G2444" s="12">
        <f>SUMIF(المبيعات!G:G,B2444,المبيعات!I:I)</f>
        <v>0</v>
      </c>
      <c r="H2444" s="12">
        <f t="shared" si="152"/>
        <v>0</v>
      </c>
      <c r="I2444" s="12">
        <f>SUMIF(المشتريات!G:G,B2444,المشتريات!K:K)+E2444</f>
        <v>0</v>
      </c>
      <c r="J2444" s="12">
        <f>SUMIF(المشتريات!G:G,B2444,المشتريات!I:I)+D2444</f>
        <v>0</v>
      </c>
      <c r="K2444" s="12" t="str">
        <f t="shared" si="153"/>
        <v/>
      </c>
      <c r="L2444" s="12" t="str">
        <f t="shared" si="154"/>
        <v/>
      </c>
    </row>
    <row r="2445" spans="1:12" x14ac:dyDescent="0.25">
      <c r="A2445" s="64" t="str">
        <f t="shared" si="155"/>
        <v/>
      </c>
      <c r="C2445" s="33" t="str">
        <f>IF(B2445&gt;0,VLOOKUP(B2445,أكواد!A:B,2,0),"")</f>
        <v/>
      </c>
      <c r="F2445" s="11">
        <f>SUMIF(المشتريات!G:G,B2445,المشتريات!I:I)</f>
        <v>0</v>
      </c>
      <c r="G2445" s="12">
        <f>SUMIF(المبيعات!G:G,B2445,المبيعات!I:I)</f>
        <v>0</v>
      </c>
      <c r="H2445" s="12">
        <f t="shared" si="152"/>
        <v>0</v>
      </c>
      <c r="I2445" s="12">
        <f>SUMIF(المشتريات!G:G,B2445,المشتريات!K:K)+E2445</f>
        <v>0</v>
      </c>
      <c r="J2445" s="12">
        <f>SUMIF(المشتريات!G:G,B2445,المشتريات!I:I)+D2445</f>
        <v>0</v>
      </c>
      <c r="K2445" s="12" t="str">
        <f t="shared" si="153"/>
        <v/>
      </c>
      <c r="L2445" s="12" t="str">
        <f t="shared" si="154"/>
        <v/>
      </c>
    </row>
    <row r="2446" spans="1:12" x14ac:dyDescent="0.25">
      <c r="A2446" s="64" t="str">
        <f t="shared" si="155"/>
        <v/>
      </c>
      <c r="C2446" s="33" t="str">
        <f>IF(B2446&gt;0,VLOOKUP(B2446,أكواد!A:B,2,0),"")</f>
        <v/>
      </c>
      <c r="F2446" s="11">
        <f>SUMIF(المشتريات!G:G,B2446,المشتريات!I:I)</f>
        <v>0</v>
      </c>
      <c r="G2446" s="12">
        <f>SUMIF(المبيعات!G:G,B2446,المبيعات!I:I)</f>
        <v>0</v>
      </c>
      <c r="H2446" s="12">
        <f t="shared" si="152"/>
        <v>0</v>
      </c>
      <c r="I2446" s="12">
        <f>SUMIF(المشتريات!G:G,B2446,المشتريات!K:K)+E2446</f>
        <v>0</v>
      </c>
      <c r="J2446" s="12">
        <f>SUMIF(المشتريات!G:G,B2446,المشتريات!I:I)+D2446</f>
        <v>0</v>
      </c>
      <c r="K2446" s="12" t="str">
        <f t="shared" si="153"/>
        <v/>
      </c>
      <c r="L2446" s="12" t="str">
        <f t="shared" si="154"/>
        <v/>
      </c>
    </row>
    <row r="2447" spans="1:12" x14ac:dyDescent="0.25">
      <c r="A2447" s="64" t="str">
        <f t="shared" si="155"/>
        <v/>
      </c>
      <c r="C2447" s="33" t="str">
        <f>IF(B2447&gt;0,VLOOKUP(B2447,أكواد!A:B,2,0),"")</f>
        <v/>
      </c>
      <c r="F2447" s="11">
        <f>SUMIF(المشتريات!G:G,B2447,المشتريات!I:I)</f>
        <v>0</v>
      </c>
      <c r="G2447" s="12">
        <f>SUMIF(المبيعات!G:G,B2447,المبيعات!I:I)</f>
        <v>0</v>
      </c>
      <c r="H2447" s="12">
        <f t="shared" si="152"/>
        <v>0</v>
      </c>
      <c r="I2447" s="12">
        <f>SUMIF(المشتريات!G:G,B2447,المشتريات!K:K)+E2447</f>
        <v>0</v>
      </c>
      <c r="J2447" s="12">
        <f>SUMIF(المشتريات!G:G,B2447,المشتريات!I:I)+D2447</f>
        <v>0</v>
      </c>
      <c r="K2447" s="12" t="str">
        <f t="shared" si="153"/>
        <v/>
      </c>
      <c r="L2447" s="12" t="str">
        <f t="shared" si="154"/>
        <v/>
      </c>
    </row>
    <row r="2448" spans="1:12" x14ac:dyDescent="0.25">
      <c r="A2448" s="64" t="str">
        <f t="shared" si="155"/>
        <v/>
      </c>
      <c r="C2448" s="33" t="str">
        <f>IF(B2448&gt;0,VLOOKUP(B2448,أكواد!A:B,2,0),"")</f>
        <v/>
      </c>
      <c r="F2448" s="11">
        <f>SUMIF(المشتريات!G:G,B2448,المشتريات!I:I)</f>
        <v>0</v>
      </c>
      <c r="G2448" s="12">
        <f>SUMIF(المبيعات!G:G,B2448,المبيعات!I:I)</f>
        <v>0</v>
      </c>
      <c r="H2448" s="12">
        <f t="shared" si="152"/>
        <v>0</v>
      </c>
      <c r="I2448" s="12">
        <f>SUMIF(المشتريات!G:G,B2448,المشتريات!K:K)+E2448</f>
        <v>0</v>
      </c>
      <c r="J2448" s="12">
        <f>SUMIF(المشتريات!G:G,B2448,المشتريات!I:I)+D2448</f>
        <v>0</v>
      </c>
      <c r="K2448" s="12" t="str">
        <f t="shared" si="153"/>
        <v/>
      </c>
      <c r="L2448" s="12" t="str">
        <f t="shared" si="154"/>
        <v/>
      </c>
    </row>
    <row r="2449" spans="1:12" x14ac:dyDescent="0.25">
      <c r="A2449" s="64" t="str">
        <f t="shared" si="155"/>
        <v/>
      </c>
      <c r="C2449" s="33" t="str">
        <f>IF(B2449&gt;0,VLOOKUP(B2449,أكواد!A:B,2,0),"")</f>
        <v/>
      </c>
      <c r="F2449" s="11">
        <f>SUMIF(المشتريات!G:G,B2449,المشتريات!I:I)</f>
        <v>0</v>
      </c>
      <c r="G2449" s="12">
        <f>SUMIF(المبيعات!G:G,B2449,المبيعات!I:I)</f>
        <v>0</v>
      </c>
      <c r="H2449" s="12">
        <f t="shared" si="152"/>
        <v>0</v>
      </c>
      <c r="I2449" s="12">
        <f>SUMIF(المشتريات!G:G,B2449,المشتريات!K:K)+E2449</f>
        <v>0</v>
      </c>
      <c r="J2449" s="12">
        <f>SUMIF(المشتريات!G:G,B2449,المشتريات!I:I)+D2449</f>
        <v>0</v>
      </c>
      <c r="K2449" s="12" t="str">
        <f t="shared" si="153"/>
        <v/>
      </c>
      <c r="L2449" s="12" t="str">
        <f t="shared" si="154"/>
        <v/>
      </c>
    </row>
    <row r="2450" spans="1:12" x14ac:dyDescent="0.25">
      <c r="A2450" s="64" t="str">
        <f t="shared" si="155"/>
        <v/>
      </c>
      <c r="C2450" s="33" t="str">
        <f>IF(B2450&gt;0,VLOOKUP(B2450,أكواد!A:B,2,0),"")</f>
        <v/>
      </c>
      <c r="F2450" s="11">
        <f>SUMIF(المشتريات!G:G,B2450,المشتريات!I:I)</f>
        <v>0</v>
      </c>
      <c r="G2450" s="12">
        <f>SUMIF(المبيعات!G:G,B2450,المبيعات!I:I)</f>
        <v>0</v>
      </c>
      <c r="H2450" s="12">
        <f t="shared" si="152"/>
        <v>0</v>
      </c>
      <c r="I2450" s="12">
        <f>SUMIF(المشتريات!G:G,B2450,المشتريات!K:K)+E2450</f>
        <v>0</v>
      </c>
      <c r="J2450" s="12">
        <f>SUMIF(المشتريات!G:G,B2450,المشتريات!I:I)+D2450</f>
        <v>0</v>
      </c>
      <c r="K2450" s="12" t="str">
        <f t="shared" si="153"/>
        <v/>
      </c>
      <c r="L2450" s="12" t="str">
        <f t="shared" si="154"/>
        <v/>
      </c>
    </row>
    <row r="2451" spans="1:12" x14ac:dyDescent="0.25">
      <c r="A2451" s="64" t="str">
        <f t="shared" si="155"/>
        <v/>
      </c>
      <c r="C2451" s="33" t="str">
        <f>IF(B2451&gt;0,VLOOKUP(B2451,أكواد!A:B,2,0),"")</f>
        <v/>
      </c>
      <c r="F2451" s="11">
        <f>SUMIF(المشتريات!G:G,B2451,المشتريات!I:I)</f>
        <v>0</v>
      </c>
      <c r="G2451" s="12">
        <f>SUMIF(المبيعات!G:G,B2451,المبيعات!I:I)</f>
        <v>0</v>
      </c>
      <c r="H2451" s="12">
        <f t="shared" si="152"/>
        <v>0</v>
      </c>
      <c r="I2451" s="12">
        <f>SUMIF(المشتريات!G:G,B2451,المشتريات!K:K)+E2451</f>
        <v>0</v>
      </c>
      <c r="J2451" s="12">
        <f>SUMIF(المشتريات!G:G,B2451,المشتريات!I:I)+D2451</f>
        <v>0</v>
      </c>
      <c r="K2451" s="12" t="str">
        <f t="shared" si="153"/>
        <v/>
      </c>
      <c r="L2451" s="12" t="str">
        <f t="shared" si="154"/>
        <v/>
      </c>
    </row>
    <row r="2452" spans="1:12" x14ac:dyDescent="0.25">
      <c r="A2452" s="64" t="str">
        <f t="shared" si="155"/>
        <v/>
      </c>
      <c r="C2452" s="33" t="str">
        <f>IF(B2452&gt;0,VLOOKUP(B2452,أكواد!A:B,2,0),"")</f>
        <v/>
      </c>
      <c r="F2452" s="11">
        <f>SUMIF(المشتريات!G:G,B2452,المشتريات!I:I)</f>
        <v>0</v>
      </c>
      <c r="G2452" s="12">
        <f>SUMIF(المبيعات!G:G,B2452,المبيعات!I:I)</f>
        <v>0</v>
      </c>
      <c r="H2452" s="12">
        <f t="shared" si="152"/>
        <v>0</v>
      </c>
      <c r="I2452" s="12">
        <f>SUMIF(المشتريات!G:G,B2452,المشتريات!K:K)+E2452</f>
        <v>0</v>
      </c>
      <c r="J2452" s="12">
        <f>SUMIF(المشتريات!G:G,B2452,المشتريات!I:I)+D2452</f>
        <v>0</v>
      </c>
      <c r="K2452" s="12" t="str">
        <f t="shared" si="153"/>
        <v/>
      </c>
      <c r="L2452" s="12" t="str">
        <f t="shared" si="154"/>
        <v/>
      </c>
    </row>
    <row r="2453" spans="1:12" x14ac:dyDescent="0.25">
      <c r="A2453" s="64" t="str">
        <f t="shared" si="155"/>
        <v/>
      </c>
      <c r="C2453" s="33" t="str">
        <f>IF(B2453&gt;0,VLOOKUP(B2453,أكواد!A:B,2,0),"")</f>
        <v/>
      </c>
      <c r="F2453" s="11">
        <f>SUMIF(المشتريات!G:G,B2453,المشتريات!I:I)</f>
        <v>0</v>
      </c>
      <c r="G2453" s="12">
        <f>SUMIF(المبيعات!G:G,B2453,المبيعات!I:I)</f>
        <v>0</v>
      </c>
      <c r="H2453" s="12">
        <f t="shared" si="152"/>
        <v>0</v>
      </c>
      <c r="I2453" s="12">
        <f>SUMIF(المشتريات!G:G,B2453,المشتريات!K:K)+E2453</f>
        <v>0</v>
      </c>
      <c r="J2453" s="12">
        <f>SUMIF(المشتريات!G:G,B2453,المشتريات!I:I)+D2453</f>
        <v>0</v>
      </c>
      <c r="K2453" s="12" t="str">
        <f t="shared" si="153"/>
        <v/>
      </c>
      <c r="L2453" s="12" t="str">
        <f t="shared" si="154"/>
        <v/>
      </c>
    </row>
    <row r="2454" spans="1:12" x14ac:dyDescent="0.25">
      <c r="A2454" s="64" t="str">
        <f t="shared" si="155"/>
        <v/>
      </c>
      <c r="C2454" s="33" t="str">
        <f>IF(B2454&gt;0,VLOOKUP(B2454,أكواد!A:B,2,0),"")</f>
        <v/>
      </c>
      <c r="F2454" s="11">
        <f>SUMIF(المشتريات!G:G,B2454,المشتريات!I:I)</f>
        <v>0</v>
      </c>
      <c r="G2454" s="12">
        <f>SUMIF(المبيعات!G:G,B2454,المبيعات!I:I)</f>
        <v>0</v>
      </c>
      <c r="H2454" s="12">
        <f t="shared" si="152"/>
        <v>0</v>
      </c>
      <c r="I2454" s="12">
        <f>SUMIF(المشتريات!G:G,B2454,المشتريات!K:K)+E2454</f>
        <v>0</v>
      </c>
      <c r="J2454" s="12">
        <f>SUMIF(المشتريات!G:G,B2454,المشتريات!I:I)+D2454</f>
        <v>0</v>
      </c>
      <c r="K2454" s="12" t="str">
        <f t="shared" si="153"/>
        <v/>
      </c>
      <c r="L2454" s="12" t="str">
        <f t="shared" si="154"/>
        <v/>
      </c>
    </row>
    <row r="2455" spans="1:12" x14ac:dyDescent="0.25">
      <c r="A2455" s="64" t="str">
        <f t="shared" si="155"/>
        <v/>
      </c>
      <c r="C2455" s="33" t="str">
        <f>IF(B2455&gt;0,VLOOKUP(B2455,أكواد!A:B,2,0),"")</f>
        <v/>
      </c>
      <c r="F2455" s="11">
        <f>SUMIF(المشتريات!G:G,B2455,المشتريات!I:I)</f>
        <v>0</v>
      </c>
      <c r="G2455" s="12">
        <f>SUMIF(المبيعات!G:G,B2455,المبيعات!I:I)</f>
        <v>0</v>
      </c>
      <c r="H2455" s="12">
        <f t="shared" si="152"/>
        <v>0</v>
      </c>
      <c r="I2455" s="12">
        <f>SUMIF(المشتريات!G:G,B2455,المشتريات!K:K)+E2455</f>
        <v>0</v>
      </c>
      <c r="J2455" s="12">
        <f>SUMIF(المشتريات!G:G,B2455,المشتريات!I:I)+D2455</f>
        <v>0</v>
      </c>
      <c r="K2455" s="12" t="str">
        <f t="shared" si="153"/>
        <v/>
      </c>
      <c r="L2455" s="12" t="str">
        <f t="shared" si="154"/>
        <v/>
      </c>
    </row>
    <row r="2456" spans="1:12" x14ac:dyDescent="0.25">
      <c r="A2456" s="64" t="str">
        <f t="shared" si="155"/>
        <v/>
      </c>
      <c r="C2456" s="33" t="str">
        <f>IF(B2456&gt;0,VLOOKUP(B2456,أكواد!A:B,2,0),"")</f>
        <v/>
      </c>
      <c r="F2456" s="11">
        <f>SUMIF(المشتريات!G:G,B2456,المشتريات!I:I)</f>
        <v>0</v>
      </c>
      <c r="G2456" s="12">
        <f>SUMIF(المبيعات!G:G,B2456,المبيعات!I:I)</f>
        <v>0</v>
      </c>
      <c r="H2456" s="12">
        <f t="shared" si="152"/>
        <v>0</v>
      </c>
      <c r="I2456" s="12">
        <f>SUMIF(المشتريات!G:G,B2456,المشتريات!K:K)+E2456</f>
        <v>0</v>
      </c>
      <c r="J2456" s="12">
        <f>SUMIF(المشتريات!G:G,B2456,المشتريات!I:I)+D2456</f>
        <v>0</v>
      </c>
      <c r="K2456" s="12" t="str">
        <f t="shared" si="153"/>
        <v/>
      </c>
      <c r="L2456" s="12" t="str">
        <f t="shared" si="154"/>
        <v/>
      </c>
    </row>
    <row r="2457" spans="1:12" x14ac:dyDescent="0.25">
      <c r="A2457" s="64" t="str">
        <f t="shared" si="155"/>
        <v/>
      </c>
      <c r="C2457" s="33" t="str">
        <f>IF(B2457&gt;0,VLOOKUP(B2457,أكواد!A:B,2,0),"")</f>
        <v/>
      </c>
      <c r="F2457" s="11">
        <f>SUMIF(المشتريات!G:G,B2457,المشتريات!I:I)</f>
        <v>0</v>
      </c>
      <c r="G2457" s="12">
        <f>SUMIF(المبيعات!G:G,B2457,المبيعات!I:I)</f>
        <v>0</v>
      </c>
      <c r="H2457" s="12">
        <f t="shared" si="152"/>
        <v>0</v>
      </c>
      <c r="I2457" s="12">
        <f>SUMIF(المشتريات!G:G,B2457,المشتريات!K:K)+E2457</f>
        <v>0</v>
      </c>
      <c r="J2457" s="12">
        <f>SUMIF(المشتريات!G:G,B2457,المشتريات!I:I)+D2457</f>
        <v>0</v>
      </c>
      <c r="K2457" s="12" t="str">
        <f t="shared" si="153"/>
        <v/>
      </c>
      <c r="L2457" s="12" t="str">
        <f t="shared" si="154"/>
        <v/>
      </c>
    </row>
    <row r="2458" spans="1:12" x14ac:dyDescent="0.25">
      <c r="A2458" s="64" t="str">
        <f t="shared" si="155"/>
        <v/>
      </c>
      <c r="C2458" s="33" t="str">
        <f>IF(B2458&gt;0,VLOOKUP(B2458,أكواد!A:B,2,0),"")</f>
        <v/>
      </c>
      <c r="F2458" s="11">
        <f>SUMIF(المشتريات!G:G,B2458,المشتريات!I:I)</f>
        <v>0</v>
      </c>
      <c r="G2458" s="12">
        <f>SUMIF(المبيعات!G:G,B2458,المبيعات!I:I)</f>
        <v>0</v>
      </c>
      <c r="H2458" s="12">
        <f t="shared" si="152"/>
        <v>0</v>
      </c>
      <c r="I2458" s="12">
        <f>SUMIF(المشتريات!G:G,B2458,المشتريات!K:K)+E2458</f>
        <v>0</v>
      </c>
      <c r="J2458" s="12">
        <f>SUMIF(المشتريات!G:G,B2458,المشتريات!I:I)+D2458</f>
        <v>0</v>
      </c>
      <c r="K2458" s="12" t="str">
        <f t="shared" si="153"/>
        <v/>
      </c>
      <c r="L2458" s="12" t="str">
        <f t="shared" si="154"/>
        <v/>
      </c>
    </row>
    <row r="2459" spans="1:12" x14ac:dyDescent="0.25">
      <c r="A2459" s="64" t="str">
        <f t="shared" si="155"/>
        <v/>
      </c>
      <c r="C2459" s="33" t="str">
        <f>IF(B2459&gt;0,VLOOKUP(B2459,أكواد!A:B,2,0),"")</f>
        <v/>
      </c>
      <c r="F2459" s="11">
        <f>SUMIF(المشتريات!G:G,B2459,المشتريات!I:I)</f>
        <v>0</v>
      </c>
      <c r="G2459" s="12">
        <f>SUMIF(المبيعات!G:G,B2459,المبيعات!I:I)</f>
        <v>0</v>
      </c>
      <c r="H2459" s="12">
        <f t="shared" si="152"/>
        <v>0</v>
      </c>
      <c r="I2459" s="12">
        <f>SUMIF(المشتريات!G:G,B2459,المشتريات!K:K)+E2459</f>
        <v>0</v>
      </c>
      <c r="J2459" s="12">
        <f>SUMIF(المشتريات!G:G,B2459,المشتريات!I:I)+D2459</f>
        <v>0</v>
      </c>
      <c r="K2459" s="12" t="str">
        <f t="shared" si="153"/>
        <v/>
      </c>
      <c r="L2459" s="12" t="str">
        <f t="shared" si="154"/>
        <v/>
      </c>
    </row>
    <row r="2460" spans="1:12" x14ac:dyDescent="0.25">
      <c r="A2460" s="64" t="str">
        <f t="shared" si="155"/>
        <v/>
      </c>
      <c r="C2460" s="33" t="str">
        <f>IF(B2460&gt;0,VLOOKUP(B2460,أكواد!A:B,2,0),"")</f>
        <v/>
      </c>
      <c r="F2460" s="11">
        <f>SUMIF(المشتريات!G:G,B2460,المشتريات!I:I)</f>
        <v>0</v>
      </c>
      <c r="G2460" s="12">
        <f>SUMIF(المبيعات!G:G,B2460,المبيعات!I:I)</f>
        <v>0</v>
      </c>
      <c r="H2460" s="12">
        <f t="shared" si="152"/>
        <v>0</v>
      </c>
      <c r="I2460" s="12">
        <f>SUMIF(المشتريات!G:G,B2460,المشتريات!K:K)+E2460</f>
        <v>0</v>
      </c>
      <c r="J2460" s="12">
        <f>SUMIF(المشتريات!G:G,B2460,المشتريات!I:I)+D2460</f>
        <v>0</v>
      </c>
      <c r="K2460" s="12" t="str">
        <f t="shared" si="153"/>
        <v/>
      </c>
      <c r="L2460" s="12" t="str">
        <f t="shared" si="154"/>
        <v/>
      </c>
    </row>
    <row r="2461" spans="1:12" x14ac:dyDescent="0.25">
      <c r="A2461" s="64" t="str">
        <f t="shared" si="155"/>
        <v/>
      </c>
      <c r="C2461" s="33" t="str">
        <f>IF(B2461&gt;0,VLOOKUP(B2461,أكواد!A:B,2,0),"")</f>
        <v/>
      </c>
      <c r="F2461" s="11">
        <f>SUMIF(المشتريات!G:G,B2461,المشتريات!I:I)</f>
        <v>0</v>
      </c>
      <c r="G2461" s="12">
        <f>SUMIF(المبيعات!G:G,B2461,المبيعات!I:I)</f>
        <v>0</v>
      </c>
      <c r="H2461" s="12">
        <f t="shared" si="152"/>
        <v>0</v>
      </c>
      <c r="I2461" s="12">
        <f>SUMIF(المشتريات!G:G,B2461,المشتريات!K:K)+E2461</f>
        <v>0</v>
      </c>
      <c r="J2461" s="12">
        <f>SUMIF(المشتريات!G:G,B2461,المشتريات!I:I)+D2461</f>
        <v>0</v>
      </c>
      <c r="K2461" s="12" t="str">
        <f t="shared" si="153"/>
        <v/>
      </c>
      <c r="L2461" s="12" t="str">
        <f t="shared" si="154"/>
        <v/>
      </c>
    </row>
    <row r="2462" spans="1:12" x14ac:dyDescent="0.25">
      <c r="A2462" s="64" t="str">
        <f t="shared" si="155"/>
        <v/>
      </c>
      <c r="C2462" s="33" t="str">
        <f>IF(B2462&gt;0,VLOOKUP(B2462,أكواد!A:B,2,0),"")</f>
        <v/>
      </c>
      <c r="F2462" s="11">
        <f>SUMIF(المشتريات!G:G,B2462,المشتريات!I:I)</f>
        <v>0</v>
      </c>
      <c r="G2462" s="12">
        <f>SUMIF(المبيعات!G:G,B2462,المبيعات!I:I)</f>
        <v>0</v>
      </c>
      <c r="H2462" s="12">
        <f t="shared" si="152"/>
        <v>0</v>
      </c>
      <c r="I2462" s="12">
        <f>SUMIF(المشتريات!G:G,B2462,المشتريات!K:K)+E2462</f>
        <v>0</v>
      </c>
      <c r="J2462" s="12">
        <f>SUMIF(المشتريات!G:G,B2462,المشتريات!I:I)+D2462</f>
        <v>0</v>
      </c>
      <c r="K2462" s="12" t="str">
        <f t="shared" si="153"/>
        <v/>
      </c>
      <c r="L2462" s="12" t="str">
        <f t="shared" si="154"/>
        <v/>
      </c>
    </row>
    <row r="2463" spans="1:12" x14ac:dyDescent="0.25">
      <c r="A2463" s="64" t="str">
        <f t="shared" si="155"/>
        <v/>
      </c>
      <c r="C2463" s="33" t="str">
        <f>IF(B2463&gt;0,VLOOKUP(B2463,أكواد!A:B,2,0),"")</f>
        <v/>
      </c>
      <c r="F2463" s="11">
        <f>SUMIF(المشتريات!G:G,B2463,المشتريات!I:I)</f>
        <v>0</v>
      </c>
      <c r="G2463" s="12">
        <f>SUMIF(المبيعات!G:G,B2463,المبيعات!I:I)</f>
        <v>0</v>
      </c>
      <c r="H2463" s="12">
        <f t="shared" si="152"/>
        <v>0</v>
      </c>
      <c r="I2463" s="12">
        <f>SUMIF(المشتريات!G:G,B2463,المشتريات!K:K)+E2463</f>
        <v>0</v>
      </c>
      <c r="J2463" s="12">
        <f>SUMIF(المشتريات!G:G,B2463,المشتريات!I:I)+D2463</f>
        <v>0</v>
      </c>
      <c r="K2463" s="12" t="str">
        <f t="shared" si="153"/>
        <v/>
      </c>
      <c r="L2463" s="12" t="str">
        <f t="shared" si="154"/>
        <v/>
      </c>
    </row>
    <row r="2464" spans="1:12" x14ac:dyDescent="0.25">
      <c r="A2464" s="64" t="str">
        <f t="shared" si="155"/>
        <v/>
      </c>
      <c r="C2464" s="33" t="str">
        <f>IF(B2464&gt;0,VLOOKUP(B2464,أكواد!A:B,2,0),"")</f>
        <v/>
      </c>
      <c r="F2464" s="11">
        <f>SUMIF(المشتريات!G:G,B2464,المشتريات!I:I)</f>
        <v>0</v>
      </c>
      <c r="G2464" s="12">
        <f>SUMIF(المبيعات!G:G,B2464,المبيعات!I:I)</f>
        <v>0</v>
      </c>
      <c r="H2464" s="12">
        <f t="shared" si="152"/>
        <v>0</v>
      </c>
      <c r="I2464" s="12">
        <f>SUMIF(المشتريات!G:G,B2464,المشتريات!K:K)+E2464</f>
        <v>0</v>
      </c>
      <c r="J2464" s="12">
        <f>SUMIF(المشتريات!G:G,B2464,المشتريات!I:I)+D2464</f>
        <v>0</v>
      </c>
      <c r="K2464" s="12" t="str">
        <f t="shared" si="153"/>
        <v/>
      </c>
      <c r="L2464" s="12" t="str">
        <f t="shared" si="154"/>
        <v/>
      </c>
    </row>
    <row r="2465" spans="1:12" x14ac:dyDescent="0.25">
      <c r="A2465" s="64" t="str">
        <f t="shared" si="155"/>
        <v/>
      </c>
      <c r="C2465" s="33" t="str">
        <f>IF(B2465&gt;0,VLOOKUP(B2465,أكواد!A:B,2,0),"")</f>
        <v/>
      </c>
      <c r="F2465" s="11">
        <f>SUMIF(المشتريات!G:G,B2465,المشتريات!I:I)</f>
        <v>0</v>
      </c>
      <c r="G2465" s="12">
        <f>SUMIF(المبيعات!G:G,B2465,المبيعات!I:I)</f>
        <v>0</v>
      </c>
      <c r="H2465" s="12">
        <f t="shared" si="152"/>
        <v>0</v>
      </c>
      <c r="I2465" s="12">
        <f>SUMIF(المشتريات!G:G,B2465,المشتريات!K:K)+E2465</f>
        <v>0</v>
      </c>
      <c r="J2465" s="12">
        <f>SUMIF(المشتريات!G:G,B2465,المشتريات!I:I)+D2465</f>
        <v>0</v>
      </c>
      <c r="K2465" s="12" t="str">
        <f t="shared" si="153"/>
        <v/>
      </c>
      <c r="L2465" s="12" t="str">
        <f t="shared" si="154"/>
        <v/>
      </c>
    </row>
    <row r="2466" spans="1:12" x14ac:dyDescent="0.25">
      <c r="A2466" s="64" t="str">
        <f t="shared" si="155"/>
        <v/>
      </c>
      <c r="C2466" s="33" t="str">
        <f>IF(B2466&gt;0,VLOOKUP(B2466,أكواد!A:B,2,0),"")</f>
        <v/>
      </c>
      <c r="F2466" s="11">
        <f>SUMIF(المشتريات!G:G,B2466,المشتريات!I:I)</f>
        <v>0</v>
      </c>
      <c r="G2466" s="12">
        <f>SUMIF(المبيعات!G:G,B2466,المبيعات!I:I)</f>
        <v>0</v>
      </c>
      <c r="H2466" s="12">
        <f t="shared" si="152"/>
        <v>0</v>
      </c>
      <c r="I2466" s="12">
        <f>SUMIF(المشتريات!G:G,B2466,المشتريات!K:K)+E2466</f>
        <v>0</v>
      </c>
      <c r="J2466" s="12">
        <f>SUMIF(المشتريات!G:G,B2466,المشتريات!I:I)+D2466</f>
        <v>0</v>
      </c>
      <c r="K2466" s="12" t="str">
        <f t="shared" si="153"/>
        <v/>
      </c>
      <c r="L2466" s="12" t="str">
        <f t="shared" si="154"/>
        <v/>
      </c>
    </row>
    <row r="2467" spans="1:12" x14ac:dyDescent="0.25">
      <c r="A2467" s="64" t="str">
        <f t="shared" si="155"/>
        <v/>
      </c>
      <c r="C2467" s="33" t="str">
        <f>IF(B2467&gt;0,VLOOKUP(B2467,أكواد!A:B,2,0),"")</f>
        <v/>
      </c>
      <c r="F2467" s="11">
        <f>SUMIF(المشتريات!G:G,B2467,المشتريات!I:I)</f>
        <v>0</v>
      </c>
      <c r="G2467" s="12">
        <f>SUMIF(المبيعات!G:G,B2467,المبيعات!I:I)</f>
        <v>0</v>
      </c>
      <c r="H2467" s="12">
        <f t="shared" si="152"/>
        <v>0</v>
      </c>
      <c r="I2467" s="12">
        <f>SUMIF(المشتريات!G:G,B2467,المشتريات!K:K)+E2467</f>
        <v>0</v>
      </c>
      <c r="J2467" s="12">
        <f>SUMIF(المشتريات!G:G,B2467,المشتريات!I:I)+D2467</f>
        <v>0</v>
      </c>
      <c r="K2467" s="12" t="str">
        <f t="shared" si="153"/>
        <v/>
      </c>
      <c r="L2467" s="12" t="str">
        <f t="shared" si="154"/>
        <v/>
      </c>
    </row>
    <row r="2468" spans="1:12" x14ac:dyDescent="0.25">
      <c r="A2468" s="64" t="str">
        <f t="shared" si="155"/>
        <v/>
      </c>
      <c r="C2468" s="33" t="str">
        <f>IF(B2468&gt;0,VLOOKUP(B2468,أكواد!A:B,2,0),"")</f>
        <v/>
      </c>
      <c r="F2468" s="11">
        <f>SUMIF(المشتريات!G:G,B2468,المشتريات!I:I)</f>
        <v>0</v>
      </c>
      <c r="G2468" s="12">
        <f>SUMIF(المبيعات!G:G,B2468,المبيعات!I:I)</f>
        <v>0</v>
      </c>
      <c r="H2468" s="12">
        <f t="shared" si="152"/>
        <v>0</v>
      </c>
      <c r="I2468" s="12">
        <f>SUMIF(المشتريات!G:G,B2468,المشتريات!K:K)+E2468</f>
        <v>0</v>
      </c>
      <c r="J2468" s="12">
        <f>SUMIF(المشتريات!G:G,B2468,المشتريات!I:I)+D2468</f>
        <v>0</v>
      </c>
      <c r="K2468" s="12" t="str">
        <f t="shared" si="153"/>
        <v/>
      </c>
      <c r="L2468" s="12" t="str">
        <f t="shared" si="154"/>
        <v/>
      </c>
    </row>
    <row r="2469" spans="1:12" x14ac:dyDescent="0.25">
      <c r="A2469" s="64" t="str">
        <f t="shared" si="155"/>
        <v/>
      </c>
      <c r="C2469" s="33" t="str">
        <f>IF(B2469&gt;0,VLOOKUP(B2469,أكواد!A:B,2,0),"")</f>
        <v/>
      </c>
      <c r="F2469" s="11">
        <f>SUMIF(المشتريات!G:G,B2469,المشتريات!I:I)</f>
        <v>0</v>
      </c>
      <c r="G2469" s="12">
        <f>SUMIF(المبيعات!G:G,B2469,المبيعات!I:I)</f>
        <v>0</v>
      </c>
      <c r="H2469" s="12">
        <f t="shared" si="152"/>
        <v>0</v>
      </c>
      <c r="I2469" s="12">
        <f>SUMIF(المشتريات!G:G,B2469,المشتريات!K:K)+E2469</f>
        <v>0</v>
      </c>
      <c r="J2469" s="12">
        <f>SUMIF(المشتريات!G:G,B2469,المشتريات!I:I)+D2469</f>
        <v>0</v>
      </c>
      <c r="K2469" s="12" t="str">
        <f t="shared" si="153"/>
        <v/>
      </c>
      <c r="L2469" s="12" t="str">
        <f t="shared" si="154"/>
        <v/>
      </c>
    </row>
    <row r="2470" spans="1:12" x14ac:dyDescent="0.25">
      <c r="A2470" s="64" t="str">
        <f t="shared" si="155"/>
        <v/>
      </c>
      <c r="C2470" s="33" t="str">
        <f>IF(B2470&gt;0,VLOOKUP(B2470,أكواد!A:B,2,0),"")</f>
        <v/>
      </c>
      <c r="F2470" s="11">
        <f>SUMIF(المشتريات!G:G,B2470,المشتريات!I:I)</f>
        <v>0</v>
      </c>
      <c r="G2470" s="12">
        <f>SUMIF(المبيعات!G:G,B2470,المبيعات!I:I)</f>
        <v>0</v>
      </c>
      <c r="H2470" s="12">
        <f t="shared" si="152"/>
        <v>0</v>
      </c>
      <c r="I2470" s="12">
        <f>SUMIF(المشتريات!G:G,B2470,المشتريات!K:K)+E2470</f>
        <v>0</v>
      </c>
      <c r="J2470" s="12">
        <f>SUMIF(المشتريات!G:G,B2470,المشتريات!I:I)+D2470</f>
        <v>0</v>
      </c>
      <c r="K2470" s="12" t="str">
        <f t="shared" si="153"/>
        <v/>
      </c>
      <c r="L2470" s="12" t="str">
        <f t="shared" si="154"/>
        <v/>
      </c>
    </row>
    <row r="2471" spans="1:12" x14ac:dyDescent="0.25">
      <c r="A2471" s="64" t="str">
        <f t="shared" si="155"/>
        <v/>
      </c>
      <c r="C2471" s="33" t="str">
        <f>IF(B2471&gt;0,VLOOKUP(B2471,أكواد!A:B,2,0),"")</f>
        <v/>
      </c>
      <c r="F2471" s="11">
        <f>SUMIF(المشتريات!G:G,B2471,المشتريات!I:I)</f>
        <v>0</v>
      </c>
      <c r="G2471" s="12">
        <f>SUMIF(المبيعات!G:G,B2471,المبيعات!I:I)</f>
        <v>0</v>
      </c>
      <c r="H2471" s="12">
        <f t="shared" si="152"/>
        <v>0</v>
      </c>
      <c r="I2471" s="12">
        <f>SUMIF(المشتريات!G:G,B2471,المشتريات!K:K)+E2471</f>
        <v>0</v>
      </c>
      <c r="J2471" s="12">
        <f>SUMIF(المشتريات!G:G,B2471,المشتريات!I:I)+D2471</f>
        <v>0</v>
      </c>
      <c r="K2471" s="12" t="str">
        <f t="shared" si="153"/>
        <v/>
      </c>
      <c r="L2471" s="12" t="str">
        <f t="shared" si="154"/>
        <v/>
      </c>
    </row>
    <row r="2472" spans="1:12" x14ac:dyDescent="0.25">
      <c r="A2472" s="64" t="str">
        <f t="shared" si="155"/>
        <v/>
      </c>
      <c r="C2472" s="33" t="str">
        <f>IF(B2472&gt;0,VLOOKUP(B2472,أكواد!A:B,2,0),"")</f>
        <v/>
      </c>
      <c r="F2472" s="11">
        <f>SUMIF(المشتريات!G:G,B2472,المشتريات!I:I)</f>
        <v>0</v>
      </c>
      <c r="G2472" s="12">
        <f>SUMIF(المبيعات!G:G,B2472,المبيعات!I:I)</f>
        <v>0</v>
      </c>
      <c r="H2472" s="12">
        <f t="shared" si="152"/>
        <v>0</v>
      </c>
      <c r="I2472" s="12">
        <f>SUMIF(المشتريات!G:G,B2472,المشتريات!K:K)+E2472</f>
        <v>0</v>
      </c>
      <c r="J2472" s="12">
        <f>SUMIF(المشتريات!G:G,B2472,المشتريات!I:I)+D2472</f>
        <v>0</v>
      </c>
      <c r="K2472" s="12" t="str">
        <f t="shared" si="153"/>
        <v/>
      </c>
      <c r="L2472" s="12" t="str">
        <f t="shared" si="154"/>
        <v/>
      </c>
    </row>
    <row r="2473" spans="1:12" x14ac:dyDescent="0.25">
      <c r="A2473" s="64" t="str">
        <f t="shared" si="155"/>
        <v/>
      </c>
      <c r="C2473" s="33" t="str">
        <f>IF(B2473&gt;0,VLOOKUP(B2473,أكواد!A:B,2,0),"")</f>
        <v/>
      </c>
      <c r="F2473" s="11">
        <f>SUMIF(المشتريات!G:G,B2473,المشتريات!I:I)</f>
        <v>0</v>
      </c>
      <c r="G2473" s="12">
        <f>SUMIF(المبيعات!G:G,B2473,المبيعات!I:I)</f>
        <v>0</v>
      </c>
      <c r="H2473" s="12">
        <f t="shared" si="152"/>
        <v>0</v>
      </c>
      <c r="I2473" s="12">
        <f>SUMIF(المشتريات!G:G,B2473,المشتريات!K:K)+E2473</f>
        <v>0</v>
      </c>
      <c r="J2473" s="12">
        <f>SUMIF(المشتريات!G:G,B2473,المشتريات!I:I)+D2473</f>
        <v>0</v>
      </c>
      <c r="K2473" s="12" t="str">
        <f t="shared" si="153"/>
        <v/>
      </c>
      <c r="L2473" s="12" t="str">
        <f t="shared" si="154"/>
        <v/>
      </c>
    </row>
    <row r="2474" spans="1:12" x14ac:dyDescent="0.25">
      <c r="A2474" s="64" t="str">
        <f t="shared" si="155"/>
        <v/>
      </c>
      <c r="C2474" s="33" t="str">
        <f>IF(B2474&gt;0,VLOOKUP(B2474,أكواد!A:B,2,0),"")</f>
        <v/>
      </c>
      <c r="F2474" s="11">
        <f>SUMIF(المشتريات!G:G,B2474,المشتريات!I:I)</f>
        <v>0</v>
      </c>
      <c r="G2474" s="12">
        <f>SUMIF(المبيعات!G:G,B2474,المبيعات!I:I)</f>
        <v>0</v>
      </c>
      <c r="H2474" s="12">
        <f t="shared" si="152"/>
        <v>0</v>
      </c>
      <c r="I2474" s="12">
        <f>SUMIF(المشتريات!G:G,B2474,المشتريات!K:K)+E2474</f>
        <v>0</v>
      </c>
      <c r="J2474" s="12">
        <f>SUMIF(المشتريات!G:G,B2474,المشتريات!I:I)+D2474</f>
        <v>0</v>
      </c>
      <c r="K2474" s="12" t="str">
        <f t="shared" si="153"/>
        <v/>
      </c>
      <c r="L2474" s="12" t="str">
        <f t="shared" si="154"/>
        <v/>
      </c>
    </row>
    <row r="2475" spans="1:12" x14ac:dyDescent="0.25">
      <c r="A2475" s="64" t="str">
        <f t="shared" si="155"/>
        <v/>
      </c>
      <c r="C2475" s="33" t="str">
        <f>IF(B2475&gt;0,VLOOKUP(B2475,أكواد!A:B,2,0),"")</f>
        <v/>
      </c>
      <c r="F2475" s="11">
        <f>SUMIF(المشتريات!G:G,B2475,المشتريات!I:I)</f>
        <v>0</v>
      </c>
      <c r="G2475" s="12">
        <f>SUMIF(المبيعات!G:G,B2475,المبيعات!I:I)</f>
        <v>0</v>
      </c>
      <c r="H2475" s="12">
        <f t="shared" si="152"/>
        <v>0</v>
      </c>
      <c r="I2475" s="12">
        <f>SUMIF(المشتريات!G:G,B2475,المشتريات!K:K)+E2475</f>
        <v>0</v>
      </c>
      <c r="J2475" s="12">
        <f>SUMIF(المشتريات!G:G,B2475,المشتريات!I:I)+D2475</f>
        <v>0</v>
      </c>
      <c r="K2475" s="12" t="str">
        <f t="shared" si="153"/>
        <v/>
      </c>
      <c r="L2475" s="12" t="str">
        <f t="shared" si="154"/>
        <v/>
      </c>
    </row>
    <row r="2476" spans="1:12" x14ac:dyDescent="0.25">
      <c r="A2476" s="64" t="str">
        <f t="shared" si="155"/>
        <v/>
      </c>
      <c r="C2476" s="33" t="str">
        <f>IF(B2476&gt;0,VLOOKUP(B2476,أكواد!A:B,2,0),"")</f>
        <v/>
      </c>
      <c r="F2476" s="11">
        <f>SUMIF(المشتريات!G:G,B2476,المشتريات!I:I)</f>
        <v>0</v>
      </c>
      <c r="G2476" s="12">
        <f>SUMIF(المبيعات!G:G,B2476,المبيعات!I:I)</f>
        <v>0</v>
      </c>
      <c r="H2476" s="12">
        <f t="shared" si="152"/>
        <v>0</v>
      </c>
      <c r="I2476" s="12">
        <f>SUMIF(المشتريات!G:G,B2476,المشتريات!K:K)+E2476</f>
        <v>0</v>
      </c>
      <c r="J2476" s="12">
        <f>SUMIF(المشتريات!G:G,B2476,المشتريات!I:I)+D2476</f>
        <v>0</v>
      </c>
      <c r="K2476" s="12" t="str">
        <f t="shared" si="153"/>
        <v/>
      </c>
      <c r="L2476" s="12" t="str">
        <f t="shared" si="154"/>
        <v/>
      </c>
    </row>
    <row r="2477" spans="1:12" x14ac:dyDescent="0.25">
      <c r="A2477" s="64" t="str">
        <f t="shared" si="155"/>
        <v/>
      </c>
      <c r="C2477" s="33" t="str">
        <f>IF(B2477&gt;0,VLOOKUP(B2477,أكواد!A:B,2,0),"")</f>
        <v/>
      </c>
      <c r="F2477" s="11">
        <f>SUMIF(المشتريات!G:G,B2477,المشتريات!I:I)</f>
        <v>0</v>
      </c>
      <c r="G2477" s="12">
        <f>SUMIF(المبيعات!G:G,B2477,المبيعات!I:I)</f>
        <v>0</v>
      </c>
      <c r="H2477" s="12">
        <f t="shared" si="152"/>
        <v>0</v>
      </c>
      <c r="I2477" s="12">
        <f>SUMIF(المشتريات!G:G,B2477,المشتريات!K:K)+E2477</f>
        <v>0</v>
      </c>
      <c r="J2477" s="12">
        <f>SUMIF(المشتريات!G:G,B2477,المشتريات!I:I)+D2477</f>
        <v>0</v>
      </c>
      <c r="K2477" s="12" t="str">
        <f t="shared" si="153"/>
        <v/>
      </c>
      <c r="L2477" s="12" t="str">
        <f t="shared" si="154"/>
        <v/>
      </c>
    </row>
    <row r="2478" spans="1:12" x14ac:dyDescent="0.25">
      <c r="A2478" s="64" t="str">
        <f t="shared" si="155"/>
        <v/>
      </c>
      <c r="C2478" s="33" t="str">
        <f>IF(B2478&gt;0,VLOOKUP(B2478,أكواد!A:B,2,0),"")</f>
        <v/>
      </c>
      <c r="F2478" s="11">
        <f>SUMIF(المشتريات!G:G,B2478,المشتريات!I:I)</f>
        <v>0</v>
      </c>
      <c r="G2478" s="12">
        <f>SUMIF(المبيعات!G:G,B2478,المبيعات!I:I)</f>
        <v>0</v>
      </c>
      <c r="H2478" s="12">
        <f t="shared" si="152"/>
        <v>0</v>
      </c>
      <c r="I2478" s="12">
        <f>SUMIF(المشتريات!G:G,B2478,المشتريات!K:K)+E2478</f>
        <v>0</v>
      </c>
      <c r="J2478" s="12">
        <f>SUMIF(المشتريات!G:G,B2478,المشتريات!I:I)+D2478</f>
        <v>0</v>
      </c>
      <c r="K2478" s="12" t="str">
        <f t="shared" si="153"/>
        <v/>
      </c>
      <c r="L2478" s="12" t="str">
        <f t="shared" si="154"/>
        <v/>
      </c>
    </row>
    <row r="2479" spans="1:12" x14ac:dyDescent="0.25">
      <c r="A2479" s="64" t="str">
        <f t="shared" si="155"/>
        <v/>
      </c>
      <c r="C2479" s="33" t="str">
        <f>IF(B2479&gt;0,VLOOKUP(B2479,أكواد!A:B,2,0),"")</f>
        <v/>
      </c>
      <c r="F2479" s="11">
        <f>SUMIF(المشتريات!G:G,B2479,المشتريات!I:I)</f>
        <v>0</v>
      </c>
      <c r="G2479" s="12">
        <f>SUMIF(المبيعات!G:G,B2479,المبيعات!I:I)</f>
        <v>0</v>
      </c>
      <c r="H2479" s="12">
        <f t="shared" si="152"/>
        <v>0</v>
      </c>
      <c r="I2479" s="12">
        <f>SUMIF(المشتريات!G:G,B2479,المشتريات!K:K)+E2479</f>
        <v>0</v>
      </c>
      <c r="J2479" s="12">
        <f>SUMIF(المشتريات!G:G,B2479,المشتريات!I:I)+D2479</f>
        <v>0</v>
      </c>
      <c r="K2479" s="12" t="str">
        <f t="shared" si="153"/>
        <v/>
      </c>
      <c r="L2479" s="12" t="str">
        <f t="shared" si="154"/>
        <v/>
      </c>
    </row>
    <row r="2480" spans="1:12" x14ac:dyDescent="0.25">
      <c r="A2480" s="64" t="str">
        <f t="shared" si="155"/>
        <v/>
      </c>
      <c r="C2480" s="33" t="str">
        <f>IF(B2480&gt;0,VLOOKUP(B2480,أكواد!A:B,2,0),"")</f>
        <v/>
      </c>
      <c r="F2480" s="11">
        <f>SUMIF(المشتريات!G:G,B2480,المشتريات!I:I)</f>
        <v>0</v>
      </c>
      <c r="G2480" s="12">
        <f>SUMIF(المبيعات!G:G,B2480,المبيعات!I:I)</f>
        <v>0</v>
      </c>
      <c r="H2480" s="12">
        <f t="shared" si="152"/>
        <v>0</v>
      </c>
      <c r="I2480" s="12">
        <f>SUMIF(المشتريات!G:G,B2480,المشتريات!K:K)+E2480</f>
        <v>0</v>
      </c>
      <c r="J2480" s="12">
        <f>SUMIF(المشتريات!G:G,B2480,المشتريات!I:I)+D2480</f>
        <v>0</v>
      </c>
      <c r="K2480" s="12" t="str">
        <f t="shared" si="153"/>
        <v/>
      </c>
      <c r="L2480" s="12" t="str">
        <f t="shared" si="154"/>
        <v/>
      </c>
    </row>
    <row r="2481" spans="1:12" x14ac:dyDescent="0.25">
      <c r="A2481" s="64" t="str">
        <f t="shared" si="155"/>
        <v/>
      </c>
      <c r="C2481" s="33" t="str">
        <f>IF(B2481&gt;0,VLOOKUP(B2481,أكواد!A:B,2,0),"")</f>
        <v/>
      </c>
      <c r="F2481" s="11">
        <f>SUMIF(المشتريات!G:G,B2481,المشتريات!I:I)</f>
        <v>0</v>
      </c>
      <c r="G2481" s="12">
        <f>SUMIF(المبيعات!G:G,B2481,المبيعات!I:I)</f>
        <v>0</v>
      </c>
      <c r="H2481" s="12">
        <f t="shared" si="152"/>
        <v>0</v>
      </c>
      <c r="I2481" s="12">
        <f>SUMIF(المشتريات!G:G,B2481,المشتريات!K:K)+E2481</f>
        <v>0</v>
      </c>
      <c r="J2481" s="12">
        <f>SUMIF(المشتريات!G:G,B2481,المشتريات!I:I)+D2481</f>
        <v>0</v>
      </c>
      <c r="K2481" s="12" t="str">
        <f t="shared" si="153"/>
        <v/>
      </c>
      <c r="L2481" s="12" t="str">
        <f t="shared" si="154"/>
        <v/>
      </c>
    </row>
    <row r="2482" spans="1:12" x14ac:dyDescent="0.25">
      <c r="A2482" s="64" t="str">
        <f t="shared" si="155"/>
        <v/>
      </c>
      <c r="C2482" s="33" t="str">
        <f>IF(B2482&gt;0,VLOOKUP(B2482,أكواد!A:B,2,0),"")</f>
        <v/>
      </c>
      <c r="F2482" s="11">
        <f>SUMIF(المشتريات!G:G,B2482,المشتريات!I:I)</f>
        <v>0</v>
      </c>
      <c r="G2482" s="12">
        <f>SUMIF(المبيعات!G:G,B2482,المبيعات!I:I)</f>
        <v>0</v>
      </c>
      <c r="H2482" s="12">
        <f t="shared" si="152"/>
        <v>0</v>
      </c>
      <c r="I2482" s="12">
        <f>SUMIF(المشتريات!G:G,B2482,المشتريات!K:K)+E2482</f>
        <v>0</v>
      </c>
      <c r="J2482" s="12">
        <f>SUMIF(المشتريات!G:G,B2482,المشتريات!I:I)+D2482</f>
        <v>0</v>
      </c>
      <c r="K2482" s="12" t="str">
        <f t="shared" si="153"/>
        <v/>
      </c>
      <c r="L2482" s="12" t="str">
        <f t="shared" si="154"/>
        <v/>
      </c>
    </row>
    <row r="2483" spans="1:12" x14ac:dyDescent="0.25">
      <c r="A2483" s="64" t="str">
        <f t="shared" si="155"/>
        <v/>
      </c>
      <c r="C2483" s="33" t="str">
        <f>IF(B2483&gt;0,VLOOKUP(B2483,أكواد!A:B,2,0),"")</f>
        <v/>
      </c>
      <c r="F2483" s="11">
        <f>SUMIF(المشتريات!G:G,B2483,المشتريات!I:I)</f>
        <v>0</v>
      </c>
      <c r="G2483" s="12">
        <f>SUMIF(المبيعات!G:G,B2483,المبيعات!I:I)</f>
        <v>0</v>
      </c>
      <c r="H2483" s="12">
        <f t="shared" si="152"/>
        <v>0</v>
      </c>
      <c r="I2483" s="12">
        <f>SUMIF(المشتريات!G:G,B2483,المشتريات!K:K)+E2483</f>
        <v>0</v>
      </c>
      <c r="J2483" s="12">
        <f>SUMIF(المشتريات!G:G,B2483,المشتريات!I:I)+D2483</f>
        <v>0</v>
      </c>
      <c r="K2483" s="12" t="str">
        <f t="shared" si="153"/>
        <v/>
      </c>
      <c r="L2483" s="12" t="str">
        <f t="shared" si="154"/>
        <v/>
      </c>
    </row>
    <row r="2484" spans="1:12" x14ac:dyDescent="0.25">
      <c r="A2484" s="64" t="str">
        <f t="shared" si="155"/>
        <v/>
      </c>
      <c r="C2484" s="33" t="str">
        <f>IF(B2484&gt;0,VLOOKUP(B2484,أكواد!A:B,2,0),"")</f>
        <v/>
      </c>
      <c r="F2484" s="11">
        <f>SUMIF(المشتريات!G:G,B2484,المشتريات!I:I)</f>
        <v>0</v>
      </c>
      <c r="G2484" s="12">
        <f>SUMIF(المبيعات!G:G,B2484,المبيعات!I:I)</f>
        <v>0</v>
      </c>
      <c r="H2484" s="12">
        <f t="shared" si="152"/>
        <v>0</v>
      </c>
      <c r="I2484" s="12">
        <f>SUMIF(المشتريات!G:G,B2484,المشتريات!K:K)+E2484</f>
        <v>0</v>
      </c>
      <c r="J2484" s="12">
        <f>SUMIF(المشتريات!G:G,B2484,المشتريات!I:I)+D2484</f>
        <v>0</v>
      </c>
      <c r="K2484" s="12" t="str">
        <f t="shared" si="153"/>
        <v/>
      </c>
      <c r="L2484" s="12" t="str">
        <f t="shared" si="154"/>
        <v/>
      </c>
    </row>
    <row r="2485" spans="1:12" x14ac:dyDescent="0.25">
      <c r="A2485" s="64" t="str">
        <f t="shared" si="155"/>
        <v/>
      </c>
      <c r="C2485" s="33" t="str">
        <f>IF(B2485&gt;0,VLOOKUP(B2485,أكواد!A:B,2,0),"")</f>
        <v/>
      </c>
      <c r="F2485" s="11">
        <f>SUMIF(المشتريات!G:G,B2485,المشتريات!I:I)</f>
        <v>0</v>
      </c>
      <c r="G2485" s="12">
        <f>SUMIF(المبيعات!G:G,B2485,المبيعات!I:I)</f>
        <v>0</v>
      </c>
      <c r="H2485" s="12">
        <f t="shared" si="152"/>
        <v>0</v>
      </c>
      <c r="I2485" s="12">
        <f>SUMIF(المشتريات!G:G,B2485,المشتريات!K:K)+E2485</f>
        <v>0</v>
      </c>
      <c r="J2485" s="12">
        <f>SUMIF(المشتريات!G:G,B2485,المشتريات!I:I)+D2485</f>
        <v>0</v>
      </c>
      <c r="K2485" s="12" t="str">
        <f t="shared" si="153"/>
        <v/>
      </c>
      <c r="L2485" s="12" t="str">
        <f t="shared" si="154"/>
        <v/>
      </c>
    </row>
    <row r="2486" spans="1:12" x14ac:dyDescent="0.25">
      <c r="A2486" s="64" t="str">
        <f t="shared" si="155"/>
        <v/>
      </c>
      <c r="C2486" s="33" t="str">
        <f>IF(B2486&gt;0,VLOOKUP(B2486,أكواد!A:B,2,0),"")</f>
        <v/>
      </c>
      <c r="F2486" s="11">
        <f>SUMIF(المشتريات!G:G,B2486,المشتريات!I:I)</f>
        <v>0</v>
      </c>
      <c r="G2486" s="12">
        <f>SUMIF(المبيعات!G:G,B2486,المبيعات!I:I)</f>
        <v>0</v>
      </c>
      <c r="H2486" s="12">
        <f t="shared" si="152"/>
        <v>0</v>
      </c>
      <c r="I2486" s="12">
        <f>SUMIF(المشتريات!G:G,B2486,المشتريات!K:K)+E2486</f>
        <v>0</v>
      </c>
      <c r="J2486" s="12">
        <f>SUMIF(المشتريات!G:G,B2486,المشتريات!I:I)+D2486</f>
        <v>0</v>
      </c>
      <c r="K2486" s="12" t="str">
        <f t="shared" si="153"/>
        <v/>
      </c>
      <c r="L2486" s="12" t="str">
        <f t="shared" si="154"/>
        <v/>
      </c>
    </row>
    <row r="2487" spans="1:12" x14ac:dyDescent="0.25">
      <c r="A2487" s="64" t="str">
        <f t="shared" si="155"/>
        <v/>
      </c>
      <c r="C2487" s="33" t="str">
        <f>IF(B2487&gt;0,VLOOKUP(B2487,أكواد!A:B,2,0),"")</f>
        <v/>
      </c>
      <c r="F2487" s="11">
        <f>SUMIF(المشتريات!G:G,B2487,المشتريات!I:I)</f>
        <v>0</v>
      </c>
      <c r="G2487" s="12">
        <f>SUMIF(المبيعات!G:G,B2487,المبيعات!I:I)</f>
        <v>0</v>
      </c>
      <c r="H2487" s="12">
        <f t="shared" si="152"/>
        <v>0</v>
      </c>
      <c r="I2487" s="12">
        <f>SUMIF(المشتريات!G:G,B2487,المشتريات!K:K)+E2487</f>
        <v>0</v>
      </c>
      <c r="J2487" s="12">
        <f>SUMIF(المشتريات!G:G,B2487,المشتريات!I:I)+D2487</f>
        <v>0</v>
      </c>
      <c r="K2487" s="12" t="str">
        <f t="shared" si="153"/>
        <v/>
      </c>
      <c r="L2487" s="12" t="str">
        <f t="shared" si="154"/>
        <v/>
      </c>
    </row>
    <row r="2488" spans="1:12" x14ac:dyDescent="0.25">
      <c r="A2488" s="64" t="str">
        <f t="shared" si="155"/>
        <v/>
      </c>
      <c r="C2488" s="33" t="str">
        <f>IF(B2488&gt;0,VLOOKUP(B2488,أكواد!A:B,2,0),"")</f>
        <v/>
      </c>
      <c r="F2488" s="11">
        <f>SUMIF(المشتريات!G:G,B2488,المشتريات!I:I)</f>
        <v>0</v>
      </c>
      <c r="G2488" s="12">
        <f>SUMIF(المبيعات!G:G,B2488,المبيعات!I:I)</f>
        <v>0</v>
      </c>
      <c r="H2488" s="12">
        <f t="shared" si="152"/>
        <v>0</v>
      </c>
      <c r="I2488" s="12">
        <f>SUMIF(المشتريات!G:G,B2488,المشتريات!K:K)+E2488</f>
        <v>0</v>
      </c>
      <c r="J2488" s="12">
        <f>SUMIF(المشتريات!G:G,B2488,المشتريات!I:I)+D2488</f>
        <v>0</v>
      </c>
      <c r="K2488" s="12" t="str">
        <f t="shared" si="153"/>
        <v/>
      </c>
      <c r="L2488" s="12" t="str">
        <f t="shared" si="154"/>
        <v/>
      </c>
    </row>
    <row r="2489" spans="1:12" x14ac:dyDescent="0.25">
      <c r="A2489" s="64" t="str">
        <f t="shared" si="155"/>
        <v/>
      </c>
      <c r="C2489" s="33" t="str">
        <f>IF(B2489&gt;0,VLOOKUP(B2489,أكواد!A:B,2,0),"")</f>
        <v/>
      </c>
      <c r="F2489" s="11">
        <f>SUMIF(المشتريات!G:G,B2489,المشتريات!I:I)</f>
        <v>0</v>
      </c>
      <c r="G2489" s="12">
        <f>SUMIF(المبيعات!G:G,B2489,المبيعات!I:I)</f>
        <v>0</v>
      </c>
      <c r="H2489" s="12">
        <f t="shared" si="152"/>
        <v>0</v>
      </c>
      <c r="I2489" s="12">
        <f>SUMIF(المشتريات!G:G,B2489,المشتريات!K:K)+E2489</f>
        <v>0</v>
      </c>
      <c r="J2489" s="12">
        <f>SUMIF(المشتريات!G:G,B2489,المشتريات!I:I)+D2489</f>
        <v>0</v>
      </c>
      <c r="K2489" s="12" t="str">
        <f t="shared" si="153"/>
        <v/>
      </c>
      <c r="L2489" s="12" t="str">
        <f t="shared" si="154"/>
        <v/>
      </c>
    </row>
    <row r="2490" spans="1:12" x14ac:dyDescent="0.25">
      <c r="A2490" s="64" t="str">
        <f t="shared" si="155"/>
        <v/>
      </c>
      <c r="C2490" s="33" t="str">
        <f>IF(B2490&gt;0,VLOOKUP(B2490,أكواد!A:B,2,0),"")</f>
        <v/>
      </c>
      <c r="F2490" s="11">
        <f>SUMIF(المشتريات!G:G,B2490,المشتريات!I:I)</f>
        <v>0</v>
      </c>
      <c r="G2490" s="12">
        <f>SUMIF(المبيعات!G:G,B2490,المبيعات!I:I)</f>
        <v>0</v>
      </c>
      <c r="H2490" s="12">
        <f t="shared" si="152"/>
        <v>0</v>
      </c>
      <c r="I2490" s="12">
        <f>SUMIF(المشتريات!G:G,B2490,المشتريات!K:K)+E2490</f>
        <v>0</v>
      </c>
      <c r="J2490" s="12">
        <f>SUMIF(المشتريات!G:G,B2490,المشتريات!I:I)+D2490</f>
        <v>0</v>
      </c>
      <c r="K2490" s="12" t="str">
        <f t="shared" si="153"/>
        <v/>
      </c>
      <c r="L2490" s="12" t="str">
        <f t="shared" si="154"/>
        <v/>
      </c>
    </row>
    <row r="2491" spans="1:12" x14ac:dyDescent="0.25">
      <c r="A2491" s="64" t="str">
        <f t="shared" si="155"/>
        <v/>
      </c>
      <c r="C2491" s="33" t="str">
        <f>IF(B2491&gt;0,VLOOKUP(B2491,أكواد!A:B,2,0),"")</f>
        <v/>
      </c>
      <c r="F2491" s="11">
        <f>SUMIF(المشتريات!G:G,B2491,المشتريات!I:I)</f>
        <v>0</v>
      </c>
      <c r="G2491" s="12">
        <f>SUMIF(المبيعات!G:G,B2491,المبيعات!I:I)</f>
        <v>0</v>
      </c>
      <c r="H2491" s="12">
        <f t="shared" si="152"/>
        <v>0</v>
      </c>
      <c r="I2491" s="12">
        <f>SUMIF(المشتريات!G:G,B2491,المشتريات!K:K)+E2491</f>
        <v>0</v>
      </c>
      <c r="J2491" s="12">
        <f>SUMIF(المشتريات!G:G,B2491,المشتريات!I:I)+D2491</f>
        <v>0</v>
      </c>
      <c r="K2491" s="12" t="str">
        <f t="shared" si="153"/>
        <v/>
      </c>
      <c r="L2491" s="12" t="str">
        <f t="shared" si="154"/>
        <v/>
      </c>
    </row>
    <row r="2492" spans="1:12" x14ac:dyDescent="0.25">
      <c r="A2492" s="64" t="str">
        <f t="shared" si="155"/>
        <v/>
      </c>
      <c r="C2492" s="33" t="str">
        <f>IF(B2492&gt;0,VLOOKUP(B2492,أكواد!A:B,2,0),"")</f>
        <v/>
      </c>
      <c r="F2492" s="11">
        <f>SUMIF(المشتريات!G:G,B2492,المشتريات!I:I)</f>
        <v>0</v>
      </c>
      <c r="G2492" s="12">
        <f>SUMIF(المبيعات!G:G,B2492,المبيعات!I:I)</f>
        <v>0</v>
      </c>
      <c r="H2492" s="12">
        <f t="shared" si="152"/>
        <v>0</v>
      </c>
      <c r="I2492" s="12">
        <f>SUMIF(المشتريات!G:G,B2492,المشتريات!K:K)+E2492</f>
        <v>0</v>
      </c>
      <c r="J2492" s="12">
        <f>SUMIF(المشتريات!G:G,B2492,المشتريات!I:I)+D2492</f>
        <v>0</v>
      </c>
      <c r="K2492" s="12" t="str">
        <f t="shared" si="153"/>
        <v/>
      </c>
      <c r="L2492" s="12" t="str">
        <f t="shared" si="154"/>
        <v/>
      </c>
    </row>
    <row r="2493" spans="1:12" x14ac:dyDescent="0.25">
      <c r="A2493" s="64" t="str">
        <f t="shared" si="155"/>
        <v/>
      </c>
      <c r="C2493" s="33" t="str">
        <f>IF(B2493&gt;0,VLOOKUP(B2493,أكواد!A:B,2,0),"")</f>
        <v/>
      </c>
      <c r="F2493" s="11">
        <f>SUMIF(المشتريات!G:G,B2493,المشتريات!I:I)</f>
        <v>0</v>
      </c>
      <c r="G2493" s="12">
        <f>SUMIF(المبيعات!G:G,B2493,المبيعات!I:I)</f>
        <v>0</v>
      </c>
      <c r="H2493" s="12">
        <f t="shared" si="152"/>
        <v>0</v>
      </c>
      <c r="I2493" s="12">
        <f>SUMIF(المشتريات!G:G,B2493,المشتريات!K:K)+E2493</f>
        <v>0</v>
      </c>
      <c r="J2493" s="12">
        <f>SUMIF(المشتريات!G:G,B2493,المشتريات!I:I)+D2493</f>
        <v>0</v>
      </c>
      <c r="K2493" s="12" t="str">
        <f t="shared" si="153"/>
        <v/>
      </c>
      <c r="L2493" s="12" t="str">
        <f t="shared" si="154"/>
        <v/>
      </c>
    </row>
    <row r="2494" spans="1:12" x14ac:dyDescent="0.25">
      <c r="A2494" s="64" t="str">
        <f t="shared" si="155"/>
        <v/>
      </c>
      <c r="C2494" s="33" t="str">
        <f>IF(B2494&gt;0,VLOOKUP(B2494,أكواد!A:B,2,0),"")</f>
        <v/>
      </c>
      <c r="F2494" s="11">
        <f>SUMIF(المشتريات!G:G,B2494,المشتريات!I:I)</f>
        <v>0</v>
      </c>
      <c r="G2494" s="12">
        <f>SUMIF(المبيعات!G:G,B2494,المبيعات!I:I)</f>
        <v>0</v>
      </c>
      <c r="H2494" s="12">
        <f t="shared" si="152"/>
        <v>0</v>
      </c>
      <c r="I2494" s="12">
        <f>SUMIF(المشتريات!G:G,B2494,المشتريات!K:K)+E2494</f>
        <v>0</v>
      </c>
      <c r="J2494" s="12">
        <f>SUMIF(المشتريات!G:G,B2494,المشتريات!I:I)+D2494</f>
        <v>0</v>
      </c>
      <c r="K2494" s="12" t="str">
        <f t="shared" si="153"/>
        <v/>
      </c>
      <c r="L2494" s="12" t="str">
        <f t="shared" si="154"/>
        <v/>
      </c>
    </row>
    <row r="2495" spans="1:12" x14ac:dyDescent="0.25">
      <c r="A2495" s="64" t="str">
        <f t="shared" si="155"/>
        <v/>
      </c>
      <c r="C2495" s="33" t="str">
        <f>IF(B2495&gt;0,VLOOKUP(B2495,أكواد!A:B,2,0),"")</f>
        <v/>
      </c>
      <c r="F2495" s="11">
        <f>SUMIF(المشتريات!G:G,B2495,المشتريات!I:I)</f>
        <v>0</v>
      </c>
      <c r="G2495" s="12">
        <f>SUMIF(المبيعات!G:G,B2495,المبيعات!I:I)</f>
        <v>0</v>
      </c>
      <c r="H2495" s="12">
        <f t="shared" si="152"/>
        <v>0</v>
      </c>
      <c r="I2495" s="12">
        <f>SUMIF(المشتريات!G:G,B2495,المشتريات!K:K)+E2495</f>
        <v>0</v>
      </c>
      <c r="J2495" s="12">
        <f>SUMIF(المشتريات!G:G,B2495,المشتريات!I:I)+D2495</f>
        <v>0</v>
      </c>
      <c r="K2495" s="12" t="str">
        <f t="shared" si="153"/>
        <v/>
      </c>
      <c r="L2495" s="12" t="str">
        <f t="shared" si="154"/>
        <v/>
      </c>
    </row>
    <row r="2496" spans="1:12" x14ac:dyDescent="0.25">
      <c r="A2496" s="64" t="str">
        <f t="shared" si="155"/>
        <v/>
      </c>
      <c r="C2496" s="33" t="str">
        <f>IF(B2496&gt;0,VLOOKUP(B2496,أكواد!A:B,2,0),"")</f>
        <v/>
      </c>
      <c r="F2496" s="11">
        <f>SUMIF(المشتريات!G:G,B2496,المشتريات!I:I)</f>
        <v>0</v>
      </c>
      <c r="G2496" s="12">
        <f>SUMIF(المبيعات!G:G,B2496,المبيعات!I:I)</f>
        <v>0</v>
      </c>
      <c r="H2496" s="12">
        <f t="shared" si="152"/>
        <v>0</v>
      </c>
      <c r="I2496" s="12">
        <f>SUMIF(المشتريات!G:G,B2496,المشتريات!K:K)+E2496</f>
        <v>0</v>
      </c>
      <c r="J2496" s="12">
        <f>SUMIF(المشتريات!G:G,B2496,المشتريات!I:I)+D2496</f>
        <v>0</v>
      </c>
      <c r="K2496" s="12" t="str">
        <f t="shared" si="153"/>
        <v/>
      </c>
      <c r="L2496" s="12" t="str">
        <f t="shared" si="154"/>
        <v/>
      </c>
    </row>
    <row r="2497" spans="1:12" x14ac:dyDescent="0.25">
      <c r="A2497" s="64" t="str">
        <f t="shared" si="155"/>
        <v/>
      </c>
      <c r="C2497" s="33" t="str">
        <f>IF(B2497&gt;0,VLOOKUP(B2497,أكواد!A:B,2,0),"")</f>
        <v/>
      </c>
      <c r="F2497" s="11">
        <f>SUMIF(المشتريات!G:G,B2497,المشتريات!I:I)</f>
        <v>0</v>
      </c>
      <c r="G2497" s="12">
        <f>SUMIF(المبيعات!G:G,B2497,المبيعات!I:I)</f>
        <v>0</v>
      </c>
      <c r="H2497" s="12">
        <f t="shared" si="152"/>
        <v>0</v>
      </c>
      <c r="I2497" s="12">
        <f>SUMIF(المشتريات!G:G,B2497,المشتريات!K:K)+E2497</f>
        <v>0</v>
      </c>
      <c r="J2497" s="12">
        <f>SUMIF(المشتريات!G:G,B2497,المشتريات!I:I)+D2497</f>
        <v>0</v>
      </c>
      <c r="K2497" s="12" t="str">
        <f t="shared" si="153"/>
        <v/>
      </c>
      <c r="L2497" s="12" t="str">
        <f t="shared" si="154"/>
        <v/>
      </c>
    </row>
    <row r="2498" spans="1:12" x14ac:dyDescent="0.25">
      <c r="A2498" s="64" t="str">
        <f t="shared" si="155"/>
        <v/>
      </c>
      <c r="C2498" s="33" t="str">
        <f>IF(B2498&gt;0,VLOOKUP(B2498,أكواد!A:B,2,0),"")</f>
        <v/>
      </c>
      <c r="F2498" s="11">
        <f>SUMIF(المشتريات!G:G,B2498,المشتريات!I:I)</f>
        <v>0</v>
      </c>
      <c r="G2498" s="12">
        <f>SUMIF(المبيعات!G:G,B2498,المبيعات!I:I)</f>
        <v>0</v>
      </c>
      <c r="H2498" s="12">
        <f t="shared" si="152"/>
        <v>0</v>
      </c>
      <c r="I2498" s="12">
        <f>SUMIF(المشتريات!G:G,B2498,المشتريات!K:K)+E2498</f>
        <v>0</v>
      </c>
      <c r="J2498" s="12">
        <f>SUMIF(المشتريات!G:G,B2498,المشتريات!I:I)+D2498</f>
        <v>0</v>
      </c>
      <c r="K2498" s="12" t="str">
        <f t="shared" si="153"/>
        <v/>
      </c>
      <c r="L2498" s="12" t="str">
        <f t="shared" si="154"/>
        <v/>
      </c>
    </row>
    <row r="2499" spans="1:12" x14ac:dyDescent="0.25">
      <c r="A2499" s="64" t="str">
        <f t="shared" si="155"/>
        <v/>
      </c>
      <c r="C2499" s="33" t="str">
        <f>IF(B2499&gt;0,VLOOKUP(B2499,أكواد!A:B,2,0),"")</f>
        <v/>
      </c>
      <c r="F2499" s="11">
        <f>SUMIF(المشتريات!G:G,B2499,المشتريات!I:I)</f>
        <v>0</v>
      </c>
      <c r="G2499" s="12">
        <f>SUMIF(المبيعات!G:G,B2499,المبيعات!I:I)</f>
        <v>0</v>
      </c>
      <c r="H2499" s="12">
        <f t="shared" si="152"/>
        <v>0</v>
      </c>
      <c r="I2499" s="12">
        <f>SUMIF(المشتريات!G:G,B2499,المشتريات!K:K)+E2499</f>
        <v>0</v>
      </c>
      <c r="J2499" s="12">
        <f>SUMIF(المشتريات!G:G,B2499,المشتريات!I:I)+D2499</f>
        <v>0</v>
      </c>
      <c r="K2499" s="12" t="str">
        <f t="shared" si="153"/>
        <v/>
      </c>
      <c r="L2499" s="12" t="str">
        <f t="shared" si="154"/>
        <v/>
      </c>
    </row>
    <row r="2500" spans="1:12" x14ac:dyDescent="0.25">
      <c r="A2500" s="64" t="str">
        <f t="shared" si="155"/>
        <v/>
      </c>
      <c r="C2500" s="33" t="str">
        <f>IF(B2500&gt;0,VLOOKUP(B2500,أكواد!A:B,2,0),"")</f>
        <v/>
      </c>
      <c r="F2500" s="11">
        <f>SUMIF(المشتريات!G:G,B2500,المشتريات!I:I)</f>
        <v>0</v>
      </c>
      <c r="G2500" s="12">
        <f>SUMIF(المبيعات!G:G,B2500,المبيعات!I:I)</f>
        <v>0</v>
      </c>
      <c r="H2500" s="12">
        <f t="shared" si="152"/>
        <v>0</v>
      </c>
      <c r="I2500" s="12">
        <f>SUMIF(المشتريات!G:G,B2500,المشتريات!K:K)+E2500</f>
        <v>0</v>
      </c>
      <c r="J2500" s="12">
        <f>SUMIF(المشتريات!G:G,B2500,المشتريات!I:I)+D2500</f>
        <v>0</v>
      </c>
      <c r="K2500" s="12" t="str">
        <f t="shared" si="153"/>
        <v/>
      </c>
      <c r="L2500" s="12" t="str">
        <f t="shared" si="154"/>
        <v/>
      </c>
    </row>
    <row r="2501" spans="1:12" x14ac:dyDescent="0.25">
      <c r="A2501" s="64" t="str">
        <f t="shared" si="155"/>
        <v/>
      </c>
      <c r="C2501" s="33" t="str">
        <f>IF(B2501&gt;0,VLOOKUP(B2501,أكواد!A:B,2,0),"")</f>
        <v/>
      </c>
      <c r="F2501" s="11">
        <f>SUMIF(المشتريات!G:G,B2501,المشتريات!I:I)</f>
        <v>0</v>
      </c>
      <c r="G2501" s="12">
        <f>SUMIF(المبيعات!G:G,B2501,المبيعات!I:I)</f>
        <v>0</v>
      </c>
      <c r="H2501" s="12">
        <f t="shared" si="152"/>
        <v>0</v>
      </c>
      <c r="I2501" s="12">
        <f>SUMIF(المشتريات!G:G,B2501,المشتريات!K:K)+E2501</f>
        <v>0</v>
      </c>
      <c r="J2501" s="12">
        <f>SUMIF(المشتريات!G:G,B2501,المشتريات!I:I)+D2501</f>
        <v>0</v>
      </c>
      <c r="K2501" s="12" t="str">
        <f t="shared" si="153"/>
        <v/>
      </c>
      <c r="L2501" s="12" t="str">
        <f t="shared" si="154"/>
        <v/>
      </c>
    </row>
    <row r="2502" spans="1:12" x14ac:dyDescent="0.25">
      <c r="A2502" s="64" t="str">
        <f t="shared" si="155"/>
        <v/>
      </c>
      <c r="C2502" s="33" t="str">
        <f>IF(B2502&gt;0,VLOOKUP(B2502,أكواد!A:B,2,0),"")</f>
        <v/>
      </c>
      <c r="F2502" s="11">
        <f>SUMIF(المشتريات!G:G,B2502,المشتريات!I:I)</f>
        <v>0</v>
      </c>
      <c r="G2502" s="12">
        <f>SUMIF(المبيعات!G:G,B2502,المبيعات!I:I)</f>
        <v>0</v>
      </c>
      <c r="H2502" s="12">
        <f t="shared" si="152"/>
        <v>0</v>
      </c>
      <c r="I2502" s="12">
        <f>SUMIF(المشتريات!G:G,B2502,المشتريات!K:K)+E2502</f>
        <v>0</v>
      </c>
      <c r="J2502" s="12">
        <f>SUMIF(المشتريات!G:G,B2502,المشتريات!I:I)+D2502</f>
        <v>0</v>
      </c>
      <c r="K2502" s="12" t="str">
        <f t="shared" si="153"/>
        <v/>
      </c>
      <c r="L2502" s="12" t="str">
        <f t="shared" si="154"/>
        <v/>
      </c>
    </row>
    <row r="2503" spans="1:12" x14ac:dyDescent="0.25">
      <c r="A2503" s="64" t="str">
        <f t="shared" si="155"/>
        <v/>
      </c>
      <c r="C2503" s="33" t="str">
        <f>IF(B2503&gt;0,VLOOKUP(B2503,أكواد!A:B,2,0),"")</f>
        <v/>
      </c>
      <c r="F2503" s="11">
        <f>SUMIF(المشتريات!G:G,B2503,المشتريات!I:I)</f>
        <v>0</v>
      </c>
      <c r="G2503" s="12">
        <f>SUMIF(المبيعات!G:G,B2503,المبيعات!I:I)</f>
        <v>0</v>
      </c>
      <c r="H2503" s="12">
        <f t="shared" ref="H2503:H2566" si="156">D2503+F2503-G2503</f>
        <v>0</v>
      </c>
      <c r="I2503" s="12">
        <f>SUMIF(المشتريات!G:G,B2503,المشتريات!K:K)+E2503</f>
        <v>0</v>
      </c>
      <c r="J2503" s="12">
        <f>SUMIF(المشتريات!G:G,B2503,المشتريات!I:I)+D2503</f>
        <v>0</v>
      </c>
      <c r="K2503" s="12" t="str">
        <f t="shared" ref="K2503:K2566" si="157">IF(H2503&gt;0,I2503/J2503,"")</f>
        <v/>
      </c>
      <c r="L2503" s="12" t="str">
        <f t="shared" ref="L2503:L2566" si="158">IF(K2503="","",H2503*K2503)</f>
        <v/>
      </c>
    </row>
    <row r="2504" spans="1:12" x14ac:dyDescent="0.25">
      <c r="A2504" s="64" t="str">
        <f t="shared" ref="A2504:A2567" si="159">IF(B2504&lt;&gt;"",A2503+1,"")</f>
        <v/>
      </c>
      <c r="C2504" s="33" t="str">
        <f>IF(B2504&gt;0,VLOOKUP(B2504,أكواد!A:B,2,0),"")</f>
        <v/>
      </c>
      <c r="F2504" s="11">
        <f>SUMIF(المشتريات!G:G,B2504,المشتريات!I:I)</f>
        <v>0</v>
      </c>
      <c r="G2504" s="12">
        <f>SUMIF(المبيعات!G:G,B2504,المبيعات!I:I)</f>
        <v>0</v>
      </c>
      <c r="H2504" s="12">
        <f t="shared" si="156"/>
        <v>0</v>
      </c>
      <c r="I2504" s="12">
        <f>SUMIF(المشتريات!G:G,B2504,المشتريات!K:K)+E2504</f>
        <v>0</v>
      </c>
      <c r="J2504" s="12">
        <f>SUMIF(المشتريات!G:G,B2504,المشتريات!I:I)+D2504</f>
        <v>0</v>
      </c>
      <c r="K2504" s="12" t="str">
        <f t="shared" si="157"/>
        <v/>
      </c>
      <c r="L2504" s="12" t="str">
        <f t="shared" si="158"/>
        <v/>
      </c>
    </row>
    <row r="2505" spans="1:12" x14ac:dyDescent="0.25">
      <c r="A2505" s="64" t="str">
        <f t="shared" si="159"/>
        <v/>
      </c>
      <c r="C2505" s="33" t="str">
        <f>IF(B2505&gt;0,VLOOKUP(B2505,أكواد!A:B,2,0),"")</f>
        <v/>
      </c>
      <c r="F2505" s="11">
        <f>SUMIF(المشتريات!G:G,B2505,المشتريات!I:I)</f>
        <v>0</v>
      </c>
      <c r="G2505" s="12">
        <f>SUMIF(المبيعات!G:G,B2505,المبيعات!I:I)</f>
        <v>0</v>
      </c>
      <c r="H2505" s="12">
        <f t="shared" si="156"/>
        <v>0</v>
      </c>
      <c r="I2505" s="12">
        <f>SUMIF(المشتريات!G:G,B2505,المشتريات!K:K)+E2505</f>
        <v>0</v>
      </c>
      <c r="J2505" s="12">
        <f>SUMIF(المشتريات!G:G,B2505,المشتريات!I:I)+D2505</f>
        <v>0</v>
      </c>
      <c r="K2505" s="12" t="str">
        <f t="shared" si="157"/>
        <v/>
      </c>
      <c r="L2505" s="12" t="str">
        <f t="shared" si="158"/>
        <v/>
      </c>
    </row>
    <row r="2506" spans="1:12" x14ac:dyDescent="0.25">
      <c r="A2506" s="64" t="str">
        <f t="shared" si="159"/>
        <v/>
      </c>
      <c r="C2506" s="33" t="str">
        <f>IF(B2506&gt;0,VLOOKUP(B2506,أكواد!A:B,2,0),"")</f>
        <v/>
      </c>
      <c r="F2506" s="11">
        <f>SUMIF(المشتريات!G:G,B2506,المشتريات!I:I)</f>
        <v>0</v>
      </c>
      <c r="G2506" s="12">
        <f>SUMIF(المبيعات!G:G,B2506,المبيعات!I:I)</f>
        <v>0</v>
      </c>
      <c r="H2506" s="12">
        <f t="shared" si="156"/>
        <v>0</v>
      </c>
      <c r="I2506" s="12">
        <f>SUMIF(المشتريات!G:G,B2506,المشتريات!K:K)+E2506</f>
        <v>0</v>
      </c>
      <c r="J2506" s="12">
        <f>SUMIF(المشتريات!G:G,B2506,المشتريات!I:I)+D2506</f>
        <v>0</v>
      </c>
      <c r="K2506" s="12" t="str">
        <f t="shared" si="157"/>
        <v/>
      </c>
      <c r="L2506" s="12" t="str">
        <f t="shared" si="158"/>
        <v/>
      </c>
    </row>
    <row r="2507" spans="1:12" x14ac:dyDescent="0.25">
      <c r="A2507" s="64" t="str">
        <f t="shared" si="159"/>
        <v/>
      </c>
      <c r="C2507" s="33" t="str">
        <f>IF(B2507&gt;0,VLOOKUP(B2507,أكواد!A:B,2,0),"")</f>
        <v/>
      </c>
      <c r="F2507" s="11">
        <f>SUMIF(المشتريات!G:G,B2507,المشتريات!I:I)</f>
        <v>0</v>
      </c>
      <c r="G2507" s="12">
        <f>SUMIF(المبيعات!G:G,B2507,المبيعات!I:I)</f>
        <v>0</v>
      </c>
      <c r="H2507" s="12">
        <f t="shared" si="156"/>
        <v>0</v>
      </c>
      <c r="I2507" s="12">
        <f>SUMIF(المشتريات!G:G,B2507,المشتريات!K:K)+E2507</f>
        <v>0</v>
      </c>
      <c r="J2507" s="12">
        <f>SUMIF(المشتريات!G:G,B2507,المشتريات!I:I)+D2507</f>
        <v>0</v>
      </c>
      <c r="K2507" s="12" t="str">
        <f t="shared" si="157"/>
        <v/>
      </c>
      <c r="L2507" s="12" t="str">
        <f t="shared" si="158"/>
        <v/>
      </c>
    </row>
    <row r="2508" spans="1:12" x14ac:dyDescent="0.25">
      <c r="A2508" s="64" t="str">
        <f t="shared" si="159"/>
        <v/>
      </c>
      <c r="C2508" s="33" t="str">
        <f>IF(B2508&gt;0,VLOOKUP(B2508,أكواد!A:B,2,0),"")</f>
        <v/>
      </c>
      <c r="F2508" s="11">
        <f>SUMIF(المشتريات!G:G,B2508,المشتريات!I:I)</f>
        <v>0</v>
      </c>
      <c r="G2508" s="12">
        <f>SUMIF(المبيعات!G:G,B2508,المبيعات!I:I)</f>
        <v>0</v>
      </c>
      <c r="H2508" s="12">
        <f t="shared" si="156"/>
        <v>0</v>
      </c>
      <c r="I2508" s="12">
        <f>SUMIF(المشتريات!G:G,B2508,المشتريات!K:K)+E2508</f>
        <v>0</v>
      </c>
      <c r="J2508" s="12">
        <f>SUMIF(المشتريات!G:G,B2508,المشتريات!I:I)+D2508</f>
        <v>0</v>
      </c>
      <c r="K2508" s="12" t="str">
        <f t="shared" si="157"/>
        <v/>
      </c>
      <c r="L2508" s="12" t="str">
        <f t="shared" si="158"/>
        <v/>
      </c>
    </row>
    <row r="2509" spans="1:12" x14ac:dyDescent="0.25">
      <c r="A2509" s="64" t="str">
        <f t="shared" si="159"/>
        <v/>
      </c>
      <c r="C2509" s="33" t="str">
        <f>IF(B2509&gt;0,VLOOKUP(B2509,أكواد!A:B,2,0),"")</f>
        <v/>
      </c>
      <c r="F2509" s="11">
        <f>SUMIF(المشتريات!G:G,B2509,المشتريات!I:I)</f>
        <v>0</v>
      </c>
      <c r="G2509" s="12">
        <f>SUMIF(المبيعات!G:G,B2509,المبيعات!I:I)</f>
        <v>0</v>
      </c>
      <c r="H2509" s="12">
        <f t="shared" si="156"/>
        <v>0</v>
      </c>
      <c r="I2509" s="12">
        <f>SUMIF(المشتريات!G:G,B2509,المشتريات!K:K)+E2509</f>
        <v>0</v>
      </c>
      <c r="J2509" s="12">
        <f>SUMIF(المشتريات!G:G,B2509,المشتريات!I:I)+D2509</f>
        <v>0</v>
      </c>
      <c r="K2509" s="12" t="str">
        <f t="shared" si="157"/>
        <v/>
      </c>
      <c r="L2509" s="12" t="str">
        <f t="shared" si="158"/>
        <v/>
      </c>
    </row>
    <row r="2510" spans="1:12" x14ac:dyDescent="0.25">
      <c r="A2510" s="64" t="str">
        <f t="shared" si="159"/>
        <v/>
      </c>
      <c r="C2510" s="33" t="str">
        <f>IF(B2510&gt;0,VLOOKUP(B2510,أكواد!A:B,2,0),"")</f>
        <v/>
      </c>
      <c r="F2510" s="11">
        <f>SUMIF(المشتريات!G:G,B2510,المشتريات!I:I)</f>
        <v>0</v>
      </c>
      <c r="G2510" s="12">
        <f>SUMIF(المبيعات!G:G,B2510,المبيعات!I:I)</f>
        <v>0</v>
      </c>
      <c r="H2510" s="12">
        <f t="shared" si="156"/>
        <v>0</v>
      </c>
      <c r="I2510" s="12">
        <f>SUMIF(المشتريات!G:G,B2510,المشتريات!K:K)+E2510</f>
        <v>0</v>
      </c>
      <c r="J2510" s="12">
        <f>SUMIF(المشتريات!G:G,B2510,المشتريات!I:I)+D2510</f>
        <v>0</v>
      </c>
      <c r="K2510" s="12" t="str">
        <f t="shared" si="157"/>
        <v/>
      </c>
      <c r="L2510" s="12" t="str">
        <f t="shared" si="158"/>
        <v/>
      </c>
    </row>
    <row r="2511" spans="1:12" x14ac:dyDescent="0.25">
      <c r="A2511" s="64" t="str">
        <f t="shared" si="159"/>
        <v/>
      </c>
      <c r="C2511" s="33" t="str">
        <f>IF(B2511&gt;0,VLOOKUP(B2511,أكواد!A:B,2,0),"")</f>
        <v/>
      </c>
      <c r="F2511" s="11">
        <f>SUMIF(المشتريات!G:G,B2511,المشتريات!I:I)</f>
        <v>0</v>
      </c>
      <c r="G2511" s="12">
        <f>SUMIF(المبيعات!G:G,B2511,المبيعات!I:I)</f>
        <v>0</v>
      </c>
      <c r="H2511" s="12">
        <f t="shared" si="156"/>
        <v>0</v>
      </c>
      <c r="I2511" s="12">
        <f>SUMIF(المشتريات!G:G,B2511,المشتريات!K:K)+E2511</f>
        <v>0</v>
      </c>
      <c r="J2511" s="12">
        <f>SUMIF(المشتريات!G:G,B2511,المشتريات!I:I)+D2511</f>
        <v>0</v>
      </c>
      <c r="K2511" s="12" t="str">
        <f t="shared" si="157"/>
        <v/>
      </c>
      <c r="L2511" s="12" t="str">
        <f t="shared" si="158"/>
        <v/>
      </c>
    </row>
    <row r="2512" spans="1:12" x14ac:dyDescent="0.25">
      <c r="A2512" s="64" t="str">
        <f t="shared" si="159"/>
        <v/>
      </c>
      <c r="C2512" s="33" t="str">
        <f>IF(B2512&gt;0,VLOOKUP(B2512,أكواد!A:B,2,0),"")</f>
        <v/>
      </c>
      <c r="F2512" s="11">
        <f>SUMIF(المشتريات!G:G,B2512,المشتريات!I:I)</f>
        <v>0</v>
      </c>
      <c r="G2512" s="12">
        <f>SUMIF(المبيعات!G:G,B2512,المبيعات!I:I)</f>
        <v>0</v>
      </c>
      <c r="H2512" s="12">
        <f t="shared" si="156"/>
        <v>0</v>
      </c>
      <c r="I2512" s="12">
        <f>SUMIF(المشتريات!G:G,B2512,المشتريات!K:K)+E2512</f>
        <v>0</v>
      </c>
      <c r="J2512" s="12">
        <f>SUMIF(المشتريات!G:G,B2512,المشتريات!I:I)+D2512</f>
        <v>0</v>
      </c>
      <c r="K2512" s="12" t="str">
        <f t="shared" si="157"/>
        <v/>
      </c>
      <c r="L2512" s="12" t="str">
        <f t="shared" si="158"/>
        <v/>
      </c>
    </row>
    <row r="2513" spans="1:12" x14ac:dyDescent="0.25">
      <c r="A2513" s="64" t="str">
        <f t="shared" si="159"/>
        <v/>
      </c>
      <c r="C2513" s="33" t="str">
        <f>IF(B2513&gt;0,VLOOKUP(B2513,أكواد!A:B,2,0),"")</f>
        <v/>
      </c>
      <c r="F2513" s="11">
        <f>SUMIF(المشتريات!G:G,B2513,المشتريات!I:I)</f>
        <v>0</v>
      </c>
      <c r="G2513" s="12">
        <f>SUMIF(المبيعات!G:G,B2513,المبيعات!I:I)</f>
        <v>0</v>
      </c>
      <c r="H2513" s="12">
        <f t="shared" si="156"/>
        <v>0</v>
      </c>
      <c r="I2513" s="12">
        <f>SUMIF(المشتريات!G:G,B2513,المشتريات!K:K)+E2513</f>
        <v>0</v>
      </c>
      <c r="J2513" s="12">
        <f>SUMIF(المشتريات!G:G,B2513,المشتريات!I:I)+D2513</f>
        <v>0</v>
      </c>
      <c r="K2513" s="12" t="str">
        <f t="shared" si="157"/>
        <v/>
      </c>
      <c r="L2513" s="12" t="str">
        <f t="shared" si="158"/>
        <v/>
      </c>
    </row>
    <row r="2514" spans="1:12" x14ac:dyDescent="0.25">
      <c r="A2514" s="64" t="str">
        <f t="shared" si="159"/>
        <v/>
      </c>
      <c r="C2514" s="33" t="str">
        <f>IF(B2514&gt;0,VLOOKUP(B2514,أكواد!A:B,2,0),"")</f>
        <v/>
      </c>
      <c r="F2514" s="11">
        <f>SUMIF(المشتريات!G:G,B2514,المشتريات!I:I)</f>
        <v>0</v>
      </c>
      <c r="G2514" s="12">
        <f>SUMIF(المبيعات!G:G,B2514,المبيعات!I:I)</f>
        <v>0</v>
      </c>
      <c r="H2514" s="12">
        <f t="shared" si="156"/>
        <v>0</v>
      </c>
      <c r="I2514" s="12">
        <f>SUMIF(المشتريات!G:G,B2514,المشتريات!K:K)+E2514</f>
        <v>0</v>
      </c>
      <c r="J2514" s="12">
        <f>SUMIF(المشتريات!G:G,B2514,المشتريات!I:I)+D2514</f>
        <v>0</v>
      </c>
      <c r="K2514" s="12" t="str">
        <f t="shared" si="157"/>
        <v/>
      </c>
      <c r="L2514" s="12" t="str">
        <f t="shared" si="158"/>
        <v/>
      </c>
    </row>
    <row r="2515" spans="1:12" x14ac:dyDescent="0.25">
      <c r="A2515" s="64" t="str">
        <f t="shared" si="159"/>
        <v/>
      </c>
      <c r="C2515" s="33" t="str">
        <f>IF(B2515&gt;0,VLOOKUP(B2515,أكواد!A:B,2,0),"")</f>
        <v/>
      </c>
      <c r="F2515" s="11">
        <f>SUMIF(المشتريات!G:G,B2515,المشتريات!I:I)</f>
        <v>0</v>
      </c>
      <c r="G2515" s="12">
        <f>SUMIF(المبيعات!G:G,B2515,المبيعات!I:I)</f>
        <v>0</v>
      </c>
      <c r="H2515" s="12">
        <f t="shared" si="156"/>
        <v>0</v>
      </c>
      <c r="I2515" s="12">
        <f>SUMIF(المشتريات!G:G,B2515,المشتريات!K:K)+E2515</f>
        <v>0</v>
      </c>
      <c r="J2515" s="12">
        <f>SUMIF(المشتريات!G:G,B2515,المشتريات!I:I)+D2515</f>
        <v>0</v>
      </c>
      <c r="K2515" s="12" t="str">
        <f t="shared" si="157"/>
        <v/>
      </c>
      <c r="L2515" s="12" t="str">
        <f t="shared" si="158"/>
        <v/>
      </c>
    </row>
    <row r="2516" spans="1:12" x14ac:dyDescent="0.25">
      <c r="A2516" s="64" t="str">
        <f t="shared" si="159"/>
        <v/>
      </c>
      <c r="C2516" s="33" t="str">
        <f>IF(B2516&gt;0,VLOOKUP(B2516,أكواد!A:B,2,0),"")</f>
        <v/>
      </c>
      <c r="F2516" s="11">
        <f>SUMIF(المشتريات!G:G,B2516,المشتريات!I:I)</f>
        <v>0</v>
      </c>
      <c r="G2516" s="12">
        <f>SUMIF(المبيعات!G:G,B2516,المبيعات!I:I)</f>
        <v>0</v>
      </c>
      <c r="H2516" s="12">
        <f t="shared" si="156"/>
        <v>0</v>
      </c>
      <c r="I2516" s="12">
        <f>SUMIF(المشتريات!G:G,B2516,المشتريات!K:K)+E2516</f>
        <v>0</v>
      </c>
      <c r="J2516" s="12">
        <f>SUMIF(المشتريات!G:G,B2516,المشتريات!I:I)+D2516</f>
        <v>0</v>
      </c>
      <c r="K2516" s="12" t="str">
        <f t="shared" si="157"/>
        <v/>
      </c>
      <c r="L2516" s="12" t="str">
        <f t="shared" si="158"/>
        <v/>
      </c>
    </row>
    <row r="2517" spans="1:12" x14ac:dyDescent="0.25">
      <c r="A2517" s="64" t="str">
        <f t="shared" si="159"/>
        <v/>
      </c>
      <c r="C2517" s="33" t="str">
        <f>IF(B2517&gt;0,VLOOKUP(B2517,أكواد!A:B,2,0),"")</f>
        <v/>
      </c>
      <c r="F2517" s="11">
        <f>SUMIF(المشتريات!G:G,B2517,المشتريات!I:I)</f>
        <v>0</v>
      </c>
      <c r="G2517" s="12">
        <f>SUMIF(المبيعات!G:G,B2517,المبيعات!I:I)</f>
        <v>0</v>
      </c>
      <c r="H2517" s="12">
        <f t="shared" si="156"/>
        <v>0</v>
      </c>
      <c r="I2517" s="12">
        <f>SUMIF(المشتريات!G:G,B2517,المشتريات!K:K)+E2517</f>
        <v>0</v>
      </c>
      <c r="J2517" s="12">
        <f>SUMIF(المشتريات!G:G,B2517,المشتريات!I:I)+D2517</f>
        <v>0</v>
      </c>
      <c r="K2517" s="12" t="str">
        <f t="shared" si="157"/>
        <v/>
      </c>
      <c r="L2517" s="12" t="str">
        <f t="shared" si="158"/>
        <v/>
      </c>
    </row>
    <row r="2518" spans="1:12" x14ac:dyDescent="0.25">
      <c r="A2518" s="64" t="str">
        <f t="shared" si="159"/>
        <v/>
      </c>
      <c r="C2518" s="33" t="str">
        <f>IF(B2518&gt;0,VLOOKUP(B2518,أكواد!A:B,2,0),"")</f>
        <v/>
      </c>
      <c r="F2518" s="11">
        <f>SUMIF(المشتريات!G:G,B2518,المشتريات!I:I)</f>
        <v>0</v>
      </c>
      <c r="G2518" s="12">
        <f>SUMIF(المبيعات!G:G,B2518,المبيعات!I:I)</f>
        <v>0</v>
      </c>
      <c r="H2518" s="12">
        <f t="shared" si="156"/>
        <v>0</v>
      </c>
      <c r="I2518" s="12">
        <f>SUMIF(المشتريات!G:G,B2518,المشتريات!K:K)+E2518</f>
        <v>0</v>
      </c>
      <c r="J2518" s="12">
        <f>SUMIF(المشتريات!G:G,B2518,المشتريات!I:I)+D2518</f>
        <v>0</v>
      </c>
      <c r="K2518" s="12" t="str">
        <f t="shared" si="157"/>
        <v/>
      </c>
      <c r="L2518" s="12" t="str">
        <f t="shared" si="158"/>
        <v/>
      </c>
    </row>
    <row r="2519" spans="1:12" x14ac:dyDescent="0.25">
      <c r="A2519" s="64" t="str">
        <f t="shared" si="159"/>
        <v/>
      </c>
      <c r="C2519" s="33" t="str">
        <f>IF(B2519&gt;0,VLOOKUP(B2519,أكواد!A:B,2,0),"")</f>
        <v/>
      </c>
      <c r="F2519" s="11">
        <f>SUMIF(المشتريات!G:G,B2519,المشتريات!I:I)</f>
        <v>0</v>
      </c>
      <c r="G2519" s="12">
        <f>SUMIF(المبيعات!G:G,B2519,المبيعات!I:I)</f>
        <v>0</v>
      </c>
      <c r="H2519" s="12">
        <f t="shared" si="156"/>
        <v>0</v>
      </c>
      <c r="I2519" s="12">
        <f>SUMIF(المشتريات!G:G,B2519,المشتريات!K:K)+E2519</f>
        <v>0</v>
      </c>
      <c r="J2519" s="12">
        <f>SUMIF(المشتريات!G:G,B2519,المشتريات!I:I)+D2519</f>
        <v>0</v>
      </c>
      <c r="K2519" s="12" t="str">
        <f t="shared" si="157"/>
        <v/>
      </c>
      <c r="L2519" s="12" t="str">
        <f t="shared" si="158"/>
        <v/>
      </c>
    </row>
    <row r="2520" spans="1:12" x14ac:dyDescent="0.25">
      <c r="A2520" s="64" t="str">
        <f t="shared" si="159"/>
        <v/>
      </c>
      <c r="C2520" s="33" t="str">
        <f>IF(B2520&gt;0,VLOOKUP(B2520,أكواد!A:B,2,0),"")</f>
        <v/>
      </c>
      <c r="F2520" s="11">
        <f>SUMIF(المشتريات!G:G,B2520,المشتريات!I:I)</f>
        <v>0</v>
      </c>
      <c r="G2520" s="12">
        <f>SUMIF(المبيعات!G:G,B2520,المبيعات!I:I)</f>
        <v>0</v>
      </c>
      <c r="H2520" s="12">
        <f t="shared" si="156"/>
        <v>0</v>
      </c>
      <c r="I2520" s="12">
        <f>SUMIF(المشتريات!G:G,B2520,المشتريات!K:K)+E2520</f>
        <v>0</v>
      </c>
      <c r="J2520" s="12">
        <f>SUMIF(المشتريات!G:G,B2520,المشتريات!I:I)+D2520</f>
        <v>0</v>
      </c>
      <c r="K2520" s="12" t="str">
        <f t="shared" si="157"/>
        <v/>
      </c>
      <c r="L2520" s="12" t="str">
        <f t="shared" si="158"/>
        <v/>
      </c>
    </row>
    <row r="2521" spans="1:12" x14ac:dyDescent="0.25">
      <c r="A2521" s="64" t="str">
        <f t="shared" si="159"/>
        <v/>
      </c>
      <c r="C2521" s="33" t="str">
        <f>IF(B2521&gt;0,VLOOKUP(B2521,أكواد!A:B,2,0),"")</f>
        <v/>
      </c>
      <c r="F2521" s="11">
        <f>SUMIF(المشتريات!G:G,B2521,المشتريات!I:I)</f>
        <v>0</v>
      </c>
      <c r="G2521" s="12">
        <f>SUMIF(المبيعات!G:G,B2521,المبيعات!I:I)</f>
        <v>0</v>
      </c>
      <c r="H2521" s="12">
        <f t="shared" si="156"/>
        <v>0</v>
      </c>
      <c r="I2521" s="12">
        <f>SUMIF(المشتريات!G:G,B2521,المشتريات!K:K)+E2521</f>
        <v>0</v>
      </c>
      <c r="J2521" s="12">
        <f>SUMIF(المشتريات!G:G,B2521,المشتريات!I:I)+D2521</f>
        <v>0</v>
      </c>
      <c r="K2521" s="12" t="str">
        <f t="shared" si="157"/>
        <v/>
      </c>
      <c r="L2521" s="12" t="str">
        <f t="shared" si="158"/>
        <v/>
      </c>
    </row>
    <row r="2522" spans="1:12" x14ac:dyDescent="0.25">
      <c r="A2522" s="64" t="str">
        <f t="shared" si="159"/>
        <v/>
      </c>
      <c r="C2522" s="33" t="str">
        <f>IF(B2522&gt;0,VLOOKUP(B2522,أكواد!A:B,2,0),"")</f>
        <v/>
      </c>
      <c r="F2522" s="11">
        <f>SUMIF(المشتريات!G:G,B2522,المشتريات!I:I)</f>
        <v>0</v>
      </c>
      <c r="G2522" s="12">
        <f>SUMIF(المبيعات!G:G,B2522,المبيعات!I:I)</f>
        <v>0</v>
      </c>
      <c r="H2522" s="12">
        <f t="shared" si="156"/>
        <v>0</v>
      </c>
      <c r="I2522" s="12">
        <f>SUMIF(المشتريات!G:G,B2522,المشتريات!K:K)+E2522</f>
        <v>0</v>
      </c>
      <c r="J2522" s="12">
        <f>SUMIF(المشتريات!G:G,B2522,المشتريات!I:I)+D2522</f>
        <v>0</v>
      </c>
      <c r="K2522" s="12" t="str">
        <f t="shared" si="157"/>
        <v/>
      </c>
      <c r="L2522" s="12" t="str">
        <f t="shared" si="158"/>
        <v/>
      </c>
    </row>
    <row r="2523" spans="1:12" x14ac:dyDescent="0.25">
      <c r="A2523" s="64" t="str">
        <f t="shared" si="159"/>
        <v/>
      </c>
      <c r="C2523" s="33" t="str">
        <f>IF(B2523&gt;0,VLOOKUP(B2523,أكواد!A:B,2,0),"")</f>
        <v/>
      </c>
      <c r="F2523" s="11">
        <f>SUMIF(المشتريات!G:G,B2523,المشتريات!I:I)</f>
        <v>0</v>
      </c>
      <c r="G2523" s="12">
        <f>SUMIF(المبيعات!G:G,B2523,المبيعات!I:I)</f>
        <v>0</v>
      </c>
      <c r="H2523" s="12">
        <f t="shared" si="156"/>
        <v>0</v>
      </c>
      <c r="I2523" s="12">
        <f>SUMIF(المشتريات!G:G,B2523,المشتريات!K:K)+E2523</f>
        <v>0</v>
      </c>
      <c r="J2523" s="12">
        <f>SUMIF(المشتريات!G:G,B2523,المشتريات!I:I)+D2523</f>
        <v>0</v>
      </c>
      <c r="K2523" s="12" t="str">
        <f t="shared" si="157"/>
        <v/>
      </c>
      <c r="L2523" s="12" t="str">
        <f t="shared" si="158"/>
        <v/>
      </c>
    </row>
    <row r="2524" spans="1:12" x14ac:dyDescent="0.25">
      <c r="A2524" s="64" t="str">
        <f t="shared" si="159"/>
        <v/>
      </c>
      <c r="C2524" s="33" t="str">
        <f>IF(B2524&gt;0,VLOOKUP(B2524,أكواد!A:B,2,0),"")</f>
        <v/>
      </c>
      <c r="F2524" s="11">
        <f>SUMIF(المشتريات!G:G,B2524,المشتريات!I:I)</f>
        <v>0</v>
      </c>
      <c r="G2524" s="12">
        <f>SUMIF(المبيعات!G:G,B2524,المبيعات!I:I)</f>
        <v>0</v>
      </c>
      <c r="H2524" s="12">
        <f t="shared" si="156"/>
        <v>0</v>
      </c>
      <c r="I2524" s="12">
        <f>SUMIF(المشتريات!G:G,B2524,المشتريات!K:K)+E2524</f>
        <v>0</v>
      </c>
      <c r="J2524" s="12">
        <f>SUMIF(المشتريات!G:G,B2524,المشتريات!I:I)+D2524</f>
        <v>0</v>
      </c>
      <c r="K2524" s="12" t="str">
        <f t="shared" si="157"/>
        <v/>
      </c>
      <c r="L2524" s="12" t="str">
        <f t="shared" si="158"/>
        <v/>
      </c>
    </row>
    <row r="2525" spans="1:12" x14ac:dyDescent="0.25">
      <c r="A2525" s="64" t="str">
        <f t="shared" si="159"/>
        <v/>
      </c>
      <c r="C2525" s="33" t="str">
        <f>IF(B2525&gt;0,VLOOKUP(B2525,أكواد!A:B,2,0),"")</f>
        <v/>
      </c>
      <c r="F2525" s="11">
        <f>SUMIF(المشتريات!G:G,B2525,المشتريات!I:I)</f>
        <v>0</v>
      </c>
      <c r="G2525" s="12">
        <f>SUMIF(المبيعات!G:G,B2525,المبيعات!I:I)</f>
        <v>0</v>
      </c>
      <c r="H2525" s="12">
        <f t="shared" si="156"/>
        <v>0</v>
      </c>
      <c r="I2525" s="12">
        <f>SUMIF(المشتريات!G:G,B2525,المشتريات!K:K)+E2525</f>
        <v>0</v>
      </c>
      <c r="J2525" s="12">
        <f>SUMIF(المشتريات!G:G,B2525,المشتريات!I:I)+D2525</f>
        <v>0</v>
      </c>
      <c r="K2525" s="12" t="str">
        <f t="shared" si="157"/>
        <v/>
      </c>
      <c r="L2525" s="12" t="str">
        <f t="shared" si="158"/>
        <v/>
      </c>
    </row>
    <row r="2526" spans="1:12" x14ac:dyDescent="0.25">
      <c r="A2526" s="64" t="str">
        <f t="shared" si="159"/>
        <v/>
      </c>
      <c r="C2526" s="33" t="str">
        <f>IF(B2526&gt;0,VLOOKUP(B2526,أكواد!A:B,2,0),"")</f>
        <v/>
      </c>
      <c r="F2526" s="11">
        <f>SUMIF(المشتريات!G:G,B2526,المشتريات!I:I)</f>
        <v>0</v>
      </c>
      <c r="G2526" s="12">
        <f>SUMIF(المبيعات!G:G,B2526,المبيعات!I:I)</f>
        <v>0</v>
      </c>
      <c r="H2526" s="12">
        <f t="shared" si="156"/>
        <v>0</v>
      </c>
      <c r="I2526" s="12">
        <f>SUMIF(المشتريات!G:G,B2526,المشتريات!K:K)+E2526</f>
        <v>0</v>
      </c>
      <c r="J2526" s="12">
        <f>SUMIF(المشتريات!G:G,B2526,المشتريات!I:I)+D2526</f>
        <v>0</v>
      </c>
      <c r="K2526" s="12" t="str">
        <f t="shared" si="157"/>
        <v/>
      </c>
      <c r="L2526" s="12" t="str">
        <f t="shared" si="158"/>
        <v/>
      </c>
    </row>
    <row r="2527" spans="1:12" x14ac:dyDescent="0.25">
      <c r="A2527" s="64" t="str">
        <f t="shared" si="159"/>
        <v/>
      </c>
      <c r="C2527" s="33" t="str">
        <f>IF(B2527&gt;0,VLOOKUP(B2527,أكواد!A:B,2,0),"")</f>
        <v/>
      </c>
      <c r="F2527" s="11">
        <f>SUMIF(المشتريات!G:G,B2527,المشتريات!I:I)</f>
        <v>0</v>
      </c>
      <c r="G2527" s="12">
        <f>SUMIF(المبيعات!G:G,B2527,المبيعات!I:I)</f>
        <v>0</v>
      </c>
      <c r="H2527" s="12">
        <f t="shared" si="156"/>
        <v>0</v>
      </c>
      <c r="I2527" s="12">
        <f>SUMIF(المشتريات!G:G,B2527,المشتريات!K:K)+E2527</f>
        <v>0</v>
      </c>
      <c r="J2527" s="12">
        <f>SUMIF(المشتريات!G:G,B2527,المشتريات!I:I)+D2527</f>
        <v>0</v>
      </c>
      <c r="K2527" s="12" t="str">
        <f t="shared" si="157"/>
        <v/>
      </c>
      <c r="L2527" s="12" t="str">
        <f t="shared" si="158"/>
        <v/>
      </c>
    </row>
    <row r="2528" spans="1:12" x14ac:dyDescent="0.25">
      <c r="A2528" s="64" t="str">
        <f t="shared" si="159"/>
        <v/>
      </c>
      <c r="C2528" s="33" t="str">
        <f>IF(B2528&gt;0,VLOOKUP(B2528,أكواد!A:B,2,0),"")</f>
        <v/>
      </c>
      <c r="F2528" s="11">
        <f>SUMIF(المشتريات!G:G,B2528,المشتريات!I:I)</f>
        <v>0</v>
      </c>
      <c r="G2528" s="12">
        <f>SUMIF(المبيعات!G:G,B2528,المبيعات!I:I)</f>
        <v>0</v>
      </c>
      <c r="H2528" s="12">
        <f t="shared" si="156"/>
        <v>0</v>
      </c>
      <c r="I2528" s="12">
        <f>SUMIF(المشتريات!G:G,B2528,المشتريات!K:K)+E2528</f>
        <v>0</v>
      </c>
      <c r="J2528" s="12">
        <f>SUMIF(المشتريات!G:G,B2528,المشتريات!I:I)+D2528</f>
        <v>0</v>
      </c>
      <c r="K2528" s="12" t="str">
        <f t="shared" si="157"/>
        <v/>
      </c>
      <c r="L2528" s="12" t="str">
        <f t="shared" si="158"/>
        <v/>
      </c>
    </row>
    <row r="2529" spans="1:12" x14ac:dyDescent="0.25">
      <c r="A2529" s="64" t="str">
        <f t="shared" si="159"/>
        <v/>
      </c>
      <c r="C2529" s="33" t="str">
        <f>IF(B2529&gt;0,VLOOKUP(B2529,أكواد!A:B,2,0),"")</f>
        <v/>
      </c>
      <c r="F2529" s="11">
        <f>SUMIF(المشتريات!G:G,B2529,المشتريات!I:I)</f>
        <v>0</v>
      </c>
      <c r="G2529" s="12">
        <f>SUMIF(المبيعات!G:G,B2529,المبيعات!I:I)</f>
        <v>0</v>
      </c>
      <c r="H2529" s="12">
        <f t="shared" si="156"/>
        <v>0</v>
      </c>
      <c r="I2529" s="12">
        <f>SUMIF(المشتريات!G:G,B2529,المشتريات!K:K)+E2529</f>
        <v>0</v>
      </c>
      <c r="J2529" s="12">
        <f>SUMIF(المشتريات!G:G,B2529,المشتريات!I:I)+D2529</f>
        <v>0</v>
      </c>
      <c r="K2529" s="12" t="str">
        <f t="shared" si="157"/>
        <v/>
      </c>
      <c r="L2529" s="12" t="str">
        <f t="shared" si="158"/>
        <v/>
      </c>
    </row>
    <row r="2530" spans="1:12" x14ac:dyDescent="0.25">
      <c r="A2530" s="64" t="str">
        <f t="shared" si="159"/>
        <v/>
      </c>
      <c r="C2530" s="33" t="str">
        <f>IF(B2530&gt;0,VLOOKUP(B2530,أكواد!A:B,2,0),"")</f>
        <v/>
      </c>
      <c r="F2530" s="11">
        <f>SUMIF(المشتريات!G:G,B2530,المشتريات!I:I)</f>
        <v>0</v>
      </c>
      <c r="G2530" s="12">
        <f>SUMIF(المبيعات!G:G,B2530,المبيعات!I:I)</f>
        <v>0</v>
      </c>
      <c r="H2530" s="12">
        <f t="shared" si="156"/>
        <v>0</v>
      </c>
      <c r="I2530" s="12">
        <f>SUMIF(المشتريات!G:G,B2530,المشتريات!K:K)+E2530</f>
        <v>0</v>
      </c>
      <c r="J2530" s="12">
        <f>SUMIF(المشتريات!G:G,B2530,المشتريات!I:I)+D2530</f>
        <v>0</v>
      </c>
      <c r="K2530" s="12" t="str">
        <f t="shared" si="157"/>
        <v/>
      </c>
      <c r="L2530" s="12" t="str">
        <f t="shared" si="158"/>
        <v/>
      </c>
    </row>
    <row r="2531" spans="1:12" x14ac:dyDescent="0.25">
      <c r="A2531" s="64" t="str">
        <f t="shared" si="159"/>
        <v/>
      </c>
      <c r="C2531" s="33" t="str">
        <f>IF(B2531&gt;0,VLOOKUP(B2531,أكواد!A:B,2,0),"")</f>
        <v/>
      </c>
      <c r="F2531" s="11">
        <f>SUMIF(المشتريات!G:G,B2531,المشتريات!I:I)</f>
        <v>0</v>
      </c>
      <c r="G2531" s="12">
        <f>SUMIF(المبيعات!G:G,B2531,المبيعات!I:I)</f>
        <v>0</v>
      </c>
      <c r="H2531" s="12">
        <f t="shared" si="156"/>
        <v>0</v>
      </c>
      <c r="I2531" s="12">
        <f>SUMIF(المشتريات!G:G,B2531,المشتريات!K:K)+E2531</f>
        <v>0</v>
      </c>
      <c r="J2531" s="12">
        <f>SUMIF(المشتريات!G:G,B2531,المشتريات!I:I)+D2531</f>
        <v>0</v>
      </c>
      <c r="K2531" s="12" t="str">
        <f t="shared" si="157"/>
        <v/>
      </c>
      <c r="L2531" s="12" t="str">
        <f t="shared" si="158"/>
        <v/>
      </c>
    </row>
    <row r="2532" spans="1:12" x14ac:dyDescent="0.25">
      <c r="A2532" s="64" t="str">
        <f t="shared" si="159"/>
        <v/>
      </c>
      <c r="C2532" s="33" t="str">
        <f>IF(B2532&gt;0,VLOOKUP(B2532,أكواد!A:B,2,0),"")</f>
        <v/>
      </c>
      <c r="F2532" s="11">
        <f>SUMIF(المشتريات!G:G,B2532,المشتريات!I:I)</f>
        <v>0</v>
      </c>
      <c r="G2532" s="12">
        <f>SUMIF(المبيعات!G:G,B2532,المبيعات!I:I)</f>
        <v>0</v>
      </c>
      <c r="H2532" s="12">
        <f t="shared" si="156"/>
        <v>0</v>
      </c>
      <c r="I2532" s="12">
        <f>SUMIF(المشتريات!G:G,B2532,المشتريات!K:K)+E2532</f>
        <v>0</v>
      </c>
      <c r="J2532" s="12">
        <f>SUMIF(المشتريات!G:G,B2532,المشتريات!I:I)+D2532</f>
        <v>0</v>
      </c>
      <c r="K2532" s="12" t="str">
        <f t="shared" si="157"/>
        <v/>
      </c>
      <c r="L2532" s="12" t="str">
        <f t="shared" si="158"/>
        <v/>
      </c>
    </row>
    <row r="2533" spans="1:12" x14ac:dyDescent="0.25">
      <c r="A2533" s="64" t="str">
        <f t="shared" si="159"/>
        <v/>
      </c>
      <c r="C2533" s="33" t="str">
        <f>IF(B2533&gt;0,VLOOKUP(B2533,أكواد!A:B,2,0),"")</f>
        <v/>
      </c>
      <c r="F2533" s="11">
        <f>SUMIF(المشتريات!G:G,B2533,المشتريات!I:I)</f>
        <v>0</v>
      </c>
      <c r="G2533" s="12">
        <f>SUMIF(المبيعات!G:G,B2533,المبيعات!I:I)</f>
        <v>0</v>
      </c>
      <c r="H2533" s="12">
        <f t="shared" si="156"/>
        <v>0</v>
      </c>
      <c r="I2533" s="12">
        <f>SUMIF(المشتريات!G:G,B2533,المشتريات!K:K)+E2533</f>
        <v>0</v>
      </c>
      <c r="J2533" s="12">
        <f>SUMIF(المشتريات!G:G,B2533,المشتريات!I:I)+D2533</f>
        <v>0</v>
      </c>
      <c r="K2533" s="12" t="str">
        <f t="shared" si="157"/>
        <v/>
      </c>
      <c r="L2533" s="12" t="str">
        <f t="shared" si="158"/>
        <v/>
      </c>
    </row>
    <row r="2534" spans="1:12" x14ac:dyDescent="0.25">
      <c r="A2534" s="64" t="str">
        <f t="shared" si="159"/>
        <v/>
      </c>
      <c r="C2534" s="33" t="str">
        <f>IF(B2534&gt;0,VLOOKUP(B2534,أكواد!A:B,2,0),"")</f>
        <v/>
      </c>
      <c r="F2534" s="11">
        <f>SUMIF(المشتريات!G:G,B2534,المشتريات!I:I)</f>
        <v>0</v>
      </c>
      <c r="G2534" s="12">
        <f>SUMIF(المبيعات!G:G,B2534,المبيعات!I:I)</f>
        <v>0</v>
      </c>
      <c r="H2534" s="12">
        <f t="shared" si="156"/>
        <v>0</v>
      </c>
      <c r="I2534" s="12">
        <f>SUMIF(المشتريات!G:G,B2534,المشتريات!K:K)+E2534</f>
        <v>0</v>
      </c>
      <c r="J2534" s="12">
        <f>SUMIF(المشتريات!G:G,B2534,المشتريات!I:I)+D2534</f>
        <v>0</v>
      </c>
      <c r="K2534" s="12" t="str">
        <f t="shared" si="157"/>
        <v/>
      </c>
      <c r="L2534" s="12" t="str">
        <f t="shared" si="158"/>
        <v/>
      </c>
    </row>
    <row r="2535" spans="1:12" x14ac:dyDescent="0.25">
      <c r="A2535" s="64" t="str">
        <f t="shared" si="159"/>
        <v/>
      </c>
      <c r="C2535" s="33" t="str">
        <f>IF(B2535&gt;0,VLOOKUP(B2535,أكواد!A:B,2,0),"")</f>
        <v/>
      </c>
      <c r="F2535" s="11">
        <f>SUMIF(المشتريات!G:G,B2535,المشتريات!I:I)</f>
        <v>0</v>
      </c>
      <c r="G2535" s="12">
        <f>SUMIF(المبيعات!G:G,B2535,المبيعات!I:I)</f>
        <v>0</v>
      </c>
      <c r="H2535" s="12">
        <f t="shared" si="156"/>
        <v>0</v>
      </c>
      <c r="I2535" s="12">
        <f>SUMIF(المشتريات!G:G,B2535,المشتريات!K:K)+E2535</f>
        <v>0</v>
      </c>
      <c r="J2535" s="12">
        <f>SUMIF(المشتريات!G:G,B2535,المشتريات!I:I)+D2535</f>
        <v>0</v>
      </c>
      <c r="K2535" s="12" t="str">
        <f t="shared" si="157"/>
        <v/>
      </c>
      <c r="L2535" s="12" t="str">
        <f t="shared" si="158"/>
        <v/>
      </c>
    </row>
    <row r="2536" spans="1:12" x14ac:dyDescent="0.25">
      <c r="A2536" s="64" t="str">
        <f t="shared" si="159"/>
        <v/>
      </c>
      <c r="C2536" s="33" t="str">
        <f>IF(B2536&gt;0,VLOOKUP(B2536,أكواد!A:B,2,0),"")</f>
        <v/>
      </c>
      <c r="F2536" s="11">
        <f>SUMIF(المشتريات!G:G,B2536,المشتريات!I:I)</f>
        <v>0</v>
      </c>
      <c r="G2536" s="12">
        <f>SUMIF(المبيعات!G:G,B2536,المبيعات!I:I)</f>
        <v>0</v>
      </c>
      <c r="H2536" s="12">
        <f t="shared" si="156"/>
        <v>0</v>
      </c>
      <c r="I2536" s="12">
        <f>SUMIF(المشتريات!G:G,B2536,المشتريات!K:K)+E2536</f>
        <v>0</v>
      </c>
      <c r="J2536" s="12">
        <f>SUMIF(المشتريات!G:G,B2536,المشتريات!I:I)+D2536</f>
        <v>0</v>
      </c>
      <c r="K2536" s="12" t="str">
        <f t="shared" si="157"/>
        <v/>
      </c>
      <c r="L2536" s="12" t="str">
        <f t="shared" si="158"/>
        <v/>
      </c>
    </row>
    <row r="2537" spans="1:12" x14ac:dyDescent="0.25">
      <c r="A2537" s="64" t="str">
        <f t="shared" si="159"/>
        <v/>
      </c>
      <c r="C2537" s="33" t="str">
        <f>IF(B2537&gt;0,VLOOKUP(B2537,أكواد!A:B,2,0),"")</f>
        <v/>
      </c>
      <c r="F2537" s="11">
        <f>SUMIF(المشتريات!G:G,B2537,المشتريات!I:I)</f>
        <v>0</v>
      </c>
      <c r="G2537" s="12">
        <f>SUMIF(المبيعات!G:G,B2537,المبيعات!I:I)</f>
        <v>0</v>
      </c>
      <c r="H2537" s="12">
        <f t="shared" si="156"/>
        <v>0</v>
      </c>
      <c r="I2537" s="12">
        <f>SUMIF(المشتريات!G:G,B2537,المشتريات!K:K)+E2537</f>
        <v>0</v>
      </c>
      <c r="J2537" s="12">
        <f>SUMIF(المشتريات!G:G,B2537,المشتريات!I:I)+D2537</f>
        <v>0</v>
      </c>
      <c r="K2537" s="12" t="str">
        <f t="shared" si="157"/>
        <v/>
      </c>
      <c r="L2537" s="12" t="str">
        <f t="shared" si="158"/>
        <v/>
      </c>
    </row>
    <row r="2538" spans="1:12" x14ac:dyDescent="0.25">
      <c r="A2538" s="64" t="str">
        <f t="shared" si="159"/>
        <v/>
      </c>
      <c r="C2538" s="33" t="str">
        <f>IF(B2538&gt;0,VLOOKUP(B2538,أكواد!A:B,2,0),"")</f>
        <v/>
      </c>
      <c r="F2538" s="11">
        <f>SUMIF(المشتريات!G:G,B2538,المشتريات!I:I)</f>
        <v>0</v>
      </c>
      <c r="G2538" s="12">
        <f>SUMIF(المبيعات!G:G,B2538,المبيعات!I:I)</f>
        <v>0</v>
      </c>
      <c r="H2538" s="12">
        <f t="shared" si="156"/>
        <v>0</v>
      </c>
      <c r="I2538" s="12">
        <f>SUMIF(المشتريات!G:G,B2538,المشتريات!K:K)+E2538</f>
        <v>0</v>
      </c>
      <c r="J2538" s="12">
        <f>SUMIF(المشتريات!G:G,B2538,المشتريات!I:I)+D2538</f>
        <v>0</v>
      </c>
      <c r="K2538" s="12" t="str">
        <f t="shared" si="157"/>
        <v/>
      </c>
      <c r="L2538" s="12" t="str">
        <f t="shared" si="158"/>
        <v/>
      </c>
    </row>
    <row r="2539" spans="1:12" x14ac:dyDescent="0.25">
      <c r="A2539" s="64" t="str">
        <f t="shared" si="159"/>
        <v/>
      </c>
      <c r="C2539" s="33" t="str">
        <f>IF(B2539&gt;0,VLOOKUP(B2539,أكواد!A:B,2,0),"")</f>
        <v/>
      </c>
      <c r="F2539" s="11">
        <f>SUMIF(المشتريات!G:G,B2539,المشتريات!I:I)</f>
        <v>0</v>
      </c>
      <c r="G2539" s="12">
        <f>SUMIF(المبيعات!G:G,B2539,المبيعات!I:I)</f>
        <v>0</v>
      </c>
      <c r="H2539" s="12">
        <f t="shared" si="156"/>
        <v>0</v>
      </c>
      <c r="I2539" s="12">
        <f>SUMIF(المشتريات!G:G,B2539,المشتريات!K:K)+E2539</f>
        <v>0</v>
      </c>
      <c r="J2539" s="12">
        <f>SUMIF(المشتريات!G:G,B2539,المشتريات!I:I)+D2539</f>
        <v>0</v>
      </c>
      <c r="K2539" s="12" t="str">
        <f t="shared" si="157"/>
        <v/>
      </c>
      <c r="L2539" s="12" t="str">
        <f t="shared" si="158"/>
        <v/>
      </c>
    </row>
    <row r="2540" spans="1:12" x14ac:dyDescent="0.25">
      <c r="A2540" s="64" t="str">
        <f t="shared" si="159"/>
        <v/>
      </c>
      <c r="C2540" s="33" t="str">
        <f>IF(B2540&gt;0,VLOOKUP(B2540,أكواد!A:B,2,0),"")</f>
        <v/>
      </c>
      <c r="F2540" s="11">
        <f>SUMIF(المشتريات!G:G,B2540,المشتريات!I:I)</f>
        <v>0</v>
      </c>
      <c r="G2540" s="12">
        <f>SUMIF(المبيعات!G:G,B2540,المبيعات!I:I)</f>
        <v>0</v>
      </c>
      <c r="H2540" s="12">
        <f t="shared" si="156"/>
        <v>0</v>
      </c>
      <c r="I2540" s="12">
        <f>SUMIF(المشتريات!G:G,B2540,المشتريات!K:K)+E2540</f>
        <v>0</v>
      </c>
      <c r="J2540" s="12">
        <f>SUMIF(المشتريات!G:G,B2540,المشتريات!I:I)+D2540</f>
        <v>0</v>
      </c>
      <c r="K2540" s="12" t="str">
        <f t="shared" si="157"/>
        <v/>
      </c>
      <c r="L2540" s="12" t="str">
        <f t="shared" si="158"/>
        <v/>
      </c>
    </row>
    <row r="2541" spans="1:12" x14ac:dyDescent="0.25">
      <c r="A2541" s="64" t="str">
        <f t="shared" si="159"/>
        <v/>
      </c>
      <c r="C2541" s="33" t="str">
        <f>IF(B2541&gt;0,VLOOKUP(B2541,أكواد!A:B,2,0),"")</f>
        <v/>
      </c>
      <c r="F2541" s="11">
        <f>SUMIF(المشتريات!G:G,B2541,المشتريات!I:I)</f>
        <v>0</v>
      </c>
      <c r="G2541" s="12">
        <f>SUMIF(المبيعات!G:G,B2541,المبيعات!I:I)</f>
        <v>0</v>
      </c>
      <c r="H2541" s="12">
        <f t="shared" si="156"/>
        <v>0</v>
      </c>
      <c r="I2541" s="12">
        <f>SUMIF(المشتريات!G:G,B2541,المشتريات!K:K)+E2541</f>
        <v>0</v>
      </c>
      <c r="J2541" s="12">
        <f>SUMIF(المشتريات!G:G,B2541,المشتريات!I:I)+D2541</f>
        <v>0</v>
      </c>
      <c r="K2541" s="12" t="str">
        <f t="shared" si="157"/>
        <v/>
      </c>
      <c r="L2541" s="12" t="str">
        <f t="shared" si="158"/>
        <v/>
      </c>
    </row>
    <row r="2542" spans="1:12" x14ac:dyDescent="0.25">
      <c r="A2542" s="64" t="str">
        <f t="shared" si="159"/>
        <v/>
      </c>
      <c r="C2542" s="33" t="str">
        <f>IF(B2542&gt;0,VLOOKUP(B2542,أكواد!A:B,2,0),"")</f>
        <v/>
      </c>
      <c r="F2542" s="11">
        <f>SUMIF(المشتريات!G:G,B2542,المشتريات!I:I)</f>
        <v>0</v>
      </c>
      <c r="G2542" s="12">
        <f>SUMIF(المبيعات!G:G,B2542,المبيعات!I:I)</f>
        <v>0</v>
      </c>
      <c r="H2542" s="12">
        <f t="shared" si="156"/>
        <v>0</v>
      </c>
      <c r="I2542" s="12">
        <f>SUMIF(المشتريات!G:G,B2542,المشتريات!K:K)+E2542</f>
        <v>0</v>
      </c>
      <c r="J2542" s="12">
        <f>SUMIF(المشتريات!G:G,B2542,المشتريات!I:I)+D2542</f>
        <v>0</v>
      </c>
      <c r="K2542" s="12" t="str">
        <f t="shared" si="157"/>
        <v/>
      </c>
      <c r="L2542" s="12" t="str">
        <f t="shared" si="158"/>
        <v/>
      </c>
    </row>
    <row r="2543" spans="1:12" x14ac:dyDescent="0.25">
      <c r="A2543" s="64" t="str">
        <f t="shared" si="159"/>
        <v/>
      </c>
      <c r="C2543" s="33" t="str">
        <f>IF(B2543&gt;0,VLOOKUP(B2543,أكواد!A:B,2,0),"")</f>
        <v/>
      </c>
      <c r="F2543" s="11">
        <f>SUMIF(المشتريات!G:G,B2543,المشتريات!I:I)</f>
        <v>0</v>
      </c>
      <c r="G2543" s="12">
        <f>SUMIF(المبيعات!G:G,B2543,المبيعات!I:I)</f>
        <v>0</v>
      </c>
      <c r="H2543" s="12">
        <f t="shared" si="156"/>
        <v>0</v>
      </c>
      <c r="I2543" s="12">
        <f>SUMIF(المشتريات!G:G,B2543,المشتريات!K:K)+E2543</f>
        <v>0</v>
      </c>
      <c r="J2543" s="12">
        <f>SUMIF(المشتريات!G:G,B2543,المشتريات!I:I)+D2543</f>
        <v>0</v>
      </c>
      <c r="K2543" s="12" t="str">
        <f t="shared" si="157"/>
        <v/>
      </c>
      <c r="L2543" s="12" t="str">
        <f t="shared" si="158"/>
        <v/>
      </c>
    </row>
    <row r="2544" spans="1:12" x14ac:dyDescent="0.25">
      <c r="A2544" s="64" t="str">
        <f t="shared" si="159"/>
        <v/>
      </c>
      <c r="C2544" s="33" t="str">
        <f>IF(B2544&gt;0,VLOOKUP(B2544,أكواد!A:B,2,0),"")</f>
        <v/>
      </c>
      <c r="F2544" s="11">
        <f>SUMIF(المشتريات!G:G,B2544,المشتريات!I:I)</f>
        <v>0</v>
      </c>
      <c r="G2544" s="12">
        <f>SUMIF(المبيعات!G:G,B2544,المبيعات!I:I)</f>
        <v>0</v>
      </c>
      <c r="H2544" s="12">
        <f t="shared" si="156"/>
        <v>0</v>
      </c>
      <c r="I2544" s="12">
        <f>SUMIF(المشتريات!G:G,B2544,المشتريات!K:K)+E2544</f>
        <v>0</v>
      </c>
      <c r="J2544" s="12">
        <f>SUMIF(المشتريات!G:G,B2544,المشتريات!I:I)+D2544</f>
        <v>0</v>
      </c>
      <c r="K2544" s="12" t="str">
        <f t="shared" si="157"/>
        <v/>
      </c>
      <c r="L2544" s="12" t="str">
        <f t="shared" si="158"/>
        <v/>
      </c>
    </row>
    <row r="2545" spans="1:12" x14ac:dyDescent="0.25">
      <c r="A2545" s="64" t="str">
        <f t="shared" si="159"/>
        <v/>
      </c>
      <c r="C2545" s="33" t="str">
        <f>IF(B2545&gt;0,VLOOKUP(B2545,أكواد!A:B,2,0),"")</f>
        <v/>
      </c>
      <c r="F2545" s="11">
        <f>SUMIF(المشتريات!G:G,B2545,المشتريات!I:I)</f>
        <v>0</v>
      </c>
      <c r="G2545" s="12">
        <f>SUMIF(المبيعات!G:G,B2545,المبيعات!I:I)</f>
        <v>0</v>
      </c>
      <c r="H2545" s="12">
        <f t="shared" si="156"/>
        <v>0</v>
      </c>
      <c r="I2545" s="12">
        <f>SUMIF(المشتريات!G:G,B2545,المشتريات!K:K)+E2545</f>
        <v>0</v>
      </c>
      <c r="J2545" s="12">
        <f>SUMIF(المشتريات!G:G,B2545,المشتريات!I:I)+D2545</f>
        <v>0</v>
      </c>
      <c r="K2545" s="12" t="str">
        <f t="shared" si="157"/>
        <v/>
      </c>
      <c r="L2545" s="12" t="str">
        <f t="shared" si="158"/>
        <v/>
      </c>
    </row>
    <row r="2546" spans="1:12" x14ac:dyDescent="0.25">
      <c r="A2546" s="64" t="str">
        <f t="shared" si="159"/>
        <v/>
      </c>
      <c r="C2546" s="33" t="str">
        <f>IF(B2546&gt;0,VLOOKUP(B2546,أكواد!A:B,2,0),"")</f>
        <v/>
      </c>
      <c r="F2546" s="11">
        <f>SUMIF(المشتريات!G:G,B2546,المشتريات!I:I)</f>
        <v>0</v>
      </c>
      <c r="G2546" s="12">
        <f>SUMIF(المبيعات!G:G,B2546,المبيعات!I:I)</f>
        <v>0</v>
      </c>
      <c r="H2546" s="12">
        <f t="shared" si="156"/>
        <v>0</v>
      </c>
      <c r="I2546" s="12">
        <f>SUMIF(المشتريات!G:G,B2546,المشتريات!K:K)+E2546</f>
        <v>0</v>
      </c>
      <c r="J2546" s="12">
        <f>SUMIF(المشتريات!G:G,B2546,المشتريات!I:I)+D2546</f>
        <v>0</v>
      </c>
      <c r="K2546" s="12" t="str">
        <f t="shared" si="157"/>
        <v/>
      </c>
      <c r="L2546" s="12" t="str">
        <f t="shared" si="158"/>
        <v/>
      </c>
    </row>
    <row r="2547" spans="1:12" x14ac:dyDescent="0.25">
      <c r="A2547" s="64" t="str">
        <f t="shared" si="159"/>
        <v/>
      </c>
      <c r="C2547" s="33" t="str">
        <f>IF(B2547&gt;0,VLOOKUP(B2547,أكواد!A:B,2,0),"")</f>
        <v/>
      </c>
      <c r="F2547" s="11">
        <f>SUMIF(المشتريات!G:G,B2547,المشتريات!I:I)</f>
        <v>0</v>
      </c>
      <c r="G2547" s="12">
        <f>SUMIF(المبيعات!G:G,B2547,المبيعات!I:I)</f>
        <v>0</v>
      </c>
      <c r="H2547" s="12">
        <f t="shared" si="156"/>
        <v>0</v>
      </c>
      <c r="I2547" s="12">
        <f>SUMIF(المشتريات!G:G,B2547,المشتريات!K:K)+E2547</f>
        <v>0</v>
      </c>
      <c r="J2547" s="12">
        <f>SUMIF(المشتريات!G:G,B2547,المشتريات!I:I)+D2547</f>
        <v>0</v>
      </c>
      <c r="K2547" s="12" t="str">
        <f t="shared" si="157"/>
        <v/>
      </c>
      <c r="L2547" s="12" t="str">
        <f t="shared" si="158"/>
        <v/>
      </c>
    </row>
    <row r="2548" spans="1:12" x14ac:dyDescent="0.25">
      <c r="A2548" s="64" t="str">
        <f t="shared" si="159"/>
        <v/>
      </c>
      <c r="C2548" s="33" t="str">
        <f>IF(B2548&gt;0,VLOOKUP(B2548,أكواد!A:B,2,0),"")</f>
        <v/>
      </c>
      <c r="F2548" s="11">
        <f>SUMIF(المشتريات!G:G,B2548,المشتريات!I:I)</f>
        <v>0</v>
      </c>
      <c r="G2548" s="12">
        <f>SUMIF(المبيعات!G:G,B2548,المبيعات!I:I)</f>
        <v>0</v>
      </c>
      <c r="H2548" s="12">
        <f t="shared" si="156"/>
        <v>0</v>
      </c>
      <c r="I2548" s="12">
        <f>SUMIF(المشتريات!G:G,B2548,المشتريات!K:K)+E2548</f>
        <v>0</v>
      </c>
      <c r="J2548" s="12">
        <f>SUMIF(المشتريات!G:G,B2548,المشتريات!I:I)+D2548</f>
        <v>0</v>
      </c>
      <c r="K2548" s="12" t="str">
        <f t="shared" si="157"/>
        <v/>
      </c>
      <c r="L2548" s="12" t="str">
        <f t="shared" si="158"/>
        <v/>
      </c>
    </row>
    <row r="2549" spans="1:12" x14ac:dyDescent="0.25">
      <c r="A2549" s="64" t="str">
        <f t="shared" si="159"/>
        <v/>
      </c>
      <c r="C2549" s="33" t="str">
        <f>IF(B2549&gt;0,VLOOKUP(B2549,أكواد!A:B,2,0),"")</f>
        <v/>
      </c>
      <c r="F2549" s="11">
        <f>SUMIF(المشتريات!G:G,B2549,المشتريات!I:I)</f>
        <v>0</v>
      </c>
      <c r="G2549" s="12">
        <f>SUMIF(المبيعات!G:G,B2549,المبيعات!I:I)</f>
        <v>0</v>
      </c>
      <c r="H2549" s="12">
        <f t="shared" si="156"/>
        <v>0</v>
      </c>
      <c r="I2549" s="12">
        <f>SUMIF(المشتريات!G:G,B2549,المشتريات!K:K)+E2549</f>
        <v>0</v>
      </c>
      <c r="J2549" s="12">
        <f>SUMIF(المشتريات!G:G,B2549,المشتريات!I:I)+D2549</f>
        <v>0</v>
      </c>
      <c r="K2549" s="12" t="str">
        <f t="shared" si="157"/>
        <v/>
      </c>
      <c r="L2549" s="12" t="str">
        <f t="shared" si="158"/>
        <v/>
      </c>
    </row>
    <row r="2550" spans="1:12" x14ac:dyDescent="0.25">
      <c r="A2550" s="64" t="str">
        <f t="shared" si="159"/>
        <v/>
      </c>
      <c r="C2550" s="33" t="str">
        <f>IF(B2550&gt;0,VLOOKUP(B2550,أكواد!A:B,2,0),"")</f>
        <v/>
      </c>
      <c r="F2550" s="11">
        <f>SUMIF(المشتريات!G:G,B2550,المشتريات!I:I)</f>
        <v>0</v>
      </c>
      <c r="G2550" s="12">
        <f>SUMIF(المبيعات!G:G,B2550,المبيعات!I:I)</f>
        <v>0</v>
      </c>
      <c r="H2550" s="12">
        <f t="shared" si="156"/>
        <v>0</v>
      </c>
      <c r="I2550" s="12">
        <f>SUMIF(المشتريات!G:G,B2550,المشتريات!K:K)+E2550</f>
        <v>0</v>
      </c>
      <c r="J2550" s="12">
        <f>SUMIF(المشتريات!G:G,B2550,المشتريات!I:I)+D2550</f>
        <v>0</v>
      </c>
      <c r="K2550" s="12" t="str">
        <f t="shared" si="157"/>
        <v/>
      </c>
      <c r="L2550" s="12" t="str">
        <f t="shared" si="158"/>
        <v/>
      </c>
    </row>
    <row r="2551" spans="1:12" x14ac:dyDescent="0.25">
      <c r="A2551" s="64" t="str">
        <f t="shared" si="159"/>
        <v/>
      </c>
      <c r="C2551" s="33" t="str">
        <f>IF(B2551&gt;0,VLOOKUP(B2551,أكواد!A:B,2,0),"")</f>
        <v/>
      </c>
      <c r="F2551" s="11">
        <f>SUMIF(المشتريات!G:G,B2551,المشتريات!I:I)</f>
        <v>0</v>
      </c>
      <c r="G2551" s="12">
        <f>SUMIF(المبيعات!G:G,B2551,المبيعات!I:I)</f>
        <v>0</v>
      </c>
      <c r="H2551" s="12">
        <f t="shared" si="156"/>
        <v>0</v>
      </c>
      <c r="I2551" s="12">
        <f>SUMIF(المشتريات!G:G,B2551,المشتريات!K:K)+E2551</f>
        <v>0</v>
      </c>
      <c r="J2551" s="12">
        <f>SUMIF(المشتريات!G:G,B2551,المشتريات!I:I)+D2551</f>
        <v>0</v>
      </c>
      <c r="K2551" s="12" t="str">
        <f t="shared" si="157"/>
        <v/>
      </c>
      <c r="L2551" s="12" t="str">
        <f t="shared" si="158"/>
        <v/>
      </c>
    </row>
    <row r="2552" spans="1:12" x14ac:dyDescent="0.25">
      <c r="A2552" s="64" t="str">
        <f t="shared" si="159"/>
        <v/>
      </c>
      <c r="C2552" s="33" t="str">
        <f>IF(B2552&gt;0,VLOOKUP(B2552,أكواد!A:B,2,0),"")</f>
        <v/>
      </c>
      <c r="F2552" s="11">
        <f>SUMIF(المشتريات!G:G,B2552,المشتريات!I:I)</f>
        <v>0</v>
      </c>
      <c r="G2552" s="12">
        <f>SUMIF(المبيعات!G:G,B2552,المبيعات!I:I)</f>
        <v>0</v>
      </c>
      <c r="H2552" s="12">
        <f t="shared" si="156"/>
        <v>0</v>
      </c>
      <c r="I2552" s="12">
        <f>SUMIF(المشتريات!G:G,B2552,المشتريات!K:K)+E2552</f>
        <v>0</v>
      </c>
      <c r="J2552" s="12">
        <f>SUMIF(المشتريات!G:G,B2552,المشتريات!I:I)+D2552</f>
        <v>0</v>
      </c>
      <c r="K2552" s="12" t="str">
        <f t="shared" si="157"/>
        <v/>
      </c>
      <c r="L2552" s="12" t="str">
        <f t="shared" si="158"/>
        <v/>
      </c>
    </row>
    <row r="2553" spans="1:12" x14ac:dyDescent="0.25">
      <c r="A2553" s="64" t="str">
        <f t="shared" si="159"/>
        <v/>
      </c>
      <c r="C2553" s="33" t="str">
        <f>IF(B2553&gt;0,VLOOKUP(B2553,أكواد!A:B,2,0),"")</f>
        <v/>
      </c>
      <c r="F2553" s="11">
        <f>SUMIF(المشتريات!G:G,B2553,المشتريات!I:I)</f>
        <v>0</v>
      </c>
      <c r="G2553" s="12">
        <f>SUMIF(المبيعات!G:G,B2553,المبيعات!I:I)</f>
        <v>0</v>
      </c>
      <c r="H2553" s="12">
        <f t="shared" si="156"/>
        <v>0</v>
      </c>
      <c r="I2553" s="12">
        <f>SUMIF(المشتريات!G:G,B2553,المشتريات!K:K)+E2553</f>
        <v>0</v>
      </c>
      <c r="J2553" s="12">
        <f>SUMIF(المشتريات!G:G,B2553,المشتريات!I:I)+D2553</f>
        <v>0</v>
      </c>
      <c r="K2553" s="12" t="str">
        <f t="shared" si="157"/>
        <v/>
      </c>
      <c r="L2553" s="12" t="str">
        <f t="shared" si="158"/>
        <v/>
      </c>
    </row>
    <row r="2554" spans="1:12" x14ac:dyDescent="0.25">
      <c r="A2554" s="64" t="str">
        <f t="shared" si="159"/>
        <v/>
      </c>
      <c r="C2554" s="33" t="str">
        <f>IF(B2554&gt;0,VLOOKUP(B2554,أكواد!A:B,2,0),"")</f>
        <v/>
      </c>
      <c r="F2554" s="11">
        <f>SUMIF(المشتريات!G:G,B2554,المشتريات!I:I)</f>
        <v>0</v>
      </c>
      <c r="G2554" s="12">
        <f>SUMIF(المبيعات!G:G,B2554,المبيعات!I:I)</f>
        <v>0</v>
      </c>
      <c r="H2554" s="12">
        <f t="shared" si="156"/>
        <v>0</v>
      </c>
      <c r="I2554" s="12">
        <f>SUMIF(المشتريات!G:G,B2554,المشتريات!K:K)+E2554</f>
        <v>0</v>
      </c>
      <c r="J2554" s="12">
        <f>SUMIF(المشتريات!G:G,B2554,المشتريات!I:I)+D2554</f>
        <v>0</v>
      </c>
      <c r="K2554" s="12" t="str">
        <f t="shared" si="157"/>
        <v/>
      </c>
      <c r="L2554" s="12" t="str">
        <f t="shared" si="158"/>
        <v/>
      </c>
    </row>
    <row r="2555" spans="1:12" x14ac:dyDescent="0.25">
      <c r="A2555" s="64" t="str">
        <f t="shared" si="159"/>
        <v/>
      </c>
      <c r="C2555" s="33" t="str">
        <f>IF(B2555&gt;0,VLOOKUP(B2555,أكواد!A:B,2,0),"")</f>
        <v/>
      </c>
      <c r="F2555" s="11">
        <f>SUMIF(المشتريات!G:G,B2555,المشتريات!I:I)</f>
        <v>0</v>
      </c>
      <c r="G2555" s="12">
        <f>SUMIF(المبيعات!G:G,B2555,المبيعات!I:I)</f>
        <v>0</v>
      </c>
      <c r="H2555" s="12">
        <f t="shared" si="156"/>
        <v>0</v>
      </c>
      <c r="I2555" s="12">
        <f>SUMIF(المشتريات!G:G,B2555,المشتريات!K:K)+E2555</f>
        <v>0</v>
      </c>
      <c r="J2555" s="12">
        <f>SUMIF(المشتريات!G:G,B2555,المشتريات!I:I)+D2555</f>
        <v>0</v>
      </c>
      <c r="K2555" s="12" t="str">
        <f t="shared" si="157"/>
        <v/>
      </c>
      <c r="L2555" s="12" t="str">
        <f t="shared" si="158"/>
        <v/>
      </c>
    </row>
    <row r="2556" spans="1:12" x14ac:dyDescent="0.25">
      <c r="A2556" s="64" t="str">
        <f t="shared" si="159"/>
        <v/>
      </c>
      <c r="C2556" s="33" t="str">
        <f>IF(B2556&gt;0,VLOOKUP(B2556,أكواد!A:B,2,0),"")</f>
        <v/>
      </c>
      <c r="F2556" s="11">
        <f>SUMIF(المشتريات!G:G,B2556,المشتريات!I:I)</f>
        <v>0</v>
      </c>
      <c r="G2556" s="12">
        <f>SUMIF(المبيعات!G:G,B2556,المبيعات!I:I)</f>
        <v>0</v>
      </c>
      <c r="H2556" s="12">
        <f t="shared" si="156"/>
        <v>0</v>
      </c>
      <c r="I2556" s="12">
        <f>SUMIF(المشتريات!G:G,B2556,المشتريات!K:K)+E2556</f>
        <v>0</v>
      </c>
      <c r="J2556" s="12">
        <f>SUMIF(المشتريات!G:G,B2556,المشتريات!I:I)+D2556</f>
        <v>0</v>
      </c>
      <c r="K2556" s="12" t="str">
        <f t="shared" si="157"/>
        <v/>
      </c>
      <c r="L2556" s="12" t="str">
        <f t="shared" si="158"/>
        <v/>
      </c>
    </row>
    <row r="2557" spans="1:12" x14ac:dyDescent="0.25">
      <c r="A2557" s="64" t="str">
        <f t="shared" si="159"/>
        <v/>
      </c>
      <c r="C2557" s="33" t="str">
        <f>IF(B2557&gt;0,VLOOKUP(B2557,أكواد!A:B,2,0),"")</f>
        <v/>
      </c>
      <c r="F2557" s="11">
        <f>SUMIF(المشتريات!G:G,B2557,المشتريات!I:I)</f>
        <v>0</v>
      </c>
      <c r="G2557" s="12">
        <f>SUMIF(المبيعات!G:G,B2557,المبيعات!I:I)</f>
        <v>0</v>
      </c>
      <c r="H2557" s="12">
        <f t="shared" si="156"/>
        <v>0</v>
      </c>
      <c r="I2557" s="12">
        <f>SUMIF(المشتريات!G:G,B2557,المشتريات!K:K)+E2557</f>
        <v>0</v>
      </c>
      <c r="J2557" s="12">
        <f>SUMIF(المشتريات!G:G,B2557,المشتريات!I:I)+D2557</f>
        <v>0</v>
      </c>
      <c r="K2557" s="12" t="str">
        <f t="shared" si="157"/>
        <v/>
      </c>
      <c r="L2557" s="12" t="str">
        <f t="shared" si="158"/>
        <v/>
      </c>
    </row>
    <row r="2558" spans="1:12" x14ac:dyDescent="0.25">
      <c r="A2558" s="64" t="str">
        <f t="shared" si="159"/>
        <v/>
      </c>
      <c r="C2558" s="33" t="str">
        <f>IF(B2558&gt;0,VLOOKUP(B2558,أكواد!A:B,2,0),"")</f>
        <v/>
      </c>
      <c r="F2558" s="11">
        <f>SUMIF(المشتريات!G:G,B2558,المشتريات!I:I)</f>
        <v>0</v>
      </c>
      <c r="G2558" s="12">
        <f>SUMIF(المبيعات!G:G,B2558,المبيعات!I:I)</f>
        <v>0</v>
      </c>
      <c r="H2558" s="12">
        <f t="shared" si="156"/>
        <v>0</v>
      </c>
      <c r="I2558" s="12">
        <f>SUMIF(المشتريات!G:G,B2558,المشتريات!K:K)+E2558</f>
        <v>0</v>
      </c>
      <c r="J2558" s="12">
        <f>SUMIF(المشتريات!G:G,B2558,المشتريات!I:I)+D2558</f>
        <v>0</v>
      </c>
      <c r="K2558" s="12" t="str">
        <f t="shared" si="157"/>
        <v/>
      </c>
      <c r="L2558" s="12" t="str">
        <f t="shared" si="158"/>
        <v/>
      </c>
    </row>
    <row r="2559" spans="1:12" x14ac:dyDescent="0.25">
      <c r="A2559" s="64" t="str">
        <f t="shared" si="159"/>
        <v/>
      </c>
      <c r="C2559" s="33" t="str">
        <f>IF(B2559&gt;0,VLOOKUP(B2559,أكواد!A:B,2,0),"")</f>
        <v/>
      </c>
      <c r="F2559" s="11">
        <f>SUMIF(المشتريات!G:G,B2559,المشتريات!I:I)</f>
        <v>0</v>
      </c>
      <c r="G2559" s="12">
        <f>SUMIF(المبيعات!G:G,B2559,المبيعات!I:I)</f>
        <v>0</v>
      </c>
      <c r="H2559" s="12">
        <f t="shared" si="156"/>
        <v>0</v>
      </c>
      <c r="I2559" s="12">
        <f>SUMIF(المشتريات!G:G,B2559,المشتريات!K:K)+E2559</f>
        <v>0</v>
      </c>
      <c r="J2559" s="12">
        <f>SUMIF(المشتريات!G:G,B2559,المشتريات!I:I)+D2559</f>
        <v>0</v>
      </c>
      <c r="K2559" s="12" t="str">
        <f t="shared" si="157"/>
        <v/>
      </c>
      <c r="L2559" s="12" t="str">
        <f t="shared" si="158"/>
        <v/>
      </c>
    </row>
    <row r="2560" spans="1:12" x14ac:dyDescent="0.25">
      <c r="A2560" s="64" t="str">
        <f t="shared" si="159"/>
        <v/>
      </c>
      <c r="C2560" s="33" t="str">
        <f>IF(B2560&gt;0,VLOOKUP(B2560,أكواد!A:B,2,0),"")</f>
        <v/>
      </c>
      <c r="F2560" s="11">
        <f>SUMIF(المشتريات!G:G,B2560,المشتريات!I:I)</f>
        <v>0</v>
      </c>
      <c r="G2560" s="12">
        <f>SUMIF(المبيعات!G:G,B2560,المبيعات!I:I)</f>
        <v>0</v>
      </c>
      <c r="H2560" s="12">
        <f t="shared" si="156"/>
        <v>0</v>
      </c>
      <c r="I2560" s="12">
        <f>SUMIF(المشتريات!G:G,B2560,المشتريات!K:K)+E2560</f>
        <v>0</v>
      </c>
      <c r="J2560" s="12">
        <f>SUMIF(المشتريات!G:G,B2560,المشتريات!I:I)+D2560</f>
        <v>0</v>
      </c>
      <c r="K2560" s="12" t="str">
        <f t="shared" si="157"/>
        <v/>
      </c>
      <c r="L2560" s="12" t="str">
        <f t="shared" si="158"/>
        <v/>
      </c>
    </row>
    <row r="2561" spans="1:12" x14ac:dyDescent="0.25">
      <c r="A2561" s="64" t="str">
        <f t="shared" si="159"/>
        <v/>
      </c>
      <c r="C2561" s="33" t="str">
        <f>IF(B2561&gt;0,VLOOKUP(B2561,أكواد!A:B,2,0),"")</f>
        <v/>
      </c>
      <c r="F2561" s="11">
        <f>SUMIF(المشتريات!G:G,B2561,المشتريات!I:I)</f>
        <v>0</v>
      </c>
      <c r="G2561" s="12">
        <f>SUMIF(المبيعات!G:G,B2561,المبيعات!I:I)</f>
        <v>0</v>
      </c>
      <c r="H2561" s="12">
        <f t="shared" si="156"/>
        <v>0</v>
      </c>
      <c r="I2561" s="12">
        <f>SUMIF(المشتريات!G:G,B2561,المشتريات!K:K)+E2561</f>
        <v>0</v>
      </c>
      <c r="J2561" s="12">
        <f>SUMIF(المشتريات!G:G,B2561,المشتريات!I:I)+D2561</f>
        <v>0</v>
      </c>
      <c r="K2561" s="12" t="str">
        <f t="shared" si="157"/>
        <v/>
      </c>
      <c r="L2561" s="12" t="str">
        <f t="shared" si="158"/>
        <v/>
      </c>
    </row>
    <row r="2562" spans="1:12" x14ac:dyDescent="0.25">
      <c r="A2562" s="64" t="str">
        <f t="shared" si="159"/>
        <v/>
      </c>
      <c r="C2562" s="33" t="str">
        <f>IF(B2562&gt;0,VLOOKUP(B2562,أكواد!A:B,2,0),"")</f>
        <v/>
      </c>
      <c r="F2562" s="11">
        <f>SUMIF(المشتريات!G:G,B2562,المشتريات!I:I)</f>
        <v>0</v>
      </c>
      <c r="G2562" s="12">
        <f>SUMIF(المبيعات!G:G,B2562,المبيعات!I:I)</f>
        <v>0</v>
      </c>
      <c r="H2562" s="12">
        <f t="shared" si="156"/>
        <v>0</v>
      </c>
      <c r="I2562" s="12">
        <f>SUMIF(المشتريات!G:G,B2562,المشتريات!K:K)+E2562</f>
        <v>0</v>
      </c>
      <c r="J2562" s="12">
        <f>SUMIF(المشتريات!G:G,B2562,المشتريات!I:I)+D2562</f>
        <v>0</v>
      </c>
      <c r="K2562" s="12" t="str">
        <f t="shared" si="157"/>
        <v/>
      </c>
      <c r="L2562" s="12" t="str">
        <f t="shared" si="158"/>
        <v/>
      </c>
    </row>
    <row r="2563" spans="1:12" x14ac:dyDescent="0.25">
      <c r="A2563" s="64" t="str">
        <f t="shared" si="159"/>
        <v/>
      </c>
      <c r="C2563" s="33" t="str">
        <f>IF(B2563&gt;0,VLOOKUP(B2563,أكواد!A:B,2,0),"")</f>
        <v/>
      </c>
      <c r="F2563" s="11">
        <f>SUMIF(المشتريات!G:G,B2563,المشتريات!I:I)</f>
        <v>0</v>
      </c>
      <c r="G2563" s="12">
        <f>SUMIF(المبيعات!G:G,B2563,المبيعات!I:I)</f>
        <v>0</v>
      </c>
      <c r="H2563" s="12">
        <f t="shared" si="156"/>
        <v>0</v>
      </c>
      <c r="I2563" s="12">
        <f>SUMIF(المشتريات!G:G,B2563,المشتريات!K:K)+E2563</f>
        <v>0</v>
      </c>
      <c r="J2563" s="12">
        <f>SUMIF(المشتريات!G:G,B2563,المشتريات!I:I)+D2563</f>
        <v>0</v>
      </c>
      <c r="K2563" s="12" t="str">
        <f t="shared" si="157"/>
        <v/>
      </c>
      <c r="L2563" s="12" t="str">
        <f t="shared" si="158"/>
        <v/>
      </c>
    </row>
    <row r="2564" spans="1:12" x14ac:dyDescent="0.25">
      <c r="A2564" s="64" t="str">
        <f t="shared" si="159"/>
        <v/>
      </c>
      <c r="C2564" s="33" t="str">
        <f>IF(B2564&gt;0,VLOOKUP(B2564,أكواد!A:B,2,0),"")</f>
        <v/>
      </c>
      <c r="F2564" s="11">
        <f>SUMIF(المشتريات!G:G,B2564,المشتريات!I:I)</f>
        <v>0</v>
      </c>
      <c r="G2564" s="12">
        <f>SUMIF(المبيعات!G:G,B2564,المبيعات!I:I)</f>
        <v>0</v>
      </c>
      <c r="H2564" s="12">
        <f t="shared" si="156"/>
        <v>0</v>
      </c>
      <c r="I2564" s="12">
        <f>SUMIF(المشتريات!G:G,B2564,المشتريات!K:K)+E2564</f>
        <v>0</v>
      </c>
      <c r="J2564" s="12">
        <f>SUMIF(المشتريات!G:G,B2564,المشتريات!I:I)+D2564</f>
        <v>0</v>
      </c>
      <c r="K2564" s="12" t="str">
        <f t="shared" si="157"/>
        <v/>
      </c>
      <c r="L2564" s="12" t="str">
        <f t="shared" si="158"/>
        <v/>
      </c>
    </row>
    <row r="2565" spans="1:12" x14ac:dyDescent="0.25">
      <c r="A2565" s="64" t="str">
        <f t="shared" si="159"/>
        <v/>
      </c>
      <c r="C2565" s="33" t="str">
        <f>IF(B2565&gt;0,VLOOKUP(B2565,أكواد!A:B,2,0),"")</f>
        <v/>
      </c>
      <c r="F2565" s="11">
        <f>SUMIF(المشتريات!G:G,B2565,المشتريات!I:I)</f>
        <v>0</v>
      </c>
      <c r="G2565" s="12">
        <f>SUMIF(المبيعات!G:G,B2565,المبيعات!I:I)</f>
        <v>0</v>
      </c>
      <c r="H2565" s="12">
        <f t="shared" si="156"/>
        <v>0</v>
      </c>
      <c r="I2565" s="12">
        <f>SUMIF(المشتريات!G:G,B2565,المشتريات!K:K)+E2565</f>
        <v>0</v>
      </c>
      <c r="J2565" s="12">
        <f>SUMIF(المشتريات!G:G,B2565,المشتريات!I:I)+D2565</f>
        <v>0</v>
      </c>
      <c r="K2565" s="12" t="str">
        <f t="shared" si="157"/>
        <v/>
      </c>
      <c r="L2565" s="12" t="str">
        <f t="shared" si="158"/>
        <v/>
      </c>
    </row>
    <row r="2566" spans="1:12" x14ac:dyDescent="0.25">
      <c r="A2566" s="64" t="str">
        <f t="shared" si="159"/>
        <v/>
      </c>
      <c r="C2566" s="33" t="str">
        <f>IF(B2566&gt;0,VLOOKUP(B2566,أكواد!A:B,2,0),"")</f>
        <v/>
      </c>
      <c r="F2566" s="11">
        <f>SUMIF(المشتريات!G:G,B2566,المشتريات!I:I)</f>
        <v>0</v>
      </c>
      <c r="G2566" s="12">
        <f>SUMIF(المبيعات!G:G,B2566,المبيعات!I:I)</f>
        <v>0</v>
      </c>
      <c r="H2566" s="12">
        <f t="shared" si="156"/>
        <v>0</v>
      </c>
      <c r="I2566" s="12">
        <f>SUMIF(المشتريات!G:G,B2566,المشتريات!K:K)+E2566</f>
        <v>0</v>
      </c>
      <c r="J2566" s="12">
        <f>SUMIF(المشتريات!G:G,B2566,المشتريات!I:I)+D2566</f>
        <v>0</v>
      </c>
      <c r="K2566" s="12" t="str">
        <f t="shared" si="157"/>
        <v/>
      </c>
      <c r="L2566" s="12" t="str">
        <f t="shared" si="158"/>
        <v/>
      </c>
    </row>
    <row r="2567" spans="1:12" x14ac:dyDescent="0.25">
      <c r="A2567" s="64" t="str">
        <f t="shared" si="159"/>
        <v/>
      </c>
      <c r="C2567" s="33" t="str">
        <f>IF(B2567&gt;0,VLOOKUP(B2567,أكواد!A:B,2,0),"")</f>
        <v/>
      </c>
      <c r="F2567" s="11">
        <f>SUMIF(المشتريات!G:G,B2567,المشتريات!I:I)</f>
        <v>0</v>
      </c>
      <c r="G2567" s="12">
        <f>SUMIF(المبيعات!G:G,B2567,المبيعات!I:I)</f>
        <v>0</v>
      </c>
      <c r="H2567" s="12">
        <f t="shared" ref="H2567:H2630" si="160">D2567+F2567-G2567</f>
        <v>0</v>
      </c>
      <c r="I2567" s="12">
        <f>SUMIF(المشتريات!G:G,B2567,المشتريات!K:K)+E2567</f>
        <v>0</v>
      </c>
      <c r="J2567" s="12">
        <f>SUMIF(المشتريات!G:G,B2567,المشتريات!I:I)+D2567</f>
        <v>0</v>
      </c>
      <c r="K2567" s="12" t="str">
        <f t="shared" ref="K2567:K2630" si="161">IF(H2567&gt;0,I2567/J2567,"")</f>
        <v/>
      </c>
      <c r="L2567" s="12" t="str">
        <f t="shared" ref="L2567:L2630" si="162">IF(K2567="","",H2567*K2567)</f>
        <v/>
      </c>
    </row>
    <row r="2568" spans="1:12" x14ac:dyDescent="0.25">
      <c r="A2568" s="64" t="str">
        <f t="shared" ref="A2568:A2631" si="163">IF(B2568&lt;&gt;"",A2567+1,"")</f>
        <v/>
      </c>
      <c r="C2568" s="33" t="str">
        <f>IF(B2568&gt;0,VLOOKUP(B2568,أكواد!A:B,2,0),"")</f>
        <v/>
      </c>
      <c r="F2568" s="11">
        <f>SUMIF(المشتريات!G:G,B2568,المشتريات!I:I)</f>
        <v>0</v>
      </c>
      <c r="G2568" s="12">
        <f>SUMIF(المبيعات!G:G,B2568,المبيعات!I:I)</f>
        <v>0</v>
      </c>
      <c r="H2568" s="12">
        <f t="shared" si="160"/>
        <v>0</v>
      </c>
      <c r="I2568" s="12">
        <f>SUMIF(المشتريات!G:G,B2568,المشتريات!K:K)+E2568</f>
        <v>0</v>
      </c>
      <c r="J2568" s="12">
        <f>SUMIF(المشتريات!G:G,B2568,المشتريات!I:I)+D2568</f>
        <v>0</v>
      </c>
      <c r="K2568" s="12" t="str">
        <f t="shared" si="161"/>
        <v/>
      </c>
      <c r="L2568" s="12" t="str">
        <f t="shared" si="162"/>
        <v/>
      </c>
    </row>
    <row r="2569" spans="1:12" x14ac:dyDescent="0.25">
      <c r="A2569" s="64" t="str">
        <f t="shared" si="163"/>
        <v/>
      </c>
      <c r="C2569" s="33" t="str">
        <f>IF(B2569&gt;0,VLOOKUP(B2569,أكواد!A:B,2,0),"")</f>
        <v/>
      </c>
      <c r="F2569" s="11">
        <f>SUMIF(المشتريات!G:G,B2569,المشتريات!I:I)</f>
        <v>0</v>
      </c>
      <c r="G2569" s="12">
        <f>SUMIF(المبيعات!G:G,B2569,المبيعات!I:I)</f>
        <v>0</v>
      </c>
      <c r="H2569" s="12">
        <f t="shared" si="160"/>
        <v>0</v>
      </c>
      <c r="I2569" s="12">
        <f>SUMIF(المشتريات!G:G,B2569,المشتريات!K:K)+E2569</f>
        <v>0</v>
      </c>
      <c r="J2569" s="12">
        <f>SUMIF(المشتريات!G:G,B2569,المشتريات!I:I)+D2569</f>
        <v>0</v>
      </c>
      <c r="K2569" s="12" t="str">
        <f t="shared" si="161"/>
        <v/>
      </c>
      <c r="L2569" s="12" t="str">
        <f t="shared" si="162"/>
        <v/>
      </c>
    </row>
    <row r="2570" spans="1:12" x14ac:dyDescent="0.25">
      <c r="A2570" s="64" t="str">
        <f t="shared" si="163"/>
        <v/>
      </c>
      <c r="C2570" s="33" t="str">
        <f>IF(B2570&gt;0,VLOOKUP(B2570,أكواد!A:B,2,0),"")</f>
        <v/>
      </c>
      <c r="F2570" s="11">
        <f>SUMIF(المشتريات!G:G,B2570,المشتريات!I:I)</f>
        <v>0</v>
      </c>
      <c r="G2570" s="12">
        <f>SUMIF(المبيعات!G:G,B2570,المبيعات!I:I)</f>
        <v>0</v>
      </c>
      <c r="H2570" s="12">
        <f t="shared" si="160"/>
        <v>0</v>
      </c>
      <c r="I2570" s="12">
        <f>SUMIF(المشتريات!G:G,B2570,المشتريات!K:K)+E2570</f>
        <v>0</v>
      </c>
      <c r="J2570" s="12">
        <f>SUMIF(المشتريات!G:G,B2570,المشتريات!I:I)+D2570</f>
        <v>0</v>
      </c>
      <c r="K2570" s="12" t="str">
        <f t="shared" si="161"/>
        <v/>
      </c>
      <c r="L2570" s="12" t="str">
        <f t="shared" si="162"/>
        <v/>
      </c>
    </row>
    <row r="2571" spans="1:12" x14ac:dyDescent="0.25">
      <c r="A2571" s="64" t="str">
        <f t="shared" si="163"/>
        <v/>
      </c>
      <c r="C2571" s="33" t="str">
        <f>IF(B2571&gt;0,VLOOKUP(B2571,أكواد!A:B,2,0),"")</f>
        <v/>
      </c>
      <c r="F2571" s="11">
        <f>SUMIF(المشتريات!G:G,B2571,المشتريات!I:I)</f>
        <v>0</v>
      </c>
      <c r="G2571" s="12">
        <f>SUMIF(المبيعات!G:G,B2571,المبيعات!I:I)</f>
        <v>0</v>
      </c>
      <c r="H2571" s="12">
        <f t="shared" si="160"/>
        <v>0</v>
      </c>
      <c r="I2571" s="12">
        <f>SUMIF(المشتريات!G:G,B2571,المشتريات!K:K)+E2571</f>
        <v>0</v>
      </c>
      <c r="J2571" s="12">
        <f>SUMIF(المشتريات!G:G,B2571,المشتريات!I:I)+D2571</f>
        <v>0</v>
      </c>
      <c r="K2571" s="12" t="str">
        <f t="shared" si="161"/>
        <v/>
      </c>
      <c r="L2571" s="12" t="str">
        <f t="shared" si="162"/>
        <v/>
      </c>
    </row>
    <row r="2572" spans="1:12" x14ac:dyDescent="0.25">
      <c r="A2572" s="64" t="str">
        <f t="shared" si="163"/>
        <v/>
      </c>
      <c r="C2572" s="33" t="str">
        <f>IF(B2572&gt;0,VLOOKUP(B2572,أكواد!A:B,2,0),"")</f>
        <v/>
      </c>
      <c r="F2572" s="11">
        <f>SUMIF(المشتريات!G:G,B2572,المشتريات!I:I)</f>
        <v>0</v>
      </c>
      <c r="G2572" s="12">
        <f>SUMIF(المبيعات!G:G,B2572,المبيعات!I:I)</f>
        <v>0</v>
      </c>
      <c r="H2572" s="12">
        <f t="shared" si="160"/>
        <v>0</v>
      </c>
      <c r="I2572" s="12">
        <f>SUMIF(المشتريات!G:G,B2572,المشتريات!K:K)+E2572</f>
        <v>0</v>
      </c>
      <c r="J2572" s="12">
        <f>SUMIF(المشتريات!G:G,B2572,المشتريات!I:I)+D2572</f>
        <v>0</v>
      </c>
      <c r="K2572" s="12" t="str">
        <f t="shared" si="161"/>
        <v/>
      </c>
      <c r="L2572" s="12" t="str">
        <f t="shared" si="162"/>
        <v/>
      </c>
    </row>
    <row r="2573" spans="1:12" x14ac:dyDescent="0.25">
      <c r="A2573" s="64" t="str">
        <f t="shared" si="163"/>
        <v/>
      </c>
      <c r="C2573" s="33" t="str">
        <f>IF(B2573&gt;0,VLOOKUP(B2573,أكواد!A:B,2,0),"")</f>
        <v/>
      </c>
      <c r="F2573" s="11">
        <f>SUMIF(المشتريات!G:G,B2573,المشتريات!I:I)</f>
        <v>0</v>
      </c>
      <c r="G2573" s="12">
        <f>SUMIF(المبيعات!G:G,B2573,المبيعات!I:I)</f>
        <v>0</v>
      </c>
      <c r="H2573" s="12">
        <f t="shared" si="160"/>
        <v>0</v>
      </c>
      <c r="I2573" s="12">
        <f>SUMIF(المشتريات!G:G,B2573,المشتريات!K:K)+E2573</f>
        <v>0</v>
      </c>
      <c r="J2573" s="12">
        <f>SUMIF(المشتريات!G:G,B2573,المشتريات!I:I)+D2573</f>
        <v>0</v>
      </c>
      <c r="K2573" s="12" t="str">
        <f t="shared" si="161"/>
        <v/>
      </c>
      <c r="L2573" s="12" t="str">
        <f t="shared" si="162"/>
        <v/>
      </c>
    </row>
    <row r="2574" spans="1:12" x14ac:dyDescent="0.25">
      <c r="A2574" s="64" t="str">
        <f t="shared" si="163"/>
        <v/>
      </c>
      <c r="C2574" s="33" t="str">
        <f>IF(B2574&gt;0,VLOOKUP(B2574,أكواد!A:B,2,0),"")</f>
        <v/>
      </c>
      <c r="F2574" s="11">
        <f>SUMIF(المشتريات!G:G,B2574,المشتريات!I:I)</f>
        <v>0</v>
      </c>
      <c r="G2574" s="12">
        <f>SUMIF(المبيعات!G:G,B2574,المبيعات!I:I)</f>
        <v>0</v>
      </c>
      <c r="H2574" s="12">
        <f t="shared" si="160"/>
        <v>0</v>
      </c>
      <c r="I2574" s="12">
        <f>SUMIF(المشتريات!G:G,B2574,المشتريات!K:K)+E2574</f>
        <v>0</v>
      </c>
      <c r="J2574" s="12">
        <f>SUMIF(المشتريات!G:G,B2574,المشتريات!I:I)+D2574</f>
        <v>0</v>
      </c>
      <c r="K2574" s="12" t="str">
        <f t="shared" si="161"/>
        <v/>
      </c>
      <c r="L2574" s="12" t="str">
        <f t="shared" si="162"/>
        <v/>
      </c>
    </row>
    <row r="2575" spans="1:12" x14ac:dyDescent="0.25">
      <c r="A2575" s="64" t="str">
        <f t="shared" si="163"/>
        <v/>
      </c>
      <c r="C2575" s="33" t="str">
        <f>IF(B2575&gt;0,VLOOKUP(B2575,أكواد!A:B,2,0),"")</f>
        <v/>
      </c>
      <c r="F2575" s="11">
        <f>SUMIF(المشتريات!G:G,B2575,المشتريات!I:I)</f>
        <v>0</v>
      </c>
      <c r="G2575" s="12">
        <f>SUMIF(المبيعات!G:G,B2575,المبيعات!I:I)</f>
        <v>0</v>
      </c>
      <c r="H2575" s="12">
        <f t="shared" si="160"/>
        <v>0</v>
      </c>
      <c r="I2575" s="12">
        <f>SUMIF(المشتريات!G:G,B2575,المشتريات!K:K)+E2575</f>
        <v>0</v>
      </c>
      <c r="J2575" s="12">
        <f>SUMIF(المشتريات!G:G,B2575,المشتريات!I:I)+D2575</f>
        <v>0</v>
      </c>
      <c r="K2575" s="12" t="str">
        <f t="shared" si="161"/>
        <v/>
      </c>
      <c r="L2575" s="12" t="str">
        <f t="shared" si="162"/>
        <v/>
      </c>
    </row>
    <row r="2576" spans="1:12" x14ac:dyDescent="0.25">
      <c r="A2576" s="64" t="str">
        <f t="shared" si="163"/>
        <v/>
      </c>
      <c r="C2576" s="33" t="str">
        <f>IF(B2576&gt;0,VLOOKUP(B2576,أكواد!A:B,2,0),"")</f>
        <v/>
      </c>
      <c r="F2576" s="11">
        <f>SUMIF(المشتريات!G:G,B2576,المشتريات!I:I)</f>
        <v>0</v>
      </c>
      <c r="G2576" s="12">
        <f>SUMIF(المبيعات!G:G,B2576,المبيعات!I:I)</f>
        <v>0</v>
      </c>
      <c r="H2576" s="12">
        <f t="shared" si="160"/>
        <v>0</v>
      </c>
      <c r="I2576" s="12">
        <f>SUMIF(المشتريات!G:G,B2576,المشتريات!K:K)+E2576</f>
        <v>0</v>
      </c>
      <c r="J2576" s="12">
        <f>SUMIF(المشتريات!G:G,B2576,المشتريات!I:I)+D2576</f>
        <v>0</v>
      </c>
      <c r="K2576" s="12" t="str">
        <f t="shared" si="161"/>
        <v/>
      </c>
      <c r="L2576" s="12" t="str">
        <f t="shared" si="162"/>
        <v/>
      </c>
    </row>
    <row r="2577" spans="1:12" x14ac:dyDescent="0.25">
      <c r="A2577" s="64" t="str">
        <f t="shared" si="163"/>
        <v/>
      </c>
      <c r="C2577" s="33" t="str">
        <f>IF(B2577&gt;0,VLOOKUP(B2577,أكواد!A:B,2,0),"")</f>
        <v/>
      </c>
      <c r="F2577" s="11">
        <f>SUMIF(المشتريات!G:G,B2577,المشتريات!I:I)</f>
        <v>0</v>
      </c>
      <c r="G2577" s="12">
        <f>SUMIF(المبيعات!G:G,B2577,المبيعات!I:I)</f>
        <v>0</v>
      </c>
      <c r="H2577" s="12">
        <f t="shared" si="160"/>
        <v>0</v>
      </c>
      <c r="I2577" s="12">
        <f>SUMIF(المشتريات!G:G,B2577,المشتريات!K:K)+E2577</f>
        <v>0</v>
      </c>
      <c r="J2577" s="12">
        <f>SUMIF(المشتريات!G:G,B2577,المشتريات!I:I)+D2577</f>
        <v>0</v>
      </c>
      <c r="K2577" s="12" t="str">
        <f t="shared" si="161"/>
        <v/>
      </c>
      <c r="L2577" s="12" t="str">
        <f t="shared" si="162"/>
        <v/>
      </c>
    </row>
    <row r="2578" spans="1:12" x14ac:dyDescent="0.25">
      <c r="A2578" s="64" t="str">
        <f t="shared" si="163"/>
        <v/>
      </c>
      <c r="C2578" s="33" t="str">
        <f>IF(B2578&gt;0,VLOOKUP(B2578,أكواد!A:B,2,0),"")</f>
        <v/>
      </c>
      <c r="F2578" s="11">
        <f>SUMIF(المشتريات!G:G,B2578,المشتريات!I:I)</f>
        <v>0</v>
      </c>
      <c r="G2578" s="12">
        <f>SUMIF(المبيعات!G:G,B2578,المبيعات!I:I)</f>
        <v>0</v>
      </c>
      <c r="H2578" s="12">
        <f t="shared" si="160"/>
        <v>0</v>
      </c>
      <c r="I2578" s="12">
        <f>SUMIF(المشتريات!G:G,B2578,المشتريات!K:K)+E2578</f>
        <v>0</v>
      </c>
      <c r="J2578" s="12">
        <f>SUMIF(المشتريات!G:G,B2578,المشتريات!I:I)+D2578</f>
        <v>0</v>
      </c>
      <c r="K2578" s="12" t="str">
        <f t="shared" si="161"/>
        <v/>
      </c>
      <c r="L2578" s="12" t="str">
        <f t="shared" si="162"/>
        <v/>
      </c>
    </row>
    <row r="2579" spans="1:12" x14ac:dyDescent="0.25">
      <c r="A2579" s="64" t="str">
        <f t="shared" si="163"/>
        <v/>
      </c>
      <c r="C2579" s="33" t="str">
        <f>IF(B2579&gt;0,VLOOKUP(B2579,أكواد!A:B,2,0),"")</f>
        <v/>
      </c>
      <c r="F2579" s="11">
        <f>SUMIF(المشتريات!G:G,B2579,المشتريات!I:I)</f>
        <v>0</v>
      </c>
      <c r="G2579" s="12">
        <f>SUMIF(المبيعات!G:G,B2579,المبيعات!I:I)</f>
        <v>0</v>
      </c>
      <c r="H2579" s="12">
        <f t="shared" si="160"/>
        <v>0</v>
      </c>
      <c r="I2579" s="12">
        <f>SUMIF(المشتريات!G:G,B2579,المشتريات!K:K)+E2579</f>
        <v>0</v>
      </c>
      <c r="J2579" s="12">
        <f>SUMIF(المشتريات!G:G,B2579,المشتريات!I:I)+D2579</f>
        <v>0</v>
      </c>
      <c r="K2579" s="12" t="str">
        <f t="shared" si="161"/>
        <v/>
      </c>
      <c r="L2579" s="12" t="str">
        <f t="shared" si="162"/>
        <v/>
      </c>
    </row>
    <row r="2580" spans="1:12" x14ac:dyDescent="0.25">
      <c r="A2580" s="64" t="str">
        <f t="shared" si="163"/>
        <v/>
      </c>
      <c r="C2580" s="33" t="str">
        <f>IF(B2580&gt;0,VLOOKUP(B2580,أكواد!A:B,2,0),"")</f>
        <v/>
      </c>
      <c r="F2580" s="11">
        <f>SUMIF(المشتريات!G:G,B2580,المشتريات!I:I)</f>
        <v>0</v>
      </c>
      <c r="G2580" s="12">
        <f>SUMIF(المبيعات!G:G,B2580,المبيعات!I:I)</f>
        <v>0</v>
      </c>
      <c r="H2580" s="12">
        <f t="shared" si="160"/>
        <v>0</v>
      </c>
      <c r="I2580" s="12">
        <f>SUMIF(المشتريات!G:G,B2580,المشتريات!K:K)+E2580</f>
        <v>0</v>
      </c>
      <c r="J2580" s="12">
        <f>SUMIF(المشتريات!G:G,B2580,المشتريات!I:I)+D2580</f>
        <v>0</v>
      </c>
      <c r="K2580" s="12" t="str">
        <f t="shared" si="161"/>
        <v/>
      </c>
      <c r="L2580" s="12" t="str">
        <f t="shared" si="162"/>
        <v/>
      </c>
    </row>
    <row r="2581" spans="1:12" x14ac:dyDescent="0.25">
      <c r="A2581" s="64" t="str">
        <f t="shared" si="163"/>
        <v/>
      </c>
      <c r="C2581" s="33" t="str">
        <f>IF(B2581&gt;0,VLOOKUP(B2581,أكواد!A:B,2,0),"")</f>
        <v/>
      </c>
      <c r="F2581" s="11">
        <f>SUMIF(المشتريات!G:G,B2581,المشتريات!I:I)</f>
        <v>0</v>
      </c>
      <c r="G2581" s="12">
        <f>SUMIF(المبيعات!G:G,B2581,المبيعات!I:I)</f>
        <v>0</v>
      </c>
      <c r="H2581" s="12">
        <f t="shared" si="160"/>
        <v>0</v>
      </c>
      <c r="I2581" s="12">
        <f>SUMIF(المشتريات!G:G,B2581,المشتريات!K:K)+E2581</f>
        <v>0</v>
      </c>
      <c r="J2581" s="12">
        <f>SUMIF(المشتريات!G:G,B2581,المشتريات!I:I)+D2581</f>
        <v>0</v>
      </c>
      <c r="K2581" s="12" t="str">
        <f t="shared" si="161"/>
        <v/>
      </c>
      <c r="L2581" s="12" t="str">
        <f t="shared" si="162"/>
        <v/>
      </c>
    </row>
    <row r="2582" spans="1:12" x14ac:dyDescent="0.25">
      <c r="A2582" s="64" t="str">
        <f t="shared" si="163"/>
        <v/>
      </c>
      <c r="C2582" s="33" t="str">
        <f>IF(B2582&gt;0,VLOOKUP(B2582,أكواد!A:B,2,0),"")</f>
        <v/>
      </c>
      <c r="F2582" s="11">
        <f>SUMIF(المشتريات!G:G,B2582,المشتريات!I:I)</f>
        <v>0</v>
      </c>
      <c r="G2582" s="12">
        <f>SUMIF(المبيعات!G:G,B2582,المبيعات!I:I)</f>
        <v>0</v>
      </c>
      <c r="H2582" s="12">
        <f t="shared" si="160"/>
        <v>0</v>
      </c>
      <c r="I2582" s="12">
        <f>SUMIF(المشتريات!G:G,B2582,المشتريات!K:K)+E2582</f>
        <v>0</v>
      </c>
      <c r="J2582" s="12">
        <f>SUMIF(المشتريات!G:G,B2582,المشتريات!I:I)+D2582</f>
        <v>0</v>
      </c>
      <c r="K2582" s="12" t="str">
        <f t="shared" si="161"/>
        <v/>
      </c>
      <c r="L2582" s="12" t="str">
        <f t="shared" si="162"/>
        <v/>
      </c>
    </row>
    <row r="2583" spans="1:12" x14ac:dyDescent="0.25">
      <c r="A2583" s="64" t="str">
        <f t="shared" si="163"/>
        <v/>
      </c>
      <c r="C2583" s="33" t="str">
        <f>IF(B2583&gt;0,VLOOKUP(B2583,أكواد!A:B,2,0),"")</f>
        <v/>
      </c>
      <c r="F2583" s="11">
        <f>SUMIF(المشتريات!G:G,B2583,المشتريات!I:I)</f>
        <v>0</v>
      </c>
      <c r="G2583" s="12">
        <f>SUMIF(المبيعات!G:G,B2583,المبيعات!I:I)</f>
        <v>0</v>
      </c>
      <c r="H2583" s="12">
        <f t="shared" si="160"/>
        <v>0</v>
      </c>
      <c r="I2583" s="12">
        <f>SUMIF(المشتريات!G:G,B2583,المشتريات!K:K)+E2583</f>
        <v>0</v>
      </c>
      <c r="J2583" s="12">
        <f>SUMIF(المشتريات!G:G,B2583,المشتريات!I:I)+D2583</f>
        <v>0</v>
      </c>
      <c r="K2583" s="12" t="str">
        <f t="shared" si="161"/>
        <v/>
      </c>
      <c r="L2583" s="12" t="str">
        <f t="shared" si="162"/>
        <v/>
      </c>
    </row>
    <row r="2584" spans="1:12" x14ac:dyDescent="0.25">
      <c r="A2584" s="64" t="str">
        <f t="shared" si="163"/>
        <v/>
      </c>
      <c r="C2584" s="33" t="str">
        <f>IF(B2584&gt;0,VLOOKUP(B2584,أكواد!A:B,2,0),"")</f>
        <v/>
      </c>
      <c r="F2584" s="11">
        <f>SUMIF(المشتريات!G:G,B2584,المشتريات!I:I)</f>
        <v>0</v>
      </c>
      <c r="G2584" s="12">
        <f>SUMIF(المبيعات!G:G,B2584,المبيعات!I:I)</f>
        <v>0</v>
      </c>
      <c r="H2584" s="12">
        <f t="shared" si="160"/>
        <v>0</v>
      </c>
      <c r="I2584" s="12">
        <f>SUMIF(المشتريات!G:G,B2584,المشتريات!K:K)+E2584</f>
        <v>0</v>
      </c>
      <c r="J2584" s="12">
        <f>SUMIF(المشتريات!G:G,B2584,المشتريات!I:I)+D2584</f>
        <v>0</v>
      </c>
      <c r="K2584" s="12" t="str">
        <f t="shared" si="161"/>
        <v/>
      </c>
      <c r="L2584" s="12" t="str">
        <f t="shared" si="162"/>
        <v/>
      </c>
    </row>
    <row r="2585" spans="1:12" x14ac:dyDescent="0.25">
      <c r="A2585" s="64" t="str">
        <f t="shared" si="163"/>
        <v/>
      </c>
      <c r="C2585" s="33" t="str">
        <f>IF(B2585&gt;0,VLOOKUP(B2585,أكواد!A:B,2,0),"")</f>
        <v/>
      </c>
      <c r="F2585" s="11">
        <f>SUMIF(المشتريات!G:G,B2585,المشتريات!I:I)</f>
        <v>0</v>
      </c>
      <c r="G2585" s="12">
        <f>SUMIF(المبيعات!G:G,B2585,المبيعات!I:I)</f>
        <v>0</v>
      </c>
      <c r="H2585" s="12">
        <f t="shared" si="160"/>
        <v>0</v>
      </c>
      <c r="I2585" s="12">
        <f>SUMIF(المشتريات!G:G,B2585,المشتريات!K:K)+E2585</f>
        <v>0</v>
      </c>
      <c r="J2585" s="12">
        <f>SUMIF(المشتريات!G:G,B2585,المشتريات!I:I)+D2585</f>
        <v>0</v>
      </c>
      <c r="K2585" s="12" t="str">
        <f t="shared" si="161"/>
        <v/>
      </c>
      <c r="L2585" s="12" t="str">
        <f t="shared" si="162"/>
        <v/>
      </c>
    </row>
    <row r="2586" spans="1:12" x14ac:dyDescent="0.25">
      <c r="A2586" s="64" t="str">
        <f t="shared" si="163"/>
        <v/>
      </c>
      <c r="C2586" s="33" t="str">
        <f>IF(B2586&gt;0,VLOOKUP(B2586,أكواد!A:B,2,0),"")</f>
        <v/>
      </c>
      <c r="F2586" s="11">
        <f>SUMIF(المشتريات!G:G,B2586,المشتريات!I:I)</f>
        <v>0</v>
      </c>
      <c r="G2586" s="12">
        <f>SUMIF(المبيعات!G:G,B2586,المبيعات!I:I)</f>
        <v>0</v>
      </c>
      <c r="H2586" s="12">
        <f t="shared" si="160"/>
        <v>0</v>
      </c>
      <c r="I2586" s="12">
        <f>SUMIF(المشتريات!G:G,B2586,المشتريات!K:K)+E2586</f>
        <v>0</v>
      </c>
      <c r="J2586" s="12">
        <f>SUMIF(المشتريات!G:G,B2586,المشتريات!I:I)+D2586</f>
        <v>0</v>
      </c>
      <c r="K2586" s="12" t="str">
        <f t="shared" si="161"/>
        <v/>
      </c>
      <c r="L2586" s="12" t="str">
        <f t="shared" si="162"/>
        <v/>
      </c>
    </row>
    <row r="2587" spans="1:12" x14ac:dyDescent="0.25">
      <c r="A2587" s="64" t="str">
        <f t="shared" si="163"/>
        <v/>
      </c>
      <c r="C2587" s="33" t="str">
        <f>IF(B2587&gt;0,VLOOKUP(B2587,أكواد!A:B,2,0),"")</f>
        <v/>
      </c>
      <c r="F2587" s="11">
        <f>SUMIF(المشتريات!G:G,B2587,المشتريات!I:I)</f>
        <v>0</v>
      </c>
      <c r="G2587" s="12">
        <f>SUMIF(المبيعات!G:G,B2587,المبيعات!I:I)</f>
        <v>0</v>
      </c>
      <c r="H2587" s="12">
        <f t="shared" si="160"/>
        <v>0</v>
      </c>
      <c r="I2587" s="12">
        <f>SUMIF(المشتريات!G:G,B2587,المشتريات!K:K)+E2587</f>
        <v>0</v>
      </c>
      <c r="J2587" s="12">
        <f>SUMIF(المشتريات!G:G,B2587,المشتريات!I:I)+D2587</f>
        <v>0</v>
      </c>
      <c r="K2587" s="12" t="str">
        <f t="shared" si="161"/>
        <v/>
      </c>
      <c r="L2587" s="12" t="str">
        <f t="shared" si="162"/>
        <v/>
      </c>
    </row>
    <row r="2588" spans="1:12" x14ac:dyDescent="0.25">
      <c r="A2588" s="64" t="str">
        <f t="shared" si="163"/>
        <v/>
      </c>
      <c r="C2588" s="33" t="str">
        <f>IF(B2588&gt;0,VLOOKUP(B2588,أكواد!A:B,2,0),"")</f>
        <v/>
      </c>
      <c r="F2588" s="11">
        <f>SUMIF(المشتريات!G:G,B2588,المشتريات!I:I)</f>
        <v>0</v>
      </c>
      <c r="G2588" s="12">
        <f>SUMIF(المبيعات!G:G,B2588,المبيعات!I:I)</f>
        <v>0</v>
      </c>
      <c r="H2588" s="12">
        <f t="shared" si="160"/>
        <v>0</v>
      </c>
      <c r="I2588" s="12">
        <f>SUMIF(المشتريات!G:G,B2588,المشتريات!K:K)+E2588</f>
        <v>0</v>
      </c>
      <c r="J2588" s="12">
        <f>SUMIF(المشتريات!G:G,B2588,المشتريات!I:I)+D2588</f>
        <v>0</v>
      </c>
      <c r="K2588" s="12" t="str">
        <f t="shared" si="161"/>
        <v/>
      </c>
      <c r="L2588" s="12" t="str">
        <f t="shared" si="162"/>
        <v/>
      </c>
    </row>
    <row r="2589" spans="1:12" x14ac:dyDescent="0.25">
      <c r="A2589" s="64" t="str">
        <f t="shared" si="163"/>
        <v/>
      </c>
      <c r="C2589" s="33" t="str">
        <f>IF(B2589&gt;0,VLOOKUP(B2589,أكواد!A:B,2,0),"")</f>
        <v/>
      </c>
      <c r="F2589" s="11">
        <f>SUMIF(المشتريات!G:G,B2589,المشتريات!I:I)</f>
        <v>0</v>
      </c>
      <c r="G2589" s="12">
        <f>SUMIF(المبيعات!G:G,B2589,المبيعات!I:I)</f>
        <v>0</v>
      </c>
      <c r="H2589" s="12">
        <f t="shared" si="160"/>
        <v>0</v>
      </c>
      <c r="I2589" s="12">
        <f>SUMIF(المشتريات!G:G,B2589,المشتريات!K:K)+E2589</f>
        <v>0</v>
      </c>
      <c r="J2589" s="12">
        <f>SUMIF(المشتريات!G:G,B2589,المشتريات!I:I)+D2589</f>
        <v>0</v>
      </c>
      <c r="K2589" s="12" t="str">
        <f t="shared" si="161"/>
        <v/>
      </c>
      <c r="L2589" s="12" t="str">
        <f t="shared" si="162"/>
        <v/>
      </c>
    </row>
    <row r="2590" spans="1:12" x14ac:dyDescent="0.25">
      <c r="A2590" s="64" t="str">
        <f t="shared" si="163"/>
        <v/>
      </c>
      <c r="C2590" s="33" t="str">
        <f>IF(B2590&gt;0,VLOOKUP(B2590,أكواد!A:B,2,0),"")</f>
        <v/>
      </c>
      <c r="F2590" s="11">
        <f>SUMIF(المشتريات!G:G,B2590,المشتريات!I:I)</f>
        <v>0</v>
      </c>
      <c r="G2590" s="12">
        <f>SUMIF(المبيعات!G:G,B2590,المبيعات!I:I)</f>
        <v>0</v>
      </c>
      <c r="H2590" s="12">
        <f t="shared" si="160"/>
        <v>0</v>
      </c>
      <c r="I2590" s="12">
        <f>SUMIF(المشتريات!G:G,B2590,المشتريات!K:K)+E2590</f>
        <v>0</v>
      </c>
      <c r="J2590" s="12">
        <f>SUMIF(المشتريات!G:G,B2590,المشتريات!I:I)+D2590</f>
        <v>0</v>
      </c>
      <c r="K2590" s="12" t="str">
        <f t="shared" si="161"/>
        <v/>
      </c>
      <c r="L2590" s="12" t="str">
        <f t="shared" si="162"/>
        <v/>
      </c>
    </row>
    <row r="2591" spans="1:12" x14ac:dyDescent="0.25">
      <c r="A2591" s="64" t="str">
        <f t="shared" si="163"/>
        <v/>
      </c>
      <c r="C2591" s="33" t="str">
        <f>IF(B2591&gt;0,VLOOKUP(B2591,أكواد!A:B,2,0),"")</f>
        <v/>
      </c>
      <c r="F2591" s="11">
        <f>SUMIF(المشتريات!G:G,B2591,المشتريات!I:I)</f>
        <v>0</v>
      </c>
      <c r="G2591" s="12">
        <f>SUMIF(المبيعات!G:G,B2591,المبيعات!I:I)</f>
        <v>0</v>
      </c>
      <c r="H2591" s="12">
        <f t="shared" si="160"/>
        <v>0</v>
      </c>
      <c r="I2591" s="12">
        <f>SUMIF(المشتريات!G:G,B2591,المشتريات!K:K)+E2591</f>
        <v>0</v>
      </c>
      <c r="J2591" s="12">
        <f>SUMIF(المشتريات!G:G,B2591,المشتريات!I:I)+D2591</f>
        <v>0</v>
      </c>
      <c r="K2591" s="12" t="str">
        <f t="shared" si="161"/>
        <v/>
      </c>
      <c r="L2591" s="12" t="str">
        <f t="shared" si="162"/>
        <v/>
      </c>
    </row>
    <row r="2592" spans="1:12" x14ac:dyDescent="0.25">
      <c r="A2592" s="64" t="str">
        <f t="shared" si="163"/>
        <v/>
      </c>
      <c r="C2592" s="33" t="str">
        <f>IF(B2592&gt;0,VLOOKUP(B2592,أكواد!A:B,2,0),"")</f>
        <v/>
      </c>
      <c r="F2592" s="11">
        <f>SUMIF(المشتريات!G:G,B2592,المشتريات!I:I)</f>
        <v>0</v>
      </c>
      <c r="G2592" s="12">
        <f>SUMIF(المبيعات!G:G,B2592,المبيعات!I:I)</f>
        <v>0</v>
      </c>
      <c r="H2592" s="12">
        <f t="shared" si="160"/>
        <v>0</v>
      </c>
      <c r="I2592" s="12">
        <f>SUMIF(المشتريات!G:G,B2592,المشتريات!K:K)+E2592</f>
        <v>0</v>
      </c>
      <c r="J2592" s="12">
        <f>SUMIF(المشتريات!G:G,B2592,المشتريات!I:I)+D2592</f>
        <v>0</v>
      </c>
      <c r="K2592" s="12" t="str">
        <f t="shared" si="161"/>
        <v/>
      </c>
      <c r="L2592" s="12" t="str">
        <f t="shared" si="162"/>
        <v/>
      </c>
    </row>
    <row r="2593" spans="1:12" x14ac:dyDescent="0.25">
      <c r="A2593" s="64" t="str">
        <f t="shared" si="163"/>
        <v/>
      </c>
      <c r="C2593" s="33" t="str">
        <f>IF(B2593&gt;0,VLOOKUP(B2593,أكواد!A:B,2,0),"")</f>
        <v/>
      </c>
      <c r="F2593" s="11">
        <f>SUMIF(المشتريات!G:G,B2593,المشتريات!I:I)</f>
        <v>0</v>
      </c>
      <c r="G2593" s="12">
        <f>SUMIF(المبيعات!G:G,B2593,المبيعات!I:I)</f>
        <v>0</v>
      </c>
      <c r="H2593" s="12">
        <f t="shared" si="160"/>
        <v>0</v>
      </c>
      <c r="I2593" s="12">
        <f>SUMIF(المشتريات!G:G,B2593,المشتريات!K:K)+E2593</f>
        <v>0</v>
      </c>
      <c r="J2593" s="12">
        <f>SUMIF(المشتريات!G:G,B2593,المشتريات!I:I)+D2593</f>
        <v>0</v>
      </c>
      <c r="K2593" s="12" t="str">
        <f t="shared" si="161"/>
        <v/>
      </c>
      <c r="L2593" s="12" t="str">
        <f t="shared" si="162"/>
        <v/>
      </c>
    </row>
    <row r="2594" spans="1:12" x14ac:dyDescent="0.25">
      <c r="A2594" s="64" t="str">
        <f t="shared" si="163"/>
        <v/>
      </c>
      <c r="C2594" s="33" t="str">
        <f>IF(B2594&gt;0,VLOOKUP(B2594,أكواد!A:B,2,0),"")</f>
        <v/>
      </c>
      <c r="F2594" s="11">
        <f>SUMIF(المشتريات!G:G,B2594,المشتريات!I:I)</f>
        <v>0</v>
      </c>
      <c r="G2594" s="12">
        <f>SUMIF(المبيعات!G:G,B2594,المبيعات!I:I)</f>
        <v>0</v>
      </c>
      <c r="H2594" s="12">
        <f t="shared" si="160"/>
        <v>0</v>
      </c>
      <c r="I2594" s="12">
        <f>SUMIF(المشتريات!G:G,B2594,المشتريات!K:K)+E2594</f>
        <v>0</v>
      </c>
      <c r="J2594" s="12">
        <f>SUMIF(المشتريات!G:G,B2594,المشتريات!I:I)+D2594</f>
        <v>0</v>
      </c>
      <c r="K2594" s="12" t="str">
        <f t="shared" si="161"/>
        <v/>
      </c>
      <c r="L2594" s="12" t="str">
        <f t="shared" si="162"/>
        <v/>
      </c>
    </row>
    <row r="2595" spans="1:12" x14ac:dyDescent="0.25">
      <c r="A2595" s="64" t="str">
        <f t="shared" si="163"/>
        <v/>
      </c>
      <c r="C2595" s="33" t="str">
        <f>IF(B2595&gt;0,VLOOKUP(B2595,أكواد!A:B,2,0),"")</f>
        <v/>
      </c>
      <c r="F2595" s="11">
        <f>SUMIF(المشتريات!G:G,B2595,المشتريات!I:I)</f>
        <v>0</v>
      </c>
      <c r="G2595" s="12">
        <f>SUMIF(المبيعات!G:G,B2595,المبيعات!I:I)</f>
        <v>0</v>
      </c>
      <c r="H2595" s="12">
        <f t="shared" si="160"/>
        <v>0</v>
      </c>
      <c r="I2595" s="12">
        <f>SUMIF(المشتريات!G:G,B2595,المشتريات!K:K)+E2595</f>
        <v>0</v>
      </c>
      <c r="J2595" s="12">
        <f>SUMIF(المشتريات!G:G,B2595,المشتريات!I:I)+D2595</f>
        <v>0</v>
      </c>
      <c r="K2595" s="12" t="str">
        <f t="shared" si="161"/>
        <v/>
      </c>
      <c r="L2595" s="12" t="str">
        <f t="shared" si="162"/>
        <v/>
      </c>
    </row>
    <row r="2596" spans="1:12" x14ac:dyDescent="0.25">
      <c r="A2596" s="64" t="str">
        <f t="shared" si="163"/>
        <v/>
      </c>
      <c r="C2596" s="33" t="str">
        <f>IF(B2596&gt;0,VLOOKUP(B2596,أكواد!A:B,2,0),"")</f>
        <v/>
      </c>
      <c r="F2596" s="11">
        <f>SUMIF(المشتريات!G:G,B2596,المشتريات!I:I)</f>
        <v>0</v>
      </c>
      <c r="G2596" s="12">
        <f>SUMIF(المبيعات!G:G,B2596,المبيعات!I:I)</f>
        <v>0</v>
      </c>
      <c r="H2596" s="12">
        <f t="shared" si="160"/>
        <v>0</v>
      </c>
      <c r="I2596" s="12">
        <f>SUMIF(المشتريات!G:G,B2596,المشتريات!K:K)+E2596</f>
        <v>0</v>
      </c>
      <c r="J2596" s="12">
        <f>SUMIF(المشتريات!G:G,B2596,المشتريات!I:I)+D2596</f>
        <v>0</v>
      </c>
      <c r="K2596" s="12" t="str">
        <f t="shared" si="161"/>
        <v/>
      </c>
      <c r="L2596" s="12" t="str">
        <f t="shared" si="162"/>
        <v/>
      </c>
    </row>
    <row r="2597" spans="1:12" x14ac:dyDescent="0.25">
      <c r="A2597" s="64" t="str">
        <f t="shared" si="163"/>
        <v/>
      </c>
      <c r="C2597" s="33" t="str">
        <f>IF(B2597&gt;0,VLOOKUP(B2597,أكواد!A:B,2,0),"")</f>
        <v/>
      </c>
      <c r="F2597" s="11">
        <f>SUMIF(المشتريات!G:G,B2597,المشتريات!I:I)</f>
        <v>0</v>
      </c>
      <c r="G2597" s="12">
        <f>SUMIF(المبيعات!G:G,B2597,المبيعات!I:I)</f>
        <v>0</v>
      </c>
      <c r="H2597" s="12">
        <f t="shared" si="160"/>
        <v>0</v>
      </c>
      <c r="I2597" s="12">
        <f>SUMIF(المشتريات!G:G,B2597,المشتريات!K:K)+E2597</f>
        <v>0</v>
      </c>
      <c r="J2597" s="12">
        <f>SUMIF(المشتريات!G:G,B2597,المشتريات!I:I)+D2597</f>
        <v>0</v>
      </c>
      <c r="K2597" s="12" t="str">
        <f t="shared" si="161"/>
        <v/>
      </c>
      <c r="L2597" s="12" t="str">
        <f t="shared" si="162"/>
        <v/>
      </c>
    </row>
    <row r="2598" spans="1:12" x14ac:dyDescent="0.25">
      <c r="A2598" s="64" t="str">
        <f t="shared" si="163"/>
        <v/>
      </c>
      <c r="C2598" s="33" t="str">
        <f>IF(B2598&gt;0,VLOOKUP(B2598,أكواد!A:B,2,0),"")</f>
        <v/>
      </c>
      <c r="F2598" s="11">
        <f>SUMIF(المشتريات!G:G,B2598,المشتريات!I:I)</f>
        <v>0</v>
      </c>
      <c r="G2598" s="12">
        <f>SUMIF(المبيعات!G:G,B2598,المبيعات!I:I)</f>
        <v>0</v>
      </c>
      <c r="H2598" s="12">
        <f t="shared" si="160"/>
        <v>0</v>
      </c>
      <c r="I2598" s="12">
        <f>SUMIF(المشتريات!G:G,B2598,المشتريات!K:K)+E2598</f>
        <v>0</v>
      </c>
      <c r="J2598" s="12">
        <f>SUMIF(المشتريات!G:G,B2598,المشتريات!I:I)+D2598</f>
        <v>0</v>
      </c>
      <c r="K2598" s="12" t="str">
        <f t="shared" si="161"/>
        <v/>
      </c>
      <c r="L2598" s="12" t="str">
        <f t="shared" si="162"/>
        <v/>
      </c>
    </row>
    <row r="2599" spans="1:12" x14ac:dyDescent="0.25">
      <c r="A2599" s="64" t="str">
        <f t="shared" si="163"/>
        <v/>
      </c>
      <c r="C2599" s="33" t="str">
        <f>IF(B2599&gt;0,VLOOKUP(B2599,أكواد!A:B,2,0),"")</f>
        <v/>
      </c>
      <c r="F2599" s="11">
        <f>SUMIF(المشتريات!G:G,B2599,المشتريات!I:I)</f>
        <v>0</v>
      </c>
      <c r="G2599" s="12">
        <f>SUMIF(المبيعات!G:G,B2599,المبيعات!I:I)</f>
        <v>0</v>
      </c>
      <c r="H2599" s="12">
        <f t="shared" si="160"/>
        <v>0</v>
      </c>
      <c r="I2599" s="12">
        <f>SUMIF(المشتريات!G:G,B2599,المشتريات!K:K)+E2599</f>
        <v>0</v>
      </c>
      <c r="J2599" s="12">
        <f>SUMIF(المشتريات!G:G,B2599,المشتريات!I:I)+D2599</f>
        <v>0</v>
      </c>
      <c r="K2599" s="12" t="str">
        <f t="shared" si="161"/>
        <v/>
      </c>
      <c r="L2599" s="12" t="str">
        <f t="shared" si="162"/>
        <v/>
      </c>
    </row>
    <row r="2600" spans="1:12" x14ac:dyDescent="0.25">
      <c r="A2600" s="64" t="str">
        <f t="shared" si="163"/>
        <v/>
      </c>
      <c r="C2600" s="33" t="str">
        <f>IF(B2600&gt;0,VLOOKUP(B2600,أكواد!A:B,2,0),"")</f>
        <v/>
      </c>
      <c r="F2600" s="11">
        <f>SUMIF(المشتريات!G:G,B2600,المشتريات!I:I)</f>
        <v>0</v>
      </c>
      <c r="G2600" s="12">
        <f>SUMIF(المبيعات!G:G,B2600,المبيعات!I:I)</f>
        <v>0</v>
      </c>
      <c r="H2600" s="12">
        <f t="shared" si="160"/>
        <v>0</v>
      </c>
      <c r="I2600" s="12">
        <f>SUMIF(المشتريات!G:G,B2600,المشتريات!K:K)+E2600</f>
        <v>0</v>
      </c>
      <c r="J2600" s="12">
        <f>SUMIF(المشتريات!G:G,B2600,المشتريات!I:I)+D2600</f>
        <v>0</v>
      </c>
      <c r="K2600" s="12" t="str">
        <f t="shared" si="161"/>
        <v/>
      </c>
      <c r="L2600" s="12" t="str">
        <f t="shared" si="162"/>
        <v/>
      </c>
    </row>
    <row r="2601" spans="1:12" x14ac:dyDescent="0.25">
      <c r="A2601" s="64" t="str">
        <f t="shared" si="163"/>
        <v/>
      </c>
      <c r="C2601" s="33" t="str">
        <f>IF(B2601&gt;0,VLOOKUP(B2601,أكواد!A:B,2,0),"")</f>
        <v/>
      </c>
      <c r="F2601" s="11">
        <f>SUMIF(المشتريات!G:G,B2601,المشتريات!I:I)</f>
        <v>0</v>
      </c>
      <c r="G2601" s="12">
        <f>SUMIF(المبيعات!G:G,B2601,المبيعات!I:I)</f>
        <v>0</v>
      </c>
      <c r="H2601" s="12">
        <f t="shared" si="160"/>
        <v>0</v>
      </c>
      <c r="I2601" s="12">
        <f>SUMIF(المشتريات!G:G,B2601,المشتريات!K:K)+E2601</f>
        <v>0</v>
      </c>
      <c r="J2601" s="12">
        <f>SUMIF(المشتريات!G:G,B2601,المشتريات!I:I)+D2601</f>
        <v>0</v>
      </c>
      <c r="K2601" s="12" t="str">
        <f t="shared" si="161"/>
        <v/>
      </c>
      <c r="L2601" s="12" t="str">
        <f t="shared" si="162"/>
        <v/>
      </c>
    </row>
    <row r="2602" spans="1:12" x14ac:dyDescent="0.25">
      <c r="A2602" s="64" t="str">
        <f t="shared" si="163"/>
        <v/>
      </c>
      <c r="C2602" s="33" t="str">
        <f>IF(B2602&gt;0,VLOOKUP(B2602,أكواد!A:B,2,0),"")</f>
        <v/>
      </c>
      <c r="F2602" s="11">
        <f>SUMIF(المشتريات!G:G,B2602,المشتريات!I:I)</f>
        <v>0</v>
      </c>
      <c r="G2602" s="12">
        <f>SUMIF(المبيعات!G:G,B2602,المبيعات!I:I)</f>
        <v>0</v>
      </c>
      <c r="H2602" s="12">
        <f t="shared" si="160"/>
        <v>0</v>
      </c>
      <c r="I2602" s="12">
        <f>SUMIF(المشتريات!G:G,B2602,المشتريات!K:K)+E2602</f>
        <v>0</v>
      </c>
      <c r="J2602" s="12">
        <f>SUMIF(المشتريات!G:G,B2602,المشتريات!I:I)+D2602</f>
        <v>0</v>
      </c>
      <c r="K2602" s="12" t="str">
        <f t="shared" si="161"/>
        <v/>
      </c>
      <c r="L2602" s="12" t="str">
        <f t="shared" si="162"/>
        <v/>
      </c>
    </row>
    <row r="2603" spans="1:12" x14ac:dyDescent="0.25">
      <c r="A2603" s="64" t="str">
        <f t="shared" si="163"/>
        <v/>
      </c>
      <c r="C2603" s="33" t="str">
        <f>IF(B2603&gt;0,VLOOKUP(B2603,أكواد!A:B,2,0),"")</f>
        <v/>
      </c>
      <c r="F2603" s="11">
        <f>SUMIF(المشتريات!G:G,B2603,المشتريات!I:I)</f>
        <v>0</v>
      </c>
      <c r="G2603" s="12">
        <f>SUMIF(المبيعات!G:G,B2603,المبيعات!I:I)</f>
        <v>0</v>
      </c>
      <c r="H2603" s="12">
        <f t="shared" si="160"/>
        <v>0</v>
      </c>
      <c r="I2603" s="12">
        <f>SUMIF(المشتريات!G:G,B2603,المشتريات!K:K)+E2603</f>
        <v>0</v>
      </c>
      <c r="J2603" s="12">
        <f>SUMIF(المشتريات!G:G,B2603,المشتريات!I:I)+D2603</f>
        <v>0</v>
      </c>
      <c r="K2603" s="12" t="str">
        <f t="shared" si="161"/>
        <v/>
      </c>
      <c r="L2603" s="12" t="str">
        <f t="shared" si="162"/>
        <v/>
      </c>
    </row>
    <row r="2604" spans="1:12" x14ac:dyDescent="0.25">
      <c r="A2604" s="64" t="str">
        <f t="shared" si="163"/>
        <v/>
      </c>
      <c r="C2604" s="33" t="str">
        <f>IF(B2604&gt;0,VLOOKUP(B2604,أكواد!A:B,2,0),"")</f>
        <v/>
      </c>
      <c r="F2604" s="11">
        <f>SUMIF(المشتريات!G:G,B2604,المشتريات!I:I)</f>
        <v>0</v>
      </c>
      <c r="G2604" s="12">
        <f>SUMIF(المبيعات!G:G,B2604,المبيعات!I:I)</f>
        <v>0</v>
      </c>
      <c r="H2604" s="12">
        <f t="shared" si="160"/>
        <v>0</v>
      </c>
      <c r="I2604" s="12">
        <f>SUMIF(المشتريات!G:G,B2604,المشتريات!K:K)+E2604</f>
        <v>0</v>
      </c>
      <c r="J2604" s="12">
        <f>SUMIF(المشتريات!G:G,B2604,المشتريات!I:I)+D2604</f>
        <v>0</v>
      </c>
      <c r="K2604" s="12" t="str">
        <f t="shared" si="161"/>
        <v/>
      </c>
      <c r="L2604" s="12" t="str">
        <f t="shared" si="162"/>
        <v/>
      </c>
    </row>
    <row r="2605" spans="1:12" x14ac:dyDescent="0.25">
      <c r="A2605" s="64" t="str">
        <f t="shared" si="163"/>
        <v/>
      </c>
      <c r="C2605" s="33" t="str">
        <f>IF(B2605&gt;0,VLOOKUP(B2605,أكواد!A:B,2,0),"")</f>
        <v/>
      </c>
      <c r="F2605" s="11">
        <f>SUMIF(المشتريات!G:G,B2605,المشتريات!I:I)</f>
        <v>0</v>
      </c>
      <c r="G2605" s="12">
        <f>SUMIF(المبيعات!G:G,B2605,المبيعات!I:I)</f>
        <v>0</v>
      </c>
      <c r="H2605" s="12">
        <f t="shared" si="160"/>
        <v>0</v>
      </c>
      <c r="I2605" s="12">
        <f>SUMIF(المشتريات!G:G,B2605,المشتريات!K:K)+E2605</f>
        <v>0</v>
      </c>
      <c r="J2605" s="12">
        <f>SUMIF(المشتريات!G:G,B2605,المشتريات!I:I)+D2605</f>
        <v>0</v>
      </c>
      <c r="K2605" s="12" t="str">
        <f t="shared" si="161"/>
        <v/>
      </c>
      <c r="L2605" s="12" t="str">
        <f t="shared" si="162"/>
        <v/>
      </c>
    </row>
    <row r="2606" spans="1:12" x14ac:dyDescent="0.25">
      <c r="A2606" s="64" t="str">
        <f t="shared" si="163"/>
        <v/>
      </c>
      <c r="C2606" s="33" t="str">
        <f>IF(B2606&gt;0,VLOOKUP(B2606,أكواد!A:B,2,0),"")</f>
        <v/>
      </c>
      <c r="F2606" s="11">
        <f>SUMIF(المشتريات!G:G,B2606,المشتريات!I:I)</f>
        <v>0</v>
      </c>
      <c r="G2606" s="12">
        <f>SUMIF(المبيعات!G:G,B2606,المبيعات!I:I)</f>
        <v>0</v>
      </c>
      <c r="H2606" s="12">
        <f t="shared" si="160"/>
        <v>0</v>
      </c>
      <c r="I2606" s="12">
        <f>SUMIF(المشتريات!G:G,B2606,المشتريات!K:K)+E2606</f>
        <v>0</v>
      </c>
      <c r="J2606" s="12">
        <f>SUMIF(المشتريات!G:G,B2606,المشتريات!I:I)+D2606</f>
        <v>0</v>
      </c>
      <c r="K2606" s="12" t="str">
        <f t="shared" si="161"/>
        <v/>
      </c>
      <c r="L2606" s="12" t="str">
        <f t="shared" si="162"/>
        <v/>
      </c>
    </row>
    <row r="2607" spans="1:12" x14ac:dyDescent="0.25">
      <c r="A2607" s="64" t="str">
        <f t="shared" si="163"/>
        <v/>
      </c>
      <c r="C2607" s="33" t="str">
        <f>IF(B2607&gt;0,VLOOKUP(B2607,أكواد!A:B,2,0),"")</f>
        <v/>
      </c>
      <c r="F2607" s="11">
        <f>SUMIF(المشتريات!G:G,B2607,المشتريات!I:I)</f>
        <v>0</v>
      </c>
      <c r="G2607" s="12">
        <f>SUMIF(المبيعات!G:G,B2607,المبيعات!I:I)</f>
        <v>0</v>
      </c>
      <c r="H2607" s="12">
        <f t="shared" si="160"/>
        <v>0</v>
      </c>
      <c r="I2607" s="12">
        <f>SUMIF(المشتريات!G:G,B2607,المشتريات!K:K)+E2607</f>
        <v>0</v>
      </c>
      <c r="J2607" s="12">
        <f>SUMIF(المشتريات!G:G,B2607,المشتريات!I:I)+D2607</f>
        <v>0</v>
      </c>
      <c r="K2607" s="12" t="str">
        <f t="shared" si="161"/>
        <v/>
      </c>
      <c r="L2607" s="12" t="str">
        <f t="shared" si="162"/>
        <v/>
      </c>
    </row>
    <row r="2608" spans="1:12" x14ac:dyDescent="0.25">
      <c r="A2608" s="64" t="str">
        <f t="shared" si="163"/>
        <v/>
      </c>
      <c r="C2608" s="33" t="str">
        <f>IF(B2608&gt;0,VLOOKUP(B2608,أكواد!A:B,2,0),"")</f>
        <v/>
      </c>
      <c r="F2608" s="11">
        <f>SUMIF(المشتريات!G:G,B2608,المشتريات!I:I)</f>
        <v>0</v>
      </c>
      <c r="G2608" s="12">
        <f>SUMIF(المبيعات!G:G,B2608,المبيعات!I:I)</f>
        <v>0</v>
      </c>
      <c r="H2608" s="12">
        <f t="shared" si="160"/>
        <v>0</v>
      </c>
      <c r="I2608" s="12">
        <f>SUMIF(المشتريات!G:G,B2608,المشتريات!K:K)+E2608</f>
        <v>0</v>
      </c>
      <c r="J2608" s="12">
        <f>SUMIF(المشتريات!G:G,B2608,المشتريات!I:I)+D2608</f>
        <v>0</v>
      </c>
      <c r="K2608" s="12" t="str">
        <f t="shared" si="161"/>
        <v/>
      </c>
      <c r="L2608" s="12" t="str">
        <f t="shared" si="162"/>
        <v/>
      </c>
    </row>
    <row r="2609" spans="1:12" x14ac:dyDescent="0.25">
      <c r="A2609" s="64" t="str">
        <f t="shared" si="163"/>
        <v/>
      </c>
      <c r="C2609" s="33" t="str">
        <f>IF(B2609&gt;0,VLOOKUP(B2609,أكواد!A:B,2,0),"")</f>
        <v/>
      </c>
      <c r="F2609" s="11">
        <f>SUMIF(المشتريات!G:G,B2609,المشتريات!I:I)</f>
        <v>0</v>
      </c>
      <c r="G2609" s="12">
        <f>SUMIF(المبيعات!G:G,B2609,المبيعات!I:I)</f>
        <v>0</v>
      </c>
      <c r="H2609" s="12">
        <f t="shared" si="160"/>
        <v>0</v>
      </c>
      <c r="I2609" s="12">
        <f>SUMIF(المشتريات!G:G,B2609,المشتريات!K:K)+E2609</f>
        <v>0</v>
      </c>
      <c r="J2609" s="12">
        <f>SUMIF(المشتريات!G:G,B2609,المشتريات!I:I)+D2609</f>
        <v>0</v>
      </c>
      <c r="K2609" s="12" t="str">
        <f t="shared" si="161"/>
        <v/>
      </c>
      <c r="L2609" s="12" t="str">
        <f t="shared" si="162"/>
        <v/>
      </c>
    </row>
    <row r="2610" spans="1:12" x14ac:dyDescent="0.25">
      <c r="A2610" s="64" t="str">
        <f t="shared" si="163"/>
        <v/>
      </c>
      <c r="C2610" s="33" t="str">
        <f>IF(B2610&gt;0,VLOOKUP(B2610,أكواد!A:B,2,0),"")</f>
        <v/>
      </c>
      <c r="F2610" s="11">
        <f>SUMIF(المشتريات!G:G,B2610,المشتريات!I:I)</f>
        <v>0</v>
      </c>
      <c r="G2610" s="12">
        <f>SUMIF(المبيعات!G:G,B2610,المبيعات!I:I)</f>
        <v>0</v>
      </c>
      <c r="H2610" s="12">
        <f t="shared" si="160"/>
        <v>0</v>
      </c>
      <c r="I2610" s="12">
        <f>SUMIF(المشتريات!G:G,B2610,المشتريات!K:K)+E2610</f>
        <v>0</v>
      </c>
      <c r="J2610" s="12">
        <f>SUMIF(المشتريات!G:G,B2610,المشتريات!I:I)+D2610</f>
        <v>0</v>
      </c>
      <c r="K2610" s="12" t="str">
        <f t="shared" si="161"/>
        <v/>
      </c>
      <c r="L2610" s="12" t="str">
        <f t="shared" si="162"/>
        <v/>
      </c>
    </row>
    <row r="2611" spans="1:12" x14ac:dyDescent="0.25">
      <c r="A2611" s="64" t="str">
        <f t="shared" si="163"/>
        <v/>
      </c>
      <c r="C2611" s="33" t="str">
        <f>IF(B2611&gt;0,VLOOKUP(B2611,أكواد!A:B,2,0),"")</f>
        <v/>
      </c>
      <c r="F2611" s="11">
        <f>SUMIF(المشتريات!G:G,B2611,المشتريات!I:I)</f>
        <v>0</v>
      </c>
      <c r="G2611" s="12">
        <f>SUMIF(المبيعات!G:G,B2611,المبيعات!I:I)</f>
        <v>0</v>
      </c>
      <c r="H2611" s="12">
        <f t="shared" si="160"/>
        <v>0</v>
      </c>
      <c r="I2611" s="12">
        <f>SUMIF(المشتريات!G:G,B2611,المشتريات!K:K)+E2611</f>
        <v>0</v>
      </c>
      <c r="J2611" s="12">
        <f>SUMIF(المشتريات!G:G,B2611,المشتريات!I:I)+D2611</f>
        <v>0</v>
      </c>
      <c r="K2611" s="12" t="str">
        <f t="shared" si="161"/>
        <v/>
      </c>
      <c r="L2611" s="12" t="str">
        <f t="shared" si="162"/>
        <v/>
      </c>
    </row>
    <row r="2612" spans="1:12" x14ac:dyDescent="0.25">
      <c r="A2612" s="64" t="str">
        <f t="shared" si="163"/>
        <v/>
      </c>
      <c r="C2612" s="33" t="str">
        <f>IF(B2612&gt;0,VLOOKUP(B2612,أكواد!A:B,2,0),"")</f>
        <v/>
      </c>
      <c r="F2612" s="11">
        <f>SUMIF(المشتريات!G:G,B2612,المشتريات!I:I)</f>
        <v>0</v>
      </c>
      <c r="G2612" s="12">
        <f>SUMIF(المبيعات!G:G,B2612,المبيعات!I:I)</f>
        <v>0</v>
      </c>
      <c r="H2612" s="12">
        <f t="shared" si="160"/>
        <v>0</v>
      </c>
      <c r="I2612" s="12">
        <f>SUMIF(المشتريات!G:G,B2612,المشتريات!K:K)+E2612</f>
        <v>0</v>
      </c>
      <c r="J2612" s="12">
        <f>SUMIF(المشتريات!G:G,B2612,المشتريات!I:I)+D2612</f>
        <v>0</v>
      </c>
      <c r="K2612" s="12" t="str">
        <f t="shared" si="161"/>
        <v/>
      </c>
      <c r="L2612" s="12" t="str">
        <f t="shared" si="162"/>
        <v/>
      </c>
    </row>
    <row r="2613" spans="1:12" x14ac:dyDescent="0.25">
      <c r="A2613" s="64" t="str">
        <f t="shared" si="163"/>
        <v/>
      </c>
      <c r="C2613" s="33" t="str">
        <f>IF(B2613&gt;0,VLOOKUP(B2613,أكواد!A:B,2,0),"")</f>
        <v/>
      </c>
      <c r="F2613" s="11">
        <f>SUMIF(المشتريات!G:G,B2613,المشتريات!I:I)</f>
        <v>0</v>
      </c>
      <c r="G2613" s="12">
        <f>SUMIF(المبيعات!G:G,B2613,المبيعات!I:I)</f>
        <v>0</v>
      </c>
      <c r="H2613" s="12">
        <f t="shared" si="160"/>
        <v>0</v>
      </c>
      <c r="I2613" s="12">
        <f>SUMIF(المشتريات!G:G,B2613,المشتريات!K:K)+E2613</f>
        <v>0</v>
      </c>
      <c r="J2613" s="12">
        <f>SUMIF(المشتريات!G:G,B2613,المشتريات!I:I)+D2613</f>
        <v>0</v>
      </c>
      <c r="K2613" s="12" t="str">
        <f t="shared" si="161"/>
        <v/>
      </c>
      <c r="L2613" s="12" t="str">
        <f t="shared" si="162"/>
        <v/>
      </c>
    </row>
    <row r="2614" spans="1:12" x14ac:dyDescent="0.25">
      <c r="A2614" s="64" t="str">
        <f t="shared" si="163"/>
        <v/>
      </c>
      <c r="C2614" s="33" t="str">
        <f>IF(B2614&gt;0,VLOOKUP(B2614,أكواد!A:B,2,0),"")</f>
        <v/>
      </c>
      <c r="F2614" s="11">
        <f>SUMIF(المشتريات!G:G,B2614,المشتريات!I:I)</f>
        <v>0</v>
      </c>
      <c r="G2614" s="12">
        <f>SUMIF(المبيعات!G:G,B2614,المبيعات!I:I)</f>
        <v>0</v>
      </c>
      <c r="H2614" s="12">
        <f t="shared" si="160"/>
        <v>0</v>
      </c>
      <c r="I2614" s="12">
        <f>SUMIF(المشتريات!G:G,B2614,المشتريات!K:K)+E2614</f>
        <v>0</v>
      </c>
      <c r="J2614" s="12">
        <f>SUMIF(المشتريات!G:G,B2614,المشتريات!I:I)+D2614</f>
        <v>0</v>
      </c>
      <c r="K2614" s="12" t="str">
        <f t="shared" si="161"/>
        <v/>
      </c>
      <c r="L2614" s="12" t="str">
        <f t="shared" si="162"/>
        <v/>
      </c>
    </row>
    <row r="2615" spans="1:12" x14ac:dyDescent="0.25">
      <c r="A2615" s="64" t="str">
        <f t="shared" si="163"/>
        <v/>
      </c>
      <c r="C2615" s="33" t="str">
        <f>IF(B2615&gt;0,VLOOKUP(B2615,أكواد!A:B,2,0),"")</f>
        <v/>
      </c>
      <c r="F2615" s="11">
        <f>SUMIF(المشتريات!G:G,B2615,المشتريات!I:I)</f>
        <v>0</v>
      </c>
      <c r="G2615" s="12">
        <f>SUMIF(المبيعات!G:G,B2615,المبيعات!I:I)</f>
        <v>0</v>
      </c>
      <c r="H2615" s="12">
        <f t="shared" si="160"/>
        <v>0</v>
      </c>
      <c r="I2615" s="12">
        <f>SUMIF(المشتريات!G:G,B2615,المشتريات!K:K)+E2615</f>
        <v>0</v>
      </c>
      <c r="J2615" s="12">
        <f>SUMIF(المشتريات!G:G,B2615,المشتريات!I:I)+D2615</f>
        <v>0</v>
      </c>
      <c r="K2615" s="12" t="str">
        <f t="shared" si="161"/>
        <v/>
      </c>
      <c r="L2615" s="12" t="str">
        <f t="shared" si="162"/>
        <v/>
      </c>
    </row>
    <row r="2616" spans="1:12" x14ac:dyDescent="0.25">
      <c r="A2616" s="64" t="str">
        <f t="shared" si="163"/>
        <v/>
      </c>
      <c r="C2616" s="33" t="str">
        <f>IF(B2616&gt;0,VLOOKUP(B2616,أكواد!A:B,2,0),"")</f>
        <v/>
      </c>
      <c r="F2616" s="11">
        <f>SUMIF(المشتريات!G:G,B2616,المشتريات!I:I)</f>
        <v>0</v>
      </c>
      <c r="G2616" s="12">
        <f>SUMIF(المبيعات!G:G,B2616,المبيعات!I:I)</f>
        <v>0</v>
      </c>
      <c r="H2616" s="12">
        <f t="shared" si="160"/>
        <v>0</v>
      </c>
      <c r="I2616" s="12">
        <f>SUMIF(المشتريات!G:G,B2616,المشتريات!K:K)+E2616</f>
        <v>0</v>
      </c>
      <c r="J2616" s="12">
        <f>SUMIF(المشتريات!G:G,B2616,المشتريات!I:I)+D2616</f>
        <v>0</v>
      </c>
      <c r="K2616" s="12" t="str">
        <f t="shared" si="161"/>
        <v/>
      </c>
      <c r="L2616" s="12" t="str">
        <f t="shared" si="162"/>
        <v/>
      </c>
    </row>
    <row r="2617" spans="1:12" x14ac:dyDescent="0.25">
      <c r="A2617" s="64" t="str">
        <f t="shared" si="163"/>
        <v/>
      </c>
      <c r="C2617" s="33" t="str">
        <f>IF(B2617&gt;0,VLOOKUP(B2617,أكواد!A:B,2,0),"")</f>
        <v/>
      </c>
      <c r="F2617" s="11">
        <f>SUMIF(المشتريات!G:G,B2617,المشتريات!I:I)</f>
        <v>0</v>
      </c>
      <c r="G2617" s="12">
        <f>SUMIF(المبيعات!G:G,B2617,المبيعات!I:I)</f>
        <v>0</v>
      </c>
      <c r="H2617" s="12">
        <f t="shared" si="160"/>
        <v>0</v>
      </c>
      <c r="I2617" s="12">
        <f>SUMIF(المشتريات!G:G,B2617,المشتريات!K:K)+E2617</f>
        <v>0</v>
      </c>
      <c r="J2617" s="12">
        <f>SUMIF(المشتريات!G:G,B2617,المشتريات!I:I)+D2617</f>
        <v>0</v>
      </c>
      <c r="K2617" s="12" t="str">
        <f t="shared" si="161"/>
        <v/>
      </c>
      <c r="L2617" s="12" t="str">
        <f t="shared" si="162"/>
        <v/>
      </c>
    </row>
    <row r="2618" spans="1:12" x14ac:dyDescent="0.25">
      <c r="A2618" s="64" t="str">
        <f t="shared" si="163"/>
        <v/>
      </c>
      <c r="C2618" s="33" t="str">
        <f>IF(B2618&gt;0,VLOOKUP(B2618,أكواد!A:B,2,0),"")</f>
        <v/>
      </c>
      <c r="F2618" s="11">
        <f>SUMIF(المشتريات!G:G,B2618,المشتريات!I:I)</f>
        <v>0</v>
      </c>
      <c r="G2618" s="12">
        <f>SUMIF(المبيعات!G:G,B2618,المبيعات!I:I)</f>
        <v>0</v>
      </c>
      <c r="H2618" s="12">
        <f t="shared" si="160"/>
        <v>0</v>
      </c>
      <c r="I2618" s="12">
        <f>SUMIF(المشتريات!G:G,B2618,المشتريات!K:K)+E2618</f>
        <v>0</v>
      </c>
      <c r="J2618" s="12">
        <f>SUMIF(المشتريات!G:G,B2618,المشتريات!I:I)+D2618</f>
        <v>0</v>
      </c>
      <c r="K2618" s="12" t="str">
        <f t="shared" si="161"/>
        <v/>
      </c>
      <c r="L2618" s="12" t="str">
        <f t="shared" si="162"/>
        <v/>
      </c>
    </row>
    <row r="2619" spans="1:12" x14ac:dyDescent="0.25">
      <c r="A2619" s="64" t="str">
        <f t="shared" si="163"/>
        <v/>
      </c>
      <c r="C2619" s="33" t="str">
        <f>IF(B2619&gt;0,VLOOKUP(B2619,أكواد!A:B,2,0),"")</f>
        <v/>
      </c>
      <c r="F2619" s="11">
        <f>SUMIF(المشتريات!G:G,B2619,المشتريات!I:I)</f>
        <v>0</v>
      </c>
      <c r="G2619" s="12">
        <f>SUMIF(المبيعات!G:G,B2619,المبيعات!I:I)</f>
        <v>0</v>
      </c>
      <c r="H2619" s="12">
        <f t="shared" si="160"/>
        <v>0</v>
      </c>
      <c r="I2619" s="12">
        <f>SUMIF(المشتريات!G:G,B2619,المشتريات!K:K)+E2619</f>
        <v>0</v>
      </c>
      <c r="J2619" s="12">
        <f>SUMIF(المشتريات!G:G,B2619,المشتريات!I:I)+D2619</f>
        <v>0</v>
      </c>
      <c r="K2619" s="12" t="str">
        <f t="shared" si="161"/>
        <v/>
      </c>
      <c r="L2619" s="12" t="str">
        <f t="shared" si="162"/>
        <v/>
      </c>
    </row>
    <row r="2620" spans="1:12" x14ac:dyDescent="0.25">
      <c r="A2620" s="64" t="str">
        <f t="shared" si="163"/>
        <v/>
      </c>
      <c r="C2620" s="33" t="str">
        <f>IF(B2620&gt;0,VLOOKUP(B2620,أكواد!A:B,2,0),"")</f>
        <v/>
      </c>
      <c r="F2620" s="11">
        <f>SUMIF(المشتريات!G:G,B2620,المشتريات!I:I)</f>
        <v>0</v>
      </c>
      <c r="G2620" s="12">
        <f>SUMIF(المبيعات!G:G,B2620,المبيعات!I:I)</f>
        <v>0</v>
      </c>
      <c r="H2620" s="12">
        <f t="shared" si="160"/>
        <v>0</v>
      </c>
      <c r="I2620" s="12">
        <f>SUMIF(المشتريات!G:G,B2620,المشتريات!K:K)+E2620</f>
        <v>0</v>
      </c>
      <c r="J2620" s="12">
        <f>SUMIF(المشتريات!G:G,B2620,المشتريات!I:I)+D2620</f>
        <v>0</v>
      </c>
      <c r="K2620" s="12" t="str">
        <f t="shared" si="161"/>
        <v/>
      </c>
      <c r="L2620" s="12" t="str">
        <f t="shared" si="162"/>
        <v/>
      </c>
    </row>
    <row r="2621" spans="1:12" x14ac:dyDescent="0.25">
      <c r="A2621" s="64" t="str">
        <f t="shared" si="163"/>
        <v/>
      </c>
      <c r="C2621" s="33" t="str">
        <f>IF(B2621&gt;0,VLOOKUP(B2621,أكواد!A:B,2,0),"")</f>
        <v/>
      </c>
      <c r="F2621" s="11">
        <f>SUMIF(المشتريات!G:G,B2621,المشتريات!I:I)</f>
        <v>0</v>
      </c>
      <c r="G2621" s="12">
        <f>SUMIF(المبيعات!G:G,B2621,المبيعات!I:I)</f>
        <v>0</v>
      </c>
      <c r="H2621" s="12">
        <f t="shared" si="160"/>
        <v>0</v>
      </c>
      <c r="I2621" s="12">
        <f>SUMIF(المشتريات!G:G,B2621,المشتريات!K:K)+E2621</f>
        <v>0</v>
      </c>
      <c r="J2621" s="12">
        <f>SUMIF(المشتريات!G:G,B2621,المشتريات!I:I)+D2621</f>
        <v>0</v>
      </c>
      <c r="K2621" s="12" t="str">
        <f t="shared" si="161"/>
        <v/>
      </c>
      <c r="L2621" s="12" t="str">
        <f t="shared" si="162"/>
        <v/>
      </c>
    </row>
    <row r="2622" spans="1:12" x14ac:dyDescent="0.25">
      <c r="A2622" s="64" t="str">
        <f t="shared" si="163"/>
        <v/>
      </c>
      <c r="C2622" s="33" t="str">
        <f>IF(B2622&gt;0,VLOOKUP(B2622,أكواد!A:B,2,0),"")</f>
        <v/>
      </c>
      <c r="F2622" s="11">
        <f>SUMIF(المشتريات!G:G,B2622,المشتريات!I:I)</f>
        <v>0</v>
      </c>
      <c r="G2622" s="12">
        <f>SUMIF(المبيعات!G:G,B2622,المبيعات!I:I)</f>
        <v>0</v>
      </c>
      <c r="H2622" s="12">
        <f t="shared" si="160"/>
        <v>0</v>
      </c>
      <c r="I2622" s="12">
        <f>SUMIF(المشتريات!G:G,B2622,المشتريات!K:K)+E2622</f>
        <v>0</v>
      </c>
      <c r="J2622" s="12">
        <f>SUMIF(المشتريات!G:G,B2622,المشتريات!I:I)+D2622</f>
        <v>0</v>
      </c>
      <c r="K2622" s="12" t="str">
        <f t="shared" si="161"/>
        <v/>
      </c>
      <c r="L2622" s="12" t="str">
        <f t="shared" si="162"/>
        <v/>
      </c>
    </row>
    <row r="2623" spans="1:12" x14ac:dyDescent="0.25">
      <c r="A2623" s="64" t="str">
        <f t="shared" si="163"/>
        <v/>
      </c>
      <c r="C2623" s="33" t="str">
        <f>IF(B2623&gt;0,VLOOKUP(B2623,أكواد!A:B,2,0),"")</f>
        <v/>
      </c>
      <c r="F2623" s="11">
        <f>SUMIF(المشتريات!G:G,B2623,المشتريات!I:I)</f>
        <v>0</v>
      </c>
      <c r="G2623" s="12">
        <f>SUMIF(المبيعات!G:G,B2623,المبيعات!I:I)</f>
        <v>0</v>
      </c>
      <c r="H2623" s="12">
        <f t="shared" si="160"/>
        <v>0</v>
      </c>
      <c r="I2623" s="12">
        <f>SUMIF(المشتريات!G:G,B2623,المشتريات!K:K)+E2623</f>
        <v>0</v>
      </c>
      <c r="J2623" s="12">
        <f>SUMIF(المشتريات!G:G,B2623,المشتريات!I:I)+D2623</f>
        <v>0</v>
      </c>
      <c r="K2623" s="12" t="str">
        <f t="shared" si="161"/>
        <v/>
      </c>
      <c r="L2623" s="12" t="str">
        <f t="shared" si="162"/>
        <v/>
      </c>
    </row>
    <row r="2624" spans="1:12" x14ac:dyDescent="0.25">
      <c r="A2624" s="64" t="str">
        <f t="shared" si="163"/>
        <v/>
      </c>
      <c r="C2624" s="33" t="str">
        <f>IF(B2624&gt;0,VLOOKUP(B2624,أكواد!A:B,2,0),"")</f>
        <v/>
      </c>
      <c r="F2624" s="11">
        <f>SUMIF(المشتريات!G:G,B2624,المشتريات!I:I)</f>
        <v>0</v>
      </c>
      <c r="G2624" s="12">
        <f>SUMIF(المبيعات!G:G,B2624,المبيعات!I:I)</f>
        <v>0</v>
      </c>
      <c r="H2624" s="12">
        <f t="shared" si="160"/>
        <v>0</v>
      </c>
      <c r="I2624" s="12">
        <f>SUMIF(المشتريات!G:G,B2624,المشتريات!K:K)+E2624</f>
        <v>0</v>
      </c>
      <c r="J2624" s="12">
        <f>SUMIF(المشتريات!G:G,B2624,المشتريات!I:I)+D2624</f>
        <v>0</v>
      </c>
      <c r="K2624" s="12" t="str">
        <f t="shared" si="161"/>
        <v/>
      </c>
      <c r="L2624" s="12" t="str">
        <f t="shared" si="162"/>
        <v/>
      </c>
    </row>
    <row r="2625" spans="1:12" x14ac:dyDescent="0.25">
      <c r="A2625" s="64" t="str">
        <f t="shared" si="163"/>
        <v/>
      </c>
      <c r="C2625" s="33" t="str">
        <f>IF(B2625&gt;0,VLOOKUP(B2625,أكواد!A:B,2,0),"")</f>
        <v/>
      </c>
      <c r="F2625" s="11">
        <f>SUMIF(المشتريات!G:G,B2625,المشتريات!I:I)</f>
        <v>0</v>
      </c>
      <c r="G2625" s="12">
        <f>SUMIF(المبيعات!G:G,B2625,المبيعات!I:I)</f>
        <v>0</v>
      </c>
      <c r="H2625" s="12">
        <f t="shared" si="160"/>
        <v>0</v>
      </c>
      <c r="I2625" s="12">
        <f>SUMIF(المشتريات!G:G,B2625,المشتريات!K:K)+E2625</f>
        <v>0</v>
      </c>
      <c r="J2625" s="12">
        <f>SUMIF(المشتريات!G:G,B2625,المشتريات!I:I)+D2625</f>
        <v>0</v>
      </c>
      <c r="K2625" s="12" t="str">
        <f t="shared" si="161"/>
        <v/>
      </c>
      <c r="L2625" s="12" t="str">
        <f t="shared" si="162"/>
        <v/>
      </c>
    </row>
    <row r="2626" spans="1:12" x14ac:dyDescent="0.25">
      <c r="A2626" s="64" t="str">
        <f t="shared" si="163"/>
        <v/>
      </c>
      <c r="C2626" s="33" t="str">
        <f>IF(B2626&gt;0,VLOOKUP(B2626,أكواد!A:B,2,0),"")</f>
        <v/>
      </c>
      <c r="F2626" s="11">
        <f>SUMIF(المشتريات!G:G,B2626,المشتريات!I:I)</f>
        <v>0</v>
      </c>
      <c r="G2626" s="12">
        <f>SUMIF(المبيعات!G:G,B2626,المبيعات!I:I)</f>
        <v>0</v>
      </c>
      <c r="H2626" s="12">
        <f t="shared" si="160"/>
        <v>0</v>
      </c>
      <c r="I2626" s="12">
        <f>SUMIF(المشتريات!G:G,B2626,المشتريات!K:K)+E2626</f>
        <v>0</v>
      </c>
      <c r="J2626" s="12">
        <f>SUMIF(المشتريات!G:G,B2626,المشتريات!I:I)+D2626</f>
        <v>0</v>
      </c>
      <c r="K2626" s="12" t="str">
        <f t="shared" si="161"/>
        <v/>
      </c>
      <c r="L2626" s="12" t="str">
        <f t="shared" si="162"/>
        <v/>
      </c>
    </row>
    <row r="2627" spans="1:12" x14ac:dyDescent="0.25">
      <c r="A2627" s="64" t="str">
        <f t="shared" si="163"/>
        <v/>
      </c>
      <c r="C2627" s="33" t="str">
        <f>IF(B2627&gt;0,VLOOKUP(B2627,أكواد!A:B,2,0),"")</f>
        <v/>
      </c>
      <c r="F2627" s="11">
        <f>SUMIF(المشتريات!G:G,B2627,المشتريات!I:I)</f>
        <v>0</v>
      </c>
      <c r="G2627" s="12">
        <f>SUMIF(المبيعات!G:G,B2627,المبيعات!I:I)</f>
        <v>0</v>
      </c>
      <c r="H2627" s="12">
        <f t="shared" si="160"/>
        <v>0</v>
      </c>
      <c r="I2627" s="12">
        <f>SUMIF(المشتريات!G:G,B2627,المشتريات!K:K)+E2627</f>
        <v>0</v>
      </c>
      <c r="J2627" s="12">
        <f>SUMIF(المشتريات!G:G,B2627,المشتريات!I:I)+D2627</f>
        <v>0</v>
      </c>
      <c r="K2627" s="12" t="str">
        <f t="shared" si="161"/>
        <v/>
      </c>
      <c r="L2627" s="12" t="str">
        <f t="shared" si="162"/>
        <v/>
      </c>
    </row>
    <row r="2628" spans="1:12" x14ac:dyDescent="0.25">
      <c r="A2628" s="64" t="str">
        <f t="shared" si="163"/>
        <v/>
      </c>
      <c r="C2628" s="33" t="str">
        <f>IF(B2628&gt;0,VLOOKUP(B2628,أكواد!A:B,2,0),"")</f>
        <v/>
      </c>
      <c r="F2628" s="11">
        <f>SUMIF(المشتريات!G:G,B2628,المشتريات!I:I)</f>
        <v>0</v>
      </c>
      <c r="G2628" s="12">
        <f>SUMIF(المبيعات!G:G,B2628,المبيعات!I:I)</f>
        <v>0</v>
      </c>
      <c r="H2628" s="12">
        <f t="shared" si="160"/>
        <v>0</v>
      </c>
      <c r="I2628" s="12">
        <f>SUMIF(المشتريات!G:G,B2628,المشتريات!K:K)+E2628</f>
        <v>0</v>
      </c>
      <c r="J2628" s="12">
        <f>SUMIF(المشتريات!G:G,B2628,المشتريات!I:I)+D2628</f>
        <v>0</v>
      </c>
      <c r="K2628" s="12" t="str">
        <f t="shared" si="161"/>
        <v/>
      </c>
      <c r="L2628" s="12" t="str">
        <f t="shared" si="162"/>
        <v/>
      </c>
    </row>
    <row r="2629" spans="1:12" x14ac:dyDescent="0.25">
      <c r="A2629" s="64" t="str">
        <f t="shared" si="163"/>
        <v/>
      </c>
      <c r="C2629" s="33" t="str">
        <f>IF(B2629&gt;0,VLOOKUP(B2629,أكواد!A:B,2,0),"")</f>
        <v/>
      </c>
      <c r="F2629" s="11">
        <f>SUMIF(المشتريات!G:G,B2629,المشتريات!I:I)</f>
        <v>0</v>
      </c>
      <c r="G2629" s="12">
        <f>SUMIF(المبيعات!G:G,B2629,المبيعات!I:I)</f>
        <v>0</v>
      </c>
      <c r="H2629" s="12">
        <f t="shared" si="160"/>
        <v>0</v>
      </c>
      <c r="I2629" s="12">
        <f>SUMIF(المشتريات!G:G,B2629,المشتريات!K:K)+E2629</f>
        <v>0</v>
      </c>
      <c r="J2629" s="12">
        <f>SUMIF(المشتريات!G:G,B2629,المشتريات!I:I)+D2629</f>
        <v>0</v>
      </c>
      <c r="K2629" s="12" t="str">
        <f t="shared" si="161"/>
        <v/>
      </c>
      <c r="L2629" s="12" t="str">
        <f t="shared" si="162"/>
        <v/>
      </c>
    </row>
    <row r="2630" spans="1:12" x14ac:dyDescent="0.25">
      <c r="A2630" s="64" t="str">
        <f t="shared" si="163"/>
        <v/>
      </c>
      <c r="C2630" s="33" t="str">
        <f>IF(B2630&gt;0,VLOOKUP(B2630,أكواد!A:B,2,0),"")</f>
        <v/>
      </c>
      <c r="F2630" s="11">
        <f>SUMIF(المشتريات!G:G,B2630,المشتريات!I:I)</f>
        <v>0</v>
      </c>
      <c r="G2630" s="12">
        <f>SUMIF(المبيعات!G:G,B2630,المبيعات!I:I)</f>
        <v>0</v>
      </c>
      <c r="H2630" s="12">
        <f t="shared" si="160"/>
        <v>0</v>
      </c>
      <c r="I2630" s="12">
        <f>SUMIF(المشتريات!G:G,B2630,المشتريات!K:K)+E2630</f>
        <v>0</v>
      </c>
      <c r="J2630" s="12">
        <f>SUMIF(المشتريات!G:G,B2630,المشتريات!I:I)+D2630</f>
        <v>0</v>
      </c>
      <c r="K2630" s="12" t="str">
        <f t="shared" si="161"/>
        <v/>
      </c>
      <c r="L2630" s="12" t="str">
        <f t="shared" si="162"/>
        <v/>
      </c>
    </row>
    <row r="2631" spans="1:12" x14ac:dyDescent="0.25">
      <c r="A2631" s="64" t="str">
        <f t="shared" si="163"/>
        <v/>
      </c>
      <c r="C2631" s="33" t="str">
        <f>IF(B2631&gt;0,VLOOKUP(B2631,أكواد!A:B,2,0),"")</f>
        <v/>
      </c>
      <c r="F2631" s="11">
        <f>SUMIF(المشتريات!G:G,B2631,المشتريات!I:I)</f>
        <v>0</v>
      </c>
      <c r="G2631" s="12">
        <f>SUMIF(المبيعات!G:G,B2631,المبيعات!I:I)</f>
        <v>0</v>
      </c>
      <c r="H2631" s="12">
        <f t="shared" ref="H2631:H2694" si="164">D2631+F2631-G2631</f>
        <v>0</v>
      </c>
      <c r="I2631" s="12">
        <f>SUMIF(المشتريات!G:G,B2631,المشتريات!K:K)+E2631</f>
        <v>0</v>
      </c>
      <c r="J2631" s="12">
        <f>SUMIF(المشتريات!G:G,B2631,المشتريات!I:I)+D2631</f>
        <v>0</v>
      </c>
      <c r="K2631" s="12" t="str">
        <f t="shared" ref="K2631:K2694" si="165">IF(H2631&gt;0,I2631/J2631,"")</f>
        <v/>
      </c>
      <c r="L2631" s="12" t="str">
        <f t="shared" ref="L2631:L2694" si="166">IF(K2631="","",H2631*K2631)</f>
        <v/>
      </c>
    </row>
    <row r="2632" spans="1:12" x14ac:dyDescent="0.25">
      <c r="A2632" s="64" t="str">
        <f t="shared" ref="A2632:A2695" si="167">IF(B2632&lt;&gt;"",A2631+1,"")</f>
        <v/>
      </c>
      <c r="C2632" s="33" t="str">
        <f>IF(B2632&gt;0,VLOOKUP(B2632,أكواد!A:B,2,0),"")</f>
        <v/>
      </c>
      <c r="F2632" s="11">
        <f>SUMIF(المشتريات!G:G,B2632,المشتريات!I:I)</f>
        <v>0</v>
      </c>
      <c r="G2632" s="12">
        <f>SUMIF(المبيعات!G:G,B2632,المبيعات!I:I)</f>
        <v>0</v>
      </c>
      <c r="H2632" s="12">
        <f t="shared" si="164"/>
        <v>0</v>
      </c>
      <c r="I2632" s="12">
        <f>SUMIF(المشتريات!G:G,B2632,المشتريات!K:K)+E2632</f>
        <v>0</v>
      </c>
      <c r="J2632" s="12">
        <f>SUMIF(المشتريات!G:G,B2632,المشتريات!I:I)+D2632</f>
        <v>0</v>
      </c>
      <c r="K2632" s="12" t="str">
        <f t="shared" si="165"/>
        <v/>
      </c>
      <c r="L2632" s="12" t="str">
        <f t="shared" si="166"/>
        <v/>
      </c>
    </row>
    <row r="2633" spans="1:12" x14ac:dyDescent="0.25">
      <c r="A2633" s="64" t="str">
        <f t="shared" si="167"/>
        <v/>
      </c>
      <c r="C2633" s="33" t="str">
        <f>IF(B2633&gt;0,VLOOKUP(B2633,أكواد!A:B,2,0),"")</f>
        <v/>
      </c>
      <c r="F2633" s="11">
        <f>SUMIF(المشتريات!G:G,B2633,المشتريات!I:I)</f>
        <v>0</v>
      </c>
      <c r="G2633" s="12">
        <f>SUMIF(المبيعات!G:G,B2633,المبيعات!I:I)</f>
        <v>0</v>
      </c>
      <c r="H2633" s="12">
        <f t="shared" si="164"/>
        <v>0</v>
      </c>
      <c r="I2633" s="12">
        <f>SUMIF(المشتريات!G:G,B2633,المشتريات!K:K)+E2633</f>
        <v>0</v>
      </c>
      <c r="J2633" s="12">
        <f>SUMIF(المشتريات!G:G,B2633,المشتريات!I:I)+D2633</f>
        <v>0</v>
      </c>
      <c r="K2633" s="12" t="str">
        <f t="shared" si="165"/>
        <v/>
      </c>
      <c r="L2633" s="12" t="str">
        <f t="shared" si="166"/>
        <v/>
      </c>
    </row>
    <row r="2634" spans="1:12" x14ac:dyDescent="0.25">
      <c r="A2634" s="64" t="str">
        <f t="shared" si="167"/>
        <v/>
      </c>
      <c r="C2634" s="33" t="str">
        <f>IF(B2634&gt;0,VLOOKUP(B2634,أكواد!A:B,2,0),"")</f>
        <v/>
      </c>
      <c r="F2634" s="11">
        <f>SUMIF(المشتريات!G:G,B2634,المشتريات!I:I)</f>
        <v>0</v>
      </c>
      <c r="G2634" s="12">
        <f>SUMIF(المبيعات!G:G,B2634,المبيعات!I:I)</f>
        <v>0</v>
      </c>
      <c r="H2634" s="12">
        <f t="shared" si="164"/>
        <v>0</v>
      </c>
      <c r="I2634" s="12">
        <f>SUMIF(المشتريات!G:G,B2634,المشتريات!K:K)+E2634</f>
        <v>0</v>
      </c>
      <c r="J2634" s="12">
        <f>SUMIF(المشتريات!G:G,B2634,المشتريات!I:I)+D2634</f>
        <v>0</v>
      </c>
      <c r="K2634" s="12" t="str">
        <f t="shared" si="165"/>
        <v/>
      </c>
      <c r="L2634" s="12" t="str">
        <f t="shared" si="166"/>
        <v/>
      </c>
    </row>
    <row r="2635" spans="1:12" x14ac:dyDescent="0.25">
      <c r="A2635" s="64" t="str">
        <f t="shared" si="167"/>
        <v/>
      </c>
      <c r="C2635" s="33" t="str">
        <f>IF(B2635&gt;0,VLOOKUP(B2635,أكواد!A:B,2,0),"")</f>
        <v/>
      </c>
      <c r="F2635" s="11">
        <f>SUMIF(المشتريات!G:G,B2635,المشتريات!I:I)</f>
        <v>0</v>
      </c>
      <c r="G2635" s="12">
        <f>SUMIF(المبيعات!G:G,B2635,المبيعات!I:I)</f>
        <v>0</v>
      </c>
      <c r="H2635" s="12">
        <f t="shared" si="164"/>
        <v>0</v>
      </c>
      <c r="I2635" s="12">
        <f>SUMIF(المشتريات!G:G,B2635,المشتريات!K:K)+E2635</f>
        <v>0</v>
      </c>
      <c r="J2635" s="12">
        <f>SUMIF(المشتريات!G:G,B2635,المشتريات!I:I)+D2635</f>
        <v>0</v>
      </c>
      <c r="K2635" s="12" t="str">
        <f t="shared" si="165"/>
        <v/>
      </c>
      <c r="L2635" s="12" t="str">
        <f t="shared" si="166"/>
        <v/>
      </c>
    </row>
    <row r="2636" spans="1:12" x14ac:dyDescent="0.25">
      <c r="A2636" s="64" t="str">
        <f t="shared" si="167"/>
        <v/>
      </c>
      <c r="C2636" s="33" t="str">
        <f>IF(B2636&gt;0,VLOOKUP(B2636,أكواد!A:B,2,0),"")</f>
        <v/>
      </c>
      <c r="F2636" s="11">
        <f>SUMIF(المشتريات!G:G,B2636,المشتريات!I:I)</f>
        <v>0</v>
      </c>
      <c r="G2636" s="12">
        <f>SUMIF(المبيعات!G:G,B2636,المبيعات!I:I)</f>
        <v>0</v>
      </c>
      <c r="H2636" s="12">
        <f t="shared" si="164"/>
        <v>0</v>
      </c>
      <c r="I2636" s="12">
        <f>SUMIF(المشتريات!G:G,B2636,المشتريات!K:K)+E2636</f>
        <v>0</v>
      </c>
      <c r="J2636" s="12">
        <f>SUMIF(المشتريات!G:G,B2636,المشتريات!I:I)+D2636</f>
        <v>0</v>
      </c>
      <c r="K2636" s="12" t="str">
        <f t="shared" si="165"/>
        <v/>
      </c>
      <c r="L2636" s="12" t="str">
        <f t="shared" si="166"/>
        <v/>
      </c>
    </row>
    <row r="2637" spans="1:12" x14ac:dyDescent="0.25">
      <c r="A2637" s="64" t="str">
        <f t="shared" si="167"/>
        <v/>
      </c>
      <c r="C2637" s="33" t="str">
        <f>IF(B2637&gt;0,VLOOKUP(B2637,أكواد!A:B,2,0),"")</f>
        <v/>
      </c>
      <c r="F2637" s="11">
        <f>SUMIF(المشتريات!G:G,B2637,المشتريات!I:I)</f>
        <v>0</v>
      </c>
      <c r="G2637" s="12">
        <f>SUMIF(المبيعات!G:G,B2637,المبيعات!I:I)</f>
        <v>0</v>
      </c>
      <c r="H2637" s="12">
        <f t="shared" si="164"/>
        <v>0</v>
      </c>
      <c r="I2637" s="12">
        <f>SUMIF(المشتريات!G:G,B2637,المشتريات!K:K)+E2637</f>
        <v>0</v>
      </c>
      <c r="J2637" s="12">
        <f>SUMIF(المشتريات!G:G,B2637,المشتريات!I:I)+D2637</f>
        <v>0</v>
      </c>
      <c r="K2637" s="12" t="str">
        <f t="shared" si="165"/>
        <v/>
      </c>
      <c r="L2637" s="12" t="str">
        <f t="shared" si="166"/>
        <v/>
      </c>
    </row>
    <row r="2638" spans="1:12" x14ac:dyDescent="0.25">
      <c r="A2638" s="64" t="str">
        <f t="shared" si="167"/>
        <v/>
      </c>
      <c r="C2638" s="33" t="str">
        <f>IF(B2638&gt;0,VLOOKUP(B2638,أكواد!A:B,2,0),"")</f>
        <v/>
      </c>
      <c r="F2638" s="11">
        <f>SUMIF(المشتريات!G:G,B2638,المشتريات!I:I)</f>
        <v>0</v>
      </c>
      <c r="G2638" s="12">
        <f>SUMIF(المبيعات!G:G,B2638,المبيعات!I:I)</f>
        <v>0</v>
      </c>
      <c r="H2638" s="12">
        <f t="shared" si="164"/>
        <v>0</v>
      </c>
      <c r="I2638" s="12">
        <f>SUMIF(المشتريات!G:G,B2638,المشتريات!K:K)+E2638</f>
        <v>0</v>
      </c>
      <c r="J2638" s="12">
        <f>SUMIF(المشتريات!G:G,B2638,المشتريات!I:I)+D2638</f>
        <v>0</v>
      </c>
      <c r="K2638" s="12" t="str">
        <f t="shared" si="165"/>
        <v/>
      </c>
      <c r="L2638" s="12" t="str">
        <f t="shared" si="166"/>
        <v/>
      </c>
    </row>
    <row r="2639" spans="1:12" x14ac:dyDescent="0.25">
      <c r="A2639" s="64" t="str">
        <f t="shared" si="167"/>
        <v/>
      </c>
      <c r="C2639" s="33" t="str">
        <f>IF(B2639&gt;0,VLOOKUP(B2639,أكواد!A:B,2,0),"")</f>
        <v/>
      </c>
      <c r="F2639" s="11">
        <f>SUMIF(المشتريات!G:G,B2639,المشتريات!I:I)</f>
        <v>0</v>
      </c>
      <c r="G2639" s="12">
        <f>SUMIF(المبيعات!G:G,B2639,المبيعات!I:I)</f>
        <v>0</v>
      </c>
      <c r="H2639" s="12">
        <f t="shared" si="164"/>
        <v>0</v>
      </c>
      <c r="I2639" s="12">
        <f>SUMIF(المشتريات!G:G,B2639,المشتريات!K:K)+E2639</f>
        <v>0</v>
      </c>
      <c r="J2639" s="12">
        <f>SUMIF(المشتريات!G:G,B2639,المشتريات!I:I)+D2639</f>
        <v>0</v>
      </c>
      <c r="K2639" s="12" t="str">
        <f t="shared" si="165"/>
        <v/>
      </c>
      <c r="L2639" s="12" t="str">
        <f t="shared" si="166"/>
        <v/>
      </c>
    </row>
    <row r="2640" spans="1:12" x14ac:dyDescent="0.25">
      <c r="A2640" s="64" t="str">
        <f t="shared" si="167"/>
        <v/>
      </c>
      <c r="C2640" s="33" t="str">
        <f>IF(B2640&gt;0,VLOOKUP(B2640,أكواد!A:B,2,0),"")</f>
        <v/>
      </c>
      <c r="F2640" s="11">
        <f>SUMIF(المشتريات!G:G,B2640,المشتريات!I:I)</f>
        <v>0</v>
      </c>
      <c r="G2640" s="12">
        <f>SUMIF(المبيعات!G:G,B2640,المبيعات!I:I)</f>
        <v>0</v>
      </c>
      <c r="H2640" s="12">
        <f t="shared" si="164"/>
        <v>0</v>
      </c>
      <c r="I2640" s="12">
        <f>SUMIF(المشتريات!G:G,B2640,المشتريات!K:K)+E2640</f>
        <v>0</v>
      </c>
      <c r="J2640" s="12">
        <f>SUMIF(المشتريات!G:G,B2640,المشتريات!I:I)+D2640</f>
        <v>0</v>
      </c>
      <c r="K2640" s="12" t="str">
        <f t="shared" si="165"/>
        <v/>
      </c>
      <c r="L2640" s="12" t="str">
        <f t="shared" si="166"/>
        <v/>
      </c>
    </row>
    <row r="2641" spans="1:12" x14ac:dyDescent="0.25">
      <c r="A2641" s="64" t="str">
        <f t="shared" si="167"/>
        <v/>
      </c>
      <c r="C2641" s="33" t="str">
        <f>IF(B2641&gt;0,VLOOKUP(B2641,أكواد!A:B,2,0),"")</f>
        <v/>
      </c>
      <c r="F2641" s="11">
        <f>SUMIF(المشتريات!G:G,B2641,المشتريات!I:I)</f>
        <v>0</v>
      </c>
      <c r="G2641" s="12">
        <f>SUMIF(المبيعات!G:G,B2641,المبيعات!I:I)</f>
        <v>0</v>
      </c>
      <c r="H2641" s="12">
        <f t="shared" si="164"/>
        <v>0</v>
      </c>
      <c r="I2641" s="12">
        <f>SUMIF(المشتريات!G:G,B2641,المشتريات!K:K)+E2641</f>
        <v>0</v>
      </c>
      <c r="J2641" s="12">
        <f>SUMIF(المشتريات!G:G,B2641,المشتريات!I:I)+D2641</f>
        <v>0</v>
      </c>
      <c r="K2641" s="12" t="str">
        <f t="shared" si="165"/>
        <v/>
      </c>
      <c r="L2641" s="12" t="str">
        <f t="shared" si="166"/>
        <v/>
      </c>
    </row>
    <row r="2642" spans="1:12" x14ac:dyDescent="0.25">
      <c r="A2642" s="64" t="str">
        <f t="shared" si="167"/>
        <v/>
      </c>
      <c r="C2642" s="33" t="str">
        <f>IF(B2642&gt;0,VLOOKUP(B2642,أكواد!A:B,2,0),"")</f>
        <v/>
      </c>
      <c r="F2642" s="11">
        <f>SUMIF(المشتريات!G:G,B2642,المشتريات!I:I)</f>
        <v>0</v>
      </c>
      <c r="G2642" s="12">
        <f>SUMIF(المبيعات!G:G,B2642,المبيعات!I:I)</f>
        <v>0</v>
      </c>
      <c r="H2642" s="12">
        <f t="shared" si="164"/>
        <v>0</v>
      </c>
      <c r="I2642" s="12">
        <f>SUMIF(المشتريات!G:G,B2642,المشتريات!K:K)+E2642</f>
        <v>0</v>
      </c>
      <c r="J2642" s="12">
        <f>SUMIF(المشتريات!G:G,B2642,المشتريات!I:I)+D2642</f>
        <v>0</v>
      </c>
      <c r="K2642" s="12" t="str">
        <f t="shared" si="165"/>
        <v/>
      </c>
      <c r="L2642" s="12" t="str">
        <f t="shared" si="166"/>
        <v/>
      </c>
    </row>
    <row r="2643" spans="1:12" x14ac:dyDescent="0.25">
      <c r="A2643" s="64" t="str">
        <f t="shared" si="167"/>
        <v/>
      </c>
      <c r="C2643" s="33" t="str">
        <f>IF(B2643&gt;0,VLOOKUP(B2643,أكواد!A:B,2,0),"")</f>
        <v/>
      </c>
      <c r="F2643" s="11">
        <f>SUMIF(المشتريات!G:G,B2643,المشتريات!I:I)</f>
        <v>0</v>
      </c>
      <c r="G2643" s="12">
        <f>SUMIF(المبيعات!G:G,B2643,المبيعات!I:I)</f>
        <v>0</v>
      </c>
      <c r="H2643" s="12">
        <f t="shared" si="164"/>
        <v>0</v>
      </c>
      <c r="I2643" s="12">
        <f>SUMIF(المشتريات!G:G,B2643,المشتريات!K:K)+E2643</f>
        <v>0</v>
      </c>
      <c r="J2643" s="12">
        <f>SUMIF(المشتريات!G:G,B2643,المشتريات!I:I)+D2643</f>
        <v>0</v>
      </c>
      <c r="K2643" s="12" t="str">
        <f t="shared" si="165"/>
        <v/>
      </c>
      <c r="L2643" s="12" t="str">
        <f t="shared" si="166"/>
        <v/>
      </c>
    </row>
    <row r="2644" spans="1:12" x14ac:dyDescent="0.25">
      <c r="A2644" s="64" t="str">
        <f t="shared" si="167"/>
        <v/>
      </c>
      <c r="C2644" s="33" t="str">
        <f>IF(B2644&gt;0,VLOOKUP(B2644,أكواد!A:B,2,0),"")</f>
        <v/>
      </c>
      <c r="F2644" s="11">
        <f>SUMIF(المشتريات!G:G,B2644,المشتريات!I:I)</f>
        <v>0</v>
      </c>
      <c r="G2644" s="12">
        <f>SUMIF(المبيعات!G:G,B2644,المبيعات!I:I)</f>
        <v>0</v>
      </c>
      <c r="H2644" s="12">
        <f t="shared" si="164"/>
        <v>0</v>
      </c>
      <c r="I2644" s="12">
        <f>SUMIF(المشتريات!G:G,B2644,المشتريات!K:K)+E2644</f>
        <v>0</v>
      </c>
      <c r="J2644" s="12">
        <f>SUMIF(المشتريات!G:G,B2644,المشتريات!I:I)+D2644</f>
        <v>0</v>
      </c>
      <c r="K2644" s="12" t="str">
        <f t="shared" si="165"/>
        <v/>
      </c>
      <c r="L2644" s="12" t="str">
        <f t="shared" si="166"/>
        <v/>
      </c>
    </row>
    <row r="2645" spans="1:12" x14ac:dyDescent="0.25">
      <c r="A2645" s="64" t="str">
        <f t="shared" si="167"/>
        <v/>
      </c>
      <c r="C2645" s="33" t="str">
        <f>IF(B2645&gt;0,VLOOKUP(B2645,أكواد!A:B,2,0),"")</f>
        <v/>
      </c>
      <c r="F2645" s="11">
        <f>SUMIF(المشتريات!G:G,B2645,المشتريات!I:I)</f>
        <v>0</v>
      </c>
      <c r="G2645" s="12">
        <f>SUMIF(المبيعات!G:G,B2645,المبيعات!I:I)</f>
        <v>0</v>
      </c>
      <c r="H2645" s="12">
        <f t="shared" si="164"/>
        <v>0</v>
      </c>
      <c r="I2645" s="12">
        <f>SUMIF(المشتريات!G:G,B2645,المشتريات!K:K)+E2645</f>
        <v>0</v>
      </c>
      <c r="J2645" s="12">
        <f>SUMIF(المشتريات!G:G,B2645,المشتريات!I:I)+D2645</f>
        <v>0</v>
      </c>
      <c r="K2645" s="12" t="str">
        <f t="shared" si="165"/>
        <v/>
      </c>
      <c r="L2645" s="12" t="str">
        <f t="shared" si="166"/>
        <v/>
      </c>
    </row>
    <row r="2646" spans="1:12" x14ac:dyDescent="0.25">
      <c r="A2646" s="64" t="str">
        <f t="shared" si="167"/>
        <v/>
      </c>
      <c r="C2646" s="33" t="str">
        <f>IF(B2646&gt;0,VLOOKUP(B2646,أكواد!A:B,2,0),"")</f>
        <v/>
      </c>
      <c r="F2646" s="11">
        <f>SUMIF(المشتريات!G:G,B2646,المشتريات!I:I)</f>
        <v>0</v>
      </c>
      <c r="G2646" s="12">
        <f>SUMIF(المبيعات!G:G,B2646,المبيعات!I:I)</f>
        <v>0</v>
      </c>
      <c r="H2646" s="12">
        <f t="shared" si="164"/>
        <v>0</v>
      </c>
      <c r="I2646" s="12">
        <f>SUMIF(المشتريات!G:G,B2646,المشتريات!K:K)+E2646</f>
        <v>0</v>
      </c>
      <c r="J2646" s="12">
        <f>SUMIF(المشتريات!G:G,B2646,المشتريات!I:I)+D2646</f>
        <v>0</v>
      </c>
      <c r="K2646" s="12" t="str">
        <f t="shared" si="165"/>
        <v/>
      </c>
      <c r="L2646" s="12" t="str">
        <f t="shared" si="166"/>
        <v/>
      </c>
    </row>
    <row r="2647" spans="1:12" x14ac:dyDescent="0.25">
      <c r="A2647" s="64" t="str">
        <f t="shared" si="167"/>
        <v/>
      </c>
      <c r="C2647" s="33" t="str">
        <f>IF(B2647&gt;0,VLOOKUP(B2647,أكواد!A:B,2,0),"")</f>
        <v/>
      </c>
      <c r="F2647" s="11">
        <f>SUMIF(المشتريات!G:G,B2647,المشتريات!I:I)</f>
        <v>0</v>
      </c>
      <c r="G2647" s="12">
        <f>SUMIF(المبيعات!G:G,B2647,المبيعات!I:I)</f>
        <v>0</v>
      </c>
      <c r="H2647" s="12">
        <f t="shared" si="164"/>
        <v>0</v>
      </c>
      <c r="I2647" s="12">
        <f>SUMIF(المشتريات!G:G,B2647,المشتريات!K:K)+E2647</f>
        <v>0</v>
      </c>
      <c r="J2647" s="12">
        <f>SUMIF(المشتريات!G:G,B2647,المشتريات!I:I)+D2647</f>
        <v>0</v>
      </c>
      <c r="K2647" s="12" t="str">
        <f t="shared" si="165"/>
        <v/>
      </c>
      <c r="L2647" s="12" t="str">
        <f t="shared" si="166"/>
        <v/>
      </c>
    </row>
    <row r="2648" spans="1:12" x14ac:dyDescent="0.25">
      <c r="A2648" s="64" t="str">
        <f t="shared" si="167"/>
        <v/>
      </c>
      <c r="C2648" s="33" t="str">
        <f>IF(B2648&gt;0,VLOOKUP(B2648,أكواد!A:B,2,0),"")</f>
        <v/>
      </c>
      <c r="F2648" s="11">
        <f>SUMIF(المشتريات!G:G,B2648,المشتريات!I:I)</f>
        <v>0</v>
      </c>
      <c r="G2648" s="12">
        <f>SUMIF(المبيعات!G:G,B2648,المبيعات!I:I)</f>
        <v>0</v>
      </c>
      <c r="H2648" s="12">
        <f t="shared" si="164"/>
        <v>0</v>
      </c>
      <c r="I2648" s="12">
        <f>SUMIF(المشتريات!G:G,B2648,المشتريات!K:K)+E2648</f>
        <v>0</v>
      </c>
      <c r="J2648" s="12">
        <f>SUMIF(المشتريات!G:G,B2648,المشتريات!I:I)+D2648</f>
        <v>0</v>
      </c>
      <c r="K2648" s="12" t="str">
        <f t="shared" si="165"/>
        <v/>
      </c>
      <c r="L2648" s="12" t="str">
        <f t="shared" si="166"/>
        <v/>
      </c>
    </row>
    <row r="2649" spans="1:12" x14ac:dyDescent="0.25">
      <c r="A2649" s="64" t="str">
        <f t="shared" si="167"/>
        <v/>
      </c>
      <c r="C2649" s="33" t="str">
        <f>IF(B2649&gt;0,VLOOKUP(B2649,أكواد!A:B,2,0),"")</f>
        <v/>
      </c>
      <c r="F2649" s="11">
        <f>SUMIF(المشتريات!G:G,B2649,المشتريات!I:I)</f>
        <v>0</v>
      </c>
      <c r="G2649" s="12">
        <f>SUMIF(المبيعات!G:G,B2649,المبيعات!I:I)</f>
        <v>0</v>
      </c>
      <c r="H2649" s="12">
        <f t="shared" si="164"/>
        <v>0</v>
      </c>
      <c r="I2649" s="12">
        <f>SUMIF(المشتريات!G:G,B2649,المشتريات!K:K)+E2649</f>
        <v>0</v>
      </c>
      <c r="J2649" s="12">
        <f>SUMIF(المشتريات!G:G,B2649,المشتريات!I:I)+D2649</f>
        <v>0</v>
      </c>
      <c r="K2649" s="12" t="str">
        <f t="shared" si="165"/>
        <v/>
      </c>
      <c r="L2649" s="12" t="str">
        <f t="shared" si="166"/>
        <v/>
      </c>
    </row>
    <row r="2650" spans="1:12" x14ac:dyDescent="0.25">
      <c r="A2650" s="64" t="str">
        <f t="shared" si="167"/>
        <v/>
      </c>
      <c r="C2650" s="33" t="str">
        <f>IF(B2650&gt;0,VLOOKUP(B2650,أكواد!A:B,2,0),"")</f>
        <v/>
      </c>
      <c r="F2650" s="11">
        <f>SUMIF(المشتريات!G:G,B2650,المشتريات!I:I)</f>
        <v>0</v>
      </c>
      <c r="G2650" s="12">
        <f>SUMIF(المبيعات!G:G,B2650,المبيعات!I:I)</f>
        <v>0</v>
      </c>
      <c r="H2650" s="12">
        <f t="shared" si="164"/>
        <v>0</v>
      </c>
      <c r="I2650" s="12">
        <f>SUMIF(المشتريات!G:G,B2650,المشتريات!K:K)+E2650</f>
        <v>0</v>
      </c>
      <c r="J2650" s="12">
        <f>SUMIF(المشتريات!G:G,B2650,المشتريات!I:I)+D2650</f>
        <v>0</v>
      </c>
      <c r="K2650" s="12" t="str">
        <f t="shared" si="165"/>
        <v/>
      </c>
      <c r="L2650" s="12" t="str">
        <f t="shared" si="166"/>
        <v/>
      </c>
    </row>
    <row r="2651" spans="1:12" x14ac:dyDescent="0.25">
      <c r="A2651" s="64" t="str">
        <f t="shared" si="167"/>
        <v/>
      </c>
      <c r="C2651" s="33" t="str">
        <f>IF(B2651&gt;0,VLOOKUP(B2651,أكواد!A:B,2,0),"")</f>
        <v/>
      </c>
      <c r="F2651" s="11">
        <f>SUMIF(المشتريات!G:G,B2651,المشتريات!I:I)</f>
        <v>0</v>
      </c>
      <c r="G2651" s="12">
        <f>SUMIF(المبيعات!G:G,B2651,المبيعات!I:I)</f>
        <v>0</v>
      </c>
      <c r="H2651" s="12">
        <f t="shared" si="164"/>
        <v>0</v>
      </c>
      <c r="I2651" s="12">
        <f>SUMIF(المشتريات!G:G,B2651,المشتريات!K:K)+E2651</f>
        <v>0</v>
      </c>
      <c r="J2651" s="12">
        <f>SUMIF(المشتريات!G:G,B2651,المشتريات!I:I)+D2651</f>
        <v>0</v>
      </c>
      <c r="K2651" s="12" t="str">
        <f t="shared" si="165"/>
        <v/>
      </c>
      <c r="L2651" s="12" t="str">
        <f t="shared" si="166"/>
        <v/>
      </c>
    </row>
    <row r="2652" spans="1:12" x14ac:dyDescent="0.25">
      <c r="A2652" s="64" t="str">
        <f t="shared" si="167"/>
        <v/>
      </c>
      <c r="C2652" s="33" t="str">
        <f>IF(B2652&gt;0,VLOOKUP(B2652,أكواد!A:B,2,0),"")</f>
        <v/>
      </c>
      <c r="F2652" s="11">
        <f>SUMIF(المشتريات!G:G,B2652,المشتريات!I:I)</f>
        <v>0</v>
      </c>
      <c r="G2652" s="12">
        <f>SUMIF(المبيعات!G:G,B2652,المبيعات!I:I)</f>
        <v>0</v>
      </c>
      <c r="H2652" s="12">
        <f t="shared" si="164"/>
        <v>0</v>
      </c>
      <c r="I2652" s="12">
        <f>SUMIF(المشتريات!G:G,B2652,المشتريات!K:K)+E2652</f>
        <v>0</v>
      </c>
      <c r="J2652" s="12">
        <f>SUMIF(المشتريات!G:G,B2652,المشتريات!I:I)+D2652</f>
        <v>0</v>
      </c>
      <c r="K2652" s="12" t="str">
        <f t="shared" si="165"/>
        <v/>
      </c>
      <c r="L2652" s="12" t="str">
        <f t="shared" si="166"/>
        <v/>
      </c>
    </row>
    <row r="2653" spans="1:12" x14ac:dyDescent="0.25">
      <c r="A2653" s="64" t="str">
        <f t="shared" si="167"/>
        <v/>
      </c>
      <c r="C2653" s="33" t="str">
        <f>IF(B2653&gt;0,VLOOKUP(B2653,أكواد!A:B,2,0),"")</f>
        <v/>
      </c>
      <c r="F2653" s="11">
        <f>SUMIF(المشتريات!G:G,B2653,المشتريات!I:I)</f>
        <v>0</v>
      </c>
      <c r="G2653" s="12">
        <f>SUMIF(المبيعات!G:G,B2653,المبيعات!I:I)</f>
        <v>0</v>
      </c>
      <c r="H2653" s="12">
        <f t="shared" si="164"/>
        <v>0</v>
      </c>
      <c r="I2653" s="12">
        <f>SUMIF(المشتريات!G:G,B2653,المشتريات!K:K)+E2653</f>
        <v>0</v>
      </c>
      <c r="J2653" s="12">
        <f>SUMIF(المشتريات!G:G,B2653,المشتريات!I:I)+D2653</f>
        <v>0</v>
      </c>
      <c r="K2653" s="12" t="str">
        <f t="shared" si="165"/>
        <v/>
      </c>
      <c r="L2653" s="12" t="str">
        <f t="shared" si="166"/>
        <v/>
      </c>
    </row>
    <row r="2654" spans="1:12" x14ac:dyDescent="0.25">
      <c r="A2654" s="64" t="str">
        <f t="shared" si="167"/>
        <v/>
      </c>
      <c r="C2654" s="33" t="str">
        <f>IF(B2654&gt;0,VLOOKUP(B2654,أكواد!A:B,2,0),"")</f>
        <v/>
      </c>
      <c r="F2654" s="11">
        <f>SUMIF(المشتريات!G:G,B2654,المشتريات!I:I)</f>
        <v>0</v>
      </c>
      <c r="G2654" s="12">
        <f>SUMIF(المبيعات!G:G,B2654,المبيعات!I:I)</f>
        <v>0</v>
      </c>
      <c r="H2654" s="12">
        <f t="shared" si="164"/>
        <v>0</v>
      </c>
      <c r="I2654" s="12">
        <f>SUMIF(المشتريات!G:G,B2654,المشتريات!K:K)+E2654</f>
        <v>0</v>
      </c>
      <c r="J2654" s="12">
        <f>SUMIF(المشتريات!G:G,B2654,المشتريات!I:I)+D2654</f>
        <v>0</v>
      </c>
      <c r="K2654" s="12" t="str">
        <f t="shared" si="165"/>
        <v/>
      </c>
      <c r="L2654" s="12" t="str">
        <f t="shared" si="166"/>
        <v/>
      </c>
    </row>
    <row r="2655" spans="1:12" x14ac:dyDescent="0.25">
      <c r="A2655" s="64" t="str">
        <f t="shared" si="167"/>
        <v/>
      </c>
      <c r="C2655" s="33" t="str">
        <f>IF(B2655&gt;0,VLOOKUP(B2655,أكواد!A:B,2,0),"")</f>
        <v/>
      </c>
      <c r="F2655" s="11">
        <f>SUMIF(المشتريات!G:G,B2655,المشتريات!I:I)</f>
        <v>0</v>
      </c>
      <c r="G2655" s="12">
        <f>SUMIF(المبيعات!G:G,B2655,المبيعات!I:I)</f>
        <v>0</v>
      </c>
      <c r="H2655" s="12">
        <f t="shared" si="164"/>
        <v>0</v>
      </c>
      <c r="I2655" s="12">
        <f>SUMIF(المشتريات!G:G,B2655,المشتريات!K:K)+E2655</f>
        <v>0</v>
      </c>
      <c r="J2655" s="12">
        <f>SUMIF(المشتريات!G:G,B2655,المشتريات!I:I)+D2655</f>
        <v>0</v>
      </c>
      <c r="K2655" s="12" t="str">
        <f t="shared" si="165"/>
        <v/>
      </c>
      <c r="L2655" s="12" t="str">
        <f t="shared" si="166"/>
        <v/>
      </c>
    </row>
    <row r="2656" spans="1:12" x14ac:dyDescent="0.25">
      <c r="A2656" s="64" t="str">
        <f t="shared" si="167"/>
        <v/>
      </c>
      <c r="C2656" s="33" t="str">
        <f>IF(B2656&gt;0,VLOOKUP(B2656,أكواد!A:B,2,0),"")</f>
        <v/>
      </c>
      <c r="F2656" s="11">
        <f>SUMIF(المشتريات!G:G,B2656,المشتريات!I:I)</f>
        <v>0</v>
      </c>
      <c r="G2656" s="12">
        <f>SUMIF(المبيعات!G:G,B2656,المبيعات!I:I)</f>
        <v>0</v>
      </c>
      <c r="H2656" s="12">
        <f t="shared" si="164"/>
        <v>0</v>
      </c>
      <c r="I2656" s="12">
        <f>SUMIF(المشتريات!G:G,B2656,المشتريات!K:K)+E2656</f>
        <v>0</v>
      </c>
      <c r="J2656" s="12">
        <f>SUMIF(المشتريات!G:G,B2656,المشتريات!I:I)+D2656</f>
        <v>0</v>
      </c>
      <c r="K2656" s="12" t="str">
        <f t="shared" si="165"/>
        <v/>
      </c>
      <c r="L2656" s="12" t="str">
        <f t="shared" si="166"/>
        <v/>
      </c>
    </row>
    <row r="2657" spans="1:12" x14ac:dyDescent="0.25">
      <c r="A2657" s="64" t="str">
        <f t="shared" si="167"/>
        <v/>
      </c>
      <c r="C2657" s="33" t="str">
        <f>IF(B2657&gt;0,VLOOKUP(B2657,أكواد!A:B,2,0),"")</f>
        <v/>
      </c>
      <c r="F2657" s="11">
        <f>SUMIF(المشتريات!G:G,B2657,المشتريات!I:I)</f>
        <v>0</v>
      </c>
      <c r="G2657" s="12">
        <f>SUMIF(المبيعات!G:G,B2657,المبيعات!I:I)</f>
        <v>0</v>
      </c>
      <c r="H2657" s="12">
        <f t="shared" si="164"/>
        <v>0</v>
      </c>
      <c r="I2657" s="12">
        <f>SUMIF(المشتريات!G:G,B2657,المشتريات!K:K)+E2657</f>
        <v>0</v>
      </c>
      <c r="J2657" s="12">
        <f>SUMIF(المشتريات!G:G,B2657,المشتريات!I:I)+D2657</f>
        <v>0</v>
      </c>
      <c r="K2657" s="12" t="str">
        <f t="shared" si="165"/>
        <v/>
      </c>
      <c r="L2657" s="12" t="str">
        <f t="shared" si="166"/>
        <v/>
      </c>
    </row>
    <row r="2658" spans="1:12" x14ac:dyDescent="0.25">
      <c r="A2658" s="64" t="str">
        <f t="shared" si="167"/>
        <v/>
      </c>
      <c r="C2658" s="33" t="str">
        <f>IF(B2658&gt;0,VLOOKUP(B2658,أكواد!A:B,2,0),"")</f>
        <v/>
      </c>
      <c r="F2658" s="11">
        <f>SUMIF(المشتريات!G:G,B2658,المشتريات!I:I)</f>
        <v>0</v>
      </c>
      <c r="G2658" s="12">
        <f>SUMIF(المبيعات!G:G,B2658,المبيعات!I:I)</f>
        <v>0</v>
      </c>
      <c r="H2658" s="12">
        <f t="shared" si="164"/>
        <v>0</v>
      </c>
      <c r="I2658" s="12">
        <f>SUMIF(المشتريات!G:G,B2658,المشتريات!K:K)+E2658</f>
        <v>0</v>
      </c>
      <c r="J2658" s="12">
        <f>SUMIF(المشتريات!G:G,B2658,المشتريات!I:I)+D2658</f>
        <v>0</v>
      </c>
      <c r="K2658" s="12" t="str">
        <f t="shared" si="165"/>
        <v/>
      </c>
      <c r="L2658" s="12" t="str">
        <f t="shared" si="166"/>
        <v/>
      </c>
    </row>
    <row r="2659" spans="1:12" x14ac:dyDescent="0.25">
      <c r="A2659" s="64" t="str">
        <f t="shared" si="167"/>
        <v/>
      </c>
      <c r="C2659" s="33" t="str">
        <f>IF(B2659&gt;0,VLOOKUP(B2659,أكواد!A:B,2,0),"")</f>
        <v/>
      </c>
      <c r="F2659" s="11">
        <f>SUMIF(المشتريات!G:G,B2659,المشتريات!I:I)</f>
        <v>0</v>
      </c>
      <c r="G2659" s="12">
        <f>SUMIF(المبيعات!G:G,B2659,المبيعات!I:I)</f>
        <v>0</v>
      </c>
      <c r="H2659" s="12">
        <f t="shared" si="164"/>
        <v>0</v>
      </c>
      <c r="I2659" s="12">
        <f>SUMIF(المشتريات!G:G,B2659,المشتريات!K:K)+E2659</f>
        <v>0</v>
      </c>
      <c r="J2659" s="12">
        <f>SUMIF(المشتريات!G:G,B2659,المشتريات!I:I)+D2659</f>
        <v>0</v>
      </c>
      <c r="K2659" s="12" t="str">
        <f t="shared" si="165"/>
        <v/>
      </c>
      <c r="L2659" s="12" t="str">
        <f t="shared" si="166"/>
        <v/>
      </c>
    </row>
    <row r="2660" spans="1:12" x14ac:dyDescent="0.25">
      <c r="A2660" s="64" t="str">
        <f t="shared" si="167"/>
        <v/>
      </c>
      <c r="C2660" s="33" t="str">
        <f>IF(B2660&gt;0,VLOOKUP(B2660,أكواد!A:B,2,0),"")</f>
        <v/>
      </c>
      <c r="F2660" s="11">
        <f>SUMIF(المشتريات!G:G,B2660,المشتريات!I:I)</f>
        <v>0</v>
      </c>
      <c r="G2660" s="12">
        <f>SUMIF(المبيعات!G:G,B2660,المبيعات!I:I)</f>
        <v>0</v>
      </c>
      <c r="H2660" s="12">
        <f t="shared" si="164"/>
        <v>0</v>
      </c>
      <c r="I2660" s="12">
        <f>SUMIF(المشتريات!G:G,B2660,المشتريات!K:K)+E2660</f>
        <v>0</v>
      </c>
      <c r="J2660" s="12">
        <f>SUMIF(المشتريات!G:G,B2660,المشتريات!I:I)+D2660</f>
        <v>0</v>
      </c>
      <c r="K2660" s="12" t="str">
        <f t="shared" si="165"/>
        <v/>
      </c>
      <c r="L2660" s="12" t="str">
        <f t="shared" si="166"/>
        <v/>
      </c>
    </row>
    <row r="2661" spans="1:12" x14ac:dyDescent="0.25">
      <c r="A2661" s="64" t="str">
        <f t="shared" si="167"/>
        <v/>
      </c>
      <c r="C2661" s="33" t="str">
        <f>IF(B2661&gt;0,VLOOKUP(B2661,أكواد!A:B,2,0),"")</f>
        <v/>
      </c>
      <c r="F2661" s="11">
        <f>SUMIF(المشتريات!G:G,B2661,المشتريات!I:I)</f>
        <v>0</v>
      </c>
      <c r="G2661" s="12">
        <f>SUMIF(المبيعات!G:G,B2661,المبيعات!I:I)</f>
        <v>0</v>
      </c>
      <c r="H2661" s="12">
        <f t="shared" si="164"/>
        <v>0</v>
      </c>
      <c r="I2661" s="12">
        <f>SUMIF(المشتريات!G:G,B2661,المشتريات!K:K)+E2661</f>
        <v>0</v>
      </c>
      <c r="J2661" s="12">
        <f>SUMIF(المشتريات!G:G,B2661,المشتريات!I:I)+D2661</f>
        <v>0</v>
      </c>
      <c r="K2661" s="12" t="str">
        <f t="shared" si="165"/>
        <v/>
      </c>
      <c r="L2661" s="12" t="str">
        <f t="shared" si="166"/>
        <v/>
      </c>
    </row>
    <row r="2662" spans="1:12" x14ac:dyDescent="0.25">
      <c r="A2662" s="64" t="str">
        <f t="shared" si="167"/>
        <v/>
      </c>
      <c r="C2662" s="33" t="str">
        <f>IF(B2662&gt;0,VLOOKUP(B2662,أكواد!A:B,2,0),"")</f>
        <v/>
      </c>
      <c r="F2662" s="11">
        <f>SUMIF(المشتريات!G:G,B2662,المشتريات!I:I)</f>
        <v>0</v>
      </c>
      <c r="G2662" s="12">
        <f>SUMIF(المبيعات!G:G,B2662,المبيعات!I:I)</f>
        <v>0</v>
      </c>
      <c r="H2662" s="12">
        <f t="shared" si="164"/>
        <v>0</v>
      </c>
      <c r="I2662" s="12">
        <f>SUMIF(المشتريات!G:G,B2662,المشتريات!K:K)+E2662</f>
        <v>0</v>
      </c>
      <c r="J2662" s="12">
        <f>SUMIF(المشتريات!G:G,B2662,المشتريات!I:I)+D2662</f>
        <v>0</v>
      </c>
      <c r="K2662" s="12" t="str">
        <f t="shared" si="165"/>
        <v/>
      </c>
      <c r="L2662" s="12" t="str">
        <f t="shared" si="166"/>
        <v/>
      </c>
    </row>
    <row r="2663" spans="1:12" x14ac:dyDescent="0.25">
      <c r="A2663" s="64" t="str">
        <f t="shared" si="167"/>
        <v/>
      </c>
      <c r="C2663" s="33" t="str">
        <f>IF(B2663&gt;0,VLOOKUP(B2663,أكواد!A:B,2,0),"")</f>
        <v/>
      </c>
      <c r="F2663" s="11">
        <f>SUMIF(المشتريات!G:G,B2663,المشتريات!I:I)</f>
        <v>0</v>
      </c>
      <c r="G2663" s="12">
        <f>SUMIF(المبيعات!G:G,B2663,المبيعات!I:I)</f>
        <v>0</v>
      </c>
      <c r="H2663" s="12">
        <f t="shared" si="164"/>
        <v>0</v>
      </c>
      <c r="I2663" s="12">
        <f>SUMIF(المشتريات!G:G,B2663,المشتريات!K:K)+E2663</f>
        <v>0</v>
      </c>
      <c r="J2663" s="12">
        <f>SUMIF(المشتريات!G:G,B2663,المشتريات!I:I)+D2663</f>
        <v>0</v>
      </c>
      <c r="K2663" s="12" t="str">
        <f t="shared" si="165"/>
        <v/>
      </c>
      <c r="L2663" s="12" t="str">
        <f t="shared" si="166"/>
        <v/>
      </c>
    </row>
    <row r="2664" spans="1:12" x14ac:dyDescent="0.25">
      <c r="A2664" s="64" t="str">
        <f t="shared" si="167"/>
        <v/>
      </c>
      <c r="C2664" s="33" t="str">
        <f>IF(B2664&gt;0,VLOOKUP(B2664,أكواد!A:B,2,0),"")</f>
        <v/>
      </c>
      <c r="F2664" s="11">
        <f>SUMIF(المشتريات!G:G,B2664,المشتريات!I:I)</f>
        <v>0</v>
      </c>
      <c r="G2664" s="12">
        <f>SUMIF(المبيعات!G:G,B2664,المبيعات!I:I)</f>
        <v>0</v>
      </c>
      <c r="H2664" s="12">
        <f t="shared" si="164"/>
        <v>0</v>
      </c>
      <c r="I2664" s="12">
        <f>SUMIF(المشتريات!G:G,B2664,المشتريات!K:K)+E2664</f>
        <v>0</v>
      </c>
      <c r="J2664" s="12">
        <f>SUMIF(المشتريات!G:G,B2664,المشتريات!I:I)+D2664</f>
        <v>0</v>
      </c>
      <c r="K2664" s="12" t="str">
        <f t="shared" si="165"/>
        <v/>
      </c>
      <c r="L2664" s="12" t="str">
        <f t="shared" si="166"/>
        <v/>
      </c>
    </row>
    <row r="2665" spans="1:12" x14ac:dyDescent="0.25">
      <c r="A2665" s="64" t="str">
        <f t="shared" si="167"/>
        <v/>
      </c>
      <c r="C2665" s="33" t="str">
        <f>IF(B2665&gt;0,VLOOKUP(B2665,أكواد!A:B,2,0),"")</f>
        <v/>
      </c>
      <c r="F2665" s="11">
        <f>SUMIF(المشتريات!G:G,B2665,المشتريات!I:I)</f>
        <v>0</v>
      </c>
      <c r="G2665" s="12">
        <f>SUMIF(المبيعات!G:G,B2665,المبيعات!I:I)</f>
        <v>0</v>
      </c>
      <c r="H2665" s="12">
        <f t="shared" si="164"/>
        <v>0</v>
      </c>
      <c r="I2665" s="12">
        <f>SUMIF(المشتريات!G:G,B2665,المشتريات!K:K)+E2665</f>
        <v>0</v>
      </c>
      <c r="J2665" s="12">
        <f>SUMIF(المشتريات!G:G,B2665,المشتريات!I:I)+D2665</f>
        <v>0</v>
      </c>
      <c r="K2665" s="12" t="str">
        <f t="shared" si="165"/>
        <v/>
      </c>
      <c r="L2665" s="12" t="str">
        <f t="shared" si="166"/>
        <v/>
      </c>
    </row>
    <row r="2666" spans="1:12" x14ac:dyDescent="0.25">
      <c r="A2666" s="64" t="str">
        <f t="shared" si="167"/>
        <v/>
      </c>
      <c r="C2666" s="33" t="str">
        <f>IF(B2666&gt;0,VLOOKUP(B2666,أكواد!A:B,2,0),"")</f>
        <v/>
      </c>
      <c r="F2666" s="11">
        <f>SUMIF(المشتريات!G:G,B2666,المشتريات!I:I)</f>
        <v>0</v>
      </c>
      <c r="G2666" s="12">
        <f>SUMIF(المبيعات!G:G,B2666,المبيعات!I:I)</f>
        <v>0</v>
      </c>
      <c r="H2666" s="12">
        <f t="shared" si="164"/>
        <v>0</v>
      </c>
      <c r="I2666" s="12">
        <f>SUMIF(المشتريات!G:G,B2666,المشتريات!K:K)+E2666</f>
        <v>0</v>
      </c>
      <c r="J2666" s="12">
        <f>SUMIF(المشتريات!G:G,B2666,المشتريات!I:I)+D2666</f>
        <v>0</v>
      </c>
      <c r="K2666" s="12" t="str">
        <f t="shared" si="165"/>
        <v/>
      </c>
      <c r="L2666" s="12" t="str">
        <f t="shared" si="166"/>
        <v/>
      </c>
    </row>
    <row r="2667" spans="1:12" x14ac:dyDescent="0.25">
      <c r="A2667" s="64" t="str">
        <f t="shared" si="167"/>
        <v/>
      </c>
      <c r="C2667" s="33" t="str">
        <f>IF(B2667&gt;0,VLOOKUP(B2667,أكواد!A:B,2,0),"")</f>
        <v/>
      </c>
      <c r="F2667" s="11">
        <f>SUMIF(المشتريات!G:G,B2667,المشتريات!I:I)</f>
        <v>0</v>
      </c>
      <c r="G2667" s="12">
        <f>SUMIF(المبيعات!G:G,B2667,المبيعات!I:I)</f>
        <v>0</v>
      </c>
      <c r="H2667" s="12">
        <f t="shared" si="164"/>
        <v>0</v>
      </c>
      <c r="I2667" s="12">
        <f>SUMIF(المشتريات!G:G,B2667,المشتريات!K:K)+E2667</f>
        <v>0</v>
      </c>
      <c r="J2667" s="12">
        <f>SUMIF(المشتريات!G:G,B2667,المشتريات!I:I)+D2667</f>
        <v>0</v>
      </c>
      <c r="K2667" s="12" t="str">
        <f t="shared" si="165"/>
        <v/>
      </c>
      <c r="L2667" s="12" t="str">
        <f t="shared" si="166"/>
        <v/>
      </c>
    </row>
    <row r="2668" spans="1:12" x14ac:dyDescent="0.25">
      <c r="A2668" s="64" t="str">
        <f t="shared" si="167"/>
        <v/>
      </c>
      <c r="C2668" s="33" t="str">
        <f>IF(B2668&gt;0,VLOOKUP(B2668,أكواد!A:B,2,0),"")</f>
        <v/>
      </c>
      <c r="F2668" s="11">
        <f>SUMIF(المشتريات!G:G,B2668,المشتريات!I:I)</f>
        <v>0</v>
      </c>
      <c r="G2668" s="12">
        <f>SUMIF(المبيعات!G:G,B2668,المبيعات!I:I)</f>
        <v>0</v>
      </c>
      <c r="H2668" s="12">
        <f t="shared" si="164"/>
        <v>0</v>
      </c>
      <c r="I2668" s="12">
        <f>SUMIF(المشتريات!G:G,B2668,المشتريات!K:K)+E2668</f>
        <v>0</v>
      </c>
      <c r="J2668" s="12">
        <f>SUMIF(المشتريات!G:G,B2668,المشتريات!I:I)+D2668</f>
        <v>0</v>
      </c>
      <c r="K2668" s="12" t="str">
        <f t="shared" si="165"/>
        <v/>
      </c>
      <c r="L2668" s="12" t="str">
        <f t="shared" si="166"/>
        <v/>
      </c>
    </row>
    <row r="2669" spans="1:12" x14ac:dyDescent="0.25">
      <c r="A2669" s="64" t="str">
        <f t="shared" si="167"/>
        <v/>
      </c>
      <c r="C2669" s="33" t="str">
        <f>IF(B2669&gt;0,VLOOKUP(B2669,أكواد!A:B,2,0),"")</f>
        <v/>
      </c>
      <c r="F2669" s="11">
        <f>SUMIF(المشتريات!G:G,B2669,المشتريات!I:I)</f>
        <v>0</v>
      </c>
      <c r="G2669" s="12">
        <f>SUMIF(المبيعات!G:G,B2669,المبيعات!I:I)</f>
        <v>0</v>
      </c>
      <c r="H2669" s="12">
        <f t="shared" si="164"/>
        <v>0</v>
      </c>
      <c r="I2669" s="12">
        <f>SUMIF(المشتريات!G:G,B2669,المشتريات!K:K)+E2669</f>
        <v>0</v>
      </c>
      <c r="J2669" s="12">
        <f>SUMIF(المشتريات!G:G,B2669,المشتريات!I:I)+D2669</f>
        <v>0</v>
      </c>
      <c r="K2669" s="12" t="str">
        <f t="shared" si="165"/>
        <v/>
      </c>
      <c r="L2669" s="12" t="str">
        <f t="shared" si="166"/>
        <v/>
      </c>
    </row>
    <row r="2670" spans="1:12" x14ac:dyDescent="0.25">
      <c r="A2670" s="64" t="str">
        <f t="shared" si="167"/>
        <v/>
      </c>
      <c r="C2670" s="33" t="str">
        <f>IF(B2670&gt;0,VLOOKUP(B2670,أكواد!A:B,2,0),"")</f>
        <v/>
      </c>
      <c r="F2670" s="11">
        <f>SUMIF(المشتريات!G:G,B2670,المشتريات!I:I)</f>
        <v>0</v>
      </c>
      <c r="G2670" s="12">
        <f>SUMIF(المبيعات!G:G,B2670,المبيعات!I:I)</f>
        <v>0</v>
      </c>
      <c r="H2670" s="12">
        <f t="shared" si="164"/>
        <v>0</v>
      </c>
      <c r="I2670" s="12">
        <f>SUMIF(المشتريات!G:G,B2670,المشتريات!K:K)+E2670</f>
        <v>0</v>
      </c>
      <c r="J2670" s="12">
        <f>SUMIF(المشتريات!G:G,B2670,المشتريات!I:I)+D2670</f>
        <v>0</v>
      </c>
      <c r="K2670" s="12" t="str">
        <f t="shared" si="165"/>
        <v/>
      </c>
      <c r="L2670" s="12" t="str">
        <f t="shared" si="166"/>
        <v/>
      </c>
    </row>
    <row r="2671" spans="1:12" x14ac:dyDescent="0.25">
      <c r="A2671" s="64" t="str">
        <f t="shared" si="167"/>
        <v/>
      </c>
      <c r="C2671" s="33" t="str">
        <f>IF(B2671&gt;0,VLOOKUP(B2671,أكواد!A:B,2,0),"")</f>
        <v/>
      </c>
      <c r="F2671" s="11">
        <f>SUMIF(المشتريات!G:G,B2671,المشتريات!I:I)</f>
        <v>0</v>
      </c>
      <c r="G2671" s="12">
        <f>SUMIF(المبيعات!G:G,B2671,المبيعات!I:I)</f>
        <v>0</v>
      </c>
      <c r="H2671" s="12">
        <f t="shared" si="164"/>
        <v>0</v>
      </c>
      <c r="I2671" s="12">
        <f>SUMIF(المشتريات!G:G,B2671,المشتريات!K:K)+E2671</f>
        <v>0</v>
      </c>
      <c r="J2671" s="12">
        <f>SUMIF(المشتريات!G:G,B2671,المشتريات!I:I)+D2671</f>
        <v>0</v>
      </c>
      <c r="K2671" s="12" t="str">
        <f t="shared" si="165"/>
        <v/>
      </c>
      <c r="L2671" s="12" t="str">
        <f t="shared" si="166"/>
        <v/>
      </c>
    </row>
    <row r="2672" spans="1:12" x14ac:dyDescent="0.25">
      <c r="A2672" s="64" t="str">
        <f t="shared" si="167"/>
        <v/>
      </c>
      <c r="C2672" s="33" t="str">
        <f>IF(B2672&gt;0,VLOOKUP(B2672,أكواد!A:B,2,0),"")</f>
        <v/>
      </c>
      <c r="F2672" s="11">
        <f>SUMIF(المشتريات!G:G,B2672,المشتريات!I:I)</f>
        <v>0</v>
      </c>
      <c r="G2672" s="12">
        <f>SUMIF(المبيعات!G:G,B2672,المبيعات!I:I)</f>
        <v>0</v>
      </c>
      <c r="H2672" s="12">
        <f t="shared" si="164"/>
        <v>0</v>
      </c>
      <c r="I2672" s="12">
        <f>SUMIF(المشتريات!G:G,B2672,المشتريات!K:K)+E2672</f>
        <v>0</v>
      </c>
      <c r="J2672" s="12">
        <f>SUMIF(المشتريات!G:G,B2672,المشتريات!I:I)+D2672</f>
        <v>0</v>
      </c>
      <c r="K2672" s="12" t="str">
        <f t="shared" si="165"/>
        <v/>
      </c>
      <c r="L2672" s="12" t="str">
        <f t="shared" si="166"/>
        <v/>
      </c>
    </row>
    <row r="2673" spans="1:12" x14ac:dyDescent="0.25">
      <c r="A2673" s="64" t="str">
        <f t="shared" si="167"/>
        <v/>
      </c>
      <c r="C2673" s="33" t="str">
        <f>IF(B2673&gt;0,VLOOKUP(B2673,أكواد!A:B,2,0),"")</f>
        <v/>
      </c>
      <c r="F2673" s="11">
        <f>SUMIF(المشتريات!G:G,B2673,المشتريات!I:I)</f>
        <v>0</v>
      </c>
      <c r="G2673" s="12">
        <f>SUMIF(المبيعات!G:G,B2673,المبيعات!I:I)</f>
        <v>0</v>
      </c>
      <c r="H2673" s="12">
        <f t="shared" si="164"/>
        <v>0</v>
      </c>
      <c r="I2673" s="12">
        <f>SUMIF(المشتريات!G:G,B2673,المشتريات!K:K)+E2673</f>
        <v>0</v>
      </c>
      <c r="J2673" s="12">
        <f>SUMIF(المشتريات!G:G,B2673,المشتريات!I:I)+D2673</f>
        <v>0</v>
      </c>
      <c r="K2673" s="12" t="str">
        <f t="shared" si="165"/>
        <v/>
      </c>
      <c r="L2673" s="12" t="str">
        <f t="shared" si="166"/>
        <v/>
      </c>
    </row>
    <row r="2674" spans="1:12" x14ac:dyDescent="0.25">
      <c r="A2674" s="64" t="str">
        <f t="shared" si="167"/>
        <v/>
      </c>
      <c r="C2674" s="33" t="str">
        <f>IF(B2674&gt;0,VLOOKUP(B2674,أكواد!A:B,2,0),"")</f>
        <v/>
      </c>
      <c r="F2674" s="11">
        <f>SUMIF(المشتريات!G:G,B2674,المشتريات!I:I)</f>
        <v>0</v>
      </c>
      <c r="G2674" s="12">
        <f>SUMIF(المبيعات!G:G,B2674,المبيعات!I:I)</f>
        <v>0</v>
      </c>
      <c r="H2674" s="12">
        <f t="shared" si="164"/>
        <v>0</v>
      </c>
      <c r="I2674" s="12">
        <f>SUMIF(المشتريات!G:G,B2674,المشتريات!K:K)+E2674</f>
        <v>0</v>
      </c>
      <c r="J2674" s="12">
        <f>SUMIF(المشتريات!G:G,B2674,المشتريات!I:I)+D2674</f>
        <v>0</v>
      </c>
      <c r="K2674" s="12" t="str">
        <f t="shared" si="165"/>
        <v/>
      </c>
      <c r="L2674" s="12" t="str">
        <f t="shared" si="166"/>
        <v/>
      </c>
    </row>
    <row r="2675" spans="1:12" x14ac:dyDescent="0.25">
      <c r="A2675" s="64" t="str">
        <f t="shared" si="167"/>
        <v/>
      </c>
      <c r="C2675" s="33" t="str">
        <f>IF(B2675&gt;0,VLOOKUP(B2675,أكواد!A:B,2,0),"")</f>
        <v/>
      </c>
      <c r="F2675" s="11">
        <f>SUMIF(المشتريات!G:G,B2675,المشتريات!I:I)</f>
        <v>0</v>
      </c>
      <c r="G2675" s="12">
        <f>SUMIF(المبيعات!G:G,B2675,المبيعات!I:I)</f>
        <v>0</v>
      </c>
      <c r="H2675" s="12">
        <f t="shared" si="164"/>
        <v>0</v>
      </c>
      <c r="I2675" s="12">
        <f>SUMIF(المشتريات!G:G,B2675,المشتريات!K:K)+E2675</f>
        <v>0</v>
      </c>
      <c r="J2675" s="12">
        <f>SUMIF(المشتريات!G:G,B2675,المشتريات!I:I)+D2675</f>
        <v>0</v>
      </c>
      <c r="K2675" s="12" t="str">
        <f t="shared" si="165"/>
        <v/>
      </c>
      <c r="L2675" s="12" t="str">
        <f t="shared" si="166"/>
        <v/>
      </c>
    </row>
    <row r="2676" spans="1:12" x14ac:dyDescent="0.25">
      <c r="A2676" s="64" t="str">
        <f t="shared" si="167"/>
        <v/>
      </c>
      <c r="C2676" s="33" t="str">
        <f>IF(B2676&gt;0,VLOOKUP(B2676,أكواد!A:B,2,0),"")</f>
        <v/>
      </c>
      <c r="F2676" s="11">
        <f>SUMIF(المشتريات!G:G,B2676,المشتريات!I:I)</f>
        <v>0</v>
      </c>
      <c r="G2676" s="12">
        <f>SUMIF(المبيعات!G:G,B2676,المبيعات!I:I)</f>
        <v>0</v>
      </c>
      <c r="H2676" s="12">
        <f t="shared" si="164"/>
        <v>0</v>
      </c>
      <c r="I2676" s="12">
        <f>SUMIF(المشتريات!G:G,B2676,المشتريات!K:K)+E2676</f>
        <v>0</v>
      </c>
      <c r="J2676" s="12">
        <f>SUMIF(المشتريات!G:G,B2676,المشتريات!I:I)+D2676</f>
        <v>0</v>
      </c>
      <c r="K2676" s="12" t="str">
        <f t="shared" si="165"/>
        <v/>
      </c>
      <c r="L2676" s="12" t="str">
        <f t="shared" si="166"/>
        <v/>
      </c>
    </row>
    <row r="2677" spans="1:12" x14ac:dyDescent="0.25">
      <c r="A2677" s="64" t="str">
        <f t="shared" si="167"/>
        <v/>
      </c>
      <c r="C2677" s="33" t="str">
        <f>IF(B2677&gt;0,VLOOKUP(B2677,أكواد!A:B,2,0),"")</f>
        <v/>
      </c>
      <c r="F2677" s="11">
        <f>SUMIF(المشتريات!G:G,B2677,المشتريات!I:I)</f>
        <v>0</v>
      </c>
      <c r="G2677" s="12">
        <f>SUMIF(المبيعات!G:G,B2677,المبيعات!I:I)</f>
        <v>0</v>
      </c>
      <c r="H2677" s="12">
        <f t="shared" si="164"/>
        <v>0</v>
      </c>
      <c r="I2677" s="12">
        <f>SUMIF(المشتريات!G:G,B2677,المشتريات!K:K)+E2677</f>
        <v>0</v>
      </c>
      <c r="J2677" s="12">
        <f>SUMIF(المشتريات!G:G,B2677,المشتريات!I:I)+D2677</f>
        <v>0</v>
      </c>
      <c r="K2677" s="12" t="str">
        <f t="shared" si="165"/>
        <v/>
      </c>
      <c r="L2677" s="12" t="str">
        <f t="shared" si="166"/>
        <v/>
      </c>
    </row>
    <row r="2678" spans="1:12" x14ac:dyDescent="0.25">
      <c r="A2678" s="64" t="str">
        <f t="shared" si="167"/>
        <v/>
      </c>
      <c r="C2678" s="33" t="str">
        <f>IF(B2678&gt;0,VLOOKUP(B2678,أكواد!A:B,2,0),"")</f>
        <v/>
      </c>
      <c r="F2678" s="11">
        <f>SUMIF(المشتريات!G:G,B2678,المشتريات!I:I)</f>
        <v>0</v>
      </c>
      <c r="G2678" s="12">
        <f>SUMIF(المبيعات!G:G,B2678,المبيعات!I:I)</f>
        <v>0</v>
      </c>
      <c r="H2678" s="12">
        <f t="shared" si="164"/>
        <v>0</v>
      </c>
      <c r="I2678" s="12">
        <f>SUMIF(المشتريات!G:G,B2678,المشتريات!K:K)+E2678</f>
        <v>0</v>
      </c>
      <c r="J2678" s="12">
        <f>SUMIF(المشتريات!G:G,B2678,المشتريات!I:I)+D2678</f>
        <v>0</v>
      </c>
      <c r="K2678" s="12" t="str">
        <f t="shared" si="165"/>
        <v/>
      </c>
      <c r="L2678" s="12" t="str">
        <f t="shared" si="166"/>
        <v/>
      </c>
    </row>
    <row r="2679" spans="1:12" x14ac:dyDescent="0.25">
      <c r="A2679" s="64" t="str">
        <f t="shared" si="167"/>
        <v/>
      </c>
      <c r="C2679" s="33" t="str">
        <f>IF(B2679&gt;0,VLOOKUP(B2679,أكواد!A:B,2,0),"")</f>
        <v/>
      </c>
      <c r="F2679" s="11">
        <f>SUMIF(المشتريات!G:G,B2679,المشتريات!I:I)</f>
        <v>0</v>
      </c>
      <c r="G2679" s="12">
        <f>SUMIF(المبيعات!G:G,B2679,المبيعات!I:I)</f>
        <v>0</v>
      </c>
      <c r="H2679" s="12">
        <f t="shared" si="164"/>
        <v>0</v>
      </c>
      <c r="I2679" s="12">
        <f>SUMIF(المشتريات!G:G,B2679,المشتريات!K:K)+E2679</f>
        <v>0</v>
      </c>
      <c r="J2679" s="12">
        <f>SUMIF(المشتريات!G:G,B2679,المشتريات!I:I)+D2679</f>
        <v>0</v>
      </c>
      <c r="K2679" s="12" t="str">
        <f t="shared" si="165"/>
        <v/>
      </c>
      <c r="L2679" s="12" t="str">
        <f t="shared" si="166"/>
        <v/>
      </c>
    </row>
    <row r="2680" spans="1:12" x14ac:dyDescent="0.25">
      <c r="A2680" s="64" t="str">
        <f t="shared" si="167"/>
        <v/>
      </c>
      <c r="C2680" s="33" t="str">
        <f>IF(B2680&gt;0,VLOOKUP(B2680,أكواد!A:B,2,0),"")</f>
        <v/>
      </c>
      <c r="F2680" s="11">
        <f>SUMIF(المشتريات!G:G,B2680,المشتريات!I:I)</f>
        <v>0</v>
      </c>
      <c r="G2680" s="12">
        <f>SUMIF(المبيعات!G:G,B2680,المبيعات!I:I)</f>
        <v>0</v>
      </c>
      <c r="H2680" s="12">
        <f t="shared" si="164"/>
        <v>0</v>
      </c>
      <c r="I2680" s="12">
        <f>SUMIF(المشتريات!G:G,B2680,المشتريات!K:K)+E2680</f>
        <v>0</v>
      </c>
      <c r="J2680" s="12">
        <f>SUMIF(المشتريات!G:G,B2680,المشتريات!I:I)+D2680</f>
        <v>0</v>
      </c>
      <c r="K2680" s="12" t="str">
        <f t="shared" si="165"/>
        <v/>
      </c>
      <c r="L2680" s="12" t="str">
        <f t="shared" si="166"/>
        <v/>
      </c>
    </row>
    <row r="2681" spans="1:12" x14ac:dyDescent="0.25">
      <c r="A2681" s="64" t="str">
        <f t="shared" si="167"/>
        <v/>
      </c>
      <c r="C2681" s="33" t="str">
        <f>IF(B2681&gt;0,VLOOKUP(B2681,أكواد!A:B,2,0),"")</f>
        <v/>
      </c>
      <c r="F2681" s="11">
        <f>SUMIF(المشتريات!G:G,B2681,المشتريات!I:I)</f>
        <v>0</v>
      </c>
      <c r="G2681" s="12">
        <f>SUMIF(المبيعات!G:G,B2681,المبيعات!I:I)</f>
        <v>0</v>
      </c>
      <c r="H2681" s="12">
        <f t="shared" si="164"/>
        <v>0</v>
      </c>
      <c r="I2681" s="12">
        <f>SUMIF(المشتريات!G:G,B2681,المشتريات!K:K)+E2681</f>
        <v>0</v>
      </c>
      <c r="J2681" s="12">
        <f>SUMIF(المشتريات!G:G,B2681,المشتريات!I:I)+D2681</f>
        <v>0</v>
      </c>
      <c r="K2681" s="12" t="str">
        <f t="shared" si="165"/>
        <v/>
      </c>
      <c r="L2681" s="12" t="str">
        <f t="shared" si="166"/>
        <v/>
      </c>
    </row>
    <row r="2682" spans="1:12" x14ac:dyDescent="0.25">
      <c r="A2682" s="64" t="str">
        <f t="shared" si="167"/>
        <v/>
      </c>
      <c r="C2682" s="33" t="str">
        <f>IF(B2682&gt;0,VLOOKUP(B2682,أكواد!A:B,2,0),"")</f>
        <v/>
      </c>
      <c r="F2682" s="11">
        <f>SUMIF(المشتريات!G:G,B2682,المشتريات!I:I)</f>
        <v>0</v>
      </c>
      <c r="G2682" s="12">
        <f>SUMIF(المبيعات!G:G,B2682,المبيعات!I:I)</f>
        <v>0</v>
      </c>
      <c r="H2682" s="12">
        <f t="shared" si="164"/>
        <v>0</v>
      </c>
      <c r="I2682" s="12">
        <f>SUMIF(المشتريات!G:G,B2682,المشتريات!K:K)+E2682</f>
        <v>0</v>
      </c>
      <c r="J2682" s="12">
        <f>SUMIF(المشتريات!G:G,B2682,المشتريات!I:I)+D2682</f>
        <v>0</v>
      </c>
      <c r="K2682" s="12" t="str">
        <f t="shared" si="165"/>
        <v/>
      </c>
      <c r="L2682" s="12" t="str">
        <f t="shared" si="166"/>
        <v/>
      </c>
    </row>
    <row r="2683" spans="1:12" x14ac:dyDescent="0.25">
      <c r="A2683" s="64" t="str">
        <f t="shared" si="167"/>
        <v/>
      </c>
      <c r="C2683" s="33" t="str">
        <f>IF(B2683&gt;0,VLOOKUP(B2683,أكواد!A:B,2,0),"")</f>
        <v/>
      </c>
      <c r="F2683" s="11">
        <f>SUMIF(المشتريات!G:G,B2683,المشتريات!I:I)</f>
        <v>0</v>
      </c>
      <c r="G2683" s="12">
        <f>SUMIF(المبيعات!G:G,B2683,المبيعات!I:I)</f>
        <v>0</v>
      </c>
      <c r="H2683" s="12">
        <f t="shared" si="164"/>
        <v>0</v>
      </c>
      <c r="I2683" s="12">
        <f>SUMIF(المشتريات!G:G,B2683,المشتريات!K:K)+E2683</f>
        <v>0</v>
      </c>
      <c r="J2683" s="12">
        <f>SUMIF(المشتريات!G:G,B2683,المشتريات!I:I)+D2683</f>
        <v>0</v>
      </c>
      <c r="K2683" s="12" t="str">
        <f t="shared" si="165"/>
        <v/>
      </c>
      <c r="L2683" s="12" t="str">
        <f t="shared" si="166"/>
        <v/>
      </c>
    </row>
    <row r="2684" spans="1:12" x14ac:dyDescent="0.25">
      <c r="A2684" s="64" t="str">
        <f t="shared" si="167"/>
        <v/>
      </c>
      <c r="C2684" s="33" t="str">
        <f>IF(B2684&gt;0,VLOOKUP(B2684,أكواد!A:B,2,0),"")</f>
        <v/>
      </c>
      <c r="F2684" s="11">
        <f>SUMIF(المشتريات!G:G,B2684,المشتريات!I:I)</f>
        <v>0</v>
      </c>
      <c r="G2684" s="12">
        <f>SUMIF(المبيعات!G:G,B2684,المبيعات!I:I)</f>
        <v>0</v>
      </c>
      <c r="H2684" s="12">
        <f t="shared" si="164"/>
        <v>0</v>
      </c>
      <c r="I2684" s="12">
        <f>SUMIF(المشتريات!G:G,B2684,المشتريات!K:K)+E2684</f>
        <v>0</v>
      </c>
      <c r="J2684" s="12">
        <f>SUMIF(المشتريات!G:G,B2684,المشتريات!I:I)+D2684</f>
        <v>0</v>
      </c>
      <c r="K2684" s="12" t="str">
        <f t="shared" si="165"/>
        <v/>
      </c>
      <c r="L2684" s="12" t="str">
        <f t="shared" si="166"/>
        <v/>
      </c>
    </row>
    <row r="2685" spans="1:12" x14ac:dyDescent="0.25">
      <c r="A2685" s="64" t="str">
        <f t="shared" si="167"/>
        <v/>
      </c>
      <c r="C2685" s="33" t="str">
        <f>IF(B2685&gt;0,VLOOKUP(B2685,أكواد!A:B,2,0),"")</f>
        <v/>
      </c>
      <c r="F2685" s="11">
        <f>SUMIF(المشتريات!G:G,B2685,المشتريات!I:I)</f>
        <v>0</v>
      </c>
      <c r="G2685" s="12">
        <f>SUMIF(المبيعات!G:G,B2685,المبيعات!I:I)</f>
        <v>0</v>
      </c>
      <c r="H2685" s="12">
        <f t="shared" si="164"/>
        <v>0</v>
      </c>
      <c r="I2685" s="12">
        <f>SUMIF(المشتريات!G:G,B2685,المشتريات!K:K)+E2685</f>
        <v>0</v>
      </c>
      <c r="J2685" s="12">
        <f>SUMIF(المشتريات!G:G,B2685,المشتريات!I:I)+D2685</f>
        <v>0</v>
      </c>
      <c r="K2685" s="12" t="str">
        <f t="shared" si="165"/>
        <v/>
      </c>
      <c r="L2685" s="12" t="str">
        <f t="shared" si="166"/>
        <v/>
      </c>
    </row>
    <row r="2686" spans="1:12" x14ac:dyDescent="0.25">
      <c r="A2686" s="64" t="str">
        <f t="shared" si="167"/>
        <v/>
      </c>
      <c r="C2686" s="33" t="str">
        <f>IF(B2686&gt;0,VLOOKUP(B2686,أكواد!A:B,2,0),"")</f>
        <v/>
      </c>
      <c r="F2686" s="11">
        <f>SUMIF(المشتريات!G:G,B2686,المشتريات!I:I)</f>
        <v>0</v>
      </c>
      <c r="G2686" s="12">
        <f>SUMIF(المبيعات!G:G,B2686,المبيعات!I:I)</f>
        <v>0</v>
      </c>
      <c r="H2686" s="12">
        <f t="shared" si="164"/>
        <v>0</v>
      </c>
      <c r="I2686" s="12">
        <f>SUMIF(المشتريات!G:G,B2686,المشتريات!K:K)+E2686</f>
        <v>0</v>
      </c>
      <c r="J2686" s="12">
        <f>SUMIF(المشتريات!G:G,B2686,المشتريات!I:I)+D2686</f>
        <v>0</v>
      </c>
      <c r="K2686" s="12" t="str">
        <f t="shared" si="165"/>
        <v/>
      </c>
      <c r="L2686" s="12" t="str">
        <f t="shared" si="166"/>
        <v/>
      </c>
    </row>
    <row r="2687" spans="1:12" x14ac:dyDescent="0.25">
      <c r="A2687" s="64" t="str">
        <f t="shared" si="167"/>
        <v/>
      </c>
      <c r="C2687" s="33" t="str">
        <f>IF(B2687&gt;0,VLOOKUP(B2687,أكواد!A:B,2,0),"")</f>
        <v/>
      </c>
      <c r="F2687" s="11">
        <f>SUMIF(المشتريات!G:G,B2687,المشتريات!I:I)</f>
        <v>0</v>
      </c>
      <c r="G2687" s="12">
        <f>SUMIF(المبيعات!G:G,B2687,المبيعات!I:I)</f>
        <v>0</v>
      </c>
      <c r="H2687" s="12">
        <f t="shared" si="164"/>
        <v>0</v>
      </c>
      <c r="I2687" s="12">
        <f>SUMIF(المشتريات!G:G,B2687,المشتريات!K:K)+E2687</f>
        <v>0</v>
      </c>
      <c r="J2687" s="12">
        <f>SUMIF(المشتريات!G:G,B2687,المشتريات!I:I)+D2687</f>
        <v>0</v>
      </c>
      <c r="K2687" s="12" t="str">
        <f t="shared" si="165"/>
        <v/>
      </c>
      <c r="L2687" s="12" t="str">
        <f t="shared" si="166"/>
        <v/>
      </c>
    </row>
    <row r="2688" spans="1:12" x14ac:dyDescent="0.25">
      <c r="A2688" s="64" t="str">
        <f t="shared" si="167"/>
        <v/>
      </c>
      <c r="C2688" s="33" t="str">
        <f>IF(B2688&gt;0,VLOOKUP(B2688,أكواد!A:B,2,0),"")</f>
        <v/>
      </c>
      <c r="F2688" s="11">
        <f>SUMIF(المشتريات!G:G,B2688,المشتريات!I:I)</f>
        <v>0</v>
      </c>
      <c r="G2688" s="12">
        <f>SUMIF(المبيعات!G:G,B2688,المبيعات!I:I)</f>
        <v>0</v>
      </c>
      <c r="H2688" s="12">
        <f t="shared" si="164"/>
        <v>0</v>
      </c>
      <c r="I2688" s="12">
        <f>SUMIF(المشتريات!G:G,B2688,المشتريات!K:K)+E2688</f>
        <v>0</v>
      </c>
      <c r="J2688" s="12">
        <f>SUMIF(المشتريات!G:G,B2688,المشتريات!I:I)+D2688</f>
        <v>0</v>
      </c>
      <c r="K2688" s="12" t="str">
        <f t="shared" si="165"/>
        <v/>
      </c>
      <c r="L2688" s="12" t="str">
        <f t="shared" si="166"/>
        <v/>
      </c>
    </row>
    <row r="2689" spans="1:12" x14ac:dyDescent="0.25">
      <c r="A2689" s="64" t="str">
        <f t="shared" si="167"/>
        <v/>
      </c>
      <c r="C2689" s="33" t="str">
        <f>IF(B2689&gt;0,VLOOKUP(B2689,أكواد!A:B,2,0),"")</f>
        <v/>
      </c>
      <c r="F2689" s="11">
        <f>SUMIF(المشتريات!G:G,B2689,المشتريات!I:I)</f>
        <v>0</v>
      </c>
      <c r="G2689" s="12">
        <f>SUMIF(المبيعات!G:G,B2689,المبيعات!I:I)</f>
        <v>0</v>
      </c>
      <c r="H2689" s="12">
        <f t="shared" si="164"/>
        <v>0</v>
      </c>
      <c r="I2689" s="12">
        <f>SUMIF(المشتريات!G:G,B2689,المشتريات!K:K)+E2689</f>
        <v>0</v>
      </c>
      <c r="J2689" s="12">
        <f>SUMIF(المشتريات!G:G,B2689,المشتريات!I:I)+D2689</f>
        <v>0</v>
      </c>
      <c r="K2689" s="12" t="str">
        <f t="shared" si="165"/>
        <v/>
      </c>
      <c r="L2689" s="12" t="str">
        <f t="shared" si="166"/>
        <v/>
      </c>
    </row>
    <row r="2690" spans="1:12" x14ac:dyDescent="0.25">
      <c r="A2690" s="64" t="str">
        <f t="shared" si="167"/>
        <v/>
      </c>
      <c r="C2690" s="33" t="str">
        <f>IF(B2690&gt;0,VLOOKUP(B2690,أكواد!A:B,2,0),"")</f>
        <v/>
      </c>
      <c r="F2690" s="11">
        <f>SUMIF(المشتريات!G:G,B2690,المشتريات!I:I)</f>
        <v>0</v>
      </c>
      <c r="G2690" s="12">
        <f>SUMIF(المبيعات!G:G,B2690,المبيعات!I:I)</f>
        <v>0</v>
      </c>
      <c r="H2690" s="12">
        <f t="shared" si="164"/>
        <v>0</v>
      </c>
      <c r="I2690" s="12">
        <f>SUMIF(المشتريات!G:G,B2690,المشتريات!K:K)+E2690</f>
        <v>0</v>
      </c>
      <c r="J2690" s="12">
        <f>SUMIF(المشتريات!G:G,B2690,المشتريات!I:I)+D2690</f>
        <v>0</v>
      </c>
      <c r="K2690" s="12" t="str">
        <f t="shared" si="165"/>
        <v/>
      </c>
      <c r="L2690" s="12" t="str">
        <f t="shared" si="166"/>
        <v/>
      </c>
    </row>
    <row r="2691" spans="1:12" x14ac:dyDescent="0.25">
      <c r="A2691" s="64" t="str">
        <f t="shared" si="167"/>
        <v/>
      </c>
      <c r="C2691" s="33" t="str">
        <f>IF(B2691&gt;0,VLOOKUP(B2691,أكواد!A:B,2,0),"")</f>
        <v/>
      </c>
      <c r="F2691" s="11">
        <f>SUMIF(المشتريات!G:G,B2691,المشتريات!I:I)</f>
        <v>0</v>
      </c>
      <c r="G2691" s="12">
        <f>SUMIF(المبيعات!G:G,B2691,المبيعات!I:I)</f>
        <v>0</v>
      </c>
      <c r="H2691" s="12">
        <f t="shared" si="164"/>
        <v>0</v>
      </c>
      <c r="I2691" s="12">
        <f>SUMIF(المشتريات!G:G,B2691,المشتريات!K:K)+E2691</f>
        <v>0</v>
      </c>
      <c r="J2691" s="12">
        <f>SUMIF(المشتريات!G:G,B2691,المشتريات!I:I)+D2691</f>
        <v>0</v>
      </c>
      <c r="K2691" s="12" t="str">
        <f t="shared" si="165"/>
        <v/>
      </c>
      <c r="L2691" s="12" t="str">
        <f t="shared" si="166"/>
        <v/>
      </c>
    </row>
    <row r="2692" spans="1:12" x14ac:dyDescent="0.25">
      <c r="A2692" s="64" t="str">
        <f t="shared" si="167"/>
        <v/>
      </c>
      <c r="C2692" s="33" t="str">
        <f>IF(B2692&gt;0,VLOOKUP(B2692,أكواد!A:B,2,0),"")</f>
        <v/>
      </c>
      <c r="F2692" s="11">
        <f>SUMIF(المشتريات!G:G,B2692,المشتريات!I:I)</f>
        <v>0</v>
      </c>
      <c r="G2692" s="12">
        <f>SUMIF(المبيعات!G:G,B2692,المبيعات!I:I)</f>
        <v>0</v>
      </c>
      <c r="H2692" s="12">
        <f t="shared" si="164"/>
        <v>0</v>
      </c>
      <c r="I2692" s="12">
        <f>SUMIF(المشتريات!G:G,B2692,المشتريات!K:K)+E2692</f>
        <v>0</v>
      </c>
      <c r="J2692" s="12">
        <f>SUMIF(المشتريات!G:G,B2692,المشتريات!I:I)+D2692</f>
        <v>0</v>
      </c>
      <c r="K2692" s="12" t="str">
        <f t="shared" si="165"/>
        <v/>
      </c>
      <c r="L2692" s="12" t="str">
        <f t="shared" si="166"/>
        <v/>
      </c>
    </row>
    <row r="2693" spans="1:12" x14ac:dyDescent="0.25">
      <c r="A2693" s="64" t="str">
        <f t="shared" si="167"/>
        <v/>
      </c>
      <c r="C2693" s="33" t="str">
        <f>IF(B2693&gt;0,VLOOKUP(B2693,أكواد!A:B,2,0),"")</f>
        <v/>
      </c>
      <c r="F2693" s="11">
        <f>SUMIF(المشتريات!G:G,B2693,المشتريات!I:I)</f>
        <v>0</v>
      </c>
      <c r="G2693" s="12">
        <f>SUMIF(المبيعات!G:G,B2693,المبيعات!I:I)</f>
        <v>0</v>
      </c>
      <c r="H2693" s="12">
        <f t="shared" si="164"/>
        <v>0</v>
      </c>
      <c r="I2693" s="12">
        <f>SUMIF(المشتريات!G:G,B2693,المشتريات!K:K)+E2693</f>
        <v>0</v>
      </c>
      <c r="J2693" s="12">
        <f>SUMIF(المشتريات!G:G,B2693,المشتريات!I:I)+D2693</f>
        <v>0</v>
      </c>
      <c r="K2693" s="12" t="str">
        <f t="shared" si="165"/>
        <v/>
      </c>
      <c r="L2693" s="12" t="str">
        <f t="shared" si="166"/>
        <v/>
      </c>
    </row>
    <row r="2694" spans="1:12" x14ac:dyDescent="0.25">
      <c r="A2694" s="64" t="str">
        <f t="shared" si="167"/>
        <v/>
      </c>
      <c r="C2694" s="33" t="str">
        <f>IF(B2694&gt;0,VLOOKUP(B2694,أكواد!A:B,2,0),"")</f>
        <v/>
      </c>
      <c r="F2694" s="11">
        <f>SUMIF(المشتريات!G:G,B2694,المشتريات!I:I)</f>
        <v>0</v>
      </c>
      <c r="G2694" s="12">
        <f>SUMIF(المبيعات!G:G,B2694,المبيعات!I:I)</f>
        <v>0</v>
      </c>
      <c r="H2694" s="12">
        <f t="shared" si="164"/>
        <v>0</v>
      </c>
      <c r="I2694" s="12">
        <f>SUMIF(المشتريات!G:G,B2694,المشتريات!K:K)+E2694</f>
        <v>0</v>
      </c>
      <c r="J2694" s="12">
        <f>SUMIF(المشتريات!G:G,B2694,المشتريات!I:I)+D2694</f>
        <v>0</v>
      </c>
      <c r="K2694" s="12" t="str">
        <f t="shared" si="165"/>
        <v/>
      </c>
      <c r="L2694" s="12" t="str">
        <f t="shared" si="166"/>
        <v/>
      </c>
    </row>
    <row r="2695" spans="1:12" x14ac:dyDescent="0.25">
      <c r="A2695" s="64" t="str">
        <f t="shared" si="167"/>
        <v/>
      </c>
      <c r="C2695" s="33" t="str">
        <f>IF(B2695&gt;0,VLOOKUP(B2695,أكواد!A:B,2,0),"")</f>
        <v/>
      </c>
      <c r="F2695" s="11">
        <f>SUMIF(المشتريات!G:G,B2695,المشتريات!I:I)</f>
        <v>0</v>
      </c>
      <c r="G2695" s="12">
        <f>SUMIF(المبيعات!G:G,B2695,المبيعات!I:I)</f>
        <v>0</v>
      </c>
      <c r="H2695" s="12">
        <f t="shared" ref="H2695:H2758" si="168">D2695+F2695-G2695</f>
        <v>0</v>
      </c>
      <c r="I2695" s="12">
        <f>SUMIF(المشتريات!G:G,B2695,المشتريات!K:K)+E2695</f>
        <v>0</v>
      </c>
      <c r="J2695" s="12">
        <f>SUMIF(المشتريات!G:G,B2695,المشتريات!I:I)+D2695</f>
        <v>0</v>
      </c>
      <c r="K2695" s="12" t="str">
        <f t="shared" ref="K2695:K2758" si="169">IF(H2695&gt;0,I2695/J2695,"")</f>
        <v/>
      </c>
      <c r="L2695" s="12" t="str">
        <f t="shared" ref="L2695:L2758" si="170">IF(K2695="","",H2695*K2695)</f>
        <v/>
      </c>
    </row>
    <row r="2696" spans="1:12" x14ac:dyDescent="0.25">
      <c r="A2696" s="64" t="str">
        <f t="shared" ref="A2696:A2759" si="171">IF(B2696&lt;&gt;"",A2695+1,"")</f>
        <v/>
      </c>
      <c r="C2696" s="33" t="str">
        <f>IF(B2696&gt;0,VLOOKUP(B2696,أكواد!A:B,2,0),"")</f>
        <v/>
      </c>
      <c r="F2696" s="11">
        <f>SUMIF(المشتريات!G:G,B2696,المشتريات!I:I)</f>
        <v>0</v>
      </c>
      <c r="G2696" s="12">
        <f>SUMIF(المبيعات!G:G,B2696,المبيعات!I:I)</f>
        <v>0</v>
      </c>
      <c r="H2696" s="12">
        <f t="shared" si="168"/>
        <v>0</v>
      </c>
      <c r="I2696" s="12">
        <f>SUMIF(المشتريات!G:G,B2696,المشتريات!K:K)+E2696</f>
        <v>0</v>
      </c>
      <c r="J2696" s="12">
        <f>SUMIF(المشتريات!G:G,B2696,المشتريات!I:I)+D2696</f>
        <v>0</v>
      </c>
      <c r="K2696" s="12" t="str">
        <f t="shared" si="169"/>
        <v/>
      </c>
      <c r="L2696" s="12" t="str">
        <f t="shared" si="170"/>
        <v/>
      </c>
    </row>
    <row r="2697" spans="1:12" x14ac:dyDescent="0.25">
      <c r="A2697" s="64" t="str">
        <f t="shared" si="171"/>
        <v/>
      </c>
      <c r="C2697" s="33" t="str">
        <f>IF(B2697&gt;0,VLOOKUP(B2697,أكواد!A:B,2,0),"")</f>
        <v/>
      </c>
      <c r="F2697" s="11">
        <f>SUMIF(المشتريات!G:G,B2697,المشتريات!I:I)</f>
        <v>0</v>
      </c>
      <c r="G2697" s="12">
        <f>SUMIF(المبيعات!G:G,B2697,المبيعات!I:I)</f>
        <v>0</v>
      </c>
      <c r="H2697" s="12">
        <f t="shared" si="168"/>
        <v>0</v>
      </c>
      <c r="I2697" s="12">
        <f>SUMIF(المشتريات!G:G,B2697,المشتريات!K:K)+E2697</f>
        <v>0</v>
      </c>
      <c r="J2697" s="12">
        <f>SUMIF(المشتريات!G:G,B2697,المشتريات!I:I)+D2697</f>
        <v>0</v>
      </c>
      <c r="K2697" s="12" t="str">
        <f t="shared" si="169"/>
        <v/>
      </c>
      <c r="L2697" s="12" t="str">
        <f t="shared" si="170"/>
        <v/>
      </c>
    </row>
    <row r="2698" spans="1:12" x14ac:dyDescent="0.25">
      <c r="A2698" s="64" t="str">
        <f t="shared" si="171"/>
        <v/>
      </c>
      <c r="C2698" s="33" t="str">
        <f>IF(B2698&gt;0,VLOOKUP(B2698,أكواد!A:B,2,0),"")</f>
        <v/>
      </c>
      <c r="F2698" s="11">
        <f>SUMIF(المشتريات!G:G,B2698,المشتريات!I:I)</f>
        <v>0</v>
      </c>
      <c r="G2698" s="12">
        <f>SUMIF(المبيعات!G:G,B2698,المبيعات!I:I)</f>
        <v>0</v>
      </c>
      <c r="H2698" s="12">
        <f t="shared" si="168"/>
        <v>0</v>
      </c>
      <c r="I2698" s="12">
        <f>SUMIF(المشتريات!G:G,B2698,المشتريات!K:K)+E2698</f>
        <v>0</v>
      </c>
      <c r="J2698" s="12">
        <f>SUMIF(المشتريات!G:G,B2698,المشتريات!I:I)+D2698</f>
        <v>0</v>
      </c>
      <c r="K2698" s="12" t="str">
        <f t="shared" si="169"/>
        <v/>
      </c>
      <c r="L2698" s="12" t="str">
        <f t="shared" si="170"/>
        <v/>
      </c>
    </row>
    <row r="2699" spans="1:12" x14ac:dyDescent="0.25">
      <c r="A2699" s="64" t="str">
        <f t="shared" si="171"/>
        <v/>
      </c>
      <c r="C2699" s="33" t="str">
        <f>IF(B2699&gt;0,VLOOKUP(B2699,أكواد!A:B,2,0),"")</f>
        <v/>
      </c>
      <c r="F2699" s="11">
        <f>SUMIF(المشتريات!G:G,B2699,المشتريات!I:I)</f>
        <v>0</v>
      </c>
      <c r="G2699" s="12">
        <f>SUMIF(المبيعات!G:G,B2699,المبيعات!I:I)</f>
        <v>0</v>
      </c>
      <c r="H2699" s="12">
        <f t="shared" si="168"/>
        <v>0</v>
      </c>
      <c r="I2699" s="12">
        <f>SUMIF(المشتريات!G:G,B2699,المشتريات!K:K)+E2699</f>
        <v>0</v>
      </c>
      <c r="J2699" s="12">
        <f>SUMIF(المشتريات!G:G,B2699,المشتريات!I:I)+D2699</f>
        <v>0</v>
      </c>
      <c r="K2699" s="12" t="str">
        <f t="shared" si="169"/>
        <v/>
      </c>
      <c r="L2699" s="12" t="str">
        <f t="shared" si="170"/>
        <v/>
      </c>
    </row>
    <row r="2700" spans="1:12" x14ac:dyDescent="0.25">
      <c r="A2700" s="64" t="str">
        <f t="shared" si="171"/>
        <v/>
      </c>
      <c r="C2700" s="33" t="str">
        <f>IF(B2700&gt;0,VLOOKUP(B2700,أكواد!A:B,2,0),"")</f>
        <v/>
      </c>
      <c r="F2700" s="11">
        <f>SUMIF(المشتريات!G:G,B2700,المشتريات!I:I)</f>
        <v>0</v>
      </c>
      <c r="G2700" s="12">
        <f>SUMIF(المبيعات!G:G,B2700,المبيعات!I:I)</f>
        <v>0</v>
      </c>
      <c r="H2700" s="12">
        <f t="shared" si="168"/>
        <v>0</v>
      </c>
      <c r="I2700" s="12">
        <f>SUMIF(المشتريات!G:G,B2700,المشتريات!K:K)+E2700</f>
        <v>0</v>
      </c>
      <c r="J2700" s="12">
        <f>SUMIF(المشتريات!G:G,B2700,المشتريات!I:I)+D2700</f>
        <v>0</v>
      </c>
      <c r="K2700" s="12" t="str">
        <f t="shared" si="169"/>
        <v/>
      </c>
      <c r="L2700" s="12" t="str">
        <f t="shared" si="170"/>
        <v/>
      </c>
    </row>
    <row r="2701" spans="1:12" x14ac:dyDescent="0.25">
      <c r="A2701" s="64" t="str">
        <f t="shared" si="171"/>
        <v/>
      </c>
      <c r="C2701" s="33" t="str">
        <f>IF(B2701&gt;0,VLOOKUP(B2701,أكواد!A:B,2,0),"")</f>
        <v/>
      </c>
      <c r="F2701" s="11">
        <f>SUMIF(المشتريات!G:G,B2701,المشتريات!I:I)</f>
        <v>0</v>
      </c>
      <c r="G2701" s="12">
        <f>SUMIF(المبيعات!G:G,B2701,المبيعات!I:I)</f>
        <v>0</v>
      </c>
      <c r="H2701" s="12">
        <f t="shared" si="168"/>
        <v>0</v>
      </c>
      <c r="I2701" s="12">
        <f>SUMIF(المشتريات!G:G,B2701,المشتريات!K:K)+E2701</f>
        <v>0</v>
      </c>
      <c r="J2701" s="12">
        <f>SUMIF(المشتريات!G:G,B2701,المشتريات!I:I)+D2701</f>
        <v>0</v>
      </c>
      <c r="K2701" s="12" t="str">
        <f t="shared" si="169"/>
        <v/>
      </c>
      <c r="L2701" s="12" t="str">
        <f t="shared" si="170"/>
        <v/>
      </c>
    </row>
    <row r="2702" spans="1:12" x14ac:dyDescent="0.25">
      <c r="A2702" s="64" t="str">
        <f t="shared" si="171"/>
        <v/>
      </c>
      <c r="C2702" s="33" t="str">
        <f>IF(B2702&gt;0,VLOOKUP(B2702,أكواد!A:B,2,0),"")</f>
        <v/>
      </c>
      <c r="F2702" s="11">
        <f>SUMIF(المشتريات!G:G,B2702,المشتريات!I:I)</f>
        <v>0</v>
      </c>
      <c r="G2702" s="12">
        <f>SUMIF(المبيعات!G:G,B2702,المبيعات!I:I)</f>
        <v>0</v>
      </c>
      <c r="H2702" s="12">
        <f t="shared" si="168"/>
        <v>0</v>
      </c>
      <c r="I2702" s="12">
        <f>SUMIF(المشتريات!G:G,B2702,المشتريات!K:K)+E2702</f>
        <v>0</v>
      </c>
      <c r="J2702" s="12">
        <f>SUMIF(المشتريات!G:G,B2702,المشتريات!I:I)+D2702</f>
        <v>0</v>
      </c>
      <c r="K2702" s="12" t="str">
        <f t="shared" si="169"/>
        <v/>
      </c>
      <c r="L2702" s="12" t="str">
        <f t="shared" si="170"/>
        <v/>
      </c>
    </row>
    <row r="2703" spans="1:12" x14ac:dyDescent="0.25">
      <c r="A2703" s="64" t="str">
        <f t="shared" si="171"/>
        <v/>
      </c>
      <c r="C2703" s="33" t="str">
        <f>IF(B2703&gt;0,VLOOKUP(B2703,أكواد!A:B,2,0),"")</f>
        <v/>
      </c>
      <c r="F2703" s="11">
        <f>SUMIF(المشتريات!G:G,B2703,المشتريات!I:I)</f>
        <v>0</v>
      </c>
      <c r="G2703" s="12">
        <f>SUMIF(المبيعات!G:G,B2703,المبيعات!I:I)</f>
        <v>0</v>
      </c>
      <c r="H2703" s="12">
        <f t="shared" si="168"/>
        <v>0</v>
      </c>
      <c r="I2703" s="12">
        <f>SUMIF(المشتريات!G:G,B2703,المشتريات!K:K)+E2703</f>
        <v>0</v>
      </c>
      <c r="J2703" s="12">
        <f>SUMIF(المشتريات!G:G,B2703,المشتريات!I:I)+D2703</f>
        <v>0</v>
      </c>
      <c r="K2703" s="12" t="str">
        <f t="shared" si="169"/>
        <v/>
      </c>
      <c r="L2703" s="12" t="str">
        <f t="shared" si="170"/>
        <v/>
      </c>
    </row>
    <row r="2704" spans="1:12" x14ac:dyDescent="0.25">
      <c r="A2704" s="64" t="str">
        <f t="shared" si="171"/>
        <v/>
      </c>
      <c r="C2704" s="33" t="str">
        <f>IF(B2704&gt;0,VLOOKUP(B2704,أكواد!A:B,2,0),"")</f>
        <v/>
      </c>
      <c r="F2704" s="11">
        <f>SUMIF(المشتريات!G:G,B2704,المشتريات!I:I)</f>
        <v>0</v>
      </c>
      <c r="G2704" s="12">
        <f>SUMIF(المبيعات!G:G,B2704,المبيعات!I:I)</f>
        <v>0</v>
      </c>
      <c r="H2704" s="12">
        <f t="shared" si="168"/>
        <v>0</v>
      </c>
      <c r="I2704" s="12">
        <f>SUMIF(المشتريات!G:G,B2704,المشتريات!K:K)+E2704</f>
        <v>0</v>
      </c>
      <c r="J2704" s="12">
        <f>SUMIF(المشتريات!G:G,B2704,المشتريات!I:I)+D2704</f>
        <v>0</v>
      </c>
      <c r="K2704" s="12" t="str">
        <f t="shared" si="169"/>
        <v/>
      </c>
      <c r="L2704" s="12" t="str">
        <f t="shared" si="170"/>
        <v/>
      </c>
    </row>
    <row r="2705" spans="1:12" x14ac:dyDescent="0.25">
      <c r="A2705" s="64" t="str">
        <f t="shared" si="171"/>
        <v/>
      </c>
      <c r="C2705" s="33" t="str">
        <f>IF(B2705&gt;0,VLOOKUP(B2705,أكواد!A:B,2,0),"")</f>
        <v/>
      </c>
      <c r="F2705" s="11">
        <f>SUMIF(المشتريات!G:G,B2705,المشتريات!I:I)</f>
        <v>0</v>
      </c>
      <c r="G2705" s="12">
        <f>SUMIF(المبيعات!G:G,B2705,المبيعات!I:I)</f>
        <v>0</v>
      </c>
      <c r="H2705" s="12">
        <f t="shared" si="168"/>
        <v>0</v>
      </c>
      <c r="I2705" s="12">
        <f>SUMIF(المشتريات!G:G,B2705,المشتريات!K:K)+E2705</f>
        <v>0</v>
      </c>
      <c r="J2705" s="12">
        <f>SUMIF(المشتريات!G:G,B2705,المشتريات!I:I)+D2705</f>
        <v>0</v>
      </c>
      <c r="K2705" s="12" t="str">
        <f t="shared" si="169"/>
        <v/>
      </c>
      <c r="L2705" s="12" t="str">
        <f t="shared" si="170"/>
        <v/>
      </c>
    </row>
    <row r="2706" spans="1:12" x14ac:dyDescent="0.25">
      <c r="A2706" s="64" t="str">
        <f t="shared" si="171"/>
        <v/>
      </c>
      <c r="C2706" s="33" t="str">
        <f>IF(B2706&gt;0,VLOOKUP(B2706,أكواد!A:B,2,0),"")</f>
        <v/>
      </c>
      <c r="F2706" s="11">
        <f>SUMIF(المشتريات!G:G,B2706,المشتريات!I:I)</f>
        <v>0</v>
      </c>
      <c r="G2706" s="12">
        <f>SUMIF(المبيعات!G:G,B2706,المبيعات!I:I)</f>
        <v>0</v>
      </c>
      <c r="H2706" s="12">
        <f t="shared" si="168"/>
        <v>0</v>
      </c>
      <c r="I2706" s="12">
        <f>SUMIF(المشتريات!G:G,B2706,المشتريات!K:K)+E2706</f>
        <v>0</v>
      </c>
      <c r="J2706" s="12">
        <f>SUMIF(المشتريات!G:G,B2706,المشتريات!I:I)+D2706</f>
        <v>0</v>
      </c>
      <c r="K2706" s="12" t="str">
        <f t="shared" si="169"/>
        <v/>
      </c>
      <c r="L2706" s="12" t="str">
        <f t="shared" si="170"/>
        <v/>
      </c>
    </row>
    <row r="2707" spans="1:12" x14ac:dyDescent="0.25">
      <c r="A2707" s="64" t="str">
        <f t="shared" si="171"/>
        <v/>
      </c>
      <c r="C2707" s="33" t="str">
        <f>IF(B2707&gt;0,VLOOKUP(B2707,أكواد!A:B,2,0),"")</f>
        <v/>
      </c>
      <c r="F2707" s="11">
        <f>SUMIF(المشتريات!G:G,B2707,المشتريات!I:I)</f>
        <v>0</v>
      </c>
      <c r="G2707" s="12">
        <f>SUMIF(المبيعات!G:G,B2707,المبيعات!I:I)</f>
        <v>0</v>
      </c>
      <c r="H2707" s="12">
        <f t="shared" si="168"/>
        <v>0</v>
      </c>
      <c r="I2707" s="12">
        <f>SUMIF(المشتريات!G:G,B2707,المشتريات!K:K)+E2707</f>
        <v>0</v>
      </c>
      <c r="J2707" s="12">
        <f>SUMIF(المشتريات!G:G,B2707,المشتريات!I:I)+D2707</f>
        <v>0</v>
      </c>
      <c r="K2707" s="12" t="str">
        <f t="shared" si="169"/>
        <v/>
      </c>
      <c r="L2707" s="12" t="str">
        <f t="shared" si="170"/>
        <v/>
      </c>
    </row>
    <row r="2708" spans="1:12" x14ac:dyDescent="0.25">
      <c r="A2708" s="64" t="str">
        <f t="shared" si="171"/>
        <v/>
      </c>
      <c r="C2708" s="33" t="str">
        <f>IF(B2708&gt;0,VLOOKUP(B2708,أكواد!A:B,2,0),"")</f>
        <v/>
      </c>
      <c r="F2708" s="11">
        <f>SUMIF(المشتريات!G:G,B2708,المشتريات!I:I)</f>
        <v>0</v>
      </c>
      <c r="G2708" s="12">
        <f>SUMIF(المبيعات!G:G,B2708,المبيعات!I:I)</f>
        <v>0</v>
      </c>
      <c r="H2708" s="12">
        <f t="shared" si="168"/>
        <v>0</v>
      </c>
      <c r="I2708" s="12">
        <f>SUMIF(المشتريات!G:G,B2708,المشتريات!K:K)+E2708</f>
        <v>0</v>
      </c>
      <c r="J2708" s="12">
        <f>SUMIF(المشتريات!G:G,B2708,المشتريات!I:I)+D2708</f>
        <v>0</v>
      </c>
      <c r="K2708" s="12" t="str">
        <f t="shared" si="169"/>
        <v/>
      </c>
      <c r="L2708" s="12" t="str">
        <f t="shared" si="170"/>
        <v/>
      </c>
    </row>
    <row r="2709" spans="1:12" x14ac:dyDescent="0.25">
      <c r="A2709" s="64" t="str">
        <f t="shared" si="171"/>
        <v/>
      </c>
      <c r="C2709" s="33" t="str">
        <f>IF(B2709&gt;0,VLOOKUP(B2709,أكواد!A:B,2,0),"")</f>
        <v/>
      </c>
      <c r="F2709" s="11">
        <f>SUMIF(المشتريات!G:G,B2709,المشتريات!I:I)</f>
        <v>0</v>
      </c>
      <c r="G2709" s="12">
        <f>SUMIF(المبيعات!G:G,B2709,المبيعات!I:I)</f>
        <v>0</v>
      </c>
      <c r="H2709" s="12">
        <f t="shared" si="168"/>
        <v>0</v>
      </c>
      <c r="I2709" s="12">
        <f>SUMIF(المشتريات!G:G,B2709,المشتريات!K:K)+E2709</f>
        <v>0</v>
      </c>
      <c r="J2709" s="12">
        <f>SUMIF(المشتريات!G:G,B2709,المشتريات!I:I)+D2709</f>
        <v>0</v>
      </c>
      <c r="K2709" s="12" t="str">
        <f t="shared" si="169"/>
        <v/>
      </c>
      <c r="L2709" s="12" t="str">
        <f t="shared" si="170"/>
        <v/>
      </c>
    </row>
    <row r="2710" spans="1:12" x14ac:dyDescent="0.25">
      <c r="A2710" s="64" t="str">
        <f t="shared" si="171"/>
        <v/>
      </c>
      <c r="C2710" s="33" t="str">
        <f>IF(B2710&gt;0,VLOOKUP(B2710,أكواد!A:B,2,0),"")</f>
        <v/>
      </c>
      <c r="F2710" s="11">
        <f>SUMIF(المشتريات!G:G,B2710,المشتريات!I:I)</f>
        <v>0</v>
      </c>
      <c r="G2710" s="12">
        <f>SUMIF(المبيعات!G:G,B2710,المبيعات!I:I)</f>
        <v>0</v>
      </c>
      <c r="H2710" s="12">
        <f t="shared" si="168"/>
        <v>0</v>
      </c>
      <c r="I2710" s="12">
        <f>SUMIF(المشتريات!G:G,B2710,المشتريات!K:K)+E2710</f>
        <v>0</v>
      </c>
      <c r="J2710" s="12">
        <f>SUMIF(المشتريات!G:G,B2710,المشتريات!I:I)+D2710</f>
        <v>0</v>
      </c>
      <c r="K2710" s="12" t="str">
        <f t="shared" si="169"/>
        <v/>
      </c>
      <c r="L2710" s="12" t="str">
        <f t="shared" si="170"/>
        <v/>
      </c>
    </row>
    <row r="2711" spans="1:12" x14ac:dyDescent="0.25">
      <c r="A2711" s="64" t="str">
        <f t="shared" si="171"/>
        <v/>
      </c>
      <c r="C2711" s="33" t="str">
        <f>IF(B2711&gt;0,VLOOKUP(B2711,أكواد!A:B,2,0),"")</f>
        <v/>
      </c>
      <c r="F2711" s="11">
        <f>SUMIF(المشتريات!G:G,B2711,المشتريات!I:I)</f>
        <v>0</v>
      </c>
      <c r="G2711" s="12">
        <f>SUMIF(المبيعات!G:G,B2711,المبيعات!I:I)</f>
        <v>0</v>
      </c>
      <c r="H2711" s="12">
        <f t="shared" si="168"/>
        <v>0</v>
      </c>
      <c r="I2711" s="12">
        <f>SUMIF(المشتريات!G:G,B2711,المشتريات!K:K)+E2711</f>
        <v>0</v>
      </c>
      <c r="J2711" s="12">
        <f>SUMIF(المشتريات!G:G,B2711,المشتريات!I:I)+D2711</f>
        <v>0</v>
      </c>
      <c r="K2711" s="12" t="str">
        <f t="shared" si="169"/>
        <v/>
      </c>
      <c r="L2711" s="12" t="str">
        <f t="shared" si="170"/>
        <v/>
      </c>
    </row>
    <row r="2712" spans="1:12" x14ac:dyDescent="0.25">
      <c r="A2712" s="64" t="str">
        <f t="shared" si="171"/>
        <v/>
      </c>
      <c r="C2712" s="33" t="str">
        <f>IF(B2712&gt;0,VLOOKUP(B2712,أكواد!A:B,2,0),"")</f>
        <v/>
      </c>
      <c r="F2712" s="11">
        <f>SUMIF(المشتريات!G:G,B2712,المشتريات!I:I)</f>
        <v>0</v>
      </c>
      <c r="G2712" s="12">
        <f>SUMIF(المبيعات!G:G,B2712,المبيعات!I:I)</f>
        <v>0</v>
      </c>
      <c r="H2712" s="12">
        <f t="shared" si="168"/>
        <v>0</v>
      </c>
      <c r="I2712" s="12">
        <f>SUMIF(المشتريات!G:G,B2712,المشتريات!K:K)+E2712</f>
        <v>0</v>
      </c>
      <c r="J2712" s="12">
        <f>SUMIF(المشتريات!G:G,B2712,المشتريات!I:I)+D2712</f>
        <v>0</v>
      </c>
      <c r="K2712" s="12" t="str">
        <f t="shared" si="169"/>
        <v/>
      </c>
      <c r="L2712" s="12" t="str">
        <f t="shared" si="170"/>
        <v/>
      </c>
    </row>
    <row r="2713" spans="1:12" x14ac:dyDescent="0.25">
      <c r="A2713" s="64" t="str">
        <f t="shared" si="171"/>
        <v/>
      </c>
      <c r="C2713" s="33" t="str">
        <f>IF(B2713&gt;0,VLOOKUP(B2713,أكواد!A:B,2,0),"")</f>
        <v/>
      </c>
      <c r="F2713" s="11">
        <f>SUMIF(المشتريات!G:G,B2713,المشتريات!I:I)</f>
        <v>0</v>
      </c>
      <c r="G2713" s="12">
        <f>SUMIF(المبيعات!G:G,B2713,المبيعات!I:I)</f>
        <v>0</v>
      </c>
      <c r="H2713" s="12">
        <f t="shared" si="168"/>
        <v>0</v>
      </c>
      <c r="I2713" s="12">
        <f>SUMIF(المشتريات!G:G,B2713,المشتريات!K:K)+E2713</f>
        <v>0</v>
      </c>
      <c r="J2713" s="12">
        <f>SUMIF(المشتريات!G:G,B2713,المشتريات!I:I)+D2713</f>
        <v>0</v>
      </c>
      <c r="K2713" s="12" t="str">
        <f t="shared" si="169"/>
        <v/>
      </c>
      <c r="L2713" s="12" t="str">
        <f t="shared" si="170"/>
        <v/>
      </c>
    </row>
    <row r="2714" spans="1:12" x14ac:dyDescent="0.25">
      <c r="A2714" s="64" t="str">
        <f t="shared" si="171"/>
        <v/>
      </c>
      <c r="C2714" s="33" t="str">
        <f>IF(B2714&gt;0,VLOOKUP(B2714,أكواد!A:B,2,0),"")</f>
        <v/>
      </c>
      <c r="F2714" s="11">
        <f>SUMIF(المشتريات!G:G,B2714,المشتريات!I:I)</f>
        <v>0</v>
      </c>
      <c r="G2714" s="12">
        <f>SUMIF(المبيعات!G:G,B2714,المبيعات!I:I)</f>
        <v>0</v>
      </c>
      <c r="H2714" s="12">
        <f t="shared" si="168"/>
        <v>0</v>
      </c>
      <c r="I2714" s="12">
        <f>SUMIF(المشتريات!G:G,B2714,المشتريات!K:K)+E2714</f>
        <v>0</v>
      </c>
      <c r="J2714" s="12">
        <f>SUMIF(المشتريات!G:G,B2714,المشتريات!I:I)+D2714</f>
        <v>0</v>
      </c>
      <c r="K2714" s="12" t="str">
        <f t="shared" si="169"/>
        <v/>
      </c>
      <c r="L2714" s="12" t="str">
        <f t="shared" si="170"/>
        <v/>
      </c>
    </row>
    <row r="2715" spans="1:12" x14ac:dyDescent="0.25">
      <c r="A2715" s="64" t="str">
        <f t="shared" si="171"/>
        <v/>
      </c>
      <c r="C2715" s="33" t="str">
        <f>IF(B2715&gt;0,VLOOKUP(B2715,أكواد!A:B,2,0),"")</f>
        <v/>
      </c>
      <c r="F2715" s="11">
        <f>SUMIF(المشتريات!G:G,B2715,المشتريات!I:I)</f>
        <v>0</v>
      </c>
      <c r="G2715" s="12">
        <f>SUMIF(المبيعات!G:G,B2715,المبيعات!I:I)</f>
        <v>0</v>
      </c>
      <c r="H2715" s="12">
        <f t="shared" si="168"/>
        <v>0</v>
      </c>
      <c r="I2715" s="12">
        <f>SUMIF(المشتريات!G:G,B2715,المشتريات!K:K)+E2715</f>
        <v>0</v>
      </c>
      <c r="J2715" s="12">
        <f>SUMIF(المشتريات!G:G,B2715,المشتريات!I:I)+D2715</f>
        <v>0</v>
      </c>
      <c r="K2715" s="12" t="str">
        <f t="shared" si="169"/>
        <v/>
      </c>
      <c r="L2715" s="12" t="str">
        <f t="shared" si="170"/>
        <v/>
      </c>
    </row>
    <row r="2716" spans="1:12" x14ac:dyDescent="0.25">
      <c r="A2716" s="64" t="str">
        <f t="shared" si="171"/>
        <v/>
      </c>
      <c r="C2716" s="33" t="str">
        <f>IF(B2716&gt;0,VLOOKUP(B2716,أكواد!A:B,2,0),"")</f>
        <v/>
      </c>
      <c r="F2716" s="11">
        <f>SUMIF(المشتريات!G:G,B2716,المشتريات!I:I)</f>
        <v>0</v>
      </c>
      <c r="G2716" s="12">
        <f>SUMIF(المبيعات!G:G,B2716,المبيعات!I:I)</f>
        <v>0</v>
      </c>
      <c r="H2716" s="12">
        <f t="shared" si="168"/>
        <v>0</v>
      </c>
      <c r="I2716" s="12">
        <f>SUMIF(المشتريات!G:G,B2716,المشتريات!K:K)+E2716</f>
        <v>0</v>
      </c>
      <c r="J2716" s="12">
        <f>SUMIF(المشتريات!G:G,B2716,المشتريات!I:I)+D2716</f>
        <v>0</v>
      </c>
      <c r="K2716" s="12" t="str">
        <f t="shared" si="169"/>
        <v/>
      </c>
      <c r="L2716" s="12" t="str">
        <f t="shared" si="170"/>
        <v/>
      </c>
    </row>
    <row r="2717" spans="1:12" x14ac:dyDescent="0.25">
      <c r="A2717" s="64" t="str">
        <f t="shared" si="171"/>
        <v/>
      </c>
      <c r="C2717" s="33" t="str">
        <f>IF(B2717&gt;0,VLOOKUP(B2717,أكواد!A:B,2,0),"")</f>
        <v/>
      </c>
      <c r="F2717" s="11">
        <f>SUMIF(المشتريات!G:G,B2717,المشتريات!I:I)</f>
        <v>0</v>
      </c>
      <c r="G2717" s="12">
        <f>SUMIF(المبيعات!G:G,B2717,المبيعات!I:I)</f>
        <v>0</v>
      </c>
      <c r="H2717" s="12">
        <f t="shared" si="168"/>
        <v>0</v>
      </c>
      <c r="I2717" s="12">
        <f>SUMIF(المشتريات!G:G,B2717,المشتريات!K:K)+E2717</f>
        <v>0</v>
      </c>
      <c r="J2717" s="12">
        <f>SUMIF(المشتريات!G:G,B2717,المشتريات!I:I)+D2717</f>
        <v>0</v>
      </c>
      <c r="K2717" s="12" t="str">
        <f t="shared" si="169"/>
        <v/>
      </c>
      <c r="L2717" s="12" t="str">
        <f t="shared" si="170"/>
        <v/>
      </c>
    </row>
    <row r="2718" spans="1:12" x14ac:dyDescent="0.25">
      <c r="A2718" s="64" t="str">
        <f t="shared" si="171"/>
        <v/>
      </c>
      <c r="C2718" s="33" t="str">
        <f>IF(B2718&gt;0,VLOOKUP(B2718,أكواد!A:B,2,0),"")</f>
        <v/>
      </c>
      <c r="F2718" s="11">
        <f>SUMIF(المشتريات!G:G,B2718,المشتريات!I:I)</f>
        <v>0</v>
      </c>
      <c r="G2718" s="12">
        <f>SUMIF(المبيعات!G:G,B2718,المبيعات!I:I)</f>
        <v>0</v>
      </c>
      <c r="H2718" s="12">
        <f t="shared" si="168"/>
        <v>0</v>
      </c>
      <c r="I2718" s="12">
        <f>SUMIF(المشتريات!G:G,B2718,المشتريات!K:K)+E2718</f>
        <v>0</v>
      </c>
      <c r="J2718" s="12">
        <f>SUMIF(المشتريات!G:G,B2718,المشتريات!I:I)+D2718</f>
        <v>0</v>
      </c>
      <c r="K2718" s="12" t="str">
        <f t="shared" si="169"/>
        <v/>
      </c>
      <c r="L2718" s="12" t="str">
        <f t="shared" si="170"/>
        <v/>
      </c>
    </row>
    <row r="2719" spans="1:12" x14ac:dyDescent="0.25">
      <c r="A2719" s="64" t="str">
        <f t="shared" si="171"/>
        <v/>
      </c>
      <c r="C2719" s="33" t="str">
        <f>IF(B2719&gt;0,VLOOKUP(B2719,أكواد!A:B,2,0),"")</f>
        <v/>
      </c>
      <c r="F2719" s="11">
        <f>SUMIF(المشتريات!G:G,B2719,المشتريات!I:I)</f>
        <v>0</v>
      </c>
      <c r="G2719" s="12">
        <f>SUMIF(المبيعات!G:G,B2719,المبيعات!I:I)</f>
        <v>0</v>
      </c>
      <c r="H2719" s="12">
        <f t="shared" si="168"/>
        <v>0</v>
      </c>
      <c r="I2719" s="12">
        <f>SUMIF(المشتريات!G:G,B2719,المشتريات!K:K)+E2719</f>
        <v>0</v>
      </c>
      <c r="J2719" s="12">
        <f>SUMIF(المشتريات!G:G,B2719,المشتريات!I:I)+D2719</f>
        <v>0</v>
      </c>
      <c r="K2719" s="12" t="str">
        <f t="shared" si="169"/>
        <v/>
      </c>
      <c r="L2719" s="12" t="str">
        <f t="shared" si="170"/>
        <v/>
      </c>
    </row>
    <row r="2720" spans="1:12" x14ac:dyDescent="0.25">
      <c r="A2720" s="64" t="str">
        <f t="shared" si="171"/>
        <v/>
      </c>
      <c r="C2720" s="33" t="str">
        <f>IF(B2720&gt;0,VLOOKUP(B2720,أكواد!A:B,2,0),"")</f>
        <v/>
      </c>
      <c r="F2720" s="11">
        <f>SUMIF(المشتريات!G:G,B2720,المشتريات!I:I)</f>
        <v>0</v>
      </c>
      <c r="G2720" s="12">
        <f>SUMIF(المبيعات!G:G,B2720,المبيعات!I:I)</f>
        <v>0</v>
      </c>
      <c r="H2720" s="12">
        <f t="shared" si="168"/>
        <v>0</v>
      </c>
      <c r="I2720" s="12">
        <f>SUMIF(المشتريات!G:G,B2720,المشتريات!K:K)+E2720</f>
        <v>0</v>
      </c>
      <c r="J2720" s="12">
        <f>SUMIF(المشتريات!G:G,B2720,المشتريات!I:I)+D2720</f>
        <v>0</v>
      </c>
      <c r="K2720" s="12" t="str">
        <f t="shared" si="169"/>
        <v/>
      </c>
      <c r="L2720" s="12" t="str">
        <f t="shared" si="170"/>
        <v/>
      </c>
    </row>
    <row r="2721" spans="1:12" x14ac:dyDescent="0.25">
      <c r="A2721" s="64" t="str">
        <f t="shared" si="171"/>
        <v/>
      </c>
      <c r="C2721" s="33" t="str">
        <f>IF(B2721&gt;0,VLOOKUP(B2721,أكواد!A:B,2,0),"")</f>
        <v/>
      </c>
      <c r="F2721" s="11">
        <f>SUMIF(المشتريات!G:G,B2721,المشتريات!I:I)</f>
        <v>0</v>
      </c>
      <c r="G2721" s="12">
        <f>SUMIF(المبيعات!G:G,B2721,المبيعات!I:I)</f>
        <v>0</v>
      </c>
      <c r="H2721" s="12">
        <f t="shared" si="168"/>
        <v>0</v>
      </c>
      <c r="I2721" s="12">
        <f>SUMIF(المشتريات!G:G,B2721,المشتريات!K:K)+E2721</f>
        <v>0</v>
      </c>
      <c r="J2721" s="12">
        <f>SUMIF(المشتريات!G:G,B2721,المشتريات!I:I)+D2721</f>
        <v>0</v>
      </c>
      <c r="K2721" s="12" t="str">
        <f t="shared" si="169"/>
        <v/>
      </c>
      <c r="L2721" s="12" t="str">
        <f t="shared" si="170"/>
        <v/>
      </c>
    </row>
    <row r="2722" spans="1:12" x14ac:dyDescent="0.25">
      <c r="A2722" s="64" t="str">
        <f t="shared" si="171"/>
        <v/>
      </c>
      <c r="C2722" s="33" t="str">
        <f>IF(B2722&gt;0,VLOOKUP(B2722,أكواد!A:B,2,0),"")</f>
        <v/>
      </c>
      <c r="F2722" s="11">
        <f>SUMIF(المشتريات!G:G,B2722,المشتريات!I:I)</f>
        <v>0</v>
      </c>
      <c r="G2722" s="12">
        <f>SUMIF(المبيعات!G:G,B2722,المبيعات!I:I)</f>
        <v>0</v>
      </c>
      <c r="H2722" s="12">
        <f t="shared" si="168"/>
        <v>0</v>
      </c>
      <c r="I2722" s="12">
        <f>SUMIF(المشتريات!G:G,B2722,المشتريات!K:K)+E2722</f>
        <v>0</v>
      </c>
      <c r="J2722" s="12">
        <f>SUMIF(المشتريات!G:G,B2722,المشتريات!I:I)+D2722</f>
        <v>0</v>
      </c>
      <c r="K2722" s="12" t="str">
        <f t="shared" si="169"/>
        <v/>
      </c>
      <c r="L2722" s="12" t="str">
        <f t="shared" si="170"/>
        <v/>
      </c>
    </row>
    <row r="2723" spans="1:12" x14ac:dyDescent="0.25">
      <c r="A2723" s="64" t="str">
        <f t="shared" si="171"/>
        <v/>
      </c>
      <c r="C2723" s="33" t="str">
        <f>IF(B2723&gt;0,VLOOKUP(B2723,أكواد!A:B,2,0),"")</f>
        <v/>
      </c>
      <c r="F2723" s="11">
        <f>SUMIF(المشتريات!G:G,B2723,المشتريات!I:I)</f>
        <v>0</v>
      </c>
      <c r="G2723" s="12">
        <f>SUMIF(المبيعات!G:G,B2723,المبيعات!I:I)</f>
        <v>0</v>
      </c>
      <c r="H2723" s="12">
        <f t="shared" si="168"/>
        <v>0</v>
      </c>
      <c r="I2723" s="12">
        <f>SUMIF(المشتريات!G:G,B2723,المشتريات!K:K)+E2723</f>
        <v>0</v>
      </c>
      <c r="J2723" s="12">
        <f>SUMIF(المشتريات!G:G,B2723,المشتريات!I:I)+D2723</f>
        <v>0</v>
      </c>
      <c r="K2723" s="12" t="str">
        <f t="shared" si="169"/>
        <v/>
      </c>
      <c r="L2723" s="12" t="str">
        <f t="shared" si="170"/>
        <v/>
      </c>
    </row>
    <row r="2724" spans="1:12" x14ac:dyDescent="0.25">
      <c r="A2724" s="64" t="str">
        <f t="shared" si="171"/>
        <v/>
      </c>
      <c r="C2724" s="33" t="str">
        <f>IF(B2724&gt;0,VLOOKUP(B2724,أكواد!A:B,2,0),"")</f>
        <v/>
      </c>
      <c r="F2724" s="11">
        <f>SUMIF(المشتريات!G:G,B2724,المشتريات!I:I)</f>
        <v>0</v>
      </c>
      <c r="G2724" s="12">
        <f>SUMIF(المبيعات!G:G,B2724,المبيعات!I:I)</f>
        <v>0</v>
      </c>
      <c r="H2724" s="12">
        <f t="shared" si="168"/>
        <v>0</v>
      </c>
      <c r="I2724" s="12">
        <f>SUMIF(المشتريات!G:G,B2724,المشتريات!K:K)+E2724</f>
        <v>0</v>
      </c>
      <c r="J2724" s="12">
        <f>SUMIF(المشتريات!G:G,B2724,المشتريات!I:I)+D2724</f>
        <v>0</v>
      </c>
      <c r="K2724" s="12" t="str">
        <f t="shared" si="169"/>
        <v/>
      </c>
      <c r="L2724" s="12" t="str">
        <f t="shared" si="170"/>
        <v/>
      </c>
    </row>
    <row r="2725" spans="1:12" x14ac:dyDescent="0.25">
      <c r="A2725" s="64" t="str">
        <f t="shared" si="171"/>
        <v/>
      </c>
      <c r="C2725" s="33" t="str">
        <f>IF(B2725&gt;0,VLOOKUP(B2725,أكواد!A:B,2,0),"")</f>
        <v/>
      </c>
      <c r="F2725" s="11">
        <f>SUMIF(المشتريات!G:G,B2725,المشتريات!I:I)</f>
        <v>0</v>
      </c>
      <c r="G2725" s="12">
        <f>SUMIF(المبيعات!G:G,B2725,المبيعات!I:I)</f>
        <v>0</v>
      </c>
      <c r="H2725" s="12">
        <f t="shared" si="168"/>
        <v>0</v>
      </c>
      <c r="I2725" s="12">
        <f>SUMIF(المشتريات!G:G,B2725,المشتريات!K:K)+E2725</f>
        <v>0</v>
      </c>
      <c r="J2725" s="12">
        <f>SUMIF(المشتريات!G:G,B2725,المشتريات!I:I)+D2725</f>
        <v>0</v>
      </c>
      <c r="K2725" s="12" t="str">
        <f t="shared" si="169"/>
        <v/>
      </c>
      <c r="L2725" s="12" t="str">
        <f t="shared" si="170"/>
        <v/>
      </c>
    </row>
    <row r="2726" spans="1:12" x14ac:dyDescent="0.25">
      <c r="A2726" s="64" t="str">
        <f t="shared" si="171"/>
        <v/>
      </c>
      <c r="C2726" s="33" t="str">
        <f>IF(B2726&gt;0,VLOOKUP(B2726,أكواد!A:B,2,0),"")</f>
        <v/>
      </c>
      <c r="F2726" s="11">
        <f>SUMIF(المشتريات!G:G,B2726,المشتريات!I:I)</f>
        <v>0</v>
      </c>
      <c r="G2726" s="12">
        <f>SUMIF(المبيعات!G:G,B2726,المبيعات!I:I)</f>
        <v>0</v>
      </c>
      <c r="H2726" s="12">
        <f t="shared" si="168"/>
        <v>0</v>
      </c>
      <c r="I2726" s="12">
        <f>SUMIF(المشتريات!G:G,B2726,المشتريات!K:K)+E2726</f>
        <v>0</v>
      </c>
      <c r="J2726" s="12">
        <f>SUMIF(المشتريات!G:G,B2726,المشتريات!I:I)+D2726</f>
        <v>0</v>
      </c>
      <c r="K2726" s="12" t="str">
        <f t="shared" si="169"/>
        <v/>
      </c>
      <c r="L2726" s="12" t="str">
        <f t="shared" si="170"/>
        <v/>
      </c>
    </row>
    <row r="2727" spans="1:12" x14ac:dyDescent="0.25">
      <c r="A2727" s="64" t="str">
        <f t="shared" si="171"/>
        <v/>
      </c>
      <c r="C2727" s="33" t="str">
        <f>IF(B2727&gt;0,VLOOKUP(B2727,أكواد!A:B,2,0),"")</f>
        <v/>
      </c>
      <c r="F2727" s="11">
        <f>SUMIF(المشتريات!G:G,B2727,المشتريات!I:I)</f>
        <v>0</v>
      </c>
      <c r="G2727" s="12">
        <f>SUMIF(المبيعات!G:G,B2727,المبيعات!I:I)</f>
        <v>0</v>
      </c>
      <c r="H2727" s="12">
        <f t="shared" si="168"/>
        <v>0</v>
      </c>
      <c r="I2727" s="12">
        <f>SUMIF(المشتريات!G:G,B2727,المشتريات!K:K)+E2727</f>
        <v>0</v>
      </c>
      <c r="J2727" s="12">
        <f>SUMIF(المشتريات!G:G,B2727,المشتريات!I:I)+D2727</f>
        <v>0</v>
      </c>
      <c r="K2727" s="12" t="str">
        <f t="shared" si="169"/>
        <v/>
      </c>
      <c r="L2727" s="12" t="str">
        <f t="shared" si="170"/>
        <v/>
      </c>
    </row>
    <row r="2728" spans="1:12" x14ac:dyDescent="0.25">
      <c r="A2728" s="64" t="str">
        <f t="shared" si="171"/>
        <v/>
      </c>
      <c r="C2728" s="33" t="str">
        <f>IF(B2728&gt;0,VLOOKUP(B2728,أكواد!A:B,2,0),"")</f>
        <v/>
      </c>
      <c r="F2728" s="11">
        <f>SUMIF(المشتريات!G:G,B2728,المشتريات!I:I)</f>
        <v>0</v>
      </c>
      <c r="G2728" s="12">
        <f>SUMIF(المبيعات!G:G,B2728,المبيعات!I:I)</f>
        <v>0</v>
      </c>
      <c r="H2728" s="12">
        <f t="shared" si="168"/>
        <v>0</v>
      </c>
      <c r="I2728" s="12">
        <f>SUMIF(المشتريات!G:G,B2728,المشتريات!K:K)+E2728</f>
        <v>0</v>
      </c>
      <c r="J2728" s="12">
        <f>SUMIF(المشتريات!G:G,B2728,المشتريات!I:I)+D2728</f>
        <v>0</v>
      </c>
      <c r="K2728" s="12" t="str">
        <f t="shared" si="169"/>
        <v/>
      </c>
      <c r="L2728" s="12" t="str">
        <f t="shared" si="170"/>
        <v/>
      </c>
    </row>
    <row r="2729" spans="1:12" x14ac:dyDescent="0.25">
      <c r="A2729" s="64" t="str">
        <f t="shared" si="171"/>
        <v/>
      </c>
      <c r="C2729" s="33" t="str">
        <f>IF(B2729&gt;0,VLOOKUP(B2729,أكواد!A:B,2,0),"")</f>
        <v/>
      </c>
      <c r="F2729" s="11">
        <f>SUMIF(المشتريات!G:G,B2729,المشتريات!I:I)</f>
        <v>0</v>
      </c>
      <c r="G2729" s="12">
        <f>SUMIF(المبيعات!G:G,B2729,المبيعات!I:I)</f>
        <v>0</v>
      </c>
      <c r="H2729" s="12">
        <f t="shared" si="168"/>
        <v>0</v>
      </c>
      <c r="I2729" s="12">
        <f>SUMIF(المشتريات!G:G,B2729,المشتريات!K:K)+E2729</f>
        <v>0</v>
      </c>
      <c r="J2729" s="12">
        <f>SUMIF(المشتريات!G:G,B2729,المشتريات!I:I)+D2729</f>
        <v>0</v>
      </c>
      <c r="K2729" s="12" t="str">
        <f t="shared" si="169"/>
        <v/>
      </c>
      <c r="L2729" s="12" t="str">
        <f t="shared" si="170"/>
        <v/>
      </c>
    </row>
    <row r="2730" spans="1:12" x14ac:dyDescent="0.25">
      <c r="A2730" s="64" t="str">
        <f t="shared" si="171"/>
        <v/>
      </c>
      <c r="C2730" s="33" t="str">
        <f>IF(B2730&gt;0,VLOOKUP(B2730,أكواد!A:B,2,0),"")</f>
        <v/>
      </c>
      <c r="F2730" s="11">
        <f>SUMIF(المشتريات!G:G,B2730,المشتريات!I:I)</f>
        <v>0</v>
      </c>
      <c r="G2730" s="12">
        <f>SUMIF(المبيعات!G:G,B2730,المبيعات!I:I)</f>
        <v>0</v>
      </c>
      <c r="H2730" s="12">
        <f t="shared" si="168"/>
        <v>0</v>
      </c>
      <c r="I2730" s="12">
        <f>SUMIF(المشتريات!G:G,B2730,المشتريات!K:K)+E2730</f>
        <v>0</v>
      </c>
      <c r="J2730" s="12">
        <f>SUMIF(المشتريات!G:G,B2730,المشتريات!I:I)+D2730</f>
        <v>0</v>
      </c>
      <c r="K2730" s="12" t="str">
        <f t="shared" si="169"/>
        <v/>
      </c>
      <c r="L2730" s="12" t="str">
        <f t="shared" si="170"/>
        <v/>
      </c>
    </row>
    <row r="2731" spans="1:12" x14ac:dyDescent="0.25">
      <c r="A2731" s="64" t="str">
        <f t="shared" si="171"/>
        <v/>
      </c>
      <c r="C2731" s="33" t="str">
        <f>IF(B2731&gt;0,VLOOKUP(B2731,أكواد!A:B,2,0),"")</f>
        <v/>
      </c>
      <c r="F2731" s="11">
        <f>SUMIF(المشتريات!G:G,B2731,المشتريات!I:I)</f>
        <v>0</v>
      </c>
      <c r="G2731" s="12">
        <f>SUMIF(المبيعات!G:G,B2731,المبيعات!I:I)</f>
        <v>0</v>
      </c>
      <c r="H2731" s="12">
        <f t="shared" si="168"/>
        <v>0</v>
      </c>
      <c r="I2731" s="12">
        <f>SUMIF(المشتريات!G:G,B2731,المشتريات!K:K)+E2731</f>
        <v>0</v>
      </c>
      <c r="J2731" s="12">
        <f>SUMIF(المشتريات!G:G,B2731,المشتريات!I:I)+D2731</f>
        <v>0</v>
      </c>
      <c r="K2731" s="12" t="str">
        <f t="shared" si="169"/>
        <v/>
      </c>
      <c r="L2731" s="12" t="str">
        <f t="shared" si="170"/>
        <v/>
      </c>
    </row>
    <row r="2732" spans="1:12" x14ac:dyDescent="0.25">
      <c r="A2732" s="64" t="str">
        <f t="shared" si="171"/>
        <v/>
      </c>
      <c r="C2732" s="33" t="str">
        <f>IF(B2732&gt;0,VLOOKUP(B2732,أكواد!A:B,2,0),"")</f>
        <v/>
      </c>
      <c r="F2732" s="11">
        <f>SUMIF(المشتريات!G:G,B2732,المشتريات!I:I)</f>
        <v>0</v>
      </c>
      <c r="G2732" s="12">
        <f>SUMIF(المبيعات!G:G,B2732,المبيعات!I:I)</f>
        <v>0</v>
      </c>
      <c r="H2732" s="12">
        <f t="shared" si="168"/>
        <v>0</v>
      </c>
      <c r="I2732" s="12">
        <f>SUMIF(المشتريات!G:G,B2732,المشتريات!K:K)+E2732</f>
        <v>0</v>
      </c>
      <c r="J2732" s="12">
        <f>SUMIF(المشتريات!G:G,B2732,المشتريات!I:I)+D2732</f>
        <v>0</v>
      </c>
      <c r="K2732" s="12" t="str">
        <f t="shared" si="169"/>
        <v/>
      </c>
      <c r="L2732" s="12" t="str">
        <f t="shared" si="170"/>
        <v/>
      </c>
    </row>
    <row r="2733" spans="1:12" x14ac:dyDescent="0.25">
      <c r="A2733" s="64" t="str">
        <f t="shared" si="171"/>
        <v/>
      </c>
      <c r="C2733" s="33" t="str">
        <f>IF(B2733&gt;0,VLOOKUP(B2733,أكواد!A:B,2,0),"")</f>
        <v/>
      </c>
      <c r="F2733" s="11">
        <f>SUMIF(المشتريات!G:G,B2733,المشتريات!I:I)</f>
        <v>0</v>
      </c>
      <c r="G2733" s="12">
        <f>SUMIF(المبيعات!G:G,B2733,المبيعات!I:I)</f>
        <v>0</v>
      </c>
      <c r="H2733" s="12">
        <f t="shared" si="168"/>
        <v>0</v>
      </c>
      <c r="I2733" s="12">
        <f>SUMIF(المشتريات!G:G,B2733,المشتريات!K:K)+E2733</f>
        <v>0</v>
      </c>
      <c r="J2733" s="12">
        <f>SUMIF(المشتريات!G:G,B2733,المشتريات!I:I)+D2733</f>
        <v>0</v>
      </c>
      <c r="K2733" s="12" t="str">
        <f t="shared" si="169"/>
        <v/>
      </c>
      <c r="L2733" s="12" t="str">
        <f t="shared" si="170"/>
        <v/>
      </c>
    </row>
    <row r="2734" spans="1:12" x14ac:dyDescent="0.25">
      <c r="A2734" s="64" t="str">
        <f t="shared" si="171"/>
        <v/>
      </c>
      <c r="C2734" s="33" t="str">
        <f>IF(B2734&gt;0,VLOOKUP(B2734,أكواد!A:B,2,0),"")</f>
        <v/>
      </c>
      <c r="F2734" s="11">
        <f>SUMIF(المشتريات!G:G,B2734,المشتريات!I:I)</f>
        <v>0</v>
      </c>
      <c r="G2734" s="12">
        <f>SUMIF(المبيعات!G:G,B2734,المبيعات!I:I)</f>
        <v>0</v>
      </c>
      <c r="H2734" s="12">
        <f t="shared" si="168"/>
        <v>0</v>
      </c>
      <c r="I2734" s="12">
        <f>SUMIF(المشتريات!G:G,B2734,المشتريات!K:K)+E2734</f>
        <v>0</v>
      </c>
      <c r="J2734" s="12">
        <f>SUMIF(المشتريات!G:G,B2734,المشتريات!I:I)+D2734</f>
        <v>0</v>
      </c>
      <c r="K2734" s="12" t="str">
        <f t="shared" si="169"/>
        <v/>
      </c>
      <c r="L2734" s="12" t="str">
        <f t="shared" si="170"/>
        <v/>
      </c>
    </row>
    <row r="2735" spans="1:12" x14ac:dyDescent="0.25">
      <c r="A2735" s="64" t="str">
        <f t="shared" si="171"/>
        <v/>
      </c>
      <c r="C2735" s="33" t="str">
        <f>IF(B2735&gt;0,VLOOKUP(B2735,أكواد!A:B,2,0),"")</f>
        <v/>
      </c>
      <c r="F2735" s="11">
        <f>SUMIF(المشتريات!G:G,B2735,المشتريات!I:I)</f>
        <v>0</v>
      </c>
      <c r="G2735" s="12">
        <f>SUMIF(المبيعات!G:G,B2735,المبيعات!I:I)</f>
        <v>0</v>
      </c>
      <c r="H2735" s="12">
        <f t="shared" si="168"/>
        <v>0</v>
      </c>
      <c r="I2735" s="12">
        <f>SUMIF(المشتريات!G:G,B2735,المشتريات!K:K)+E2735</f>
        <v>0</v>
      </c>
      <c r="J2735" s="12">
        <f>SUMIF(المشتريات!G:G,B2735,المشتريات!I:I)+D2735</f>
        <v>0</v>
      </c>
      <c r="K2735" s="12" t="str">
        <f t="shared" si="169"/>
        <v/>
      </c>
      <c r="L2735" s="12" t="str">
        <f t="shared" si="170"/>
        <v/>
      </c>
    </row>
    <row r="2736" spans="1:12" x14ac:dyDescent="0.25">
      <c r="A2736" s="64" t="str">
        <f t="shared" si="171"/>
        <v/>
      </c>
      <c r="C2736" s="33" t="str">
        <f>IF(B2736&gt;0,VLOOKUP(B2736,أكواد!A:B,2,0),"")</f>
        <v/>
      </c>
      <c r="F2736" s="11">
        <f>SUMIF(المشتريات!G:G,B2736,المشتريات!I:I)</f>
        <v>0</v>
      </c>
      <c r="G2736" s="12">
        <f>SUMIF(المبيعات!G:G,B2736,المبيعات!I:I)</f>
        <v>0</v>
      </c>
      <c r="H2736" s="12">
        <f t="shared" si="168"/>
        <v>0</v>
      </c>
      <c r="I2736" s="12">
        <f>SUMIF(المشتريات!G:G,B2736,المشتريات!K:K)+E2736</f>
        <v>0</v>
      </c>
      <c r="J2736" s="12">
        <f>SUMIF(المشتريات!G:G,B2736,المشتريات!I:I)+D2736</f>
        <v>0</v>
      </c>
      <c r="K2736" s="12" t="str">
        <f t="shared" si="169"/>
        <v/>
      </c>
      <c r="L2736" s="12" t="str">
        <f t="shared" si="170"/>
        <v/>
      </c>
    </row>
    <row r="2737" spans="1:12" x14ac:dyDescent="0.25">
      <c r="A2737" s="64" t="str">
        <f t="shared" si="171"/>
        <v/>
      </c>
      <c r="C2737" s="33" t="str">
        <f>IF(B2737&gt;0,VLOOKUP(B2737,أكواد!A:B,2,0),"")</f>
        <v/>
      </c>
      <c r="F2737" s="11">
        <f>SUMIF(المشتريات!G:G,B2737,المشتريات!I:I)</f>
        <v>0</v>
      </c>
      <c r="G2737" s="12">
        <f>SUMIF(المبيعات!G:G,B2737,المبيعات!I:I)</f>
        <v>0</v>
      </c>
      <c r="H2737" s="12">
        <f t="shared" si="168"/>
        <v>0</v>
      </c>
      <c r="I2737" s="12">
        <f>SUMIF(المشتريات!G:G,B2737,المشتريات!K:K)+E2737</f>
        <v>0</v>
      </c>
      <c r="J2737" s="12">
        <f>SUMIF(المشتريات!G:G,B2737,المشتريات!I:I)+D2737</f>
        <v>0</v>
      </c>
      <c r="K2737" s="12" t="str">
        <f t="shared" si="169"/>
        <v/>
      </c>
      <c r="L2737" s="12" t="str">
        <f t="shared" si="170"/>
        <v/>
      </c>
    </row>
    <row r="2738" spans="1:12" x14ac:dyDescent="0.25">
      <c r="A2738" s="64" t="str">
        <f t="shared" si="171"/>
        <v/>
      </c>
      <c r="C2738" s="33" t="str">
        <f>IF(B2738&gt;0,VLOOKUP(B2738,أكواد!A:B,2,0),"")</f>
        <v/>
      </c>
      <c r="F2738" s="11">
        <f>SUMIF(المشتريات!G:G,B2738,المشتريات!I:I)</f>
        <v>0</v>
      </c>
      <c r="G2738" s="12">
        <f>SUMIF(المبيعات!G:G,B2738,المبيعات!I:I)</f>
        <v>0</v>
      </c>
      <c r="H2738" s="12">
        <f t="shared" si="168"/>
        <v>0</v>
      </c>
      <c r="I2738" s="12">
        <f>SUMIF(المشتريات!G:G,B2738,المشتريات!K:K)+E2738</f>
        <v>0</v>
      </c>
      <c r="J2738" s="12">
        <f>SUMIF(المشتريات!G:G,B2738,المشتريات!I:I)+D2738</f>
        <v>0</v>
      </c>
      <c r="K2738" s="12" t="str">
        <f t="shared" si="169"/>
        <v/>
      </c>
      <c r="L2738" s="12" t="str">
        <f t="shared" si="170"/>
        <v/>
      </c>
    </row>
    <row r="2739" spans="1:12" x14ac:dyDescent="0.25">
      <c r="A2739" s="64" t="str">
        <f t="shared" si="171"/>
        <v/>
      </c>
      <c r="C2739" s="33" t="str">
        <f>IF(B2739&gt;0,VLOOKUP(B2739,أكواد!A:B,2,0),"")</f>
        <v/>
      </c>
      <c r="F2739" s="11">
        <f>SUMIF(المشتريات!G:G,B2739,المشتريات!I:I)</f>
        <v>0</v>
      </c>
      <c r="G2739" s="12">
        <f>SUMIF(المبيعات!G:G,B2739,المبيعات!I:I)</f>
        <v>0</v>
      </c>
      <c r="H2739" s="12">
        <f t="shared" si="168"/>
        <v>0</v>
      </c>
      <c r="I2739" s="12">
        <f>SUMIF(المشتريات!G:G,B2739,المشتريات!K:K)+E2739</f>
        <v>0</v>
      </c>
      <c r="J2739" s="12">
        <f>SUMIF(المشتريات!G:G,B2739,المشتريات!I:I)+D2739</f>
        <v>0</v>
      </c>
      <c r="K2739" s="12" t="str">
        <f t="shared" si="169"/>
        <v/>
      </c>
      <c r="L2739" s="12" t="str">
        <f t="shared" si="170"/>
        <v/>
      </c>
    </row>
    <row r="2740" spans="1:12" x14ac:dyDescent="0.25">
      <c r="A2740" s="64" t="str">
        <f t="shared" si="171"/>
        <v/>
      </c>
      <c r="C2740" s="33" t="str">
        <f>IF(B2740&gt;0,VLOOKUP(B2740,أكواد!A:B,2,0),"")</f>
        <v/>
      </c>
      <c r="F2740" s="11">
        <f>SUMIF(المشتريات!G:G,B2740,المشتريات!I:I)</f>
        <v>0</v>
      </c>
      <c r="G2740" s="12">
        <f>SUMIF(المبيعات!G:G,B2740,المبيعات!I:I)</f>
        <v>0</v>
      </c>
      <c r="H2740" s="12">
        <f t="shared" si="168"/>
        <v>0</v>
      </c>
      <c r="I2740" s="12">
        <f>SUMIF(المشتريات!G:G,B2740,المشتريات!K:K)+E2740</f>
        <v>0</v>
      </c>
      <c r="J2740" s="12">
        <f>SUMIF(المشتريات!G:G,B2740,المشتريات!I:I)+D2740</f>
        <v>0</v>
      </c>
      <c r="K2740" s="12" t="str">
        <f t="shared" si="169"/>
        <v/>
      </c>
      <c r="L2740" s="12" t="str">
        <f t="shared" si="170"/>
        <v/>
      </c>
    </row>
    <row r="2741" spans="1:12" x14ac:dyDescent="0.25">
      <c r="A2741" s="64" t="str">
        <f t="shared" si="171"/>
        <v/>
      </c>
      <c r="C2741" s="33" t="str">
        <f>IF(B2741&gt;0,VLOOKUP(B2741,أكواد!A:B,2,0),"")</f>
        <v/>
      </c>
      <c r="F2741" s="11">
        <f>SUMIF(المشتريات!G:G,B2741,المشتريات!I:I)</f>
        <v>0</v>
      </c>
      <c r="G2741" s="12">
        <f>SUMIF(المبيعات!G:G,B2741,المبيعات!I:I)</f>
        <v>0</v>
      </c>
      <c r="H2741" s="12">
        <f t="shared" si="168"/>
        <v>0</v>
      </c>
      <c r="I2741" s="12">
        <f>SUMIF(المشتريات!G:G,B2741,المشتريات!K:K)+E2741</f>
        <v>0</v>
      </c>
      <c r="J2741" s="12">
        <f>SUMIF(المشتريات!G:G,B2741,المشتريات!I:I)+D2741</f>
        <v>0</v>
      </c>
      <c r="K2741" s="12" t="str">
        <f t="shared" si="169"/>
        <v/>
      </c>
      <c r="L2741" s="12" t="str">
        <f t="shared" si="170"/>
        <v/>
      </c>
    </row>
    <row r="2742" spans="1:12" x14ac:dyDescent="0.25">
      <c r="A2742" s="64" t="str">
        <f t="shared" si="171"/>
        <v/>
      </c>
      <c r="C2742" s="33" t="str">
        <f>IF(B2742&gt;0,VLOOKUP(B2742,أكواد!A:B,2,0),"")</f>
        <v/>
      </c>
      <c r="F2742" s="11">
        <f>SUMIF(المشتريات!G:G,B2742,المشتريات!I:I)</f>
        <v>0</v>
      </c>
      <c r="G2742" s="12">
        <f>SUMIF(المبيعات!G:G,B2742,المبيعات!I:I)</f>
        <v>0</v>
      </c>
      <c r="H2742" s="12">
        <f t="shared" si="168"/>
        <v>0</v>
      </c>
      <c r="I2742" s="12">
        <f>SUMIF(المشتريات!G:G,B2742,المشتريات!K:K)+E2742</f>
        <v>0</v>
      </c>
      <c r="J2742" s="12">
        <f>SUMIF(المشتريات!G:G,B2742,المشتريات!I:I)+D2742</f>
        <v>0</v>
      </c>
      <c r="K2742" s="12" t="str">
        <f t="shared" si="169"/>
        <v/>
      </c>
      <c r="L2742" s="12" t="str">
        <f t="shared" si="170"/>
        <v/>
      </c>
    </row>
    <row r="2743" spans="1:12" x14ac:dyDescent="0.25">
      <c r="A2743" s="64" t="str">
        <f t="shared" si="171"/>
        <v/>
      </c>
      <c r="C2743" s="33" t="str">
        <f>IF(B2743&gt;0,VLOOKUP(B2743,أكواد!A:B,2,0),"")</f>
        <v/>
      </c>
      <c r="F2743" s="11">
        <f>SUMIF(المشتريات!G:G,B2743,المشتريات!I:I)</f>
        <v>0</v>
      </c>
      <c r="G2743" s="12">
        <f>SUMIF(المبيعات!G:G,B2743,المبيعات!I:I)</f>
        <v>0</v>
      </c>
      <c r="H2743" s="12">
        <f t="shared" si="168"/>
        <v>0</v>
      </c>
      <c r="I2743" s="12">
        <f>SUMIF(المشتريات!G:G,B2743,المشتريات!K:K)+E2743</f>
        <v>0</v>
      </c>
      <c r="J2743" s="12">
        <f>SUMIF(المشتريات!G:G,B2743,المشتريات!I:I)+D2743</f>
        <v>0</v>
      </c>
      <c r="K2743" s="12" t="str">
        <f t="shared" si="169"/>
        <v/>
      </c>
      <c r="L2743" s="12" t="str">
        <f t="shared" si="170"/>
        <v/>
      </c>
    </row>
    <row r="2744" spans="1:12" x14ac:dyDescent="0.25">
      <c r="A2744" s="64" t="str">
        <f t="shared" si="171"/>
        <v/>
      </c>
      <c r="C2744" s="33" t="str">
        <f>IF(B2744&gt;0,VLOOKUP(B2744,أكواد!A:B,2,0),"")</f>
        <v/>
      </c>
      <c r="F2744" s="11">
        <f>SUMIF(المشتريات!G:G,B2744,المشتريات!I:I)</f>
        <v>0</v>
      </c>
      <c r="G2744" s="12">
        <f>SUMIF(المبيعات!G:G,B2744,المبيعات!I:I)</f>
        <v>0</v>
      </c>
      <c r="H2744" s="12">
        <f t="shared" si="168"/>
        <v>0</v>
      </c>
      <c r="I2744" s="12">
        <f>SUMIF(المشتريات!G:G,B2744,المشتريات!K:K)+E2744</f>
        <v>0</v>
      </c>
      <c r="J2744" s="12">
        <f>SUMIF(المشتريات!G:G,B2744,المشتريات!I:I)+D2744</f>
        <v>0</v>
      </c>
      <c r="K2744" s="12" t="str">
        <f t="shared" si="169"/>
        <v/>
      </c>
      <c r="L2744" s="12" t="str">
        <f t="shared" si="170"/>
        <v/>
      </c>
    </row>
    <row r="2745" spans="1:12" x14ac:dyDescent="0.25">
      <c r="A2745" s="64" t="str">
        <f t="shared" si="171"/>
        <v/>
      </c>
      <c r="C2745" s="33" t="str">
        <f>IF(B2745&gt;0,VLOOKUP(B2745,أكواد!A:B,2,0),"")</f>
        <v/>
      </c>
      <c r="F2745" s="11">
        <f>SUMIF(المشتريات!G:G,B2745,المشتريات!I:I)</f>
        <v>0</v>
      </c>
      <c r="G2745" s="12">
        <f>SUMIF(المبيعات!G:G,B2745,المبيعات!I:I)</f>
        <v>0</v>
      </c>
      <c r="H2745" s="12">
        <f t="shared" si="168"/>
        <v>0</v>
      </c>
      <c r="I2745" s="12">
        <f>SUMIF(المشتريات!G:G,B2745,المشتريات!K:K)+E2745</f>
        <v>0</v>
      </c>
      <c r="J2745" s="12">
        <f>SUMIF(المشتريات!G:G,B2745,المشتريات!I:I)+D2745</f>
        <v>0</v>
      </c>
      <c r="K2745" s="12" t="str">
        <f t="shared" si="169"/>
        <v/>
      </c>
      <c r="L2745" s="12" t="str">
        <f t="shared" si="170"/>
        <v/>
      </c>
    </row>
    <row r="2746" spans="1:12" x14ac:dyDescent="0.25">
      <c r="A2746" s="64" t="str">
        <f t="shared" si="171"/>
        <v/>
      </c>
      <c r="C2746" s="33" t="str">
        <f>IF(B2746&gt;0,VLOOKUP(B2746,أكواد!A:B,2,0),"")</f>
        <v/>
      </c>
      <c r="F2746" s="11">
        <f>SUMIF(المشتريات!G:G,B2746,المشتريات!I:I)</f>
        <v>0</v>
      </c>
      <c r="G2746" s="12">
        <f>SUMIF(المبيعات!G:G,B2746,المبيعات!I:I)</f>
        <v>0</v>
      </c>
      <c r="H2746" s="12">
        <f t="shared" si="168"/>
        <v>0</v>
      </c>
      <c r="I2746" s="12">
        <f>SUMIF(المشتريات!G:G,B2746,المشتريات!K:K)+E2746</f>
        <v>0</v>
      </c>
      <c r="J2746" s="12">
        <f>SUMIF(المشتريات!G:G,B2746,المشتريات!I:I)+D2746</f>
        <v>0</v>
      </c>
      <c r="K2746" s="12" t="str">
        <f t="shared" si="169"/>
        <v/>
      </c>
      <c r="L2746" s="12" t="str">
        <f t="shared" si="170"/>
        <v/>
      </c>
    </row>
    <row r="2747" spans="1:12" x14ac:dyDescent="0.25">
      <c r="A2747" s="64" t="str">
        <f t="shared" si="171"/>
        <v/>
      </c>
      <c r="C2747" s="33" t="str">
        <f>IF(B2747&gt;0,VLOOKUP(B2747,أكواد!A:B,2,0),"")</f>
        <v/>
      </c>
      <c r="F2747" s="11">
        <f>SUMIF(المشتريات!G:G,B2747,المشتريات!I:I)</f>
        <v>0</v>
      </c>
      <c r="G2747" s="12">
        <f>SUMIF(المبيعات!G:G,B2747,المبيعات!I:I)</f>
        <v>0</v>
      </c>
      <c r="H2747" s="12">
        <f t="shared" si="168"/>
        <v>0</v>
      </c>
      <c r="I2747" s="12">
        <f>SUMIF(المشتريات!G:G,B2747,المشتريات!K:K)+E2747</f>
        <v>0</v>
      </c>
      <c r="J2747" s="12">
        <f>SUMIF(المشتريات!G:G,B2747,المشتريات!I:I)+D2747</f>
        <v>0</v>
      </c>
      <c r="K2747" s="12" t="str">
        <f t="shared" si="169"/>
        <v/>
      </c>
      <c r="L2747" s="12" t="str">
        <f t="shared" si="170"/>
        <v/>
      </c>
    </row>
    <row r="2748" spans="1:12" x14ac:dyDescent="0.25">
      <c r="A2748" s="64" t="str">
        <f t="shared" si="171"/>
        <v/>
      </c>
      <c r="C2748" s="33" t="str">
        <f>IF(B2748&gt;0,VLOOKUP(B2748,أكواد!A:B,2,0),"")</f>
        <v/>
      </c>
      <c r="F2748" s="11">
        <f>SUMIF(المشتريات!G:G,B2748,المشتريات!I:I)</f>
        <v>0</v>
      </c>
      <c r="G2748" s="12">
        <f>SUMIF(المبيعات!G:G,B2748,المبيعات!I:I)</f>
        <v>0</v>
      </c>
      <c r="H2748" s="12">
        <f t="shared" si="168"/>
        <v>0</v>
      </c>
      <c r="I2748" s="12">
        <f>SUMIF(المشتريات!G:G,B2748,المشتريات!K:K)+E2748</f>
        <v>0</v>
      </c>
      <c r="J2748" s="12">
        <f>SUMIF(المشتريات!G:G,B2748,المشتريات!I:I)+D2748</f>
        <v>0</v>
      </c>
      <c r="K2748" s="12" t="str">
        <f t="shared" si="169"/>
        <v/>
      </c>
      <c r="L2748" s="12" t="str">
        <f t="shared" si="170"/>
        <v/>
      </c>
    </row>
    <row r="2749" spans="1:12" x14ac:dyDescent="0.25">
      <c r="A2749" s="64" t="str">
        <f t="shared" si="171"/>
        <v/>
      </c>
      <c r="C2749" s="33" t="str">
        <f>IF(B2749&gt;0,VLOOKUP(B2749,أكواد!A:B,2,0),"")</f>
        <v/>
      </c>
      <c r="F2749" s="11">
        <f>SUMIF(المشتريات!G:G,B2749,المشتريات!I:I)</f>
        <v>0</v>
      </c>
      <c r="G2749" s="12">
        <f>SUMIF(المبيعات!G:G,B2749,المبيعات!I:I)</f>
        <v>0</v>
      </c>
      <c r="H2749" s="12">
        <f t="shared" si="168"/>
        <v>0</v>
      </c>
      <c r="I2749" s="12">
        <f>SUMIF(المشتريات!G:G,B2749,المشتريات!K:K)+E2749</f>
        <v>0</v>
      </c>
      <c r="J2749" s="12">
        <f>SUMIF(المشتريات!G:G,B2749,المشتريات!I:I)+D2749</f>
        <v>0</v>
      </c>
      <c r="K2749" s="12" t="str">
        <f t="shared" si="169"/>
        <v/>
      </c>
      <c r="L2749" s="12" t="str">
        <f t="shared" si="170"/>
        <v/>
      </c>
    </row>
    <row r="2750" spans="1:12" x14ac:dyDescent="0.25">
      <c r="A2750" s="64" t="str">
        <f t="shared" si="171"/>
        <v/>
      </c>
      <c r="C2750" s="33" t="str">
        <f>IF(B2750&gt;0,VLOOKUP(B2750,أكواد!A:B,2,0),"")</f>
        <v/>
      </c>
      <c r="F2750" s="11">
        <f>SUMIF(المشتريات!G:G,B2750,المشتريات!I:I)</f>
        <v>0</v>
      </c>
      <c r="G2750" s="12">
        <f>SUMIF(المبيعات!G:G,B2750,المبيعات!I:I)</f>
        <v>0</v>
      </c>
      <c r="H2750" s="12">
        <f t="shared" si="168"/>
        <v>0</v>
      </c>
      <c r="I2750" s="12">
        <f>SUMIF(المشتريات!G:G,B2750,المشتريات!K:K)+E2750</f>
        <v>0</v>
      </c>
      <c r="J2750" s="12">
        <f>SUMIF(المشتريات!G:G,B2750,المشتريات!I:I)+D2750</f>
        <v>0</v>
      </c>
      <c r="K2750" s="12" t="str">
        <f t="shared" si="169"/>
        <v/>
      </c>
      <c r="L2750" s="12" t="str">
        <f t="shared" si="170"/>
        <v/>
      </c>
    </row>
    <row r="2751" spans="1:12" x14ac:dyDescent="0.25">
      <c r="A2751" s="64" t="str">
        <f t="shared" si="171"/>
        <v/>
      </c>
      <c r="C2751" s="33" t="str">
        <f>IF(B2751&gt;0,VLOOKUP(B2751,أكواد!A:B,2,0),"")</f>
        <v/>
      </c>
      <c r="F2751" s="11">
        <f>SUMIF(المشتريات!G:G,B2751,المشتريات!I:I)</f>
        <v>0</v>
      </c>
      <c r="G2751" s="12">
        <f>SUMIF(المبيعات!G:G,B2751,المبيعات!I:I)</f>
        <v>0</v>
      </c>
      <c r="H2751" s="12">
        <f t="shared" si="168"/>
        <v>0</v>
      </c>
      <c r="I2751" s="12">
        <f>SUMIF(المشتريات!G:G,B2751,المشتريات!K:K)+E2751</f>
        <v>0</v>
      </c>
      <c r="J2751" s="12">
        <f>SUMIF(المشتريات!G:G,B2751,المشتريات!I:I)+D2751</f>
        <v>0</v>
      </c>
      <c r="K2751" s="12" t="str">
        <f t="shared" si="169"/>
        <v/>
      </c>
      <c r="L2751" s="12" t="str">
        <f t="shared" si="170"/>
        <v/>
      </c>
    </row>
    <row r="2752" spans="1:12" x14ac:dyDescent="0.25">
      <c r="A2752" s="64" t="str">
        <f t="shared" si="171"/>
        <v/>
      </c>
      <c r="C2752" s="33" t="str">
        <f>IF(B2752&gt;0,VLOOKUP(B2752,أكواد!A:B,2,0),"")</f>
        <v/>
      </c>
      <c r="F2752" s="11">
        <f>SUMIF(المشتريات!G:G,B2752,المشتريات!I:I)</f>
        <v>0</v>
      </c>
      <c r="G2752" s="12">
        <f>SUMIF(المبيعات!G:G,B2752,المبيعات!I:I)</f>
        <v>0</v>
      </c>
      <c r="H2752" s="12">
        <f t="shared" si="168"/>
        <v>0</v>
      </c>
      <c r="I2752" s="12">
        <f>SUMIF(المشتريات!G:G,B2752,المشتريات!K:K)+E2752</f>
        <v>0</v>
      </c>
      <c r="J2752" s="12">
        <f>SUMIF(المشتريات!G:G,B2752,المشتريات!I:I)+D2752</f>
        <v>0</v>
      </c>
      <c r="K2752" s="12" t="str">
        <f t="shared" si="169"/>
        <v/>
      </c>
      <c r="L2752" s="12" t="str">
        <f t="shared" si="170"/>
        <v/>
      </c>
    </row>
    <row r="2753" spans="1:12" x14ac:dyDescent="0.25">
      <c r="A2753" s="64" t="str">
        <f t="shared" si="171"/>
        <v/>
      </c>
      <c r="C2753" s="33" t="str">
        <f>IF(B2753&gt;0,VLOOKUP(B2753,أكواد!A:B,2,0),"")</f>
        <v/>
      </c>
      <c r="F2753" s="11">
        <f>SUMIF(المشتريات!G:G,B2753,المشتريات!I:I)</f>
        <v>0</v>
      </c>
      <c r="G2753" s="12">
        <f>SUMIF(المبيعات!G:G,B2753,المبيعات!I:I)</f>
        <v>0</v>
      </c>
      <c r="H2753" s="12">
        <f t="shared" si="168"/>
        <v>0</v>
      </c>
      <c r="I2753" s="12">
        <f>SUMIF(المشتريات!G:G,B2753,المشتريات!K:K)+E2753</f>
        <v>0</v>
      </c>
      <c r="J2753" s="12">
        <f>SUMIF(المشتريات!G:G,B2753,المشتريات!I:I)+D2753</f>
        <v>0</v>
      </c>
      <c r="K2753" s="12" t="str">
        <f t="shared" si="169"/>
        <v/>
      </c>
      <c r="L2753" s="12" t="str">
        <f t="shared" si="170"/>
        <v/>
      </c>
    </row>
    <row r="2754" spans="1:12" x14ac:dyDescent="0.25">
      <c r="A2754" s="64" t="str">
        <f t="shared" si="171"/>
        <v/>
      </c>
      <c r="C2754" s="33" t="str">
        <f>IF(B2754&gt;0,VLOOKUP(B2754,أكواد!A:B,2,0),"")</f>
        <v/>
      </c>
      <c r="F2754" s="11">
        <f>SUMIF(المشتريات!G:G,B2754,المشتريات!I:I)</f>
        <v>0</v>
      </c>
      <c r="G2754" s="12">
        <f>SUMIF(المبيعات!G:G,B2754,المبيعات!I:I)</f>
        <v>0</v>
      </c>
      <c r="H2754" s="12">
        <f t="shared" si="168"/>
        <v>0</v>
      </c>
      <c r="I2754" s="12">
        <f>SUMIF(المشتريات!G:G,B2754,المشتريات!K:K)+E2754</f>
        <v>0</v>
      </c>
      <c r="J2754" s="12">
        <f>SUMIF(المشتريات!G:G,B2754,المشتريات!I:I)+D2754</f>
        <v>0</v>
      </c>
      <c r="K2754" s="12" t="str">
        <f t="shared" si="169"/>
        <v/>
      </c>
      <c r="L2754" s="12" t="str">
        <f t="shared" si="170"/>
        <v/>
      </c>
    </row>
    <row r="2755" spans="1:12" x14ac:dyDescent="0.25">
      <c r="A2755" s="64" t="str">
        <f t="shared" si="171"/>
        <v/>
      </c>
      <c r="C2755" s="33" t="str">
        <f>IF(B2755&gt;0,VLOOKUP(B2755,أكواد!A:B,2,0),"")</f>
        <v/>
      </c>
      <c r="F2755" s="11">
        <f>SUMIF(المشتريات!G:G,B2755,المشتريات!I:I)</f>
        <v>0</v>
      </c>
      <c r="G2755" s="12">
        <f>SUMIF(المبيعات!G:G,B2755,المبيعات!I:I)</f>
        <v>0</v>
      </c>
      <c r="H2755" s="12">
        <f t="shared" si="168"/>
        <v>0</v>
      </c>
      <c r="I2755" s="12">
        <f>SUMIF(المشتريات!G:G,B2755,المشتريات!K:K)+E2755</f>
        <v>0</v>
      </c>
      <c r="J2755" s="12">
        <f>SUMIF(المشتريات!G:G,B2755,المشتريات!I:I)+D2755</f>
        <v>0</v>
      </c>
      <c r="K2755" s="12" t="str">
        <f t="shared" si="169"/>
        <v/>
      </c>
      <c r="L2755" s="12" t="str">
        <f t="shared" si="170"/>
        <v/>
      </c>
    </row>
    <row r="2756" spans="1:12" x14ac:dyDescent="0.25">
      <c r="A2756" s="64" t="str">
        <f t="shared" si="171"/>
        <v/>
      </c>
      <c r="C2756" s="33" t="str">
        <f>IF(B2756&gt;0,VLOOKUP(B2756,أكواد!A:B,2,0),"")</f>
        <v/>
      </c>
      <c r="F2756" s="11">
        <f>SUMIF(المشتريات!G:G,B2756,المشتريات!I:I)</f>
        <v>0</v>
      </c>
      <c r="G2756" s="12">
        <f>SUMIF(المبيعات!G:G,B2756,المبيعات!I:I)</f>
        <v>0</v>
      </c>
      <c r="H2756" s="12">
        <f t="shared" si="168"/>
        <v>0</v>
      </c>
      <c r="I2756" s="12">
        <f>SUMIF(المشتريات!G:G,B2756,المشتريات!K:K)+E2756</f>
        <v>0</v>
      </c>
      <c r="J2756" s="12">
        <f>SUMIF(المشتريات!G:G,B2756,المشتريات!I:I)+D2756</f>
        <v>0</v>
      </c>
      <c r="K2756" s="12" t="str">
        <f t="shared" si="169"/>
        <v/>
      </c>
      <c r="L2756" s="12" t="str">
        <f t="shared" si="170"/>
        <v/>
      </c>
    </row>
    <row r="2757" spans="1:12" x14ac:dyDescent="0.25">
      <c r="A2757" s="64" t="str">
        <f t="shared" si="171"/>
        <v/>
      </c>
      <c r="C2757" s="33" t="str">
        <f>IF(B2757&gt;0,VLOOKUP(B2757,أكواد!A:B,2,0),"")</f>
        <v/>
      </c>
      <c r="F2757" s="11">
        <f>SUMIF(المشتريات!G:G,B2757,المشتريات!I:I)</f>
        <v>0</v>
      </c>
      <c r="G2757" s="12">
        <f>SUMIF(المبيعات!G:G,B2757,المبيعات!I:I)</f>
        <v>0</v>
      </c>
      <c r="H2757" s="12">
        <f t="shared" si="168"/>
        <v>0</v>
      </c>
      <c r="I2757" s="12">
        <f>SUMIF(المشتريات!G:G,B2757,المشتريات!K:K)+E2757</f>
        <v>0</v>
      </c>
      <c r="J2757" s="12">
        <f>SUMIF(المشتريات!G:G,B2757,المشتريات!I:I)+D2757</f>
        <v>0</v>
      </c>
      <c r="K2757" s="12" t="str">
        <f t="shared" si="169"/>
        <v/>
      </c>
      <c r="L2757" s="12" t="str">
        <f t="shared" si="170"/>
        <v/>
      </c>
    </row>
    <row r="2758" spans="1:12" x14ac:dyDescent="0.25">
      <c r="A2758" s="64" t="str">
        <f t="shared" si="171"/>
        <v/>
      </c>
      <c r="C2758" s="33" t="str">
        <f>IF(B2758&gt;0,VLOOKUP(B2758,أكواد!A:B,2,0),"")</f>
        <v/>
      </c>
      <c r="F2758" s="11">
        <f>SUMIF(المشتريات!G:G,B2758,المشتريات!I:I)</f>
        <v>0</v>
      </c>
      <c r="G2758" s="12">
        <f>SUMIF(المبيعات!G:G,B2758,المبيعات!I:I)</f>
        <v>0</v>
      </c>
      <c r="H2758" s="12">
        <f t="shared" si="168"/>
        <v>0</v>
      </c>
      <c r="I2758" s="12">
        <f>SUMIF(المشتريات!G:G,B2758,المشتريات!K:K)+E2758</f>
        <v>0</v>
      </c>
      <c r="J2758" s="12">
        <f>SUMIF(المشتريات!G:G,B2758,المشتريات!I:I)+D2758</f>
        <v>0</v>
      </c>
      <c r="K2758" s="12" t="str">
        <f t="shared" si="169"/>
        <v/>
      </c>
      <c r="L2758" s="12" t="str">
        <f t="shared" si="170"/>
        <v/>
      </c>
    </row>
    <row r="2759" spans="1:12" x14ac:dyDescent="0.25">
      <c r="A2759" s="64" t="str">
        <f t="shared" si="171"/>
        <v/>
      </c>
      <c r="C2759" s="33" t="str">
        <f>IF(B2759&gt;0,VLOOKUP(B2759,أكواد!A:B,2,0),"")</f>
        <v/>
      </c>
      <c r="F2759" s="11">
        <f>SUMIF(المشتريات!G:G,B2759,المشتريات!I:I)</f>
        <v>0</v>
      </c>
      <c r="G2759" s="12">
        <f>SUMIF(المبيعات!G:G,B2759,المبيعات!I:I)</f>
        <v>0</v>
      </c>
      <c r="H2759" s="12">
        <f t="shared" ref="H2759:H2822" si="172">D2759+F2759-G2759</f>
        <v>0</v>
      </c>
      <c r="I2759" s="12">
        <f>SUMIF(المشتريات!G:G,B2759,المشتريات!K:K)+E2759</f>
        <v>0</v>
      </c>
      <c r="J2759" s="12">
        <f>SUMIF(المشتريات!G:G,B2759,المشتريات!I:I)+D2759</f>
        <v>0</v>
      </c>
      <c r="K2759" s="12" t="str">
        <f t="shared" ref="K2759:K2822" si="173">IF(H2759&gt;0,I2759/J2759,"")</f>
        <v/>
      </c>
      <c r="L2759" s="12" t="str">
        <f t="shared" ref="L2759:L2822" si="174">IF(K2759="","",H2759*K2759)</f>
        <v/>
      </c>
    </row>
    <row r="2760" spans="1:12" x14ac:dyDescent="0.25">
      <c r="A2760" s="64" t="str">
        <f t="shared" ref="A2760:A2823" si="175">IF(B2760&lt;&gt;"",A2759+1,"")</f>
        <v/>
      </c>
      <c r="C2760" s="33" t="str">
        <f>IF(B2760&gt;0,VLOOKUP(B2760,أكواد!A:B,2,0),"")</f>
        <v/>
      </c>
      <c r="F2760" s="11">
        <f>SUMIF(المشتريات!G:G,B2760,المشتريات!I:I)</f>
        <v>0</v>
      </c>
      <c r="G2760" s="12">
        <f>SUMIF(المبيعات!G:G,B2760,المبيعات!I:I)</f>
        <v>0</v>
      </c>
      <c r="H2760" s="12">
        <f t="shared" si="172"/>
        <v>0</v>
      </c>
      <c r="I2760" s="12">
        <f>SUMIF(المشتريات!G:G,B2760,المشتريات!K:K)+E2760</f>
        <v>0</v>
      </c>
      <c r="J2760" s="12">
        <f>SUMIF(المشتريات!G:G,B2760,المشتريات!I:I)+D2760</f>
        <v>0</v>
      </c>
      <c r="K2760" s="12" t="str">
        <f t="shared" si="173"/>
        <v/>
      </c>
      <c r="L2760" s="12" t="str">
        <f t="shared" si="174"/>
        <v/>
      </c>
    </row>
    <row r="2761" spans="1:12" x14ac:dyDescent="0.25">
      <c r="A2761" s="64" t="str">
        <f t="shared" si="175"/>
        <v/>
      </c>
      <c r="C2761" s="33" t="str">
        <f>IF(B2761&gt;0,VLOOKUP(B2761,أكواد!A:B,2,0),"")</f>
        <v/>
      </c>
      <c r="F2761" s="11">
        <f>SUMIF(المشتريات!G:G,B2761,المشتريات!I:I)</f>
        <v>0</v>
      </c>
      <c r="G2761" s="12">
        <f>SUMIF(المبيعات!G:G,B2761,المبيعات!I:I)</f>
        <v>0</v>
      </c>
      <c r="H2761" s="12">
        <f t="shared" si="172"/>
        <v>0</v>
      </c>
      <c r="I2761" s="12">
        <f>SUMIF(المشتريات!G:G,B2761,المشتريات!K:K)+E2761</f>
        <v>0</v>
      </c>
      <c r="J2761" s="12">
        <f>SUMIF(المشتريات!G:G,B2761,المشتريات!I:I)+D2761</f>
        <v>0</v>
      </c>
      <c r="K2761" s="12" t="str">
        <f t="shared" si="173"/>
        <v/>
      </c>
      <c r="L2761" s="12" t="str">
        <f t="shared" si="174"/>
        <v/>
      </c>
    </row>
    <row r="2762" spans="1:12" x14ac:dyDescent="0.25">
      <c r="A2762" s="64" t="str">
        <f t="shared" si="175"/>
        <v/>
      </c>
      <c r="C2762" s="33" t="str">
        <f>IF(B2762&gt;0,VLOOKUP(B2762,أكواد!A:B,2,0),"")</f>
        <v/>
      </c>
      <c r="F2762" s="11">
        <f>SUMIF(المشتريات!G:G,B2762,المشتريات!I:I)</f>
        <v>0</v>
      </c>
      <c r="G2762" s="12">
        <f>SUMIF(المبيعات!G:G,B2762,المبيعات!I:I)</f>
        <v>0</v>
      </c>
      <c r="H2762" s="12">
        <f t="shared" si="172"/>
        <v>0</v>
      </c>
      <c r="I2762" s="12">
        <f>SUMIF(المشتريات!G:G,B2762,المشتريات!K:K)+E2762</f>
        <v>0</v>
      </c>
      <c r="J2762" s="12">
        <f>SUMIF(المشتريات!G:G,B2762,المشتريات!I:I)+D2762</f>
        <v>0</v>
      </c>
      <c r="K2762" s="12" t="str">
        <f t="shared" si="173"/>
        <v/>
      </c>
      <c r="L2762" s="12" t="str">
        <f t="shared" si="174"/>
        <v/>
      </c>
    </row>
    <row r="2763" spans="1:12" x14ac:dyDescent="0.25">
      <c r="A2763" s="64" t="str">
        <f t="shared" si="175"/>
        <v/>
      </c>
      <c r="C2763" s="33" t="str">
        <f>IF(B2763&gt;0,VLOOKUP(B2763,أكواد!A:B,2,0),"")</f>
        <v/>
      </c>
      <c r="F2763" s="11">
        <f>SUMIF(المشتريات!G:G,B2763,المشتريات!I:I)</f>
        <v>0</v>
      </c>
      <c r="G2763" s="12">
        <f>SUMIF(المبيعات!G:G,B2763,المبيعات!I:I)</f>
        <v>0</v>
      </c>
      <c r="H2763" s="12">
        <f t="shared" si="172"/>
        <v>0</v>
      </c>
      <c r="I2763" s="12">
        <f>SUMIF(المشتريات!G:G,B2763,المشتريات!K:K)+E2763</f>
        <v>0</v>
      </c>
      <c r="J2763" s="12">
        <f>SUMIF(المشتريات!G:G,B2763,المشتريات!I:I)+D2763</f>
        <v>0</v>
      </c>
      <c r="K2763" s="12" t="str">
        <f t="shared" si="173"/>
        <v/>
      </c>
      <c r="L2763" s="12" t="str">
        <f t="shared" si="174"/>
        <v/>
      </c>
    </row>
    <row r="2764" spans="1:12" x14ac:dyDescent="0.25">
      <c r="A2764" s="64" t="str">
        <f t="shared" si="175"/>
        <v/>
      </c>
      <c r="C2764" s="33" t="str">
        <f>IF(B2764&gt;0,VLOOKUP(B2764,أكواد!A:B,2,0),"")</f>
        <v/>
      </c>
      <c r="F2764" s="11">
        <f>SUMIF(المشتريات!G:G,B2764,المشتريات!I:I)</f>
        <v>0</v>
      </c>
      <c r="G2764" s="12">
        <f>SUMIF(المبيعات!G:G,B2764,المبيعات!I:I)</f>
        <v>0</v>
      </c>
      <c r="H2764" s="12">
        <f t="shared" si="172"/>
        <v>0</v>
      </c>
      <c r="I2764" s="12">
        <f>SUMIF(المشتريات!G:G,B2764,المشتريات!K:K)+E2764</f>
        <v>0</v>
      </c>
      <c r="J2764" s="12">
        <f>SUMIF(المشتريات!G:G,B2764,المشتريات!I:I)+D2764</f>
        <v>0</v>
      </c>
      <c r="K2764" s="12" t="str">
        <f t="shared" si="173"/>
        <v/>
      </c>
      <c r="L2764" s="12" t="str">
        <f t="shared" si="174"/>
        <v/>
      </c>
    </row>
    <row r="2765" spans="1:12" x14ac:dyDescent="0.25">
      <c r="A2765" s="64" t="str">
        <f t="shared" si="175"/>
        <v/>
      </c>
      <c r="C2765" s="33" t="str">
        <f>IF(B2765&gt;0,VLOOKUP(B2765,أكواد!A:B,2,0),"")</f>
        <v/>
      </c>
      <c r="F2765" s="11">
        <f>SUMIF(المشتريات!G:G,B2765,المشتريات!I:I)</f>
        <v>0</v>
      </c>
      <c r="G2765" s="12">
        <f>SUMIF(المبيعات!G:G,B2765,المبيعات!I:I)</f>
        <v>0</v>
      </c>
      <c r="H2765" s="12">
        <f t="shared" si="172"/>
        <v>0</v>
      </c>
      <c r="I2765" s="12">
        <f>SUMIF(المشتريات!G:G,B2765,المشتريات!K:K)+E2765</f>
        <v>0</v>
      </c>
      <c r="J2765" s="12">
        <f>SUMIF(المشتريات!G:G,B2765,المشتريات!I:I)+D2765</f>
        <v>0</v>
      </c>
      <c r="K2765" s="12" t="str">
        <f t="shared" si="173"/>
        <v/>
      </c>
      <c r="L2765" s="12" t="str">
        <f t="shared" si="174"/>
        <v/>
      </c>
    </row>
    <row r="2766" spans="1:12" x14ac:dyDescent="0.25">
      <c r="A2766" s="64" t="str">
        <f t="shared" si="175"/>
        <v/>
      </c>
      <c r="C2766" s="33" t="str">
        <f>IF(B2766&gt;0,VLOOKUP(B2766,أكواد!A:B,2,0),"")</f>
        <v/>
      </c>
      <c r="F2766" s="11">
        <f>SUMIF(المشتريات!G:G,B2766,المشتريات!I:I)</f>
        <v>0</v>
      </c>
      <c r="G2766" s="12">
        <f>SUMIF(المبيعات!G:G,B2766,المبيعات!I:I)</f>
        <v>0</v>
      </c>
      <c r="H2766" s="12">
        <f t="shared" si="172"/>
        <v>0</v>
      </c>
      <c r="I2766" s="12">
        <f>SUMIF(المشتريات!G:G,B2766,المشتريات!K:K)+E2766</f>
        <v>0</v>
      </c>
      <c r="J2766" s="12">
        <f>SUMIF(المشتريات!G:G,B2766,المشتريات!I:I)+D2766</f>
        <v>0</v>
      </c>
      <c r="K2766" s="12" t="str">
        <f t="shared" si="173"/>
        <v/>
      </c>
      <c r="L2766" s="12" t="str">
        <f t="shared" si="174"/>
        <v/>
      </c>
    </row>
    <row r="2767" spans="1:12" x14ac:dyDescent="0.25">
      <c r="A2767" s="64" t="str">
        <f t="shared" si="175"/>
        <v/>
      </c>
      <c r="C2767" s="33" t="str">
        <f>IF(B2767&gt;0,VLOOKUP(B2767,أكواد!A:B,2,0),"")</f>
        <v/>
      </c>
      <c r="F2767" s="11">
        <f>SUMIF(المشتريات!G:G,B2767,المشتريات!I:I)</f>
        <v>0</v>
      </c>
      <c r="G2767" s="12">
        <f>SUMIF(المبيعات!G:G,B2767,المبيعات!I:I)</f>
        <v>0</v>
      </c>
      <c r="H2767" s="12">
        <f t="shared" si="172"/>
        <v>0</v>
      </c>
      <c r="I2767" s="12">
        <f>SUMIF(المشتريات!G:G,B2767,المشتريات!K:K)+E2767</f>
        <v>0</v>
      </c>
      <c r="J2767" s="12">
        <f>SUMIF(المشتريات!G:G,B2767,المشتريات!I:I)+D2767</f>
        <v>0</v>
      </c>
      <c r="K2767" s="12" t="str">
        <f t="shared" si="173"/>
        <v/>
      </c>
      <c r="L2767" s="12" t="str">
        <f t="shared" si="174"/>
        <v/>
      </c>
    </row>
    <row r="2768" spans="1:12" x14ac:dyDescent="0.25">
      <c r="A2768" s="64" t="str">
        <f t="shared" si="175"/>
        <v/>
      </c>
      <c r="C2768" s="33" t="str">
        <f>IF(B2768&gt;0,VLOOKUP(B2768,أكواد!A:B,2,0),"")</f>
        <v/>
      </c>
      <c r="F2768" s="11">
        <f>SUMIF(المشتريات!G:G,B2768,المشتريات!I:I)</f>
        <v>0</v>
      </c>
      <c r="G2768" s="12">
        <f>SUMIF(المبيعات!G:G,B2768,المبيعات!I:I)</f>
        <v>0</v>
      </c>
      <c r="H2768" s="12">
        <f t="shared" si="172"/>
        <v>0</v>
      </c>
      <c r="I2768" s="12">
        <f>SUMIF(المشتريات!G:G,B2768,المشتريات!K:K)+E2768</f>
        <v>0</v>
      </c>
      <c r="J2768" s="12">
        <f>SUMIF(المشتريات!G:G,B2768,المشتريات!I:I)+D2768</f>
        <v>0</v>
      </c>
      <c r="K2768" s="12" t="str">
        <f t="shared" si="173"/>
        <v/>
      </c>
      <c r="L2768" s="12" t="str">
        <f t="shared" si="174"/>
        <v/>
      </c>
    </row>
    <row r="2769" spans="1:12" x14ac:dyDescent="0.25">
      <c r="A2769" s="64" t="str">
        <f t="shared" si="175"/>
        <v/>
      </c>
      <c r="C2769" s="33" t="str">
        <f>IF(B2769&gt;0,VLOOKUP(B2769,أكواد!A:B,2,0),"")</f>
        <v/>
      </c>
      <c r="F2769" s="11">
        <f>SUMIF(المشتريات!G:G,B2769,المشتريات!I:I)</f>
        <v>0</v>
      </c>
      <c r="G2769" s="12">
        <f>SUMIF(المبيعات!G:G,B2769,المبيعات!I:I)</f>
        <v>0</v>
      </c>
      <c r="H2769" s="12">
        <f t="shared" si="172"/>
        <v>0</v>
      </c>
      <c r="I2769" s="12">
        <f>SUMIF(المشتريات!G:G,B2769,المشتريات!K:K)+E2769</f>
        <v>0</v>
      </c>
      <c r="J2769" s="12">
        <f>SUMIF(المشتريات!G:G,B2769,المشتريات!I:I)+D2769</f>
        <v>0</v>
      </c>
      <c r="K2769" s="12" t="str">
        <f t="shared" si="173"/>
        <v/>
      </c>
      <c r="L2769" s="12" t="str">
        <f t="shared" si="174"/>
        <v/>
      </c>
    </row>
    <row r="2770" spans="1:12" x14ac:dyDescent="0.25">
      <c r="A2770" s="64" t="str">
        <f t="shared" si="175"/>
        <v/>
      </c>
      <c r="C2770" s="33" t="str">
        <f>IF(B2770&gt;0,VLOOKUP(B2770,أكواد!A:B,2,0),"")</f>
        <v/>
      </c>
      <c r="F2770" s="11">
        <f>SUMIF(المشتريات!G:G,B2770,المشتريات!I:I)</f>
        <v>0</v>
      </c>
      <c r="G2770" s="12">
        <f>SUMIF(المبيعات!G:G,B2770,المبيعات!I:I)</f>
        <v>0</v>
      </c>
      <c r="H2770" s="12">
        <f t="shared" si="172"/>
        <v>0</v>
      </c>
      <c r="I2770" s="12">
        <f>SUMIF(المشتريات!G:G,B2770,المشتريات!K:K)+E2770</f>
        <v>0</v>
      </c>
      <c r="J2770" s="12">
        <f>SUMIF(المشتريات!G:G,B2770,المشتريات!I:I)+D2770</f>
        <v>0</v>
      </c>
      <c r="K2770" s="12" t="str">
        <f t="shared" si="173"/>
        <v/>
      </c>
      <c r="L2770" s="12" t="str">
        <f t="shared" si="174"/>
        <v/>
      </c>
    </row>
    <row r="2771" spans="1:12" x14ac:dyDescent="0.25">
      <c r="A2771" s="64" t="str">
        <f t="shared" si="175"/>
        <v/>
      </c>
      <c r="C2771" s="33" t="str">
        <f>IF(B2771&gt;0,VLOOKUP(B2771,أكواد!A:B,2,0),"")</f>
        <v/>
      </c>
      <c r="F2771" s="11">
        <f>SUMIF(المشتريات!G:G,B2771,المشتريات!I:I)</f>
        <v>0</v>
      </c>
      <c r="G2771" s="12">
        <f>SUMIF(المبيعات!G:G,B2771,المبيعات!I:I)</f>
        <v>0</v>
      </c>
      <c r="H2771" s="12">
        <f t="shared" si="172"/>
        <v>0</v>
      </c>
      <c r="I2771" s="12">
        <f>SUMIF(المشتريات!G:G,B2771,المشتريات!K:K)+E2771</f>
        <v>0</v>
      </c>
      <c r="J2771" s="12">
        <f>SUMIF(المشتريات!G:G,B2771,المشتريات!I:I)+D2771</f>
        <v>0</v>
      </c>
      <c r="K2771" s="12" t="str">
        <f t="shared" si="173"/>
        <v/>
      </c>
      <c r="L2771" s="12" t="str">
        <f t="shared" si="174"/>
        <v/>
      </c>
    </row>
    <row r="2772" spans="1:12" x14ac:dyDescent="0.25">
      <c r="A2772" s="64" t="str">
        <f t="shared" si="175"/>
        <v/>
      </c>
      <c r="C2772" s="33" t="str">
        <f>IF(B2772&gt;0,VLOOKUP(B2772,أكواد!A:B,2,0),"")</f>
        <v/>
      </c>
      <c r="F2772" s="11">
        <f>SUMIF(المشتريات!G:G,B2772,المشتريات!I:I)</f>
        <v>0</v>
      </c>
      <c r="G2772" s="12">
        <f>SUMIF(المبيعات!G:G,B2772,المبيعات!I:I)</f>
        <v>0</v>
      </c>
      <c r="H2772" s="12">
        <f t="shared" si="172"/>
        <v>0</v>
      </c>
      <c r="I2772" s="12">
        <f>SUMIF(المشتريات!G:G,B2772,المشتريات!K:K)+E2772</f>
        <v>0</v>
      </c>
      <c r="J2772" s="12">
        <f>SUMIF(المشتريات!G:G,B2772,المشتريات!I:I)+D2772</f>
        <v>0</v>
      </c>
      <c r="K2772" s="12" t="str">
        <f t="shared" si="173"/>
        <v/>
      </c>
      <c r="L2772" s="12" t="str">
        <f t="shared" si="174"/>
        <v/>
      </c>
    </row>
    <row r="2773" spans="1:12" x14ac:dyDescent="0.25">
      <c r="A2773" s="64" t="str">
        <f t="shared" si="175"/>
        <v/>
      </c>
      <c r="C2773" s="33" t="str">
        <f>IF(B2773&gt;0,VLOOKUP(B2773,أكواد!A:B,2,0),"")</f>
        <v/>
      </c>
      <c r="F2773" s="11">
        <f>SUMIF(المشتريات!G:G,B2773,المشتريات!I:I)</f>
        <v>0</v>
      </c>
      <c r="G2773" s="12">
        <f>SUMIF(المبيعات!G:G,B2773,المبيعات!I:I)</f>
        <v>0</v>
      </c>
      <c r="H2773" s="12">
        <f t="shared" si="172"/>
        <v>0</v>
      </c>
      <c r="I2773" s="12">
        <f>SUMIF(المشتريات!G:G,B2773,المشتريات!K:K)+E2773</f>
        <v>0</v>
      </c>
      <c r="J2773" s="12">
        <f>SUMIF(المشتريات!G:G,B2773,المشتريات!I:I)+D2773</f>
        <v>0</v>
      </c>
      <c r="K2773" s="12" t="str">
        <f t="shared" si="173"/>
        <v/>
      </c>
      <c r="L2773" s="12" t="str">
        <f t="shared" si="174"/>
        <v/>
      </c>
    </row>
    <row r="2774" spans="1:12" x14ac:dyDescent="0.25">
      <c r="A2774" s="64" t="str">
        <f t="shared" si="175"/>
        <v/>
      </c>
      <c r="C2774" s="33" t="str">
        <f>IF(B2774&gt;0,VLOOKUP(B2774,أكواد!A:B,2,0),"")</f>
        <v/>
      </c>
      <c r="F2774" s="11">
        <f>SUMIF(المشتريات!G:G,B2774,المشتريات!I:I)</f>
        <v>0</v>
      </c>
      <c r="G2774" s="12">
        <f>SUMIF(المبيعات!G:G,B2774,المبيعات!I:I)</f>
        <v>0</v>
      </c>
      <c r="H2774" s="12">
        <f t="shared" si="172"/>
        <v>0</v>
      </c>
      <c r="I2774" s="12">
        <f>SUMIF(المشتريات!G:G,B2774,المشتريات!K:K)+E2774</f>
        <v>0</v>
      </c>
      <c r="J2774" s="12">
        <f>SUMIF(المشتريات!G:G,B2774,المشتريات!I:I)+D2774</f>
        <v>0</v>
      </c>
      <c r="K2774" s="12" t="str">
        <f t="shared" si="173"/>
        <v/>
      </c>
      <c r="L2774" s="12" t="str">
        <f t="shared" si="174"/>
        <v/>
      </c>
    </row>
    <row r="2775" spans="1:12" x14ac:dyDescent="0.25">
      <c r="A2775" s="64" t="str">
        <f t="shared" si="175"/>
        <v/>
      </c>
      <c r="C2775" s="33" t="str">
        <f>IF(B2775&gt;0,VLOOKUP(B2775,أكواد!A:B,2,0),"")</f>
        <v/>
      </c>
      <c r="F2775" s="11">
        <f>SUMIF(المشتريات!G:G,B2775,المشتريات!I:I)</f>
        <v>0</v>
      </c>
      <c r="G2775" s="12">
        <f>SUMIF(المبيعات!G:G,B2775,المبيعات!I:I)</f>
        <v>0</v>
      </c>
      <c r="H2775" s="12">
        <f t="shared" si="172"/>
        <v>0</v>
      </c>
      <c r="I2775" s="12">
        <f>SUMIF(المشتريات!G:G,B2775,المشتريات!K:K)+E2775</f>
        <v>0</v>
      </c>
      <c r="J2775" s="12">
        <f>SUMIF(المشتريات!G:G,B2775,المشتريات!I:I)+D2775</f>
        <v>0</v>
      </c>
      <c r="K2775" s="12" t="str">
        <f t="shared" si="173"/>
        <v/>
      </c>
      <c r="L2775" s="12" t="str">
        <f t="shared" si="174"/>
        <v/>
      </c>
    </row>
    <row r="2776" spans="1:12" x14ac:dyDescent="0.25">
      <c r="A2776" s="64" t="str">
        <f t="shared" si="175"/>
        <v/>
      </c>
      <c r="C2776" s="33" t="str">
        <f>IF(B2776&gt;0,VLOOKUP(B2776,أكواد!A:B,2,0),"")</f>
        <v/>
      </c>
      <c r="F2776" s="11">
        <f>SUMIF(المشتريات!G:G,B2776,المشتريات!I:I)</f>
        <v>0</v>
      </c>
      <c r="G2776" s="12">
        <f>SUMIF(المبيعات!G:G,B2776,المبيعات!I:I)</f>
        <v>0</v>
      </c>
      <c r="H2776" s="12">
        <f t="shared" si="172"/>
        <v>0</v>
      </c>
      <c r="I2776" s="12">
        <f>SUMIF(المشتريات!G:G,B2776,المشتريات!K:K)+E2776</f>
        <v>0</v>
      </c>
      <c r="J2776" s="12">
        <f>SUMIF(المشتريات!G:G,B2776,المشتريات!I:I)+D2776</f>
        <v>0</v>
      </c>
      <c r="K2776" s="12" t="str">
        <f t="shared" si="173"/>
        <v/>
      </c>
      <c r="L2776" s="12" t="str">
        <f t="shared" si="174"/>
        <v/>
      </c>
    </row>
    <row r="2777" spans="1:12" x14ac:dyDescent="0.25">
      <c r="A2777" s="64" t="str">
        <f t="shared" si="175"/>
        <v/>
      </c>
      <c r="C2777" s="33" t="str">
        <f>IF(B2777&gt;0,VLOOKUP(B2777,أكواد!A:B,2,0),"")</f>
        <v/>
      </c>
      <c r="F2777" s="11">
        <f>SUMIF(المشتريات!G:G,B2777,المشتريات!I:I)</f>
        <v>0</v>
      </c>
      <c r="G2777" s="12">
        <f>SUMIF(المبيعات!G:G,B2777,المبيعات!I:I)</f>
        <v>0</v>
      </c>
      <c r="H2777" s="12">
        <f t="shared" si="172"/>
        <v>0</v>
      </c>
      <c r="I2777" s="12">
        <f>SUMIF(المشتريات!G:G,B2777,المشتريات!K:K)+E2777</f>
        <v>0</v>
      </c>
      <c r="J2777" s="12">
        <f>SUMIF(المشتريات!G:G,B2777,المشتريات!I:I)+D2777</f>
        <v>0</v>
      </c>
      <c r="K2777" s="12" t="str">
        <f t="shared" si="173"/>
        <v/>
      </c>
      <c r="L2777" s="12" t="str">
        <f t="shared" si="174"/>
        <v/>
      </c>
    </row>
    <row r="2778" spans="1:12" x14ac:dyDescent="0.25">
      <c r="A2778" s="64" t="str">
        <f t="shared" si="175"/>
        <v/>
      </c>
      <c r="C2778" s="33" t="str">
        <f>IF(B2778&gt;0,VLOOKUP(B2778,أكواد!A:B,2,0),"")</f>
        <v/>
      </c>
      <c r="F2778" s="11">
        <f>SUMIF(المشتريات!G:G,B2778,المشتريات!I:I)</f>
        <v>0</v>
      </c>
      <c r="G2778" s="12">
        <f>SUMIF(المبيعات!G:G,B2778,المبيعات!I:I)</f>
        <v>0</v>
      </c>
      <c r="H2778" s="12">
        <f t="shared" si="172"/>
        <v>0</v>
      </c>
      <c r="I2778" s="12">
        <f>SUMIF(المشتريات!G:G,B2778,المشتريات!K:K)+E2778</f>
        <v>0</v>
      </c>
      <c r="J2778" s="12">
        <f>SUMIF(المشتريات!G:G,B2778,المشتريات!I:I)+D2778</f>
        <v>0</v>
      </c>
      <c r="K2778" s="12" t="str">
        <f t="shared" si="173"/>
        <v/>
      </c>
      <c r="L2778" s="12" t="str">
        <f t="shared" si="174"/>
        <v/>
      </c>
    </row>
    <row r="2779" spans="1:12" x14ac:dyDescent="0.25">
      <c r="A2779" s="64" t="str">
        <f t="shared" si="175"/>
        <v/>
      </c>
      <c r="C2779" s="33" t="str">
        <f>IF(B2779&gt;0,VLOOKUP(B2779,أكواد!A:B,2,0),"")</f>
        <v/>
      </c>
      <c r="F2779" s="11">
        <f>SUMIF(المشتريات!G:G,B2779,المشتريات!I:I)</f>
        <v>0</v>
      </c>
      <c r="G2779" s="12">
        <f>SUMIF(المبيعات!G:G,B2779,المبيعات!I:I)</f>
        <v>0</v>
      </c>
      <c r="H2779" s="12">
        <f t="shared" si="172"/>
        <v>0</v>
      </c>
      <c r="I2779" s="12">
        <f>SUMIF(المشتريات!G:G,B2779,المشتريات!K:K)+E2779</f>
        <v>0</v>
      </c>
      <c r="J2779" s="12">
        <f>SUMIF(المشتريات!G:G,B2779,المشتريات!I:I)+D2779</f>
        <v>0</v>
      </c>
      <c r="K2779" s="12" t="str">
        <f t="shared" si="173"/>
        <v/>
      </c>
      <c r="L2779" s="12" t="str">
        <f t="shared" si="174"/>
        <v/>
      </c>
    </row>
    <row r="2780" spans="1:12" x14ac:dyDescent="0.25">
      <c r="A2780" s="64" t="str">
        <f t="shared" si="175"/>
        <v/>
      </c>
      <c r="C2780" s="33" t="str">
        <f>IF(B2780&gt;0,VLOOKUP(B2780,أكواد!A:B,2,0),"")</f>
        <v/>
      </c>
      <c r="F2780" s="11">
        <f>SUMIF(المشتريات!G:G,B2780,المشتريات!I:I)</f>
        <v>0</v>
      </c>
      <c r="G2780" s="12">
        <f>SUMIF(المبيعات!G:G,B2780,المبيعات!I:I)</f>
        <v>0</v>
      </c>
      <c r="H2780" s="12">
        <f t="shared" si="172"/>
        <v>0</v>
      </c>
      <c r="I2780" s="12">
        <f>SUMIF(المشتريات!G:G,B2780,المشتريات!K:K)+E2780</f>
        <v>0</v>
      </c>
      <c r="J2780" s="12">
        <f>SUMIF(المشتريات!G:G,B2780,المشتريات!I:I)+D2780</f>
        <v>0</v>
      </c>
      <c r="K2780" s="12" t="str">
        <f t="shared" si="173"/>
        <v/>
      </c>
      <c r="L2780" s="12" t="str">
        <f t="shared" si="174"/>
        <v/>
      </c>
    </row>
    <row r="2781" spans="1:12" x14ac:dyDescent="0.25">
      <c r="A2781" s="64" t="str">
        <f t="shared" si="175"/>
        <v/>
      </c>
      <c r="C2781" s="33" t="str">
        <f>IF(B2781&gt;0,VLOOKUP(B2781,أكواد!A:B,2,0),"")</f>
        <v/>
      </c>
      <c r="F2781" s="11">
        <f>SUMIF(المشتريات!G:G,B2781,المشتريات!I:I)</f>
        <v>0</v>
      </c>
      <c r="G2781" s="12">
        <f>SUMIF(المبيعات!G:G,B2781,المبيعات!I:I)</f>
        <v>0</v>
      </c>
      <c r="H2781" s="12">
        <f t="shared" si="172"/>
        <v>0</v>
      </c>
      <c r="I2781" s="12">
        <f>SUMIF(المشتريات!G:G,B2781,المشتريات!K:K)+E2781</f>
        <v>0</v>
      </c>
      <c r="J2781" s="12">
        <f>SUMIF(المشتريات!G:G,B2781,المشتريات!I:I)+D2781</f>
        <v>0</v>
      </c>
      <c r="K2781" s="12" t="str">
        <f t="shared" si="173"/>
        <v/>
      </c>
      <c r="L2781" s="12" t="str">
        <f t="shared" si="174"/>
        <v/>
      </c>
    </row>
    <row r="2782" spans="1:12" x14ac:dyDescent="0.25">
      <c r="A2782" s="64" t="str">
        <f t="shared" si="175"/>
        <v/>
      </c>
      <c r="C2782" s="33" t="str">
        <f>IF(B2782&gt;0,VLOOKUP(B2782,أكواد!A:B,2,0),"")</f>
        <v/>
      </c>
      <c r="F2782" s="11">
        <f>SUMIF(المشتريات!G:G,B2782,المشتريات!I:I)</f>
        <v>0</v>
      </c>
      <c r="G2782" s="12">
        <f>SUMIF(المبيعات!G:G,B2782,المبيعات!I:I)</f>
        <v>0</v>
      </c>
      <c r="H2782" s="12">
        <f t="shared" si="172"/>
        <v>0</v>
      </c>
      <c r="I2782" s="12">
        <f>SUMIF(المشتريات!G:G,B2782,المشتريات!K:K)+E2782</f>
        <v>0</v>
      </c>
      <c r="J2782" s="12">
        <f>SUMIF(المشتريات!G:G,B2782,المشتريات!I:I)+D2782</f>
        <v>0</v>
      </c>
      <c r="K2782" s="12" t="str">
        <f t="shared" si="173"/>
        <v/>
      </c>
      <c r="L2782" s="12" t="str">
        <f t="shared" si="174"/>
        <v/>
      </c>
    </row>
    <row r="2783" spans="1:12" x14ac:dyDescent="0.25">
      <c r="A2783" s="64" t="str">
        <f t="shared" si="175"/>
        <v/>
      </c>
      <c r="C2783" s="33" t="str">
        <f>IF(B2783&gt;0,VLOOKUP(B2783,أكواد!A:B,2,0),"")</f>
        <v/>
      </c>
      <c r="F2783" s="11">
        <f>SUMIF(المشتريات!G:G,B2783,المشتريات!I:I)</f>
        <v>0</v>
      </c>
      <c r="G2783" s="12">
        <f>SUMIF(المبيعات!G:G,B2783,المبيعات!I:I)</f>
        <v>0</v>
      </c>
      <c r="H2783" s="12">
        <f t="shared" si="172"/>
        <v>0</v>
      </c>
      <c r="I2783" s="12">
        <f>SUMIF(المشتريات!G:G,B2783,المشتريات!K:K)+E2783</f>
        <v>0</v>
      </c>
      <c r="J2783" s="12">
        <f>SUMIF(المشتريات!G:G,B2783,المشتريات!I:I)+D2783</f>
        <v>0</v>
      </c>
      <c r="K2783" s="12" t="str">
        <f t="shared" si="173"/>
        <v/>
      </c>
      <c r="L2783" s="12" t="str">
        <f t="shared" si="174"/>
        <v/>
      </c>
    </row>
    <row r="2784" spans="1:12" x14ac:dyDescent="0.25">
      <c r="A2784" s="64" t="str">
        <f t="shared" si="175"/>
        <v/>
      </c>
      <c r="C2784" s="33" t="str">
        <f>IF(B2784&gt;0,VLOOKUP(B2784,أكواد!A:B,2,0),"")</f>
        <v/>
      </c>
      <c r="F2784" s="11">
        <f>SUMIF(المشتريات!G:G,B2784,المشتريات!I:I)</f>
        <v>0</v>
      </c>
      <c r="G2784" s="12">
        <f>SUMIF(المبيعات!G:G,B2784,المبيعات!I:I)</f>
        <v>0</v>
      </c>
      <c r="H2784" s="12">
        <f t="shared" si="172"/>
        <v>0</v>
      </c>
      <c r="I2784" s="12">
        <f>SUMIF(المشتريات!G:G,B2784,المشتريات!K:K)+E2784</f>
        <v>0</v>
      </c>
      <c r="J2784" s="12">
        <f>SUMIF(المشتريات!G:G,B2784,المشتريات!I:I)+D2784</f>
        <v>0</v>
      </c>
      <c r="K2784" s="12" t="str">
        <f t="shared" si="173"/>
        <v/>
      </c>
      <c r="L2784" s="12" t="str">
        <f t="shared" si="174"/>
        <v/>
      </c>
    </row>
    <row r="2785" spans="1:12" x14ac:dyDescent="0.25">
      <c r="A2785" s="64" t="str">
        <f t="shared" si="175"/>
        <v/>
      </c>
      <c r="C2785" s="33" t="str">
        <f>IF(B2785&gt;0,VLOOKUP(B2785,أكواد!A:B,2,0),"")</f>
        <v/>
      </c>
      <c r="F2785" s="11">
        <f>SUMIF(المشتريات!G:G,B2785,المشتريات!I:I)</f>
        <v>0</v>
      </c>
      <c r="G2785" s="12">
        <f>SUMIF(المبيعات!G:G,B2785,المبيعات!I:I)</f>
        <v>0</v>
      </c>
      <c r="H2785" s="12">
        <f t="shared" si="172"/>
        <v>0</v>
      </c>
      <c r="I2785" s="12">
        <f>SUMIF(المشتريات!G:G,B2785,المشتريات!K:K)+E2785</f>
        <v>0</v>
      </c>
      <c r="J2785" s="12">
        <f>SUMIF(المشتريات!G:G,B2785,المشتريات!I:I)+D2785</f>
        <v>0</v>
      </c>
      <c r="K2785" s="12" t="str">
        <f t="shared" si="173"/>
        <v/>
      </c>
      <c r="L2785" s="12" t="str">
        <f t="shared" si="174"/>
        <v/>
      </c>
    </row>
    <row r="2786" spans="1:12" x14ac:dyDescent="0.25">
      <c r="A2786" s="64" t="str">
        <f t="shared" si="175"/>
        <v/>
      </c>
      <c r="C2786" s="33" t="str">
        <f>IF(B2786&gt;0,VLOOKUP(B2786,أكواد!A:B,2,0),"")</f>
        <v/>
      </c>
      <c r="F2786" s="11">
        <f>SUMIF(المشتريات!G:G,B2786,المشتريات!I:I)</f>
        <v>0</v>
      </c>
      <c r="G2786" s="12">
        <f>SUMIF(المبيعات!G:G,B2786,المبيعات!I:I)</f>
        <v>0</v>
      </c>
      <c r="H2786" s="12">
        <f t="shared" si="172"/>
        <v>0</v>
      </c>
      <c r="I2786" s="12">
        <f>SUMIF(المشتريات!G:G,B2786,المشتريات!K:K)+E2786</f>
        <v>0</v>
      </c>
      <c r="J2786" s="12">
        <f>SUMIF(المشتريات!G:G,B2786,المشتريات!I:I)+D2786</f>
        <v>0</v>
      </c>
      <c r="K2786" s="12" t="str">
        <f t="shared" si="173"/>
        <v/>
      </c>
      <c r="L2786" s="12" t="str">
        <f t="shared" si="174"/>
        <v/>
      </c>
    </row>
    <row r="2787" spans="1:12" x14ac:dyDescent="0.25">
      <c r="A2787" s="64" t="str">
        <f t="shared" si="175"/>
        <v/>
      </c>
      <c r="C2787" s="33" t="str">
        <f>IF(B2787&gt;0,VLOOKUP(B2787,أكواد!A:B,2,0),"")</f>
        <v/>
      </c>
      <c r="F2787" s="11">
        <f>SUMIF(المشتريات!G:G,B2787,المشتريات!I:I)</f>
        <v>0</v>
      </c>
      <c r="G2787" s="12">
        <f>SUMIF(المبيعات!G:G,B2787,المبيعات!I:I)</f>
        <v>0</v>
      </c>
      <c r="H2787" s="12">
        <f t="shared" si="172"/>
        <v>0</v>
      </c>
      <c r="I2787" s="12">
        <f>SUMIF(المشتريات!G:G,B2787,المشتريات!K:K)+E2787</f>
        <v>0</v>
      </c>
      <c r="J2787" s="12">
        <f>SUMIF(المشتريات!G:G,B2787,المشتريات!I:I)+D2787</f>
        <v>0</v>
      </c>
      <c r="K2787" s="12" t="str">
        <f t="shared" si="173"/>
        <v/>
      </c>
      <c r="L2787" s="12" t="str">
        <f t="shared" si="174"/>
        <v/>
      </c>
    </row>
    <row r="2788" spans="1:12" x14ac:dyDescent="0.25">
      <c r="A2788" s="64" t="str">
        <f t="shared" si="175"/>
        <v/>
      </c>
      <c r="C2788" s="33" t="str">
        <f>IF(B2788&gt;0,VLOOKUP(B2788,أكواد!A:B,2,0),"")</f>
        <v/>
      </c>
      <c r="F2788" s="11">
        <f>SUMIF(المشتريات!G:G,B2788,المشتريات!I:I)</f>
        <v>0</v>
      </c>
      <c r="G2788" s="12">
        <f>SUMIF(المبيعات!G:G,B2788,المبيعات!I:I)</f>
        <v>0</v>
      </c>
      <c r="H2788" s="12">
        <f t="shared" si="172"/>
        <v>0</v>
      </c>
      <c r="I2788" s="12">
        <f>SUMIF(المشتريات!G:G,B2788,المشتريات!K:K)+E2788</f>
        <v>0</v>
      </c>
      <c r="J2788" s="12">
        <f>SUMIF(المشتريات!G:G,B2788,المشتريات!I:I)+D2788</f>
        <v>0</v>
      </c>
      <c r="K2788" s="12" t="str">
        <f t="shared" si="173"/>
        <v/>
      </c>
      <c r="L2788" s="12" t="str">
        <f t="shared" si="174"/>
        <v/>
      </c>
    </row>
    <row r="2789" spans="1:12" x14ac:dyDescent="0.25">
      <c r="A2789" s="64" t="str">
        <f t="shared" si="175"/>
        <v/>
      </c>
      <c r="C2789" s="33" t="str">
        <f>IF(B2789&gt;0,VLOOKUP(B2789,أكواد!A:B,2,0),"")</f>
        <v/>
      </c>
      <c r="F2789" s="11">
        <f>SUMIF(المشتريات!G:G,B2789,المشتريات!I:I)</f>
        <v>0</v>
      </c>
      <c r="G2789" s="12">
        <f>SUMIF(المبيعات!G:G,B2789,المبيعات!I:I)</f>
        <v>0</v>
      </c>
      <c r="H2789" s="12">
        <f t="shared" si="172"/>
        <v>0</v>
      </c>
      <c r="I2789" s="12">
        <f>SUMIF(المشتريات!G:G,B2789,المشتريات!K:K)+E2789</f>
        <v>0</v>
      </c>
      <c r="J2789" s="12">
        <f>SUMIF(المشتريات!G:G,B2789,المشتريات!I:I)+D2789</f>
        <v>0</v>
      </c>
      <c r="K2789" s="12" t="str">
        <f t="shared" si="173"/>
        <v/>
      </c>
      <c r="L2789" s="12" t="str">
        <f t="shared" si="174"/>
        <v/>
      </c>
    </row>
    <row r="2790" spans="1:12" x14ac:dyDescent="0.25">
      <c r="A2790" s="64" t="str">
        <f t="shared" si="175"/>
        <v/>
      </c>
      <c r="C2790" s="33" t="str">
        <f>IF(B2790&gt;0,VLOOKUP(B2790,أكواد!A:B,2,0),"")</f>
        <v/>
      </c>
      <c r="F2790" s="11">
        <f>SUMIF(المشتريات!G:G,B2790,المشتريات!I:I)</f>
        <v>0</v>
      </c>
      <c r="G2790" s="12">
        <f>SUMIF(المبيعات!G:G,B2790,المبيعات!I:I)</f>
        <v>0</v>
      </c>
      <c r="H2790" s="12">
        <f t="shared" si="172"/>
        <v>0</v>
      </c>
      <c r="I2790" s="12">
        <f>SUMIF(المشتريات!G:G,B2790,المشتريات!K:K)+E2790</f>
        <v>0</v>
      </c>
      <c r="J2790" s="12">
        <f>SUMIF(المشتريات!G:G,B2790,المشتريات!I:I)+D2790</f>
        <v>0</v>
      </c>
      <c r="K2790" s="12" t="str">
        <f t="shared" si="173"/>
        <v/>
      </c>
      <c r="L2790" s="12" t="str">
        <f t="shared" si="174"/>
        <v/>
      </c>
    </row>
    <row r="2791" spans="1:12" x14ac:dyDescent="0.25">
      <c r="A2791" s="64" t="str">
        <f t="shared" si="175"/>
        <v/>
      </c>
      <c r="C2791" s="33" t="str">
        <f>IF(B2791&gt;0,VLOOKUP(B2791,أكواد!A:B,2,0),"")</f>
        <v/>
      </c>
      <c r="F2791" s="11">
        <f>SUMIF(المشتريات!G:G,B2791,المشتريات!I:I)</f>
        <v>0</v>
      </c>
      <c r="G2791" s="12">
        <f>SUMIF(المبيعات!G:G,B2791,المبيعات!I:I)</f>
        <v>0</v>
      </c>
      <c r="H2791" s="12">
        <f t="shared" si="172"/>
        <v>0</v>
      </c>
      <c r="I2791" s="12">
        <f>SUMIF(المشتريات!G:G,B2791,المشتريات!K:K)+E2791</f>
        <v>0</v>
      </c>
      <c r="J2791" s="12">
        <f>SUMIF(المشتريات!G:G,B2791,المشتريات!I:I)+D2791</f>
        <v>0</v>
      </c>
      <c r="K2791" s="12" t="str">
        <f t="shared" si="173"/>
        <v/>
      </c>
      <c r="L2791" s="12" t="str">
        <f t="shared" si="174"/>
        <v/>
      </c>
    </row>
    <row r="2792" spans="1:12" x14ac:dyDescent="0.25">
      <c r="A2792" s="64" t="str">
        <f t="shared" si="175"/>
        <v/>
      </c>
      <c r="C2792" s="33" t="str">
        <f>IF(B2792&gt;0,VLOOKUP(B2792,أكواد!A:B,2,0),"")</f>
        <v/>
      </c>
      <c r="F2792" s="11">
        <f>SUMIF(المشتريات!G:G,B2792,المشتريات!I:I)</f>
        <v>0</v>
      </c>
      <c r="G2792" s="12">
        <f>SUMIF(المبيعات!G:G,B2792,المبيعات!I:I)</f>
        <v>0</v>
      </c>
      <c r="H2792" s="12">
        <f t="shared" si="172"/>
        <v>0</v>
      </c>
      <c r="I2792" s="12">
        <f>SUMIF(المشتريات!G:G,B2792,المشتريات!K:K)+E2792</f>
        <v>0</v>
      </c>
      <c r="J2792" s="12">
        <f>SUMIF(المشتريات!G:G,B2792,المشتريات!I:I)+D2792</f>
        <v>0</v>
      </c>
      <c r="K2792" s="12" t="str">
        <f t="shared" si="173"/>
        <v/>
      </c>
      <c r="L2792" s="12" t="str">
        <f t="shared" si="174"/>
        <v/>
      </c>
    </row>
    <row r="2793" spans="1:12" x14ac:dyDescent="0.25">
      <c r="A2793" s="64" t="str">
        <f t="shared" si="175"/>
        <v/>
      </c>
      <c r="C2793" s="33" t="str">
        <f>IF(B2793&gt;0,VLOOKUP(B2793,أكواد!A:B,2,0),"")</f>
        <v/>
      </c>
      <c r="F2793" s="11">
        <f>SUMIF(المشتريات!G:G,B2793,المشتريات!I:I)</f>
        <v>0</v>
      </c>
      <c r="G2793" s="12">
        <f>SUMIF(المبيعات!G:G,B2793,المبيعات!I:I)</f>
        <v>0</v>
      </c>
      <c r="H2793" s="12">
        <f t="shared" si="172"/>
        <v>0</v>
      </c>
      <c r="I2793" s="12">
        <f>SUMIF(المشتريات!G:G,B2793,المشتريات!K:K)+E2793</f>
        <v>0</v>
      </c>
      <c r="J2793" s="12">
        <f>SUMIF(المشتريات!G:G,B2793,المشتريات!I:I)+D2793</f>
        <v>0</v>
      </c>
      <c r="K2793" s="12" t="str">
        <f t="shared" si="173"/>
        <v/>
      </c>
      <c r="L2793" s="12" t="str">
        <f t="shared" si="174"/>
        <v/>
      </c>
    </row>
    <row r="2794" spans="1:12" x14ac:dyDescent="0.25">
      <c r="A2794" s="64" t="str">
        <f t="shared" si="175"/>
        <v/>
      </c>
      <c r="C2794" s="33" t="str">
        <f>IF(B2794&gt;0,VLOOKUP(B2794,أكواد!A:B,2,0),"")</f>
        <v/>
      </c>
      <c r="F2794" s="11">
        <f>SUMIF(المشتريات!G:G,B2794,المشتريات!I:I)</f>
        <v>0</v>
      </c>
      <c r="G2794" s="12">
        <f>SUMIF(المبيعات!G:G,B2794,المبيعات!I:I)</f>
        <v>0</v>
      </c>
      <c r="H2794" s="12">
        <f t="shared" si="172"/>
        <v>0</v>
      </c>
      <c r="I2794" s="12">
        <f>SUMIF(المشتريات!G:G,B2794,المشتريات!K:K)+E2794</f>
        <v>0</v>
      </c>
      <c r="J2794" s="12">
        <f>SUMIF(المشتريات!G:G,B2794,المشتريات!I:I)+D2794</f>
        <v>0</v>
      </c>
      <c r="K2794" s="12" t="str">
        <f t="shared" si="173"/>
        <v/>
      </c>
      <c r="L2794" s="12" t="str">
        <f t="shared" si="174"/>
        <v/>
      </c>
    </row>
    <row r="2795" spans="1:12" x14ac:dyDescent="0.25">
      <c r="A2795" s="64" t="str">
        <f t="shared" si="175"/>
        <v/>
      </c>
      <c r="C2795" s="33" t="str">
        <f>IF(B2795&gt;0,VLOOKUP(B2795,أكواد!A:B,2,0),"")</f>
        <v/>
      </c>
      <c r="F2795" s="11">
        <f>SUMIF(المشتريات!G:G,B2795,المشتريات!I:I)</f>
        <v>0</v>
      </c>
      <c r="G2795" s="12">
        <f>SUMIF(المبيعات!G:G,B2795,المبيعات!I:I)</f>
        <v>0</v>
      </c>
      <c r="H2795" s="12">
        <f t="shared" si="172"/>
        <v>0</v>
      </c>
      <c r="I2795" s="12">
        <f>SUMIF(المشتريات!G:G,B2795,المشتريات!K:K)+E2795</f>
        <v>0</v>
      </c>
      <c r="J2795" s="12">
        <f>SUMIF(المشتريات!G:G,B2795,المشتريات!I:I)+D2795</f>
        <v>0</v>
      </c>
      <c r="K2795" s="12" t="str">
        <f t="shared" si="173"/>
        <v/>
      </c>
      <c r="L2795" s="12" t="str">
        <f t="shared" si="174"/>
        <v/>
      </c>
    </row>
    <row r="2796" spans="1:12" x14ac:dyDescent="0.25">
      <c r="A2796" s="64" t="str">
        <f t="shared" si="175"/>
        <v/>
      </c>
      <c r="C2796" s="33" t="str">
        <f>IF(B2796&gt;0,VLOOKUP(B2796,أكواد!A:B,2,0),"")</f>
        <v/>
      </c>
      <c r="F2796" s="11">
        <f>SUMIF(المشتريات!G:G,B2796,المشتريات!I:I)</f>
        <v>0</v>
      </c>
      <c r="G2796" s="12">
        <f>SUMIF(المبيعات!G:G,B2796,المبيعات!I:I)</f>
        <v>0</v>
      </c>
      <c r="H2796" s="12">
        <f t="shared" si="172"/>
        <v>0</v>
      </c>
      <c r="I2796" s="12">
        <f>SUMIF(المشتريات!G:G,B2796,المشتريات!K:K)+E2796</f>
        <v>0</v>
      </c>
      <c r="J2796" s="12">
        <f>SUMIF(المشتريات!G:G,B2796,المشتريات!I:I)+D2796</f>
        <v>0</v>
      </c>
      <c r="K2796" s="12" t="str">
        <f t="shared" si="173"/>
        <v/>
      </c>
      <c r="L2796" s="12" t="str">
        <f t="shared" si="174"/>
        <v/>
      </c>
    </row>
    <row r="2797" spans="1:12" x14ac:dyDescent="0.25">
      <c r="A2797" s="64" t="str">
        <f t="shared" si="175"/>
        <v/>
      </c>
      <c r="C2797" s="33" t="str">
        <f>IF(B2797&gt;0,VLOOKUP(B2797,أكواد!A:B,2,0),"")</f>
        <v/>
      </c>
      <c r="F2797" s="11">
        <f>SUMIF(المشتريات!G:G,B2797,المشتريات!I:I)</f>
        <v>0</v>
      </c>
      <c r="G2797" s="12">
        <f>SUMIF(المبيعات!G:G,B2797,المبيعات!I:I)</f>
        <v>0</v>
      </c>
      <c r="H2797" s="12">
        <f t="shared" si="172"/>
        <v>0</v>
      </c>
      <c r="I2797" s="12">
        <f>SUMIF(المشتريات!G:G,B2797,المشتريات!K:K)+E2797</f>
        <v>0</v>
      </c>
      <c r="J2797" s="12">
        <f>SUMIF(المشتريات!G:G,B2797,المشتريات!I:I)+D2797</f>
        <v>0</v>
      </c>
      <c r="K2797" s="12" t="str">
        <f t="shared" si="173"/>
        <v/>
      </c>
      <c r="L2797" s="12" t="str">
        <f t="shared" si="174"/>
        <v/>
      </c>
    </row>
    <row r="2798" spans="1:12" x14ac:dyDescent="0.25">
      <c r="A2798" s="64" t="str">
        <f t="shared" si="175"/>
        <v/>
      </c>
      <c r="C2798" s="33" t="str">
        <f>IF(B2798&gt;0,VLOOKUP(B2798,أكواد!A:B,2,0),"")</f>
        <v/>
      </c>
      <c r="F2798" s="11">
        <f>SUMIF(المشتريات!G:G,B2798,المشتريات!I:I)</f>
        <v>0</v>
      </c>
      <c r="G2798" s="12">
        <f>SUMIF(المبيعات!G:G,B2798,المبيعات!I:I)</f>
        <v>0</v>
      </c>
      <c r="H2798" s="12">
        <f t="shared" si="172"/>
        <v>0</v>
      </c>
      <c r="I2798" s="12">
        <f>SUMIF(المشتريات!G:G,B2798,المشتريات!K:K)+E2798</f>
        <v>0</v>
      </c>
      <c r="J2798" s="12">
        <f>SUMIF(المشتريات!G:G,B2798,المشتريات!I:I)+D2798</f>
        <v>0</v>
      </c>
      <c r="K2798" s="12" t="str">
        <f t="shared" si="173"/>
        <v/>
      </c>
      <c r="L2798" s="12" t="str">
        <f t="shared" si="174"/>
        <v/>
      </c>
    </row>
    <row r="2799" spans="1:12" x14ac:dyDescent="0.25">
      <c r="A2799" s="64" t="str">
        <f t="shared" si="175"/>
        <v/>
      </c>
      <c r="C2799" s="33" t="str">
        <f>IF(B2799&gt;0,VLOOKUP(B2799,أكواد!A:B,2,0),"")</f>
        <v/>
      </c>
      <c r="F2799" s="11">
        <f>SUMIF(المشتريات!G:G,B2799,المشتريات!I:I)</f>
        <v>0</v>
      </c>
      <c r="G2799" s="12">
        <f>SUMIF(المبيعات!G:G,B2799,المبيعات!I:I)</f>
        <v>0</v>
      </c>
      <c r="H2799" s="12">
        <f t="shared" si="172"/>
        <v>0</v>
      </c>
      <c r="I2799" s="12">
        <f>SUMIF(المشتريات!G:G,B2799,المشتريات!K:K)+E2799</f>
        <v>0</v>
      </c>
      <c r="J2799" s="12">
        <f>SUMIF(المشتريات!G:G,B2799,المشتريات!I:I)+D2799</f>
        <v>0</v>
      </c>
      <c r="K2799" s="12" t="str">
        <f t="shared" si="173"/>
        <v/>
      </c>
      <c r="L2799" s="12" t="str">
        <f t="shared" si="174"/>
        <v/>
      </c>
    </row>
    <row r="2800" spans="1:12" x14ac:dyDescent="0.25">
      <c r="A2800" s="64" t="str">
        <f t="shared" si="175"/>
        <v/>
      </c>
      <c r="C2800" s="33" t="str">
        <f>IF(B2800&gt;0,VLOOKUP(B2800,أكواد!A:B,2,0),"")</f>
        <v/>
      </c>
      <c r="F2800" s="11">
        <f>SUMIF(المشتريات!G:G,B2800,المشتريات!I:I)</f>
        <v>0</v>
      </c>
      <c r="G2800" s="12">
        <f>SUMIF(المبيعات!G:G,B2800,المبيعات!I:I)</f>
        <v>0</v>
      </c>
      <c r="H2800" s="12">
        <f t="shared" si="172"/>
        <v>0</v>
      </c>
      <c r="I2800" s="12">
        <f>SUMIF(المشتريات!G:G,B2800,المشتريات!K:K)+E2800</f>
        <v>0</v>
      </c>
      <c r="J2800" s="12">
        <f>SUMIF(المشتريات!G:G,B2800,المشتريات!I:I)+D2800</f>
        <v>0</v>
      </c>
      <c r="K2800" s="12" t="str">
        <f t="shared" si="173"/>
        <v/>
      </c>
      <c r="L2800" s="12" t="str">
        <f t="shared" si="174"/>
        <v/>
      </c>
    </row>
    <row r="2801" spans="1:12" x14ac:dyDescent="0.25">
      <c r="A2801" s="64" t="str">
        <f t="shared" si="175"/>
        <v/>
      </c>
      <c r="C2801" s="33" t="str">
        <f>IF(B2801&gt;0,VLOOKUP(B2801,أكواد!A:B,2,0),"")</f>
        <v/>
      </c>
      <c r="F2801" s="11">
        <f>SUMIF(المشتريات!G:G,B2801,المشتريات!I:I)</f>
        <v>0</v>
      </c>
      <c r="G2801" s="12">
        <f>SUMIF(المبيعات!G:G,B2801,المبيعات!I:I)</f>
        <v>0</v>
      </c>
      <c r="H2801" s="12">
        <f t="shared" si="172"/>
        <v>0</v>
      </c>
      <c r="I2801" s="12">
        <f>SUMIF(المشتريات!G:G,B2801,المشتريات!K:K)+E2801</f>
        <v>0</v>
      </c>
      <c r="J2801" s="12">
        <f>SUMIF(المشتريات!G:G,B2801,المشتريات!I:I)+D2801</f>
        <v>0</v>
      </c>
      <c r="K2801" s="12" t="str">
        <f t="shared" si="173"/>
        <v/>
      </c>
      <c r="L2801" s="12" t="str">
        <f t="shared" si="174"/>
        <v/>
      </c>
    </row>
    <row r="2802" spans="1:12" x14ac:dyDescent="0.25">
      <c r="A2802" s="64" t="str">
        <f t="shared" si="175"/>
        <v/>
      </c>
      <c r="C2802" s="33" t="str">
        <f>IF(B2802&gt;0,VLOOKUP(B2802,أكواد!A:B,2,0),"")</f>
        <v/>
      </c>
      <c r="F2802" s="11">
        <f>SUMIF(المشتريات!G:G,B2802,المشتريات!I:I)</f>
        <v>0</v>
      </c>
      <c r="G2802" s="12">
        <f>SUMIF(المبيعات!G:G,B2802,المبيعات!I:I)</f>
        <v>0</v>
      </c>
      <c r="H2802" s="12">
        <f t="shared" si="172"/>
        <v>0</v>
      </c>
      <c r="I2802" s="12">
        <f>SUMIF(المشتريات!G:G,B2802,المشتريات!K:K)+E2802</f>
        <v>0</v>
      </c>
      <c r="J2802" s="12">
        <f>SUMIF(المشتريات!G:G,B2802,المشتريات!I:I)+D2802</f>
        <v>0</v>
      </c>
      <c r="K2802" s="12" t="str">
        <f t="shared" si="173"/>
        <v/>
      </c>
      <c r="L2802" s="12" t="str">
        <f t="shared" si="174"/>
        <v/>
      </c>
    </row>
    <row r="2803" spans="1:12" x14ac:dyDescent="0.25">
      <c r="A2803" s="64" t="str">
        <f t="shared" si="175"/>
        <v/>
      </c>
      <c r="C2803" s="33" t="str">
        <f>IF(B2803&gt;0,VLOOKUP(B2803,أكواد!A:B,2,0),"")</f>
        <v/>
      </c>
      <c r="F2803" s="11">
        <f>SUMIF(المشتريات!G:G,B2803,المشتريات!I:I)</f>
        <v>0</v>
      </c>
      <c r="G2803" s="12">
        <f>SUMIF(المبيعات!G:G,B2803,المبيعات!I:I)</f>
        <v>0</v>
      </c>
      <c r="H2803" s="12">
        <f t="shared" si="172"/>
        <v>0</v>
      </c>
      <c r="I2803" s="12">
        <f>SUMIF(المشتريات!G:G,B2803,المشتريات!K:K)+E2803</f>
        <v>0</v>
      </c>
      <c r="J2803" s="12">
        <f>SUMIF(المشتريات!G:G,B2803,المشتريات!I:I)+D2803</f>
        <v>0</v>
      </c>
      <c r="K2803" s="12" t="str">
        <f t="shared" si="173"/>
        <v/>
      </c>
      <c r="L2803" s="12" t="str">
        <f t="shared" si="174"/>
        <v/>
      </c>
    </row>
    <row r="2804" spans="1:12" x14ac:dyDescent="0.25">
      <c r="A2804" s="64" t="str">
        <f t="shared" si="175"/>
        <v/>
      </c>
      <c r="C2804" s="33" t="str">
        <f>IF(B2804&gt;0,VLOOKUP(B2804,أكواد!A:B,2,0),"")</f>
        <v/>
      </c>
      <c r="F2804" s="11">
        <f>SUMIF(المشتريات!G:G,B2804,المشتريات!I:I)</f>
        <v>0</v>
      </c>
      <c r="G2804" s="12">
        <f>SUMIF(المبيعات!G:G,B2804,المبيعات!I:I)</f>
        <v>0</v>
      </c>
      <c r="H2804" s="12">
        <f t="shared" si="172"/>
        <v>0</v>
      </c>
      <c r="I2804" s="12">
        <f>SUMIF(المشتريات!G:G,B2804,المشتريات!K:K)+E2804</f>
        <v>0</v>
      </c>
      <c r="J2804" s="12">
        <f>SUMIF(المشتريات!G:G,B2804,المشتريات!I:I)+D2804</f>
        <v>0</v>
      </c>
      <c r="K2804" s="12" t="str">
        <f t="shared" si="173"/>
        <v/>
      </c>
      <c r="L2804" s="12" t="str">
        <f t="shared" si="174"/>
        <v/>
      </c>
    </row>
    <row r="2805" spans="1:12" x14ac:dyDescent="0.25">
      <c r="A2805" s="64" t="str">
        <f t="shared" si="175"/>
        <v/>
      </c>
      <c r="C2805" s="33" t="str">
        <f>IF(B2805&gt;0,VLOOKUP(B2805,أكواد!A:B,2,0),"")</f>
        <v/>
      </c>
      <c r="F2805" s="11">
        <f>SUMIF(المشتريات!G:G,B2805,المشتريات!I:I)</f>
        <v>0</v>
      </c>
      <c r="G2805" s="12">
        <f>SUMIF(المبيعات!G:G,B2805,المبيعات!I:I)</f>
        <v>0</v>
      </c>
      <c r="H2805" s="12">
        <f t="shared" si="172"/>
        <v>0</v>
      </c>
      <c r="I2805" s="12">
        <f>SUMIF(المشتريات!G:G,B2805,المشتريات!K:K)+E2805</f>
        <v>0</v>
      </c>
      <c r="J2805" s="12">
        <f>SUMIF(المشتريات!G:G,B2805,المشتريات!I:I)+D2805</f>
        <v>0</v>
      </c>
      <c r="K2805" s="12" t="str">
        <f t="shared" si="173"/>
        <v/>
      </c>
      <c r="L2805" s="12" t="str">
        <f t="shared" si="174"/>
        <v/>
      </c>
    </row>
    <row r="2806" spans="1:12" x14ac:dyDescent="0.25">
      <c r="A2806" s="64" t="str">
        <f t="shared" si="175"/>
        <v/>
      </c>
      <c r="C2806" s="33" t="str">
        <f>IF(B2806&gt;0,VLOOKUP(B2806,أكواد!A:B,2,0),"")</f>
        <v/>
      </c>
      <c r="F2806" s="11">
        <f>SUMIF(المشتريات!G:G,B2806,المشتريات!I:I)</f>
        <v>0</v>
      </c>
      <c r="G2806" s="12">
        <f>SUMIF(المبيعات!G:G,B2806,المبيعات!I:I)</f>
        <v>0</v>
      </c>
      <c r="H2806" s="12">
        <f t="shared" si="172"/>
        <v>0</v>
      </c>
      <c r="I2806" s="12">
        <f>SUMIF(المشتريات!G:G,B2806,المشتريات!K:K)+E2806</f>
        <v>0</v>
      </c>
      <c r="J2806" s="12">
        <f>SUMIF(المشتريات!G:G,B2806,المشتريات!I:I)+D2806</f>
        <v>0</v>
      </c>
      <c r="K2806" s="12" t="str">
        <f t="shared" si="173"/>
        <v/>
      </c>
      <c r="L2806" s="12" t="str">
        <f t="shared" si="174"/>
        <v/>
      </c>
    </row>
    <row r="2807" spans="1:12" x14ac:dyDescent="0.25">
      <c r="A2807" s="64" t="str">
        <f t="shared" si="175"/>
        <v/>
      </c>
      <c r="C2807" s="33" t="str">
        <f>IF(B2807&gt;0,VLOOKUP(B2807,أكواد!A:B,2,0),"")</f>
        <v/>
      </c>
      <c r="F2807" s="11">
        <f>SUMIF(المشتريات!G:G,B2807,المشتريات!I:I)</f>
        <v>0</v>
      </c>
      <c r="G2807" s="12">
        <f>SUMIF(المبيعات!G:G,B2807,المبيعات!I:I)</f>
        <v>0</v>
      </c>
      <c r="H2807" s="12">
        <f t="shared" si="172"/>
        <v>0</v>
      </c>
      <c r="I2807" s="12">
        <f>SUMIF(المشتريات!G:G,B2807,المشتريات!K:K)+E2807</f>
        <v>0</v>
      </c>
      <c r="J2807" s="12">
        <f>SUMIF(المشتريات!G:G,B2807,المشتريات!I:I)+D2807</f>
        <v>0</v>
      </c>
      <c r="K2807" s="12" t="str">
        <f t="shared" si="173"/>
        <v/>
      </c>
      <c r="L2807" s="12" t="str">
        <f t="shared" si="174"/>
        <v/>
      </c>
    </row>
    <row r="2808" spans="1:12" x14ac:dyDescent="0.25">
      <c r="A2808" s="64" t="str">
        <f t="shared" si="175"/>
        <v/>
      </c>
      <c r="C2808" s="33" t="str">
        <f>IF(B2808&gt;0,VLOOKUP(B2808,أكواد!A:B,2,0),"")</f>
        <v/>
      </c>
      <c r="F2808" s="11">
        <f>SUMIF(المشتريات!G:G,B2808,المشتريات!I:I)</f>
        <v>0</v>
      </c>
      <c r="G2808" s="12">
        <f>SUMIF(المبيعات!G:G,B2808,المبيعات!I:I)</f>
        <v>0</v>
      </c>
      <c r="H2808" s="12">
        <f t="shared" si="172"/>
        <v>0</v>
      </c>
      <c r="I2808" s="12">
        <f>SUMIF(المشتريات!G:G,B2808,المشتريات!K:K)+E2808</f>
        <v>0</v>
      </c>
      <c r="J2808" s="12">
        <f>SUMIF(المشتريات!G:G,B2808,المشتريات!I:I)+D2808</f>
        <v>0</v>
      </c>
      <c r="K2808" s="12" t="str">
        <f t="shared" si="173"/>
        <v/>
      </c>
      <c r="L2808" s="12" t="str">
        <f t="shared" si="174"/>
        <v/>
      </c>
    </row>
    <row r="2809" spans="1:12" x14ac:dyDescent="0.25">
      <c r="A2809" s="64" t="str">
        <f t="shared" si="175"/>
        <v/>
      </c>
      <c r="C2809" s="33" t="str">
        <f>IF(B2809&gt;0,VLOOKUP(B2809,أكواد!A:B,2,0),"")</f>
        <v/>
      </c>
      <c r="F2809" s="11">
        <f>SUMIF(المشتريات!G:G,B2809,المشتريات!I:I)</f>
        <v>0</v>
      </c>
      <c r="G2809" s="12">
        <f>SUMIF(المبيعات!G:G,B2809,المبيعات!I:I)</f>
        <v>0</v>
      </c>
      <c r="H2809" s="12">
        <f t="shared" si="172"/>
        <v>0</v>
      </c>
      <c r="I2809" s="12">
        <f>SUMIF(المشتريات!G:G,B2809,المشتريات!K:K)+E2809</f>
        <v>0</v>
      </c>
      <c r="J2809" s="12">
        <f>SUMIF(المشتريات!G:G,B2809,المشتريات!I:I)+D2809</f>
        <v>0</v>
      </c>
      <c r="K2809" s="12" t="str">
        <f t="shared" si="173"/>
        <v/>
      </c>
      <c r="L2809" s="12" t="str">
        <f t="shared" si="174"/>
        <v/>
      </c>
    </row>
    <row r="2810" spans="1:12" x14ac:dyDescent="0.25">
      <c r="A2810" s="64" t="str">
        <f t="shared" si="175"/>
        <v/>
      </c>
      <c r="C2810" s="33" t="str">
        <f>IF(B2810&gt;0,VLOOKUP(B2810,أكواد!A:B,2,0),"")</f>
        <v/>
      </c>
      <c r="F2810" s="11">
        <f>SUMIF(المشتريات!G:G,B2810,المشتريات!I:I)</f>
        <v>0</v>
      </c>
      <c r="G2810" s="12">
        <f>SUMIF(المبيعات!G:G,B2810,المبيعات!I:I)</f>
        <v>0</v>
      </c>
      <c r="H2810" s="12">
        <f t="shared" si="172"/>
        <v>0</v>
      </c>
      <c r="I2810" s="12">
        <f>SUMIF(المشتريات!G:G,B2810,المشتريات!K:K)+E2810</f>
        <v>0</v>
      </c>
      <c r="J2810" s="12">
        <f>SUMIF(المشتريات!G:G,B2810,المشتريات!I:I)+D2810</f>
        <v>0</v>
      </c>
      <c r="K2810" s="12" t="str">
        <f t="shared" si="173"/>
        <v/>
      </c>
      <c r="L2810" s="12" t="str">
        <f t="shared" si="174"/>
        <v/>
      </c>
    </row>
    <row r="2811" spans="1:12" x14ac:dyDescent="0.25">
      <c r="A2811" s="64" t="str">
        <f t="shared" si="175"/>
        <v/>
      </c>
      <c r="C2811" s="33" t="str">
        <f>IF(B2811&gt;0,VLOOKUP(B2811,أكواد!A:B,2,0),"")</f>
        <v/>
      </c>
      <c r="F2811" s="11">
        <f>SUMIF(المشتريات!G:G,B2811,المشتريات!I:I)</f>
        <v>0</v>
      </c>
      <c r="G2811" s="12">
        <f>SUMIF(المبيعات!G:G,B2811,المبيعات!I:I)</f>
        <v>0</v>
      </c>
      <c r="H2811" s="12">
        <f t="shared" si="172"/>
        <v>0</v>
      </c>
      <c r="I2811" s="12">
        <f>SUMIF(المشتريات!G:G,B2811,المشتريات!K:K)+E2811</f>
        <v>0</v>
      </c>
      <c r="J2811" s="12">
        <f>SUMIF(المشتريات!G:G,B2811,المشتريات!I:I)+D2811</f>
        <v>0</v>
      </c>
      <c r="K2811" s="12" t="str">
        <f t="shared" si="173"/>
        <v/>
      </c>
      <c r="L2811" s="12" t="str">
        <f t="shared" si="174"/>
        <v/>
      </c>
    </row>
    <row r="2812" spans="1:12" x14ac:dyDescent="0.25">
      <c r="A2812" s="64" t="str">
        <f t="shared" si="175"/>
        <v/>
      </c>
      <c r="C2812" s="33" t="str">
        <f>IF(B2812&gt;0,VLOOKUP(B2812,أكواد!A:B,2,0),"")</f>
        <v/>
      </c>
      <c r="F2812" s="11">
        <f>SUMIF(المشتريات!G:G,B2812,المشتريات!I:I)</f>
        <v>0</v>
      </c>
      <c r="G2812" s="12">
        <f>SUMIF(المبيعات!G:G,B2812,المبيعات!I:I)</f>
        <v>0</v>
      </c>
      <c r="H2812" s="12">
        <f t="shared" si="172"/>
        <v>0</v>
      </c>
      <c r="I2812" s="12">
        <f>SUMIF(المشتريات!G:G,B2812,المشتريات!K:K)+E2812</f>
        <v>0</v>
      </c>
      <c r="J2812" s="12">
        <f>SUMIF(المشتريات!G:G,B2812,المشتريات!I:I)+D2812</f>
        <v>0</v>
      </c>
      <c r="K2812" s="12" t="str">
        <f t="shared" si="173"/>
        <v/>
      </c>
      <c r="L2812" s="12" t="str">
        <f t="shared" si="174"/>
        <v/>
      </c>
    </row>
    <row r="2813" spans="1:12" x14ac:dyDescent="0.25">
      <c r="A2813" s="64" t="str">
        <f t="shared" si="175"/>
        <v/>
      </c>
      <c r="C2813" s="33" t="str">
        <f>IF(B2813&gt;0,VLOOKUP(B2813,أكواد!A:B,2,0),"")</f>
        <v/>
      </c>
      <c r="F2813" s="11">
        <f>SUMIF(المشتريات!G:G,B2813,المشتريات!I:I)</f>
        <v>0</v>
      </c>
      <c r="G2813" s="12">
        <f>SUMIF(المبيعات!G:G,B2813,المبيعات!I:I)</f>
        <v>0</v>
      </c>
      <c r="H2813" s="12">
        <f t="shared" si="172"/>
        <v>0</v>
      </c>
      <c r="I2813" s="12">
        <f>SUMIF(المشتريات!G:G,B2813,المشتريات!K:K)+E2813</f>
        <v>0</v>
      </c>
      <c r="J2813" s="12">
        <f>SUMIF(المشتريات!G:G,B2813,المشتريات!I:I)+D2813</f>
        <v>0</v>
      </c>
      <c r="K2813" s="12" t="str">
        <f t="shared" si="173"/>
        <v/>
      </c>
      <c r="L2813" s="12" t="str">
        <f t="shared" si="174"/>
        <v/>
      </c>
    </row>
    <row r="2814" spans="1:12" x14ac:dyDescent="0.25">
      <c r="A2814" s="64" t="str">
        <f t="shared" si="175"/>
        <v/>
      </c>
      <c r="C2814" s="33" t="str">
        <f>IF(B2814&gt;0,VLOOKUP(B2814,أكواد!A:B,2,0),"")</f>
        <v/>
      </c>
      <c r="F2814" s="11">
        <f>SUMIF(المشتريات!G:G,B2814,المشتريات!I:I)</f>
        <v>0</v>
      </c>
      <c r="G2814" s="12">
        <f>SUMIF(المبيعات!G:G,B2814,المبيعات!I:I)</f>
        <v>0</v>
      </c>
      <c r="H2814" s="12">
        <f t="shared" si="172"/>
        <v>0</v>
      </c>
      <c r="I2814" s="12">
        <f>SUMIF(المشتريات!G:G,B2814,المشتريات!K:K)+E2814</f>
        <v>0</v>
      </c>
      <c r="J2814" s="12">
        <f>SUMIF(المشتريات!G:G,B2814,المشتريات!I:I)+D2814</f>
        <v>0</v>
      </c>
      <c r="K2814" s="12" t="str">
        <f t="shared" si="173"/>
        <v/>
      </c>
      <c r="L2814" s="12" t="str">
        <f t="shared" si="174"/>
        <v/>
      </c>
    </row>
    <row r="2815" spans="1:12" x14ac:dyDescent="0.25">
      <c r="A2815" s="64" t="str">
        <f t="shared" si="175"/>
        <v/>
      </c>
      <c r="C2815" s="33" t="str">
        <f>IF(B2815&gt;0,VLOOKUP(B2815,أكواد!A:B,2,0),"")</f>
        <v/>
      </c>
      <c r="F2815" s="11">
        <f>SUMIF(المشتريات!G:G,B2815,المشتريات!I:I)</f>
        <v>0</v>
      </c>
      <c r="G2815" s="12">
        <f>SUMIF(المبيعات!G:G,B2815,المبيعات!I:I)</f>
        <v>0</v>
      </c>
      <c r="H2815" s="12">
        <f t="shared" si="172"/>
        <v>0</v>
      </c>
      <c r="I2815" s="12">
        <f>SUMIF(المشتريات!G:G,B2815,المشتريات!K:K)+E2815</f>
        <v>0</v>
      </c>
      <c r="J2815" s="12">
        <f>SUMIF(المشتريات!G:G,B2815,المشتريات!I:I)+D2815</f>
        <v>0</v>
      </c>
      <c r="K2815" s="12" t="str">
        <f t="shared" si="173"/>
        <v/>
      </c>
      <c r="L2815" s="12" t="str">
        <f t="shared" si="174"/>
        <v/>
      </c>
    </row>
    <row r="2816" spans="1:12" x14ac:dyDescent="0.25">
      <c r="A2816" s="64" t="str">
        <f t="shared" si="175"/>
        <v/>
      </c>
      <c r="C2816" s="33" t="str">
        <f>IF(B2816&gt;0,VLOOKUP(B2816,أكواد!A:B,2,0),"")</f>
        <v/>
      </c>
      <c r="F2816" s="11">
        <f>SUMIF(المشتريات!G:G,B2816,المشتريات!I:I)</f>
        <v>0</v>
      </c>
      <c r="G2816" s="12">
        <f>SUMIF(المبيعات!G:G,B2816,المبيعات!I:I)</f>
        <v>0</v>
      </c>
      <c r="H2816" s="12">
        <f t="shared" si="172"/>
        <v>0</v>
      </c>
      <c r="I2816" s="12">
        <f>SUMIF(المشتريات!G:G,B2816,المشتريات!K:K)+E2816</f>
        <v>0</v>
      </c>
      <c r="J2816" s="12">
        <f>SUMIF(المشتريات!G:G,B2816,المشتريات!I:I)+D2816</f>
        <v>0</v>
      </c>
      <c r="K2816" s="12" t="str">
        <f t="shared" si="173"/>
        <v/>
      </c>
      <c r="L2816" s="12" t="str">
        <f t="shared" si="174"/>
        <v/>
      </c>
    </row>
    <row r="2817" spans="1:12" x14ac:dyDescent="0.25">
      <c r="A2817" s="64" t="str">
        <f t="shared" si="175"/>
        <v/>
      </c>
      <c r="C2817" s="33" t="str">
        <f>IF(B2817&gt;0,VLOOKUP(B2817,أكواد!A:B,2,0),"")</f>
        <v/>
      </c>
      <c r="F2817" s="11">
        <f>SUMIF(المشتريات!G:G,B2817,المشتريات!I:I)</f>
        <v>0</v>
      </c>
      <c r="G2817" s="12">
        <f>SUMIF(المبيعات!G:G,B2817,المبيعات!I:I)</f>
        <v>0</v>
      </c>
      <c r="H2817" s="12">
        <f t="shared" si="172"/>
        <v>0</v>
      </c>
      <c r="I2817" s="12">
        <f>SUMIF(المشتريات!G:G,B2817,المشتريات!K:K)+E2817</f>
        <v>0</v>
      </c>
      <c r="J2817" s="12">
        <f>SUMIF(المشتريات!G:G,B2817,المشتريات!I:I)+D2817</f>
        <v>0</v>
      </c>
      <c r="K2817" s="12" t="str">
        <f t="shared" si="173"/>
        <v/>
      </c>
      <c r="L2817" s="12" t="str">
        <f t="shared" si="174"/>
        <v/>
      </c>
    </row>
    <row r="2818" spans="1:12" x14ac:dyDescent="0.25">
      <c r="A2818" s="64" t="str">
        <f t="shared" si="175"/>
        <v/>
      </c>
      <c r="C2818" s="33" t="str">
        <f>IF(B2818&gt;0,VLOOKUP(B2818,أكواد!A:B,2,0),"")</f>
        <v/>
      </c>
      <c r="F2818" s="11">
        <f>SUMIF(المشتريات!G:G,B2818,المشتريات!I:I)</f>
        <v>0</v>
      </c>
      <c r="G2818" s="12">
        <f>SUMIF(المبيعات!G:G,B2818,المبيعات!I:I)</f>
        <v>0</v>
      </c>
      <c r="H2818" s="12">
        <f t="shared" si="172"/>
        <v>0</v>
      </c>
      <c r="I2818" s="12">
        <f>SUMIF(المشتريات!G:G,B2818,المشتريات!K:K)+E2818</f>
        <v>0</v>
      </c>
      <c r="J2818" s="12">
        <f>SUMIF(المشتريات!G:G,B2818,المشتريات!I:I)+D2818</f>
        <v>0</v>
      </c>
      <c r="K2818" s="12" t="str">
        <f t="shared" si="173"/>
        <v/>
      </c>
      <c r="L2818" s="12" t="str">
        <f t="shared" si="174"/>
        <v/>
      </c>
    </row>
    <row r="2819" spans="1:12" x14ac:dyDescent="0.25">
      <c r="A2819" s="64" t="str">
        <f t="shared" si="175"/>
        <v/>
      </c>
      <c r="C2819" s="33" t="str">
        <f>IF(B2819&gt;0,VLOOKUP(B2819,أكواد!A:B,2,0),"")</f>
        <v/>
      </c>
      <c r="F2819" s="11">
        <f>SUMIF(المشتريات!G:G,B2819,المشتريات!I:I)</f>
        <v>0</v>
      </c>
      <c r="G2819" s="12">
        <f>SUMIF(المبيعات!G:G,B2819,المبيعات!I:I)</f>
        <v>0</v>
      </c>
      <c r="H2819" s="12">
        <f t="shared" si="172"/>
        <v>0</v>
      </c>
      <c r="I2819" s="12">
        <f>SUMIF(المشتريات!G:G,B2819,المشتريات!K:K)+E2819</f>
        <v>0</v>
      </c>
      <c r="J2819" s="12">
        <f>SUMIF(المشتريات!G:G,B2819,المشتريات!I:I)+D2819</f>
        <v>0</v>
      </c>
      <c r="K2819" s="12" t="str">
        <f t="shared" si="173"/>
        <v/>
      </c>
      <c r="L2819" s="12" t="str">
        <f t="shared" si="174"/>
        <v/>
      </c>
    </row>
    <row r="2820" spans="1:12" x14ac:dyDescent="0.25">
      <c r="A2820" s="64" t="str">
        <f t="shared" si="175"/>
        <v/>
      </c>
      <c r="C2820" s="33" t="str">
        <f>IF(B2820&gt;0,VLOOKUP(B2820,أكواد!A:B,2,0),"")</f>
        <v/>
      </c>
      <c r="F2820" s="11">
        <f>SUMIF(المشتريات!G:G,B2820,المشتريات!I:I)</f>
        <v>0</v>
      </c>
      <c r="G2820" s="12">
        <f>SUMIF(المبيعات!G:G,B2820,المبيعات!I:I)</f>
        <v>0</v>
      </c>
      <c r="H2820" s="12">
        <f t="shared" si="172"/>
        <v>0</v>
      </c>
      <c r="I2820" s="12">
        <f>SUMIF(المشتريات!G:G,B2820,المشتريات!K:K)+E2820</f>
        <v>0</v>
      </c>
      <c r="J2820" s="12">
        <f>SUMIF(المشتريات!G:G,B2820,المشتريات!I:I)+D2820</f>
        <v>0</v>
      </c>
      <c r="K2820" s="12" t="str">
        <f t="shared" si="173"/>
        <v/>
      </c>
      <c r="L2820" s="12" t="str">
        <f t="shared" si="174"/>
        <v/>
      </c>
    </row>
    <row r="2821" spans="1:12" x14ac:dyDescent="0.25">
      <c r="A2821" s="64" t="str">
        <f t="shared" si="175"/>
        <v/>
      </c>
      <c r="C2821" s="33" t="str">
        <f>IF(B2821&gt;0,VLOOKUP(B2821,أكواد!A:B,2,0),"")</f>
        <v/>
      </c>
      <c r="F2821" s="11">
        <f>SUMIF(المشتريات!G:G,B2821,المشتريات!I:I)</f>
        <v>0</v>
      </c>
      <c r="G2821" s="12">
        <f>SUMIF(المبيعات!G:G,B2821,المبيعات!I:I)</f>
        <v>0</v>
      </c>
      <c r="H2821" s="12">
        <f t="shared" si="172"/>
        <v>0</v>
      </c>
      <c r="I2821" s="12">
        <f>SUMIF(المشتريات!G:G,B2821,المشتريات!K:K)+E2821</f>
        <v>0</v>
      </c>
      <c r="J2821" s="12">
        <f>SUMIF(المشتريات!G:G,B2821,المشتريات!I:I)+D2821</f>
        <v>0</v>
      </c>
      <c r="K2821" s="12" t="str">
        <f t="shared" si="173"/>
        <v/>
      </c>
      <c r="L2821" s="12" t="str">
        <f t="shared" si="174"/>
        <v/>
      </c>
    </row>
    <row r="2822" spans="1:12" x14ac:dyDescent="0.25">
      <c r="A2822" s="64" t="str">
        <f t="shared" si="175"/>
        <v/>
      </c>
      <c r="C2822" s="33" t="str">
        <f>IF(B2822&gt;0,VLOOKUP(B2822,أكواد!A:B,2,0),"")</f>
        <v/>
      </c>
      <c r="F2822" s="11">
        <f>SUMIF(المشتريات!G:G,B2822,المشتريات!I:I)</f>
        <v>0</v>
      </c>
      <c r="G2822" s="12">
        <f>SUMIF(المبيعات!G:G,B2822,المبيعات!I:I)</f>
        <v>0</v>
      </c>
      <c r="H2822" s="12">
        <f t="shared" si="172"/>
        <v>0</v>
      </c>
      <c r="I2822" s="12">
        <f>SUMIF(المشتريات!G:G,B2822,المشتريات!K:K)+E2822</f>
        <v>0</v>
      </c>
      <c r="J2822" s="12">
        <f>SUMIF(المشتريات!G:G,B2822,المشتريات!I:I)+D2822</f>
        <v>0</v>
      </c>
      <c r="K2822" s="12" t="str">
        <f t="shared" si="173"/>
        <v/>
      </c>
      <c r="L2822" s="12" t="str">
        <f t="shared" si="174"/>
        <v/>
      </c>
    </row>
    <row r="2823" spans="1:12" x14ac:dyDescent="0.25">
      <c r="A2823" s="64" t="str">
        <f t="shared" si="175"/>
        <v/>
      </c>
      <c r="C2823" s="33" t="str">
        <f>IF(B2823&gt;0,VLOOKUP(B2823,أكواد!A:B,2,0),"")</f>
        <v/>
      </c>
      <c r="F2823" s="11">
        <f>SUMIF(المشتريات!G:G,B2823,المشتريات!I:I)</f>
        <v>0</v>
      </c>
      <c r="G2823" s="12">
        <f>SUMIF(المبيعات!G:G,B2823,المبيعات!I:I)</f>
        <v>0</v>
      </c>
      <c r="H2823" s="12">
        <f t="shared" ref="H2823:H2886" si="176">D2823+F2823-G2823</f>
        <v>0</v>
      </c>
      <c r="I2823" s="12">
        <f>SUMIF(المشتريات!G:G,B2823,المشتريات!K:K)+E2823</f>
        <v>0</v>
      </c>
      <c r="J2823" s="12">
        <f>SUMIF(المشتريات!G:G,B2823,المشتريات!I:I)+D2823</f>
        <v>0</v>
      </c>
      <c r="K2823" s="12" t="str">
        <f t="shared" ref="K2823:K2886" si="177">IF(H2823&gt;0,I2823/J2823,"")</f>
        <v/>
      </c>
      <c r="L2823" s="12" t="str">
        <f t="shared" ref="L2823:L2886" si="178">IF(K2823="","",H2823*K2823)</f>
        <v/>
      </c>
    </row>
    <row r="2824" spans="1:12" x14ac:dyDescent="0.25">
      <c r="A2824" s="64" t="str">
        <f t="shared" ref="A2824:A2887" si="179">IF(B2824&lt;&gt;"",A2823+1,"")</f>
        <v/>
      </c>
      <c r="C2824" s="33" t="str">
        <f>IF(B2824&gt;0,VLOOKUP(B2824,أكواد!A:B,2,0),"")</f>
        <v/>
      </c>
      <c r="F2824" s="11">
        <f>SUMIF(المشتريات!G:G,B2824,المشتريات!I:I)</f>
        <v>0</v>
      </c>
      <c r="G2824" s="12">
        <f>SUMIF(المبيعات!G:G,B2824,المبيعات!I:I)</f>
        <v>0</v>
      </c>
      <c r="H2824" s="12">
        <f t="shared" si="176"/>
        <v>0</v>
      </c>
      <c r="I2824" s="12">
        <f>SUMIF(المشتريات!G:G,B2824,المشتريات!K:K)+E2824</f>
        <v>0</v>
      </c>
      <c r="J2824" s="12">
        <f>SUMIF(المشتريات!G:G,B2824,المشتريات!I:I)+D2824</f>
        <v>0</v>
      </c>
      <c r="K2824" s="12" t="str">
        <f t="shared" si="177"/>
        <v/>
      </c>
      <c r="L2824" s="12" t="str">
        <f t="shared" si="178"/>
        <v/>
      </c>
    </row>
    <row r="2825" spans="1:12" x14ac:dyDescent="0.25">
      <c r="A2825" s="64" t="str">
        <f t="shared" si="179"/>
        <v/>
      </c>
      <c r="C2825" s="33" t="str">
        <f>IF(B2825&gt;0,VLOOKUP(B2825,أكواد!A:B,2,0),"")</f>
        <v/>
      </c>
      <c r="F2825" s="11">
        <f>SUMIF(المشتريات!G:G,B2825,المشتريات!I:I)</f>
        <v>0</v>
      </c>
      <c r="G2825" s="12">
        <f>SUMIF(المبيعات!G:G,B2825,المبيعات!I:I)</f>
        <v>0</v>
      </c>
      <c r="H2825" s="12">
        <f t="shared" si="176"/>
        <v>0</v>
      </c>
      <c r="I2825" s="12">
        <f>SUMIF(المشتريات!G:G,B2825,المشتريات!K:K)+E2825</f>
        <v>0</v>
      </c>
      <c r="J2825" s="12">
        <f>SUMIF(المشتريات!G:G,B2825,المشتريات!I:I)+D2825</f>
        <v>0</v>
      </c>
      <c r="K2825" s="12" t="str">
        <f t="shared" si="177"/>
        <v/>
      </c>
      <c r="L2825" s="12" t="str">
        <f t="shared" si="178"/>
        <v/>
      </c>
    </row>
    <row r="2826" spans="1:12" x14ac:dyDescent="0.25">
      <c r="A2826" s="64" t="str">
        <f t="shared" si="179"/>
        <v/>
      </c>
      <c r="C2826" s="33" t="str">
        <f>IF(B2826&gt;0,VLOOKUP(B2826,أكواد!A:B,2,0),"")</f>
        <v/>
      </c>
      <c r="F2826" s="11">
        <f>SUMIF(المشتريات!G:G,B2826,المشتريات!I:I)</f>
        <v>0</v>
      </c>
      <c r="G2826" s="12">
        <f>SUMIF(المبيعات!G:G,B2826,المبيعات!I:I)</f>
        <v>0</v>
      </c>
      <c r="H2826" s="12">
        <f t="shared" si="176"/>
        <v>0</v>
      </c>
      <c r="I2826" s="12">
        <f>SUMIF(المشتريات!G:G,B2826,المشتريات!K:K)+E2826</f>
        <v>0</v>
      </c>
      <c r="J2826" s="12">
        <f>SUMIF(المشتريات!G:G,B2826,المشتريات!I:I)+D2826</f>
        <v>0</v>
      </c>
      <c r="K2826" s="12" t="str">
        <f t="shared" si="177"/>
        <v/>
      </c>
      <c r="L2826" s="12" t="str">
        <f t="shared" si="178"/>
        <v/>
      </c>
    </row>
    <row r="2827" spans="1:12" x14ac:dyDescent="0.25">
      <c r="A2827" s="64" t="str">
        <f t="shared" si="179"/>
        <v/>
      </c>
      <c r="C2827" s="33" t="str">
        <f>IF(B2827&gt;0,VLOOKUP(B2827,أكواد!A:B,2,0),"")</f>
        <v/>
      </c>
      <c r="F2827" s="11">
        <f>SUMIF(المشتريات!G:G,B2827,المشتريات!I:I)</f>
        <v>0</v>
      </c>
      <c r="G2827" s="12">
        <f>SUMIF(المبيعات!G:G,B2827,المبيعات!I:I)</f>
        <v>0</v>
      </c>
      <c r="H2827" s="12">
        <f t="shared" si="176"/>
        <v>0</v>
      </c>
      <c r="I2827" s="12">
        <f>SUMIF(المشتريات!G:G,B2827,المشتريات!K:K)+E2827</f>
        <v>0</v>
      </c>
      <c r="J2827" s="12">
        <f>SUMIF(المشتريات!G:G,B2827,المشتريات!I:I)+D2827</f>
        <v>0</v>
      </c>
      <c r="K2827" s="12" t="str">
        <f t="shared" si="177"/>
        <v/>
      </c>
      <c r="L2827" s="12" t="str">
        <f t="shared" si="178"/>
        <v/>
      </c>
    </row>
    <row r="2828" spans="1:12" x14ac:dyDescent="0.25">
      <c r="A2828" s="64" t="str">
        <f t="shared" si="179"/>
        <v/>
      </c>
      <c r="C2828" s="33" t="str">
        <f>IF(B2828&gt;0,VLOOKUP(B2828,أكواد!A:B,2,0),"")</f>
        <v/>
      </c>
      <c r="F2828" s="11">
        <f>SUMIF(المشتريات!G:G,B2828,المشتريات!I:I)</f>
        <v>0</v>
      </c>
      <c r="G2828" s="12">
        <f>SUMIF(المبيعات!G:G,B2828,المبيعات!I:I)</f>
        <v>0</v>
      </c>
      <c r="H2828" s="12">
        <f t="shared" si="176"/>
        <v>0</v>
      </c>
      <c r="I2828" s="12">
        <f>SUMIF(المشتريات!G:G,B2828,المشتريات!K:K)+E2828</f>
        <v>0</v>
      </c>
      <c r="J2828" s="12">
        <f>SUMIF(المشتريات!G:G,B2828,المشتريات!I:I)+D2828</f>
        <v>0</v>
      </c>
      <c r="K2828" s="12" t="str">
        <f t="shared" si="177"/>
        <v/>
      </c>
      <c r="L2828" s="12" t="str">
        <f t="shared" si="178"/>
        <v/>
      </c>
    </row>
    <row r="2829" spans="1:12" x14ac:dyDescent="0.25">
      <c r="A2829" s="64" t="str">
        <f t="shared" si="179"/>
        <v/>
      </c>
      <c r="C2829" s="33" t="str">
        <f>IF(B2829&gt;0,VLOOKUP(B2829,أكواد!A:B,2,0),"")</f>
        <v/>
      </c>
      <c r="F2829" s="11">
        <f>SUMIF(المشتريات!G:G,B2829,المشتريات!I:I)</f>
        <v>0</v>
      </c>
      <c r="G2829" s="12">
        <f>SUMIF(المبيعات!G:G,B2829,المبيعات!I:I)</f>
        <v>0</v>
      </c>
      <c r="H2829" s="12">
        <f t="shared" si="176"/>
        <v>0</v>
      </c>
      <c r="I2829" s="12">
        <f>SUMIF(المشتريات!G:G,B2829,المشتريات!K:K)+E2829</f>
        <v>0</v>
      </c>
      <c r="J2829" s="12">
        <f>SUMIF(المشتريات!G:G,B2829,المشتريات!I:I)+D2829</f>
        <v>0</v>
      </c>
      <c r="K2829" s="12" t="str">
        <f t="shared" si="177"/>
        <v/>
      </c>
      <c r="L2829" s="12" t="str">
        <f t="shared" si="178"/>
        <v/>
      </c>
    </row>
    <row r="2830" spans="1:12" x14ac:dyDescent="0.25">
      <c r="A2830" s="64" t="str">
        <f t="shared" si="179"/>
        <v/>
      </c>
      <c r="C2830" s="33" t="str">
        <f>IF(B2830&gt;0,VLOOKUP(B2830,أكواد!A:B,2,0),"")</f>
        <v/>
      </c>
      <c r="F2830" s="11">
        <f>SUMIF(المشتريات!G:G,B2830,المشتريات!I:I)</f>
        <v>0</v>
      </c>
      <c r="G2830" s="12">
        <f>SUMIF(المبيعات!G:G,B2830,المبيعات!I:I)</f>
        <v>0</v>
      </c>
      <c r="H2830" s="12">
        <f t="shared" si="176"/>
        <v>0</v>
      </c>
      <c r="I2830" s="12">
        <f>SUMIF(المشتريات!G:G,B2830,المشتريات!K:K)+E2830</f>
        <v>0</v>
      </c>
      <c r="J2830" s="12">
        <f>SUMIF(المشتريات!G:G,B2830,المشتريات!I:I)+D2830</f>
        <v>0</v>
      </c>
      <c r="K2830" s="12" t="str">
        <f t="shared" si="177"/>
        <v/>
      </c>
      <c r="L2830" s="12" t="str">
        <f t="shared" si="178"/>
        <v/>
      </c>
    </row>
    <row r="2831" spans="1:12" x14ac:dyDescent="0.25">
      <c r="A2831" s="64" t="str">
        <f t="shared" si="179"/>
        <v/>
      </c>
      <c r="C2831" s="33" t="str">
        <f>IF(B2831&gt;0,VLOOKUP(B2831,أكواد!A:B,2,0),"")</f>
        <v/>
      </c>
      <c r="F2831" s="11">
        <f>SUMIF(المشتريات!G:G,B2831,المشتريات!I:I)</f>
        <v>0</v>
      </c>
      <c r="G2831" s="12">
        <f>SUMIF(المبيعات!G:G,B2831,المبيعات!I:I)</f>
        <v>0</v>
      </c>
      <c r="H2831" s="12">
        <f t="shared" si="176"/>
        <v>0</v>
      </c>
      <c r="I2831" s="12">
        <f>SUMIF(المشتريات!G:G,B2831,المشتريات!K:K)+E2831</f>
        <v>0</v>
      </c>
      <c r="J2831" s="12">
        <f>SUMIF(المشتريات!G:G,B2831,المشتريات!I:I)+D2831</f>
        <v>0</v>
      </c>
      <c r="K2831" s="12" t="str">
        <f t="shared" si="177"/>
        <v/>
      </c>
      <c r="L2831" s="12" t="str">
        <f t="shared" si="178"/>
        <v/>
      </c>
    </row>
    <row r="2832" spans="1:12" x14ac:dyDescent="0.25">
      <c r="A2832" s="64" t="str">
        <f t="shared" si="179"/>
        <v/>
      </c>
      <c r="C2832" s="33" t="str">
        <f>IF(B2832&gt;0,VLOOKUP(B2832,أكواد!A:B,2,0),"")</f>
        <v/>
      </c>
      <c r="F2832" s="11">
        <f>SUMIF(المشتريات!G:G,B2832,المشتريات!I:I)</f>
        <v>0</v>
      </c>
      <c r="G2832" s="12">
        <f>SUMIF(المبيعات!G:G,B2832,المبيعات!I:I)</f>
        <v>0</v>
      </c>
      <c r="H2832" s="12">
        <f t="shared" si="176"/>
        <v>0</v>
      </c>
      <c r="I2832" s="12">
        <f>SUMIF(المشتريات!G:G,B2832,المشتريات!K:K)+E2832</f>
        <v>0</v>
      </c>
      <c r="J2832" s="12">
        <f>SUMIF(المشتريات!G:G,B2832,المشتريات!I:I)+D2832</f>
        <v>0</v>
      </c>
      <c r="K2832" s="12" t="str">
        <f t="shared" si="177"/>
        <v/>
      </c>
      <c r="L2832" s="12" t="str">
        <f t="shared" si="178"/>
        <v/>
      </c>
    </row>
    <row r="2833" spans="1:12" x14ac:dyDescent="0.25">
      <c r="A2833" s="64" t="str">
        <f t="shared" si="179"/>
        <v/>
      </c>
      <c r="C2833" s="33" t="str">
        <f>IF(B2833&gt;0,VLOOKUP(B2833,أكواد!A:B,2,0),"")</f>
        <v/>
      </c>
      <c r="F2833" s="11">
        <f>SUMIF(المشتريات!G:G,B2833,المشتريات!I:I)</f>
        <v>0</v>
      </c>
      <c r="G2833" s="12">
        <f>SUMIF(المبيعات!G:G,B2833,المبيعات!I:I)</f>
        <v>0</v>
      </c>
      <c r="H2833" s="12">
        <f t="shared" si="176"/>
        <v>0</v>
      </c>
      <c r="I2833" s="12">
        <f>SUMIF(المشتريات!G:G,B2833,المشتريات!K:K)+E2833</f>
        <v>0</v>
      </c>
      <c r="J2833" s="12">
        <f>SUMIF(المشتريات!G:G,B2833,المشتريات!I:I)+D2833</f>
        <v>0</v>
      </c>
      <c r="K2833" s="12" t="str">
        <f t="shared" si="177"/>
        <v/>
      </c>
      <c r="L2833" s="12" t="str">
        <f t="shared" si="178"/>
        <v/>
      </c>
    </row>
    <row r="2834" spans="1:12" x14ac:dyDescent="0.25">
      <c r="A2834" s="64" t="str">
        <f t="shared" si="179"/>
        <v/>
      </c>
      <c r="C2834" s="33" t="str">
        <f>IF(B2834&gt;0,VLOOKUP(B2834,أكواد!A:B,2,0),"")</f>
        <v/>
      </c>
      <c r="F2834" s="11">
        <f>SUMIF(المشتريات!G:G,B2834,المشتريات!I:I)</f>
        <v>0</v>
      </c>
      <c r="G2834" s="12">
        <f>SUMIF(المبيعات!G:G,B2834,المبيعات!I:I)</f>
        <v>0</v>
      </c>
      <c r="H2834" s="12">
        <f t="shared" si="176"/>
        <v>0</v>
      </c>
      <c r="I2834" s="12">
        <f>SUMIF(المشتريات!G:G,B2834,المشتريات!K:K)+E2834</f>
        <v>0</v>
      </c>
      <c r="J2834" s="12">
        <f>SUMIF(المشتريات!G:G,B2834,المشتريات!I:I)+D2834</f>
        <v>0</v>
      </c>
      <c r="K2834" s="12" t="str">
        <f t="shared" si="177"/>
        <v/>
      </c>
      <c r="L2834" s="12" t="str">
        <f t="shared" si="178"/>
        <v/>
      </c>
    </row>
    <row r="2835" spans="1:12" x14ac:dyDescent="0.25">
      <c r="A2835" s="64" t="str">
        <f t="shared" si="179"/>
        <v/>
      </c>
      <c r="C2835" s="33" t="str">
        <f>IF(B2835&gt;0,VLOOKUP(B2835,أكواد!A:B,2,0),"")</f>
        <v/>
      </c>
      <c r="F2835" s="11">
        <f>SUMIF(المشتريات!G:G,B2835,المشتريات!I:I)</f>
        <v>0</v>
      </c>
      <c r="G2835" s="12">
        <f>SUMIF(المبيعات!G:G,B2835,المبيعات!I:I)</f>
        <v>0</v>
      </c>
      <c r="H2835" s="12">
        <f t="shared" si="176"/>
        <v>0</v>
      </c>
      <c r="I2835" s="12">
        <f>SUMIF(المشتريات!G:G,B2835,المشتريات!K:K)+E2835</f>
        <v>0</v>
      </c>
      <c r="J2835" s="12">
        <f>SUMIF(المشتريات!G:G,B2835,المشتريات!I:I)+D2835</f>
        <v>0</v>
      </c>
      <c r="K2835" s="12" t="str">
        <f t="shared" si="177"/>
        <v/>
      </c>
      <c r="L2835" s="12" t="str">
        <f t="shared" si="178"/>
        <v/>
      </c>
    </row>
    <row r="2836" spans="1:12" x14ac:dyDescent="0.25">
      <c r="A2836" s="64" t="str">
        <f t="shared" si="179"/>
        <v/>
      </c>
      <c r="C2836" s="33" t="str">
        <f>IF(B2836&gt;0,VLOOKUP(B2836,أكواد!A:B,2,0),"")</f>
        <v/>
      </c>
      <c r="F2836" s="11">
        <f>SUMIF(المشتريات!G:G,B2836,المشتريات!I:I)</f>
        <v>0</v>
      </c>
      <c r="G2836" s="12">
        <f>SUMIF(المبيعات!G:G,B2836,المبيعات!I:I)</f>
        <v>0</v>
      </c>
      <c r="H2836" s="12">
        <f t="shared" si="176"/>
        <v>0</v>
      </c>
      <c r="I2836" s="12">
        <f>SUMIF(المشتريات!G:G,B2836,المشتريات!K:K)+E2836</f>
        <v>0</v>
      </c>
      <c r="J2836" s="12">
        <f>SUMIF(المشتريات!G:G,B2836,المشتريات!I:I)+D2836</f>
        <v>0</v>
      </c>
      <c r="K2836" s="12" t="str">
        <f t="shared" si="177"/>
        <v/>
      </c>
      <c r="L2836" s="12" t="str">
        <f t="shared" si="178"/>
        <v/>
      </c>
    </row>
    <row r="2837" spans="1:12" x14ac:dyDescent="0.25">
      <c r="A2837" s="64" t="str">
        <f t="shared" si="179"/>
        <v/>
      </c>
      <c r="C2837" s="33" t="str">
        <f>IF(B2837&gt;0,VLOOKUP(B2837,أكواد!A:B,2,0),"")</f>
        <v/>
      </c>
      <c r="F2837" s="11">
        <f>SUMIF(المشتريات!G:G,B2837,المشتريات!I:I)</f>
        <v>0</v>
      </c>
      <c r="G2837" s="12">
        <f>SUMIF(المبيعات!G:G,B2837,المبيعات!I:I)</f>
        <v>0</v>
      </c>
      <c r="H2837" s="12">
        <f t="shared" si="176"/>
        <v>0</v>
      </c>
      <c r="I2837" s="12">
        <f>SUMIF(المشتريات!G:G,B2837,المشتريات!K:K)+E2837</f>
        <v>0</v>
      </c>
      <c r="J2837" s="12">
        <f>SUMIF(المشتريات!G:G,B2837,المشتريات!I:I)+D2837</f>
        <v>0</v>
      </c>
      <c r="K2837" s="12" t="str">
        <f t="shared" si="177"/>
        <v/>
      </c>
      <c r="L2837" s="12" t="str">
        <f t="shared" si="178"/>
        <v/>
      </c>
    </row>
    <row r="2838" spans="1:12" x14ac:dyDescent="0.25">
      <c r="A2838" s="64" t="str">
        <f t="shared" si="179"/>
        <v/>
      </c>
      <c r="C2838" s="33" t="str">
        <f>IF(B2838&gt;0,VLOOKUP(B2838,أكواد!A:B,2,0),"")</f>
        <v/>
      </c>
      <c r="F2838" s="11">
        <f>SUMIF(المشتريات!G:G,B2838,المشتريات!I:I)</f>
        <v>0</v>
      </c>
      <c r="G2838" s="12">
        <f>SUMIF(المبيعات!G:G,B2838,المبيعات!I:I)</f>
        <v>0</v>
      </c>
      <c r="H2838" s="12">
        <f t="shared" si="176"/>
        <v>0</v>
      </c>
      <c r="I2838" s="12">
        <f>SUMIF(المشتريات!G:G,B2838,المشتريات!K:K)+E2838</f>
        <v>0</v>
      </c>
      <c r="J2838" s="12">
        <f>SUMIF(المشتريات!G:G,B2838,المشتريات!I:I)+D2838</f>
        <v>0</v>
      </c>
      <c r="K2838" s="12" t="str">
        <f t="shared" si="177"/>
        <v/>
      </c>
      <c r="L2838" s="12" t="str">
        <f t="shared" si="178"/>
        <v/>
      </c>
    </row>
    <row r="2839" spans="1:12" x14ac:dyDescent="0.25">
      <c r="A2839" s="64" t="str">
        <f t="shared" si="179"/>
        <v/>
      </c>
      <c r="C2839" s="33" t="str">
        <f>IF(B2839&gt;0,VLOOKUP(B2839,أكواد!A:B,2,0),"")</f>
        <v/>
      </c>
      <c r="F2839" s="11">
        <f>SUMIF(المشتريات!G:G,B2839,المشتريات!I:I)</f>
        <v>0</v>
      </c>
      <c r="G2839" s="12">
        <f>SUMIF(المبيعات!G:G,B2839,المبيعات!I:I)</f>
        <v>0</v>
      </c>
      <c r="H2839" s="12">
        <f t="shared" si="176"/>
        <v>0</v>
      </c>
      <c r="I2839" s="12">
        <f>SUMIF(المشتريات!G:G,B2839,المشتريات!K:K)+E2839</f>
        <v>0</v>
      </c>
      <c r="J2839" s="12">
        <f>SUMIF(المشتريات!G:G,B2839,المشتريات!I:I)+D2839</f>
        <v>0</v>
      </c>
      <c r="K2839" s="12" t="str">
        <f t="shared" si="177"/>
        <v/>
      </c>
      <c r="L2839" s="12" t="str">
        <f t="shared" si="178"/>
        <v/>
      </c>
    </row>
    <row r="2840" spans="1:12" x14ac:dyDescent="0.25">
      <c r="A2840" s="64" t="str">
        <f t="shared" si="179"/>
        <v/>
      </c>
      <c r="C2840" s="33" t="str">
        <f>IF(B2840&gt;0,VLOOKUP(B2840,أكواد!A:B,2,0),"")</f>
        <v/>
      </c>
      <c r="F2840" s="11">
        <f>SUMIF(المشتريات!G:G,B2840,المشتريات!I:I)</f>
        <v>0</v>
      </c>
      <c r="G2840" s="12">
        <f>SUMIF(المبيعات!G:G,B2840,المبيعات!I:I)</f>
        <v>0</v>
      </c>
      <c r="H2840" s="12">
        <f t="shared" si="176"/>
        <v>0</v>
      </c>
      <c r="I2840" s="12">
        <f>SUMIF(المشتريات!G:G,B2840,المشتريات!K:K)+E2840</f>
        <v>0</v>
      </c>
      <c r="J2840" s="12">
        <f>SUMIF(المشتريات!G:G,B2840,المشتريات!I:I)+D2840</f>
        <v>0</v>
      </c>
      <c r="K2840" s="12" t="str">
        <f t="shared" si="177"/>
        <v/>
      </c>
      <c r="L2840" s="12" t="str">
        <f t="shared" si="178"/>
        <v/>
      </c>
    </row>
    <row r="2841" spans="1:12" x14ac:dyDescent="0.25">
      <c r="A2841" s="64" t="str">
        <f t="shared" si="179"/>
        <v/>
      </c>
      <c r="C2841" s="33" t="str">
        <f>IF(B2841&gt;0,VLOOKUP(B2841,أكواد!A:B,2,0),"")</f>
        <v/>
      </c>
      <c r="F2841" s="11">
        <f>SUMIF(المشتريات!G:G,B2841,المشتريات!I:I)</f>
        <v>0</v>
      </c>
      <c r="G2841" s="12">
        <f>SUMIF(المبيعات!G:G,B2841,المبيعات!I:I)</f>
        <v>0</v>
      </c>
      <c r="H2841" s="12">
        <f t="shared" si="176"/>
        <v>0</v>
      </c>
      <c r="I2841" s="12">
        <f>SUMIF(المشتريات!G:G,B2841,المشتريات!K:K)+E2841</f>
        <v>0</v>
      </c>
      <c r="J2841" s="12">
        <f>SUMIF(المشتريات!G:G,B2841,المشتريات!I:I)+D2841</f>
        <v>0</v>
      </c>
      <c r="K2841" s="12" t="str">
        <f t="shared" si="177"/>
        <v/>
      </c>
      <c r="L2841" s="12" t="str">
        <f t="shared" si="178"/>
        <v/>
      </c>
    </row>
    <row r="2842" spans="1:12" x14ac:dyDescent="0.25">
      <c r="A2842" s="64" t="str">
        <f t="shared" si="179"/>
        <v/>
      </c>
      <c r="C2842" s="33" t="str">
        <f>IF(B2842&gt;0,VLOOKUP(B2842,أكواد!A:B,2,0),"")</f>
        <v/>
      </c>
      <c r="F2842" s="11">
        <f>SUMIF(المشتريات!G:G,B2842,المشتريات!I:I)</f>
        <v>0</v>
      </c>
      <c r="G2842" s="12">
        <f>SUMIF(المبيعات!G:G,B2842,المبيعات!I:I)</f>
        <v>0</v>
      </c>
      <c r="H2842" s="12">
        <f t="shared" si="176"/>
        <v>0</v>
      </c>
      <c r="I2842" s="12">
        <f>SUMIF(المشتريات!G:G,B2842,المشتريات!K:K)+E2842</f>
        <v>0</v>
      </c>
      <c r="J2842" s="12">
        <f>SUMIF(المشتريات!G:G,B2842,المشتريات!I:I)+D2842</f>
        <v>0</v>
      </c>
      <c r="K2842" s="12" t="str">
        <f t="shared" si="177"/>
        <v/>
      </c>
      <c r="L2842" s="12" t="str">
        <f t="shared" si="178"/>
        <v/>
      </c>
    </row>
    <row r="2843" spans="1:12" x14ac:dyDescent="0.25">
      <c r="A2843" s="64" t="str">
        <f t="shared" si="179"/>
        <v/>
      </c>
      <c r="C2843" s="33" t="str">
        <f>IF(B2843&gt;0,VLOOKUP(B2843,أكواد!A:B,2,0),"")</f>
        <v/>
      </c>
      <c r="F2843" s="11">
        <f>SUMIF(المشتريات!G:G,B2843,المشتريات!I:I)</f>
        <v>0</v>
      </c>
      <c r="G2843" s="12">
        <f>SUMIF(المبيعات!G:G,B2843,المبيعات!I:I)</f>
        <v>0</v>
      </c>
      <c r="H2843" s="12">
        <f t="shared" si="176"/>
        <v>0</v>
      </c>
      <c r="I2843" s="12">
        <f>SUMIF(المشتريات!G:G,B2843,المشتريات!K:K)+E2843</f>
        <v>0</v>
      </c>
      <c r="J2843" s="12">
        <f>SUMIF(المشتريات!G:G,B2843,المشتريات!I:I)+D2843</f>
        <v>0</v>
      </c>
      <c r="K2843" s="12" t="str">
        <f t="shared" si="177"/>
        <v/>
      </c>
      <c r="L2843" s="12" t="str">
        <f t="shared" si="178"/>
        <v/>
      </c>
    </row>
    <row r="2844" spans="1:12" x14ac:dyDescent="0.25">
      <c r="A2844" s="64" t="str">
        <f t="shared" si="179"/>
        <v/>
      </c>
      <c r="C2844" s="33" t="str">
        <f>IF(B2844&gt;0,VLOOKUP(B2844,أكواد!A:B,2,0),"")</f>
        <v/>
      </c>
      <c r="F2844" s="11">
        <f>SUMIF(المشتريات!G:G,B2844,المشتريات!I:I)</f>
        <v>0</v>
      </c>
      <c r="G2844" s="12">
        <f>SUMIF(المبيعات!G:G,B2844,المبيعات!I:I)</f>
        <v>0</v>
      </c>
      <c r="H2844" s="12">
        <f t="shared" si="176"/>
        <v>0</v>
      </c>
      <c r="I2844" s="12">
        <f>SUMIF(المشتريات!G:G,B2844,المشتريات!K:K)+E2844</f>
        <v>0</v>
      </c>
      <c r="J2844" s="12">
        <f>SUMIF(المشتريات!G:G,B2844,المشتريات!I:I)+D2844</f>
        <v>0</v>
      </c>
      <c r="K2844" s="12" t="str">
        <f t="shared" si="177"/>
        <v/>
      </c>
      <c r="L2844" s="12" t="str">
        <f t="shared" si="178"/>
        <v/>
      </c>
    </row>
    <row r="2845" spans="1:12" x14ac:dyDescent="0.25">
      <c r="A2845" s="64" t="str">
        <f t="shared" si="179"/>
        <v/>
      </c>
      <c r="C2845" s="33" t="str">
        <f>IF(B2845&gt;0,VLOOKUP(B2845,أكواد!A:B,2,0),"")</f>
        <v/>
      </c>
      <c r="F2845" s="11">
        <f>SUMIF(المشتريات!G:G,B2845,المشتريات!I:I)</f>
        <v>0</v>
      </c>
      <c r="G2845" s="12">
        <f>SUMIF(المبيعات!G:G,B2845,المبيعات!I:I)</f>
        <v>0</v>
      </c>
      <c r="H2845" s="12">
        <f t="shared" si="176"/>
        <v>0</v>
      </c>
      <c r="I2845" s="12">
        <f>SUMIF(المشتريات!G:G,B2845,المشتريات!K:K)+E2845</f>
        <v>0</v>
      </c>
      <c r="J2845" s="12">
        <f>SUMIF(المشتريات!G:G,B2845,المشتريات!I:I)+D2845</f>
        <v>0</v>
      </c>
      <c r="K2845" s="12" t="str">
        <f t="shared" si="177"/>
        <v/>
      </c>
      <c r="L2845" s="12" t="str">
        <f t="shared" si="178"/>
        <v/>
      </c>
    </row>
    <row r="2846" spans="1:12" x14ac:dyDescent="0.25">
      <c r="A2846" s="64" t="str">
        <f t="shared" si="179"/>
        <v/>
      </c>
      <c r="C2846" s="33" t="str">
        <f>IF(B2846&gt;0,VLOOKUP(B2846,أكواد!A:B,2,0),"")</f>
        <v/>
      </c>
      <c r="F2846" s="11">
        <f>SUMIF(المشتريات!G:G,B2846,المشتريات!I:I)</f>
        <v>0</v>
      </c>
      <c r="G2846" s="12">
        <f>SUMIF(المبيعات!G:G,B2846,المبيعات!I:I)</f>
        <v>0</v>
      </c>
      <c r="H2846" s="12">
        <f t="shared" si="176"/>
        <v>0</v>
      </c>
      <c r="I2846" s="12">
        <f>SUMIF(المشتريات!G:G,B2846,المشتريات!K:K)+E2846</f>
        <v>0</v>
      </c>
      <c r="J2846" s="12">
        <f>SUMIF(المشتريات!G:G,B2846,المشتريات!I:I)+D2846</f>
        <v>0</v>
      </c>
      <c r="K2846" s="12" t="str">
        <f t="shared" si="177"/>
        <v/>
      </c>
      <c r="L2846" s="12" t="str">
        <f t="shared" si="178"/>
        <v/>
      </c>
    </row>
    <row r="2847" spans="1:12" x14ac:dyDescent="0.25">
      <c r="A2847" s="64" t="str">
        <f t="shared" si="179"/>
        <v/>
      </c>
      <c r="C2847" s="33" t="str">
        <f>IF(B2847&gt;0,VLOOKUP(B2847,أكواد!A:B,2,0),"")</f>
        <v/>
      </c>
      <c r="F2847" s="11">
        <f>SUMIF(المشتريات!G:G,B2847,المشتريات!I:I)</f>
        <v>0</v>
      </c>
      <c r="G2847" s="12">
        <f>SUMIF(المبيعات!G:G,B2847,المبيعات!I:I)</f>
        <v>0</v>
      </c>
      <c r="H2847" s="12">
        <f t="shared" si="176"/>
        <v>0</v>
      </c>
      <c r="I2847" s="12">
        <f>SUMIF(المشتريات!G:G,B2847,المشتريات!K:K)+E2847</f>
        <v>0</v>
      </c>
      <c r="J2847" s="12">
        <f>SUMIF(المشتريات!G:G,B2847,المشتريات!I:I)+D2847</f>
        <v>0</v>
      </c>
      <c r="K2847" s="12" t="str">
        <f t="shared" si="177"/>
        <v/>
      </c>
      <c r="L2847" s="12" t="str">
        <f t="shared" si="178"/>
        <v/>
      </c>
    </row>
    <row r="2848" spans="1:12" x14ac:dyDescent="0.25">
      <c r="A2848" s="64" t="str">
        <f t="shared" si="179"/>
        <v/>
      </c>
      <c r="C2848" s="33" t="str">
        <f>IF(B2848&gt;0,VLOOKUP(B2848,أكواد!A:B,2,0),"")</f>
        <v/>
      </c>
      <c r="F2848" s="11">
        <f>SUMIF(المشتريات!G:G,B2848,المشتريات!I:I)</f>
        <v>0</v>
      </c>
      <c r="G2848" s="12">
        <f>SUMIF(المبيعات!G:G,B2848,المبيعات!I:I)</f>
        <v>0</v>
      </c>
      <c r="H2848" s="12">
        <f t="shared" si="176"/>
        <v>0</v>
      </c>
      <c r="I2848" s="12">
        <f>SUMIF(المشتريات!G:G,B2848,المشتريات!K:K)+E2848</f>
        <v>0</v>
      </c>
      <c r="J2848" s="12">
        <f>SUMIF(المشتريات!G:G,B2848,المشتريات!I:I)+D2848</f>
        <v>0</v>
      </c>
      <c r="K2848" s="12" t="str">
        <f t="shared" si="177"/>
        <v/>
      </c>
      <c r="L2848" s="12" t="str">
        <f t="shared" si="178"/>
        <v/>
      </c>
    </row>
    <row r="2849" spans="1:12" x14ac:dyDescent="0.25">
      <c r="A2849" s="64" t="str">
        <f t="shared" si="179"/>
        <v/>
      </c>
      <c r="C2849" s="33" t="str">
        <f>IF(B2849&gt;0,VLOOKUP(B2849,أكواد!A:B,2,0),"")</f>
        <v/>
      </c>
      <c r="F2849" s="11">
        <f>SUMIF(المشتريات!G:G,B2849,المشتريات!I:I)</f>
        <v>0</v>
      </c>
      <c r="G2849" s="12">
        <f>SUMIF(المبيعات!G:G,B2849,المبيعات!I:I)</f>
        <v>0</v>
      </c>
      <c r="H2849" s="12">
        <f t="shared" si="176"/>
        <v>0</v>
      </c>
      <c r="I2849" s="12">
        <f>SUMIF(المشتريات!G:G,B2849,المشتريات!K:K)+E2849</f>
        <v>0</v>
      </c>
      <c r="J2849" s="12">
        <f>SUMIF(المشتريات!G:G,B2849,المشتريات!I:I)+D2849</f>
        <v>0</v>
      </c>
      <c r="K2849" s="12" t="str">
        <f t="shared" si="177"/>
        <v/>
      </c>
      <c r="L2849" s="12" t="str">
        <f t="shared" si="178"/>
        <v/>
      </c>
    </row>
    <row r="2850" spans="1:12" x14ac:dyDescent="0.25">
      <c r="A2850" s="64" t="str">
        <f t="shared" si="179"/>
        <v/>
      </c>
      <c r="C2850" s="33" t="str">
        <f>IF(B2850&gt;0,VLOOKUP(B2850,أكواد!A:B,2,0),"")</f>
        <v/>
      </c>
      <c r="F2850" s="11">
        <f>SUMIF(المشتريات!G:G,B2850,المشتريات!I:I)</f>
        <v>0</v>
      </c>
      <c r="G2850" s="12">
        <f>SUMIF(المبيعات!G:G,B2850,المبيعات!I:I)</f>
        <v>0</v>
      </c>
      <c r="H2850" s="12">
        <f t="shared" si="176"/>
        <v>0</v>
      </c>
      <c r="I2850" s="12">
        <f>SUMIF(المشتريات!G:G,B2850,المشتريات!K:K)+E2850</f>
        <v>0</v>
      </c>
      <c r="J2850" s="12">
        <f>SUMIF(المشتريات!G:G,B2850,المشتريات!I:I)+D2850</f>
        <v>0</v>
      </c>
      <c r="K2850" s="12" t="str">
        <f t="shared" si="177"/>
        <v/>
      </c>
      <c r="L2850" s="12" t="str">
        <f t="shared" si="178"/>
        <v/>
      </c>
    </row>
    <row r="2851" spans="1:12" x14ac:dyDescent="0.25">
      <c r="A2851" s="64" t="str">
        <f t="shared" si="179"/>
        <v/>
      </c>
      <c r="C2851" s="33" t="str">
        <f>IF(B2851&gt;0,VLOOKUP(B2851,أكواد!A:B,2,0),"")</f>
        <v/>
      </c>
      <c r="F2851" s="11">
        <f>SUMIF(المشتريات!G:G,B2851,المشتريات!I:I)</f>
        <v>0</v>
      </c>
      <c r="G2851" s="12">
        <f>SUMIF(المبيعات!G:G,B2851,المبيعات!I:I)</f>
        <v>0</v>
      </c>
      <c r="H2851" s="12">
        <f t="shared" si="176"/>
        <v>0</v>
      </c>
      <c r="I2851" s="12">
        <f>SUMIF(المشتريات!G:G,B2851,المشتريات!K:K)+E2851</f>
        <v>0</v>
      </c>
      <c r="J2851" s="12">
        <f>SUMIF(المشتريات!G:G,B2851,المشتريات!I:I)+D2851</f>
        <v>0</v>
      </c>
      <c r="K2851" s="12" t="str">
        <f t="shared" si="177"/>
        <v/>
      </c>
      <c r="L2851" s="12" t="str">
        <f t="shared" si="178"/>
        <v/>
      </c>
    </row>
    <row r="2852" spans="1:12" x14ac:dyDescent="0.25">
      <c r="A2852" s="64" t="str">
        <f t="shared" si="179"/>
        <v/>
      </c>
      <c r="C2852" s="33" t="str">
        <f>IF(B2852&gt;0,VLOOKUP(B2852,أكواد!A:B,2,0),"")</f>
        <v/>
      </c>
      <c r="F2852" s="11">
        <f>SUMIF(المشتريات!G:G,B2852,المشتريات!I:I)</f>
        <v>0</v>
      </c>
      <c r="G2852" s="12">
        <f>SUMIF(المبيعات!G:G,B2852,المبيعات!I:I)</f>
        <v>0</v>
      </c>
      <c r="H2852" s="12">
        <f t="shared" si="176"/>
        <v>0</v>
      </c>
      <c r="I2852" s="12">
        <f>SUMIF(المشتريات!G:G,B2852,المشتريات!K:K)+E2852</f>
        <v>0</v>
      </c>
      <c r="J2852" s="12">
        <f>SUMIF(المشتريات!G:G,B2852,المشتريات!I:I)+D2852</f>
        <v>0</v>
      </c>
      <c r="K2852" s="12" t="str">
        <f t="shared" si="177"/>
        <v/>
      </c>
      <c r="L2852" s="12" t="str">
        <f t="shared" si="178"/>
        <v/>
      </c>
    </row>
    <row r="2853" spans="1:12" x14ac:dyDescent="0.25">
      <c r="A2853" s="64" t="str">
        <f t="shared" si="179"/>
        <v/>
      </c>
      <c r="C2853" s="33" t="str">
        <f>IF(B2853&gt;0,VLOOKUP(B2853,أكواد!A:B,2,0),"")</f>
        <v/>
      </c>
      <c r="F2853" s="11">
        <f>SUMIF(المشتريات!G:G,B2853,المشتريات!I:I)</f>
        <v>0</v>
      </c>
      <c r="G2853" s="12">
        <f>SUMIF(المبيعات!G:G,B2853,المبيعات!I:I)</f>
        <v>0</v>
      </c>
      <c r="H2853" s="12">
        <f t="shared" si="176"/>
        <v>0</v>
      </c>
      <c r="I2853" s="12">
        <f>SUMIF(المشتريات!G:G,B2853,المشتريات!K:K)+E2853</f>
        <v>0</v>
      </c>
      <c r="J2853" s="12">
        <f>SUMIF(المشتريات!G:G,B2853,المشتريات!I:I)+D2853</f>
        <v>0</v>
      </c>
      <c r="K2853" s="12" t="str">
        <f t="shared" si="177"/>
        <v/>
      </c>
      <c r="L2853" s="12" t="str">
        <f t="shared" si="178"/>
        <v/>
      </c>
    </row>
    <row r="2854" spans="1:12" x14ac:dyDescent="0.25">
      <c r="A2854" s="64" t="str">
        <f t="shared" si="179"/>
        <v/>
      </c>
      <c r="C2854" s="33" t="str">
        <f>IF(B2854&gt;0,VLOOKUP(B2854,أكواد!A:B,2,0),"")</f>
        <v/>
      </c>
      <c r="F2854" s="11">
        <f>SUMIF(المشتريات!G:G,B2854,المشتريات!I:I)</f>
        <v>0</v>
      </c>
      <c r="G2854" s="12">
        <f>SUMIF(المبيعات!G:G,B2854,المبيعات!I:I)</f>
        <v>0</v>
      </c>
      <c r="H2854" s="12">
        <f t="shared" si="176"/>
        <v>0</v>
      </c>
      <c r="I2854" s="12">
        <f>SUMIF(المشتريات!G:G,B2854,المشتريات!K:K)+E2854</f>
        <v>0</v>
      </c>
      <c r="J2854" s="12">
        <f>SUMIF(المشتريات!G:G,B2854,المشتريات!I:I)+D2854</f>
        <v>0</v>
      </c>
      <c r="K2854" s="12" t="str">
        <f t="shared" si="177"/>
        <v/>
      </c>
      <c r="L2854" s="12" t="str">
        <f t="shared" si="178"/>
        <v/>
      </c>
    </row>
    <row r="2855" spans="1:12" x14ac:dyDescent="0.25">
      <c r="A2855" s="64" t="str">
        <f t="shared" si="179"/>
        <v/>
      </c>
      <c r="C2855" s="33" t="str">
        <f>IF(B2855&gt;0,VLOOKUP(B2855,أكواد!A:B,2,0),"")</f>
        <v/>
      </c>
      <c r="F2855" s="11">
        <f>SUMIF(المشتريات!G:G,B2855,المشتريات!I:I)</f>
        <v>0</v>
      </c>
      <c r="G2855" s="12">
        <f>SUMIF(المبيعات!G:G,B2855,المبيعات!I:I)</f>
        <v>0</v>
      </c>
      <c r="H2855" s="12">
        <f t="shared" si="176"/>
        <v>0</v>
      </c>
      <c r="I2855" s="12">
        <f>SUMIF(المشتريات!G:G,B2855,المشتريات!K:K)+E2855</f>
        <v>0</v>
      </c>
      <c r="J2855" s="12">
        <f>SUMIF(المشتريات!G:G,B2855,المشتريات!I:I)+D2855</f>
        <v>0</v>
      </c>
      <c r="K2855" s="12" t="str">
        <f t="shared" si="177"/>
        <v/>
      </c>
      <c r="L2855" s="12" t="str">
        <f t="shared" si="178"/>
        <v/>
      </c>
    </row>
    <row r="2856" spans="1:12" x14ac:dyDescent="0.25">
      <c r="A2856" s="64" t="str">
        <f t="shared" si="179"/>
        <v/>
      </c>
      <c r="C2856" s="33" t="str">
        <f>IF(B2856&gt;0,VLOOKUP(B2856,أكواد!A:B,2,0),"")</f>
        <v/>
      </c>
      <c r="F2856" s="11">
        <f>SUMIF(المشتريات!G:G,B2856,المشتريات!I:I)</f>
        <v>0</v>
      </c>
      <c r="G2856" s="12">
        <f>SUMIF(المبيعات!G:G,B2856,المبيعات!I:I)</f>
        <v>0</v>
      </c>
      <c r="H2856" s="12">
        <f t="shared" si="176"/>
        <v>0</v>
      </c>
      <c r="I2856" s="12">
        <f>SUMIF(المشتريات!G:G,B2856,المشتريات!K:K)+E2856</f>
        <v>0</v>
      </c>
      <c r="J2856" s="12">
        <f>SUMIF(المشتريات!G:G,B2856,المشتريات!I:I)+D2856</f>
        <v>0</v>
      </c>
      <c r="K2856" s="12" t="str">
        <f t="shared" si="177"/>
        <v/>
      </c>
      <c r="L2856" s="12" t="str">
        <f t="shared" si="178"/>
        <v/>
      </c>
    </row>
    <row r="2857" spans="1:12" x14ac:dyDescent="0.25">
      <c r="A2857" s="64" t="str">
        <f t="shared" si="179"/>
        <v/>
      </c>
      <c r="C2857" s="33" t="str">
        <f>IF(B2857&gt;0,VLOOKUP(B2857,أكواد!A:B,2,0),"")</f>
        <v/>
      </c>
      <c r="F2857" s="11">
        <f>SUMIF(المشتريات!G:G,B2857,المشتريات!I:I)</f>
        <v>0</v>
      </c>
      <c r="G2857" s="12">
        <f>SUMIF(المبيعات!G:G,B2857,المبيعات!I:I)</f>
        <v>0</v>
      </c>
      <c r="H2857" s="12">
        <f t="shared" si="176"/>
        <v>0</v>
      </c>
      <c r="I2857" s="12">
        <f>SUMIF(المشتريات!G:G,B2857,المشتريات!K:K)+E2857</f>
        <v>0</v>
      </c>
      <c r="J2857" s="12">
        <f>SUMIF(المشتريات!G:G,B2857,المشتريات!I:I)+D2857</f>
        <v>0</v>
      </c>
      <c r="K2857" s="12" t="str">
        <f t="shared" si="177"/>
        <v/>
      </c>
      <c r="L2857" s="12" t="str">
        <f t="shared" si="178"/>
        <v/>
      </c>
    </row>
    <row r="2858" spans="1:12" x14ac:dyDescent="0.25">
      <c r="A2858" s="64" t="str">
        <f t="shared" si="179"/>
        <v/>
      </c>
      <c r="C2858" s="33" t="str">
        <f>IF(B2858&gt;0,VLOOKUP(B2858,أكواد!A:B,2,0),"")</f>
        <v/>
      </c>
      <c r="F2858" s="11">
        <f>SUMIF(المشتريات!G:G,B2858,المشتريات!I:I)</f>
        <v>0</v>
      </c>
      <c r="G2858" s="12">
        <f>SUMIF(المبيعات!G:G,B2858,المبيعات!I:I)</f>
        <v>0</v>
      </c>
      <c r="H2858" s="12">
        <f t="shared" si="176"/>
        <v>0</v>
      </c>
      <c r="I2858" s="12">
        <f>SUMIF(المشتريات!G:G,B2858,المشتريات!K:K)+E2858</f>
        <v>0</v>
      </c>
      <c r="J2858" s="12">
        <f>SUMIF(المشتريات!G:G,B2858,المشتريات!I:I)+D2858</f>
        <v>0</v>
      </c>
      <c r="K2858" s="12" t="str">
        <f t="shared" si="177"/>
        <v/>
      </c>
      <c r="L2858" s="12" t="str">
        <f t="shared" si="178"/>
        <v/>
      </c>
    </row>
    <row r="2859" spans="1:12" x14ac:dyDescent="0.25">
      <c r="A2859" s="64" t="str">
        <f t="shared" si="179"/>
        <v/>
      </c>
      <c r="C2859" s="33" t="str">
        <f>IF(B2859&gt;0,VLOOKUP(B2859,أكواد!A:B,2,0),"")</f>
        <v/>
      </c>
      <c r="F2859" s="11">
        <f>SUMIF(المشتريات!G:G,B2859,المشتريات!I:I)</f>
        <v>0</v>
      </c>
      <c r="G2859" s="12">
        <f>SUMIF(المبيعات!G:G,B2859,المبيعات!I:I)</f>
        <v>0</v>
      </c>
      <c r="H2859" s="12">
        <f t="shared" si="176"/>
        <v>0</v>
      </c>
      <c r="I2859" s="12">
        <f>SUMIF(المشتريات!G:G,B2859,المشتريات!K:K)+E2859</f>
        <v>0</v>
      </c>
      <c r="J2859" s="12">
        <f>SUMIF(المشتريات!G:G,B2859,المشتريات!I:I)+D2859</f>
        <v>0</v>
      </c>
      <c r="K2859" s="12" t="str">
        <f t="shared" si="177"/>
        <v/>
      </c>
      <c r="L2859" s="12" t="str">
        <f t="shared" si="178"/>
        <v/>
      </c>
    </row>
    <row r="2860" spans="1:12" x14ac:dyDescent="0.25">
      <c r="A2860" s="64" t="str">
        <f t="shared" si="179"/>
        <v/>
      </c>
      <c r="C2860" s="33" t="str">
        <f>IF(B2860&gt;0,VLOOKUP(B2860,أكواد!A:B,2,0),"")</f>
        <v/>
      </c>
      <c r="F2860" s="11">
        <f>SUMIF(المشتريات!G:G,B2860,المشتريات!I:I)</f>
        <v>0</v>
      </c>
      <c r="G2860" s="12">
        <f>SUMIF(المبيعات!G:G,B2860,المبيعات!I:I)</f>
        <v>0</v>
      </c>
      <c r="H2860" s="12">
        <f t="shared" si="176"/>
        <v>0</v>
      </c>
      <c r="I2860" s="12">
        <f>SUMIF(المشتريات!G:G,B2860,المشتريات!K:K)+E2860</f>
        <v>0</v>
      </c>
      <c r="J2860" s="12">
        <f>SUMIF(المشتريات!G:G,B2860,المشتريات!I:I)+D2860</f>
        <v>0</v>
      </c>
      <c r="K2860" s="12" t="str">
        <f t="shared" si="177"/>
        <v/>
      </c>
      <c r="L2860" s="12" t="str">
        <f t="shared" si="178"/>
        <v/>
      </c>
    </row>
    <row r="2861" spans="1:12" x14ac:dyDescent="0.25">
      <c r="A2861" s="64" t="str">
        <f t="shared" si="179"/>
        <v/>
      </c>
      <c r="C2861" s="33" t="str">
        <f>IF(B2861&gt;0,VLOOKUP(B2861,أكواد!A:B,2,0),"")</f>
        <v/>
      </c>
      <c r="F2861" s="11">
        <f>SUMIF(المشتريات!G:G,B2861,المشتريات!I:I)</f>
        <v>0</v>
      </c>
      <c r="G2861" s="12">
        <f>SUMIF(المبيعات!G:G,B2861,المبيعات!I:I)</f>
        <v>0</v>
      </c>
      <c r="H2861" s="12">
        <f t="shared" si="176"/>
        <v>0</v>
      </c>
      <c r="I2861" s="12">
        <f>SUMIF(المشتريات!G:G,B2861,المشتريات!K:K)+E2861</f>
        <v>0</v>
      </c>
      <c r="J2861" s="12">
        <f>SUMIF(المشتريات!G:G,B2861,المشتريات!I:I)+D2861</f>
        <v>0</v>
      </c>
      <c r="K2861" s="12" t="str">
        <f t="shared" si="177"/>
        <v/>
      </c>
      <c r="L2861" s="12" t="str">
        <f t="shared" si="178"/>
        <v/>
      </c>
    </row>
    <row r="2862" spans="1:12" x14ac:dyDescent="0.25">
      <c r="A2862" s="64" t="str">
        <f t="shared" si="179"/>
        <v/>
      </c>
      <c r="C2862" s="33" t="str">
        <f>IF(B2862&gt;0,VLOOKUP(B2862,أكواد!A:B,2,0),"")</f>
        <v/>
      </c>
      <c r="F2862" s="11">
        <f>SUMIF(المشتريات!G:G,B2862,المشتريات!I:I)</f>
        <v>0</v>
      </c>
      <c r="G2862" s="12">
        <f>SUMIF(المبيعات!G:G,B2862,المبيعات!I:I)</f>
        <v>0</v>
      </c>
      <c r="H2862" s="12">
        <f t="shared" si="176"/>
        <v>0</v>
      </c>
      <c r="I2862" s="12">
        <f>SUMIF(المشتريات!G:G,B2862,المشتريات!K:K)+E2862</f>
        <v>0</v>
      </c>
      <c r="J2862" s="12">
        <f>SUMIF(المشتريات!G:G,B2862,المشتريات!I:I)+D2862</f>
        <v>0</v>
      </c>
      <c r="K2862" s="12" t="str">
        <f t="shared" si="177"/>
        <v/>
      </c>
      <c r="L2862" s="12" t="str">
        <f t="shared" si="178"/>
        <v/>
      </c>
    </row>
    <row r="2863" spans="1:12" x14ac:dyDescent="0.25">
      <c r="A2863" s="64" t="str">
        <f t="shared" si="179"/>
        <v/>
      </c>
      <c r="C2863" s="33" t="str">
        <f>IF(B2863&gt;0,VLOOKUP(B2863,أكواد!A:B,2,0),"")</f>
        <v/>
      </c>
      <c r="F2863" s="11">
        <f>SUMIF(المشتريات!G:G,B2863,المشتريات!I:I)</f>
        <v>0</v>
      </c>
      <c r="G2863" s="12">
        <f>SUMIF(المبيعات!G:G,B2863,المبيعات!I:I)</f>
        <v>0</v>
      </c>
      <c r="H2863" s="12">
        <f t="shared" si="176"/>
        <v>0</v>
      </c>
      <c r="I2863" s="12">
        <f>SUMIF(المشتريات!G:G,B2863,المشتريات!K:K)+E2863</f>
        <v>0</v>
      </c>
      <c r="J2863" s="12">
        <f>SUMIF(المشتريات!G:G,B2863,المشتريات!I:I)+D2863</f>
        <v>0</v>
      </c>
      <c r="K2863" s="12" t="str">
        <f t="shared" si="177"/>
        <v/>
      </c>
      <c r="L2863" s="12" t="str">
        <f t="shared" si="178"/>
        <v/>
      </c>
    </row>
    <row r="2864" spans="1:12" x14ac:dyDescent="0.25">
      <c r="A2864" s="64" t="str">
        <f t="shared" si="179"/>
        <v/>
      </c>
      <c r="C2864" s="33" t="str">
        <f>IF(B2864&gt;0,VLOOKUP(B2864,أكواد!A:B,2,0),"")</f>
        <v/>
      </c>
      <c r="F2864" s="11">
        <f>SUMIF(المشتريات!G:G,B2864,المشتريات!I:I)</f>
        <v>0</v>
      </c>
      <c r="G2864" s="12">
        <f>SUMIF(المبيعات!G:G,B2864,المبيعات!I:I)</f>
        <v>0</v>
      </c>
      <c r="H2864" s="12">
        <f t="shared" si="176"/>
        <v>0</v>
      </c>
      <c r="I2864" s="12">
        <f>SUMIF(المشتريات!G:G,B2864,المشتريات!K:K)+E2864</f>
        <v>0</v>
      </c>
      <c r="J2864" s="12">
        <f>SUMIF(المشتريات!G:G,B2864,المشتريات!I:I)+D2864</f>
        <v>0</v>
      </c>
      <c r="K2864" s="12" t="str">
        <f t="shared" si="177"/>
        <v/>
      </c>
      <c r="L2864" s="12" t="str">
        <f t="shared" si="178"/>
        <v/>
      </c>
    </row>
    <row r="2865" spans="1:12" x14ac:dyDescent="0.25">
      <c r="A2865" s="64" t="str">
        <f t="shared" si="179"/>
        <v/>
      </c>
      <c r="C2865" s="33" t="str">
        <f>IF(B2865&gt;0,VLOOKUP(B2865,أكواد!A:B,2,0),"")</f>
        <v/>
      </c>
      <c r="F2865" s="11">
        <f>SUMIF(المشتريات!G:G,B2865,المشتريات!I:I)</f>
        <v>0</v>
      </c>
      <c r="G2865" s="12">
        <f>SUMIF(المبيعات!G:G,B2865,المبيعات!I:I)</f>
        <v>0</v>
      </c>
      <c r="H2865" s="12">
        <f t="shared" si="176"/>
        <v>0</v>
      </c>
      <c r="I2865" s="12">
        <f>SUMIF(المشتريات!G:G,B2865,المشتريات!K:K)+E2865</f>
        <v>0</v>
      </c>
      <c r="J2865" s="12">
        <f>SUMIF(المشتريات!G:G,B2865,المشتريات!I:I)+D2865</f>
        <v>0</v>
      </c>
      <c r="K2865" s="12" t="str">
        <f t="shared" si="177"/>
        <v/>
      </c>
      <c r="L2865" s="12" t="str">
        <f t="shared" si="178"/>
        <v/>
      </c>
    </row>
    <row r="2866" spans="1:12" x14ac:dyDescent="0.25">
      <c r="A2866" s="64" t="str">
        <f t="shared" si="179"/>
        <v/>
      </c>
      <c r="C2866" s="33" t="str">
        <f>IF(B2866&gt;0,VLOOKUP(B2866,أكواد!A:B,2,0),"")</f>
        <v/>
      </c>
      <c r="F2866" s="11">
        <f>SUMIF(المشتريات!G:G,B2866,المشتريات!I:I)</f>
        <v>0</v>
      </c>
      <c r="G2866" s="12">
        <f>SUMIF(المبيعات!G:G,B2866,المبيعات!I:I)</f>
        <v>0</v>
      </c>
      <c r="H2866" s="12">
        <f t="shared" si="176"/>
        <v>0</v>
      </c>
      <c r="I2866" s="12">
        <f>SUMIF(المشتريات!G:G,B2866,المشتريات!K:K)+E2866</f>
        <v>0</v>
      </c>
      <c r="J2866" s="12">
        <f>SUMIF(المشتريات!G:G,B2866,المشتريات!I:I)+D2866</f>
        <v>0</v>
      </c>
      <c r="K2866" s="12" t="str">
        <f t="shared" si="177"/>
        <v/>
      </c>
      <c r="L2866" s="12" t="str">
        <f t="shared" si="178"/>
        <v/>
      </c>
    </row>
    <row r="2867" spans="1:12" x14ac:dyDescent="0.25">
      <c r="A2867" s="64" t="str">
        <f t="shared" si="179"/>
        <v/>
      </c>
      <c r="C2867" s="33" t="str">
        <f>IF(B2867&gt;0,VLOOKUP(B2867,أكواد!A:B,2,0),"")</f>
        <v/>
      </c>
      <c r="F2867" s="11">
        <f>SUMIF(المشتريات!G:G,B2867,المشتريات!I:I)</f>
        <v>0</v>
      </c>
      <c r="G2867" s="12">
        <f>SUMIF(المبيعات!G:G,B2867,المبيعات!I:I)</f>
        <v>0</v>
      </c>
      <c r="H2867" s="12">
        <f t="shared" si="176"/>
        <v>0</v>
      </c>
      <c r="I2867" s="12">
        <f>SUMIF(المشتريات!G:G,B2867,المشتريات!K:K)+E2867</f>
        <v>0</v>
      </c>
      <c r="J2867" s="12">
        <f>SUMIF(المشتريات!G:G,B2867,المشتريات!I:I)+D2867</f>
        <v>0</v>
      </c>
      <c r="K2867" s="12" t="str">
        <f t="shared" si="177"/>
        <v/>
      </c>
      <c r="L2867" s="12" t="str">
        <f t="shared" si="178"/>
        <v/>
      </c>
    </row>
    <row r="2868" spans="1:12" x14ac:dyDescent="0.25">
      <c r="A2868" s="64" t="str">
        <f t="shared" si="179"/>
        <v/>
      </c>
      <c r="C2868" s="33" t="str">
        <f>IF(B2868&gt;0,VLOOKUP(B2868,أكواد!A:B,2,0),"")</f>
        <v/>
      </c>
      <c r="F2868" s="11">
        <f>SUMIF(المشتريات!G:G,B2868,المشتريات!I:I)</f>
        <v>0</v>
      </c>
      <c r="G2868" s="12">
        <f>SUMIF(المبيعات!G:G,B2868,المبيعات!I:I)</f>
        <v>0</v>
      </c>
      <c r="H2868" s="12">
        <f t="shared" si="176"/>
        <v>0</v>
      </c>
      <c r="I2868" s="12">
        <f>SUMIF(المشتريات!G:G,B2868,المشتريات!K:K)+E2868</f>
        <v>0</v>
      </c>
      <c r="J2868" s="12">
        <f>SUMIF(المشتريات!G:G,B2868,المشتريات!I:I)+D2868</f>
        <v>0</v>
      </c>
      <c r="K2868" s="12" t="str">
        <f t="shared" si="177"/>
        <v/>
      </c>
      <c r="L2868" s="12" t="str">
        <f t="shared" si="178"/>
        <v/>
      </c>
    </row>
    <row r="2869" spans="1:12" x14ac:dyDescent="0.25">
      <c r="A2869" s="64" t="str">
        <f t="shared" si="179"/>
        <v/>
      </c>
      <c r="C2869" s="33" t="str">
        <f>IF(B2869&gt;0,VLOOKUP(B2869,أكواد!A:B,2,0),"")</f>
        <v/>
      </c>
      <c r="F2869" s="11">
        <f>SUMIF(المشتريات!G:G,B2869,المشتريات!I:I)</f>
        <v>0</v>
      </c>
      <c r="G2869" s="12">
        <f>SUMIF(المبيعات!G:G,B2869,المبيعات!I:I)</f>
        <v>0</v>
      </c>
      <c r="H2869" s="12">
        <f t="shared" si="176"/>
        <v>0</v>
      </c>
      <c r="I2869" s="12">
        <f>SUMIF(المشتريات!G:G,B2869,المشتريات!K:K)+E2869</f>
        <v>0</v>
      </c>
      <c r="J2869" s="12">
        <f>SUMIF(المشتريات!G:G,B2869,المشتريات!I:I)+D2869</f>
        <v>0</v>
      </c>
      <c r="K2869" s="12" t="str">
        <f t="shared" si="177"/>
        <v/>
      </c>
      <c r="L2869" s="12" t="str">
        <f t="shared" si="178"/>
        <v/>
      </c>
    </row>
    <row r="2870" spans="1:12" x14ac:dyDescent="0.25">
      <c r="A2870" s="64" t="str">
        <f t="shared" si="179"/>
        <v/>
      </c>
      <c r="C2870" s="33" t="str">
        <f>IF(B2870&gt;0,VLOOKUP(B2870,أكواد!A:B,2,0),"")</f>
        <v/>
      </c>
      <c r="F2870" s="11">
        <f>SUMIF(المشتريات!G:G,B2870,المشتريات!I:I)</f>
        <v>0</v>
      </c>
      <c r="G2870" s="12">
        <f>SUMIF(المبيعات!G:G,B2870,المبيعات!I:I)</f>
        <v>0</v>
      </c>
      <c r="H2870" s="12">
        <f t="shared" si="176"/>
        <v>0</v>
      </c>
      <c r="I2870" s="12">
        <f>SUMIF(المشتريات!G:G,B2870,المشتريات!K:K)+E2870</f>
        <v>0</v>
      </c>
      <c r="J2870" s="12">
        <f>SUMIF(المشتريات!G:G,B2870,المشتريات!I:I)+D2870</f>
        <v>0</v>
      </c>
      <c r="K2870" s="12" t="str">
        <f t="shared" si="177"/>
        <v/>
      </c>
      <c r="L2870" s="12" t="str">
        <f t="shared" si="178"/>
        <v/>
      </c>
    </row>
    <row r="2871" spans="1:12" x14ac:dyDescent="0.25">
      <c r="A2871" s="64" t="str">
        <f t="shared" si="179"/>
        <v/>
      </c>
      <c r="C2871" s="33" t="str">
        <f>IF(B2871&gt;0,VLOOKUP(B2871,أكواد!A:B,2,0),"")</f>
        <v/>
      </c>
      <c r="F2871" s="11">
        <f>SUMIF(المشتريات!G:G,B2871,المشتريات!I:I)</f>
        <v>0</v>
      </c>
      <c r="G2871" s="12">
        <f>SUMIF(المبيعات!G:G,B2871,المبيعات!I:I)</f>
        <v>0</v>
      </c>
      <c r="H2871" s="12">
        <f t="shared" si="176"/>
        <v>0</v>
      </c>
      <c r="I2871" s="12">
        <f>SUMIF(المشتريات!G:G,B2871,المشتريات!K:K)+E2871</f>
        <v>0</v>
      </c>
      <c r="J2871" s="12">
        <f>SUMIF(المشتريات!G:G,B2871,المشتريات!I:I)+D2871</f>
        <v>0</v>
      </c>
      <c r="K2871" s="12" t="str">
        <f t="shared" si="177"/>
        <v/>
      </c>
      <c r="L2871" s="12" t="str">
        <f t="shared" si="178"/>
        <v/>
      </c>
    </row>
    <row r="2872" spans="1:12" x14ac:dyDescent="0.25">
      <c r="A2872" s="64" t="str">
        <f t="shared" si="179"/>
        <v/>
      </c>
      <c r="C2872" s="33" t="str">
        <f>IF(B2872&gt;0,VLOOKUP(B2872,أكواد!A:B,2,0),"")</f>
        <v/>
      </c>
      <c r="F2872" s="11">
        <f>SUMIF(المشتريات!G:G,B2872,المشتريات!I:I)</f>
        <v>0</v>
      </c>
      <c r="G2872" s="12">
        <f>SUMIF(المبيعات!G:G,B2872,المبيعات!I:I)</f>
        <v>0</v>
      </c>
      <c r="H2872" s="12">
        <f t="shared" si="176"/>
        <v>0</v>
      </c>
      <c r="I2872" s="12">
        <f>SUMIF(المشتريات!G:G,B2872,المشتريات!K:K)+E2872</f>
        <v>0</v>
      </c>
      <c r="J2872" s="12">
        <f>SUMIF(المشتريات!G:G,B2872,المشتريات!I:I)+D2872</f>
        <v>0</v>
      </c>
      <c r="K2872" s="12" t="str">
        <f t="shared" si="177"/>
        <v/>
      </c>
      <c r="L2872" s="12" t="str">
        <f t="shared" si="178"/>
        <v/>
      </c>
    </row>
    <row r="2873" spans="1:12" x14ac:dyDescent="0.25">
      <c r="A2873" s="64" t="str">
        <f t="shared" si="179"/>
        <v/>
      </c>
      <c r="C2873" s="33" t="str">
        <f>IF(B2873&gt;0,VLOOKUP(B2873,أكواد!A:B,2,0),"")</f>
        <v/>
      </c>
      <c r="F2873" s="11">
        <f>SUMIF(المشتريات!G:G,B2873,المشتريات!I:I)</f>
        <v>0</v>
      </c>
      <c r="G2873" s="12">
        <f>SUMIF(المبيعات!G:G,B2873,المبيعات!I:I)</f>
        <v>0</v>
      </c>
      <c r="H2873" s="12">
        <f t="shared" si="176"/>
        <v>0</v>
      </c>
      <c r="I2873" s="12">
        <f>SUMIF(المشتريات!G:G,B2873,المشتريات!K:K)+E2873</f>
        <v>0</v>
      </c>
      <c r="J2873" s="12">
        <f>SUMIF(المشتريات!G:G,B2873,المشتريات!I:I)+D2873</f>
        <v>0</v>
      </c>
      <c r="K2873" s="12" t="str">
        <f t="shared" si="177"/>
        <v/>
      </c>
      <c r="L2873" s="12" t="str">
        <f t="shared" si="178"/>
        <v/>
      </c>
    </row>
    <row r="2874" spans="1:12" x14ac:dyDescent="0.25">
      <c r="A2874" s="64" t="str">
        <f t="shared" si="179"/>
        <v/>
      </c>
      <c r="C2874" s="33" t="str">
        <f>IF(B2874&gt;0,VLOOKUP(B2874,أكواد!A:B,2,0),"")</f>
        <v/>
      </c>
      <c r="F2874" s="11">
        <f>SUMIF(المشتريات!G:G,B2874,المشتريات!I:I)</f>
        <v>0</v>
      </c>
      <c r="G2874" s="12">
        <f>SUMIF(المبيعات!G:G,B2874,المبيعات!I:I)</f>
        <v>0</v>
      </c>
      <c r="H2874" s="12">
        <f t="shared" si="176"/>
        <v>0</v>
      </c>
      <c r="I2874" s="12">
        <f>SUMIF(المشتريات!G:G,B2874,المشتريات!K:K)+E2874</f>
        <v>0</v>
      </c>
      <c r="J2874" s="12">
        <f>SUMIF(المشتريات!G:G,B2874,المشتريات!I:I)+D2874</f>
        <v>0</v>
      </c>
      <c r="K2874" s="12" t="str">
        <f t="shared" si="177"/>
        <v/>
      </c>
      <c r="L2874" s="12" t="str">
        <f t="shared" si="178"/>
        <v/>
      </c>
    </row>
    <row r="2875" spans="1:12" x14ac:dyDescent="0.25">
      <c r="A2875" s="64" t="str">
        <f t="shared" si="179"/>
        <v/>
      </c>
      <c r="C2875" s="33" t="str">
        <f>IF(B2875&gt;0,VLOOKUP(B2875,أكواد!A:B,2,0),"")</f>
        <v/>
      </c>
      <c r="F2875" s="11">
        <f>SUMIF(المشتريات!G:G,B2875,المشتريات!I:I)</f>
        <v>0</v>
      </c>
      <c r="G2875" s="12">
        <f>SUMIF(المبيعات!G:G,B2875,المبيعات!I:I)</f>
        <v>0</v>
      </c>
      <c r="H2875" s="12">
        <f t="shared" si="176"/>
        <v>0</v>
      </c>
      <c r="I2875" s="12">
        <f>SUMIF(المشتريات!G:G,B2875,المشتريات!K:K)+E2875</f>
        <v>0</v>
      </c>
      <c r="J2875" s="12">
        <f>SUMIF(المشتريات!G:G,B2875,المشتريات!I:I)+D2875</f>
        <v>0</v>
      </c>
      <c r="K2875" s="12" t="str">
        <f t="shared" si="177"/>
        <v/>
      </c>
      <c r="L2875" s="12" t="str">
        <f t="shared" si="178"/>
        <v/>
      </c>
    </row>
    <row r="2876" spans="1:12" x14ac:dyDescent="0.25">
      <c r="A2876" s="64" t="str">
        <f t="shared" si="179"/>
        <v/>
      </c>
      <c r="C2876" s="33" t="str">
        <f>IF(B2876&gt;0,VLOOKUP(B2876,أكواد!A:B,2,0),"")</f>
        <v/>
      </c>
      <c r="F2876" s="11">
        <f>SUMIF(المشتريات!G:G,B2876,المشتريات!I:I)</f>
        <v>0</v>
      </c>
      <c r="G2876" s="12">
        <f>SUMIF(المبيعات!G:G,B2876,المبيعات!I:I)</f>
        <v>0</v>
      </c>
      <c r="H2876" s="12">
        <f t="shared" si="176"/>
        <v>0</v>
      </c>
      <c r="I2876" s="12">
        <f>SUMIF(المشتريات!G:G,B2876,المشتريات!K:K)+E2876</f>
        <v>0</v>
      </c>
      <c r="J2876" s="12">
        <f>SUMIF(المشتريات!G:G,B2876,المشتريات!I:I)+D2876</f>
        <v>0</v>
      </c>
      <c r="K2876" s="12" t="str">
        <f t="shared" si="177"/>
        <v/>
      </c>
      <c r="L2876" s="12" t="str">
        <f t="shared" si="178"/>
        <v/>
      </c>
    </row>
    <row r="2877" spans="1:12" x14ac:dyDescent="0.25">
      <c r="A2877" s="64" t="str">
        <f t="shared" si="179"/>
        <v/>
      </c>
      <c r="C2877" s="33" t="str">
        <f>IF(B2877&gt;0,VLOOKUP(B2877,أكواد!A:B,2,0),"")</f>
        <v/>
      </c>
      <c r="F2877" s="11">
        <f>SUMIF(المشتريات!G:G,B2877,المشتريات!I:I)</f>
        <v>0</v>
      </c>
      <c r="G2877" s="12">
        <f>SUMIF(المبيعات!G:G,B2877,المبيعات!I:I)</f>
        <v>0</v>
      </c>
      <c r="H2877" s="12">
        <f t="shared" si="176"/>
        <v>0</v>
      </c>
      <c r="I2877" s="12">
        <f>SUMIF(المشتريات!G:G,B2877,المشتريات!K:K)+E2877</f>
        <v>0</v>
      </c>
      <c r="J2877" s="12">
        <f>SUMIF(المشتريات!G:G,B2877,المشتريات!I:I)+D2877</f>
        <v>0</v>
      </c>
      <c r="K2877" s="12" t="str">
        <f t="shared" si="177"/>
        <v/>
      </c>
      <c r="L2877" s="12" t="str">
        <f t="shared" si="178"/>
        <v/>
      </c>
    </row>
    <row r="2878" spans="1:12" x14ac:dyDescent="0.25">
      <c r="A2878" s="64" t="str">
        <f t="shared" si="179"/>
        <v/>
      </c>
      <c r="C2878" s="33" t="str">
        <f>IF(B2878&gt;0,VLOOKUP(B2878,أكواد!A:B,2,0),"")</f>
        <v/>
      </c>
      <c r="F2878" s="11">
        <f>SUMIF(المشتريات!G:G,B2878,المشتريات!I:I)</f>
        <v>0</v>
      </c>
      <c r="G2878" s="12">
        <f>SUMIF(المبيعات!G:G,B2878,المبيعات!I:I)</f>
        <v>0</v>
      </c>
      <c r="H2878" s="12">
        <f t="shared" si="176"/>
        <v>0</v>
      </c>
      <c r="I2878" s="12">
        <f>SUMIF(المشتريات!G:G,B2878,المشتريات!K:K)+E2878</f>
        <v>0</v>
      </c>
      <c r="J2878" s="12">
        <f>SUMIF(المشتريات!G:G,B2878,المشتريات!I:I)+D2878</f>
        <v>0</v>
      </c>
      <c r="K2878" s="12" t="str">
        <f t="shared" si="177"/>
        <v/>
      </c>
      <c r="L2878" s="12" t="str">
        <f t="shared" si="178"/>
        <v/>
      </c>
    </row>
    <row r="2879" spans="1:12" x14ac:dyDescent="0.25">
      <c r="A2879" s="64" t="str">
        <f t="shared" si="179"/>
        <v/>
      </c>
      <c r="C2879" s="33" t="str">
        <f>IF(B2879&gt;0,VLOOKUP(B2879,أكواد!A:B,2,0),"")</f>
        <v/>
      </c>
      <c r="F2879" s="11">
        <f>SUMIF(المشتريات!G:G,B2879,المشتريات!I:I)</f>
        <v>0</v>
      </c>
      <c r="G2879" s="12">
        <f>SUMIF(المبيعات!G:G,B2879,المبيعات!I:I)</f>
        <v>0</v>
      </c>
      <c r="H2879" s="12">
        <f t="shared" si="176"/>
        <v>0</v>
      </c>
      <c r="I2879" s="12">
        <f>SUMIF(المشتريات!G:G,B2879,المشتريات!K:K)+E2879</f>
        <v>0</v>
      </c>
      <c r="J2879" s="12">
        <f>SUMIF(المشتريات!G:G,B2879,المشتريات!I:I)+D2879</f>
        <v>0</v>
      </c>
      <c r="K2879" s="12" t="str">
        <f t="shared" si="177"/>
        <v/>
      </c>
      <c r="L2879" s="12" t="str">
        <f t="shared" si="178"/>
        <v/>
      </c>
    </row>
    <row r="2880" spans="1:12" x14ac:dyDescent="0.25">
      <c r="A2880" s="64" t="str">
        <f t="shared" si="179"/>
        <v/>
      </c>
      <c r="C2880" s="33" t="str">
        <f>IF(B2880&gt;0,VLOOKUP(B2880,أكواد!A:B,2,0),"")</f>
        <v/>
      </c>
      <c r="F2880" s="11">
        <f>SUMIF(المشتريات!G:G,B2880,المشتريات!I:I)</f>
        <v>0</v>
      </c>
      <c r="G2880" s="12">
        <f>SUMIF(المبيعات!G:G,B2880,المبيعات!I:I)</f>
        <v>0</v>
      </c>
      <c r="H2880" s="12">
        <f t="shared" si="176"/>
        <v>0</v>
      </c>
      <c r="I2880" s="12">
        <f>SUMIF(المشتريات!G:G,B2880,المشتريات!K:K)+E2880</f>
        <v>0</v>
      </c>
      <c r="J2880" s="12">
        <f>SUMIF(المشتريات!G:G,B2880,المشتريات!I:I)+D2880</f>
        <v>0</v>
      </c>
      <c r="K2880" s="12" t="str">
        <f t="shared" si="177"/>
        <v/>
      </c>
      <c r="L2880" s="12" t="str">
        <f t="shared" si="178"/>
        <v/>
      </c>
    </row>
    <row r="2881" spans="1:12" x14ac:dyDescent="0.25">
      <c r="A2881" s="64" t="str">
        <f t="shared" si="179"/>
        <v/>
      </c>
      <c r="C2881" s="33" t="str">
        <f>IF(B2881&gt;0,VLOOKUP(B2881,أكواد!A:B,2,0),"")</f>
        <v/>
      </c>
      <c r="F2881" s="11">
        <f>SUMIF(المشتريات!G:G,B2881,المشتريات!I:I)</f>
        <v>0</v>
      </c>
      <c r="G2881" s="12">
        <f>SUMIF(المبيعات!G:G,B2881,المبيعات!I:I)</f>
        <v>0</v>
      </c>
      <c r="H2881" s="12">
        <f t="shared" si="176"/>
        <v>0</v>
      </c>
      <c r="I2881" s="12">
        <f>SUMIF(المشتريات!G:G,B2881,المشتريات!K:K)+E2881</f>
        <v>0</v>
      </c>
      <c r="J2881" s="12">
        <f>SUMIF(المشتريات!G:G,B2881,المشتريات!I:I)+D2881</f>
        <v>0</v>
      </c>
      <c r="K2881" s="12" t="str">
        <f t="shared" si="177"/>
        <v/>
      </c>
      <c r="L2881" s="12" t="str">
        <f t="shared" si="178"/>
        <v/>
      </c>
    </row>
    <row r="2882" spans="1:12" x14ac:dyDescent="0.25">
      <c r="A2882" s="64" t="str">
        <f t="shared" si="179"/>
        <v/>
      </c>
      <c r="C2882" s="33" t="str">
        <f>IF(B2882&gt;0,VLOOKUP(B2882,أكواد!A:B,2,0),"")</f>
        <v/>
      </c>
      <c r="F2882" s="11">
        <f>SUMIF(المشتريات!G:G,B2882,المشتريات!I:I)</f>
        <v>0</v>
      </c>
      <c r="G2882" s="12">
        <f>SUMIF(المبيعات!G:G,B2882,المبيعات!I:I)</f>
        <v>0</v>
      </c>
      <c r="H2882" s="12">
        <f t="shared" si="176"/>
        <v>0</v>
      </c>
      <c r="I2882" s="12">
        <f>SUMIF(المشتريات!G:G,B2882,المشتريات!K:K)+E2882</f>
        <v>0</v>
      </c>
      <c r="J2882" s="12">
        <f>SUMIF(المشتريات!G:G,B2882,المشتريات!I:I)+D2882</f>
        <v>0</v>
      </c>
      <c r="K2882" s="12" t="str">
        <f t="shared" si="177"/>
        <v/>
      </c>
      <c r="L2882" s="12" t="str">
        <f t="shared" si="178"/>
        <v/>
      </c>
    </row>
    <row r="2883" spans="1:12" x14ac:dyDescent="0.25">
      <c r="A2883" s="64" t="str">
        <f t="shared" si="179"/>
        <v/>
      </c>
      <c r="C2883" s="33" t="str">
        <f>IF(B2883&gt;0,VLOOKUP(B2883,أكواد!A:B,2,0),"")</f>
        <v/>
      </c>
      <c r="F2883" s="11">
        <f>SUMIF(المشتريات!G:G,B2883,المشتريات!I:I)</f>
        <v>0</v>
      </c>
      <c r="G2883" s="12">
        <f>SUMIF(المبيعات!G:G,B2883,المبيعات!I:I)</f>
        <v>0</v>
      </c>
      <c r="H2883" s="12">
        <f t="shared" si="176"/>
        <v>0</v>
      </c>
      <c r="I2883" s="12">
        <f>SUMIF(المشتريات!G:G,B2883,المشتريات!K:K)+E2883</f>
        <v>0</v>
      </c>
      <c r="J2883" s="12">
        <f>SUMIF(المشتريات!G:G,B2883,المشتريات!I:I)+D2883</f>
        <v>0</v>
      </c>
      <c r="K2883" s="12" t="str">
        <f t="shared" si="177"/>
        <v/>
      </c>
      <c r="L2883" s="12" t="str">
        <f t="shared" si="178"/>
        <v/>
      </c>
    </row>
    <row r="2884" spans="1:12" x14ac:dyDescent="0.25">
      <c r="A2884" s="64" t="str">
        <f t="shared" si="179"/>
        <v/>
      </c>
      <c r="C2884" s="33" t="str">
        <f>IF(B2884&gt;0,VLOOKUP(B2884,أكواد!A:B,2,0),"")</f>
        <v/>
      </c>
      <c r="F2884" s="11">
        <f>SUMIF(المشتريات!G:G,B2884,المشتريات!I:I)</f>
        <v>0</v>
      </c>
      <c r="G2884" s="12">
        <f>SUMIF(المبيعات!G:G,B2884,المبيعات!I:I)</f>
        <v>0</v>
      </c>
      <c r="H2884" s="12">
        <f t="shared" si="176"/>
        <v>0</v>
      </c>
      <c r="I2884" s="12">
        <f>SUMIF(المشتريات!G:G,B2884,المشتريات!K:K)+E2884</f>
        <v>0</v>
      </c>
      <c r="J2884" s="12">
        <f>SUMIF(المشتريات!G:G,B2884,المشتريات!I:I)+D2884</f>
        <v>0</v>
      </c>
      <c r="K2884" s="12" t="str">
        <f t="shared" si="177"/>
        <v/>
      </c>
      <c r="L2884" s="12" t="str">
        <f t="shared" si="178"/>
        <v/>
      </c>
    </row>
    <row r="2885" spans="1:12" x14ac:dyDescent="0.25">
      <c r="A2885" s="64" t="str">
        <f t="shared" si="179"/>
        <v/>
      </c>
      <c r="C2885" s="33" t="str">
        <f>IF(B2885&gt;0,VLOOKUP(B2885,أكواد!A:B,2,0),"")</f>
        <v/>
      </c>
      <c r="F2885" s="11">
        <f>SUMIF(المشتريات!G:G,B2885,المشتريات!I:I)</f>
        <v>0</v>
      </c>
      <c r="G2885" s="12">
        <f>SUMIF(المبيعات!G:G,B2885,المبيعات!I:I)</f>
        <v>0</v>
      </c>
      <c r="H2885" s="12">
        <f t="shared" si="176"/>
        <v>0</v>
      </c>
      <c r="I2885" s="12">
        <f>SUMIF(المشتريات!G:G,B2885,المشتريات!K:K)+E2885</f>
        <v>0</v>
      </c>
      <c r="J2885" s="12">
        <f>SUMIF(المشتريات!G:G,B2885,المشتريات!I:I)+D2885</f>
        <v>0</v>
      </c>
      <c r="K2885" s="12" t="str">
        <f t="shared" si="177"/>
        <v/>
      </c>
      <c r="L2885" s="12" t="str">
        <f t="shared" si="178"/>
        <v/>
      </c>
    </row>
    <row r="2886" spans="1:12" x14ac:dyDescent="0.25">
      <c r="A2886" s="64" t="str">
        <f t="shared" si="179"/>
        <v/>
      </c>
      <c r="C2886" s="33" t="str">
        <f>IF(B2886&gt;0,VLOOKUP(B2886,أكواد!A:B,2,0),"")</f>
        <v/>
      </c>
      <c r="F2886" s="11">
        <f>SUMIF(المشتريات!G:G,B2886,المشتريات!I:I)</f>
        <v>0</v>
      </c>
      <c r="G2886" s="12">
        <f>SUMIF(المبيعات!G:G,B2886,المبيعات!I:I)</f>
        <v>0</v>
      </c>
      <c r="H2886" s="12">
        <f t="shared" si="176"/>
        <v>0</v>
      </c>
      <c r="I2886" s="12">
        <f>SUMIF(المشتريات!G:G,B2886,المشتريات!K:K)+E2886</f>
        <v>0</v>
      </c>
      <c r="J2886" s="12">
        <f>SUMIF(المشتريات!G:G,B2886,المشتريات!I:I)+D2886</f>
        <v>0</v>
      </c>
      <c r="K2886" s="12" t="str">
        <f t="shared" si="177"/>
        <v/>
      </c>
      <c r="L2886" s="12" t="str">
        <f t="shared" si="178"/>
        <v/>
      </c>
    </row>
    <row r="2887" spans="1:12" x14ac:dyDescent="0.25">
      <c r="A2887" s="64" t="str">
        <f t="shared" si="179"/>
        <v/>
      </c>
      <c r="C2887" s="33" t="str">
        <f>IF(B2887&gt;0,VLOOKUP(B2887,أكواد!A:B,2,0),"")</f>
        <v/>
      </c>
      <c r="F2887" s="11">
        <f>SUMIF(المشتريات!G:G,B2887,المشتريات!I:I)</f>
        <v>0</v>
      </c>
      <c r="G2887" s="12">
        <f>SUMIF(المبيعات!G:G,B2887,المبيعات!I:I)</f>
        <v>0</v>
      </c>
      <c r="H2887" s="12">
        <f t="shared" ref="H2887:H2950" si="180">D2887+F2887-G2887</f>
        <v>0</v>
      </c>
      <c r="I2887" s="12">
        <f>SUMIF(المشتريات!G:G,B2887,المشتريات!K:K)+E2887</f>
        <v>0</v>
      </c>
      <c r="J2887" s="12">
        <f>SUMIF(المشتريات!G:G,B2887,المشتريات!I:I)+D2887</f>
        <v>0</v>
      </c>
      <c r="K2887" s="12" t="str">
        <f t="shared" ref="K2887:K2950" si="181">IF(H2887&gt;0,I2887/J2887,"")</f>
        <v/>
      </c>
      <c r="L2887" s="12" t="str">
        <f t="shared" ref="L2887:L2950" si="182">IF(K2887="","",H2887*K2887)</f>
        <v/>
      </c>
    </row>
    <row r="2888" spans="1:12" x14ac:dyDescent="0.25">
      <c r="A2888" s="64" t="str">
        <f t="shared" ref="A2888:A2951" si="183">IF(B2888&lt;&gt;"",A2887+1,"")</f>
        <v/>
      </c>
      <c r="C2888" s="33" t="str">
        <f>IF(B2888&gt;0,VLOOKUP(B2888,أكواد!A:B,2,0),"")</f>
        <v/>
      </c>
      <c r="F2888" s="11">
        <f>SUMIF(المشتريات!G:G,B2888,المشتريات!I:I)</f>
        <v>0</v>
      </c>
      <c r="G2888" s="12">
        <f>SUMIF(المبيعات!G:G,B2888,المبيعات!I:I)</f>
        <v>0</v>
      </c>
      <c r="H2888" s="12">
        <f t="shared" si="180"/>
        <v>0</v>
      </c>
      <c r="I2888" s="12">
        <f>SUMIF(المشتريات!G:G,B2888,المشتريات!K:K)+E2888</f>
        <v>0</v>
      </c>
      <c r="J2888" s="12">
        <f>SUMIF(المشتريات!G:G,B2888,المشتريات!I:I)+D2888</f>
        <v>0</v>
      </c>
      <c r="K2888" s="12" t="str">
        <f t="shared" si="181"/>
        <v/>
      </c>
      <c r="L2888" s="12" t="str">
        <f t="shared" si="182"/>
        <v/>
      </c>
    </row>
    <row r="2889" spans="1:12" x14ac:dyDescent="0.25">
      <c r="A2889" s="64" t="str">
        <f t="shared" si="183"/>
        <v/>
      </c>
      <c r="C2889" s="33" t="str">
        <f>IF(B2889&gt;0,VLOOKUP(B2889,أكواد!A:B,2,0),"")</f>
        <v/>
      </c>
      <c r="F2889" s="11">
        <f>SUMIF(المشتريات!G:G,B2889,المشتريات!I:I)</f>
        <v>0</v>
      </c>
      <c r="G2889" s="12">
        <f>SUMIF(المبيعات!G:G,B2889,المبيعات!I:I)</f>
        <v>0</v>
      </c>
      <c r="H2889" s="12">
        <f t="shared" si="180"/>
        <v>0</v>
      </c>
      <c r="I2889" s="12">
        <f>SUMIF(المشتريات!G:G,B2889,المشتريات!K:K)+E2889</f>
        <v>0</v>
      </c>
      <c r="J2889" s="12">
        <f>SUMIF(المشتريات!G:G,B2889,المشتريات!I:I)+D2889</f>
        <v>0</v>
      </c>
      <c r="K2889" s="12" t="str">
        <f t="shared" si="181"/>
        <v/>
      </c>
      <c r="L2889" s="12" t="str">
        <f t="shared" si="182"/>
        <v/>
      </c>
    </row>
    <row r="2890" spans="1:12" x14ac:dyDescent="0.25">
      <c r="A2890" s="64" t="str">
        <f t="shared" si="183"/>
        <v/>
      </c>
      <c r="C2890" s="33" t="str">
        <f>IF(B2890&gt;0,VLOOKUP(B2890,أكواد!A:B,2,0),"")</f>
        <v/>
      </c>
      <c r="F2890" s="11">
        <f>SUMIF(المشتريات!G:G,B2890,المشتريات!I:I)</f>
        <v>0</v>
      </c>
      <c r="G2890" s="12">
        <f>SUMIF(المبيعات!G:G,B2890,المبيعات!I:I)</f>
        <v>0</v>
      </c>
      <c r="H2890" s="12">
        <f t="shared" si="180"/>
        <v>0</v>
      </c>
      <c r="I2890" s="12">
        <f>SUMIF(المشتريات!G:G,B2890,المشتريات!K:K)+E2890</f>
        <v>0</v>
      </c>
      <c r="J2890" s="12">
        <f>SUMIF(المشتريات!G:G,B2890,المشتريات!I:I)+D2890</f>
        <v>0</v>
      </c>
      <c r="K2890" s="12" t="str">
        <f t="shared" si="181"/>
        <v/>
      </c>
      <c r="L2890" s="12" t="str">
        <f t="shared" si="182"/>
        <v/>
      </c>
    </row>
    <row r="2891" spans="1:12" x14ac:dyDescent="0.25">
      <c r="A2891" s="64" t="str">
        <f t="shared" si="183"/>
        <v/>
      </c>
      <c r="C2891" s="33" t="str">
        <f>IF(B2891&gt;0,VLOOKUP(B2891,أكواد!A:B,2,0),"")</f>
        <v/>
      </c>
      <c r="F2891" s="11">
        <f>SUMIF(المشتريات!G:G,B2891,المشتريات!I:I)</f>
        <v>0</v>
      </c>
      <c r="G2891" s="12">
        <f>SUMIF(المبيعات!G:G,B2891,المبيعات!I:I)</f>
        <v>0</v>
      </c>
      <c r="H2891" s="12">
        <f t="shared" si="180"/>
        <v>0</v>
      </c>
      <c r="I2891" s="12">
        <f>SUMIF(المشتريات!G:G,B2891,المشتريات!K:K)+E2891</f>
        <v>0</v>
      </c>
      <c r="J2891" s="12">
        <f>SUMIF(المشتريات!G:G,B2891,المشتريات!I:I)+D2891</f>
        <v>0</v>
      </c>
      <c r="K2891" s="12" t="str">
        <f t="shared" si="181"/>
        <v/>
      </c>
      <c r="L2891" s="12" t="str">
        <f t="shared" si="182"/>
        <v/>
      </c>
    </row>
    <row r="2892" spans="1:12" x14ac:dyDescent="0.25">
      <c r="A2892" s="64" t="str">
        <f t="shared" si="183"/>
        <v/>
      </c>
      <c r="C2892" s="33" t="str">
        <f>IF(B2892&gt;0,VLOOKUP(B2892,أكواد!A:B,2,0),"")</f>
        <v/>
      </c>
      <c r="F2892" s="11">
        <f>SUMIF(المشتريات!G:G,B2892,المشتريات!I:I)</f>
        <v>0</v>
      </c>
      <c r="G2892" s="12">
        <f>SUMIF(المبيعات!G:G,B2892,المبيعات!I:I)</f>
        <v>0</v>
      </c>
      <c r="H2892" s="12">
        <f t="shared" si="180"/>
        <v>0</v>
      </c>
      <c r="I2892" s="12">
        <f>SUMIF(المشتريات!G:G,B2892,المشتريات!K:K)+E2892</f>
        <v>0</v>
      </c>
      <c r="J2892" s="12">
        <f>SUMIF(المشتريات!G:G,B2892,المشتريات!I:I)+D2892</f>
        <v>0</v>
      </c>
      <c r="K2892" s="12" t="str">
        <f t="shared" si="181"/>
        <v/>
      </c>
      <c r="L2892" s="12" t="str">
        <f t="shared" si="182"/>
        <v/>
      </c>
    </row>
    <row r="2893" spans="1:12" x14ac:dyDescent="0.25">
      <c r="A2893" s="64" t="str">
        <f t="shared" si="183"/>
        <v/>
      </c>
      <c r="C2893" s="33" t="str">
        <f>IF(B2893&gt;0,VLOOKUP(B2893,أكواد!A:B,2,0),"")</f>
        <v/>
      </c>
      <c r="F2893" s="11">
        <f>SUMIF(المشتريات!G:G,B2893,المشتريات!I:I)</f>
        <v>0</v>
      </c>
      <c r="G2893" s="12">
        <f>SUMIF(المبيعات!G:G,B2893,المبيعات!I:I)</f>
        <v>0</v>
      </c>
      <c r="H2893" s="12">
        <f t="shared" si="180"/>
        <v>0</v>
      </c>
      <c r="I2893" s="12">
        <f>SUMIF(المشتريات!G:G,B2893,المشتريات!K:K)+E2893</f>
        <v>0</v>
      </c>
      <c r="J2893" s="12">
        <f>SUMIF(المشتريات!G:G,B2893,المشتريات!I:I)+D2893</f>
        <v>0</v>
      </c>
      <c r="K2893" s="12" t="str">
        <f t="shared" si="181"/>
        <v/>
      </c>
      <c r="L2893" s="12" t="str">
        <f t="shared" si="182"/>
        <v/>
      </c>
    </row>
    <row r="2894" spans="1:12" x14ac:dyDescent="0.25">
      <c r="A2894" s="64" t="str">
        <f t="shared" si="183"/>
        <v/>
      </c>
      <c r="C2894" s="33" t="str">
        <f>IF(B2894&gt;0,VLOOKUP(B2894,أكواد!A:B,2,0),"")</f>
        <v/>
      </c>
      <c r="F2894" s="11">
        <f>SUMIF(المشتريات!G:G,B2894,المشتريات!I:I)</f>
        <v>0</v>
      </c>
      <c r="G2894" s="12">
        <f>SUMIF(المبيعات!G:G,B2894,المبيعات!I:I)</f>
        <v>0</v>
      </c>
      <c r="H2894" s="12">
        <f t="shared" si="180"/>
        <v>0</v>
      </c>
      <c r="I2894" s="12">
        <f>SUMIF(المشتريات!G:G,B2894,المشتريات!K:K)+E2894</f>
        <v>0</v>
      </c>
      <c r="J2894" s="12">
        <f>SUMIF(المشتريات!G:G,B2894,المشتريات!I:I)+D2894</f>
        <v>0</v>
      </c>
      <c r="K2894" s="12" t="str">
        <f t="shared" si="181"/>
        <v/>
      </c>
      <c r="L2894" s="12" t="str">
        <f t="shared" si="182"/>
        <v/>
      </c>
    </row>
    <row r="2895" spans="1:12" x14ac:dyDescent="0.25">
      <c r="A2895" s="64" t="str">
        <f t="shared" si="183"/>
        <v/>
      </c>
      <c r="C2895" s="33" t="str">
        <f>IF(B2895&gt;0,VLOOKUP(B2895,أكواد!A:B,2,0),"")</f>
        <v/>
      </c>
      <c r="F2895" s="11">
        <f>SUMIF(المشتريات!G:G,B2895,المشتريات!I:I)</f>
        <v>0</v>
      </c>
      <c r="G2895" s="12">
        <f>SUMIF(المبيعات!G:G,B2895,المبيعات!I:I)</f>
        <v>0</v>
      </c>
      <c r="H2895" s="12">
        <f t="shared" si="180"/>
        <v>0</v>
      </c>
      <c r="I2895" s="12">
        <f>SUMIF(المشتريات!G:G,B2895,المشتريات!K:K)+E2895</f>
        <v>0</v>
      </c>
      <c r="J2895" s="12">
        <f>SUMIF(المشتريات!G:G,B2895,المشتريات!I:I)+D2895</f>
        <v>0</v>
      </c>
      <c r="K2895" s="12" t="str">
        <f t="shared" si="181"/>
        <v/>
      </c>
      <c r="L2895" s="12" t="str">
        <f t="shared" si="182"/>
        <v/>
      </c>
    </row>
    <row r="2896" spans="1:12" x14ac:dyDescent="0.25">
      <c r="A2896" s="64" t="str">
        <f t="shared" si="183"/>
        <v/>
      </c>
      <c r="C2896" s="33" t="str">
        <f>IF(B2896&gt;0,VLOOKUP(B2896,أكواد!A:B,2,0),"")</f>
        <v/>
      </c>
      <c r="F2896" s="11">
        <f>SUMIF(المشتريات!G:G,B2896,المشتريات!I:I)</f>
        <v>0</v>
      </c>
      <c r="G2896" s="12">
        <f>SUMIF(المبيعات!G:G,B2896,المبيعات!I:I)</f>
        <v>0</v>
      </c>
      <c r="H2896" s="12">
        <f t="shared" si="180"/>
        <v>0</v>
      </c>
      <c r="I2896" s="12">
        <f>SUMIF(المشتريات!G:G,B2896,المشتريات!K:K)+E2896</f>
        <v>0</v>
      </c>
      <c r="J2896" s="12">
        <f>SUMIF(المشتريات!G:G,B2896,المشتريات!I:I)+D2896</f>
        <v>0</v>
      </c>
      <c r="K2896" s="12" t="str">
        <f t="shared" si="181"/>
        <v/>
      </c>
      <c r="L2896" s="12" t="str">
        <f t="shared" si="182"/>
        <v/>
      </c>
    </row>
    <row r="2897" spans="1:12" x14ac:dyDescent="0.25">
      <c r="A2897" s="64" t="str">
        <f t="shared" si="183"/>
        <v/>
      </c>
      <c r="C2897" s="33" t="str">
        <f>IF(B2897&gt;0,VLOOKUP(B2897,أكواد!A:B,2,0),"")</f>
        <v/>
      </c>
      <c r="F2897" s="11">
        <f>SUMIF(المشتريات!G:G,B2897,المشتريات!I:I)</f>
        <v>0</v>
      </c>
      <c r="G2897" s="12">
        <f>SUMIF(المبيعات!G:G,B2897,المبيعات!I:I)</f>
        <v>0</v>
      </c>
      <c r="H2897" s="12">
        <f t="shared" si="180"/>
        <v>0</v>
      </c>
      <c r="I2897" s="12">
        <f>SUMIF(المشتريات!G:G,B2897,المشتريات!K:K)+E2897</f>
        <v>0</v>
      </c>
      <c r="J2897" s="12">
        <f>SUMIF(المشتريات!G:G,B2897,المشتريات!I:I)+D2897</f>
        <v>0</v>
      </c>
      <c r="K2897" s="12" t="str">
        <f t="shared" si="181"/>
        <v/>
      </c>
      <c r="L2897" s="12" t="str">
        <f t="shared" si="182"/>
        <v/>
      </c>
    </row>
    <row r="2898" spans="1:12" x14ac:dyDescent="0.25">
      <c r="A2898" s="64" t="str">
        <f t="shared" si="183"/>
        <v/>
      </c>
      <c r="C2898" s="33" t="str">
        <f>IF(B2898&gt;0,VLOOKUP(B2898,أكواد!A:B,2,0),"")</f>
        <v/>
      </c>
      <c r="F2898" s="11">
        <f>SUMIF(المشتريات!G:G,B2898,المشتريات!I:I)</f>
        <v>0</v>
      </c>
      <c r="G2898" s="12">
        <f>SUMIF(المبيعات!G:G,B2898,المبيعات!I:I)</f>
        <v>0</v>
      </c>
      <c r="H2898" s="12">
        <f t="shared" si="180"/>
        <v>0</v>
      </c>
      <c r="I2898" s="12">
        <f>SUMIF(المشتريات!G:G,B2898,المشتريات!K:K)+E2898</f>
        <v>0</v>
      </c>
      <c r="J2898" s="12">
        <f>SUMIF(المشتريات!G:G,B2898,المشتريات!I:I)+D2898</f>
        <v>0</v>
      </c>
      <c r="K2898" s="12" t="str">
        <f t="shared" si="181"/>
        <v/>
      </c>
      <c r="L2898" s="12" t="str">
        <f t="shared" si="182"/>
        <v/>
      </c>
    </row>
    <row r="2899" spans="1:12" x14ac:dyDescent="0.25">
      <c r="A2899" s="64" t="str">
        <f t="shared" si="183"/>
        <v/>
      </c>
      <c r="C2899" s="33" t="str">
        <f>IF(B2899&gt;0,VLOOKUP(B2899,أكواد!A:B,2,0),"")</f>
        <v/>
      </c>
      <c r="F2899" s="11">
        <f>SUMIF(المشتريات!G:G,B2899,المشتريات!I:I)</f>
        <v>0</v>
      </c>
      <c r="G2899" s="12">
        <f>SUMIF(المبيعات!G:G,B2899,المبيعات!I:I)</f>
        <v>0</v>
      </c>
      <c r="H2899" s="12">
        <f t="shared" si="180"/>
        <v>0</v>
      </c>
      <c r="I2899" s="12">
        <f>SUMIF(المشتريات!G:G,B2899,المشتريات!K:K)+E2899</f>
        <v>0</v>
      </c>
      <c r="J2899" s="12">
        <f>SUMIF(المشتريات!G:G,B2899,المشتريات!I:I)+D2899</f>
        <v>0</v>
      </c>
      <c r="K2899" s="12" t="str">
        <f t="shared" si="181"/>
        <v/>
      </c>
      <c r="L2899" s="12" t="str">
        <f t="shared" si="182"/>
        <v/>
      </c>
    </row>
    <row r="2900" spans="1:12" x14ac:dyDescent="0.25">
      <c r="A2900" s="64" t="str">
        <f t="shared" si="183"/>
        <v/>
      </c>
      <c r="C2900" s="33" t="str">
        <f>IF(B2900&gt;0,VLOOKUP(B2900,أكواد!A:B,2,0),"")</f>
        <v/>
      </c>
      <c r="F2900" s="11">
        <f>SUMIF(المشتريات!G:G,B2900,المشتريات!I:I)</f>
        <v>0</v>
      </c>
      <c r="G2900" s="12">
        <f>SUMIF(المبيعات!G:G,B2900,المبيعات!I:I)</f>
        <v>0</v>
      </c>
      <c r="H2900" s="12">
        <f t="shared" si="180"/>
        <v>0</v>
      </c>
      <c r="I2900" s="12">
        <f>SUMIF(المشتريات!G:G,B2900,المشتريات!K:K)+E2900</f>
        <v>0</v>
      </c>
      <c r="J2900" s="12">
        <f>SUMIF(المشتريات!G:G,B2900,المشتريات!I:I)+D2900</f>
        <v>0</v>
      </c>
      <c r="K2900" s="12" t="str">
        <f t="shared" si="181"/>
        <v/>
      </c>
      <c r="L2900" s="12" t="str">
        <f t="shared" si="182"/>
        <v/>
      </c>
    </row>
    <row r="2901" spans="1:12" x14ac:dyDescent="0.25">
      <c r="A2901" s="64" t="str">
        <f t="shared" si="183"/>
        <v/>
      </c>
      <c r="C2901" s="33" t="str">
        <f>IF(B2901&gt;0,VLOOKUP(B2901,أكواد!A:B,2,0),"")</f>
        <v/>
      </c>
      <c r="F2901" s="11">
        <f>SUMIF(المشتريات!G:G,B2901,المشتريات!I:I)</f>
        <v>0</v>
      </c>
      <c r="G2901" s="12">
        <f>SUMIF(المبيعات!G:G,B2901,المبيعات!I:I)</f>
        <v>0</v>
      </c>
      <c r="H2901" s="12">
        <f t="shared" si="180"/>
        <v>0</v>
      </c>
      <c r="I2901" s="12">
        <f>SUMIF(المشتريات!G:G,B2901,المشتريات!K:K)+E2901</f>
        <v>0</v>
      </c>
      <c r="J2901" s="12">
        <f>SUMIF(المشتريات!G:G,B2901,المشتريات!I:I)+D2901</f>
        <v>0</v>
      </c>
      <c r="K2901" s="12" t="str">
        <f t="shared" si="181"/>
        <v/>
      </c>
      <c r="L2901" s="12" t="str">
        <f t="shared" si="182"/>
        <v/>
      </c>
    </row>
    <row r="2902" spans="1:12" x14ac:dyDescent="0.25">
      <c r="A2902" s="64" t="str">
        <f t="shared" si="183"/>
        <v/>
      </c>
      <c r="C2902" s="33" t="str">
        <f>IF(B2902&gt;0,VLOOKUP(B2902,أكواد!A:B,2,0),"")</f>
        <v/>
      </c>
      <c r="F2902" s="11">
        <f>SUMIF(المشتريات!G:G,B2902,المشتريات!I:I)</f>
        <v>0</v>
      </c>
      <c r="G2902" s="12">
        <f>SUMIF(المبيعات!G:G,B2902,المبيعات!I:I)</f>
        <v>0</v>
      </c>
      <c r="H2902" s="12">
        <f t="shared" si="180"/>
        <v>0</v>
      </c>
      <c r="I2902" s="12">
        <f>SUMIF(المشتريات!G:G,B2902,المشتريات!K:K)+E2902</f>
        <v>0</v>
      </c>
      <c r="J2902" s="12">
        <f>SUMIF(المشتريات!G:G,B2902,المشتريات!I:I)+D2902</f>
        <v>0</v>
      </c>
      <c r="K2902" s="12" t="str">
        <f t="shared" si="181"/>
        <v/>
      </c>
      <c r="L2902" s="12" t="str">
        <f t="shared" si="182"/>
        <v/>
      </c>
    </row>
    <row r="2903" spans="1:12" x14ac:dyDescent="0.25">
      <c r="A2903" s="64" t="str">
        <f t="shared" si="183"/>
        <v/>
      </c>
      <c r="C2903" s="33" t="str">
        <f>IF(B2903&gt;0,VLOOKUP(B2903,أكواد!A:B,2,0),"")</f>
        <v/>
      </c>
      <c r="F2903" s="11">
        <f>SUMIF(المشتريات!G:G,B2903,المشتريات!I:I)</f>
        <v>0</v>
      </c>
      <c r="G2903" s="12">
        <f>SUMIF(المبيعات!G:G,B2903,المبيعات!I:I)</f>
        <v>0</v>
      </c>
      <c r="H2903" s="12">
        <f t="shared" si="180"/>
        <v>0</v>
      </c>
      <c r="I2903" s="12">
        <f>SUMIF(المشتريات!G:G,B2903,المشتريات!K:K)+E2903</f>
        <v>0</v>
      </c>
      <c r="J2903" s="12">
        <f>SUMIF(المشتريات!G:G,B2903,المشتريات!I:I)+D2903</f>
        <v>0</v>
      </c>
      <c r="K2903" s="12" t="str">
        <f t="shared" si="181"/>
        <v/>
      </c>
      <c r="L2903" s="12" t="str">
        <f t="shared" si="182"/>
        <v/>
      </c>
    </row>
    <row r="2904" spans="1:12" x14ac:dyDescent="0.25">
      <c r="A2904" s="64" t="str">
        <f t="shared" si="183"/>
        <v/>
      </c>
      <c r="C2904" s="33" t="str">
        <f>IF(B2904&gt;0,VLOOKUP(B2904,أكواد!A:B,2,0),"")</f>
        <v/>
      </c>
      <c r="F2904" s="11">
        <f>SUMIF(المشتريات!G:G,B2904,المشتريات!I:I)</f>
        <v>0</v>
      </c>
      <c r="G2904" s="12">
        <f>SUMIF(المبيعات!G:G,B2904,المبيعات!I:I)</f>
        <v>0</v>
      </c>
      <c r="H2904" s="12">
        <f t="shared" si="180"/>
        <v>0</v>
      </c>
      <c r="I2904" s="12">
        <f>SUMIF(المشتريات!G:G,B2904,المشتريات!K:K)+E2904</f>
        <v>0</v>
      </c>
      <c r="J2904" s="12">
        <f>SUMIF(المشتريات!G:G,B2904,المشتريات!I:I)+D2904</f>
        <v>0</v>
      </c>
      <c r="K2904" s="12" t="str">
        <f t="shared" si="181"/>
        <v/>
      </c>
      <c r="L2904" s="12" t="str">
        <f t="shared" si="182"/>
        <v/>
      </c>
    </row>
    <row r="2905" spans="1:12" x14ac:dyDescent="0.25">
      <c r="A2905" s="64" t="str">
        <f t="shared" si="183"/>
        <v/>
      </c>
      <c r="C2905" s="33" t="str">
        <f>IF(B2905&gt;0,VLOOKUP(B2905,أكواد!A:B,2,0),"")</f>
        <v/>
      </c>
      <c r="F2905" s="11">
        <f>SUMIF(المشتريات!G:G,B2905,المشتريات!I:I)</f>
        <v>0</v>
      </c>
      <c r="G2905" s="12">
        <f>SUMIF(المبيعات!G:G,B2905,المبيعات!I:I)</f>
        <v>0</v>
      </c>
      <c r="H2905" s="12">
        <f t="shared" si="180"/>
        <v>0</v>
      </c>
      <c r="I2905" s="12">
        <f>SUMIF(المشتريات!G:G,B2905,المشتريات!K:K)+E2905</f>
        <v>0</v>
      </c>
      <c r="J2905" s="12">
        <f>SUMIF(المشتريات!G:G,B2905,المشتريات!I:I)+D2905</f>
        <v>0</v>
      </c>
      <c r="K2905" s="12" t="str">
        <f t="shared" si="181"/>
        <v/>
      </c>
      <c r="L2905" s="12" t="str">
        <f t="shared" si="182"/>
        <v/>
      </c>
    </row>
    <row r="2906" spans="1:12" x14ac:dyDescent="0.25">
      <c r="A2906" s="64" t="str">
        <f t="shared" si="183"/>
        <v/>
      </c>
      <c r="C2906" s="33" t="str">
        <f>IF(B2906&gt;0,VLOOKUP(B2906,أكواد!A:B,2,0),"")</f>
        <v/>
      </c>
      <c r="F2906" s="11">
        <f>SUMIF(المشتريات!G:G,B2906,المشتريات!I:I)</f>
        <v>0</v>
      </c>
      <c r="G2906" s="12">
        <f>SUMIF(المبيعات!G:G,B2906,المبيعات!I:I)</f>
        <v>0</v>
      </c>
      <c r="H2906" s="12">
        <f t="shared" si="180"/>
        <v>0</v>
      </c>
      <c r="I2906" s="12">
        <f>SUMIF(المشتريات!G:G,B2906,المشتريات!K:K)+E2906</f>
        <v>0</v>
      </c>
      <c r="J2906" s="12">
        <f>SUMIF(المشتريات!G:G,B2906,المشتريات!I:I)+D2906</f>
        <v>0</v>
      </c>
      <c r="K2906" s="12" t="str">
        <f t="shared" si="181"/>
        <v/>
      </c>
      <c r="L2906" s="12" t="str">
        <f t="shared" si="182"/>
        <v/>
      </c>
    </row>
    <row r="2907" spans="1:12" x14ac:dyDescent="0.25">
      <c r="A2907" s="64" t="str">
        <f t="shared" si="183"/>
        <v/>
      </c>
      <c r="C2907" s="33" t="str">
        <f>IF(B2907&gt;0,VLOOKUP(B2907,أكواد!A:B,2,0),"")</f>
        <v/>
      </c>
      <c r="F2907" s="11">
        <f>SUMIF(المشتريات!G:G,B2907,المشتريات!I:I)</f>
        <v>0</v>
      </c>
      <c r="G2907" s="12">
        <f>SUMIF(المبيعات!G:G,B2907,المبيعات!I:I)</f>
        <v>0</v>
      </c>
      <c r="H2907" s="12">
        <f t="shared" si="180"/>
        <v>0</v>
      </c>
      <c r="I2907" s="12">
        <f>SUMIF(المشتريات!G:G,B2907,المشتريات!K:K)+E2907</f>
        <v>0</v>
      </c>
      <c r="J2907" s="12">
        <f>SUMIF(المشتريات!G:G,B2907,المشتريات!I:I)+D2907</f>
        <v>0</v>
      </c>
      <c r="K2907" s="12" t="str">
        <f t="shared" si="181"/>
        <v/>
      </c>
      <c r="L2907" s="12" t="str">
        <f t="shared" si="182"/>
        <v/>
      </c>
    </row>
    <row r="2908" spans="1:12" x14ac:dyDescent="0.25">
      <c r="A2908" s="64" t="str">
        <f t="shared" si="183"/>
        <v/>
      </c>
      <c r="C2908" s="33" t="str">
        <f>IF(B2908&gt;0,VLOOKUP(B2908,أكواد!A:B,2,0),"")</f>
        <v/>
      </c>
      <c r="F2908" s="11">
        <f>SUMIF(المشتريات!G:G,B2908,المشتريات!I:I)</f>
        <v>0</v>
      </c>
      <c r="G2908" s="12">
        <f>SUMIF(المبيعات!G:G,B2908,المبيعات!I:I)</f>
        <v>0</v>
      </c>
      <c r="H2908" s="12">
        <f t="shared" si="180"/>
        <v>0</v>
      </c>
      <c r="I2908" s="12">
        <f>SUMIF(المشتريات!G:G,B2908,المشتريات!K:K)+E2908</f>
        <v>0</v>
      </c>
      <c r="J2908" s="12">
        <f>SUMIF(المشتريات!G:G,B2908,المشتريات!I:I)+D2908</f>
        <v>0</v>
      </c>
      <c r="K2908" s="12" t="str">
        <f t="shared" si="181"/>
        <v/>
      </c>
      <c r="L2908" s="12" t="str">
        <f t="shared" si="182"/>
        <v/>
      </c>
    </row>
    <row r="2909" spans="1:12" x14ac:dyDescent="0.25">
      <c r="A2909" s="64" t="str">
        <f t="shared" si="183"/>
        <v/>
      </c>
      <c r="C2909" s="33" t="str">
        <f>IF(B2909&gt;0,VLOOKUP(B2909,أكواد!A:B,2,0),"")</f>
        <v/>
      </c>
      <c r="F2909" s="11">
        <f>SUMIF(المشتريات!G:G,B2909,المشتريات!I:I)</f>
        <v>0</v>
      </c>
      <c r="G2909" s="12">
        <f>SUMIF(المبيعات!G:G,B2909,المبيعات!I:I)</f>
        <v>0</v>
      </c>
      <c r="H2909" s="12">
        <f t="shared" si="180"/>
        <v>0</v>
      </c>
      <c r="I2909" s="12">
        <f>SUMIF(المشتريات!G:G,B2909,المشتريات!K:K)+E2909</f>
        <v>0</v>
      </c>
      <c r="J2909" s="12">
        <f>SUMIF(المشتريات!G:G,B2909,المشتريات!I:I)+D2909</f>
        <v>0</v>
      </c>
      <c r="K2909" s="12" t="str">
        <f t="shared" si="181"/>
        <v/>
      </c>
      <c r="L2909" s="12" t="str">
        <f t="shared" si="182"/>
        <v/>
      </c>
    </row>
    <row r="2910" spans="1:12" x14ac:dyDescent="0.25">
      <c r="A2910" s="64" t="str">
        <f t="shared" si="183"/>
        <v/>
      </c>
      <c r="C2910" s="33" t="str">
        <f>IF(B2910&gt;0,VLOOKUP(B2910,أكواد!A:B,2,0),"")</f>
        <v/>
      </c>
      <c r="F2910" s="11">
        <f>SUMIF(المشتريات!G:G,B2910,المشتريات!I:I)</f>
        <v>0</v>
      </c>
      <c r="G2910" s="12">
        <f>SUMIF(المبيعات!G:G,B2910,المبيعات!I:I)</f>
        <v>0</v>
      </c>
      <c r="H2910" s="12">
        <f t="shared" si="180"/>
        <v>0</v>
      </c>
      <c r="I2910" s="12">
        <f>SUMIF(المشتريات!G:G,B2910,المشتريات!K:K)+E2910</f>
        <v>0</v>
      </c>
      <c r="J2910" s="12">
        <f>SUMIF(المشتريات!G:G,B2910,المشتريات!I:I)+D2910</f>
        <v>0</v>
      </c>
      <c r="K2910" s="12" t="str">
        <f t="shared" si="181"/>
        <v/>
      </c>
      <c r="L2910" s="12" t="str">
        <f t="shared" si="182"/>
        <v/>
      </c>
    </row>
    <row r="2911" spans="1:12" x14ac:dyDescent="0.25">
      <c r="A2911" s="64" t="str">
        <f t="shared" si="183"/>
        <v/>
      </c>
      <c r="C2911" s="33" t="str">
        <f>IF(B2911&gt;0,VLOOKUP(B2911,أكواد!A:B,2,0),"")</f>
        <v/>
      </c>
      <c r="F2911" s="11">
        <f>SUMIF(المشتريات!G:G,B2911,المشتريات!I:I)</f>
        <v>0</v>
      </c>
      <c r="G2911" s="12">
        <f>SUMIF(المبيعات!G:G,B2911,المبيعات!I:I)</f>
        <v>0</v>
      </c>
      <c r="H2911" s="12">
        <f t="shared" si="180"/>
        <v>0</v>
      </c>
      <c r="I2911" s="12">
        <f>SUMIF(المشتريات!G:G,B2911,المشتريات!K:K)+E2911</f>
        <v>0</v>
      </c>
      <c r="J2911" s="12">
        <f>SUMIF(المشتريات!G:G,B2911,المشتريات!I:I)+D2911</f>
        <v>0</v>
      </c>
      <c r="K2911" s="12" t="str">
        <f t="shared" si="181"/>
        <v/>
      </c>
      <c r="L2911" s="12" t="str">
        <f t="shared" si="182"/>
        <v/>
      </c>
    </row>
    <row r="2912" spans="1:12" x14ac:dyDescent="0.25">
      <c r="A2912" s="64" t="str">
        <f t="shared" si="183"/>
        <v/>
      </c>
      <c r="C2912" s="33" t="str">
        <f>IF(B2912&gt;0,VLOOKUP(B2912,أكواد!A:B,2,0),"")</f>
        <v/>
      </c>
      <c r="F2912" s="11">
        <f>SUMIF(المشتريات!G:G,B2912,المشتريات!I:I)</f>
        <v>0</v>
      </c>
      <c r="G2912" s="12">
        <f>SUMIF(المبيعات!G:G,B2912,المبيعات!I:I)</f>
        <v>0</v>
      </c>
      <c r="H2912" s="12">
        <f t="shared" si="180"/>
        <v>0</v>
      </c>
      <c r="I2912" s="12">
        <f>SUMIF(المشتريات!G:G,B2912,المشتريات!K:K)+E2912</f>
        <v>0</v>
      </c>
      <c r="J2912" s="12">
        <f>SUMIF(المشتريات!G:G,B2912,المشتريات!I:I)+D2912</f>
        <v>0</v>
      </c>
      <c r="K2912" s="12" t="str">
        <f t="shared" si="181"/>
        <v/>
      </c>
      <c r="L2912" s="12" t="str">
        <f t="shared" si="182"/>
        <v/>
      </c>
    </row>
    <row r="2913" spans="1:12" x14ac:dyDescent="0.25">
      <c r="A2913" s="64" t="str">
        <f t="shared" si="183"/>
        <v/>
      </c>
      <c r="C2913" s="33" t="str">
        <f>IF(B2913&gt;0,VLOOKUP(B2913,أكواد!A:B,2,0),"")</f>
        <v/>
      </c>
      <c r="F2913" s="11">
        <f>SUMIF(المشتريات!G:G,B2913,المشتريات!I:I)</f>
        <v>0</v>
      </c>
      <c r="G2913" s="12">
        <f>SUMIF(المبيعات!G:G,B2913,المبيعات!I:I)</f>
        <v>0</v>
      </c>
      <c r="H2913" s="12">
        <f t="shared" si="180"/>
        <v>0</v>
      </c>
      <c r="I2913" s="12">
        <f>SUMIF(المشتريات!G:G,B2913,المشتريات!K:K)+E2913</f>
        <v>0</v>
      </c>
      <c r="J2913" s="12">
        <f>SUMIF(المشتريات!G:G,B2913,المشتريات!I:I)+D2913</f>
        <v>0</v>
      </c>
      <c r="K2913" s="12" t="str">
        <f t="shared" si="181"/>
        <v/>
      </c>
      <c r="L2913" s="12" t="str">
        <f t="shared" si="182"/>
        <v/>
      </c>
    </row>
    <row r="2914" spans="1:12" x14ac:dyDescent="0.25">
      <c r="A2914" s="64" t="str">
        <f t="shared" si="183"/>
        <v/>
      </c>
      <c r="C2914" s="33" t="str">
        <f>IF(B2914&gt;0,VLOOKUP(B2914,أكواد!A:B,2,0),"")</f>
        <v/>
      </c>
      <c r="F2914" s="11">
        <f>SUMIF(المشتريات!G:G,B2914,المشتريات!I:I)</f>
        <v>0</v>
      </c>
      <c r="G2914" s="12">
        <f>SUMIF(المبيعات!G:G,B2914,المبيعات!I:I)</f>
        <v>0</v>
      </c>
      <c r="H2914" s="12">
        <f t="shared" si="180"/>
        <v>0</v>
      </c>
      <c r="I2914" s="12">
        <f>SUMIF(المشتريات!G:G,B2914,المشتريات!K:K)+E2914</f>
        <v>0</v>
      </c>
      <c r="J2914" s="12">
        <f>SUMIF(المشتريات!G:G,B2914,المشتريات!I:I)+D2914</f>
        <v>0</v>
      </c>
      <c r="K2914" s="12" t="str">
        <f t="shared" si="181"/>
        <v/>
      </c>
      <c r="L2914" s="12" t="str">
        <f t="shared" si="182"/>
        <v/>
      </c>
    </row>
    <row r="2915" spans="1:12" x14ac:dyDescent="0.25">
      <c r="A2915" s="64" t="str">
        <f t="shared" si="183"/>
        <v/>
      </c>
      <c r="C2915" s="33" t="str">
        <f>IF(B2915&gt;0,VLOOKUP(B2915,أكواد!A:B,2,0),"")</f>
        <v/>
      </c>
      <c r="F2915" s="11">
        <f>SUMIF(المشتريات!G:G,B2915,المشتريات!I:I)</f>
        <v>0</v>
      </c>
      <c r="G2915" s="12">
        <f>SUMIF(المبيعات!G:G,B2915,المبيعات!I:I)</f>
        <v>0</v>
      </c>
      <c r="H2915" s="12">
        <f t="shared" si="180"/>
        <v>0</v>
      </c>
      <c r="I2915" s="12">
        <f>SUMIF(المشتريات!G:G,B2915,المشتريات!K:K)+E2915</f>
        <v>0</v>
      </c>
      <c r="J2915" s="12">
        <f>SUMIF(المشتريات!G:G,B2915,المشتريات!I:I)+D2915</f>
        <v>0</v>
      </c>
      <c r="K2915" s="12" t="str">
        <f t="shared" si="181"/>
        <v/>
      </c>
      <c r="L2915" s="12" t="str">
        <f t="shared" si="182"/>
        <v/>
      </c>
    </row>
    <row r="2916" spans="1:12" x14ac:dyDescent="0.25">
      <c r="A2916" s="64" t="str">
        <f t="shared" si="183"/>
        <v/>
      </c>
      <c r="C2916" s="33" t="str">
        <f>IF(B2916&gt;0,VLOOKUP(B2916,أكواد!A:B,2,0),"")</f>
        <v/>
      </c>
      <c r="F2916" s="11">
        <f>SUMIF(المشتريات!G:G,B2916,المشتريات!I:I)</f>
        <v>0</v>
      </c>
      <c r="G2916" s="12">
        <f>SUMIF(المبيعات!G:G,B2916,المبيعات!I:I)</f>
        <v>0</v>
      </c>
      <c r="H2916" s="12">
        <f t="shared" si="180"/>
        <v>0</v>
      </c>
      <c r="I2916" s="12">
        <f>SUMIF(المشتريات!G:G,B2916,المشتريات!K:K)+E2916</f>
        <v>0</v>
      </c>
      <c r="J2916" s="12">
        <f>SUMIF(المشتريات!G:G,B2916,المشتريات!I:I)+D2916</f>
        <v>0</v>
      </c>
      <c r="K2916" s="12" t="str">
        <f t="shared" si="181"/>
        <v/>
      </c>
      <c r="L2916" s="12" t="str">
        <f t="shared" si="182"/>
        <v/>
      </c>
    </row>
    <row r="2917" spans="1:12" x14ac:dyDescent="0.25">
      <c r="A2917" s="64" t="str">
        <f t="shared" si="183"/>
        <v/>
      </c>
      <c r="C2917" s="33" t="str">
        <f>IF(B2917&gt;0,VLOOKUP(B2917,أكواد!A:B,2,0),"")</f>
        <v/>
      </c>
      <c r="F2917" s="11">
        <f>SUMIF(المشتريات!G:G,B2917,المشتريات!I:I)</f>
        <v>0</v>
      </c>
      <c r="G2917" s="12">
        <f>SUMIF(المبيعات!G:G,B2917,المبيعات!I:I)</f>
        <v>0</v>
      </c>
      <c r="H2917" s="12">
        <f t="shared" si="180"/>
        <v>0</v>
      </c>
      <c r="I2917" s="12">
        <f>SUMIF(المشتريات!G:G,B2917,المشتريات!K:K)+E2917</f>
        <v>0</v>
      </c>
      <c r="J2917" s="12">
        <f>SUMIF(المشتريات!G:G,B2917,المشتريات!I:I)+D2917</f>
        <v>0</v>
      </c>
      <c r="K2917" s="12" t="str">
        <f t="shared" si="181"/>
        <v/>
      </c>
      <c r="L2917" s="12" t="str">
        <f t="shared" si="182"/>
        <v/>
      </c>
    </row>
    <row r="2918" spans="1:12" x14ac:dyDescent="0.25">
      <c r="A2918" s="64" t="str">
        <f t="shared" si="183"/>
        <v/>
      </c>
      <c r="C2918" s="33" t="str">
        <f>IF(B2918&gt;0,VLOOKUP(B2918,أكواد!A:B,2,0),"")</f>
        <v/>
      </c>
      <c r="F2918" s="11">
        <f>SUMIF(المشتريات!G:G,B2918,المشتريات!I:I)</f>
        <v>0</v>
      </c>
      <c r="G2918" s="12">
        <f>SUMIF(المبيعات!G:G,B2918,المبيعات!I:I)</f>
        <v>0</v>
      </c>
      <c r="H2918" s="12">
        <f t="shared" si="180"/>
        <v>0</v>
      </c>
      <c r="I2918" s="12">
        <f>SUMIF(المشتريات!G:G,B2918,المشتريات!K:K)+E2918</f>
        <v>0</v>
      </c>
      <c r="J2918" s="12">
        <f>SUMIF(المشتريات!G:G,B2918,المشتريات!I:I)+D2918</f>
        <v>0</v>
      </c>
      <c r="K2918" s="12" t="str">
        <f t="shared" si="181"/>
        <v/>
      </c>
      <c r="L2918" s="12" t="str">
        <f t="shared" si="182"/>
        <v/>
      </c>
    </row>
    <row r="2919" spans="1:12" x14ac:dyDescent="0.25">
      <c r="A2919" s="64" t="str">
        <f t="shared" si="183"/>
        <v/>
      </c>
      <c r="C2919" s="33" t="str">
        <f>IF(B2919&gt;0,VLOOKUP(B2919,أكواد!A:B,2,0),"")</f>
        <v/>
      </c>
      <c r="F2919" s="11">
        <f>SUMIF(المشتريات!G:G,B2919,المشتريات!I:I)</f>
        <v>0</v>
      </c>
      <c r="G2919" s="12">
        <f>SUMIF(المبيعات!G:G,B2919,المبيعات!I:I)</f>
        <v>0</v>
      </c>
      <c r="H2919" s="12">
        <f t="shared" si="180"/>
        <v>0</v>
      </c>
      <c r="I2919" s="12">
        <f>SUMIF(المشتريات!G:G,B2919,المشتريات!K:K)+E2919</f>
        <v>0</v>
      </c>
      <c r="J2919" s="12">
        <f>SUMIF(المشتريات!G:G,B2919,المشتريات!I:I)+D2919</f>
        <v>0</v>
      </c>
      <c r="K2919" s="12" t="str">
        <f t="shared" si="181"/>
        <v/>
      </c>
      <c r="L2919" s="12" t="str">
        <f t="shared" si="182"/>
        <v/>
      </c>
    </row>
    <row r="2920" spans="1:12" x14ac:dyDescent="0.25">
      <c r="A2920" s="64" t="str">
        <f t="shared" si="183"/>
        <v/>
      </c>
      <c r="C2920" s="33" t="str">
        <f>IF(B2920&gt;0,VLOOKUP(B2920,أكواد!A:B,2,0),"")</f>
        <v/>
      </c>
      <c r="F2920" s="11">
        <f>SUMIF(المشتريات!G:G,B2920,المشتريات!I:I)</f>
        <v>0</v>
      </c>
      <c r="G2920" s="12">
        <f>SUMIF(المبيعات!G:G,B2920,المبيعات!I:I)</f>
        <v>0</v>
      </c>
      <c r="H2920" s="12">
        <f t="shared" si="180"/>
        <v>0</v>
      </c>
      <c r="I2920" s="12">
        <f>SUMIF(المشتريات!G:G,B2920,المشتريات!K:K)+E2920</f>
        <v>0</v>
      </c>
      <c r="J2920" s="12">
        <f>SUMIF(المشتريات!G:G,B2920,المشتريات!I:I)+D2920</f>
        <v>0</v>
      </c>
      <c r="K2920" s="12" t="str">
        <f t="shared" si="181"/>
        <v/>
      </c>
      <c r="L2920" s="12" t="str">
        <f t="shared" si="182"/>
        <v/>
      </c>
    </row>
    <row r="2921" spans="1:12" x14ac:dyDescent="0.25">
      <c r="A2921" s="64" t="str">
        <f t="shared" si="183"/>
        <v/>
      </c>
      <c r="C2921" s="33" t="str">
        <f>IF(B2921&gt;0,VLOOKUP(B2921,أكواد!A:B,2,0),"")</f>
        <v/>
      </c>
      <c r="F2921" s="11">
        <f>SUMIF(المشتريات!G:G,B2921,المشتريات!I:I)</f>
        <v>0</v>
      </c>
      <c r="G2921" s="12">
        <f>SUMIF(المبيعات!G:G,B2921,المبيعات!I:I)</f>
        <v>0</v>
      </c>
      <c r="H2921" s="12">
        <f t="shared" si="180"/>
        <v>0</v>
      </c>
      <c r="I2921" s="12">
        <f>SUMIF(المشتريات!G:G,B2921,المشتريات!K:K)+E2921</f>
        <v>0</v>
      </c>
      <c r="J2921" s="12">
        <f>SUMIF(المشتريات!G:G,B2921,المشتريات!I:I)+D2921</f>
        <v>0</v>
      </c>
      <c r="K2921" s="12" t="str">
        <f t="shared" si="181"/>
        <v/>
      </c>
      <c r="L2921" s="12" t="str">
        <f t="shared" si="182"/>
        <v/>
      </c>
    </row>
    <row r="2922" spans="1:12" x14ac:dyDescent="0.25">
      <c r="A2922" s="64" t="str">
        <f t="shared" si="183"/>
        <v/>
      </c>
      <c r="C2922" s="33" t="str">
        <f>IF(B2922&gt;0,VLOOKUP(B2922,أكواد!A:B,2,0),"")</f>
        <v/>
      </c>
      <c r="F2922" s="11">
        <f>SUMIF(المشتريات!G:G,B2922,المشتريات!I:I)</f>
        <v>0</v>
      </c>
      <c r="G2922" s="12">
        <f>SUMIF(المبيعات!G:G,B2922,المبيعات!I:I)</f>
        <v>0</v>
      </c>
      <c r="H2922" s="12">
        <f t="shared" si="180"/>
        <v>0</v>
      </c>
      <c r="I2922" s="12">
        <f>SUMIF(المشتريات!G:G,B2922,المشتريات!K:K)+E2922</f>
        <v>0</v>
      </c>
      <c r="J2922" s="12">
        <f>SUMIF(المشتريات!G:G,B2922,المشتريات!I:I)+D2922</f>
        <v>0</v>
      </c>
      <c r="K2922" s="12" t="str">
        <f t="shared" si="181"/>
        <v/>
      </c>
      <c r="L2922" s="12" t="str">
        <f t="shared" si="182"/>
        <v/>
      </c>
    </row>
    <row r="2923" spans="1:12" x14ac:dyDescent="0.25">
      <c r="A2923" s="64" t="str">
        <f t="shared" si="183"/>
        <v/>
      </c>
      <c r="C2923" s="33" t="str">
        <f>IF(B2923&gt;0,VLOOKUP(B2923,أكواد!A:B,2,0),"")</f>
        <v/>
      </c>
      <c r="F2923" s="11">
        <f>SUMIF(المشتريات!G:G,B2923,المشتريات!I:I)</f>
        <v>0</v>
      </c>
      <c r="G2923" s="12">
        <f>SUMIF(المبيعات!G:G,B2923,المبيعات!I:I)</f>
        <v>0</v>
      </c>
      <c r="H2923" s="12">
        <f t="shared" si="180"/>
        <v>0</v>
      </c>
      <c r="I2923" s="12">
        <f>SUMIF(المشتريات!G:G,B2923,المشتريات!K:K)+E2923</f>
        <v>0</v>
      </c>
      <c r="J2923" s="12">
        <f>SUMIF(المشتريات!G:G,B2923,المشتريات!I:I)+D2923</f>
        <v>0</v>
      </c>
      <c r="K2923" s="12" t="str">
        <f t="shared" si="181"/>
        <v/>
      </c>
      <c r="L2923" s="12" t="str">
        <f t="shared" si="182"/>
        <v/>
      </c>
    </row>
    <row r="2924" spans="1:12" x14ac:dyDescent="0.25">
      <c r="A2924" s="64" t="str">
        <f t="shared" si="183"/>
        <v/>
      </c>
      <c r="C2924" s="33" t="str">
        <f>IF(B2924&gt;0,VLOOKUP(B2924,أكواد!A:B,2,0),"")</f>
        <v/>
      </c>
      <c r="F2924" s="11">
        <f>SUMIF(المشتريات!G:G,B2924,المشتريات!I:I)</f>
        <v>0</v>
      </c>
      <c r="G2924" s="12">
        <f>SUMIF(المبيعات!G:G,B2924,المبيعات!I:I)</f>
        <v>0</v>
      </c>
      <c r="H2924" s="12">
        <f t="shared" si="180"/>
        <v>0</v>
      </c>
      <c r="I2924" s="12">
        <f>SUMIF(المشتريات!G:G,B2924,المشتريات!K:K)+E2924</f>
        <v>0</v>
      </c>
      <c r="J2924" s="12">
        <f>SUMIF(المشتريات!G:G,B2924,المشتريات!I:I)+D2924</f>
        <v>0</v>
      </c>
      <c r="K2924" s="12" t="str">
        <f t="shared" si="181"/>
        <v/>
      </c>
      <c r="L2924" s="12" t="str">
        <f t="shared" si="182"/>
        <v/>
      </c>
    </row>
    <row r="2925" spans="1:12" x14ac:dyDescent="0.25">
      <c r="A2925" s="64" t="str">
        <f t="shared" si="183"/>
        <v/>
      </c>
      <c r="C2925" s="33" t="str">
        <f>IF(B2925&gt;0,VLOOKUP(B2925,أكواد!A:B,2,0),"")</f>
        <v/>
      </c>
      <c r="F2925" s="11">
        <f>SUMIF(المشتريات!G:G,B2925,المشتريات!I:I)</f>
        <v>0</v>
      </c>
      <c r="G2925" s="12">
        <f>SUMIF(المبيعات!G:G,B2925,المبيعات!I:I)</f>
        <v>0</v>
      </c>
      <c r="H2925" s="12">
        <f t="shared" si="180"/>
        <v>0</v>
      </c>
      <c r="I2925" s="12">
        <f>SUMIF(المشتريات!G:G,B2925,المشتريات!K:K)+E2925</f>
        <v>0</v>
      </c>
      <c r="J2925" s="12">
        <f>SUMIF(المشتريات!G:G,B2925,المشتريات!I:I)+D2925</f>
        <v>0</v>
      </c>
      <c r="K2925" s="12" t="str">
        <f t="shared" si="181"/>
        <v/>
      </c>
      <c r="L2925" s="12" t="str">
        <f t="shared" si="182"/>
        <v/>
      </c>
    </row>
    <row r="2926" spans="1:12" x14ac:dyDescent="0.25">
      <c r="A2926" s="64" t="str">
        <f t="shared" si="183"/>
        <v/>
      </c>
      <c r="C2926" s="33" t="str">
        <f>IF(B2926&gt;0,VLOOKUP(B2926,أكواد!A:B,2,0),"")</f>
        <v/>
      </c>
      <c r="F2926" s="11">
        <f>SUMIF(المشتريات!G:G,B2926,المشتريات!I:I)</f>
        <v>0</v>
      </c>
      <c r="G2926" s="12">
        <f>SUMIF(المبيعات!G:G,B2926,المبيعات!I:I)</f>
        <v>0</v>
      </c>
      <c r="H2926" s="12">
        <f t="shared" si="180"/>
        <v>0</v>
      </c>
      <c r="I2926" s="12">
        <f>SUMIF(المشتريات!G:G,B2926,المشتريات!K:K)+E2926</f>
        <v>0</v>
      </c>
      <c r="J2926" s="12">
        <f>SUMIF(المشتريات!G:G,B2926,المشتريات!I:I)+D2926</f>
        <v>0</v>
      </c>
      <c r="K2926" s="12" t="str">
        <f t="shared" si="181"/>
        <v/>
      </c>
      <c r="L2926" s="12" t="str">
        <f t="shared" si="182"/>
        <v/>
      </c>
    </row>
    <row r="2927" spans="1:12" x14ac:dyDescent="0.25">
      <c r="A2927" s="64" t="str">
        <f t="shared" si="183"/>
        <v/>
      </c>
      <c r="C2927" s="33" t="str">
        <f>IF(B2927&gt;0,VLOOKUP(B2927,أكواد!A:B,2,0),"")</f>
        <v/>
      </c>
      <c r="F2927" s="11">
        <f>SUMIF(المشتريات!G:G,B2927,المشتريات!I:I)</f>
        <v>0</v>
      </c>
      <c r="G2927" s="12">
        <f>SUMIF(المبيعات!G:G,B2927,المبيعات!I:I)</f>
        <v>0</v>
      </c>
      <c r="H2927" s="12">
        <f t="shared" si="180"/>
        <v>0</v>
      </c>
      <c r="I2927" s="12">
        <f>SUMIF(المشتريات!G:G,B2927,المشتريات!K:K)+E2927</f>
        <v>0</v>
      </c>
      <c r="J2927" s="12">
        <f>SUMIF(المشتريات!G:G,B2927,المشتريات!I:I)+D2927</f>
        <v>0</v>
      </c>
      <c r="K2927" s="12" t="str">
        <f t="shared" si="181"/>
        <v/>
      </c>
      <c r="L2927" s="12" t="str">
        <f t="shared" si="182"/>
        <v/>
      </c>
    </row>
    <row r="2928" spans="1:12" x14ac:dyDescent="0.25">
      <c r="A2928" s="64" t="str">
        <f t="shared" si="183"/>
        <v/>
      </c>
      <c r="C2928" s="33" t="str">
        <f>IF(B2928&gt;0,VLOOKUP(B2928,أكواد!A:B,2,0),"")</f>
        <v/>
      </c>
      <c r="F2928" s="11">
        <f>SUMIF(المشتريات!G:G,B2928,المشتريات!I:I)</f>
        <v>0</v>
      </c>
      <c r="G2928" s="12">
        <f>SUMIF(المبيعات!G:G,B2928,المبيعات!I:I)</f>
        <v>0</v>
      </c>
      <c r="H2928" s="12">
        <f t="shared" si="180"/>
        <v>0</v>
      </c>
      <c r="I2928" s="12">
        <f>SUMIF(المشتريات!G:G,B2928,المشتريات!K:K)+E2928</f>
        <v>0</v>
      </c>
      <c r="J2928" s="12">
        <f>SUMIF(المشتريات!G:G,B2928,المشتريات!I:I)+D2928</f>
        <v>0</v>
      </c>
      <c r="K2928" s="12" t="str">
        <f t="shared" si="181"/>
        <v/>
      </c>
      <c r="L2928" s="12" t="str">
        <f t="shared" si="182"/>
        <v/>
      </c>
    </row>
    <row r="2929" spans="1:12" x14ac:dyDescent="0.25">
      <c r="A2929" s="64" t="str">
        <f t="shared" si="183"/>
        <v/>
      </c>
      <c r="C2929" s="33" t="str">
        <f>IF(B2929&gt;0,VLOOKUP(B2929,أكواد!A:B,2,0),"")</f>
        <v/>
      </c>
      <c r="F2929" s="11">
        <f>SUMIF(المشتريات!G:G,B2929,المشتريات!I:I)</f>
        <v>0</v>
      </c>
      <c r="G2929" s="12">
        <f>SUMIF(المبيعات!G:G,B2929,المبيعات!I:I)</f>
        <v>0</v>
      </c>
      <c r="H2929" s="12">
        <f t="shared" si="180"/>
        <v>0</v>
      </c>
      <c r="I2929" s="12">
        <f>SUMIF(المشتريات!G:G,B2929,المشتريات!K:K)+E2929</f>
        <v>0</v>
      </c>
      <c r="J2929" s="12">
        <f>SUMIF(المشتريات!G:G,B2929,المشتريات!I:I)+D2929</f>
        <v>0</v>
      </c>
      <c r="K2929" s="12" t="str">
        <f t="shared" si="181"/>
        <v/>
      </c>
      <c r="L2929" s="12" t="str">
        <f t="shared" si="182"/>
        <v/>
      </c>
    </row>
    <row r="2930" spans="1:12" x14ac:dyDescent="0.25">
      <c r="A2930" s="64" t="str">
        <f t="shared" si="183"/>
        <v/>
      </c>
      <c r="C2930" s="33" t="str">
        <f>IF(B2930&gt;0,VLOOKUP(B2930,أكواد!A:B,2,0),"")</f>
        <v/>
      </c>
      <c r="F2930" s="11">
        <f>SUMIF(المشتريات!G:G,B2930,المشتريات!I:I)</f>
        <v>0</v>
      </c>
      <c r="G2930" s="12">
        <f>SUMIF(المبيعات!G:G,B2930,المبيعات!I:I)</f>
        <v>0</v>
      </c>
      <c r="H2930" s="12">
        <f t="shared" si="180"/>
        <v>0</v>
      </c>
      <c r="I2930" s="12">
        <f>SUMIF(المشتريات!G:G,B2930,المشتريات!K:K)+E2930</f>
        <v>0</v>
      </c>
      <c r="J2930" s="12">
        <f>SUMIF(المشتريات!G:G,B2930,المشتريات!I:I)+D2930</f>
        <v>0</v>
      </c>
      <c r="K2930" s="12" t="str">
        <f t="shared" si="181"/>
        <v/>
      </c>
      <c r="L2930" s="12" t="str">
        <f t="shared" si="182"/>
        <v/>
      </c>
    </row>
    <row r="2931" spans="1:12" x14ac:dyDescent="0.25">
      <c r="A2931" s="64" t="str">
        <f t="shared" si="183"/>
        <v/>
      </c>
      <c r="C2931" s="33" t="str">
        <f>IF(B2931&gt;0,VLOOKUP(B2931,أكواد!A:B,2,0),"")</f>
        <v/>
      </c>
      <c r="F2931" s="11">
        <f>SUMIF(المشتريات!G:G,B2931,المشتريات!I:I)</f>
        <v>0</v>
      </c>
      <c r="G2931" s="12">
        <f>SUMIF(المبيعات!G:G,B2931,المبيعات!I:I)</f>
        <v>0</v>
      </c>
      <c r="H2931" s="12">
        <f t="shared" si="180"/>
        <v>0</v>
      </c>
      <c r="I2931" s="12">
        <f>SUMIF(المشتريات!G:G,B2931,المشتريات!K:K)+E2931</f>
        <v>0</v>
      </c>
      <c r="J2931" s="12">
        <f>SUMIF(المشتريات!G:G,B2931,المشتريات!I:I)+D2931</f>
        <v>0</v>
      </c>
      <c r="K2931" s="12" t="str">
        <f t="shared" si="181"/>
        <v/>
      </c>
      <c r="L2931" s="12" t="str">
        <f t="shared" si="182"/>
        <v/>
      </c>
    </row>
    <row r="2932" spans="1:12" x14ac:dyDescent="0.25">
      <c r="A2932" s="64" t="str">
        <f t="shared" si="183"/>
        <v/>
      </c>
      <c r="C2932" s="33" t="str">
        <f>IF(B2932&gt;0,VLOOKUP(B2932,أكواد!A:B,2,0),"")</f>
        <v/>
      </c>
      <c r="F2932" s="11">
        <f>SUMIF(المشتريات!G:G,B2932,المشتريات!I:I)</f>
        <v>0</v>
      </c>
      <c r="G2932" s="12">
        <f>SUMIF(المبيعات!G:G,B2932,المبيعات!I:I)</f>
        <v>0</v>
      </c>
      <c r="H2932" s="12">
        <f t="shared" si="180"/>
        <v>0</v>
      </c>
      <c r="I2932" s="12">
        <f>SUMIF(المشتريات!G:G,B2932,المشتريات!K:K)+E2932</f>
        <v>0</v>
      </c>
      <c r="J2932" s="12">
        <f>SUMIF(المشتريات!G:G,B2932,المشتريات!I:I)+D2932</f>
        <v>0</v>
      </c>
      <c r="K2932" s="12" t="str">
        <f t="shared" si="181"/>
        <v/>
      </c>
      <c r="L2932" s="12" t="str">
        <f t="shared" si="182"/>
        <v/>
      </c>
    </row>
    <row r="2933" spans="1:12" x14ac:dyDescent="0.25">
      <c r="A2933" s="64" t="str">
        <f t="shared" si="183"/>
        <v/>
      </c>
      <c r="C2933" s="33" t="str">
        <f>IF(B2933&gt;0,VLOOKUP(B2933,أكواد!A:B,2,0),"")</f>
        <v/>
      </c>
      <c r="F2933" s="11">
        <f>SUMIF(المشتريات!G:G,B2933,المشتريات!I:I)</f>
        <v>0</v>
      </c>
      <c r="G2933" s="12">
        <f>SUMIF(المبيعات!G:G,B2933,المبيعات!I:I)</f>
        <v>0</v>
      </c>
      <c r="H2933" s="12">
        <f t="shared" si="180"/>
        <v>0</v>
      </c>
      <c r="I2933" s="12">
        <f>SUMIF(المشتريات!G:G,B2933,المشتريات!K:K)+E2933</f>
        <v>0</v>
      </c>
      <c r="J2933" s="12">
        <f>SUMIF(المشتريات!G:G,B2933,المشتريات!I:I)+D2933</f>
        <v>0</v>
      </c>
      <c r="K2933" s="12" t="str">
        <f t="shared" si="181"/>
        <v/>
      </c>
      <c r="L2933" s="12" t="str">
        <f t="shared" si="182"/>
        <v/>
      </c>
    </row>
    <row r="2934" spans="1:12" x14ac:dyDescent="0.25">
      <c r="A2934" s="64" t="str">
        <f t="shared" si="183"/>
        <v/>
      </c>
      <c r="C2934" s="33" t="str">
        <f>IF(B2934&gt;0,VLOOKUP(B2934,أكواد!A:B,2,0),"")</f>
        <v/>
      </c>
      <c r="F2934" s="11">
        <f>SUMIF(المشتريات!G:G,B2934,المشتريات!I:I)</f>
        <v>0</v>
      </c>
      <c r="G2934" s="12">
        <f>SUMIF(المبيعات!G:G,B2934,المبيعات!I:I)</f>
        <v>0</v>
      </c>
      <c r="H2934" s="12">
        <f t="shared" si="180"/>
        <v>0</v>
      </c>
      <c r="I2934" s="12">
        <f>SUMIF(المشتريات!G:G,B2934,المشتريات!K:K)+E2934</f>
        <v>0</v>
      </c>
      <c r="J2934" s="12">
        <f>SUMIF(المشتريات!G:G,B2934,المشتريات!I:I)+D2934</f>
        <v>0</v>
      </c>
      <c r="K2934" s="12" t="str">
        <f t="shared" si="181"/>
        <v/>
      </c>
      <c r="L2934" s="12" t="str">
        <f t="shared" si="182"/>
        <v/>
      </c>
    </row>
    <row r="2935" spans="1:12" x14ac:dyDescent="0.25">
      <c r="A2935" s="64" t="str">
        <f t="shared" si="183"/>
        <v/>
      </c>
      <c r="C2935" s="33" t="str">
        <f>IF(B2935&gt;0,VLOOKUP(B2935,أكواد!A:B,2,0),"")</f>
        <v/>
      </c>
      <c r="F2935" s="11">
        <f>SUMIF(المشتريات!G:G,B2935,المشتريات!I:I)</f>
        <v>0</v>
      </c>
      <c r="G2935" s="12">
        <f>SUMIF(المبيعات!G:G,B2935,المبيعات!I:I)</f>
        <v>0</v>
      </c>
      <c r="H2935" s="12">
        <f t="shared" si="180"/>
        <v>0</v>
      </c>
      <c r="I2935" s="12">
        <f>SUMIF(المشتريات!G:G,B2935,المشتريات!K:K)+E2935</f>
        <v>0</v>
      </c>
      <c r="J2935" s="12">
        <f>SUMIF(المشتريات!G:G,B2935,المشتريات!I:I)+D2935</f>
        <v>0</v>
      </c>
      <c r="K2935" s="12" t="str">
        <f t="shared" si="181"/>
        <v/>
      </c>
      <c r="L2935" s="12" t="str">
        <f t="shared" si="182"/>
        <v/>
      </c>
    </row>
    <row r="2936" spans="1:12" x14ac:dyDescent="0.25">
      <c r="A2936" s="64" t="str">
        <f t="shared" si="183"/>
        <v/>
      </c>
      <c r="C2936" s="33" t="str">
        <f>IF(B2936&gt;0,VLOOKUP(B2936,أكواد!A:B,2,0),"")</f>
        <v/>
      </c>
      <c r="F2936" s="11">
        <f>SUMIF(المشتريات!G:G,B2936,المشتريات!I:I)</f>
        <v>0</v>
      </c>
      <c r="G2936" s="12">
        <f>SUMIF(المبيعات!G:G,B2936,المبيعات!I:I)</f>
        <v>0</v>
      </c>
      <c r="H2936" s="12">
        <f t="shared" si="180"/>
        <v>0</v>
      </c>
      <c r="I2936" s="12">
        <f>SUMIF(المشتريات!G:G,B2936,المشتريات!K:K)+E2936</f>
        <v>0</v>
      </c>
      <c r="J2936" s="12">
        <f>SUMIF(المشتريات!G:G,B2936,المشتريات!I:I)+D2936</f>
        <v>0</v>
      </c>
      <c r="K2936" s="12" t="str">
        <f t="shared" si="181"/>
        <v/>
      </c>
      <c r="L2936" s="12" t="str">
        <f t="shared" si="182"/>
        <v/>
      </c>
    </row>
    <row r="2937" spans="1:12" x14ac:dyDescent="0.25">
      <c r="A2937" s="64" t="str">
        <f t="shared" si="183"/>
        <v/>
      </c>
      <c r="C2937" s="33" t="str">
        <f>IF(B2937&gt;0,VLOOKUP(B2937,أكواد!A:B,2,0),"")</f>
        <v/>
      </c>
      <c r="F2937" s="11">
        <f>SUMIF(المشتريات!G:G,B2937,المشتريات!I:I)</f>
        <v>0</v>
      </c>
      <c r="G2937" s="12">
        <f>SUMIF(المبيعات!G:G,B2937,المبيعات!I:I)</f>
        <v>0</v>
      </c>
      <c r="H2937" s="12">
        <f t="shared" si="180"/>
        <v>0</v>
      </c>
      <c r="I2937" s="12">
        <f>SUMIF(المشتريات!G:G,B2937,المشتريات!K:K)+E2937</f>
        <v>0</v>
      </c>
      <c r="J2937" s="12">
        <f>SUMIF(المشتريات!G:G,B2937,المشتريات!I:I)+D2937</f>
        <v>0</v>
      </c>
      <c r="K2937" s="12" t="str">
        <f t="shared" si="181"/>
        <v/>
      </c>
      <c r="L2937" s="12" t="str">
        <f t="shared" si="182"/>
        <v/>
      </c>
    </row>
    <row r="2938" spans="1:12" x14ac:dyDescent="0.25">
      <c r="A2938" s="64" t="str">
        <f t="shared" si="183"/>
        <v/>
      </c>
      <c r="C2938" s="33" t="str">
        <f>IF(B2938&gt;0,VLOOKUP(B2938,أكواد!A:B,2,0),"")</f>
        <v/>
      </c>
      <c r="F2938" s="11">
        <f>SUMIF(المشتريات!G:G,B2938,المشتريات!I:I)</f>
        <v>0</v>
      </c>
      <c r="G2938" s="12">
        <f>SUMIF(المبيعات!G:G,B2938,المبيعات!I:I)</f>
        <v>0</v>
      </c>
      <c r="H2938" s="12">
        <f t="shared" si="180"/>
        <v>0</v>
      </c>
      <c r="I2938" s="12">
        <f>SUMIF(المشتريات!G:G,B2938,المشتريات!K:K)+E2938</f>
        <v>0</v>
      </c>
      <c r="J2938" s="12">
        <f>SUMIF(المشتريات!G:G,B2938,المشتريات!I:I)+D2938</f>
        <v>0</v>
      </c>
      <c r="K2938" s="12" t="str">
        <f t="shared" si="181"/>
        <v/>
      </c>
      <c r="L2938" s="12" t="str">
        <f t="shared" si="182"/>
        <v/>
      </c>
    </row>
    <row r="2939" spans="1:12" x14ac:dyDescent="0.25">
      <c r="A2939" s="64" t="str">
        <f t="shared" si="183"/>
        <v/>
      </c>
      <c r="C2939" s="33" t="str">
        <f>IF(B2939&gt;0,VLOOKUP(B2939,أكواد!A:B,2,0),"")</f>
        <v/>
      </c>
      <c r="F2939" s="11">
        <f>SUMIF(المشتريات!G:G,B2939,المشتريات!I:I)</f>
        <v>0</v>
      </c>
      <c r="G2939" s="12">
        <f>SUMIF(المبيعات!G:G,B2939,المبيعات!I:I)</f>
        <v>0</v>
      </c>
      <c r="H2939" s="12">
        <f t="shared" si="180"/>
        <v>0</v>
      </c>
      <c r="I2939" s="12">
        <f>SUMIF(المشتريات!G:G,B2939,المشتريات!K:K)+E2939</f>
        <v>0</v>
      </c>
      <c r="J2939" s="12">
        <f>SUMIF(المشتريات!G:G,B2939,المشتريات!I:I)+D2939</f>
        <v>0</v>
      </c>
      <c r="K2939" s="12" t="str">
        <f t="shared" si="181"/>
        <v/>
      </c>
      <c r="L2939" s="12" t="str">
        <f t="shared" si="182"/>
        <v/>
      </c>
    </row>
    <row r="2940" spans="1:12" x14ac:dyDescent="0.25">
      <c r="A2940" s="64" t="str">
        <f t="shared" si="183"/>
        <v/>
      </c>
      <c r="C2940" s="33" t="str">
        <f>IF(B2940&gt;0,VLOOKUP(B2940,أكواد!A:B,2,0),"")</f>
        <v/>
      </c>
      <c r="F2940" s="11">
        <f>SUMIF(المشتريات!G:G,B2940,المشتريات!I:I)</f>
        <v>0</v>
      </c>
      <c r="G2940" s="12">
        <f>SUMIF(المبيعات!G:G,B2940,المبيعات!I:I)</f>
        <v>0</v>
      </c>
      <c r="H2940" s="12">
        <f t="shared" si="180"/>
        <v>0</v>
      </c>
      <c r="I2940" s="12">
        <f>SUMIF(المشتريات!G:G,B2940,المشتريات!K:K)+E2940</f>
        <v>0</v>
      </c>
      <c r="J2940" s="12">
        <f>SUMIF(المشتريات!G:G,B2940,المشتريات!I:I)+D2940</f>
        <v>0</v>
      </c>
      <c r="K2940" s="12" t="str">
        <f t="shared" si="181"/>
        <v/>
      </c>
      <c r="L2940" s="12" t="str">
        <f t="shared" si="182"/>
        <v/>
      </c>
    </row>
    <row r="2941" spans="1:12" x14ac:dyDescent="0.25">
      <c r="A2941" s="64" t="str">
        <f t="shared" si="183"/>
        <v/>
      </c>
      <c r="C2941" s="33" t="str">
        <f>IF(B2941&gt;0,VLOOKUP(B2941,أكواد!A:B,2,0),"")</f>
        <v/>
      </c>
      <c r="F2941" s="11">
        <f>SUMIF(المشتريات!G:G,B2941,المشتريات!I:I)</f>
        <v>0</v>
      </c>
      <c r="G2941" s="12">
        <f>SUMIF(المبيعات!G:G,B2941,المبيعات!I:I)</f>
        <v>0</v>
      </c>
      <c r="H2941" s="12">
        <f t="shared" si="180"/>
        <v>0</v>
      </c>
      <c r="I2941" s="12">
        <f>SUMIF(المشتريات!G:G,B2941,المشتريات!K:K)+E2941</f>
        <v>0</v>
      </c>
      <c r="J2941" s="12">
        <f>SUMIF(المشتريات!G:G,B2941,المشتريات!I:I)+D2941</f>
        <v>0</v>
      </c>
      <c r="K2941" s="12" t="str">
        <f t="shared" si="181"/>
        <v/>
      </c>
      <c r="L2941" s="12" t="str">
        <f t="shared" si="182"/>
        <v/>
      </c>
    </row>
    <row r="2942" spans="1:12" x14ac:dyDescent="0.25">
      <c r="A2942" s="64" t="str">
        <f t="shared" si="183"/>
        <v/>
      </c>
      <c r="C2942" s="33" t="str">
        <f>IF(B2942&gt;0,VLOOKUP(B2942,أكواد!A:B,2,0),"")</f>
        <v/>
      </c>
      <c r="F2942" s="11">
        <f>SUMIF(المشتريات!G:G,B2942,المشتريات!I:I)</f>
        <v>0</v>
      </c>
      <c r="G2942" s="12">
        <f>SUMIF(المبيعات!G:G,B2942,المبيعات!I:I)</f>
        <v>0</v>
      </c>
      <c r="H2942" s="12">
        <f t="shared" si="180"/>
        <v>0</v>
      </c>
      <c r="I2942" s="12">
        <f>SUMIF(المشتريات!G:G,B2942,المشتريات!K:K)+E2942</f>
        <v>0</v>
      </c>
      <c r="J2942" s="12">
        <f>SUMIF(المشتريات!G:G,B2942,المشتريات!I:I)+D2942</f>
        <v>0</v>
      </c>
      <c r="K2942" s="12" t="str">
        <f t="shared" si="181"/>
        <v/>
      </c>
      <c r="L2942" s="12" t="str">
        <f t="shared" si="182"/>
        <v/>
      </c>
    </row>
    <row r="2943" spans="1:12" x14ac:dyDescent="0.25">
      <c r="A2943" s="64" t="str">
        <f t="shared" si="183"/>
        <v/>
      </c>
      <c r="C2943" s="33" t="str">
        <f>IF(B2943&gt;0,VLOOKUP(B2943,أكواد!A:B,2,0),"")</f>
        <v/>
      </c>
      <c r="F2943" s="11">
        <f>SUMIF(المشتريات!G:G,B2943,المشتريات!I:I)</f>
        <v>0</v>
      </c>
      <c r="G2943" s="12">
        <f>SUMIF(المبيعات!G:G,B2943,المبيعات!I:I)</f>
        <v>0</v>
      </c>
      <c r="H2943" s="12">
        <f t="shared" si="180"/>
        <v>0</v>
      </c>
      <c r="I2943" s="12">
        <f>SUMIF(المشتريات!G:G,B2943,المشتريات!K:K)+E2943</f>
        <v>0</v>
      </c>
      <c r="J2943" s="12">
        <f>SUMIF(المشتريات!G:G,B2943,المشتريات!I:I)+D2943</f>
        <v>0</v>
      </c>
      <c r="K2943" s="12" t="str">
        <f t="shared" si="181"/>
        <v/>
      </c>
      <c r="L2943" s="12" t="str">
        <f t="shared" si="182"/>
        <v/>
      </c>
    </row>
    <row r="2944" spans="1:12" x14ac:dyDescent="0.25">
      <c r="A2944" s="64" t="str">
        <f t="shared" si="183"/>
        <v/>
      </c>
      <c r="C2944" s="33" t="str">
        <f>IF(B2944&gt;0,VLOOKUP(B2944,أكواد!A:B,2,0),"")</f>
        <v/>
      </c>
      <c r="F2944" s="11">
        <f>SUMIF(المشتريات!G:G,B2944,المشتريات!I:I)</f>
        <v>0</v>
      </c>
      <c r="G2944" s="12">
        <f>SUMIF(المبيعات!G:G,B2944,المبيعات!I:I)</f>
        <v>0</v>
      </c>
      <c r="H2944" s="12">
        <f t="shared" si="180"/>
        <v>0</v>
      </c>
      <c r="I2944" s="12">
        <f>SUMIF(المشتريات!G:G,B2944,المشتريات!K:K)+E2944</f>
        <v>0</v>
      </c>
      <c r="J2944" s="12">
        <f>SUMIF(المشتريات!G:G,B2944,المشتريات!I:I)+D2944</f>
        <v>0</v>
      </c>
      <c r="K2944" s="12" t="str">
        <f t="shared" si="181"/>
        <v/>
      </c>
      <c r="L2944" s="12" t="str">
        <f t="shared" si="182"/>
        <v/>
      </c>
    </row>
    <row r="2945" spans="1:12" x14ac:dyDescent="0.25">
      <c r="A2945" s="64" t="str">
        <f t="shared" si="183"/>
        <v/>
      </c>
      <c r="C2945" s="33" t="str">
        <f>IF(B2945&gt;0,VLOOKUP(B2945,أكواد!A:B,2,0),"")</f>
        <v/>
      </c>
      <c r="F2945" s="11">
        <f>SUMIF(المشتريات!G:G,B2945,المشتريات!I:I)</f>
        <v>0</v>
      </c>
      <c r="G2945" s="12">
        <f>SUMIF(المبيعات!G:G,B2945,المبيعات!I:I)</f>
        <v>0</v>
      </c>
      <c r="H2945" s="12">
        <f t="shared" si="180"/>
        <v>0</v>
      </c>
      <c r="I2945" s="12">
        <f>SUMIF(المشتريات!G:G,B2945,المشتريات!K:K)+E2945</f>
        <v>0</v>
      </c>
      <c r="J2945" s="12">
        <f>SUMIF(المشتريات!G:G,B2945,المشتريات!I:I)+D2945</f>
        <v>0</v>
      </c>
      <c r="K2945" s="12" t="str">
        <f t="shared" si="181"/>
        <v/>
      </c>
      <c r="L2945" s="12" t="str">
        <f t="shared" si="182"/>
        <v/>
      </c>
    </row>
    <row r="2946" spans="1:12" x14ac:dyDescent="0.25">
      <c r="A2946" s="64" t="str">
        <f t="shared" si="183"/>
        <v/>
      </c>
      <c r="C2946" s="33" t="str">
        <f>IF(B2946&gt;0,VLOOKUP(B2946,أكواد!A:B,2,0),"")</f>
        <v/>
      </c>
      <c r="F2946" s="11">
        <f>SUMIF(المشتريات!G:G,B2946,المشتريات!I:I)</f>
        <v>0</v>
      </c>
      <c r="G2946" s="12">
        <f>SUMIF(المبيعات!G:G,B2946,المبيعات!I:I)</f>
        <v>0</v>
      </c>
      <c r="H2946" s="12">
        <f t="shared" si="180"/>
        <v>0</v>
      </c>
      <c r="I2946" s="12">
        <f>SUMIF(المشتريات!G:G,B2946,المشتريات!K:K)+E2946</f>
        <v>0</v>
      </c>
      <c r="J2946" s="12">
        <f>SUMIF(المشتريات!G:G,B2946,المشتريات!I:I)+D2946</f>
        <v>0</v>
      </c>
      <c r="K2946" s="12" t="str">
        <f t="shared" si="181"/>
        <v/>
      </c>
      <c r="L2946" s="12" t="str">
        <f t="shared" si="182"/>
        <v/>
      </c>
    </row>
    <row r="2947" spans="1:12" x14ac:dyDescent="0.25">
      <c r="A2947" s="64" t="str">
        <f t="shared" si="183"/>
        <v/>
      </c>
      <c r="C2947" s="33" t="str">
        <f>IF(B2947&gt;0,VLOOKUP(B2947,أكواد!A:B,2,0),"")</f>
        <v/>
      </c>
      <c r="F2947" s="11">
        <f>SUMIF(المشتريات!G:G,B2947,المشتريات!I:I)</f>
        <v>0</v>
      </c>
      <c r="G2947" s="12">
        <f>SUMIF(المبيعات!G:G,B2947,المبيعات!I:I)</f>
        <v>0</v>
      </c>
      <c r="H2947" s="12">
        <f t="shared" si="180"/>
        <v>0</v>
      </c>
      <c r="I2947" s="12">
        <f>SUMIF(المشتريات!G:G,B2947,المشتريات!K:K)+E2947</f>
        <v>0</v>
      </c>
      <c r="J2947" s="12">
        <f>SUMIF(المشتريات!G:G,B2947,المشتريات!I:I)+D2947</f>
        <v>0</v>
      </c>
      <c r="K2947" s="12" t="str">
        <f t="shared" si="181"/>
        <v/>
      </c>
      <c r="L2947" s="12" t="str">
        <f t="shared" si="182"/>
        <v/>
      </c>
    </row>
    <row r="2948" spans="1:12" x14ac:dyDescent="0.25">
      <c r="A2948" s="64" t="str">
        <f t="shared" si="183"/>
        <v/>
      </c>
      <c r="C2948" s="33" t="str">
        <f>IF(B2948&gt;0,VLOOKUP(B2948,أكواد!A:B,2,0),"")</f>
        <v/>
      </c>
      <c r="F2948" s="11">
        <f>SUMIF(المشتريات!G:G,B2948,المشتريات!I:I)</f>
        <v>0</v>
      </c>
      <c r="G2948" s="12">
        <f>SUMIF(المبيعات!G:G,B2948,المبيعات!I:I)</f>
        <v>0</v>
      </c>
      <c r="H2948" s="12">
        <f t="shared" si="180"/>
        <v>0</v>
      </c>
      <c r="I2948" s="12">
        <f>SUMIF(المشتريات!G:G,B2948,المشتريات!K:K)+E2948</f>
        <v>0</v>
      </c>
      <c r="J2948" s="12">
        <f>SUMIF(المشتريات!G:G,B2948,المشتريات!I:I)+D2948</f>
        <v>0</v>
      </c>
      <c r="K2948" s="12" t="str">
        <f t="shared" si="181"/>
        <v/>
      </c>
      <c r="L2948" s="12" t="str">
        <f t="shared" si="182"/>
        <v/>
      </c>
    </row>
    <row r="2949" spans="1:12" x14ac:dyDescent="0.25">
      <c r="A2949" s="64" t="str">
        <f t="shared" si="183"/>
        <v/>
      </c>
      <c r="C2949" s="33" t="str">
        <f>IF(B2949&gt;0,VLOOKUP(B2949,أكواد!A:B,2,0),"")</f>
        <v/>
      </c>
      <c r="F2949" s="11">
        <f>SUMIF(المشتريات!G:G,B2949,المشتريات!I:I)</f>
        <v>0</v>
      </c>
      <c r="G2949" s="12">
        <f>SUMIF(المبيعات!G:G,B2949,المبيعات!I:I)</f>
        <v>0</v>
      </c>
      <c r="H2949" s="12">
        <f t="shared" si="180"/>
        <v>0</v>
      </c>
      <c r="I2949" s="12">
        <f>SUMIF(المشتريات!G:G,B2949,المشتريات!K:K)+E2949</f>
        <v>0</v>
      </c>
      <c r="J2949" s="12">
        <f>SUMIF(المشتريات!G:G,B2949,المشتريات!I:I)+D2949</f>
        <v>0</v>
      </c>
      <c r="K2949" s="12" t="str">
        <f t="shared" si="181"/>
        <v/>
      </c>
      <c r="L2949" s="12" t="str">
        <f t="shared" si="182"/>
        <v/>
      </c>
    </row>
    <row r="2950" spans="1:12" x14ac:dyDescent="0.25">
      <c r="A2950" s="64" t="str">
        <f t="shared" si="183"/>
        <v/>
      </c>
      <c r="C2950" s="33" t="str">
        <f>IF(B2950&gt;0,VLOOKUP(B2950,أكواد!A:B,2,0),"")</f>
        <v/>
      </c>
      <c r="F2950" s="11">
        <f>SUMIF(المشتريات!G:G,B2950,المشتريات!I:I)</f>
        <v>0</v>
      </c>
      <c r="G2950" s="12">
        <f>SUMIF(المبيعات!G:G,B2950,المبيعات!I:I)</f>
        <v>0</v>
      </c>
      <c r="H2950" s="12">
        <f t="shared" si="180"/>
        <v>0</v>
      </c>
      <c r="I2950" s="12">
        <f>SUMIF(المشتريات!G:G,B2950,المشتريات!K:K)+E2950</f>
        <v>0</v>
      </c>
      <c r="J2950" s="12">
        <f>SUMIF(المشتريات!G:G,B2950,المشتريات!I:I)+D2950</f>
        <v>0</v>
      </c>
      <c r="K2950" s="12" t="str">
        <f t="shared" si="181"/>
        <v/>
      </c>
      <c r="L2950" s="12" t="str">
        <f t="shared" si="182"/>
        <v/>
      </c>
    </row>
    <row r="2951" spans="1:12" x14ac:dyDescent="0.25">
      <c r="A2951" s="64" t="str">
        <f t="shared" si="183"/>
        <v/>
      </c>
      <c r="C2951" s="33" t="str">
        <f>IF(B2951&gt;0,VLOOKUP(B2951,أكواد!A:B,2,0),"")</f>
        <v/>
      </c>
      <c r="F2951" s="11">
        <f>SUMIF(المشتريات!G:G,B2951,المشتريات!I:I)</f>
        <v>0</v>
      </c>
      <c r="G2951" s="12">
        <f>SUMIF(المبيعات!G:G,B2951,المبيعات!I:I)</f>
        <v>0</v>
      </c>
      <c r="H2951" s="12">
        <f t="shared" ref="H2951:H3004" si="184">D2951+F2951-G2951</f>
        <v>0</v>
      </c>
      <c r="I2951" s="12">
        <f>SUMIF(المشتريات!G:G,B2951,المشتريات!K:K)+E2951</f>
        <v>0</v>
      </c>
      <c r="J2951" s="12">
        <f>SUMIF(المشتريات!G:G,B2951,المشتريات!I:I)+D2951</f>
        <v>0</v>
      </c>
      <c r="K2951" s="12" t="str">
        <f t="shared" ref="K2951:K3003" si="185">IF(H2951&gt;0,I2951/J2951,"")</f>
        <v/>
      </c>
      <c r="L2951" s="12" t="str">
        <f t="shared" ref="L2951:L3001" si="186">IF(K2951="","",H2951*K2951)</f>
        <v/>
      </c>
    </row>
    <row r="2952" spans="1:12" x14ac:dyDescent="0.25">
      <c r="A2952" s="64" t="str">
        <f t="shared" ref="A2952:A3000" si="187">IF(B2952&lt;&gt;"",A2951+1,"")</f>
        <v/>
      </c>
      <c r="C2952" s="33" t="str">
        <f>IF(B2952&gt;0,VLOOKUP(B2952,أكواد!A:B,2,0),"")</f>
        <v/>
      </c>
      <c r="F2952" s="11">
        <f>SUMIF(المشتريات!G:G,B2952,المشتريات!I:I)</f>
        <v>0</v>
      </c>
      <c r="G2952" s="12">
        <f>SUMIF(المبيعات!G:G,B2952,المبيعات!I:I)</f>
        <v>0</v>
      </c>
      <c r="H2952" s="12">
        <f t="shared" si="184"/>
        <v>0</v>
      </c>
      <c r="I2952" s="12">
        <f>SUMIF(المشتريات!G:G,B2952,المشتريات!K:K)+E2952</f>
        <v>0</v>
      </c>
      <c r="J2952" s="12">
        <f>SUMIF(المشتريات!G:G,B2952,المشتريات!I:I)+D2952</f>
        <v>0</v>
      </c>
      <c r="K2952" s="12" t="str">
        <f t="shared" si="185"/>
        <v/>
      </c>
      <c r="L2952" s="12" t="str">
        <f t="shared" si="186"/>
        <v/>
      </c>
    </row>
    <row r="2953" spans="1:12" x14ac:dyDescent="0.25">
      <c r="A2953" s="64" t="str">
        <f t="shared" si="187"/>
        <v/>
      </c>
      <c r="C2953" s="33" t="str">
        <f>IF(B2953&gt;0,VLOOKUP(B2953,أكواد!A:B,2,0),"")</f>
        <v/>
      </c>
      <c r="F2953" s="11">
        <f>SUMIF(المشتريات!G:G,B2953,المشتريات!I:I)</f>
        <v>0</v>
      </c>
      <c r="G2953" s="12">
        <f>SUMIF(المبيعات!G:G,B2953,المبيعات!I:I)</f>
        <v>0</v>
      </c>
      <c r="H2953" s="12">
        <f t="shared" si="184"/>
        <v>0</v>
      </c>
      <c r="I2953" s="12">
        <f>SUMIF(المشتريات!G:G,B2953,المشتريات!K:K)+E2953</f>
        <v>0</v>
      </c>
      <c r="J2953" s="12">
        <f>SUMIF(المشتريات!G:G,B2953,المشتريات!I:I)+D2953</f>
        <v>0</v>
      </c>
      <c r="K2953" s="12" t="str">
        <f t="shared" si="185"/>
        <v/>
      </c>
      <c r="L2953" s="12" t="str">
        <f t="shared" si="186"/>
        <v/>
      </c>
    </row>
    <row r="2954" spans="1:12" x14ac:dyDescent="0.25">
      <c r="A2954" s="64" t="str">
        <f t="shared" si="187"/>
        <v/>
      </c>
      <c r="C2954" s="33" t="str">
        <f>IF(B2954&gt;0,VLOOKUP(B2954,أكواد!A:B,2,0),"")</f>
        <v/>
      </c>
      <c r="F2954" s="11">
        <f>SUMIF(المشتريات!G:G,B2954,المشتريات!I:I)</f>
        <v>0</v>
      </c>
      <c r="G2954" s="12">
        <f>SUMIF(المبيعات!G:G,B2954,المبيعات!I:I)</f>
        <v>0</v>
      </c>
      <c r="H2954" s="12">
        <f t="shared" si="184"/>
        <v>0</v>
      </c>
      <c r="I2954" s="12">
        <f>SUMIF(المشتريات!G:G,B2954,المشتريات!K:K)+E2954</f>
        <v>0</v>
      </c>
      <c r="J2954" s="12">
        <f>SUMIF(المشتريات!G:G,B2954,المشتريات!I:I)+D2954</f>
        <v>0</v>
      </c>
      <c r="K2954" s="12" t="str">
        <f t="shared" si="185"/>
        <v/>
      </c>
      <c r="L2954" s="12" t="str">
        <f t="shared" si="186"/>
        <v/>
      </c>
    </row>
    <row r="2955" spans="1:12" x14ac:dyDescent="0.25">
      <c r="A2955" s="64" t="str">
        <f t="shared" si="187"/>
        <v/>
      </c>
      <c r="C2955" s="33" t="str">
        <f>IF(B2955&gt;0,VLOOKUP(B2955,أكواد!A:B,2,0),"")</f>
        <v/>
      </c>
      <c r="F2955" s="11">
        <f>SUMIF(المشتريات!G:G,B2955,المشتريات!I:I)</f>
        <v>0</v>
      </c>
      <c r="G2955" s="12">
        <f>SUMIF(المبيعات!G:G,B2955,المبيعات!I:I)</f>
        <v>0</v>
      </c>
      <c r="H2955" s="12">
        <f t="shared" si="184"/>
        <v>0</v>
      </c>
      <c r="I2955" s="12">
        <f>SUMIF(المشتريات!G:G,B2955,المشتريات!K:K)+E2955</f>
        <v>0</v>
      </c>
      <c r="J2955" s="12">
        <f>SUMIF(المشتريات!G:G,B2955,المشتريات!I:I)+D2955</f>
        <v>0</v>
      </c>
      <c r="K2955" s="12" t="str">
        <f t="shared" si="185"/>
        <v/>
      </c>
      <c r="L2955" s="12" t="str">
        <f t="shared" si="186"/>
        <v/>
      </c>
    </row>
    <row r="2956" spans="1:12" x14ac:dyDescent="0.25">
      <c r="A2956" s="64" t="str">
        <f t="shared" si="187"/>
        <v/>
      </c>
      <c r="C2956" s="33" t="str">
        <f>IF(B2956&gt;0,VLOOKUP(B2956,أكواد!A:B,2,0),"")</f>
        <v/>
      </c>
      <c r="F2956" s="11">
        <f>SUMIF(المشتريات!G:G,B2956,المشتريات!I:I)</f>
        <v>0</v>
      </c>
      <c r="G2956" s="12">
        <f>SUMIF(المبيعات!G:G,B2956,المبيعات!I:I)</f>
        <v>0</v>
      </c>
      <c r="H2956" s="12">
        <f t="shared" si="184"/>
        <v>0</v>
      </c>
      <c r="I2956" s="12">
        <f>SUMIF(المشتريات!G:G,B2956,المشتريات!K:K)+E2956</f>
        <v>0</v>
      </c>
      <c r="J2956" s="12">
        <f>SUMIF(المشتريات!G:G,B2956,المشتريات!I:I)+D2956</f>
        <v>0</v>
      </c>
      <c r="K2956" s="12" t="str">
        <f t="shared" si="185"/>
        <v/>
      </c>
      <c r="L2956" s="12" t="str">
        <f t="shared" si="186"/>
        <v/>
      </c>
    </row>
    <row r="2957" spans="1:12" x14ac:dyDescent="0.25">
      <c r="A2957" s="64" t="str">
        <f t="shared" si="187"/>
        <v/>
      </c>
      <c r="C2957" s="33" t="str">
        <f>IF(B2957&gt;0,VLOOKUP(B2957,أكواد!A:B,2,0),"")</f>
        <v/>
      </c>
      <c r="F2957" s="11">
        <f>SUMIF(المشتريات!G:G,B2957,المشتريات!I:I)</f>
        <v>0</v>
      </c>
      <c r="G2957" s="12">
        <f>SUMIF(المبيعات!G:G,B2957,المبيعات!I:I)</f>
        <v>0</v>
      </c>
      <c r="H2957" s="12">
        <f t="shared" si="184"/>
        <v>0</v>
      </c>
      <c r="I2957" s="12">
        <f>SUMIF(المشتريات!G:G,B2957,المشتريات!K:K)+E2957</f>
        <v>0</v>
      </c>
      <c r="J2957" s="12">
        <f>SUMIF(المشتريات!G:G,B2957,المشتريات!I:I)+D2957</f>
        <v>0</v>
      </c>
      <c r="K2957" s="12" t="str">
        <f t="shared" si="185"/>
        <v/>
      </c>
      <c r="L2957" s="12" t="str">
        <f t="shared" si="186"/>
        <v/>
      </c>
    </row>
    <row r="2958" spans="1:12" x14ac:dyDescent="0.25">
      <c r="A2958" s="64" t="str">
        <f t="shared" si="187"/>
        <v/>
      </c>
      <c r="C2958" s="33" t="str">
        <f>IF(B2958&gt;0,VLOOKUP(B2958,أكواد!A:B,2,0),"")</f>
        <v/>
      </c>
      <c r="F2958" s="11">
        <f>SUMIF(المشتريات!G:G,B2958,المشتريات!I:I)</f>
        <v>0</v>
      </c>
      <c r="G2958" s="12">
        <f>SUMIF(المبيعات!G:G,B2958,المبيعات!I:I)</f>
        <v>0</v>
      </c>
      <c r="H2958" s="12">
        <f t="shared" si="184"/>
        <v>0</v>
      </c>
      <c r="I2958" s="12">
        <f>SUMIF(المشتريات!G:G,B2958,المشتريات!K:K)+E2958</f>
        <v>0</v>
      </c>
      <c r="J2958" s="12">
        <f>SUMIF(المشتريات!G:G,B2958,المشتريات!I:I)+D2958</f>
        <v>0</v>
      </c>
      <c r="K2958" s="12" t="str">
        <f t="shared" si="185"/>
        <v/>
      </c>
      <c r="L2958" s="12" t="str">
        <f t="shared" si="186"/>
        <v/>
      </c>
    </row>
    <row r="2959" spans="1:12" x14ac:dyDescent="0.25">
      <c r="A2959" s="64" t="str">
        <f t="shared" si="187"/>
        <v/>
      </c>
      <c r="C2959" s="33" t="str">
        <f>IF(B2959&gt;0,VLOOKUP(B2959,أكواد!A:B,2,0),"")</f>
        <v/>
      </c>
      <c r="F2959" s="11">
        <f>SUMIF(المشتريات!G:G,B2959,المشتريات!I:I)</f>
        <v>0</v>
      </c>
      <c r="G2959" s="12">
        <f>SUMIF(المبيعات!G:G,B2959,المبيعات!I:I)</f>
        <v>0</v>
      </c>
      <c r="H2959" s="12">
        <f t="shared" si="184"/>
        <v>0</v>
      </c>
      <c r="I2959" s="12">
        <f>SUMIF(المشتريات!G:G,B2959,المشتريات!K:K)+E2959</f>
        <v>0</v>
      </c>
      <c r="J2959" s="12">
        <f>SUMIF(المشتريات!G:G,B2959,المشتريات!I:I)+D2959</f>
        <v>0</v>
      </c>
      <c r="K2959" s="12" t="str">
        <f t="shared" si="185"/>
        <v/>
      </c>
      <c r="L2959" s="12" t="str">
        <f t="shared" si="186"/>
        <v/>
      </c>
    </row>
    <row r="2960" spans="1:12" x14ac:dyDescent="0.25">
      <c r="A2960" s="64" t="str">
        <f t="shared" si="187"/>
        <v/>
      </c>
      <c r="C2960" s="33" t="str">
        <f>IF(B2960&gt;0,VLOOKUP(B2960,أكواد!A:B,2,0),"")</f>
        <v/>
      </c>
      <c r="F2960" s="11">
        <f>SUMIF(المشتريات!G:G,B2960,المشتريات!I:I)</f>
        <v>0</v>
      </c>
      <c r="G2960" s="12">
        <f>SUMIF(المبيعات!G:G,B2960,المبيعات!I:I)</f>
        <v>0</v>
      </c>
      <c r="H2960" s="12">
        <f t="shared" si="184"/>
        <v>0</v>
      </c>
      <c r="I2960" s="12">
        <f>SUMIF(المشتريات!G:G,B2960,المشتريات!K:K)+E2960</f>
        <v>0</v>
      </c>
      <c r="J2960" s="12">
        <f>SUMIF(المشتريات!G:G,B2960,المشتريات!I:I)+D2960</f>
        <v>0</v>
      </c>
      <c r="K2960" s="12" t="str">
        <f t="shared" si="185"/>
        <v/>
      </c>
      <c r="L2960" s="12" t="str">
        <f t="shared" si="186"/>
        <v/>
      </c>
    </row>
    <row r="2961" spans="1:12" x14ac:dyDescent="0.25">
      <c r="A2961" s="64" t="str">
        <f t="shared" si="187"/>
        <v/>
      </c>
      <c r="C2961" s="33" t="str">
        <f>IF(B2961&gt;0,VLOOKUP(B2961,أكواد!A:B,2,0),"")</f>
        <v/>
      </c>
      <c r="F2961" s="11">
        <f>SUMIF(المشتريات!G:G,B2961,المشتريات!I:I)</f>
        <v>0</v>
      </c>
      <c r="G2961" s="12">
        <f>SUMIF(المبيعات!G:G,B2961,المبيعات!I:I)</f>
        <v>0</v>
      </c>
      <c r="H2961" s="12">
        <f t="shared" si="184"/>
        <v>0</v>
      </c>
      <c r="I2961" s="12">
        <f>SUMIF(المشتريات!G:G,B2961,المشتريات!K:K)+E2961</f>
        <v>0</v>
      </c>
      <c r="J2961" s="12">
        <f>SUMIF(المشتريات!G:G,B2961,المشتريات!I:I)+D2961</f>
        <v>0</v>
      </c>
      <c r="K2961" s="12" t="str">
        <f t="shared" si="185"/>
        <v/>
      </c>
      <c r="L2961" s="12" t="str">
        <f t="shared" si="186"/>
        <v/>
      </c>
    </row>
    <row r="2962" spans="1:12" x14ac:dyDescent="0.25">
      <c r="A2962" s="64" t="str">
        <f t="shared" si="187"/>
        <v/>
      </c>
      <c r="C2962" s="33" t="str">
        <f>IF(B2962&gt;0,VLOOKUP(B2962,أكواد!A:B,2,0),"")</f>
        <v/>
      </c>
      <c r="F2962" s="11">
        <f>SUMIF(المشتريات!G:G,B2962,المشتريات!I:I)</f>
        <v>0</v>
      </c>
      <c r="G2962" s="12">
        <f>SUMIF(المبيعات!G:G,B2962,المبيعات!I:I)</f>
        <v>0</v>
      </c>
      <c r="H2962" s="12">
        <f t="shared" si="184"/>
        <v>0</v>
      </c>
      <c r="I2962" s="12">
        <f>SUMIF(المشتريات!G:G,B2962,المشتريات!K:K)+E2962</f>
        <v>0</v>
      </c>
      <c r="J2962" s="12">
        <f>SUMIF(المشتريات!G:G,B2962,المشتريات!I:I)+D2962</f>
        <v>0</v>
      </c>
      <c r="K2962" s="12" t="str">
        <f t="shared" si="185"/>
        <v/>
      </c>
      <c r="L2962" s="12" t="str">
        <f t="shared" si="186"/>
        <v/>
      </c>
    </row>
    <row r="2963" spans="1:12" x14ac:dyDescent="0.25">
      <c r="A2963" s="64" t="str">
        <f t="shared" si="187"/>
        <v/>
      </c>
      <c r="C2963" s="33" t="str">
        <f>IF(B2963&gt;0,VLOOKUP(B2963,أكواد!A:B,2,0),"")</f>
        <v/>
      </c>
      <c r="F2963" s="11">
        <f>SUMIF(المشتريات!G:G,B2963,المشتريات!I:I)</f>
        <v>0</v>
      </c>
      <c r="G2963" s="12">
        <f>SUMIF(المبيعات!G:G,B2963,المبيعات!I:I)</f>
        <v>0</v>
      </c>
      <c r="H2963" s="12">
        <f t="shared" si="184"/>
        <v>0</v>
      </c>
      <c r="I2963" s="12">
        <f>SUMIF(المشتريات!G:G,B2963,المشتريات!K:K)+E2963</f>
        <v>0</v>
      </c>
      <c r="J2963" s="12">
        <f>SUMIF(المشتريات!G:G,B2963,المشتريات!I:I)+D2963</f>
        <v>0</v>
      </c>
      <c r="K2963" s="12" t="str">
        <f t="shared" si="185"/>
        <v/>
      </c>
      <c r="L2963" s="12" t="str">
        <f t="shared" si="186"/>
        <v/>
      </c>
    </row>
    <row r="2964" spans="1:12" x14ac:dyDescent="0.25">
      <c r="A2964" s="64" t="str">
        <f t="shared" si="187"/>
        <v/>
      </c>
      <c r="C2964" s="33" t="str">
        <f>IF(B2964&gt;0,VLOOKUP(B2964,أكواد!A:B,2,0),"")</f>
        <v/>
      </c>
      <c r="F2964" s="11">
        <f>SUMIF(المشتريات!G:G,B2964,المشتريات!I:I)</f>
        <v>0</v>
      </c>
      <c r="G2964" s="12">
        <f>SUMIF(المبيعات!G:G,B2964,المبيعات!I:I)</f>
        <v>0</v>
      </c>
      <c r="H2964" s="12">
        <f t="shared" si="184"/>
        <v>0</v>
      </c>
      <c r="I2964" s="12">
        <f>SUMIF(المشتريات!G:G,B2964,المشتريات!K:K)+E2964</f>
        <v>0</v>
      </c>
      <c r="J2964" s="12">
        <f>SUMIF(المشتريات!G:G,B2964,المشتريات!I:I)+D2964</f>
        <v>0</v>
      </c>
      <c r="K2964" s="12" t="str">
        <f t="shared" si="185"/>
        <v/>
      </c>
      <c r="L2964" s="12" t="str">
        <f t="shared" si="186"/>
        <v/>
      </c>
    </row>
    <row r="2965" spans="1:12" x14ac:dyDescent="0.25">
      <c r="A2965" s="64" t="str">
        <f t="shared" si="187"/>
        <v/>
      </c>
      <c r="C2965" s="33" t="str">
        <f>IF(B2965&gt;0,VLOOKUP(B2965,أكواد!A:B,2,0),"")</f>
        <v/>
      </c>
      <c r="F2965" s="11">
        <f>SUMIF(المشتريات!G:G,B2965,المشتريات!I:I)</f>
        <v>0</v>
      </c>
      <c r="G2965" s="12">
        <f>SUMIF(المبيعات!G:G,B2965,المبيعات!I:I)</f>
        <v>0</v>
      </c>
      <c r="H2965" s="12">
        <f t="shared" si="184"/>
        <v>0</v>
      </c>
      <c r="I2965" s="12">
        <f>SUMIF(المشتريات!G:G,B2965,المشتريات!K:K)+E2965</f>
        <v>0</v>
      </c>
      <c r="J2965" s="12">
        <f>SUMIF(المشتريات!G:G,B2965,المشتريات!I:I)+D2965</f>
        <v>0</v>
      </c>
      <c r="K2965" s="12" t="str">
        <f t="shared" si="185"/>
        <v/>
      </c>
      <c r="L2965" s="12" t="str">
        <f t="shared" si="186"/>
        <v/>
      </c>
    </row>
    <row r="2966" spans="1:12" x14ac:dyDescent="0.25">
      <c r="A2966" s="64" t="str">
        <f t="shared" si="187"/>
        <v/>
      </c>
      <c r="C2966" s="33" t="str">
        <f>IF(B2966&gt;0,VLOOKUP(B2966,أكواد!A:B,2,0),"")</f>
        <v/>
      </c>
      <c r="F2966" s="11">
        <f>SUMIF(المشتريات!G:G,B2966,المشتريات!I:I)</f>
        <v>0</v>
      </c>
      <c r="G2966" s="12">
        <f>SUMIF(المبيعات!G:G,B2966,المبيعات!I:I)</f>
        <v>0</v>
      </c>
      <c r="H2966" s="12">
        <f t="shared" si="184"/>
        <v>0</v>
      </c>
      <c r="I2966" s="12">
        <f>SUMIF(المشتريات!G:G,B2966,المشتريات!K:K)+E2966</f>
        <v>0</v>
      </c>
      <c r="J2966" s="12">
        <f>SUMIF(المشتريات!G:G,B2966,المشتريات!I:I)+D2966</f>
        <v>0</v>
      </c>
      <c r="K2966" s="12" t="str">
        <f t="shared" si="185"/>
        <v/>
      </c>
      <c r="L2966" s="12" t="str">
        <f t="shared" si="186"/>
        <v/>
      </c>
    </row>
    <row r="2967" spans="1:12" x14ac:dyDescent="0.25">
      <c r="A2967" s="64" t="str">
        <f t="shared" si="187"/>
        <v/>
      </c>
      <c r="C2967" s="33" t="str">
        <f>IF(B2967&gt;0,VLOOKUP(B2967,أكواد!A:B,2,0),"")</f>
        <v/>
      </c>
      <c r="F2967" s="11">
        <f>SUMIF(المشتريات!G:G,B2967,المشتريات!I:I)</f>
        <v>0</v>
      </c>
      <c r="G2967" s="12">
        <f>SUMIF(المبيعات!G:G,B2967,المبيعات!I:I)</f>
        <v>0</v>
      </c>
      <c r="H2967" s="12">
        <f t="shared" si="184"/>
        <v>0</v>
      </c>
      <c r="I2967" s="12">
        <f>SUMIF(المشتريات!G:G,B2967,المشتريات!K:K)+E2967</f>
        <v>0</v>
      </c>
      <c r="J2967" s="12">
        <f>SUMIF(المشتريات!G:G,B2967,المشتريات!I:I)+D2967</f>
        <v>0</v>
      </c>
      <c r="K2967" s="12" t="str">
        <f t="shared" si="185"/>
        <v/>
      </c>
      <c r="L2967" s="12" t="str">
        <f t="shared" si="186"/>
        <v/>
      </c>
    </row>
    <row r="2968" spans="1:12" x14ac:dyDescent="0.25">
      <c r="A2968" s="64" t="str">
        <f t="shared" si="187"/>
        <v/>
      </c>
      <c r="C2968" s="33" t="str">
        <f>IF(B2968&gt;0,VLOOKUP(B2968,أكواد!A:B,2,0),"")</f>
        <v/>
      </c>
      <c r="F2968" s="11">
        <f>SUMIF(المشتريات!G:G,B2968,المشتريات!I:I)</f>
        <v>0</v>
      </c>
      <c r="G2968" s="12">
        <f>SUMIF(المبيعات!G:G,B2968,المبيعات!I:I)</f>
        <v>0</v>
      </c>
      <c r="H2968" s="12">
        <f t="shared" si="184"/>
        <v>0</v>
      </c>
      <c r="I2968" s="12">
        <f>SUMIF(المشتريات!G:G,B2968,المشتريات!K:K)+E2968</f>
        <v>0</v>
      </c>
      <c r="J2968" s="12">
        <f>SUMIF(المشتريات!G:G,B2968,المشتريات!I:I)+D2968</f>
        <v>0</v>
      </c>
      <c r="K2968" s="12" t="str">
        <f t="shared" si="185"/>
        <v/>
      </c>
      <c r="L2968" s="12" t="str">
        <f t="shared" si="186"/>
        <v/>
      </c>
    </row>
    <row r="2969" spans="1:12" x14ac:dyDescent="0.25">
      <c r="A2969" s="64" t="str">
        <f t="shared" si="187"/>
        <v/>
      </c>
      <c r="C2969" s="33" t="str">
        <f>IF(B2969&gt;0,VLOOKUP(B2969,أكواد!A:B,2,0),"")</f>
        <v/>
      </c>
      <c r="F2969" s="11">
        <f>SUMIF(المشتريات!G:G,B2969,المشتريات!I:I)</f>
        <v>0</v>
      </c>
      <c r="G2969" s="12">
        <f>SUMIF(المبيعات!G:G,B2969,المبيعات!I:I)</f>
        <v>0</v>
      </c>
      <c r="H2969" s="12">
        <f t="shared" si="184"/>
        <v>0</v>
      </c>
      <c r="I2969" s="12">
        <f>SUMIF(المشتريات!G:G,B2969,المشتريات!K:K)+E2969</f>
        <v>0</v>
      </c>
      <c r="J2969" s="12">
        <f>SUMIF(المشتريات!G:G,B2969,المشتريات!I:I)+D2969</f>
        <v>0</v>
      </c>
      <c r="K2969" s="12" t="str">
        <f t="shared" si="185"/>
        <v/>
      </c>
      <c r="L2969" s="12" t="str">
        <f t="shared" si="186"/>
        <v/>
      </c>
    </row>
    <row r="2970" spans="1:12" x14ac:dyDescent="0.25">
      <c r="A2970" s="64" t="str">
        <f t="shared" si="187"/>
        <v/>
      </c>
      <c r="C2970" s="33" t="str">
        <f>IF(B2970&gt;0,VLOOKUP(B2970,أكواد!A:B,2,0),"")</f>
        <v/>
      </c>
      <c r="F2970" s="11">
        <f>SUMIF(المشتريات!G:G,B2970,المشتريات!I:I)</f>
        <v>0</v>
      </c>
      <c r="G2970" s="12">
        <f>SUMIF(المبيعات!G:G,B2970,المبيعات!I:I)</f>
        <v>0</v>
      </c>
      <c r="H2970" s="12">
        <f t="shared" si="184"/>
        <v>0</v>
      </c>
      <c r="I2970" s="12">
        <f>SUMIF(المشتريات!G:G,B2970,المشتريات!K:K)+E2970</f>
        <v>0</v>
      </c>
      <c r="J2970" s="12">
        <f>SUMIF(المشتريات!G:G,B2970,المشتريات!I:I)+D2970</f>
        <v>0</v>
      </c>
      <c r="K2970" s="12" t="str">
        <f t="shared" si="185"/>
        <v/>
      </c>
      <c r="L2970" s="12" t="str">
        <f t="shared" si="186"/>
        <v/>
      </c>
    </row>
    <row r="2971" spans="1:12" x14ac:dyDescent="0.25">
      <c r="A2971" s="64" t="str">
        <f t="shared" si="187"/>
        <v/>
      </c>
      <c r="C2971" s="33" t="str">
        <f>IF(B2971&gt;0,VLOOKUP(B2971,أكواد!A:B,2,0),"")</f>
        <v/>
      </c>
      <c r="F2971" s="11">
        <f>SUMIF(المشتريات!G:G,B2971,المشتريات!I:I)</f>
        <v>0</v>
      </c>
      <c r="G2971" s="12">
        <f>SUMIF(المبيعات!G:G,B2971,المبيعات!I:I)</f>
        <v>0</v>
      </c>
      <c r="H2971" s="12">
        <f t="shared" si="184"/>
        <v>0</v>
      </c>
      <c r="I2971" s="12">
        <f>SUMIF(المشتريات!G:G,B2971,المشتريات!K:K)+E2971</f>
        <v>0</v>
      </c>
      <c r="J2971" s="12">
        <f>SUMIF(المشتريات!G:G,B2971,المشتريات!I:I)+D2971</f>
        <v>0</v>
      </c>
      <c r="K2971" s="12" t="str">
        <f t="shared" si="185"/>
        <v/>
      </c>
      <c r="L2971" s="12" t="str">
        <f t="shared" si="186"/>
        <v/>
      </c>
    </row>
    <row r="2972" spans="1:12" x14ac:dyDescent="0.25">
      <c r="A2972" s="64" t="str">
        <f t="shared" si="187"/>
        <v/>
      </c>
      <c r="C2972" s="33" t="str">
        <f>IF(B2972&gt;0,VLOOKUP(B2972,أكواد!A:B,2,0),"")</f>
        <v/>
      </c>
      <c r="F2972" s="11">
        <f>SUMIF(المشتريات!G:G,B2972,المشتريات!I:I)</f>
        <v>0</v>
      </c>
      <c r="G2972" s="12">
        <f>SUMIF(المبيعات!G:G,B2972,المبيعات!I:I)</f>
        <v>0</v>
      </c>
      <c r="H2972" s="12">
        <f t="shared" si="184"/>
        <v>0</v>
      </c>
      <c r="I2972" s="12">
        <f>SUMIF(المشتريات!G:G,B2972,المشتريات!K:K)+E2972</f>
        <v>0</v>
      </c>
      <c r="J2972" s="12">
        <f>SUMIF(المشتريات!G:G,B2972,المشتريات!I:I)+D2972</f>
        <v>0</v>
      </c>
      <c r="K2972" s="12" t="str">
        <f t="shared" si="185"/>
        <v/>
      </c>
      <c r="L2972" s="12" t="str">
        <f t="shared" si="186"/>
        <v/>
      </c>
    </row>
    <row r="2973" spans="1:12" x14ac:dyDescent="0.25">
      <c r="A2973" s="64" t="str">
        <f t="shared" si="187"/>
        <v/>
      </c>
      <c r="C2973" s="33" t="str">
        <f>IF(B2973&gt;0,VLOOKUP(B2973,أكواد!A:B,2,0),"")</f>
        <v/>
      </c>
      <c r="F2973" s="11">
        <f>SUMIF(المشتريات!G:G,B2973,المشتريات!I:I)</f>
        <v>0</v>
      </c>
      <c r="G2973" s="12">
        <f>SUMIF(المبيعات!G:G,B2973,المبيعات!I:I)</f>
        <v>0</v>
      </c>
      <c r="H2973" s="12">
        <f t="shared" si="184"/>
        <v>0</v>
      </c>
      <c r="I2973" s="12">
        <f>SUMIF(المشتريات!G:G,B2973,المشتريات!K:K)+E2973</f>
        <v>0</v>
      </c>
      <c r="J2973" s="12">
        <f>SUMIF(المشتريات!G:G,B2973,المشتريات!I:I)+D2973</f>
        <v>0</v>
      </c>
      <c r="K2973" s="12" t="str">
        <f t="shared" si="185"/>
        <v/>
      </c>
      <c r="L2973" s="12" t="str">
        <f t="shared" si="186"/>
        <v/>
      </c>
    </row>
    <row r="2974" spans="1:12" x14ac:dyDescent="0.25">
      <c r="A2974" s="64" t="str">
        <f t="shared" si="187"/>
        <v/>
      </c>
      <c r="C2974" s="33" t="str">
        <f>IF(B2974&gt;0,VLOOKUP(B2974,أكواد!A:B,2,0),"")</f>
        <v/>
      </c>
      <c r="F2974" s="11">
        <f>SUMIF(المشتريات!G:G,B2974,المشتريات!I:I)</f>
        <v>0</v>
      </c>
      <c r="G2974" s="12">
        <f>SUMIF(المبيعات!G:G,B2974,المبيعات!I:I)</f>
        <v>0</v>
      </c>
      <c r="H2974" s="12">
        <f t="shared" si="184"/>
        <v>0</v>
      </c>
      <c r="I2974" s="12">
        <f>SUMIF(المشتريات!G:G,B2974,المشتريات!K:K)+E2974</f>
        <v>0</v>
      </c>
      <c r="J2974" s="12">
        <f>SUMIF(المشتريات!G:G,B2974,المشتريات!I:I)+D2974</f>
        <v>0</v>
      </c>
      <c r="K2974" s="12" t="str">
        <f t="shared" si="185"/>
        <v/>
      </c>
      <c r="L2974" s="12" t="str">
        <f t="shared" si="186"/>
        <v/>
      </c>
    </row>
    <row r="2975" spans="1:12" x14ac:dyDescent="0.25">
      <c r="A2975" s="64" t="str">
        <f t="shared" si="187"/>
        <v/>
      </c>
      <c r="C2975" s="33" t="str">
        <f>IF(B2975&gt;0,VLOOKUP(B2975,أكواد!A:B,2,0),"")</f>
        <v/>
      </c>
      <c r="F2975" s="11">
        <f>SUMIF(المشتريات!G:G,B2975,المشتريات!I:I)</f>
        <v>0</v>
      </c>
      <c r="G2975" s="12">
        <f>SUMIF(المبيعات!G:G,B2975,المبيعات!I:I)</f>
        <v>0</v>
      </c>
      <c r="H2975" s="12">
        <f t="shared" si="184"/>
        <v>0</v>
      </c>
      <c r="I2975" s="12">
        <f>SUMIF(المشتريات!G:G,B2975,المشتريات!K:K)+E2975</f>
        <v>0</v>
      </c>
      <c r="J2975" s="12">
        <f>SUMIF(المشتريات!G:G,B2975,المشتريات!I:I)+D2975</f>
        <v>0</v>
      </c>
      <c r="K2975" s="12" t="str">
        <f t="shared" si="185"/>
        <v/>
      </c>
      <c r="L2975" s="12" t="str">
        <f t="shared" si="186"/>
        <v/>
      </c>
    </row>
    <row r="2976" spans="1:12" x14ac:dyDescent="0.25">
      <c r="A2976" s="64" t="str">
        <f t="shared" si="187"/>
        <v/>
      </c>
      <c r="C2976" s="33" t="str">
        <f>IF(B2976&gt;0,VLOOKUP(B2976,أكواد!A:B,2,0),"")</f>
        <v/>
      </c>
      <c r="F2976" s="11">
        <f>SUMIF(المشتريات!G:G,B2976,المشتريات!I:I)</f>
        <v>0</v>
      </c>
      <c r="G2976" s="12">
        <f>SUMIF(المبيعات!G:G,B2976,المبيعات!I:I)</f>
        <v>0</v>
      </c>
      <c r="H2976" s="12">
        <f t="shared" si="184"/>
        <v>0</v>
      </c>
      <c r="I2976" s="12">
        <f>SUMIF(المشتريات!G:G,B2976,المشتريات!K:K)+E2976</f>
        <v>0</v>
      </c>
      <c r="J2976" s="12">
        <f>SUMIF(المشتريات!G:G,B2976,المشتريات!I:I)+D2976</f>
        <v>0</v>
      </c>
      <c r="K2976" s="12" t="str">
        <f t="shared" si="185"/>
        <v/>
      </c>
      <c r="L2976" s="12" t="str">
        <f t="shared" si="186"/>
        <v/>
      </c>
    </row>
    <row r="2977" spans="1:12" x14ac:dyDescent="0.25">
      <c r="A2977" s="64" t="str">
        <f t="shared" si="187"/>
        <v/>
      </c>
      <c r="C2977" s="33" t="str">
        <f>IF(B2977&gt;0,VLOOKUP(B2977,أكواد!A:B,2,0),"")</f>
        <v/>
      </c>
      <c r="F2977" s="11">
        <f>SUMIF(المشتريات!G:G,B2977,المشتريات!I:I)</f>
        <v>0</v>
      </c>
      <c r="G2977" s="12">
        <f>SUMIF(المبيعات!G:G,B2977,المبيعات!I:I)</f>
        <v>0</v>
      </c>
      <c r="H2977" s="12">
        <f t="shared" si="184"/>
        <v>0</v>
      </c>
      <c r="I2977" s="12">
        <f>SUMIF(المشتريات!G:G,B2977,المشتريات!K:K)+E2977</f>
        <v>0</v>
      </c>
      <c r="J2977" s="12">
        <f>SUMIF(المشتريات!G:G,B2977,المشتريات!I:I)+D2977</f>
        <v>0</v>
      </c>
      <c r="K2977" s="12" t="str">
        <f t="shared" si="185"/>
        <v/>
      </c>
      <c r="L2977" s="12" t="str">
        <f t="shared" si="186"/>
        <v/>
      </c>
    </row>
    <row r="2978" spans="1:12" x14ac:dyDescent="0.25">
      <c r="A2978" s="64" t="str">
        <f t="shared" si="187"/>
        <v/>
      </c>
      <c r="C2978" s="33" t="str">
        <f>IF(B2978&gt;0,VLOOKUP(B2978,أكواد!A:B,2,0),"")</f>
        <v/>
      </c>
      <c r="F2978" s="11">
        <f>SUMIF(المشتريات!G:G,B2978,المشتريات!I:I)</f>
        <v>0</v>
      </c>
      <c r="G2978" s="12">
        <f>SUMIF(المبيعات!G:G,B2978,المبيعات!I:I)</f>
        <v>0</v>
      </c>
      <c r="H2978" s="12">
        <f t="shared" si="184"/>
        <v>0</v>
      </c>
      <c r="I2978" s="12">
        <f>SUMIF(المشتريات!G:G,B2978,المشتريات!K:K)+E2978</f>
        <v>0</v>
      </c>
      <c r="J2978" s="12">
        <f>SUMIF(المشتريات!G:G,B2978,المشتريات!I:I)+D2978</f>
        <v>0</v>
      </c>
      <c r="K2978" s="12" t="str">
        <f t="shared" si="185"/>
        <v/>
      </c>
      <c r="L2978" s="12" t="str">
        <f t="shared" si="186"/>
        <v/>
      </c>
    </row>
    <row r="2979" spans="1:12" x14ac:dyDescent="0.25">
      <c r="A2979" s="64" t="str">
        <f t="shared" si="187"/>
        <v/>
      </c>
      <c r="C2979" s="33" t="str">
        <f>IF(B2979&gt;0,VLOOKUP(B2979,أكواد!A:B,2,0),"")</f>
        <v/>
      </c>
      <c r="F2979" s="11">
        <f>SUMIF(المشتريات!G:G,B2979,المشتريات!I:I)</f>
        <v>0</v>
      </c>
      <c r="G2979" s="12">
        <f>SUMIF(المبيعات!G:G,B2979,المبيعات!I:I)</f>
        <v>0</v>
      </c>
      <c r="H2979" s="12">
        <f t="shared" si="184"/>
        <v>0</v>
      </c>
      <c r="I2979" s="12">
        <f>SUMIF(المشتريات!G:G,B2979,المشتريات!K:K)+E2979</f>
        <v>0</v>
      </c>
      <c r="J2979" s="12">
        <f>SUMIF(المشتريات!G:G,B2979,المشتريات!I:I)+D2979</f>
        <v>0</v>
      </c>
      <c r="K2979" s="12" t="str">
        <f t="shared" si="185"/>
        <v/>
      </c>
      <c r="L2979" s="12" t="str">
        <f t="shared" si="186"/>
        <v/>
      </c>
    </row>
    <row r="2980" spans="1:12" x14ac:dyDescent="0.25">
      <c r="A2980" s="64" t="str">
        <f t="shared" si="187"/>
        <v/>
      </c>
      <c r="C2980" s="33" t="str">
        <f>IF(B2980&gt;0,VLOOKUP(B2980,أكواد!A:B,2,0),"")</f>
        <v/>
      </c>
      <c r="F2980" s="11">
        <f>SUMIF(المشتريات!G:G,B2980,المشتريات!I:I)</f>
        <v>0</v>
      </c>
      <c r="G2980" s="12">
        <f>SUMIF(المبيعات!G:G,B2980,المبيعات!I:I)</f>
        <v>0</v>
      </c>
      <c r="H2980" s="12">
        <f t="shared" si="184"/>
        <v>0</v>
      </c>
      <c r="I2980" s="12">
        <f>SUMIF(المشتريات!G:G,B2980,المشتريات!K:K)+E2980</f>
        <v>0</v>
      </c>
      <c r="J2980" s="12">
        <f>SUMIF(المشتريات!G:G,B2980,المشتريات!I:I)+D2980</f>
        <v>0</v>
      </c>
      <c r="K2980" s="12" t="str">
        <f t="shared" si="185"/>
        <v/>
      </c>
      <c r="L2980" s="12" t="str">
        <f t="shared" si="186"/>
        <v/>
      </c>
    </row>
    <row r="2981" spans="1:12" x14ac:dyDescent="0.25">
      <c r="A2981" s="64" t="str">
        <f t="shared" si="187"/>
        <v/>
      </c>
      <c r="C2981" s="33" t="str">
        <f>IF(B2981&gt;0,VLOOKUP(B2981,أكواد!A:B,2,0),"")</f>
        <v/>
      </c>
      <c r="F2981" s="11">
        <f>SUMIF(المشتريات!G:G,B2981,المشتريات!I:I)</f>
        <v>0</v>
      </c>
      <c r="G2981" s="12">
        <f>SUMIF(المبيعات!G:G,B2981,المبيعات!I:I)</f>
        <v>0</v>
      </c>
      <c r="H2981" s="12">
        <f t="shared" si="184"/>
        <v>0</v>
      </c>
      <c r="I2981" s="12">
        <f>SUMIF(المشتريات!G:G,B2981,المشتريات!K:K)+E2981</f>
        <v>0</v>
      </c>
      <c r="J2981" s="12">
        <f>SUMIF(المشتريات!G:G,B2981,المشتريات!I:I)+D2981</f>
        <v>0</v>
      </c>
      <c r="K2981" s="12" t="str">
        <f t="shared" si="185"/>
        <v/>
      </c>
      <c r="L2981" s="12" t="str">
        <f t="shared" si="186"/>
        <v/>
      </c>
    </row>
    <row r="2982" spans="1:12" x14ac:dyDescent="0.25">
      <c r="A2982" s="64" t="str">
        <f t="shared" si="187"/>
        <v/>
      </c>
      <c r="C2982" s="33" t="str">
        <f>IF(B2982&gt;0,VLOOKUP(B2982,أكواد!A:B,2,0),"")</f>
        <v/>
      </c>
      <c r="F2982" s="11">
        <f>SUMIF(المشتريات!G:G,B2982,المشتريات!I:I)</f>
        <v>0</v>
      </c>
      <c r="G2982" s="12">
        <f>SUMIF(المبيعات!G:G,B2982,المبيعات!I:I)</f>
        <v>0</v>
      </c>
      <c r="H2982" s="12">
        <f t="shared" si="184"/>
        <v>0</v>
      </c>
      <c r="I2982" s="12">
        <f>SUMIF(المشتريات!G:G,B2982,المشتريات!K:K)+E2982</f>
        <v>0</v>
      </c>
      <c r="J2982" s="12">
        <f>SUMIF(المشتريات!G:G,B2982,المشتريات!I:I)+D2982</f>
        <v>0</v>
      </c>
      <c r="K2982" s="12" t="str">
        <f t="shared" si="185"/>
        <v/>
      </c>
      <c r="L2982" s="12" t="str">
        <f t="shared" si="186"/>
        <v/>
      </c>
    </row>
    <row r="2983" spans="1:12" x14ac:dyDescent="0.25">
      <c r="A2983" s="64" t="str">
        <f t="shared" si="187"/>
        <v/>
      </c>
      <c r="C2983" s="33" t="str">
        <f>IF(B2983&gt;0,VLOOKUP(B2983,أكواد!A:B,2,0),"")</f>
        <v/>
      </c>
      <c r="F2983" s="11">
        <f>SUMIF(المشتريات!G:G,B2983,المشتريات!I:I)</f>
        <v>0</v>
      </c>
      <c r="G2983" s="12">
        <f>SUMIF(المبيعات!G:G,B2983,المبيعات!I:I)</f>
        <v>0</v>
      </c>
      <c r="H2983" s="12">
        <f t="shared" si="184"/>
        <v>0</v>
      </c>
      <c r="I2983" s="12">
        <f>SUMIF(المشتريات!G:G,B2983,المشتريات!K:K)+E2983</f>
        <v>0</v>
      </c>
      <c r="J2983" s="12">
        <f>SUMIF(المشتريات!G:G,B2983,المشتريات!I:I)+D2983</f>
        <v>0</v>
      </c>
      <c r="K2983" s="12" t="str">
        <f t="shared" si="185"/>
        <v/>
      </c>
      <c r="L2983" s="12" t="str">
        <f t="shared" si="186"/>
        <v/>
      </c>
    </row>
    <row r="2984" spans="1:12" x14ac:dyDescent="0.25">
      <c r="A2984" s="64" t="str">
        <f t="shared" si="187"/>
        <v/>
      </c>
      <c r="C2984" s="33" t="str">
        <f>IF(B2984&gt;0,VLOOKUP(B2984,أكواد!A:B,2,0),"")</f>
        <v/>
      </c>
      <c r="F2984" s="11">
        <f>SUMIF(المشتريات!G:G,B2984,المشتريات!I:I)</f>
        <v>0</v>
      </c>
      <c r="G2984" s="12">
        <f>SUMIF(المبيعات!G:G,B2984,المبيعات!I:I)</f>
        <v>0</v>
      </c>
      <c r="H2984" s="12">
        <f t="shared" si="184"/>
        <v>0</v>
      </c>
      <c r="I2984" s="12">
        <f>SUMIF(المشتريات!G:G,B2984,المشتريات!K:K)+E2984</f>
        <v>0</v>
      </c>
      <c r="J2984" s="12">
        <f>SUMIF(المشتريات!G:G,B2984,المشتريات!I:I)+D2984</f>
        <v>0</v>
      </c>
      <c r="K2984" s="12" t="str">
        <f t="shared" si="185"/>
        <v/>
      </c>
      <c r="L2984" s="12" t="str">
        <f t="shared" si="186"/>
        <v/>
      </c>
    </row>
    <row r="2985" spans="1:12" x14ac:dyDescent="0.25">
      <c r="A2985" s="64" t="str">
        <f t="shared" si="187"/>
        <v/>
      </c>
      <c r="C2985" s="33" t="str">
        <f>IF(B2985&gt;0,VLOOKUP(B2985,أكواد!A:B,2,0),"")</f>
        <v/>
      </c>
      <c r="F2985" s="11">
        <f>SUMIF(المشتريات!G:G,B2985,المشتريات!I:I)</f>
        <v>0</v>
      </c>
      <c r="G2985" s="12">
        <f>SUMIF(المبيعات!G:G,B2985,المبيعات!I:I)</f>
        <v>0</v>
      </c>
      <c r="H2985" s="12">
        <f t="shared" si="184"/>
        <v>0</v>
      </c>
      <c r="I2985" s="12">
        <f>SUMIF(المشتريات!G:G,B2985,المشتريات!K:K)+E2985</f>
        <v>0</v>
      </c>
      <c r="J2985" s="12">
        <f>SUMIF(المشتريات!G:G,B2985,المشتريات!I:I)+D2985</f>
        <v>0</v>
      </c>
      <c r="K2985" s="12" t="str">
        <f t="shared" si="185"/>
        <v/>
      </c>
      <c r="L2985" s="12" t="str">
        <f t="shared" si="186"/>
        <v/>
      </c>
    </row>
    <row r="2986" spans="1:12" x14ac:dyDescent="0.25">
      <c r="A2986" s="64" t="str">
        <f t="shared" si="187"/>
        <v/>
      </c>
      <c r="C2986" s="33" t="str">
        <f>IF(B2986&gt;0,VLOOKUP(B2986,أكواد!A:B,2,0),"")</f>
        <v/>
      </c>
      <c r="F2986" s="11">
        <f>SUMIF(المشتريات!G:G,B2986,المشتريات!I:I)</f>
        <v>0</v>
      </c>
      <c r="G2986" s="12">
        <f>SUMIF(المبيعات!G:G,B2986,المبيعات!I:I)</f>
        <v>0</v>
      </c>
      <c r="H2986" s="12">
        <f t="shared" si="184"/>
        <v>0</v>
      </c>
      <c r="I2986" s="12">
        <f>SUMIF(المشتريات!G:G,B2986,المشتريات!K:K)+E2986</f>
        <v>0</v>
      </c>
      <c r="J2986" s="12">
        <f>SUMIF(المشتريات!G:G,B2986,المشتريات!I:I)+D2986</f>
        <v>0</v>
      </c>
      <c r="K2986" s="12" t="str">
        <f t="shared" si="185"/>
        <v/>
      </c>
      <c r="L2986" s="12" t="str">
        <f t="shared" si="186"/>
        <v/>
      </c>
    </row>
    <row r="2987" spans="1:12" x14ac:dyDescent="0.25">
      <c r="A2987" s="64" t="str">
        <f t="shared" si="187"/>
        <v/>
      </c>
      <c r="C2987" s="33" t="str">
        <f>IF(B2987&gt;0,VLOOKUP(B2987,أكواد!A:B,2,0),"")</f>
        <v/>
      </c>
      <c r="F2987" s="11">
        <f>SUMIF(المشتريات!G:G,B2987,المشتريات!I:I)</f>
        <v>0</v>
      </c>
      <c r="G2987" s="12">
        <f>SUMIF(المبيعات!G:G,B2987,المبيعات!I:I)</f>
        <v>0</v>
      </c>
      <c r="H2987" s="12">
        <f t="shared" si="184"/>
        <v>0</v>
      </c>
      <c r="I2987" s="12">
        <f>SUMIF(المشتريات!G:G,B2987,المشتريات!K:K)+E2987</f>
        <v>0</v>
      </c>
      <c r="J2987" s="12">
        <f>SUMIF(المشتريات!G:G,B2987,المشتريات!I:I)+D2987</f>
        <v>0</v>
      </c>
      <c r="K2987" s="12" t="str">
        <f t="shared" si="185"/>
        <v/>
      </c>
      <c r="L2987" s="12" t="str">
        <f t="shared" si="186"/>
        <v/>
      </c>
    </row>
    <row r="2988" spans="1:12" x14ac:dyDescent="0.25">
      <c r="A2988" s="64" t="str">
        <f t="shared" si="187"/>
        <v/>
      </c>
      <c r="C2988" s="33" t="str">
        <f>IF(B2988&gt;0,VLOOKUP(B2988,أكواد!A:B,2,0),"")</f>
        <v/>
      </c>
      <c r="F2988" s="11">
        <f>SUMIF(المشتريات!G:G,B2988,المشتريات!I:I)</f>
        <v>0</v>
      </c>
      <c r="G2988" s="12">
        <f>SUMIF(المبيعات!G:G,B2988,المبيعات!I:I)</f>
        <v>0</v>
      </c>
      <c r="H2988" s="12">
        <f t="shared" si="184"/>
        <v>0</v>
      </c>
      <c r="I2988" s="12">
        <f>SUMIF(المشتريات!G:G,B2988,المشتريات!K:K)+E2988</f>
        <v>0</v>
      </c>
      <c r="J2988" s="12">
        <f>SUMIF(المشتريات!G:G,B2988,المشتريات!I:I)+D2988</f>
        <v>0</v>
      </c>
      <c r="K2988" s="12" t="str">
        <f t="shared" si="185"/>
        <v/>
      </c>
      <c r="L2988" s="12" t="str">
        <f t="shared" si="186"/>
        <v/>
      </c>
    </row>
    <row r="2989" spans="1:12" x14ac:dyDescent="0.25">
      <c r="A2989" s="64" t="str">
        <f t="shared" si="187"/>
        <v/>
      </c>
      <c r="C2989" s="33" t="str">
        <f>IF(B2989&gt;0,VLOOKUP(B2989,أكواد!A:B,2,0),"")</f>
        <v/>
      </c>
      <c r="F2989" s="11">
        <f>SUMIF(المشتريات!G:G,B2989,المشتريات!I:I)</f>
        <v>0</v>
      </c>
      <c r="G2989" s="12">
        <f>SUMIF(المبيعات!G:G,B2989,المبيعات!I:I)</f>
        <v>0</v>
      </c>
      <c r="H2989" s="12">
        <f t="shared" si="184"/>
        <v>0</v>
      </c>
      <c r="I2989" s="12">
        <f>SUMIF(المشتريات!G:G,B2989,المشتريات!K:K)+E2989</f>
        <v>0</v>
      </c>
      <c r="J2989" s="12">
        <f>SUMIF(المشتريات!G:G,B2989,المشتريات!I:I)+D2989</f>
        <v>0</v>
      </c>
      <c r="K2989" s="12" t="str">
        <f t="shared" si="185"/>
        <v/>
      </c>
      <c r="L2989" s="12" t="str">
        <f t="shared" si="186"/>
        <v/>
      </c>
    </row>
    <row r="2990" spans="1:12" x14ac:dyDescent="0.25">
      <c r="A2990" s="64" t="str">
        <f t="shared" si="187"/>
        <v/>
      </c>
      <c r="C2990" s="33" t="str">
        <f>IF(B2990&gt;0,VLOOKUP(B2990,أكواد!A:B,2,0),"")</f>
        <v/>
      </c>
      <c r="F2990" s="11">
        <f>SUMIF(المشتريات!G:G,B2990,المشتريات!I:I)</f>
        <v>0</v>
      </c>
      <c r="G2990" s="12">
        <f>SUMIF(المبيعات!G:G,B2990,المبيعات!I:I)</f>
        <v>0</v>
      </c>
      <c r="H2990" s="12">
        <f t="shared" si="184"/>
        <v>0</v>
      </c>
      <c r="I2990" s="12">
        <f>SUMIF(المشتريات!G:G,B2990,المشتريات!K:K)+E2990</f>
        <v>0</v>
      </c>
      <c r="J2990" s="12">
        <f>SUMIF(المشتريات!G:G,B2990,المشتريات!I:I)+D2990</f>
        <v>0</v>
      </c>
      <c r="K2990" s="12" t="str">
        <f t="shared" si="185"/>
        <v/>
      </c>
      <c r="L2990" s="12" t="str">
        <f t="shared" si="186"/>
        <v/>
      </c>
    </row>
    <row r="2991" spans="1:12" x14ac:dyDescent="0.25">
      <c r="A2991" s="64" t="str">
        <f t="shared" si="187"/>
        <v/>
      </c>
      <c r="C2991" s="33" t="str">
        <f>IF(B2991&gt;0,VLOOKUP(B2991,أكواد!A:B,2,0),"")</f>
        <v/>
      </c>
      <c r="F2991" s="11">
        <f>SUMIF(المشتريات!G:G,B2991,المشتريات!I:I)</f>
        <v>0</v>
      </c>
      <c r="G2991" s="12">
        <f>SUMIF(المبيعات!G:G,B2991,المبيعات!I:I)</f>
        <v>0</v>
      </c>
      <c r="H2991" s="12">
        <f t="shared" si="184"/>
        <v>0</v>
      </c>
      <c r="I2991" s="12">
        <f>SUMIF(المشتريات!G:G,B2991,المشتريات!K:K)+E2991</f>
        <v>0</v>
      </c>
      <c r="J2991" s="12">
        <f>SUMIF(المشتريات!G:G,B2991,المشتريات!I:I)+D2991</f>
        <v>0</v>
      </c>
      <c r="K2991" s="12" t="str">
        <f t="shared" si="185"/>
        <v/>
      </c>
      <c r="L2991" s="12" t="str">
        <f t="shared" si="186"/>
        <v/>
      </c>
    </row>
    <row r="2992" spans="1:12" x14ac:dyDescent="0.25">
      <c r="A2992" s="64" t="str">
        <f t="shared" si="187"/>
        <v/>
      </c>
      <c r="C2992" s="33" t="str">
        <f>IF(B2992&gt;0,VLOOKUP(B2992,أكواد!A:B,2,0),"")</f>
        <v/>
      </c>
      <c r="F2992" s="11">
        <f>SUMIF(المشتريات!G:G,B2992,المشتريات!I:I)</f>
        <v>0</v>
      </c>
      <c r="G2992" s="12">
        <f>SUMIF(المبيعات!G:G,B2992,المبيعات!I:I)</f>
        <v>0</v>
      </c>
      <c r="H2992" s="12">
        <f t="shared" si="184"/>
        <v>0</v>
      </c>
      <c r="I2992" s="12">
        <f>SUMIF(المشتريات!G:G,B2992,المشتريات!K:K)+E2992</f>
        <v>0</v>
      </c>
      <c r="J2992" s="12">
        <f>SUMIF(المشتريات!G:G,B2992,المشتريات!I:I)+D2992</f>
        <v>0</v>
      </c>
      <c r="K2992" s="12" t="str">
        <f t="shared" si="185"/>
        <v/>
      </c>
      <c r="L2992" s="12" t="str">
        <f t="shared" si="186"/>
        <v/>
      </c>
    </row>
    <row r="2993" spans="1:12" x14ac:dyDescent="0.25">
      <c r="A2993" s="64" t="str">
        <f t="shared" si="187"/>
        <v/>
      </c>
      <c r="C2993" s="33" t="str">
        <f>IF(B2993&gt;0,VLOOKUP(B2993,أكواد!A:B,2,0),"")</f>
        <v/>
      </c>
      <c r="F2993" s="11">
        <f>SUMIF(المشتريات!G:G,B2993,المشتريات!I:I)</f>
        <v>0</v>
      </c>
      <c r="G2993" s="12">
        <f>SUMIF(المبيعات!G:G,B2993,المبيعات!I:I)</f>
        <v>0</v>
      </c>
      <c r="H2993" s="12">
        <f t="shared" si="184"/>
        <v>0</v>
      </c>
      <c r="I2993" s="12">
        <f>SUMIF(المشتريات!G:G,B2993,المشتريات!K:K)+E2993</f>
        <v>0</v>
      </c>
      <c r="J2993" s="12">
        <f>SUMIF(المشتريات!G:G,B2993,المشتريات!I:I)+D2993</f>
        <v>0</v>
      </c>
      <c r="K2993" s="12" t="str">
        <f t="shared" si="185"/>
        <v/>
      </c>
      <c r="L2993" s="12" t="str">
        <f t="shared" si="186"/>
        <v/>
      </c>
    </row>
    <row r="2994" spans="1:12" x14ac:dyDescent="0.25">
      <c r="A2994" s="64" t="str">
        <f t="shared" si="187"/>
        <v/>
      </c>
      <c r="C2994" s="33" t="str">
        <f>IF(B2994&gt;0,VLOOKUP(B2994,أكواد!A:B,2,0),"")</f>
        <v/>
      </c>
      <c r="F2994" s="11">
        <f>SUMIF(المشتريات!G:G,B2994,المشتريات!I:I)</f>
        <v>0</v>
      </c>
      <c r="G2994" s="12">
        <f>SUMIF(المبيعات!G:G,B2994,المبيعات!I:I)</f>
        <v>0</v>
      </c>
      <c r="H2994" s="12">
        <f t="shared" si="184"/>
        <v>0</v>
      </c>
      <c r="I2994" s="12">
        <f>SUMIF(المشتريات!G:G,B2994,المشتريات!K:K)+E2994</f>
        <v>0</v>
      </c>
      <c r="J2994" s="12">
        <f>SUMIF(المشتريات!G:G,B2994,المشتريات!I:I)+D2994</f>
        <v>0</v>
      </c>
      <c r="K2994" s="12" t="str">
        <f t="shared" si="185"/>
        <v/>
      </c>
      <c r="L2994" s="12" t="str">
        <f t="shared" si="186"/>
        <v/>
      </c>
    </row>
    <row r="2995" spans="1:12" x14ac:dyDescent="0.25">
      <c r="A2995" s="64" t="str">
        <f t="shared" si="187"/>
        <v/>
      </c>
      <c r="C2995" s="33" t="str">
        <f>IF(B2995&gt;0,VLOOKUP(B2995,أكواد!A:B,2,0),"")</f>
        <v/>
      </c>
      <c r="F2995" s="11">
        <f>SUMIF(المشتريات!G:G,B2995,المشتريات!I:I)</f>
        <v>0</v>
      </c>
      <c r="G2995" s="12">
        <f>SUMIF(المبيعات!G:G,B2995,المبيعات!I:I)</f>
        <v>0</v>
      </c>
      <c r="H2995" s="12">
        <f t="shared" si="184"/>
        <v>0</v>
      </c>
      <c r="I2995" s="12">
        <f>SUMIF(المشتريات!G:G,B2995,المشتريات!K:K)+E2995</f>
        <v>0</v>
      </c>
      <c r="J2995" s="12">
        <f>SUMIF(المشتريات!G:G,B2995,المشتريات!I:I)+D2995</f>
        <v>0</v>
      </c>
      <c r="K2995" s="12" t="str">
        <f t="shared" si="185"/>
        <v/>
      </c>
      <c r="L2995" s="12" t="str">
        <f t="shared" si="186"/>
        <v/>
      </c>
    </row>
    <row r="2996" spans="1:12" x14ac:dyDescent="0.25">
      <c r="A2996" s="64" t="str">
        <f t="shared" si="187"/>
        <v/>
      </c>
      <c r="C2996" s="33" t="str">
        <f>IF(B2996&gt;0,VLOOKUP(B2996,أكواد!A:B,2,0),"")</f>
        <v/>
      </c>
      <c r="F2996" s="11">
        <f>SUMIF(المشتريات!G:G,B2996,المشتريات!I:I)</f>
        <v>0</v>
      </c>
      <c r="G2996" s="12">
        <f>SUMIF(المبيعات!G:G,B2996,المبيعات!I:I)</f>
        <v>0</v>
      </c>
      <c r="H2996" s="12">
        <f t="shared" si="184"/>
        <v>0</v>
      </c>
      <c r="I2996" s="12">
        <f>SUMIF(المشتريات!G:G,B2996,المشتريات!K:K)+E2996</f>
        <v>0</v>
      </c>
      <c r="J2996" s="12">
        <f>SUMIF(المشتريات!G:G,B2996,المشتريات!I:I)+D2996</f>
        <v>0</v>
      </c>
      <c r="K2996" s="12" t="str">
        <f t="shared" si="185"/>
        <v/>
      </c>
      <c r="L2996" s="12" t="str">
        <f t="shared" si="186"/>
        <v/>
      </c>
    </row>
    <row r="2997" spans="1:12" x14ac:dyDescent="0.25">
      <c r="A2997" s="64" t="str">
        <f t="shared" si="187"/>
        <v/>
      </c>
      <c r="C2997" s="33" t="str">
        <f>IF(B2997&gt;0,VLOOKUP(B2997,أكواد!A:B,2,0),"")</f>
        <v/>
      </c>
      <c r="F2997" s="11">
        <f>SUMIF(المشتريات!G:G,B2997,المشتريات!I:I)</f>
        <v>0</v>
      </c>
      <c r="G2997" s="12">
        <f>SUMIF(المبيعات!G:G,B2997,المبيعات!I:I)</f>
        <v>0</v>
      </c>
      <c r="H2997" s="12">
        <f t="shared" si="184"/>
        <v>0</v>
      </c>
      <c r="I2997" s="12">
        <f>SUMIF(المشتريات!G:G,B2997,المشتريات!K:K)+E2997</f>
        <v>0</v>
      </c>
      <c r="J2997" s="12">
        <f>SUMIF(المشتريات!G:G,B2997,المشتريات!I:I)+D2997</f>
        <v>0</v>
      </c>
      <c r="K2997" s="12" t="str">
        <f t="shared" si="185"/>
        <v/>
      </c>
      <c r="L2997" s="12" t="str">
        <f t="shared" si="186"/>
        <v/>
      </c>
    </row>
    <row r="2998" spans="1:12" x14ac:dyDescent="0.25">
      <c r="A2998" s="64" t="str">
        <f t="shared" si="187"/>
        <v/>
      </c>
      <c r="C2998" s="33" t="str">
        <f>IF(B2998&gt;0,VLOOKUP(B2998,أكواد!A:B,2,0),"")</f>
        <v/>
      </c>
      <c r="F2998" s="11">
        <f>SUMIF(المشتريات!G:G,B2998,المشتريات!I:I)</f>
        <v>0</v>
      </c>
      <c r="G2998" s="12">
        <f>SUMIF(المبيعات!G:G,B2998,المبيعات!I:I)</f>
        <v>0</v>
      </c>
      <c r="H2998" s="12">
        <f t="shared" si="184"/>
        <v>0</v>
      </c>
      <c r="I2998" s="12">
        <f>SUMIF(المشتريات!G:G,B2998,المشتريات!K:K)+E2998</f>
        <v>0</v>
      </c>
      <c r="J2998" s="12">
        <f>SUMIF(المشتريات!G:G,B2998,المشتريات!I:I)+D2998</f>
        <v>0</v>
      </c>
      <c r="K2998" s="12" t="str">
        <f t="shared" si="185"/>
        <v/>
      </c>
      <c r="L2998" s="12" t="str">
        <f t="shared" si="186"/>
        <v/>
      </c>
    </row>
    <row r="2999" spans="1:12" x14ac:dyDescent="0.25">
      <c r="A2999" s="64" t="str">
        <f t="shared" si="187"/>
        <v/>
      </c>
      <c r="C2999" s="33" t="str">
        <f>IF(B2999&gt;0,VLOOKUP(B2999,أكواد!A:B,2,0),"")</f>
        <v/>
      </c>
      <c r="F2999" s="11">
        <f>SUMIF(المشتريات!G:G,B2999,المشتريات!I:I)</f>
        <v>0</v>
      </c>
      <c r="G2999" s="12">
        <f>SUMIF(المبيعات!G:G,B2999,المبيعات!I:I)</f>
        <v>0</v>
      </c>
      <c r="H2999" s="12">
        <f t="shared" si="184"/>
        <v>0</v>
      </c>
      <c r="I2999" s="12">
        <f>SUMIF(المشتريات!G:G,B2999,المشتريات!K:K)+E2999</f>
        <v>0</v>
      </c>
      <c r="J2999" s="12">
        <f>SUMIF(المشتريات!G:G,B2999,المشتريات!I:I)+D2999</f>
        <v>0</v>
      </c>
      <c r="K2999" s="12" t="str">
        <f t="shared" si="185"/>
        <v/>
      </c>
      <c r="L2999" s="12" t="str">
        <f t="shared" si="186"/>
        <v/>
      </c>
    </row>
    <row r="3000" spans="1:12" x14ac:dyDescent="0.25">
      <c r="A3000" s="64" t="str">
        <f t="shared" si="187"/>
        <v/>
      </c>
      <c r="C3000" s="33" t="str">
        <f>IF(B3000&gt;0,VLOOKUP(B3000,أكواد!A:B,2,0),"")</f>
        <v/>
      </c>
      <c r="F3000" s="11">
        <f>SUMIF(المشتريات!G:G,B3000,المشتريات!I:I)</f>
        <v>0</v>
      </c>
      <c r="G3000" s="12">
        <f>SUMIF(المبيعات!G:G,B3000,المبيعات!I:I)</f>
        <v>0</v>
      </c>
      <c r="H3000" s="12">
        <f t="shared" si="184"/>
        <v>0</v>
      </c>
      <c r="I3000" s="12">
        <f>SUMIF(المشتريات!G:G,B3000,المشتريات!K:K)+E3000</f>
        <v>0</v>
      </c>
      <c r="J3000" s="12">
        <f>SUMIF(المشتريات!G:G,B3000,المشتريات!I:I)+D3000</f>
        <v>0</v>
      </c>
      <c r="K3000" s="12" t="str">
        <f t="shared" si="185"/>
        <v/>
      </c>
      <c r="L3000" s="12" t="str">
        <f t="shared" si="186"/>
        <v/>
      </c>
    </row>
    <row r="3001" spans="1:12" x14ac:dyDescent="0.25">
      <c r="C3001" s="33" t="str">
        <f>IF(B3001&gt;0,VLOOKUP(B3001,أكواد!A:B,2,0),"")</f>
        <v/>
      </c>
      <c r="F3001" s="11">
        <f>SUMIF(المشتريات!G:G,B3001,المشتريات!I:I)</f>
        <v>0</v>
      </c>
      <c r="G3001" s="12">
        <f>SUMIF(المبيعات!G:G,B3001,المبيعات!I:I)</f>
        <v>0</v>
      </c>
      <c r="H3001" s="12">
        <f t="shared" si="184"/>
        <v>0</v>
      </c>
      <c r="I3001" s="12">
        <f>SUMIF(المشتريات!G:G,B3001,المشتريات!K:K)+E3001</f>
        <v>0</v>
      </c>
      <c r="J3001" s="12"/>
      <c r="K3001" s="12" t="str">
        <f t="shared" si="185"/>
        <v/>
      </c>
      <c r="L3001" s="12" t="str">
        <f t="shared" si="186"/>
        <v/>
      </c>
    </row>
    <row r="3002" spans="1:12" x14ac:dyDescent="0.25">
      <c r="F3002" s="6">
        <f>SUMIF(المشتريات!G:G,B3002,المشتريات!I:I)</f>
        <v>0</v>
      </c>
      <c r="G3002" s="7">
        <f>SUMIF(المبيعات!G:G,B3002,المبيعات!I:I)</f>
        <v>0</v>
      </c>
      <c r="H3002" s="7">
        <f t="shared" si="184"/>
        <v>0</v>
      </c>
      <c r="I3002" s="7">
        <f>SUMIF(المشتريات!G:G,B3002,المشتريات!K:K)+E3002</f>
        <v>0</v>
      </c>
      <c r="K3002" s="7" t="str">
        <f t="shared" si="185"/>
        <v/>
      </c>
    </row>
    <row r="3003" spans="1:12" x14ac:dyDescent="0.25">
      <c r="F3003" s="6">
        <f>SUMIF(المشتريات!G:G,B3003,المشتريات!I:I)</f>
        <v>0</v>
      </c>
      <c r="G3003" s="7">
        <f>SUMIF(المبيعات!G:G,B3003,المبيعات!I:I)</f>
        <v>0</v>
      </c>
      <c r="H3003" s="7">
        <f t="shared" si="184"/>
        <v>0</v>
      </c>
      <c r="I3003" s="7">
        <f>SUMIF(المشتريات!G:G,B3003,المشتريات!K:K)+E3003</f>
        <v>0</v>
      </c>
      <c r="K3003" s="7" t="str">
        <f t="shared" si="185"/>
        <v/>
      </c>
    </row>
    <row r="3004" spans="1:12" x14ac:dyDescent="0.25">
      <c r="F3004" s="6">
        <f>SUMIF(المشتريات!G:G,B3004,المشتريات!I:I)</f>
        <v>0</v>
      </c>
      <c r="G3004" s="7">
        <f>SUMIF(المبيعات!G:G,B3004,المبيعات!I:I)</f>
        <v>0</v>
      </c>
      <c r="H3004" s="7">
        <f t="shared" si="184"/>
        <v>0</v>
      </c>
    </row>
  </sheetData>
  <mergeCells count="13">
    <mergeCell ref="A1:L1"/>
    <mergeCell ref="A2:A5"/>
    <mergeCell ref="H2:H5"/>
    <mergeCell ref="J2:J3"/>
    <mergeCell ref="L2:L4"/>
    <mergeCell ref="C2:C5"/>
    <mergeCell ref="B2:B5"/>
    <mergeCell ref="D2:E2"/>
    <mergeCell ref="F2:G2"/>
    <mergeCell ref="D3:D5"/>
    <mergeCell ref="E3:E5"/>
    <mergeCell ref="F3:F5"/>
    <mergeCell ref="G3:G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4">
    <tabColor rgb="FF00B050"/>
  </sheetPr>
  <dimension ref="A1:K3002"/>
  <sheetViews>
    <sheetView showZeros="0" rightToLeft="1" workbookViewId="0">
      <selection activeCell="G8" sqref="G8"/>
    </sheetView>
  </sheetViews>
  <sheetFormatPr defaultRowHeight="15" x14ac:dyDescent="0.25"/>
  <cols>
    <col min="1" max="1" width="10.28515625" customWidth="1"/>
    <col min="2" max="2" width="17.42578125" style="61" customWidth="1"/>
    <col min="3" max="3" width="16.28515625" style="15" customWidth="1"/>
    <col min="4" max="4" width="22" style="9" customWidth="1"/>
    <col min="5" max="5" width="10.42578125" style="9" customWidth="1"/>
    <col min="6" max="6" width="18.7109375" style="12" customWidth="1"/>
    <col min="7" max="7" width="10.42578125" style="9" customWidth="1"/>
    <col min="8" max="8" width="18.7109375" style="12" customWidth="1"/>
    <col min="9" max="9" width="12.42578125" style="9" customWidth="1"/>
    <col min="10" max="10" width="15.85546875" style="9" customWidth="1"/>
    <col min="11" max="11" width="18.28515625" style="12" customWidth="1"/>
    <col min="12" max="16384" width="9.140625" style="1"/>
  </cols>
  <sheetData>
    <row r="1" spans="1:11" ht="63" customHeight="1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5"/>
    </row>
    <row r="2" spans="1:11" ht="15" customHeight="1" x14ac:dyDescent="0.25">
      <c r="A2" s="66" t="s">
        <v>61</v>
      </c>
      <c r="B2" s="91" t="s">
        <v>11</v>
      </c>
      <c r="C2" s="95" t="s">
        <v>46</v>
      </c>
      <c r="D2" s="89" t="s">
        <v>7</v>
      </c>
      <c r="E2" s="89" t="s">
        <v>21</v>
      </c>
      <c r="F2" s="93" t="s">
        <v>31</v>
      </c>
      <c r="G2" s="89" t="s">
        <v>15</v>
      </c>
      <c r="H2" s="93" t="s">
        <v>16</v>
      </c>
      <c r="I2" s="89" t="s">
        <v>9</v>
      </c>
      <c r="J2" s="89" t="s">
        <v>10</v>
      </c>
      <c r="K2" s="16" t="s">
        <v>8</v>
      </c>
    </row>
    <row r="3" spans="1:11" ht="15" customHeight="1" x14ac:dyDescent="0.25">
      <c r="A3" s="66"/>
      <c r="B3" s="92"/>
      <c r="C3" s="96"/>
      <c r="D3" s="90"/>
      <c r="E3" s="90"/>
      <c r="F3" s="94"/>
      <c r="G3" s="90"/>
      <c r="H3" s="94"/>
      <c r="I3" s="90"/>
      <c r="J3" s="90"/>
      <c r="K3" s="16">
        <f>SUM(K4:K3001)</f>
        <v>20</v>
      </c>
    </row>
    <row r="4" spans="1:11" ht="15" customHeight="1" x14ac:dyDescent="0.25">
      <c r="A4" s="64">
        <f>IF(B6&lt;&gt;"",1,"")</f>
        <v>1</v>
      </c>
      <c r="B4" s="61">
        <v>41640</v>
      </c>
      <c r="F4" s="12" t="str">
        <f>IF(E4&gt;0,VLOOKUP(E4,أكواد!$J$6:$K$3375,2,0),"")</f>
        <v/>
      </c>
      <c r="H4" s="12" t="str">
        <f>IF(G4,VLOOKUP(G4,أكواد!A:B,2,0),"")</f>
        <v/>
      </c>
      <c r="I4" s="9">
        <v>10</v>
      </c>
      <c r="J4" s="9">
        <v>2</v>
      </c>
      <c r="K4" s="12">
        <f>I4*J4</f>
        <v>20</v>
      </c>
    </row>
    <row r="5" spans="1:11" ht="15" customHeight="1" x14ac:dyDescent="0.25">
      <c r="A5" s="64">
        <f>IF(B5&lt;&gt;"",A4+1,"")</f>
        <v>2</v>
      </c>
      <c r="B5" s="61">
        <v>41652</v>
      </c>
      <c r="F5" s="12" t="str">
        <f>IF(E5&gt;0,VLOOKUP(E5,أكواد!$J$6:$K$3375,2,0),"")</f>
        <v/>
      </c>
      <c r="H5" s="12" t="str">
        <f>IF(G5,VLOOKUP(G5,أكواد!A:B,2,0),"")</f>
        <v/>
      </c>
      <c r="K5" s="12">
        <f t="shared" ref="K5:K68" si="0">I5*J5</f>
        <v>0</v>
      </c>
    </row>
    <row r="6" spans="1:11" x14ac:dyDescent="0.25">
      <c r="A6" s="64">
        <f>IF(B6&lt;&gt;"",A5+1,"")</f>
        <v>3</v>
      </c>
      <c r="B6" s="61">
        <v>41653</v>
      </c>
      <c r="F6" s="12" t="str">
        <f>IF(E6&gt;0,VLOOKUP(E6,أكواد!$J$6:$K$3375,2,0),"")</f>
        <v/>
      </c>
      <c r="H6" s="12" t="str">
        <f>IF(G6,VLOOKUP(G6,أكواد!A:B,2,0),"")</f>
        <v/>
      </c>
      <c r="K6" s="12">
        <f t="shared" si="0"/>
        <v>0</v>
      </c>
    </row>
    <row r="7" spans="1:11" x14ac:dyDescent="0.25">
      <c r="A7" s="64">
        <f t="shared" ref="A7:A70" si="1">IF(B7&lt;&gt;"",A6+1,"")</f>
        <v>4</v>
      </c>
      <c r="B7" s="61">
        <v>12</v>
      </c>
      <c r="F7" s="12" t="str">
        <f>IF(E7&gt;0,VLOOKUP(E7,أكواد!$J$6:$K$3375,2,0),"")</f>
        <v/>
      </c>
      <c r="H7" s="12" t="str">
        <f>IF(G7,VLOOKUP(G7,أكواد!A:B,2,0),"")</f>
        <v/>
      </c>
      <c r="K7" s="12">
        <f t="shared" si="0"/>
        <v>0</v>
      </c>
    </row>
    <row r="8" spans="1:11" x14ac:dyDescent="0.25">
      <c r="A8" s="64" t="str">
        <f t="shared" si="1"/>
        <v/>
      </c>
      <c r="F8" s="12" t="str">
        <f>IF(E8&gt;0,VLOOKUP(E8,أكواد!$J$6:$K$3375,2,0),"")</f>
        <v/>
      </c>
      <c r="H8" s="12" t="str">
        <f>IF(G8,VLOOKUP(G8,أكواد!A:B,2,0),"")</f>
        <v/>
      </c>
      <c r="K8" s="12">
        <f t="shared" si="0"/>
        <v>0</v>
      </c>
    </row>
    <row r="9" spans="1:11" x14ac:dyDescent="0.25">
      <c r="A9" s="64" t="str">
        <f t="shared" si="1"/>
        <v/>
      </c>
      <c r="F9" s="12" t="str">
        <f>IF(E9&gt;0,VLOOKUP(E9,أكواد!$J$6:$K$3375,2,0),"")</f>
        <v/>
      </c>
      <c r="H9" s="12" t="str">
        <f>IF(G9,VLOOKUP(G9,أكواد!A:B,2,0),"")</f>
        <v/>
      </c>
      <c r="K9" s="12">
        <f t="shared" si="0"/>
        <v>0</v>
      </c>
    </row>
    <row r="10" spans="1:11" x14ac:dyDescent="0.25">
      <c r="A10" s="64" t="str">
        <f t="shared" si="1"/>
        <v/>
      </c>
      <c r="F10" s="12" t="str">
        <f>IF(E10&gt;0,VLOOKUP(E10,أكواد!$J$6:$K$3375,2,0),"")</f>
        <v/>
      </c>
      <c r="H10" s="12" t="str">
        <f>IF(G10,VLOOKUP(G10,أكواد!A:B,2,0),"")</f>
        <v/>
      </c>
      <c r="K10" s="12">
        <f t="shared" si="0"/>
        <v>0</v>
      </c>
    </row>
    <row r="11" spans="1:11" x14ac:dyDescent="0.25">
      <c r="A11" s="64" t="str">
        <f t="shared" si="1"/>
        <v/>
      </c>
      <c r="F11" s="12" t="str">
        <f>IF(E11&gt;0,VLOOKUP(E11,أكواد!$J$6:$K$3375,2,0),"")</f>
        <v/>
      </c>
      <c r="H11" s="12" t="str">
        <f>IF(G11,VLOOKUP(G11,أكواد!A:B,2,0),"")</f>
        <v/>
      </c>
      <c r="K11" s="12">
        <f t="shared" si="0"/>
        <v>0</v>
      </c>
    </row>
    <row r="12" spans="1:11" x14ac:dyDescent="0.25">
      <c r="A12" s="64" t="str">
        <f t="shared" si="1"/>
        <v/>
      </c>
      <c r="F12" s="12" t="str">
        <f>IF(E12&gt;0,VLOOKUP(E12,أكواد!$J$6:$K$3375,2,0),"")</f>
        <v/>
      </c>
      <c r="H12" s="12" t="str">
        <f>IF(G12,VLOOKUP(G12,أكواد!A:B,2,0),"")</f>
        <v/>
      </c>
      <c r="K12" s="12">
        <f t="shared" si="0"/>
        <v>0</v>
      </c>
    </row>
    <row r="13" spans="1:11" x14ac:dyDescent="0.25">
      <c r="A13" s="64" t="str">
        <f t="shared" si="1"/>
        <v/>
      </c>
      <c r="F13" s="12" t="str">
        <f>IF(E13&gt;0,VLOOKUP(E13,أكواد!$J$6:$K$3375,2,0),"")</f>
        <v/>
      </c>
      <c r="H13" s="12" t="str">
        <f>IF(G13,VLOOKUP(G13,أكواد!A:B,2,0),"")</f>
        <v/>
      </c>
      <c r="K13" s="12">
        <f t="shared" si="0"/>
        <v>0</v>
      </c>
    </row>
    <row r="14" spans="1:11" x14ac:dyDescent="0.25">
      <c r="A14" s="64" t="str">
        <f t="shared" si="1"/>
        <v/>
      </c>
      <c r="F14" s="12" t="str">
        <f>IF(E14&gt;0,VLOOKUP(E14,أكواد!$J$6:$K$3375,2,0),"")</f>
        <v/>
      </c>
      <c r="H14" s="12" t="str">
        <f>IF(G14,VLOOKUP(G14,أكواد!A:B,2,0),"")</f>
        <v/>
      </c>
      <c r="K14" s="12">
        <f t="shared" si="0"/>
        <v>0</v>
      </c>
    </row>
    <row r="15" spans="1:11" x14ac:dyDescent="0.25">
      <c r="A15" s="64" t="str">
        <f t="shared" si="1"/>
        <v/>
      </c>
      <c r="F15" s="12" t="str">
        <f>IF(E15&gt;0,VLOOKUP(E15,أكواد!$J$6:$K$3375,2,0),"")</f>
        <v/>
      </c>
      <c r="H15" s="12" t="str">
        <f>IF(G15,VLOOKUP(G15,أكواد!A:B,2,0),"")</f>
        <v/>
      </c>
      <c r="K15" s="12">
        <f t="shared" si="0"/>
        <v>0</v>
      </c>
    </row>
    <row r="16" spans="1:11" x14ac:dyDescent="0.25">
      <c r="A16" s="64" t="str">
        <f t="shared" si="1"/>
        <v/>
      </c>
      <c r="F16" s="12" t="str">
        <f>IF(E16&gt;0,VLOOKUP(E16,أكواد!$J$6:$K$3375,2,0),"")</f>
        <v/>
      </c>
      <c r="H16" s="12" t="str">
        <f>IF(G16,VLOOKUP(G16,أكواد!A:B,2,0),"")</f>
        <v/>
      </c>
      <c r="K16" s="12">
        <f t="shared" si="0"/>
        <v>0</v>
      </c>
    </row>
    <row r="17" spans="1:11" x14ac:dyDescent="0.25">
      <c r="A17" s="64" t="str">
        <f t="shared" si="1"/>
        <v/>
      </c>
      <c r="F17" s="12" t="str">
        <f>IF(E17&gt;0,VLOOKUP(E17,أكواد!$J$6:$K$3375,2,0),"")</f>
        <v/>
      </c>
      <c r="H17" s="12" t="str">
        <f>IF(G17,VLOOKUP(G17,أكواد!A:B,2,0),"")</f>
        <v/>
      </c>
      <c r="K17" s="12">
        <f t="shared" si="0"/>
        <v>0</v>
      </c>
    </row>
    <row r="18" spans="1:11" x14ac:dyDescent="0.25">
      <c r="A18" s="64" t="str">
        <f t="shared" si="1"/>
        <v/>
      </c>
      <c r="F18" s="12" t="str">
        <f>IF(E18&gt;0,VLOOKUP(E18,أكواد!$J$6:$K$3375,2,0),"")</f>
        <v/>
      </c>
      <c r="H18" s="12" t="str">
        <f>IF(G18,VLOOKUP(G18,أكواد!A:B,2,0),"")</f>
        <v/>
      </c>
      <c r="K18" s="12">
        <f t="shared" si="0"/>
        <v>0</v>
      </c>
    </row>
    <row r="19" spans="1:11" x14ac:dyDescent="0.25">
      <c r="A19" s="64" t="str">
        <f t="shared" si="1"/>
        <v/>
      </c>
      <c r="F19" s="12" t="str">
        <f>IF(E19&gt;0,VLOOKUP(E19,أكواد!$J$6:$K$3375,2,0),"")</f>
        <v/>
      </c>
      <c r="H19" s="12" t="str">
        <f>IF(G19,VLOOKUP(G19,أكواد!A:B,2,0),"")</f>
        <v/>
      </c>
      <c r="K19" s="12">
        <f t="shared" si="0"/>
        <v>0</v>
      </c>
    </row>
    <row r="20" spans="1:11" x14ac:dyDescent="0.25">
      <c r="A20" s="64" t="str">
        <f t="shared" si="1"/>
        <v/>
      </c>
      <c r="F20" s="12" t="str">
        <f>IF(E20&gt;0,VLOOKUP(E20,أكواد!$J$6:$K$3375,2,0),"")</f>
        <v/>
      </c>
      <c r="H20" s="12" t="str">
        <f>IF(G20,VLOOKUP(G20,أكواد!A:B,2,0),"")</f>
        <v/>
      </c>
      <c r="K20" s="12">
        <f t="shared" si="0"/>
        <v>0</v>
      </c>
    </row>
    <row r="21" spans="1:11" x14ac:dyDescent="0.25">
      <c r="A21" s="64" t="str">
        <f t="shared" si="1"/>
        <v/>
      </c>
      <c r="F21" s="12" t="str">
        <f>IF(E21&gt;0,VLOOKUP(E21,أكواد!$J$6:$K$3375,2,0),"")</f>
        <v/>
      </c>
      <c r="H21" s="12" t="str">
        <f>IF(G21,VLOOKUP(G21,أكواد!A:B,2,0),"")</f>
        <v/>
      </c>
      <c r="K21" s="12">
        <f t="shared" si="0"/>
        <v>0</v>
      </c>
    </row>
    <row r="22" spans="1:11" x14ac:dyDescent="0.25">
      <c r="A22" s="64" t="str">
        <f t="shared" si="1"/>
        <v/>
      </c>
      <c r="F22" s="12" t="str">
        <f>IF(E22&gt;0,VLOOKUP(E22,أكواد!$J$6:$K$3375,2,0),"")</f>
        <v/>
      </c>
      <c r="H22" s="12" t="str">
        <f>IF(G22,VLOOKUP(G22,أكواد!A:B,2,0),"")</f>
        <v/>
      </c>
      <c r="K22" s="12">
        <f t="shared" si="0"/>
        <v>0</v>
      </c>
    </row>
    <row r="23" spans="1:11" x14ac:dyDescent="0.25">
      <c r="A23" s="64" t="str">
        <f t="shared" si="1"/>
        <v/>
      </c>
      <c r="F23" s="12" t="str">
        <f>IF(E23&gt;0,VLOOKUP(E23,أكواد!$J$6:$K$3375,2,0),"")</f>
        <v/>
      </c>
      <c r="H23" s="12" t="str">
        <f>IF(G23,VLOOKUP(G23,أكواد!A:B,2,0),"")</f>
        <v/>
      </c>
      <c r="K23" s="12">
        <f t="shared" si="0"/>
        <v>0</v>
      </c>
    </row>
    <row r="24" spans="1:11" x14ac:dyDescent="0.25">
      <c r="A24" s="64" t="str">
        <f t="shared" si="1"/>
        <v/>
      </c>
      <c r="F24" s="12" t="str">
        <f>IF(E24&gt;0,VLOOKUP(E24,أكواد!$J$6:$K$3375,2,0),"")</f>
        <v/>
      </c>
      <c r="H24" s="12" t="str">
        <f>IF(G24,VLOOKUP(G24,أكواد!A:B,2,0),"")</f>
        <v/>
      </c>
      <c r="K24" s="12">
        <f t="shared" si="0"/>
        <v>0</v>
      </c>
    </row>
    <row r="25" spans="1:11" x14ac:dyDescent="0.25">
      <c r="A25" s="64" t="str">
        <f t="shared" si="1"/>
        <v/>
      </c>
      <c r="F25" s="12" t="str">
        <f>IF(E25&gt;0,VLOOKUP(E25,أكواد!$J$6:$K$3375,2,0),"")</f>
        <v/>
      </c>
      <c r="H25" s="12" t="str">
        <f>IF(G25,VLOOKUP(G25,أكواد!A:B,2,0),"")</f>
        <v/>
      </c>
      <c r="K25" s="12">
        <f t="shared" si="0"/>
        <v>0</v>
      </c>
    </row>
    <row r="26" spans="1:11" x14ac:dyDescent="0.25">
      <c r="A26" s="64" t="str">
        <f t="shared" si="1"/>
        <v/>
      </c>
      <c r="F26" s="12" t="str">
        <f>IF(E26&gt;0,VLOOKUP(E26,أكواد!$J$6:$K$3375,2,0),"")</f>
        <v/>
      </c>
      <c r="H26" s="12" t="str">
        <f>IF(G26,VLOOKUP(G26,أكواد!A:B,2,0),"")</f>
        <v/>
      </c>
      <c r="K26" s="12">
        <f t="shared" si="0"/>
        <v>0</v>
      </c>
    </row>
    <row r="27" spans="1:11" x14ac:dyDescent="0.25">
      <c r="A27" s="64" t="str">
        <f t="shared" si="1"/>
        <v/>
      </c>
      <c r="F27" s="12" t="str">
        <f>IF(E27&gt;0,VLOOKUP(E27,أكواد!$J$6:$K$3375,2,0),"")</f>
        <v/>
      </c>
      <c r="H27" s="12" t="str">
        <f>IF(G27,VLOOKUP(G27,أكواد!A:B,2,0),"")</f>
        <v/>
      </c>
      <c r="K27" s="12">
        <f t="shared" si="0"/>
        <v>0</v>
      </c>
    </row>
    <row r="28" spans="1:11" x14ac:dyDescent="0.25">
      <c r="A28" s="64" t="str">
        <f t="shared" si="1"/>
        <v/>
      </c>
      <c r="F28" s="12" t="str">
        <f>IF(E28&gt;0,VLOOKUP(E28,أكواد!$J$6:$K$3375,2,0),"")</f>
        <v/>
      </c>
      <c r="H28" s="12" t="str">
        <f>IF(G28,VLOOKUP(G28,أكواد!A:B,2,0),"")</f>
        <v/>
      </c>
      <c r="K28" s="12">
        <f t="shared" si="0"/>
        <v>0</v>
      </c>
    </row>
    <row r="29" spans="1:11" x14ac:dyDescent="0.25">
      <c r="A29" s="64" t="str">
        <f t="shared" si="1"/>
        <v/>
      </c>
      <c r="F29" s="12" t="str">
        <f>IF(E29&gt;0,VLOOKUP(E29,أكواد!$J$6:$K$3375,2,0),"")</f>
        <v/>
      </c>
      <c r="H29" s="12" t="str">
        <f>IF(G29,VLOOKUP(G29,أكواد!A:B,2,0),"")</f>
        <v/>
      </c>
      <c r="K29" s="12">
        <f t="shared" si="0"/>
        <v>0</v>
      </c>
    </row>
    <row r="30" spans="1:11" x14ac:dyDescent="0.25">
      <c r="A30" s="64" t="str">
        <f t="shared" si="1"/>
        <v/>
      </c>
      <c r="F30" s="12" t="str">
        <f>IF(E30&gt;0,VLOOKUP(E30,أكواد!$J$6:$K$3375,2,0),"")</f>
        <v/>
      </c>
      <c r="H30" s="12" t="str">
        <f>IF(G30,VLOOKUP(G30,أكواد!A:B,2,0),"")</f>
        <v/>
      </c>
      <c r="K30" s="12">
        <f t="shared" si="0"/>
        <v>0</v>
      </c>
    </row>
    <row r="31" spans="1:11" x14ac:dyDescent="0.25">
      <c r="A31" s="64" t="str">
        <f t="shared" si="1"/>
        <v/>
      </c>
      <c r="F31" s="12" t="str">
        <f>IF(E31&gt;0,VLOOKUP(E31,أكواد!$J$6:$K$3375,2,0),"")</f>
        <v/>
      </c>
      <c r="H31" s="12" t="str">
        <f>IF(G31,VLOOKUP(G31,أكواد!A:B,2,0),"")</f>
        <v/>
      </c>
      <c r="K31" s="12">
        <f t="shared" si="0"/>
        <v>0</v>
      </c>
    </row>
    <row r="32" spans="1:11" x14ac:dyDescent="0.25">
      <c r="A32" s="64" t="str">
        <f t="shared" si="1"/>
        <v/>
      </c>
      <c r="F32" s="12" t="str">
        <f>IF(E32&gt;0,VLOOKUP(E32,أكواد!$J$6:$K$3375,2,0),"")</f>
        <v/>
      </c>
      <c r="H32" s="12" t="str">
        <f>IF(G32,VLOOKUP(G32,أكواد!A:B,2,0),"")</f>
        <v/>
      </c>
      <c r="K32" s="12">
        <f t="shared" si="0"/>
        <v>0</v>
      </c>
    </row>
    <row r="33" spans="1:11" x14ac:dyDescent="0.25">
      <c r="A33" s="64" t="str">
        <f t="shared" si="1"/>
        <v/>
      </c>
      <c r="F33" s="12" t="str">
        <f>IF(E33&gt;0,VLOOKUP(E33,أكواد!$J$6:$K$3375,2,0),"")</f>
        <v/>
      </c>
      <c r="H33" s="12" t="str">
        <f>IF(G33,VLOOKUP(G33,أكواد!A:B,2,0),"")</f>
        <v/>
      </c>
      <c r="K33" s="12">
        <f t="shared" si="0"/>
        <v>0</v>
      </c>
    </row>
    <row r="34" spans="1:11" x14ac:dyDescent="0.25">
      <c r="A34" s="64" t="str">
        <f t="shared" si="1"/>
        <v/>
      </c>
      <c r="F34" s="12" t="str">
        <f>IF(E34&gt;0,VLOOKUP(E34,أكواد!$J$6:$K$3375,2,0),"")</f>
        <v/>
      </c>
      <c r="H34" s="12" t="str">
        <f>IF(G34,VLOOKUP(G34,أكواد!A:B,2,0),"")</f>
        <v/>
      </c>
      <c r="K34" s="12">
        <f t="shared" si="0"/>
        <v>0</v>
      </c>
    </row>
    <row r="35" spans="1:11" x14ac:dyDescent="0.25">
      <c r="A35" s="64" t="str">
        <f t="shared" si="1"/>
        <v/>
      </c>
      <c r="F35" s="12" t="str">
        <f>IF(E35&gt;0,VLOOKUP(E35,أكواد!$J$6:$K$3375,2,0),"")</f>
        <v/>
      </c>
      <c r="H35" s="12" t="str">
        <f>IF(G35,VLOOKUP(G35,أكواد!A:B,2,0),"")</f>
        <v/>
      </c>
      <c r="K35" s="12">
        <f t="shared" si="0"/>
        <v>0</v>
      </c>
    </row>
    <row r="36" spans="1:11" x14ac:dyDescent="0.25">
      <c r="A36" s="64" t="str">
        <f t="shared" si="1"/>
        <v/>
      </c>
      <c r="F36" s="12" t="str">
        <f>IF(E36&gt;0,VLOOKUP(E36,أكواد!$J$6:$K$3375,2,0),"")</f>
        <v/>
      </c>
      <c r="H36" s="12" t="str">
        <f>IF(G36,VLOOKUP(G36,أكواد!A:B,2,0),"")</f>
        <v/>
      </c>
      <c r="K36" s="12">
        <f t="shared" si="0"/>
        <v>0</v>
      </c>
    </row>
    <row r="37" spans="1:11" x14ac:dyDescent="0.25">
      <c r="A37" s="64" t="str">
        <f t="shared" si="1"/>
        <v/>
      </c>
      <c r="F37" s="12" t="str">
        <f>IF(E37&gt;0,VLOOKUP(E37,أكواد!$J$6:$K$3375,2,0),"")</f>
        <v/>
      </c>
      <c r="H37" s="12" t="str">
        <f>IF(G37,VLOOKUP(G37,أكواد!A:B,2,0),"")</f>
        <v/>
      </c>
      <c r="K37" s="12">
        <f t="shared" si="0"/>
        <v>0</v>
      </c>
    </row>
    <row r="38" spans="1:11" x14ac:dyDescent="0.25">
      <c r="A38" s="64" t="str">
        <f t="shared" si="1"/>
        <v/>
      </c>
      <c r="F38" s="12" t="str">
        <f>IF(E38&gt;0,VLOOKUP(E38,أكواد!$J$6:$K$3375,2,0),"")</f>
        <v/>
      </c>
      <c r="H38" s="12" t="str">
        <f>IF(G38,VLOOKUP(G38,أكواد!A:B,2,0),"")</f>
        <v/>
      </c>
      <c r="K38" s="12">
        <f t="shared" si="0"/>
        <v>0</v>
      </c>
    </row>
    <row r="39" spans="1:11" x14ac:dyDescent="0.25">
      <c r="A39" s="64" t="str">
        <f t="shared" si="1"/>
        <v/>
      </c>
      <c r="F39" s="12" t="str">
        <f>IF(E39&gt;0,VLOOKUP(E39,أكواد!$J$6:$K$3375,2,0),"")</f>
        <v/>
      </c>
      <c r="H39" s="12" t="str">
        <f>IF(G39,VLOOKUP(G39,أكواد!A:B,2,0),"")</f>
        <v/>
      </c>
      <c r="K39" s="12">
        <f t="shared" si="0"/>
        <v>0</v>
      </c>
    </row>
    <row r="40" spans="1:11" x14ac:dyDescent="0.25">
      <c r="A40" s="64" t="str">
        <f t="shared" si="1"/>
        <v/>
      </c>
      <c r="F40" s="12" t="str">
        <f>IF(E40&gt;0,VLOOKUP(E40,أكواد!$J$6:$K$3375,2,0),"")</f>
        <v/>
      </c>
      <c r="H40" s="12" t="str">
        <f>IF(G40,VLOOKUP(G40,أكواد!A:B,2,0),"")</f>
        <v/>
      </c>
      <c r="K40" s="12">
        <f t="shared" si="0"/>
        <v>0</v>
      </c>
    </row>
    <row r="41" spans="1:11" x14ac:dyDescent="0.25">
      <c r="A41" s="64" t="str">
        <f t="shared" si="1"/>
        <v/>
      </c>
      <c r="F41" s="12" t="str">
        <f>IF(E41&gt;0,VLOOKUP(E41,أكواد!$J$6:$K$3375,2,0),"")</f>
        <v/>
      </c>
      <c r="H41" s="12" t="str">
        <f>IF(G41,VLOOKUP(G41,أكواد!A:B,2,0),"")</f>
        <v/>
      </c>
      <c r="K41" s="12">
        <f t="shared" si="0"/>
        <v>0</v>
      </c>
    </row>
    <row r="42" spans="1:11" x14ac:dyDescent="0.25">
      <c r="A42" s="64" t="str">
        <f t="shared" si="1"/>
        <v/>
      </c>
      <c r="F42" s="12" t="str">
        <f>IF(E42&gt;0,VLOOKUP(E42,أكواد!$J$6:$K$3375,2,0),"")</f>
        <v/>
      </c>
      <c r="H42" s="12" t="str">
        <f>IF(G42,VLOOKUP(G42,أكواد!A:B,2,0),"")</f>
        <v/>
      </c>
      <c r="K42" s="12">
        <f t="shared" si="0"/>
        <v>0</v>
      </c>
    </row>
    <row r="43" spans="1:11" x14ac:dyDescent="0.25">
      <c r="A43" s="64" t="str">
        <f t="shared" si="1"/>
        <v/>
      </c>
      <c r="F43" s="12" t="str">
        <f>IF(E43&gt;0,VLOOKUP(E43,أكواد!$J$6:$K$3375,2,0),"")</f>
        <v/>
      </c>
      <c r="H43" s="12" t="str">
        <f>IF(G43,VLOOKUP(G43,أكواد!A:B,2,0),"")</f>
        <v/>
      </c>
      <c r="K43" s="12">
        <f t="shared" si="0"/>
        <v>0</v>
      </c>
    </row>
    <row r="44" spans="1:11" x14ac:dyDescent="0.25">
      <c r="A44" s="64" t="str">
        <f t="shared" si="1"/>
        <v/>
      </c>
      <c r="F44" s="12" t="str">
        <f>IF(E44&gt;0,VLOOKUP(E44,أكواد!$J$6:$K$3375,2,0),"")</f>
        <v/>
      </c>
      <c r="H44" s="12" t="str">
        <f>IF(G44,VLOOKUP(G44,أكواد!A:B,2,0),"")</f>
        <v/>
      </c>
      <c r="K44" s="12">
        <f t="shared" si="0"/>
        <v>0</v>
      </c>
    </row>
    <row r="45" spans="1:11" x14ac:dyDescent="0.25">
      <c r="A45" s="64" t="str">
        <f t="shared" si="1"/>
        <v/>
      </c>
      <c r="F45" s="12" t="str">
        <f>IF(E45&gt;0,VLOOKUP(E45,أكواد!$J$6:$K$3375,2,0),"")</f>
        <v/>
      </c>
      <c r="H45" s="12" t="str">
        <f>IF(G45,VLOOKUP(G45,أكواد!A:B,2,0),"")</f>
        <v/>
      </c>
      <c r="K45" s="12">
        <f t="shared" si="0"/>
        <v>0</v>
      </c>
    </row>
    <row r="46" spans="1:11" x14ac:dyDescent="0.25">
      <c r="A46" s="64" t="str">
        <f t="shared" si="1"/>
        <v/>
      </c>
      <c r="F46" s="12" t="str">
        <f>IF(E46&gt;0,VLOOKUP(E46,أكواد!$J$6:$K$3375,2,0),"")</f>
        <v/>
      </c>
      <c r="H46" s="12" t="str">
        <f>IF(G46,VLOOKUP(G46,أكواد!A:B,2,0),"")</f>
        <v/>
      </c>
      <c r="K46" s="12">
        <f t="shared" si="0"/>
        <v>0</v>
      </c>
    </row>
    <row r="47" spans="1:11" x14ac:dyDescent="0.25">
      <c r="A47" s="64" t="str">
        <f t="shared" si="1"/>
        <v/>
      </c>
      <c r="F47" s="12" t="str">
        <f>IF(E47&gt;0,VLOOKUP(E47,أكواد!$J$6:$K$3375,2,0),"")</f>
        <v/>
      </c>
      <c r="H47" s="12" t="str">
        <f>IF(G47,VLOOKUP(G47,أكواد!A:B,2,0),"")</f>
        <v/>
      </c>
      <c r="K47" s="12">
        <f t="shared" si="0"/>
        <v>0</v>
      </c>
    </row>
    <row r="48" spans="1:11" x14ac:dyDescent="0.25">
      <c r="A48" s="64" t="str">
        <f t="shared" si="1"/>
        <v/>
      </c>
      <c r="F48" s="12" t="str">
        <f>IF(E48&gt;0,VLOOKUP(E48,أكواد!$J$6:$K$3375,2,0),"")</f>
        <v/>
      </c>
      <c r="H48" s="12" t="str">
        <f>IF(G48,VLOOKUP(G48,أكواد!A:B,2,0),"")</f>
        <v/>
      </c>
      <c r="K48" s="12">
        <f t="shared" si="0"/>
        <v>0</v>
      </c>
    </row>
    <row r="49" spans="1:11" x14ac:dyDescent="0.25">
      <c r="A49" s="64" t="str">
        <f t="shared" si="1"/>
        <v/>
      </c>
      <c r="F49" s="12" t="str">
        <f>IF(E49&gt;0,VLOOKUP(E49,أكواد!$J$6:$K$3375,2,0),"")</f>
        <v/>
      </c>
      <c r="H49" s="12" t="str">
        <f>IF(G49,VLOOKUP(G49,أكواد!A:B,2,0),"")</f>
        <v/>
      </c>
      <c r="K49" s="12">
        <f t="shared" si="0"/>
        <v>0</v>
      </c>
    </row>
    <row r="50" spans="1:11" x14ac:dyDescent="0.25">
      <c r="A50" s="64" t="str">
        <f t="shared" si="1"/>
        <v/>
      </c>
      <c r="F50" s="12" t="str">
        <f>IF(E50&gt;0,VLOOKUP(E50,أكواد!$J$6:$K$3375,2,0),"")</f>
        <v/>
      </c>
      <c r="H50" s="12" t="str">
        <f>IF(G50,VLOOKUP(G50,أكواد!A:B,2,0),"")</f>
        <v/>
      </c>
      <c r="K50" s="12">
        <f t="shared" si="0"/>
        <v>0</v>
      </c>
    </row>
    <row r="51" spans="1:11" x14ac:dyDescent="0.25">
      <c r="A51" s="64" t="str">
        <f t="shared" si="1"/>
        <v/>
      </c>
      <c r="F51" s="12" t="str">
        <f>IF(E51&gt;0,VLOOKUP(E51,أكواد!$J$6:$K$3375,2,0),"")</f>
        <v/>
      </c>
      <c r="H51" s="12" t="str">
        <f>IF(G51,VLOOKUP(G51,أكواد!A:B,2,0),"")</f>
        <v/>
      </c>
      <c r="K51" s="12">
        <f t="shared" si="0"/>
        <v>0</v>
      </c>
    </row>
    <row r="52" spans="1:11" x14ac:dyDescent="0.25">
      <c r="A52" s="64" t="str">
        <f t="shared" si="1"/>
        <v/>
      </c>
      <c r="F52" s="12" t="str">
        <f>IF(E52&gt;0,VLOOKUP(E52,أكواد!$J$6:$K$3375,2,0),"")</f>
        <v/>
      </c>
      <c r="H52" s="12" t="str">
        <f>IF(G52,VLOOKUP(G52,أكواد!A:B,2,0),"")</f>
        <v/>
      </c>
      <c r="K52" s="12">
        <f t="shared" si="0"/>
        <v>0</v>
      </c>
    </row>
    <row r="53" spans="1:11" x14ac:dyDescent="0.25">
      <c r="A53" s="64" t="str">
        <f t="shared" si="1"/>
        <v/>
      </c>
      <c r="F53" s="12" t="str">
        <f>IF(E53&gt;0,VLOOKUP(E53,أكواد!$J$6:$K$3375,2,0),"")</f>
        <v/>
      </c>
      <c r="H53" s="12" t="str">
        <f>IF(G53,VLOOKUP(G53,أكواد!A:B,2,0),"")</f>
        <v/>
      </c>
      <c r="K53" s="12">
        <f t="shared" si="0"/>
        <v>0</v>
      </c>
    </row>
    <row r="54" spans="1:11" x14ac:dyDescent="0.25">
      <c r="A54" s="64" t="str">
        <f t="shared" si="1"/>
        <v/>
      </c>
      <c r="F54" s="12" t="str">
        <f>IF(E54&gt;0,VLOOKUP(E54,أكواد!$J$6:$K$3375,2,0),"")</f>
        <v/>
      </c>
      <c r="H54" s="12" t="str">
        <f>IF(G54,VLOOKUP(G54,أكواد!A:B,2,0),"")</f>
        <v/>
      </c>
      <c r="K54" s="12">
        <f t="shared" si="0"/>
        <v>0</v>
      </c>
    </row>
    <row r="55" spans="1:11" x14ac:dyDescent="0.25">
      <c r="A55" s="64" t="str">
        <f t="shared" si="1"/>
        <v/>
      </c>
      <c r="F55" s="12" t="str">
        <f>IF(E55&gt;0,VLOOKUP(E55,أكواد!$J$6:$K$3375,2,0),"")</f>
        <v/>
      </c>
      <c r="H55" s="12" t="str">
        <f>IF(G55,VLOOKUP(G55,أكواد!A:B,2,0),"")</f>
        <v/>
      </c>
      <c r="K55" s="12">
        <f t="shared" si="0"/>
        <v>0</v>
      </c>
    </row>
    <row r="56" spans="1:11" x14ac:dyDescent="0.25">
      <c r="A56" s="64" t="str">
        <f t="shared" si="1"/>
        <v/>
      </c>
      <c r="F56" s="12" t="str">
        <f>IF(E56&gt;0,VLOOKUP(E56,أكواد!$J$6:$K$3375,2,0),"")</f>
        <v/>
      </c>
      <c r="H56" s="12" t="str">
        <f>IF(G56,VLOOKUP(G56,أكواد!A:B,2,0),"")</f>
        <v/>
      </c>
      <c r="K56" s="12">
        <f t="shared" si="0"/>
        <v>0</v>
      </c>
    </row>
    <row r="57" spans="1:11" x14ac:dyDescent="0.25">
      <c r="A57" s="64" t="str">
        <f t="shared" si="1"/>
        <v/>
      </c>
      <c r="F57" s="12" t="str">
        <f>IF(E57&gt;0,VLOOKUP(E57,أكواد!$J$6:$K$3375,2,0),"")</f>
        <v/>
      </c>
      <c r="H57" s="12" t="str">
        <f>IF(G57,VLOOKUP(G57,أكواد!A:B,2,0),"")</f>
        <v/>
      </c>
      <c r="K57" s="12">
        <f t="shared" si="0"/>
        <v>0</v>
      </c>
    </row>
    <row r="58" spans="1:11" x14ac:dyDescent="0.25">
      <c r="A58" s="64" t="str">
        <f t="shared" si="1"/>
        <v/>
      </c>
      <c r="F58" s="12" t="str">
        <f>IF(E58&gt;0,VLOOKUP(E58,أكواد!$J$6:$K$3375,2,0),"")</f>
        <v/>
      </c>
      <c r="H58" s="12" t="str">
        <f>IF(G58,VLOOKUP(G58,أكواد!A:B,2,0),"")</f>
        <v/>
      </c>
      <c r="K58" s="12">
        <f t="shared" si="0"/>
        <v>0</v>
      </c>
    </row>
    <row r="59" spans="1:11" x14ac:dyDescent="0.25">
      <c r="A59" s="64" t="str">
        <f t="shared" si="1"/>
        <v/>
      </c>
      <c r="F59" s="12" t="str">
        <f>IF(E59&gt;0,VLOOKUP(E59,أكواد!$J$6:$K$3375,2,0),"")</f>
        <v/>
      </c>
      <c r="H59" s="12" t="str">
        <f>IF(G59,VLOOKUP(G59,أكواد!A:B,2,0),"")</f>
        <v/>
      </c>
      <c r="K59" s="12">
        <f t="shared" si="0"/>
        <v>0</v>
      </c>
    </row>
    <row r="60" spans="1:11" x14ac:dyDescent="0.25">
      <c r="A60" s="64" t="str">
        <f t="shared" si="1"/>
        <v/>
      </c>
      <c r="F60" s="12" t="str">
        <f>IF(E60&gt;0,VLOOKUP(E60,أكواد!$J$6:$K$3375,2,0),"")</f>
        <v/>
      </c>
      <c r="H60" s="12" t="str">
        <f>IF(G60,VLOOKUP(G60,أكواد!A:B,2,0),"")</f>
        <v/>
      </c>
      <c r="K60" s="12">
        <f t="shared" si="0"/>
        <v>0</v>
      </c>
    </row>
    <row r="61" spans="1:11" x14ac:dyDescent="0.25">
      <c r="A61" s="64" t="str">
        <f t="shared" si="1"/>
        <v/>
      </c>
      <c r="F61" s="12" t="str">
        <f>IF(E61&gt;0,VLOOKUP(E61,أكواد!$J$6:$K$3375,2,0),"")</f>
        <v/>
      </c>
      <c r="H61" s="12" t="str">
        <f>IF(G61,VLOOKUP(G61,أكواد!A:B,2,0),"")</f>
        <v/>
      </c>
      <c r="K61" s="12">
        <f t="shared" si="0"/>
        <v>0</v>
      </c>
    </row>
    <row r="62" spans="1:11" x14ac:dyDescent="0.25">
      <c r="A62" s="64" t="str">
        <f t="shared" si="1"/>
        <v/>
      </c>
      <c r="F62" s="12" t="str">
        <f>IF(E62&gt;0,VLOOKUP(E62,أكواد!$J$6:$K$3375,2,0),"")</f>
        <v/>
      </c>
      <c r="H62" s="12" t="str">
        <f>IF(G62,VLOOKUP(G62,أكواد!A:B,2,0),"")</f>
        <v/>
      </c>
      <c r="K62" s="12">
        <f t="shared" si="0"/>
        <v>0</v>
      </c>
    </row>
    <row r="63" spans="1:11" x14ac:dyDescent="0.25">
      <c r="A63" s="64" t="str">
        <f t="shared" si="1"/>
        <v/>
      </c>
      <c r="F63" s="12" t="str">
        <f>IF(E63&gt;0,VLOOKUP(E63,أكواد!$J$6:$K$3375,2,0),"")</f>
        <v/>
      </c>
      <c r="H63" s="12" t="str">
        <f>IF(G63,VLOOKUP(G63,أكواد!A:B,2,0),"")</f>
        <v/>
      </c>
      <c r="K63" s="12">
        <f t="shared" si="0"/>
        <v>0</v>
      </c>
    </row>
    <row r="64" spans="1:11" x14ac:dyDescent="0.25">
      <c r="A64" s="64" t="str">
        <f t="shared" si="1"/>
        <v/>
      </c>
      <c r="F64" s="12" t="str">
        <f>IF(E64&gt;0,VLOOKUP(E64,أكواد!$J$6:$K$3375,2,0),"")</f>
        <v/>
      </c>
      <c r="H64" s="12" t="str">
        <f>IF(G64,VLOOKUP(G64,أكواد!A:B,2,0),"")</f>
        <v/>
      </c>
      <c r="K64" s="12">
        <f t="shared" si="0"/>
        <v>0</v>
      </c>
    </row>
    <row r="65" spans="1:11" x14ac:dyDescent="0.25">
      <c r="A65" s="64" t="str">
        <f t="shared" si="1"/>
        <v/>
      </c>
      <c r="F65" s="12" t="str">
        <f>IF(E65&gt;0,VLOOKUP(E65,أكواد!$J$6:$K$3375,2,0),"")</f>
        <v/>
      </c>
      <c r="H65" s="12" t="str">
        <f>IF(G65,VLOOKUP(G65,أكواد!A:B,2,0),"")</f>
        <v/>
      </c>
      <c r="K65" s="12">
        <f t="shared" si="0"/>
        <v>0</v>
      </c>
    </row>
    <row r="66" spans="1:11" x14ac:dyDescent="0.25">
      <c r="A66" s="64" t="str">
        <f t="shared" si="1"/>
        <v/>
      </c>
      <c r="F66" s="12" t="str">
        <f>IF(E66&gt;0,VLOOKUP(E66,أكواد!$J$6:$K$3375,2,0),"")</f>
        <v/>
      </c>
      <c r="H66" s="12" t="str">
        <f>IF(G66,VLOOKUP(G66,أكواد!A:B,2,0),"")</f>
        <v/>
      </c>
      <c r="K66" s="12">
        <f t="shared" si="0"/>
        <v>0</v>
      </c>
    </row>
    <row r="67" spans="1:11" x14ac:dyDescent="0.25">
      <c r="A67" s="64" t="str">
        <f t="shared" si="1"/>
        <v/>
      </c>
      <c r="F67" s="12" t="str">
        <f>IF(E67&gt;0,VLOOKUP(E67,أكواد!$J$6:$K$3375,2,0),"")</f>
        <v/>
      </c>
      <c r="H67" s="12" t="str">
        <f>IF(G67,VLOOKUP(G67,أكواد!A:B,2,0),"")</f>
        <v/>
      </c>
      <c r="K67" s="12">
        <f t="shared" si="0"/>
        <v>0</v>
      </c>
    </row>
    <row r="68" spans="1:11" x14ac:dyDescent="0.25">
      <c r="A68" s="64" t="str">
        <f t="shared" si="1"/>
        <v/>
      </c>
      <c r="F68" s="12" t="str">
        <f>IF(E68&gt;0,VLOOKUP(E68,أكواد!$J$6:$K$3375,2,0),"")</f>
        <v/>
      </c>
      <c r="H68" s="12" t="str">
        <f>IF(G68,VLOOKUP(G68,أكواد!A:B,2,0),"")</f>
        <v/>
      </c>
      <c r="K68" s="12">
        <f t="shared" si="0"/>
        <v>0</v>
      </c>
    </row>
    <row r="69" spans="1:11" x14ac:dyDescent="0.25">
      <c r="A69" s="64" t="str">
        <f t="shared" si="1"/>
        <v/>
      </c>
      <c r="F69" s="12" t="str">
        <f>IF(E69&gt;0,VLOOKUP(E69,أكواد!$J$6:$K$3375,2,0),"")</f>
        <v/>
      </c>
      <c r="H69" s="12" t="str">
        <f>IF(G69,VLOOKUP(G69,أكواد!A:B,2,0),"")</f>
        <v/>
      </c>
      <c r="K69" s="12">
        <f t="shared" ref="K69:K132" si="2">I69*J69</f>
        <v>0</v>
      </c>
    </row>
    <row r="70" spans="1:11" x14ac:dyDescent="0.25">
      <c r="A70" s="64" t="str">
        <f t="shared" si="1"/>
        <v/>
      </c>
      <c r="F70" s="12" t="str">
        <f>IF(E70&gt;0,VLOOKUP(E70,أكواد!$J$6:$K$3375,2,0),"")</f>
        <v/>
      </c>
      <c r="H70" s="12" t="str">
        <f>IF(G70,VLOOKUP(G70,أكواد!A:B,2,0),"")</f>
        <v/>
      </c>
      <c r="K70" s="12">
        <f t="shared" si="2"/>
        <v>0</v>
      </c>
    </row>
    <row r="71" spans="1:11" x14ac:dyDescent="0.25">
      <c r="A71" s="64" t="str">
        <f t="shared" ref="A71:A134" si="3">IF(B71&lt;&gt;"",A70+1,"")</f>
        <v/>
      </c>
      <c r="F71" s="12" t="str">
        <f>IF(E71&gt;0,VLOOKUP(E71,أكواد!$J$6:$K$3375,2,0),"")</f>
        <v/>
      </c>
      <c r="H71" s="12" t="str">
        <f>IF(G71,VLOOKUP(G71,أكواد!A:B,2,0),"")</f>
        <v/>
      </c>
      <c r="K71" s="12">
        <f t="shared" si="2"/>
        <v>0</v>
      </c>
    </row>
    <row r="72" spans="1:11" x14ac:dyDescent="0.25">
      <c r="A72" s="64" t="str">
        <f t="shared" si="3"/>
        <v/>
      </c>
      <c r="F72" s="12" t="str">
        <f>IF(E72&gt;0,VLOOKUP(E72,أكواد!$J$6:$K$3375,2,0),"")</f>
        <v/>
      </c>
      <c r="H72" s="12" t="str">
        <f>IF(G72,VLOOKUP(G72,أكواد!A:B,2,0),"")</f>
        <v/>
      </c>
      <c r="K72" s="12">
        <f t="shared" si="2"/>
        <v>0</v>
      </c>
    </row>
    <row r="73" spans="1:11" x14ac:dyDescent="0.25">
      <c r="A73" s="64" t="str">
        <f t="shared" si="3"/>
        <v/>
      </c>
      <c r="F73" s="12" t="str">
        <f>IF(E73&gt;0,VLOOKUP(E73,أكواد!$J$6:$K$3375,2,0),"")</f>
        <v/>
      </c>
      <c r="H73" s="12" t="str">
        <f>IF(G73,VLOOKUP(G73,أكواد!A:B,2,0),"")</f>
        <v/>
      </c>
      <c r="K73" s="12">
        <f t="shared" si="2"/>
        <v>0</v>
      </c>
    </row>
    <row r="74" spans="1:11" x14ac:dyDescent="0.25">
      <c r="A74" s="64" t="str">
        <f t="shared" si="3"/>
        <v/>
      </c>
      <c r="F74" s="12" t="str">
        <f>IF(E74&gt;0,VLOOKUP(E74,أكواد!$J$6:$K$3375,2,0),"")</f>
        <v/>
      </c>
      <c r="H74" s="12" t="str">
        <f>IF(G74,VLOOKUP(G74,أكواد!A:B,2,0),"")</f>
        <v/>
      </c>
      <c r="K74" s="12">
        <f t="shared" si="2"/>
        <v>0</v>
      </c>
    </row>
    <row r="75" spans="1:11" x14ac:dyDescent="0.25">
      <c r="A75" s="64" t="str">
        <f t="shared" si="3"/>
        <v/>
      </c>
      <c r="F75" s="12" t="str">
        <f>IF(E75&gt;0,VLOOKUP(E75,أكواد!$J$6:$K$3375,2,0),"")</f>
        <v/>
      </c>
      <c r="H75" s="12" t="str">
        <f>IF(G75,VLOOKUP(G75,أكواد!A:B,2,0),"")</f>
        <v/>
      </c>
      <c r="K75" s="12">
        <f t="shared" si="2"/>
        <v>0</v>
      </c>
    </row>
    <row r="76" spans="1:11" x14ac:dyDescent="0.25">
      <c r="A76" s="64" t="str">
        <f t="shared" si="3"/>
        <v/>
      </c>
      <c r="F76" s="12" t="str">
        <f>IF(E76&gt;0,VLOOKUP(E76,أكواد!$J$6:$K$3375,2,0),"")</f>
        <v/>
      </c>
      <c r="H76" s="12" t="str">
        <f>IF(G76,VLOOKUP(G76,أكواد!A:B,2,0),"")</f>
        <v/>
      </c>
      <c r="K76" s="12">
        <f t="shared" si="2"/>
        <v>0</v>
      </c>
    </row>
    <row r="77" spans="1:11" x14ac:dyDescent="0.25">
      <c r="A77" s="64" t="str">
        <f t="shared" si="3"/>
        <v/>
      </c>
      <c r="F77" s="12" t="str">
        <f>IF(E77&gt;0,VLOOKUP(E77,أكواد!$J$6:$K$3375,2,0),"")</f>
        <v/>
      </c>
      <c r="H77" s="12" t="str">
        <f>IF(G77,VLOOKUP(G77,أكواد!A:B,2,0),"")</f>
        <v/>
      </c>
      <c r="K77" s="12">
        <f t="shared" si="2"/>
        <v>0</v>
      </c>
    </row>
    <row r="78" spans="1:11" x14ac:dyDescent="0.25">
      <c r="A78" s="64" t="str">
        <f t="shared" si="3"/>
        <v/>
      </c>
      <c r="F78" s="12" t="str">
        <f>IF(E78&gt;0,VLOOKUP(E78,أكواد!$J$6:$K$3375,2,0),"")</f>
        <v/>
      </c>
      <c r="H78" s="12" t="str">
        <f>IF(G78,VLOOKUP(G78,أكواد!A:B,2,0),"")</f>
        <v/>
      </c>
      <c r="K78" s="12">
        <f t="shared" si="2"/>
        <v>0</v>
      </c>
    </row>
    <row r="79" spans="1:11" x14ac:dyDescent="0.25">
      <c r="A79" s="64" t="str">
        <f t="shared" si="3"/>
        <v/>
      </c>
      <c r="F79" s="12" t="str">
        <f>IF(E79&gt;0,VLOOKUP(E79,أكواد!$J$6:$K$3375,2,0),"")</f>
        <v/>
      </c>
      <c r="H79" s="12" t="str">
        <f>IF(G79,VLOOKUP(G79,أكواد!A:B,2,0),"")</f>
        <v/>
      </c>
      <c r="K79" s="12">
        <f t="shared" si="2"/>
        <v>0</v>
      </c>
    </row>
    <row r="80" spans="1:11" x14ac:dyDescent="0.25">
      <c r="A80" s="64" t="str">
        <f t="shared" si="3"/>
        <v/>
      </c>
      <c r="F80" s="12" t="str">
        <f>IF(E80&gt;0,VLOOKUP(E80,أكواد!$J$6:$K$3375,2,0),"")</f>
        <v/>
      </c>
      <c r="H80" s="12" t="str">
        <f>IF(G80,VLOOKUP(G80,أكواد!A:B,2,0),"")</f>
        <v/>
      </c>
      <c r="K80" s="12">
        <f t="shared" si="2"/>
        <v>0</v>
      </c>
    </row>
    <row r="81" spans="1:11" x14ac:dyDescent="0.25">
      <c r="A81" s="64" t="str">
        <f t="shared" si="3"/>
        <v/>
      </c>
      <c r="F81" s="12" t="str">
        <f>IF(E81&gt;0,VLOOKUP(E81,أكواد!$J$6:$K$3375,2,0),"")</f>
        <v/>
      </c>
      <c r="H81" s="12" t="str">
        <f>IF(G81,VLOOKUP(G81,أكواد!A:B,2,0),"")</f>
        <v/>
      </c>
      <c r="K81" s="12">
        <f t="shared" si="2"/>
        <v>0</v>
      </c>
    </row>
    <row r="82" spans="1:11" x14ac:dyDescent="0.25">
      <c r="A82" s="64" t="str">
        <f t="shared" si="3"/>
        <v/>
      </c>
      <c r="F82" s="12" t="str">
        <f>IF(E82&gt;0,VLOOKUP(E82,أكواد!$J$6:$K$3375,2,0),"")</f>
        <v/>
      </c>
      <c r="H82" s="12" t="str">
        <f>IF(G82,VLOOKUP(G82,أكواد!A:B,2,0),"")</f>
        <v/>
      </c>
      <c r="K82" s="12">
        <f t="shared" si="2"/>
        <v>0</v>
      </c>
    </row>
    <row r="83" spans="1:11" x14ac:dyDescent="0.25">
      <c r="A83" s="64" t="str">
        <f t="shared" si="3"/>
        <v/>
      </c>
      <c r="F83" s="12" t="str">
        <f>IF(E83&gt;0,VLOOKUP(E83,أكواد!$J$6:$K$3375,2,0),"")</f>
        <v/>
      </c>
      <c r="H83" s="12" t="str">
        <f>IF(G83,VLOOKUP(G83,أكواد!A:B,2,0),"")</f>
        <v/>
      </c>
      <c r="K83" s="12">
        <f t="shared" si="2"/>
        <v>0</v>
      </c>
    </row>
    <row r="84" spans="1:11" x14ac:dyDescent="0.25">
      <c r="A84" s="64" t="str">
        <f t="shared" si="3"/>
        <v/>
      </c>
      <c r="F84" s="12" t="str">
        <f>IF(E84&gt;0,VLOOKUP(E84,أكواد!$J$6:$K$3375,2,0),"")</f>
        <v/>
      </c>
      <c r="H84" s="12" t="str">
        <f>IF(G84,VLOOKUP(G84,أكواد!A:B,2,0),"")</f>
        <v/>
      </c>
      <c r="K84" s="12">
        <f t="shared" si="2"/>
        <v>0</v>
      </c>
    </row>
    <row r="85" spans="1:11" x14ac:dyDescent="0.25">
      <c r="A85" s="64" t="str">
        <f t="shared" si="3"/>
        <v/>
      </c>
      <c r="F85" s="12" t="str">
        <f>IF(E85&gt;0,VLOOKUP(E85,أكواد!$J$6:$K$3375,2,0),"")</f>
        <v/>
      </c>
      <c r="H85" s="12" t="str">
        <f>IF(G85,VLOOKUP(G85,أكواد!A:B,2,0),"")</f>
        <v/>
      </c>
      <c r="K85" s="12">
        <f t="shared" si="2"/>
        <v>0</v>
      </c>
    </row>
    <row r="86" spans="1:11" x14ac:dyDescent="0.25">
      <c r="A86" s="64" t="str">
        <f t="shared" si="3"/>
        <v/>
      </c>
      <c r="F86" s="12" t="str">
        <f>IF(E86&gt;0,VLOOKUP(E86,أكواد!$J$6:$K$3375,2,0),"")</f>
        <v/>
      </c>
      <c r="H86" s="12" t="str">
        <f>IF(G86,VLOOKUP(G86,أكواد!A:B,2,0),"")</f>
        <v/>
      </c>
      <c r="K86" s="12">
        <f t="shared" si="2"/>
        <v>0</v>
      </c>
    </row>
    <row r="87" spans="1:11" x14ac:dyDescent="0.25">
      <c r="A87" s="64" t="str">
        <f t="shared" si="3"/>
        <v/>
      </c>
      <c r="F87" s="12" t="str">
        <f>IF(E87&gt;0,VLOOKUP(E87,أكواد!$J$6:$K$3375,2,0),"")</f>
        <v/>
      </c>
      <c r="H87" s="12" t="str">
        <f>IF(G87,VLOOKUP(G87,أكواد!A:B,2,0),"")</f>
        <v/>
      </c>
      <c r="K87" s="12">
        <f t="shared" si="2"/>
        <v>0</v>
      </c>
    </row>
    <row r="88" spans="1:11" x14ac:dyDescent="0.25">
      <c r="A88" s="64" t="str">
        <f t="shared" si="3"/>
        <v/>
      </c>
      <c r="F88" s="12" t="str">
        <f>IF(E88&gt;0,VLOOKUP(E88,أكواد!$J$6:$K$3375,2,0),"")</f>
        <v/>
      </c>
      <c r="H88" s="12" t="str">
        <f>IF(G88,VLOOKUP(G88,أكواد!A:B,2,0),"")</f>
        <v/>
      </c>
      <c r="K88" s="12">
        <f t="shared" si="2"/>
        <v>0</v>
      </c>
    </row>
    <row r="89" spans="1:11" x14ac:dyDescent="0.25">
      <c r="A89" s="64" t="str">
        <f t="shared" si="3"/>
        <v/>
      </c>
      <c r="F89" s="12" t="str">
        <f>IF(E89&gt;0,VLOOKUP(E89,أكواد!$J$6:$K$3375,2,0),"")</f>
        <v/>
      </c>
      <c r="H89" s="12" t="str">
        <f>IF(G89,VLOOKUP(G89,أكواد!A:B,2,0),"")</f>
        <v/>
      </c>
      <c r="K89" s="12">
        <f t="shared" si="2"/>
        <v>0</v>
      </c>
    </row>
    <row r="90" spans="1:11" x14ac:dyDescent="0.25">
      <c r="A90" s="64" t="str">
        <f t="shared" si="3"/>
        <v/>
      </c>
      <c r="F90" s="12" t="str">
        <f>IF(E90&gt;0,VLOOKUP(E90,أكواد!$J$6:$K$3375,2,0),"")</f>
        <v/>
      </c>
      <c r="H90" s="12" t="str">
        <f>IF(G90,VLOOKUP(G90,أكواد!A:B,2,0),"")</f>
        <v/>
      </c>
      <c r="K90" s="12">
        <f t="shared" si="2"/>
        <v>0</v>
      </c>
    </row>
    <row r="91" spans="1:11" x14ac:dyDescent="0.25">
      <c r="A91" s="64" t="str">
        <f t="shared" si="3"/>
        <v/>
      </c>
      <c r="F91" s="12" t="str">
        <f>IF(E91&gt;0,VLOOKUP(E91,أكواد!$J$6:$K$3375,2,0),"")</f>
        <v/>
      </c>
      <c r="H91" s="12" t="str">
        <f>IF(G91,VLOOKUP(G91,أكواد!A:B,2,0),"")</f>
        <v/>
      </c>
      <c r="K91" s="12">
        <f t="shared" si="2"/>
        <v>0</v>
      </c>
    </row>
    <row r="92" spans="1:11" x14ac:dyDescent="0.25">
      <c r="A92" s="64" t="str">
        <f t="shared" si="3"/>
        <v/>
      </c>
      <c r="F92" s="12" t="str">
        <f>IF(E92&gt;0,VLOOKUP(E92,أكواد!$J$6:$K$3375,2,0),"")</f>
        <v/>
      </c>
      <c r="H92" s="12" t="str">
        <f>IF(G92,VLOOKUP(G92,أكواد!A:B,2,0),"")</f>
        <v/>
      </c>
      <c r="K92" s="12">
        <f t="shared" si="2"/>
        <v>0</v>
      </c>
    </row>
    <row r="93" spans="1:11" x14ac:dyDescent="0.25">
      <c r="A93" s="64" t="str">
        <f t="shared" si="3"/>
        <v/>
      </c>
      <c r="F93" s="12" t="str">
        <f>IF(E93&gt;0,VLOOKUP(E93,أكواد!$J$6:$K$3375,2,0),"")</f>
        <v/>
      </c>
      <c r="H93" s="12" t="str">
        <f>IF(G93,VLOOKUP(G93,أكواد!A:B,2,0),"")</f>
        <v/>
      </c>
      <c r="K93" s="12">
        <f t="shared" si="2"/>
        <v>0</v>
      </c>
    </row>
    <row r="94" spans="1:11" x14ac:dyDescent="0.25">
      <c r="A94" s="64" t="str">
        <f t="shared" si="3"/>
        <v/>
      </c>
      <c r="F94" s="12" t="str">
        <f>IF(E94&gt;0,VLOOKUP(E94,أكواد!$J$6:$K$3375,2,0),"")</f>
        <v/>
      </c>
      <c r="H94" s="12" t="str">
        <f>IF(G94,VLOOKUP(G94,أكواد!A:B,2,0),"")</f>
        <v/>
      </c>
      <c r="K94" s="12">
        <f t="shared" si="2"/>
        <v>0</v>
      </c>
    </row>
    <row r="95" spans="1:11" x14ac:dyDescent="0.25">
      <c r="A95" s="64" t="str">
        <f t="shared" si="3"/>
        <v/>
      </c>
      <c r="F95" s="12" t="str">
        <f>IF(E95&gt;0,VLOOKUP(E95,أكواد!$J$6:$K$3375,2,0),"")</f>
        <v/>
      </c>
      <c r="H95" s="12" t="str">
        <f>IF(G95,VLOOKUP(G95,أكواد!A:B,2,0),"")</f>
        <v/>
      </c>
      <c r="K95" s="12">
        <f t="shared" si="2"/>
        <v>0</v>
      </c>
    </row>
    <row r="96" spans="1:11" x14ac:dyDescent="0.25">
      <c r="A96" s="64" t="str">
        <f t="shared" si="3"/>
        <v/>
      </c>
      <c r="F96" s="12" t="str">
        <f>IF(E96&gt;0,VLOOKUP(E96,أكواد!$J$6:$K$3375,2,0),"")</f>
        <v/>
      </c>
      <c r="H96" s="12" t="str">
        <f>IF(G96,VLOOKUP(G96,أكواد!A:B,2,0),"")</f>
        <v/>
      </c>
      <c r="K96" s="12">
        <f t="shared" si="2"/>
        <v>0</v>
      </c>
    </row>
    <row r="97" spans="1:11" x14ac:dyDescent="0.25">
      <c r="A97" s="64" t="str">
        <f t="shared" si="3"/>
        <v/>
      </c>
      <c r="F97" s="12" t="str">
        <f>IF(E97&gt;0,VLOOKUP(E97,أكواد!$J$6:$K$3375,2,0),"")</f>
        <v/>
      </c>
      <c r="H97" s="12" t="str">
        <f>IF(G97,VLOOKUP(G97,أكواد!A:B,2,0),"")</f>
        <v/>
      </c>
      <c r="K97" s="12">
        <f t="shared" si="2"/>
        <v>0</v>
      </c>
    </row>
    <row r="98" spans="1:11" x14ac:dyDescent="0.25">
      <c r="A98" s="64" t="str">
        <f t="shared" si="3"/>
        <v/>
      </c>
      <c r="F98" s="12" t="str">
        <f>IF(E98&gt;0,VLOOKUP(E98,أكواد!$J$6:$K$3375,2,0),"")</f>
        <v/>
      </c>
      <c r="H98" s="12" t="str">
        <f>IF(G98,VLOOKUP(G98,أكواد!A:B,2,0),"")</f>
        <v/>
      </c>
      <c r="K98" s="12">
        <f t="shared" si="2"/>
        <v>0</v>
      </c>
    </row>
    <row r="99" spans="1:11" x14ac:dyDescent="0.25">
      <c r="A99" s="64" t="str">
        <f t="shared" si="3"/>
        <v/>
      </c>
      <c r="F99" s="12" t="str">
        <f>IF(E99&gt;0,VLOOKUP(E99,أكواد!$J$6:$K$3375,2,0),"")</f>
        <v/>
      </c>
      <c r="H99" s="12" t="str">
        <f>IF(G99,VLOOKUP(G99,أكواد!A:B,2,0),"")</f>
        <v/>
      </c>
      <c r="K99" s="12">
        <f t="shared" si="2"/>
        <v>0</v>
      </c>
    </row>
    <row r="100" spans="1:11" x14ac:dyDescent="0.25">
      <c r="A100" s="64" t="str">
        <f t="shared" si="3"/>
        <v/>
      </c>
      <c r="F100" s="12" t="str">
        <f>IF(E100&gt;0,VLOOKUP(E100,أكواد!$J$6:$K$3375,2,0),"")</f>
        <v/>
      </c>
      <c r="H100" s="12" t="str">
        <f>IF(G100,VLOOKUP(G100,أكواد!A:B,2,0),"")</f>
        <v/>
      </c>
      <c r="K100" s="12">
        <f t="shared" si="2"/>
        <v>0</v>
      </c>
    </row>
    <row r="101" spans="1:11" x14ac:dyDescent="0.25">
      <c r="A101" s="64" t="str">
        <f t="shared" si="3"/>
        <v/>
      </c>
      <c r="F101" s="12" t="str">
        <f>IF(E101&gt;0,VLOOKUP(E101,أكواد!$J$6:$K$3375,2,0),"")</f>
        <v/>
      </c>
      <c r="H101" s="12" t="str">
        <f>IF(G101,VLOOKUP(G101,أكواد!A:B,2,0),"")</f>
        <v/>
      </c>
      <c r="K101" s="12">
        <f t="shared" si="2"/>
        <v>0</v>
      </c>
    </row>
    <row r="102" spans="1:11" x14ac:dyDescent="0.25">
      <c r="A102" s="64" t="str">
        <f t="shared" si="3"/>
        <v/>
      </c>
      <c r="F102" s="12" t="str">
        <f>IF(E102&gt;0,VLOOKUP(E102,أكواد!$J$6:$K$3375,2,0),"")</f>
        <v/>
      </c>
      <c r="H102" s="12" t="str">
        <f>IF(G102,VLOOKUP(G102,أكواد!A:B,2,0),"")</f>
        <v/>
      </c>
      <c r="K102" s="12">
        <f t="shared" si="2"/>
        <v>0</v>
      </c>
    </row>
    <row r="103" spans="1:11" x14ac:dyDescent="0.25">
      <c r="A103" s="64" t="str">
        <f t="shared" si="3"/>
        <v/>
      </c>
      <c r="F103" s="12" t="str">
        <f>IF(E103&gt;0,VLOOKUP(E103,أكواد!$J$6:$K$3375,2,0),"")</f>
        <v/>
      </c>
      <c r="H103" s="12" t="str">
        <f>IF(G103,VLOOKUP(G103,أكواد!A:B,2,0),"")</f>
        <v/>
      </c>
      <c r="K103" s="12">
        <f t="shared" si="2"/>
        <v>0</v>
      </c>
    </row>
    <row r="104" spans="1:11" x14ac:dyDescent="0.25">
      <c r="A104" s="64" t="str">
        <f t="shared" si="3"/>
        <v/>
      </c>
      <c r="F104" s="12" t="str">
        <f>IF(E104&gt;0,VLOOKUP(E104,أكواد!$J$6:$K$3375,2,0),"")</f>
        <v/>
      </c>
      <c r="H104" s="12" t="str">
        <f>IF(G104,VLOOKUP(G104,أكواد!A:B,2,0),"")</f>
        <v/>
      </c>
      <c r="K104" s="12">
        <f t="shared" si="2"/>
        <v>0</v>
      </c>
    </row>
    <row r="105" spans="1:11" x14ac:dyDescent="0.25">
      <c r="A105" s="64" t="str">
        <f t="shared" si="3"/>
        <v/>
      </c>
      <c r="F105" s="12" t="str">
        <f>IF(E105&gt;0,VLOOKUP(E105,أكواد!$J$6:$K$3375,2,0),"")</f>
        <v/>
      </c>
      <c r="H105" s="12" t="str">
        <f>IF(G105,VLOOKUP(G105,أكواد!A:B,2,0),"")</f>
        <v/>
      </c>
      <c r="K105" s="12">
        <f t="shared" si="2"/>
        <v>0</v>
      </c>
    </row>
    <row r="106" spans="1:11" x14ac:dyDescent="0.25">
      <c r="A106" s="64" t="str">
        <f t="shared" si="3"/>
        <v/>
      </c>
      <c r="F106" s="12" t="str">
        <f>IF(E106&gt;0,VLOOKUP(E106,أكواد!$J$6:$K$3375,2,0),"")</f>
        <v/>
      </c>
      <c r="H106" s="12" t="str">
        <f>IF(G106,VLOOKUP(G106,أكواد!A:B,2,0),"")</f>
        <v/>
      </c>
      <c r="K106" s="12">
        <f t="shared" si="2"/>
        <v>0</v>
      </c>
    </row>
    <row r="107" spans="1:11" x14ac:dyDescent="0.25">
      <c r="A107" s="64" t="str">
        <f t="shared" si="3"/>
        <v/>
      </c>
      <c r="F107" s="12" t="str">
        <f>IF(E107&gt;0,VLOOKUP(E107,أكواد!$J$6:$K$3375,2,0),"")</f>
        <v/>
      </c>
      <c r="H107" s="12" t="str">
        <f>IF(G107,VLOOKUP(G107,أكواد!A:B,2,0),"")</f>
        <v/>
      </c>
      <c r="K107" s="12">
        <f t="shared" si="2"/>
        <v>0</v>
      </c>
    </row>
    <row r="108" spans="1:11" x14ac:dyDescent="0.25">
      <c r="A108" s="64" t="str">
        <f t="shared" si="3"/>
        <v/>
      </c>
      <c r="F108" s="12" t="str">
        <f>IF(E108&gt;0,VLOOKUP(E108,أكواد!$J$6:$K$3375,2,0),"")</f>
        <v/>
      </c>
      <c r="H108" s="12" t="str">
        <f>IF(G108,VLOOKUP(G108,أكواد!A:B,2,0),"")</f>
        <v/>
      </c>
      <c r="K108" s="12">
        <f t="shared" si="2"/>
        <v>0</v>
      </c>
    </row>
    <row r="109" spans="1:11" x14ac:dyDescent="0.25">
      <c r="A109" s="64" t="str">
        <f t="shared" si="3"/>
        <v/>
      </c>
      <c r="F109" s="12" t="str">
        <f>IF(E109&gt;0,VLOOKUP(E109,أكواد!$J$6:$K$3375,2,0),"")</f>
        <v/>
      </c>
      <c r="H109" s="12" t="str">
        <f>IF(G109,VLOOKUP(G109,أكواد!A:B,2,0),"")</f>
        <v/>
      </c>
      <c r="K109" s="12">
        <f t="shared" si="2"/>
        <v>0</v>
      </c>
    </row>
    <row r="110" spans="1:11" x14ac:dyDescent="0.25">
      <c r="A110" s="64" t="str">
        <f t="shared" si="3"/>
        <v/>
      </c>
      <c r="F110" s="12" t="str">
        <f>IF(E110&gt;0,VLOOKUP(E110,أكواد!$J$6:$K$3375,2,0),"")</f>
        <v/>
      </c>
      <c r="H110" s="12" t="str">
        <f>IF(G110,VLOOKUP(G110,أكواد!A:B,2,0),"")</f>
        <v/>
      </c>
      <c r="K110" s="12">
        <f t="shared" si="2"/>
        <v>0</v>
      </c>
    </row>
    <row r="111" spans="1:11" x14ac:dyDescent="0.25">
      <c r="A111" s="64" t="str">
        <f t="shared" si="3"/>
        <v/>
      </c>
      <c r="F111" s="12" t="str">
        <f>IF(E111&gt;0,VLOOKUP(E111,أكواد!$J$6:$K$3375,2,0),"")</f>
        <v/>
      </c>
      <c r="H111" s="12" t="str">
        <f>IF(G111,VLOOKUP(G111,أكواد!A:B,2,0),"")</f>
        <v/>
      </c>
      <c r="K111" s="12">
        <f t="shared" si="2"/>
        <v>0</v>
      </c>
    </row>
    <row r="112" spans="1:11" x14ac:dyDescent="0.25">
      <c r="A112" s="64" t="str">
        <f t="shared" si="3"/>
        <v/>
      </c>
      <c r="F112" s="12" t="str">
        <f>IF(E112&gt;0,VLOOKUP(E112,أكواد!$J$6:$K$3375,2,0),"")</f>
        <v/>
      </c>
      <c r="H112" s="12" t="str">
        <f>IF(G112,VLOOKUP(G112,أكواد!A:B,2,0),"")</f>
        <v/>
      </c>
      <c r="K112" s="12">
        <f t="shared" si="2"/>
        <v>0</v>
      </c>
    </row>
    <row r="113" spans="1:11" x14ac:dyDescent="0.25">
      <c r="A113" s="64" t="str">
        <f t="shared" si="3"/>
        <v/>
      </c>
      <c r="F113" s="12" t="str">
        <f>IF(E113&gt;0,VLOOKUP(E113,أكواد!$J$6:$K$3375,2,0),"")</f>
        <v/>
      </c>
      <c r="H113" s="12" t="str">
        <f>IF(G113,VLOOKUP(G113,أكواد!A:B,2,0),"")</f>
        <v/>
      </c>
      <c r="K113" s="12">
        <f t="shared" si="2"/>
        <v>0</v>
      </c>
    </row>
    <row r="114" spans="1:11" x14ac:dyDescent="0.25">
      <c r="A114" s="64" t="str">
        <f t="shared" si="3"/>
        <v/>
      </c>
      <c r="F114" s="12" t="str">
        <f>IF(E114&gt;0,VLOOKUP(E114,أكواد!$J$6:$K$3375,2,0),"")</f>
        <v/>
      </c>
      <c r="H114" s="12" t="str">
        <f>IF(G114,VLOOKUP(G114,أكواد!A:B,2,0),"")</f>
        <v/>
      </c>
      <c r="K114" s="12">
        <f t="shared" si="2"/>
        <v>0</v>
      </c>
    </row>
    <row r="115" spans="1:11" x14ac:dyDescent="0.25">
      <c r="A115" s="64" t="str">
        <f t="shared" si="3"/>
        <v/>
      </c>
      <c r="F115" s="12" t="str">
        <f>IF(E115&gt;0,VLOOKUP(E115,أكواد!$J$6:$K$3375,2,0),"")</f>
        <v/>
      </c>
      <c r="H115" s="12" t="str">
        <f>IF(G115,VLOOKUP(G115,أكواد!A:B,2,0),"")</f>
        <v/>
      </c>
      <c r="K115" s="12">
        <f t="shared" si="2"/>
        <v>0</v>
      </c>
    </row>
    <row r="116" spans="1:11" x14ac:dyDescent="0.25">
      <c r="A116" s="64" t="str">
        <f t="shared" si="3"/>
        <v/>
      </c>
      <c r="F116" s="12" t="str">
        <f>IF(E116&gt;0,VLOOKUP(E116,أكواد!$J$6:$K$3375,2,0),"")</f>
        <v/>
      </c>
      <c r="H116" s="12" t="str">
        <f>IF(G116,VLOOKUP(G116,أكواد!A:B,2,0),"")</f>
        <v/>
      </c>
      <c r="K116" s="12">
        <f t="shared" si="2"/>
        <v>0</v>
      </c>
    </row>
    <row r="117" spans="1:11" x14ac:dyDescent="0.25">
      <c r="A117" s="64" t="str">
        <f t="shared" si="3"/>
        <v/>
      </c>
      <c r="F117" s="12" t="str">
        <f>IF(E117&gt;0,VLOOKUP(E117,أكواد!$J$6:$K$3375,2,0),"")</f>
        <v/>
      </c>
      <c r="H117" s="12" t="str">
        <f>IF(G117,VLOOKUP(G117,أكواد!A:B,2,0),"")</f>
        <v/>
      </c>
      <c r="K117" s="12">
        <f t="shared" si="2"/>
        <v>0</v>
      </c>
    </row>
    <row r="118" spans="1:11" x14ac:dyDescent="0.25">
      <c r="A118" s="64" t="str">
        <f t="shared" si="3"/>
        <v/>
      </c>
      <c r="F118" s="12" t="str">
        <f>IF(E118&gt;0,VLOOKUP(E118,أكواد!$J$6:$K$3375,2,0),"")</f>
        <v/>
      </c>
      <c r="H118" s="12" t="str">
        <f>IF(G118,VLOOKUP(G118,أكواد!A:B,2,0),"")</f>
        <v/>
      </c>
      <c r="K118" s="12">
        <f t="shared" si="2"/>
        <v>0</v>
      </c>
    </row>
    <row r="119" spans="1:11" x14ac:dyDescent="0.25">
      <c r="A119" s="64" t="str">
        <f t="shared" si="3"/>
        <v/>
      </c>
      <c r="F119" s="12" t="str">
        <f>IF(E119&gt;0,VLOOKUP(E119,أكواد!$J$6:$K$3375,2,0),"")</f>
        <v/>
      </c>
      <c r="H119" s="12" t="str">
        <f>IF(G119,VLOOKUP(G119,أكواد!A:B,2,0),"")</f>
        <v/>
      </c>
      <c r="K119" s="12">
        <f t="shared" si="2"/>
        <v>0</v>
      </c>
    </row>
    <row r="120" spans="1:11" x14ac:dyDescent="0.25">
      <c r="A120" s="64" t="str">
        <f t="shared" si="3"/>
        <v/>
      </c>
      <c r="F120" s="12" t="str">
        <f>IF(E120&gt;0,VLOOKUP(E120,أكواد!$J$6:$K$3375,2,0),"")</f>
        <v/>
      </c>
      <c r="H120" s="12" t="str">
        <f>IF(G120,VLOOKUP(G120,أكواد!A:B,2,0),"")</f>
        <v/>
      </c>
      <c r="K120" s="12">
        <f t="shared" si="2"/>
        <v>0</v>
      </c>
    </row>
    <row r="121" spans="1:11" x14ac:dyDescent="0.25">
      <c r="A121" s="64" t="str">
        <f t="shared" si="3"/>
        <v/>
      </c>
      <c r="F121" s="12" t="str">
        <f>IF(E121&gt;0,VLOOKUP(E121,أكواد!$J$6:$K$3375,2,0),"")</f>
        <v/>
      </c>
      <c r="H121" s="12" t="str">
        <f>IF(G121,VLOOKUP(G121,أكواد!A:B,2,0),"")</f>
        <v/>
      </c>
      <c r="K121" s="12">
        <f t="shared" si="2"/>
        <v>0</v>
      </c>
    </row>
    <row r="122" spans="1:11" x14ac:dyDescent="0.25">
      <c r="A122" s="64" t="str">
        <f t="shared" si="3"/>
        <v/>
      </c>
      <c r="F122" s="12" t="str">
        <f>IF(E122&gt;0,VLOOKUP(E122,أكواد!$J$6:$K$3375,2,0),"")</f>
        <v/>
      </c>
      <c r="H122" s="12" t="str">
        <f>IF(G122,VLOOKUP(G122,أكواد!A:B,2,0),"")</f>
        <v/>
      </c>
      <c r="K122" s="12">
        <f t="shared" si="2"/>
        <v>0</v>
      </c>
    </row>
    <row r="123" spans="1:11" x14ac:dyDescent="0.25">
      <c r="A123" s="64" t="str">
        <f t="shared" si="3"/>
        <v/>
      </c>
      <c r="F123" s="12" t="str">
        <f>IF(E123&gt;0,VLOOKUP(E123,أكواد!$J$6:$K$3375,2,0),"")</f>
        <v/>
      </c>
      <c r="H123" s="12" t="str">
        <f>IF(G123,VLOOKUP(G123,أكواد!A:B,2,0),"")</f>
        <v/>
      </c>
      <c r="K123" s="12">
        <f t="shared" si="2"/>
        <v>0</v>
      </c>
    </row>
    <row r="124" spans="1:11" x14ac:dyDescent="0.25">
      <c r="A124" s="64" t="str">
        <f t="shared" si="3"/>
        <v/>
      </c>
      <c r="F124" s="12" t="str">
        <f>IF(E124&gt;0,VLOOKUP(E124,أكواد!$J$6:$K$3375,2,0),"")</f>
        <v/>
      </c>
      <c r="H124" s="12" t="str">
        <f>IF(G124,VLOOKUP(G124,أكواد!A:B,2,0),"")</f>
        <v/>
      </c>
      <c r="K124" s="12">
        <f t="shared" si="2"/>
        <v>0</v>
      </c>
    </row>
    <row r="125" spans="1:11" x14ac:dyDescent="0.25">
      <c r="A125" s="64" t="str">
        <f t="shared" si="3"/>
        <v/>
      </c>
      <c r="F125" s="12" t="str">
        <f>IF(E125&gt;0,VLOOKUP(E125,أكواد!$J$6:$K$3375,2,0),"")</f>
        <v/>
      </c>
      <c r="H125" s="12" t="str">
        <f>IF(G125,VLOOKUP(G125,أكواد!A:B,2,0),"")</f>
        <v/>
      </c>
      <c r="K125" s="12">
        <f t="shared" si="2"/>
        <v>0</v>
      </c>
    </row>
    <row r="126" spans="1:11" x14ac:dyDescent="0.25">
      <c r="A126" s="64" t="str">
        <f t="shared" si="3"/>
        <v/>
      </c>
      <c r="F126" s="12" t="str">
        <f>IF(E126&gt;0,VLOOKUP(E126,أكواد!$J$6:$K$3375,2,0),"")</f>
        <v/>
      </c>
      <c r="H126" s="12" t="str">
        <f>IF(G126,VLOOKUP(G126,أكواد!A:B,2,0),"")</f>
        <v/>
      </c>
      <c r="K126" s="12">
        <f t="shared" si="2"/>
        <v>0</v>
      </c>
    </row>
    <row r="127" spans="1:11" x14ac:dyDescent="0.25">
      <c r="A127" s="64" t="str">
        <f t="shared" si="3"/>
        <v/>
      </c>
      <c r="F127" s="12" t="str">
        <f>IF(E127&gt;0,VLOOKUP(E127,أكواد!$J$6:$K$3375,2,0),"")</f>
        <v/>
      </c>
      <c r="H127" s="12" t="str">
        <f>IF(G127,VLOOKUP(G127,أكواد!A:B,2,0),"")</f>
        <v/>
      </c>
      <c r="K127" s="12">
        <f t="shared" si="2"/>
        <v>0</v>
      </c>
    </row>
    <row r="128" spans="1:11" x14ac:dyDescent="0.25">
      <c r="A128" s="64" t="str">
        <f t="shared" si="3"/>
        <v/>
      </c>
      <c r="F128" s="12" t="str">
        <f>IF(E128&gt;0,VLOOKUP(E128,أكواد!$J$6:$K$3375,2,0),"")</f>
        <v/>
      </c>
      <c r="H128" s="12" t="str">
        <f>IF(G128,VLOOKUP(G128,أكواد!A:B,2,0),"")</f>
        <v/>
      </c>
      <c r="K128" s="12">
        <f t="shared" si="2"/>
        <v>0</v>
      </c>
    </row>
    <row r="129" spans="1:11" x14ac:dyDescent="0.25">
      <c r="A129" s="64" t="str">
        <f t="shared" si="3"/>
        <v/>
      </c>
      <c r="F129" s="12" t="str">
        <f>IF(E129&gt;0,VLOOKUP(E129,أكواد!$J$6:$K$3375,2,0),"")</f>
        <v/>
      </c>
      <c r="H129" s="12" t="str">
        <f>IF(G129,VLOOKUP(G129,أكواد!A:B,2,0),"")</f>
        <v/>
      </c>
      <c r="K129" s="12">
        <f t="shared" si="2"/>
        <v>0</v>
      </c>
    </row>
    <row r="130" spans="1:11" x14ac:dyDescent="0.25">
      <c r="A130" s="64" t="str">
        <f t="shared" si="3"/>
        <v/>
      </c>
      <c r="F130" s="12" t="str">
        <f>IF(E130&gt;0,VLOOKUP(E130,أكواد!$J$6:$K$3375,2,0),"")</f>
        <v/>
      </c>
      <c r="H130" s="12" t="str">
        <f>IF(G130,VLOOKUP(G130,أكواد!A:B,2,0),"")</f>
        <v/>
      </c>
      <c r="K130" s="12">
        <f t="shared" si="2"/>
        <v>0</v>
      </c>
    </row>
    <row r="131" spans="1:11" x14ac:dyDescent="0.25">
      <c r="A131" s="64" t="str">
        <f t="shared" si="3"/>
        <v/>
      </c>
      <c r="F131" s="12" t="str">
        <f>IF(E131&gt;0,VLOOKUP(E131,أكواد!$J$6:$K$3375,2,0),"")</f>
        <v/>
      </c>
      <c r="H131" s="12" t="str">
        <f>IF(G131,VLOOKUP(G131,أكواد!A:B,2,0),"")</f>
        <v/>
      </c>
      <c r="K131" s="12">
        <f t="shared" si="2"/>
        <v>0</v>
      </c>
    </row>
    <row r="132" spans="1:11" x14ac:dyDescent="0.25">
      <c r="A132" s="64" t="str">
        <f t="shared" si="3"/>
        <v/>
      </c>
      <c r="F132" s="12" t="str">
        <f>IF(E132&gt;0,VLOOKUP(E132,أكواد!$J$6:$K$3375,2,0),"")</f>
        <v/>
      </c>
      <c r="H132" s="12" t="str">
        <f>IF(G132,VLOOKUP(G132,أكواد!A:B,2,0),"")</f>
        <v/>
      </c>
      <c r="K132" s="12">
        <f t="shared" si="2"/>
        <v>0</v>
      </c>
    </row>
    <row r="133" spans="1:11" x14ac:dyDescent="0.25">
      <c r="A133" s="64" t="str">
        <f t="shared" si="3"/>
        <v/>
      </c>
      <c r="F133" s="12" t="str">
        <f>IF(E133&gt;0,VLOOKUP(E133,أكواد!$J$6:$K$3375,2,0),"")</f>
        <v/>
      </c>
      <c r="H133" s="12" t="str">
        <f>IF(G133,VLOOKUP(G133,أكواد!A:B,2,0),"")</f>
        <v/>
      </c>
      <c r="K133" s="12">
        <f t="shared" ref="K133:K196" si="4">I133*J133</f>
        <v>0</v>
      </c>
    </row>
    <row r="134" spans="1:11" x14ac:dyDescent="0.25">
      <c r="A134" s="64" t="str">
        <f t="shared" si="3"/>
        <v/>
      </c>
      <c r="F134" s="12" t="str">
        <f>IF(E134&gt;0,VLOOKUP(E134,أكواد!$J$6:$K$3375,2,0),"")</f>
        <v/>
      </c>
      <c r="H134" s="12" t="str">
        <f>IF(G134,VLOOKUP(G134,أكواد!A:B,2,0),"")</f>
        <v/>
      </c>
      <c r="K134" s="12">
        <f t="shared" si="4"/>
        <v>0</v>
      </c>
    </row>
    <row r="135" spans="1:11" x14ac:dyDescent="0.25">
      <c r="A135" s="64" t="str">
        <f t="shared" ref="A135:A198" si="5">IF(B135&lt;&gt;"",A134+1,"")</f>
        <v/>
      </c>
      <c r="F135" s="12" t="str">
        <f>IF(E135&gt;0,VLOOKUP(E135,أكواد!$J$6:$K$3375,2,0),"")</f>
        <v/>
      </c>
      <c r="H135" s="12" t="str">
        <f>IF(G135,VLOOKUP(G135,أكواد!A:B,2,0),"")</f>
        <v/>
      </c>
      <c r="K135" s="12">
        <f t="shared" si="4"/>
        <v>0</v>
      </c>
    </row>
    <row r="136" spans="1:11" x14ac:dyDescent="0.25">
      <c r="A136" s="64" t="str">
        <f t="shared" si="5"/>
        <v/>
      </c>
      <c r="F136" s="12" t="str">
        <f>IF(E136&gt;0,VLOOKUP(E136,أكواد!$J$6:$K$3375,2,0),"")</f>
        <v/>
      </c>
      <c r="H136" s="12" t="str">
        <f>IF(G136,VLOOKUP(G136,أكواد!A:B,2,0),"")</f>
        <v/>
      </c>
      <c r="K136" s="12">
        <f t="shared" si="4"/>
        <v>0</v>
      </c>
    </row>
    <row r="137" spans="1:11" x14ac:dyDescent="0.25">
      <c r="A137" s="64" t="str">
        <f t="shared" si="5"/>
        <v/>
      </c>
      <c r="F137" s="12" t="str">
        <f>IF(E137&gt;0,VLOOKUP(E137,أكواد!$J$6:$K$3375,2,0),"")</f>
        <v/>
      </c>
      <c r="H137" s="12" t="str">
        <f>IF(G137,VLOOKUP(G137,أكواد!A:B,2,0),"")</f>
        <v/>
      </c>
      <c r="K137" s="12">
        <f t="shared" si="4"/>
        <v>0</v>
      </c>
    </row>
    <row r="138" spans="1:11" x14ac:dyDescent="0.25">
      <c r="A138" s="64" t="str">
        <f t="shared" si="5"/>
        <v/>
      </c>
      <c r="F138" s="12" t="str">
        <f>IF(E138&gt;0,VLOOKUP(E138,أكواد!$J$6:$K$3375,2,0),"")</f>
        <v/>
      </c>
      <c r="H138" s="12" t="str">
        <f>IF(G138,VLOOKUP(G138,أكواد!A:B,2,0),"")</f>
        <v/>
      </c>
      <c r="K138" s="12">
        <f t="shared" si="4"/>
        <v>0</v>
      </c>
    </row>
    <row r="139" spans="1:11" x14ac:dyDescent="0.25">
      <c r="A139" s="64" t="str">
        <f t="shared" si="5"/>
        <v/>
      </c>
      <c r="F139" s="12" t="str">
        <f>IF(E139&gt;0,VLOOKUP(E139,أكواد!$J$6:$K$3375,2,0),"")</f>
        <v/>
      </c>
      <c r="H139" s="12" t="str">
        <f>IF(G139,VLOOKUP(G139,أكواد!A:B,2,0),"")</f>
        <v/>
      </c>
      <c r="K139" s="12">
        <f t="shared" si="4"/>
        <v>0</v>
      </c>
    </row>
    <row r="140" spans="1:11" x14ac:dyDescent="0.25">
      <c r="A140" s="64" t="str">
        <f t="shared" si="5"/>
        <v/>
      </c>
      <c r="F140" s="12" t="str">
        <f>IF(E140&gt;0,VLOOKUP(E140,أكواد!$J$6:$K$3375,2,0),"")</f>
        <v/>
      </c>
      <c r="H140" s="12" t="str">
        <f>IF(G140,VLOOKUP(G140,أكواد!A:B,2,0),"")</f>
        <v/>
      </c>
      <c r="K140" s="12">
        <f t="shared" si="4"/>
        <v>0</v>
      </c>
    </row>
    <row r="141" spans="1:11" x14ac:dyDescent="0.25">
      <c r="A141" s="64" t="str">
        <f t="shared" si="5"/>
        <v/>
      </c>
      <c r="F141" s="12" t="str">
        <f>IF(E141&gt;0,VLOOKUP(E141,أكواد!$J$6:$K$3375,2,0),"")</f>
        <v/>
      </c>
      <c r="H141" s="12" t="str">
        <f>IF(G141,VLOOKUP(G141,أكواد!A:B,2,0),"")</f>
        <v/>
      </c>
      <c r="K141" s="12">
        <f t="shared" si="4"/>
        <v>0</v>
      </c>
    </row>
    <row r="142" spans="1:11" x14ac:dyDescent="0.25">
      <c r="A142" s="64" t="str">
        <f t="shared" si="5"/>
        <v/>
      </c>
      <c r="F142" s="12" t="str">
        <f>IF(E142&gt;0,VLOOKUP(E142,أكواد!$J$6:$K$3375,2,0),"")</f>
        <v/>
      </c>
      <c r="H142" s="12" t="str">
        <f>IF(G142,VLOOKUP(G142,أكواد!A:B,2,0),"")</f>
        <v/>
      </c>
      <c r="K142" s="12">
        <f t="shared" si="4"/>
        <v>0</v>
      </c>
    </row>
    <row r="143" spans="1:11" x14ac:dyDescent="0.25">
      <c r="A143" s="64" t="str">
        <f t="shared" si="5"/>
        <v/>
      </c>
      <c r="F143" s="12" t="str">
        <f>IF(E143&gt;0,VLOOKUP(E143,أكواد!$J$6:$K$3375,2,0),"")</f>
        <v/>
      </c>
      <c r="H143" s="12" t="str">
        <f>IF(G143,VLOOKUP(G143,أكواد!A:B,2,0),"")</f>
        <v/>
      </c>
      <c r="K143" s="12">
        <f t="shared" si="4"/>
        <v>0</v>
      </c>
    </row>
    <row r="144" spans="1:11" x14ac:dyDescent="0.25">
      <c r="A144" s="64" t="str">
        <f t="shared" si="5"/>
        <v/>
      </c>
      <c r="F144" s="12" t="str">
        <f>IF(E144&gt;0,VLOOKUP(E144,أكواد!$J$6:$K$3375,2,0),"")</f>
        <v/>
      </c>
      <c r="H144" s="12" t="str">
        <f>IF(G144,VLOOKUP(G144,أكواد!A:B,2,0),"")</f>
        <v/>
      </c>
      <c r="K144" s="12">
        <f t="shared" si="4"/>
        <v>0</v>
      </c>
    </row>
    <row r="145" spans="1:11" x14ac:dyDescent="0.25">
      <c r="A145" s="64" t="str">
        <f t="shared" si="5"/>
        <v/>
      </c>
      <c r="F145" s="12" t="str">
        <f>IF(E145&gt;0,VLOOKUP(E145,أكواد!$J$6:$K$3375,2,0),"")</f>
        <v/>
      </c>
      <c r="H145" s="12" t="str">
        <f>IF(G145,VLOOKUP(G145,أكواد!A:B,2,0),"")</f>
        <v/>
      </c>
      <c r="K145" s="12">
        <f t="shared" si="4"/>
        <v>0</v>
      </c>
    </row>
    <row r="146" spans="1:11" x14ac:dyDescent="0.25">
      <c r="A146" s="64" t="str">
        <f t="shared" si="5"/>
        <v/>
      </c>
      <c r="F146" s="12" t="str">
        <f>IF(E146&gt;0,VLOOKUP(E146,أكواد!$J$6:$K$3375,2,0),"")</f>
        <v/>
      </c>
      <c r="H146" s="12" t="str">
        <f>IF(G146,VLOOKUP(G146,أكواد!A:B,2,0),"")</f>
        <v/>
      </c>
      <c r="K146" s="12">
        <f t="shared" si="4"/>
        <v>0</v>
      </c>
    </row>
    <row r="147" spans="1:11" x14ac:dyDescent="0.25">
      <c r="A147" s="64" t="str">
        <f t="shared" si="5"/>
        <v/>
      </c>
      <c r="F147" s="12" t="str">
        <f>IF(E147&gt;0,VLOOKUP(E147,أكواد!$J$6:$K$3375,2,0),"")</f>
        <v/>
      </c>
      <c r="H147" s="12" t="str">
        <f>IF(G147,VLOOKUP(G147,أكواد!A:B,2,0),"")</f>
        <v/>
      </c>
      <c r="K147" s="12">
        <f t="shared" si="4"/>
        <v>0</v>
      </c>
    </row>
    <row r="148" spans="1:11" x14ac:dyDescent="0.25">
      <c r="A148" s="64" t="str">
        <f t="shared" si="5"/>
        <v/>
      </c>
      <c r="F148" s="12" t="str">
        <f>IF(E148&gt;0,VLOOKUP(E148,أكواد!$J$6:$K$3375,2,0),"")</f>
        <v/>
      </c>
      <c r="H148" s="12" t="str">
        <f>IF(G148,VLOOKUP(G148,أكواد!A:B,2,0),"")</f>
        <v/>
      </c>
      <c r="K148" s="12">
        <f t="shared" si="4"/>
        <v>0</v>
      </c>
    </row>
    <row r="149" spans="1:11" x14ac:dyDescent="0.25">
      <c r="A149" s="64" t="str">
        <f t="shared" si="5"/>
        <v/>
      </c>
      <c r="F149" s="12" t="str">
        <f>IF(E149&gt;0,VLOOKUP(E149,أكواد!$J$6:$K$3375,2,0),"")</f>
        <v/>
      </c>
      <c r="H149" s="12" t="str">
        <f>IF(G149,VLOOKUP(G149,أكواد!A:B,2,0),"")</f>
        <v/>
      </c>
      <c r="K149" s="12">
        <f t="shared" si="4"/>
        <v>0</v>
      </c>
    </row>
    <row r="150" spans="1:11" x14ac:dyDescent="0.25">
      <c r="A150" s="64" t="str">
        <f t="shared" si="5"/>
        <v/>
      </c>
      <c r="F150" s="12" t="str">
        <f>IF(E150&gt;0,VLOOKUP(E150,أكواد!$J$6:$K$3375,2,0),"")</f>
        <v/>
      </c>
      <c r="H150" s="12" t="str">
        <f>IF(G150,VLOOKUP(G150,أكواد!A:B,2,0),"")</f>
        <v/>
      </c>
      <c r="K150" s="12">
        <f t="shared" si="4"/>
        <v>0</v>
      </c>
    </row>
    <row r="151" spans="1:11" x14ac:dyDescent="0.25">
      <c r="A151" s="64" t="str">
        <f t="shared" si="5"/>
        <v/>
      </c>
      <c r="F151" s="12" t="str">
        <f>IF(E151&gt;0,VLOOKUP(E151,أكواد!$J$6:$K$3375,2,0),"")</f>
        <v/>
      </c>
      <c r="H151" s="12" t="str">
        <f>IF(G151,VLOOKUP(G151,أكواد!A:B,2,0),"")</f>
        <v/>
      </c>
      <c r="K151" s="12">
        <f t="shared" si="4"/>
        <v>0</v>
      </c>
    </row>
    <row r="152" spans="1:11" x14ac:dyDescent="0.25">
      <c r="A152" s="64" t="str">
        <f t="shared" si="5"/>
        <v/>
      </c>
      <c r="F152" s="12" t="str">
        <f>IF(E152&gt;0,VLOOKUP(E152,أكواد!$J$6:$K$3375,2,0),"")</f>
        <v/>
      </c>
      <c r="H152" s="12" t="str">
        <f>IF(G152,VLOOKUP(G152,أكواد!A:B,2,0),"")</f>
        <v/>
      </c>
      <c r="K152" s="12">
        <f t="shared" si="4"/>
        <v>0</v>
      </c>
    </row>
    <row r="153" spans="1:11" x14ac:dyDescent="0.25">
      <c r="A153" s="64" t="str">
        <f t="shared" si="5"/>
        <v/>
      </c>
      <c r="F153" s="12" t="str">
        <f>IF(E153&gt;0,VLOOKUP(E153,أكواد!$J$6:$K$3375,2,0),"")</f>
        <v/>
      </c>
      <c r="H153" s="12" t="str">
        <f>IF(G153,VLOOKUP(G153,أكواد!A:B,2,0),"")</f>
        <v/>
      </c>
      <c r="K153" s="12">
        <f t="shared" si="4"/>
        <v>0</v>
      </c>
    </row>
    <row r="154" spans="1:11" x14ac:dyDescent="0.25">
      <c r="A154" s="64" t="str">
        <f t="shared" si="5"/>
        <v/>
      </c>
      <c r="F154" s="12" t="str">
        <f>IF(E154&gt;0,VLOOKUP(E154,أكواد!$J$6:$K$3375,2,0),"")</f>
        <v/>
      </c>
      <c r="H154" s="12" t="str">
        <f>IF(G154,VLOOKUP(G154,أكواد!A:B,2,0),"")</f>
        <v/>
      </c>
      <c r="K154" s="12">
        <f t="shared" si="4"/>
        <v>0</v>
      </c>
    </row>
    <row r="155" spans="1:11" x14ac:dyDescent="0.25">
      <c r="A155" s="64" t="str">
        <f t="shared" si="5"/>
        <v/>
      </c>
      <c r="F155" s="12" t="str">
        <f>IF(E155&gt;0,VLOOKUP(E155,أكواد!$J$6:$K$3375,2,0),"")</f>
        <v/>
      </c>
      <c r="H155" s="12" t="str">
        <f>IF(G155,VLOOKUP(G155,أكواد!A:B,2,0),"")</f>
        <v/>
      </c>
      <c r="K155" s="12">
        <f t="shared" si="4"/>
        <v>0</v>
      </c>
    </row>
    <row r="156" spans="1:11" x14ac:dyDescent="0.25">
      <c r="A156" s="64" t="str">
        <f t="shared" si="5"/>
        <v/>
      </c>
      <c r="F156" s="12" t="str">
        <f>IF(E156&gt;0,VLOOKUP(E156,أكواد!$J$6:$K$3375,2,0),"")</f>
        <v/>
      </c>
      <c r="H156" s="12" t="str">
        <f>IF(G156,VLOOKUP(G156,أكواد!A:B,2,0),"")</f>
        <v/>
      </c>
      <c r="K156" s="12">
        <f t="shared" si="4"/>
        <v>0</v>
      </c>
    </row>
    <row r="157" spans="1:11" x14ac:dyDescent="0.25">
      <c r="A157" s="64" t="str">
        <f t="shared" si="5"/>
        <v/>
      </c>
      <c r="F157" s="12" t="str">
        <f>IF(E157&gt;0,VLOOKUP(E157,أكواد!$J$6:$K$3375,2,0),"")</f>
        <v/>
      </c>
      <c r="H157" s="12" t="str">
        <f>IF(G157,VLOOKUP(G157,أكواد!A:B,2,0),"")</f>
        <v/>
      </c>
      <c r="K157" s="12">
        <f t="shared" si="4"/>
        <v>0</v>
      </c>
    </row>
    <row r="158" spans="1:11" x14ac:dyDescent="0.25">
      <c r="A158" s="64" t="str">
        <f t="shared" si="5"/>
        <v/>
      </c>
      <c r="F158" s="12" t="str">
        <f>IF(E158&gt;0,VLOOKUP(E158,أكواد!$J$6:$K$3375,2,0),"")</f>
        <v/>
      </c>
      <c r="H158" s="12" t="str">
        <f>IF(G158,VLOOKUP(G158,أكواد!A:B,2,0),"")</f>
        <v/>
      </c>
      <c r="K158" s="12">
        <f t="shared" si="4"/>
        <v>0</v>
      </c>
    </row>
    <row r="159" spans="1:11" x14ac:dyDescent="0.25">
      <c r="A159" s="64" t="str">
        <f t="shared" si="5"/>
        <v/>
      </c>
      <c r="F159" s="12" t="str">
        <f>IF(E159&gt;0,VLOOKUP(E159,أكواد!$J$6:$K$3375,2,0),"")</f>
        <v/>
      </c>
      <c r="H159" s="12" t="str">
        <f>IF(G159,VLOOKUP(G159,أكواد!A:B,2,0),"")</f>
        <v/>
      </c>
      <c r="K159" s="12">
        <f t="shared" si="4"/>
        <v>0</v>
      </c>
    </row>
    <row r="160" spans="1:11" x14ac:dyDescent="0.25">
      <c r="A160" s="64" t="str">
        <f t="shared" si="5"/>
        <v/>
      </c>
      <c r="F160" s="12" t="str">
        <f>IF(E160&gt;0,VLOOKUP(E160,أكواد!$J$6:$K$3375,2,0),"")</f>
        <v/>
      </c>
      <c r="H160" s="12" t="str">
        <f>IF(G160,VLOOKUP(G160,أكواد!A:B,2,0),"")</f>
        <v/>
      </c>
      <c r="K160" s="12">
        <f t="shared" si="4"/>
        <v>0</v>
      </c>
    </row>
    <row r="161" spans="1:11" x14ac:dyDescent="0.25">
      <c r="A161" s="64" t="str">
        <f t="shared" si="5"/>
        <v/>
      </c>
      <c r="F161" s="12" t="str">
        <f>IF(E161&gt;0,VLOOKUP(E161,أكواد!$J$6:$K$3375,2,0),"")</f>
        <v/>
      </c>
      <c r="H161" s="12" t="str">
        <f>IF(G161,VLOOKUP(G161,أكواد!A:B,2,0),"")</f>
        <v/>
      </c>
      <c r="K161" s="12">
        <f t="shared" si="4"/>
        <v>0</v>
      </c>
    </row>
    <row r="162" spans="1:11" x14ac:dyDescent="0.25">
      <c r="A162" s="64" t="str">
        <f t="shared" si="5"/>
        <v/>
      </c>
      <c r="F162" s="12" t="str">
        <f>IF(E162&gt;0,VLOOKUP(E162,أكواد!$J$6:$K$3375,2,0),"")</f>
        <v/>
      </c>
      <c r="H162" s="12" t="str">
        <f>IF(G162,VLOOKUP(G162,أكواد!A:B,2,0),"")</f>
        <v/>
      </c>
      <c r="K162" s="12">
        <f t="shared" si="4"/>
        <v>0</v>
      </c>
    </row>
    <row r="163" spans="1:11" x14ac:dyDescent="0.25">
      <c r="A163" s="64" t="str">
        <f t="shared" si="5"/>
        <v/>
      </c>
      <c r="F163" s="12" t="str">
        <f>IF(E163&gt;0,VLOOKUP(E163,أكواد!$J$6:$K$3375,2,0),"")</f>
        <v/>
      </c>
      <c r="H163" s="12" t="str">
        <f>IF(G163,VLOOKUP(G163,أكواد!A:B,2,0),"")</f>
        <v/>
      </c>
      <c r="K163" s="12">
        <f t="shared" si="4"/>
        <v>0</v>
      </c>
    </row>
    <row r="164" spans="1:11" x14ac:dyDescent="0.25">
      <c r="A164" s="64" t="str">
        <f t="shared" si="5"/>
        <v/>
      </c>
      <c r="F164" s="12" t="str">
        <f>IF(E164&gt;0,VLOOKUP(E164,أكواد!$J$6:$K$3375,2,0),"")</f>
        <v/>
      </c>
      <c r="H164" s="12" t="str">
        <f>IF(G164,VLOOKUP(G164,أكواد!A:B,2,0),"")</f>
        <v/>
      </c>
      <c r="K164" s="12">
        <f t="shared" si="4"/>
        <v>0</v>
      </c>
    </row>
    <row r="165" spans="1:11" x14ac:dyDescent="0.25">
      <c r="A165" s="64" t="str">
        <f t="shared" si="5"/>
        <v/>
      </c>
      <c r="F165" s="12" t="str">
        <f>IF(E165&gt;0,VLOOKUP(E165,أكواد!$J$6:$K$3375,2,0),"")</f>
        <v/>
      </c>
      <c r="H165" s="12" t="str">
        <f>IF(G165,VLOOKUP(G165,أكواد!A:B,2,0),"")</f>
        <v/>
      </c>
      <c r="K165" s="12">
        <f t="shared" si="4"/>
        <v>0</v>
      </c>
    </row>
    <row r="166" spans="1:11" x14ac:dyDescent="0.25">
      <c r="A166" s="64" t="str">
        <f t="shared" si="5"/>
        <v/>
      </c>
      <c r="F166" s="12" t="str">
        <f>IF(E166&gt;0,VLOOKUP(E166,أكواد!$J$6:$K$3375,2,0),"")</f>
        <v/>
      </c>
      <c r="H166" s="12" t="str">
        <f>IF(G166,VLOOKUP(G166,أكواد!A:B,2,0),"")</f>
        <v/>
      </c>
      <c r="K166" s="12">
        <f t="shared" si="4"/>
        <v>0</v>
      </c>
    </row>
    <row r="167" spans="1:11" x14ac:dyDescent="0.25">
      <c r="A167" s="64" t="str">
        <f t="shared" si="5"/>
        <v/>
      </c>
      <c r="F167" s="12" t="str">
        <f>IF(E167&gt;0,VLOOKUP(E167,أكواد!$J$6:$K$3375,2,0),"")</f>
        <v/>
      </c>
      <c r="H167" s="12" t="str">
        <f>IF(G167,VLOOKUP(G167,أكواد!A:B,2,0),"")</f>
        <v/>
      </c>
      <c r="K167" s="12">
        <f t="shared" si="4"/>
        <v>0</v>
      </c>
    </row>
    <row r="168" spans="1:11" x14ac:dyDescent="0.25">
      <c r="A168" s="64" t="str">
        <f t="shared" si="5"/>
        <v/>
      </c>
      <c r="F168" s="12" t="str">
        <f>IF(E168&gt;0,VLOOKUP(E168,أكواد!$J$6:$K$3375,2,0),"")</f>
        <v/>
      </c>
      <c r="H168" s="12" t="str">
        <f>IF(G168,VLOOKUP(G168,أكواد!A:B,2,0),"")</f>
        <v/>
      </c>
      <c r="K168" s="12">
        <f t="shared" si="4"/>
        <v>0</v>
      </c>
    </row>
    <row r="169" spans="1:11" x14ac:dyDescent="0.25">
      <c r="A169" s="64" t="str">
        <f t="shared" si="5"/>
        <v/>
      </c>
      <c r="F169" s="12" t="str">
        <f>IF(E169&gt;0,VLOOKUP(E169,أكواد!$J$6:$K$3375,2,0),"")</f>
        <v/>
      </c>
      <c r="H169" s="12" t="str">
        <f>IF(G169,VLOOKUP(G169,أكواد!A:B,2,0),"")</f>
        <v/>
      </c>
      <c r="K169" s="12">
        <f t="shared" si="4"/>
        <v>0</v>
      </c>
    </row>
    <row r="170" spans="1:11" x14ac:dyDescent="0.25">
      <c r="A170" s="64" t="str">
        <f t="shared" si="5"/>
        <v/>
      </c>
      <c r="F170" s="12" t="str">
        <f>IF(E170&gt;0,VLOOKUP(E170,أكواد!$J$6:$K$3375,2,0),"")</f>
        <v/>
      </c>
      <c r="H170" s="12" t="str">
        <f>IF(G170,VLOOKUP(G170,أكواد!A:B,2,0),"")</f>
        <v/>
      </c>
      <c r="K170" s="12">
        <f t="shared" si="4"/>
        <v>0</v>
      </c>
    </row>
    <row r="171" spans="1:11" x14ac:dyDescent="0.25">
      <c r="A171" s="64" t="str">
        <f t="shared" si="5"/>
        <v/>
      </c>
      <c r="F171" s="12" t="str">
        <f>IF(E171&gt;0,VLOOKUP(E171,أكواد!$J$6:$K$3375,2,0),"")</f>
        <v/>
      </c>
      <c r="H171" s="12" t="str">
        <f>IF(G171,VLOOKUP(G171,أكواد!A:B,2,0),"")</f>
        <v/>
      </c>
      <c r="K171" s="12">
        <f t="shared" si="4"/>
        <v>0</v>
      </c>
    </row>
    <row r="172" spans="1:11" x14ac:dyDescent="0.25">
      <c r="A172" s="64" t="str">
        <f t="shared" si="5"/>
        <v/>
      </c>
      <c r="F172" s="12" t="str">
        <f>IF(E172&gt;0,VLOOKUP(E172,أكواد!$J$6:$K$3375,2,0),"")</f>
        <v/>
      </c>
      <c r="H172" s="12" t="str">
        <f>IF(G172,VLOOKUP(G172,أكواد!A:B,2,0),"")</f>
        <v/>
      </c>
      <c r="K172" s="12">
        <f t="shared" si="4"/>
        <v>0</v>
      </c>
    </row>
    <row r="173" spans="1:11" x14ac:dyDescent="0.25">
      <c r="A173" s="64" t="str">
        <f t="shared" si="5"/>
        <v/>
      </c>
      <c r="F173" s="12" t="str">
        <f>IF(E173&gt;0,VLOOKUP(E173,أكواد!$J$6:$K$3375,2,0),"")</f>
        <v/>
      </c>
      <c r="H173" s="12" t="str">
        <f>IF(G173,VLOOKUP(G173,أكواد!A:B,2,0),"")</f>
        <v/>
      </c>
      <c r="K173" s="12">
        <f t="shared" si="4"/>
        <v>0</v>
      </c>
    </row>
    <row r="174" spans="1:11" x14ac:dyDescent="0.25">
      <c r="A174" s="64" t="str">
        <f t="shared" si="5"/>
        <v/>
      </c>
      <c r="F174" s="12" t="str">
        <f>IF(E174&gt;0,VLOOKUP(E174,أكواد!$J$6:$K$3375,2,0),"")</f>
        <v/>
      </c>
      <c r="H174" s="12" t="str">
        <f>IF(G174,VLOOKUP(G174,أكواد!A:B,2,0),"")</f>
        <v/>
      </c>
      <c r="K174" s="12">
        <f t="shared" si="4"/>
        <v>0</v>
      </c>
    </row>
    <row r="175" spans="1:11" x14ac:dyDescent="0.25">
      <c r="A175" s="64" t="str">
        <f t="shared" si="5"/>
        <v/>
      </c>
      <c r="F175" s="12" t="str">
        <f>IF(E175&gt;0,VLOOKUP(E175,أكواد!$J$6:$K$3375,2,0),"")</f>
        <v/>
      </c>
      <c r="H175" s="12" t="str">
        <f>IF(G175,VLOOKUP(G175,أكواد!A:B,2,0),"")</f>
        <v/>
      </c>
      <c r="K175" s="12">
        <f t="shared" si="4"/>
        <v>0</v>
      </c>
    </row>
    <row r="176" spans="1:11" x14ac:dyDescent="0.25">
      <c r="A176" s="64" t="str">
        <f t="shared" si="5"/>
        <v/>
      </c>
      <c r="F176" s="12" t="str">
        <f>IF(E176&gt;0,VLOOKUP(E176,أكواد!$J$6:$K$3375,2,0),"")</f>
        <v/>
      </c>
      <c r="H176" s="12" t="str">
        <f>IF(G176,VLOOKUP(G176,أكواد!A:B,2,0),"")</f>
        <v/>
      </c>
      <c r="K176" s="12">
        <f t="shared" si="4"/>
        <v>0</v>
      </c>
    </row>
    <row r="177" spans="1:11" x14ac:dyDescent="0.25">
      <c r="A177" s="64" t="str">
        <f t="shared" si="5"/>
        <v/>
      </c>
      <c r="F177" s="12" t="str">
        <f>IF(E177&gt;0,VLOOKUP(E177,أكواد!$J$6:$K$3375,2,0),"")</f>
        <v/>
      </c>
      <c r="H177" s="12" t="str">
        <f>IF(G177,VLOOKUP(G177,أكواد!A:B,2,0),"")</f>
        <v/>
      </c>
      <c r="K177" s="12">
        <f t="shared" si="4"/>
        <v>0</v>
      </c>
    </row>
    <row r="178" spans="1:11" x14ac:dyDescent="0.25">
      <c r="A178" s="64" t="str">
        <f t="shared" si="5"/>
        <v/>
      </c>
      <c r="F178" s="12" t="str">
        <f>IF(E178&gt;0,VLOOKUP(E178,أكواد!$J$6:$K$3375,2,0),"")</f>
        <v/>
      </c>
      <c r="H178" s="12" t="str">
        <f>IF(G178,VLOOKUP(G178,أكواد!A:B,2,0),"")</f>
        <v/>
      </c>
      <c r="K178" s="12">
        <f t="shared" si="4"/>
        <v>0</v>
      </c>
    </row>
    <row r="179" spans="1:11" x14ac:dyDescent="0.25">
      <c r="A179" s="64" t="str">
        <f t="shared" si="5"/>
        <v/>
      </c>
      <c r="F179" s="12" t="str">
        <f>IF(E179&gt;0,VLOOKUP(E179,أكواد!$J$6:$K$3375,2,0),"")</f>
        <v/>
      </c>
      <c r="H179" s="12" t="str">
        <f>IF(G179,VLOOKUP(G179,أكواد!A:B,2,0),"")</f>
        <v/>
      </c>
      <c r="K179" s="12">
        <f t="shared" si="4"/>
        <v>0</v>
      </c>
    </row>
    <row r="180" spans="1:11" x14ac:dyDescent="0.25">
      <c r="A180" s="64" t="str">
        <f t="shared" si="5"/>
        <v/>
      </c>
      <c r="F180" s="12" t="str">
        <f>IF(E180&gt;0,VLOOKUP(E180,أكواد!$J$6:$K$3375,2,0),"")</f>
        <v/>
      </c>
      <c r="H180" s="12" t="str">
        <f>IF(G180,VLOOKUP(G180,أكواد!A:B,2,0),"")</f>
        <v/>
      </c>
      <c r="K180" s="12">
        <f t="shared" si="4"/>
        <v>0</v>
      </c>
    </row>
    <row r="181" spans="1:11" x14ac:dyDescent="0.25">
      <c r="A181" s="64" t="str">
        <f t="shared" si="5"/>
        <v/>
      </c>
      <c r="F181" s="12" t="str">
        <f>IF(E181&gt;0,VLOOKUP(E181,أكواد!$J$6:$K$3375,2,0),"")</f>
        <v/>
      </c>
      <c r="H181" s="12" t="str">
        <f>IF(G181,VLOOKUP(G181,أكواد!A:B,2,0),"")</f>
        <v/>
      </c>
      <c r="K181" s="12">
        <f t="shared" si="4"/>
        <v>0</v>
      </c>
    </row>
    <row r="182" spans="1:11" x14ac:dyDescent="0.25">
      <c r="A182" s="64" t="str">
        <f t="shared" si="5"/>
        <v/>
      </c>
      <c r="F182" s="12" t="str">
        <f>IF(E182&gt;0,VLOOKUP(E182,أكواد!$J$6:$K$3375,2,0),"")</f>
        <v/>
      </c>
      <c r="H182" s="12" t="str">
        <f>IF(G182,VLOOKUP(G182,أكواد!A:B,2,0),"")</f>
        <v/>
      </c>
      <c r="K182" s="12">
        <f t="shared" si="4"/>
        <v>0</v>
      </c>
    </row>
    <row r="183" spans="1:11" x14ac:dyDescent="0.25">
      <c r="A183" s="64" t="str">
        <f t="shared" si="5"/>
        <v/>
      </c>
      <c r="F183" s="12" t="str">
        <f>IF(E183&gt;0,VLOOKUP(E183,أكواد!$J$6:$K$3375,2,0),"")</f>
        <v/>
      </c>
      <c r="H183" s="12" t="str">
        <f>IF(G183,VLOOKUP(G183,أكواد!A:B,2,0),"")</f>
        <v/>
      </c>
      <c r="K183" s="12">
        <f t="shared" si="4"/>
        <v>0</v>
      </c>
    </row>
    <row r="184" spans="1:11" x14ac:dyDescent="0.25">
      <c r="A184" s="64" t="str">
        <f t="shared" si="5"/>
        <v/>
      </c>
      <c r="F184" s="12" t="str">
        <f>IF(E184&gt;0,VLOOKUP(E184,أكواد!$J$6:$K$3375,2,0),"")</f>
        <v/>
      </c>
      <c r="H184" s="12" t="str">
        <f>IF(G184,VLOOKUP(G184,أكواد!A:B,2,0),"")</f>
        <v/>
      </c>
      <c r="K184" s="12">
        <f t="shared" si="4"/>
        <v>0</v>
      </c>
    </row>
    <row r="185" spans="1:11" x14ac:dyDescent="0.25">
      <c r="A185" s="64" t="str">
        <f t="shared" si="5"/>
        <v/>
      </c>
      <c r="F185" s="12" t="str">
        <f>IF(E185&gt;0,VLOOKUP(E185,أكواد!$J$6:$K$3375,2,0),"")</f>
        <v/>
      </c>
      <c r="H185" s="12" t="str">
        <f>IF(G185,VLOOKUP(G185,أكواد!A:B,2,0),"")</f>
        <v/>
      </c>
      <c r="K185" s="12">
        <f t="shared" si="4"/>
        <v>0</v>
      </c>
    </row>
    <row r="186" spans="1:11" x14ac:dyDescent="0.25">
      <c r="A186" s="64" t="str">
        <f t="shared" si="5"/>
        <v/>
      </c>
      <c r="F186" s="12" t="str">
        <f>IF(E186&gt;0,VLOOKUP(E186,أكواد!$J$6:$K$3375,2,0),"")</f>
        <v/>
      </c>
      <c r="H186" s="12" t="str">
        <f>IF(G186,VLOOKUP(G186,أكواد!A:B,2,0),"")</f>
        <v/>
      </c>
      <c r="K186" s="12">
        <f t="shared" si="4"/>
        <v>0</v>
      </c>
    </row>
    <row r="187" spans="1:11" x14ac:dyDescent="0.25">
      <c r="A187" s="64" t="str">
        <f t="shared" si="5"/>
        <v/>
      </c>
      <c r="F187" s="12" t="str">
        <f>IF(E187&gt;0,VLOOKUP(E187,أكواد!$J$6:$K$3375,2,0),"")</f>
        <v/>
      </c>
      <c r="H187" s="12" t="str">
        <f>IF(G187,VLOOKUP(G187,أكواد!A:B,2,0),"")</f>
        <v/>
      </c>
      <c r="K187" s="12">
        <f t="shared" si="4"/>
        <v>0</v>
      </c>
    </row>
    <row r="188" spans="1:11" x14ac:dyDescent="0.25">
      <c r="A188" s="64" t="str">
        <f t="shared" si="5"/>
        <v/>
      </c>
      <c r="F188" s="12" t="str">
        <f>IF(E188&gt;0,VLOOKUP(E188,أكواد!$J$6:$K$3375,2,0),"")</f>
        <v/>
      </c>
      <c r="H188" s="12" t="str">
        <f>IF(G188,VLOOKUP(G188,أكواد!A:B,2,0),"")</f>
        <v/>
      </c>
      <c r="K188" s="12">
        <f t="shared" si="4"/>
        <v>0</v>
      </c>
    </row>
    <row r="189" spans="1:11" x14ac:dyDescent="0.25">
      <c r="A189" s="64" t="str">
        <f t="shared" si="5"/>
        <v/>
      </c>
      <c r="F189" s="12" t="str">
        <f>IF(E189&gt;0,VLOOKUP(E189,أكواد!$J$6:$K$3375,2,0),"")</f>
        <v/>
      </c>
      <c r="H189" s="12" t="str">
        <f>IF(G189,VLOOKUP(G189,أكواد!A:B,2,0),"")</f>
        <v/>
      </c>
      <c r="K189" s="12">
        <f t="shared" si="4"/>
        <v>0</v>
      </c>
    </row>
    <row r="190" spans="1:11" x14ac:dyDescent="0.25">
      <c r="A190" s="64" t="str">
        <f t="shared" si="5"/>
        <v/>
      </c>
      <c r="F190" s="12" t="str">
        <f>IF(E190&gt;0,VLOOKUP(E190,أكواد!$J$6:$K$3375,2,0),"")</f>
        <v/>
      </c>
      <c r="H190" s="12" t="str">
        <f>IF(G190,VLOOKUP(G190,أكواد!A:B,2,0),"")</f>
        <v/>
      </c>
      <c r="K190" s="12">
        <f t="shared" si="4"/>
        <v>0</v>
      </c>
    </row>
    <row r="191" spans="1:11" x14ac:dyDescent="0.25">
      <c r="A191" s="64" t="str">
        <f t="shared" si="5"/>
        <v/>
      </c>
      <c r="F191" s="12" t="str">
        <f>IF(E191&gt;0,VLOOKUP(E191,أكواد!$J$6:$K$3375,2,0),"")</f>
        <v/>
      </c>
      <c r="H191" s="12" t="str">
        <f>IF(G191,VLOOKUP(G191,أكواد!A:B,2,0),"")</f>
        <v/>
      </c>
      <c r="K191" s="12">
        <f t="shared" si="4"/>
        <v>0</v>
      </c>
    </row>
    <row r="192" spans="1:11" x14ac:dyDescent="0.25">
      <c r="A192" s="64" t="str">
        <f t="shared" si="5"/>
        <v/>
      </c>
      <c r="F192" s="12" t="str">
        <f>IF(E192&gt;0,VLOOKUP(E192,أكواد!$J$6:$K$3375,2,0),"")</f>
        <v/>
      </c>
      <c r="H192" s="12" t="str">
        <f>IF(G192,VLOOKUP(G192,أكواد!A:B,2,0),"")</f>
        <v/>
      </c>
      <c r="K192" s="12">
        <f t="shared" si="4"/>
        <v>0</v>
      </c>
    </row>
    <row r="193" spans="1:11" x14ac:dyDescent="0.25">
      <c r="A193" s="64" t="str">
        <f t="shared" si="5"/>
        <v/>
      </c>
      <c r="F193" s="12" t="str">
        <f>IF(E193&gt;0,VLOOKUP(E193,أكواد!$J$6:$K$3375,2,0),"")</f>
        <v/>
      </c>
      <c r="H193" s="12" t="str">
        <f>IF(G193,VLOOKUP(G193,أكواد!A:B,2,0),"")</f>
        <v/>
      </c>
      <c r="K193" s="12">
        <f t="shared" si="4"/>
        <v>0</v>
      </c>
    </row>
    <row r="194" spans="1:11" x14ac:dyDescent="0.25">
      <c r="A194" s="64" t="str">
        <f t="shared" si="5"/>
        <v/>
      </c>
      <c r="F194" s="12" t="str">
        <f>IF(E194&gt;0,VLOOKUP(E194,أكواد!$J$6:$K$3375,2,0),"")</f>
        <v/>
      </c>
      <c r="H194" s="12" t="str">
        <f>IF(G194,VLOOKUP(G194,أكواد!A:B,2,0),"")</f>
        <v/>
      </c>
      <c r="K194" s="12">
        <f t="shared" si="4"/>
        <v>0</v>
      </c>
    </row>
    <row r="195" spans="1:11" x14ac:dyDescent="0.25">
      <c r="A195" s="64" t="str">
        <f t="shared" si="5"/>
        <v/>
      </c>
      <c r="F195" s="12" t="str">
        <f>IF(E195&gt;0,VLOOKUP(E195,أكواد!$J$6:$K$3375,2,0),"")</f>
        <v/>
      </c>
      <c r="H195" s="12" t="str">
        <f>IF(G195,VLOOKUP(G195,أكواد!A:B,2,0),"")</f>
        <v/>
      </c>
      <c r="K195" s="12">
        <f t="shared" si="4"/>
        <v>0</v>
      </c>
    </row>
    <row r="196" spans="1:11" x14ac:dyDescent="0.25">
      <c r="A196" s="64" t="str">
        <f t="shared" si="5"/>
        <v/>
      </c>
      <c r="F196" s="12" t="str">
        <f>IF(E196&gt;0,VLOOKUP(E196,أكواد!$J$6:$K$3375,2,0),"")</f>
        <v/>
      </c>
      <c r="H196" s="12" t="str">
        <f>IF(G196,VLOOKUP(G196,أكواد!A:B,2,0),"")</f>
        <v/>
      </c>
      <c r="K196" s="12">
        <f t="shared" si="4"/>
        <v>0</v>
      </c>
    </row>
    <row r="197" spans="1:11" x14ac:dyDescent="0.25">
      <c r="A197" s="64" t="str">
        <f t="shared" si="5"/>
        <v/>
      </c>
      <c r="F197" s="12" t="str">
        <f>IF(E197&gt;0,VLOOKUP(E197,أكواد!$J$6:$K$3375,2,0),"")</f>
        <v/>
      </c>
      <c r="H197" s="12" t="str">
        <f>IF(G197,VLOOKUP(G197,أكواد!A:B,2,0),"")</f>
        <v/>
      </c>
      <c r="K197" s="12">
        <f t="shared" ref="K197:K260" si="6">I197*J197</f>
        <v>0</v>
      </c>
    </row>
    <row r="198" spans="1:11" x14ac:dyDescent="0.25">
      <c r="A198" s="64" t="str">
        <f t="shared" si="5"/>
        <v/>
      </c>
      <c r="F198" s="12" t="str">
        <f>IF(E198&gt;0,VLOOKUP(E198,أكواد!$J$6:$K$3375,2,0),"")</f>
        <v/>
      </c>
      <c r="H198" s="12" t="str">
        <f>IF(G198,VLOOKUP(G198,أكواد!A:B,2,0),"")</f>
        <v/>
      </c>
      <c r="K198" s="12">
        <f t="shared" si="6"/>
        <v>0</v>
      </c>
    </row>
    <row r="199" spans="1:11" x14ac:dyDescent="0.25">
      <c r="A199" s="64" t="str">
        <f t="shared" ref="A199:A262" si="7">IF(B199&lt;&gt;"",A198+1,"")</f>
        <v/>
      </c>
      <c r="F199" s="12" t="str">
        <f>IF(E199&gt;0,VLOOKUP(E199,أكواد!$J$6:$K$3375,2,0),"")</f>
        <v/>
      </c>
      <c r="H199" s="12" t="str">
        <f>IF(G199,VLOOKUP(G199,أكواد!A:B,2,0),"")</f>
        <v/>
      </c>
      <c r="K199" s="12">
        <f t="shared" si="6"/>
        <v>0</v>
      </c>
    </row>
    <row r="200" spans="1:11" x14ac:dyDescent="0.25">
      <c r="A200" s="64" t="str">
        <f t="shared" si="7"/>
        <v/>
      </c>
      <c r="F200" s="12" t="str">
        <f>IF(E200&gt;0,VLOOKUP(E200,أكواد!$J$6:$K$3375,2,0),"")</f>
        <v/>
      </c>
      <c r="H200" s="12" t="str">
        <f>IF(G200,VLOOKUP(G200,أكواد!A:B,2,0),"")</f>
        <v/>
      </c>
      <c r="K200" s="12">
        <f t="shared" si="6"/>
        <v>0</v>
      </c>
    </row>
    <row r="201" spans="1:11" x14ac:dyDescent="0.25">
      <c r="A201" s="64" t="str">
        <f t="shared" si="7"/>
        <v/>
      </c>
      <c r="F201" s="12" t="str">
        <f>IF(E201&gt;0,VLOOKUP(E201,أكواد!$J$6:$K$3375,2,0),"")</f>
        <v/>
      </c>
      <c r="H201" s="12" t="str">
        <f>IF(G201,VLOOKUP(G201,أكواد!A:B,2,0),"")</f>
        <v/>
      </c>
      <c r="K201" s="12">
        <f t="shared" si="6"/>
        <v>0</v>
      </c>
    </row>
    <row r="202" spans="1:11" x14ac:dyDescent="0.25">
      <c r="A202" s="64" t="str">
        <f t="shared" si="7"/>
        <v/>
      </c>
      <c r="F202" s="12" t="str">
        <f>IF(E202&gt;0,VLOOKUP(E202,أكواد!$J$6:$K$3375,2,0),"")</f>
        <v/>
      </c>
      <c r="H202" s="12" t="str">
        <f>IF(G202,VLOOKUP(G202,أكواد!A:B,2,0),"")</f>
        <v/>
      </c>
      <c r="K202" s="12">
        <f t="shared" si="6"/>
        <v>0</v>
      </c>
    </row>
    <row r="203" spans="1:11" x14ac:dyDescent="0.25">
      <c r="A203" s="64" t="str">
        <f t="shared" si="7"/>
        <v/>
      </c>
      <c r="F203" s="12" t="str">
        <f>IF(E203&gt;0,VLOOKUP(E203,أكواد!$J$6:$K$3375,2,0),"")</f>
        <v/>
      </c>
      <c r="H203" s="12" t="str">
        <f>IF(G203,VLOOKUP(G203,أكواد!A:B,2,0),"")</f>
        <v/>
      </c>
      <c r="K203" s="12">
        <f t="shared" si="6"/>
        <v>0</v>
      </c>
    </row>
    <row r="204" spans="1:11" x14ac:dyDescent="0.25">
      <c r="A204" s="64" t="str">
        <f t="shared" si="7"/>
        <v/>
      </c>
      <c r="F204" s="12" t="str">
        <f>IF(E204&gt;0,VLOOKUP(E204,أكواد!$J$6:$K$3375,2,0),"")</f>
        <v/>
      </c>
      <c r="H204" s="12" t="str">
        <f>IF(G204,VLOOKUP(G204,أكواد!A:B,2,0),"")</f>
        <v/>
      </c>
      <c r="K204" s="12">
        <f t="shared" si="6"/>
        <v>0</v>
      </c>
    </row>
    <row r="205" spans="1:11" x14ac:dyDescent="0.25">
      <c r="A205" s="64" t="str">
        <f t="shared" si="7"/>
        <v/>
      </c>
      <c r="F205" s="12" t="str">
        <f>IF(E205&gt;0,VLOOKUP(E205,أكواد!$J$6:$K$3375,2,0),"")</f>
        <v/>
      </c>
      <c r="H205" s="12" t="str">
        <f>IF(G205,VLOOKUP(G205,أكواد!A:B,2,0),"")</f>
        <v/>
      </c>
      <c r="K205" s="12">
        <f t="shared" si="6"/>
        <v>0</v>
      </c>
    </row>
    <row r="206" spans="1:11" x14ac:dyDescent="0.25">
      <c r="A206" s="64" t="str">
        <f t="shared" si="7"/>
        <v/>
      </c>
      <c r="F206" s="12" t="str">
        <f>IF(E206&gt;0,VLOOKUP(E206,أكواد!$J$6:$K$3375,2,0),"")</f>
        <v/>
      </c>
      <c r="H206" s="12" t="str">
        <f>IF(G206,VLOOKUP(G206,أكواد!A:B,2,0),"")</f>
        <v/>
      </c>
      <c r="K206" s="12">
        <f t="shared" si="6"/>
        <v>0</v>
      </c>
    </row>
    <row r="207" spans="1:11" x14ac:dyDescent="0.25">
      <c r="A207" s="64" t="str">
        <f t="shared" si="7"/>
        <v/>
      </c>
      <c r="F207" s="12" t="str">
        <f>IF(E207&gt;0,VLOOKUP(E207,أكواد!$J$6:$K$3375,2,0),"")</f>
        <v/>
      </c>
      <c r="H207" s="12" t="str">
        <f>IF(G207,VLOOKUP(G207,أكواد!A:B,2,0),"")</f>
        <v/>
      </c>
      <c r="K207" s="12">
        <f t="shared" si="6"/>
        <v>0</v>
      </c>
    </row>
    <row r="208" spans="1:11" x14ac:dyDescent="0.25">
      <c r="A208" s="64" t="str">
        <f t="shared" si="7"/>
        <v/>
      </c>
      <c r="F208" s="12" t="str">
        <f>IF(E208&gt;0,VLOOKUP(E208,أكواد!$J$6:$K$3375,2,0),"")</f>
        <v/>
      </c>
      <c r="H208" s="12" t="str">
        <f>IF(G208,VLOOKUP(G208,أكواد!A:B,2,0),"")</f>
        <v/>
      </c>
      <c r="K208" s="12">
        <f t="shared" si="6"/>
        <v>0</v>
      </c>
    </row>
    <row r="209" spans="1:11" x14ac:dyDescent="0.25">
      <c r="A209" s="64" t="str">
        <f t="shared" si="7"/>
        <v/>
      </c>
      <c r="F209" s="12" t="str">
        <f>IF(E209&gt;0,VLOOKUP(E209,أكواد!$J$6:$K$3375,2,0),"")</f>
        <v/>
      </c>
      <c r="H209" s="12" t="str">
        <f>IF(G209,VLOOKUP(G209,أكواد!A:B,2,0),"")</f>
        <v/>
      </c>
      <c r="K209" s="12">
        <f t="shared" si="6"/>
        <v>0</v>
      </c>
    </row>
    <row r="210" spans="1:11" x14ac:dyDescent="0.25">
      <c r="A210" s="64" t="str">
        <f t="shared" si="7"/>
        <v/>
      </c>
      <c r="F210" s="12" t="str">
        <f>IF(E210&gt;0,VLOOKUP(E210,أكواد!$J$6:$K$3375,2,0),"")</f>
        <v/>
      </c>
      <c r="H210" s="12" t="str">
        <f>IF(G210,VLOOKUP(G210,أكواد!A:B,2,0),"")</f>
        <v/>
      </c>
      <c r="K210" s="12">
        <f t="shared" si="6"/>
        <v>0</v>
      </c>
    </row>
    <row r="211" spans="1:11" x14ac:dyDescent="0.25">
      <c r="A211" s="64" t="str">
        <f t="shared" si="7"/>
        <v/>
      </c>
      <c r="F211" s="12" t="str">
        <f>IF(E211&gt;0,VLOOKUP(E211,أكواد!$J$6:$K$3375,2,0),"")</f>
        <v/>
      </c>
      <c r="H211" s="12" t="str">
        <f>IF(G211,VLOOKUP(G211,أكواد!A:B,2,0),"")</f>
        <v/>
      </c>
      <c r="K211" s="12">
        <f t="shared" si="6"/>
        <v>0</v>
      </c>
    </row>
    <row r="212" spans="1:11" x14ac:dyDescent="0.25">
      <c r="A212" s="64" t="str">
        <f t="shared" si="7"/>
        <v/>
      </c>
      <c r="F212" s="12" t="str">
        <f>IF(E212&gt;0,VLOOKUP(E212,أكواد!$J$6:$K$3375,2,0),"")</f>
        <v/>
      </c>
      <c r="H212" s="12" t="str">
        <f>IF(G212,VLOOKUP(G212,أكواد!A:B,2,0),"")</f>
        <v/>
      </c>
      <c r="K212" s="12">
        <f t="shared" si="6"/>
        <v>0</v>
      </c>
    </row>
    <row r="213" spans="1:11" x14ac:dyDescent="0.25">
      <c r="A213" s="64" t="str">
        <f t="shared" si="7"/>
        <v/>
      </c>
      <c r="F213" s="12" t="str">
        <f>IF(E213&gt;0,VLOOKUP(E213,أكواد!$J$6:$K$3375,2,0),"")</f>
        <v/>
      </c>
      <c r="H213" s="12" t="str">
        <f>IF(G213,VLOOKUP(G213,أكواد!A:B,2,0),"")</f>
        <v/>
      </c>
      <c r="K213" s="12">
        <f t="shared" si="6"/>
        <v>0</v>
      </c>
    </row>
    <row r="214" spans="1:11" x14ac:dyDescent="0.25">
      <c r="A214" s="64" t="str">
        <f t="shared" si="7"/>
        <v/>
      </c>
      <c r="F214" s="12" t="str">
        <f>IF(E214&gt;0,VLOOKUP(E214,أكواد!$J$6:$K$3375,2,0),"")</f>
        <v/>
      </c>
      <c r="H214" s="12" t="str">
        <f>IF(G214,VLOOKUP(G214,أكواد!A:B,2,0),"")</f>
        <v/>
      </c>
      <c r="K214" s="12">
        <f t="shared" si="6"/>
        <v>0</v>
      </c>
    </row>
    <row r="215" spans="1:11" x14ac:dyDescent="0.25">
      <c r="A215" s="64" t="str">
        <f t="shared" si="7"/>
        <v/>
      </c>
      <c r="F215" s="12" t="str">
        <f>IF(E215&gt;0,VLOOKUP(E215,أكواد!$J$6:$K$3375,2,0),"")</f>
        <v/>
      </c>
      <c r="H215" s="12" t="str">
        <f>IF(G215,VLOOKUP(G215,أكواد!A:B,2,0),"")</f>
        <v/>
      </c>
      <c r="K215" s="12">
        <f t="shared" si="6"/>
        <v>0</v>
      </c>
    </row>
    <row r="216" spans="1:11" x14ac:dyDescent="0.25">
      <c r="A216" s="64" t="str">
        <f t="shared" si="7"/>
        <v/>
      </c>
      <c r="F216" s="12" t="str">
        <f>IF(E216&gt;0,VLOOKUP(E216,أكواد!$J$6:$K$3375,2,0),"")</f>
        <v/>
      </c>
      <c r="H216" s="12" t="str">
        <f>IF(G216,VLOOKUP(G216,أكواد!A:B,2,0),"")</f>
        <v/>
      </c>
      <c r="K216" s="12">
        <f t="shared" si="6"/>
        <v>0</v>
      </c>
    </row>
    <row r="217" spans="1:11" x14ac:dyDescent="0.25">
      <c r="A217" s="64" t="str">
        <f t="shared" si="7"/>
        <v/>
      </c>
      <c r="F217" s="12" t="str">
        <f>IF(E217&gt;0,VLOOKUP(E217,أكواد!$J$6:$K$3375,2,0),"")</f>
        <v/>
      </c>
      <c r="H217" s="12" t="str">
        <f>IF(G217,VLOOKUP(G217,أكواد!A:B,2,0),"")</f>
        <v/>
      </c>
      <c r="K217" s="12">
        <f t="shared" si="6"/>
        <v>0</v>
      </c>
    </row>
    <row r="218" spans="1:11" x14ac:dyDescent="0.25">
      <c r="A218" s="64" t="str">
        <f t="shared" si="7"/>
        <v/>
      </c>
      <c r="F218" s="12" t="str">
        <f>IF(E218&gt;0,VLOOKUP(E218,أكواد!$J$6:$K$3375,2,0),"")</f>
        <v/>
      </c>
      <c r="H218" s="12" t="str">
        <f>IF(G218,VLOOKUP(G218,أكواد!A:B,2,0),"")</f>
        <v/>
      </c>
      <c r="K218" s="12">
        <f t="shared" si="6"/>
        <v>0</v>
      </c>
    </row>
    <row r="219" spans="1:11" x14ac:dyDescent="0.25">
      <c r="A219" s="64" t="str">
        <f t="shared" si="7"/>
        <v/>
      </c>
      <c r="F219" s="12" t="str">
        <f>IF(E219&gt;0,VLOOKUP(E219,أكواد!$J$6:$K$3375,2,0),"")</f>
        <v/>
      </c>
      <c r="H219" s="12" t="str">
        <f>IF(G219,VLOOKUP(G219,أكواد!A:B,2,0),"")</f>
        <v/>
      </c>
      <c r="K219" s="12">
        <f t="shared" si="6"/>
        <v>0</v>
      </c>
    </row>
    <row r="220" spans="1:11" x14ac:dyDescent="0.25">
      <c r="A220" s="64" t="str">
        <f t="shared" si="7"/>
        <v/>
      </c>
      <c r="F220" s="12" t="str">
        <f>IF(E220&gt;0,VLOOKUP(E220,أكواد!$J$6:$K$3375,2,0),"")</f>
        <v/>
      </c>
      <c r="H220" s="12" t="str">
        <f>IF(G220,VLOOKUP(G220,أكواد!A:B,2,0),"")</f>
        <v/>
      </c>
      <c r="K220" s="12">
        <f t="shared" si="6"/>
        <v>0</v>
      </c>
    </row>
    <row r="221" spans="1:11" x14ac:dyDescent="0.25">
      <c r="A221" s="64" t="str">
        <f t="shared" si="7"/>
        <v/>
      </c>
      <c r="F221" s="12" t="str">
        <f>IF(E221&gt;0,VLOOKUP(E221,أكواد!$J$6:$K$3375,2,0),"")</f>
        <v/>
      </c>
      <c r="H221" s="12" t="str">
        <f>IF(G221,VLOOKUP(G221,أكواد!A:B,2,0),"")</f>
        <v/>
      </c>
      <c r="K221" s="12">
        <f t="shared" si="6"/>
        <v>0</v>
      </c>
    </row>
    <row r="222" spans="1:11" x14ac:dyDescent="0.25">
      <c r="A222" s="64" t="str">
        <f t="shared" si="7"/>
        <v/>
      </c>
      <c r="F222" s="12" t="str">
        <f>IF(E222&gt;0,VLOOKUP(E222,أكواد!$J$6:$K$3375,2,0),"")</f>
        <v/>
      </c>
      <c r="H222" s="12" t="str">
        <f>IF(G222,VLOOKUP(G222,أكواد!A:B,2,0),"")</f>
        <v/>
      </c>
      <c r="K222" s="12">
        <f t="shared" si="6"/>
        <v>0</v>
      </c>
    </row>
    <row r="223" spans="1:11" x14ac:dyDescent="0.25">
      <c r="A223" s="64" t="str">
        <f t="shared" si="7"/>
        <v/>
      </c>
      <c r="F223" s="12" t="str">
        <f>IF(E223&gt;0,VLOOKUP(E223,أكواد!$J$6:$K$3375,2,0),"")</f>
        <v/>
      </c>
      <c r="H223" s="12" t="str">
        <f>IF(G223,VLOOKUP(G223,أكواد!A:B,2,0),"")</f>
        <v/>
      </c>
      <c r="K223" s="12">
        <f t="shared" si="6"/>
        <v>0</v>
      </c>
    </row>
    <row r="224" spans="1:11" x14ac:dyDescent="0.25">
      <c r="A224" s="64" t="str">
        <f t="shared" si="7"/>
        <v/>
      </c>
      <c r="F224" s="12" t="str">
        <f>IF(E224&gt;0,VLOOKUP(E224,أكواد!$J$6:$K$3375,2,0),"")</f>
        <v/>
      </c>
      <c r="H224" s="12" t="str">
        <f>IF(G224,VLOOKUP(G224,أكواد!A:B,2,0),"")</f>
        <v/>
      </c>
      <c r="K224" s="12">
        <f t="shared" si="6"/>
        <v>0</v>
      </c>
    </row>
    <row r="225" spans="1:11" x14ac:dyDescent="0.25">
      <c r="A225" s="64" t="str">
        <f t="shared" si="7"/>
        <v/>
      </c>
      <c r="F225" s="12" t="str">
        <f>IF(E225&gt;0,VLOOKUP(E225,أكواد!$J$6:$K$3375,2,0),"")</f>
        <v/>
      </c>
      <c r="H225" s="12" t="str">
        <f>IF(G225,VLOOKUP(G225,أكواد!A:B,2,0),"")</f>
        <v/>
      </c>
      <c r="K225" s="12">
        <f t="shared" si="6"/>
        <v>0</v>
      </c>
    </row>
    <row r="226" spans="1:11" x14ac:dyDescent="0.25">
      <c r="A226" s="64" t="str">
        <f t="shared" si="7"/>
        <v/>
      </c>
      <c r="F226" s="12" t="str">
        <f>IF(E226&gt;0,VLOOKUP(E226,أكواد!$J$6:$K$3375,2,0),"")</f>
        <v/>
      </c>
      <c r="H226" s="12" t="str">
        <f>IF(G226,VLOOKUP(G226,أكواد!A:B,2,0),"")</f>
        <v/>
      </c>
      <c r="K226" s="12">
        <f t="shared" si="6"/>
        <v>0</v>
      </c>
    </row>
    <row r="227" spans="1:11" x14ac:dyDescent="0.25">
      <c r="A227" s="64" t="str">
        <f t="shared" si="7"/>
        <v/>
      </c>
      <c r="F227" s="12" t="str">
        <f>IF(E227&gt;0,VLOOKUP(E227,أكواد!$J$6:$K$3375,2,0),"")</f>
        <v/>
      </c>
      <c r="H227" s="12" t="str">
        <f>IF(G227,VLOOKUP(G227,أكواد!A:B,2,0),"")</f>
        <v/>
      </c>
      <c r="K227" s="12">
        <f t="shared" si="6"/>
        <v>0</v>
      </c>
    </row>
    <row r="228" spans="1:11" x14ac:dyDescent="0.25">
      <c r="A228" s="64" t="str">
        <f t="shared" si="7"/>
        <v/>
      </c>
      <c r="F228" s="12" t="str">
        <f>IF(E228&gt;0,VLOOKUP(E228,أكواد!$J$6:$K$3375,2,0),"")</f>
        <v/>
      </c>
      <c r="H228" s="12" t="str">
        <f>IF(G228,VLOOKUP(G228,أكواد!A:B,2,0),"")</f>
        <v/>
      </c>
      <c r="K228" s="12">
        <f t="shared" si="6"/>
        <v>0</v>
      </c>
    </row>
    <row r="229" spans="1:11" x14ac:dyDescent="0.25">
      <c r="A229" s="64" t="str">
        <f t="shared" si="7"/>
        <v/>
      </c>
      <c r="F229" s="12" t="str">
        <f>IF(E229&gt;0,VLOOKUP(E229,أكواد!$J$6:$K$3375,2,0),"")</f>
        <v/>
      </c>
      <c r="H229" s="12" t="str">
        <f>IF(G229,VLOOKUP(G229,أكواد!A:B,2,0),"")</f>
        <v/>
      </c>
      <c r="K229" s="12">
        <f t="shared" si="6"/>
        <v>0</v>
      </c>
    </row>
    <row r="230" spans="1:11" x14ac:dyDescent="0.25">
      <c r="A230" s="64" t="str">
        <f t="shared" si="7"/>
        <v/>
      </c>
      <c r="F230" s="12" t="str">
        <f>IF(E230&gt;0,VLOOKUP(E230,أكواد!$J$6:$K$3375,2,0),"")</f>
        <v/>
      </c>
      <c r="H230" s="12" t="str">
        <f>IF(G230,VLOOKUP(G230,أكواد!A:B,2,0),"")</f>
        <v/>
      </c>
      <c r="K230" s="12">
        <f t="shared" si="6"/>
        <v>0</v>
      </c>
    </row>
    <row r="231" spans="1:11" x14ac:dyDescent="0.25">
      <c r="A231" s="64" t="str">
        <f t="shared" si="7"/>
        <v/>
      </c>
      <c r="F231" s="12" t="str">
        <f>IF(E231&gt;0,VLOOKUP(E231,أكواد!$J$6:$K$3375,2,0),"")</f>
        <v/>
      </c>
      <c r="H231" s="12" t="str">
        <f>IF(G231,VLOOKUP(G231,أكواد!A:B,2,0),"")</f>
        <v/>
      </c>
      <c r="K231" s="12">
        <f t="shared" si="6"/>
        <v>0</v>
      </c>
    </row>
    <row r="232" spans="1:11" x14ac:dyDescent="0.25">
      <c r="A232" s="64" t="str">
        <f t="shared" si="7"/>
        <v/>
      </c>
      <c r="F232" s="12" t="str">
        <f>IF(E232&gt;0,VLOOKUP(E232,أكواد!$J$6:$K$3375,2,0),"")</f>
        <v/>
      </c>
      <c r="H232" s="12" t="str">
        <f>IF(G232,VLOOKUP(G232,أكواد!A:B,2,0),"")</f>
        <v/>
      </c>
      <c r="K232" s="12">
        <f t="shared" si="6"/>
        <v>0</v>
      </c>
    </row>
    <row r="233" spans="1:11" x14ac:dyDescent="0.25">
      <c r="A233" s="64" t="str">
        <f t="shared" si="7"/>
        <v/>
      </c>
      <c r="F233" s="12" t="str">
        <f>IF(E233&gt;0,VLOOKUP(E233,أكواد!$J$6:$K$3375,2,0),"")</f>
        <v/>
      </c>
      <c r="H233" s="12" t="str">
        <f>IF(G233,VLOOKUP(G233,أكواد!A:B,2,0),"")</f>
        <v/>
      </c>
      <c r="K233" s="12">
        <f t="shared" si="6"/>
        <v>0</v>
      </c>
    </row>
    <row r="234" spans="1:11" x14ac:dyDescent="0.25">
      <c r="A234" s="64" t="str">
        <f t="shared" si="7"/>
        <v/>
      </c>
      <c r="F234" s="12" t="str">
        <f>IF(E234&gt;0,VLOOKUP(E234,أكواد!$J$6:$K$3375,2,0),"")</f>
        <v/>
      </c>
      <c r="H234" s="12" t="str">
        <f>IF(G234,VLOOKUP(G234,أكواد!A:B,2,0),"")</f>
        <v/>
      </c>
      <c r="K234" s="12">
        <f t="shared" si="6"/>
        <v>0</v>
      </c>
    </row>
    <row r="235" spans="1:11" x14ac:dyDescent="0.25">
      <c r="A235" s="64" t="str">
        <f t="shared" si="7"/>
        <v/>
      </c>
      <c r="F235" s="12" t="str">
        <f>IF(E235&gt;0,VLOOKUP(E235,أكواد!$J$6:$K$3375,2,0),"")</f>
        <v/>
      </c>
      <c r="H235" s="12" t="str">
        <f>IF(G235,VLOOKUP(G235,أكواد!A:B,2,0),"")</f>
        <v/>
      </c>
      <c r="K235" s="12">
        <f t="shared" si="6"/>
        <v>0</v>
      </c>
    </row>
    <row r="236" spans="1:11" x14ac:dyDescent="0.25">
      <c r="A236" s="64" t="str">
        <f t="shared" si="7"/>
        <v/>
      </c>
      <c r="F236" s="12" t="str">
        <f>IF(E236&gt;0,VLOOKUP(E236,أكواد!$J$6:$K$3375,2,0),"")</f>
        <v/>
      </c>
      <c r="H236" s="12" t="str">
        <f>IF(G236,VLOOKUP(G236,أكواد!A:B,2,0),"")</f>
        <v/>
      </c>
      <c r="K236" s="12">
        <f t="shared" si="6"/>
        <v>0</v>
      </c>
    </row>
    <row r="237" spans="1:11" x14ac:dyDescent="0.25">
      <c r="A237" s="64" t="str">
        <f t="shared" si="7"/>
        <v/>
      </c>
      <c r="F237" s="12" t="str">
        <f>IF(E237&gt;0,VLOOKUP(E237,أكواد!$J$6:$K$3375,2,0),"")</f>
        <v/>
      </c>
      <c r="H237" s="12" t="str">
        <f>IF(G237,VLOOKUP(G237,أكواد!A:B,2,0),"")</f>
        <v/>
      </c>
      <c r="K237" s="12">
        <f t="shared" si="6"/>
        <v>0</v>
      </c>
    </row>
    <row r="238" spans="1:11" x14ac:dyDescent="0.25">
      <c r="A238" s="64" t="str">
        <f t="shared" si="7"/>
        <v/>
      </c>
      <c r="F238" s="12" t="str">
        <f>IF(E238&gt;0,VLOOKUP(E238,أكواد!$J$6:$K$3375,2,0),"")</f>
        <v/>
      </c>
      <c r="H238" s="12" t="str">
        <f>IF(G238,VLOOKUP(G238,أكواد!A:B,2,0),"")</f>
        <v/>
      </c>
      <c r="K238" s="12">
        <f t="shared" si="6"/>
        <v>0</v>
      </c>
    </row>
    <row r="239" spans="1:11" x14ac:dyDescent="0.25">
      <c r="A239" s="64" t="str">
        <f t="shared" si="7"/>
        <v/>
      </c>
      <c r="F239" s="12" t="str">
        <f>IF(E239&gt;0,VLOOKUP(E239,أكواد!$J$6:$K$3375,2,0),"")</f>
        <v/>
      </c>
      <c r="H239" s="12" t="str">
        <f>IF(G239,VLOOKUP(G239,أكواد!A:B,2,0),"")</f>
        <v/>
      </c>
      <c r="K239" s="12">
        <f t="shared" si="6"/>
        <v>0</v>
      </c>
    </row>
    <row r="240" spans="1:11" x14ac:dyDescent="0.25">
      <c r="A240" s="64" t="str">
        <f t="shared" si="7"/>
        <v/>
      </c>
      <c r="F240" s="12" t="str">
        <f>IF(E240&gt;0,VLOOKUP(E240,أكواد!$J$6:$K$3375,2,0),"")</f>
        <v/>
      </c>
      <c r="H240" s="12" t="str">
        <f>IF(G240,VLOOKUP(G240,أكواد!A:B,2,0),"")</f>
        <v/>
      </c>
      <c r="K240" s="12">
        <f t="shared" si="6"/>
        <v>0</v>
      </c>
    </row>
    <row r="241" spans="1:11" x14ac:dyDescent="0.25">
      <c r="A241" s="64" t="str">
        <f t="shared" si="7"/>
        <v/>
      </c>
      <c r="F241" s="12" t="str">
        <f>IF(E241&gt;0,VLOOKUP(E241,أكواد!$J$6:$K$3375,2,0),"")</f>
        <v/>
      </c>
      <c r="H241" s="12" t="str">
        <f>IF(G241,VLOOKUP(G241,أكواد!A:B,2,0),"")</f>
        <v/>
      </c>
      <c r="K241" s="12">
        <f t="shared" si="6"/>
        <v>0</v>
      </c>
    </row>
    <row r="242" spans="1:11" x14ac:dyDescent="0.25">
      <c r="A242" s="64" t="str">
        <f t="shared" si="7"/>
        <v/>
      </c>
      <c r="F242" s="12" t="str">
        <f>IF(E242&gt;0,VLOOKUP(E242,أكواد!$J$6:$K$3375,2,0),"")</f>
        <v/>
      </c>
      <c r="H242" s="12" t="str">
        <f>IF(G242,VLOOKUP(G242,أكواد!A:B,2,0),"")</f>
        <v/>
      </c>
      <c r="K242" s="12">
        <f t="shared" si="6"/>
        <v>0</v>
      </c>
    </row>
    <row r="243" spans="1:11" x14ac:dyDescent="0.25">
      <c r="A243" s="64" t="str">
        <f t="shared" si="7"/>
        <v/>
      </c>
      <c r="F243" s="12" t="str">
        <f>IF(E243&gt;0,VLOOKUP(E243,أكواد!$J$6:$K$3375,2,0),"")</f>
        <v/>
      </c>
      <c r="H243" s="12" t="str">
        <f>IF(G243,VLOOKUP(G243,أكواد!A:B,2,0),"")</f>
        <v/>
      </c>
      <c r="K243" s="12">
        <f t="shared" si="6"/>
        <v>0</v>
      </c>
    </row>
    <row r="244" spans="1:11" x14ac:dyDescent="0.25">
      <c r="A244" s="64" t="str">
        <f t="shared" si="7"/>
        <v/>
      </c>
      <c r="F244" s="12" t="str">
        <f>IF(E244&gt;0,VLOOKUP(E244,أكواد!$J$6:$K$3375,2,0),"")</f>
        <v/>
      </c>
      <c r="H244" s="12" t="str">
        <f>IF(G244,VLOOKUP(G244,أكواد!A:B,2,0),"")</f>
        <v/>
      </c>
      <c r="K244" s="12">
        <f t="shared" si="6"/>
        <v>0</v>
      </c>
    </row>
    <row r="245" spans="1:11" x14ac:dyDescent="0.25">
      <c r="A245" s="64" t="str">
        <f t="shared" si="7"/>
        <v/>
      </c>
      <c r="F245" s="12" t="str">
        <f>IF(E245&gt;0,VLOOKUP(E245,أكواد!$J$6:$K$3375,2,0),"")</f>
        <v/>
      </c>
      <c r="H245" s="12" t="str">
        <f>IF(G245,VLOOKUP(G245,أكواد!A:B,2,0),"")</f>
        <v/>
      </c>
      <c r="K245" s="12">
        <f t="shared" si="6"/>
        <v>0</v>
      </c>
    </row>
    <row r="246" spans="1:11" x14ac:dyDescent="0.25">
      <c r="A246" s="64" t="str">
        <f t="shared" si="7"/>
        <v/>
      </c>
      <c r="F246" s="12" t="str">
        <f>IF(E246&gt;0,VLOOKUP(E246,أكواد!$J$6:$K$3375,2,0),"")</f>
        <v/>
      </c>
      <c r="H246" s="12" t="str">
        <f>IF(G246,VLOOKUP(G246,أكواد!A:B,2,0),"")</f>
        <v/>
      </c>
      <c r="K246" s="12">
        <f t="shared" si="6"/>
        <v>0</v>
      </c>
    </row>
    <row r="247" spans="1:11" x14ac:dyDescent="0.25">
      <c r="A247" s="64" t="str">
        <f t="shared" si="7"/>
        <v/>
      </c>
      <c r="F247" s="12" t="str">
        <f>IF(E247&gt;0,VLOOKUP(E247,أكواد!$J$6:$K$3375,2,0),"")</f>
        <v/>
      </c>
      <c r="H247" s="12" t="str">
        <f>IF(G247,VLOOKUP(G247,أكواد!A:B,2,0),"")</f>
        <v/>
      </c>
      <c r="K247" s="12">
        <f t="shared" si="6"/>
        <v>0</v>
      </c>
    </row>
    <row r="248" spans="1:11" x14ac:dyDescent="0.25">
      <c r="A248" s="64" t="str">
        <f t="shared" si="7"/>
        <v/>
      </c>
      <c r="F248" s="12" t="str">
        <f>IF(E248&gt;0,VLOOKUP(E248,أكواد!$J$6:$K$3375,2,0),"")</f>
        <v/>
      </c>
      <c r="H248" s="12" t="str">
        <f>IF(G248,VLOOKUP(G248,أكواد!A:B,2,0),"")</f>
        <v/>
      </c>
      <c r="K248" s="12">
        <f t="shared" si="6"/>
        <v>0</v>
      </c>
    </row>
    <row r="249" spans="1:11" x14ac:dyDescent="0.25">
      <c r="A249" s="64" t="str">
        <f t="shared" si="7"/>
        <v/>
      </c>
      <c r="F249" s="12" t="str">
        <f>IF(E249&gt;0,VLOOKUP(E249,أكواد!$J$6:$K$3375,2,0),"")</f>
        <v/>
      </c>
      <c r="H249" s="12" t="str">
        <f>IF(G249,VLOOKUP(G249,أكواد!A:B,2,0),"")</f>
        <v/>
      </c>
      <c r="K249" s="12">
        <f t="shared" si="6"/>
        <v>0</v>
      </c>
    </row>
    <row r="250" spans="1:11" x14ac:dyDescent="0.25">
      <c r="A250" s="64" t="str">
        <f t="shared" si="7"/>
        <v/>
      </c>
      <c r="F250" s="12" t="str">
        <f>IF(E250&gt;0,VLOOKUP(E250,أكواد!$J$6:$K$3375,2,0),"")</f>
        <v/>
      </c>
      <c r="H250" s="12" t="str">
        <f>IF(G250,VLOOKUP(G250,أكواد!A:B,2,0),"")</f>
        <v/>
      </c>
      <c r="K250" s="12">
        <f t="shared" si="6"/>
        <v>0</v>
      </c>
    </row>
    <row r="251" spans="1:11" x14ac:dyDescent="0.25">
      <c r="A251" s="64" t="str">
        <f t="shared" si="7"/>
        <v/>
      </c>
      <c r="F251" s="12" t="str">
        <f>IF(E251&gt;0,VLOOKUP(E251,أكواد!$J$6:$K$3375,2,0),"")</f>
        <v/>
      </c>
      <c r="H251" s="12" t="str">
        <f>IF(G251,VLOOKUP(G251,أكواد!A:B,2,0),"")</f>
        <v/>
      </c>
      <c r="K251" s="12">
        <f t="shared" si="6"/>
        <v>0</v>
      </c>
    </row>
    <row r="252" spans="1:11" x14ac:dyDescent="0.25">
      <c r="A252" s="64" t="str">
        <f t="shared" si="7"/>
        <v/>
      </c>
      <c r="F252" s="12" t="str">
        <f>IF(E252&gt;0,VLOOKUP(E252,أكواد!$J$6:$K$3375,2,0),"")</f>
        <v/>
      </c>
      <c r="H252" s="12" t="str">
        <f>IF(G252,VLOOKUP(G252,أكواد!A:B,2,0),"")</f>
        <v/>
      </c>
      <c r="K252" s="12">
        <f t="shared" si="6"/>
        <v>0</v>
      </c>
    </row>
    <row r="253" spans="1:11" x14ac:dyDescent="0.25">
      <c r="A253" s="64" t="str">
        <f t="shared" si="7"/>
        <v/>
      </c>
      <c r="F253" s="12" t="str">
        <f>IF(E253&gt;0,VLOOKUP(E253,أكواد!$J$6:$K$3375,2,0),"")</f>
        <v/>
      </c>
      <c r="H253" s="12" t="str">
        <f>IF(G253,VLOOKUP(G253,أكواد!A:B,2,0),"")</f>
        <v/>
      </c>
      <c r="K253" s="12">
        <f t="shared" si="6"/>
        <v>0</v>
      </c>
    </row>
    <row r="254" spans="1:11" x14ac:dyDescent="0.25">
      <c r="A254" s="64" t="str">
        <f t="shared" si="7"/>
        <v/>
      </c>
      <c r="F254" s="12" t="str">
        <f>IF(E254&gt;0,VLOOKUP(E254,أكواد!$J$6:$K$3375,2,0),"")</f>
        <v/>
      </c>
      <c r="H254" s="12" t="str">
        <f>IF(G254,VLOOKUP(G254,أكواد!A:B,2,0),"")</f>
        <v/>
      </c>
      <c r="K254" s="12">
        <f t="shared" si="6"/>
        <v>0</v>
      </c>
    </row>
    <row r="255" spans="1:11" x14ac:dyDescent="0.25">
      <c r="A255" s="64" t="str">
        <f t="shared" si="7"/>
        <v/>
      </c>
      <c r="F255" s="12" t="str">
        <f>IF(E255&gt;0,VLOOKUP(E255,أكواد!$J$6:$K$3375,2,0),"")</f>
        <v/>
      </c>
      <c r="H255" s="12" t="str">
        <f>IF(G255,VLOOKUP(G255,أكواد!A:B,2,0),"")</f>
        <v/>
      </c>
      <c r="K255" s="12">
        <f t="shared" si="6"/>
        <v>0</v>
      </c>
    </row>
    <row r="256" spans="1:11" x14ac:dyDescent="0.25">
      <c r="A256" s="64" t="str">
        <f t="shared" si="7"/>
        <v/>
      </c>
      <c r="F256" s="12" t="str">
        <f>IF(E256&gt;0,VLOOKUP(E256,أكواد!$J$6:$K$3375,2,0),"")</f>
        <v/>
      </c>
      <c r="H256" s="12" t="str">
        <f>IF(G256,VLOOKUP(G256,أكواد!A:B,2,0),"")</f>
        <v/>
      </c>
      <c r="K256" s="12">
        <f t="shared" si="6"/>
        <v>0</v>
      </c>
    </row>
    <row r="257" spans="1:11" x14ac:dyDescent="0.25">
      <c r="A257" s="64" t="str">
        <f t="shared" si="7"/>
        <v/>
      </c>
      <c r="F257" s="12" t="str">
        <f>IF(E257&gt;0,VLOOKUP(E257,أكواد!$J$6:$K$3375,2,0),"")</f>
        <v/>
      </c>
      <c r="H257" s="12" t="str">
        <f>IF(G257,VLOOKUP(G257,أكواد!A:B,2,0),"")</f>
        <v/>
      </c>
      <c r="K257" s="12">
        <f t="shared" si="6"/>
        <v>0</v>
      </c>
    </row>
    <row r="258" spans="1:11" x14ac:dyDescent="0.25">
      <c r="A258" s="64" t="str">
        <f t="shared" si="7"/>
        <v/>
      </c>
      <c r="F258" s="12" t="str">
        <f>IF(E258&gt;0,VLOOKUP(E258,أكواد!$J$6:$K$3375,2,0),"")</f>
        <v/>
      </c>
      <c r="H258" s="12" t="str">
        <f>IF(G258,VLOOKUP(G258,أكواد!A:B,2,0),"")</f>
        <v/>
      </c>
      <c r="K258" s="12">
        <f t="shared" si="6"/>
        <v>0</v>
      </c>
    </row>
    <row r="259" spans="1:11" x14ac:dyDescent="0.25">
      <c r="A259" s="64" t="str">
        <f t="shared" si="7"/>
        <v/>
      </c>
      <c r="F259" s="12" t="str">
        <f>IF(E259&gt;0,VLOOKUP(E259,أكواد!$J$6:$K$3375,2,0),"")</f>
        <v/>
      </c>
      <c r="H259" s="12" t="str">
        <f>IF(G259,VLOOKUP(G259,أكواد!A:B,2,0),"")</f>
        <v/>
      </c>
      <c r="K259" s="12">
        <f t="shared" si="6"/>
        <v>0</v>
      </c>
    </row>
    <row r="260" spans="1:11" x14ac:dyDescent="0.25">
      <c r="A260" s="64" t="str">
        <f t="shared" si="7"/>
        <v/>
      </c>
      <c r="F260" s="12" t="str">
        <f>IF(E260&gt;0,VLOOKUP(E260,أكواد!$J$6:$K$3375,2,0),"")</f>
        <v/>
      </c>
      <c r="H260" s="12" t="str">
        <f>IF(G260,VLOOKUP(G260,أكواد!A:B,2,0),"")</f>
        <v/>
      </c>
      <c r="K260" s="12">
        <f t="shared" si="6"/>
        <v>0</v>
      </c>
    </row>
    <row r="261" spans="1:11" x14ac:dyDescent="0.25">
      <c r="A261" s="64" t="str">
        <f t="shared" si="7"/>
        <v/>
      </c>
      <c r="F261" s="12" t="str">
        <f>IF(E261&gt;0,VLOOKUP(E261,أكواد!$J$6:$K$3375,2,0),"")</f>
        <v/>
      </c>
      <c r="H261" s="12" t="str">
        <f>IF(G261,VLOOKUP(G261,أكواد!A:B,2,0),"")</f>
        <v/>
      </c>
      <c r="K261" s="12">
        <f t="shared" ref="K261:K324" si="8">I261*J261</f>
        <v>0</v>
      </c>
    </row>
    <row r="262" spans="1:11" x14ac:dyDescent="0.25">
      <c r="A262" s="64" t="str">
        <f t="shared" si="7"/>
        <v/>
      </c>
      <c r="F262" s="12" t="str">
        <f>IF(E262&gt;0,VLOOKUP(E262,أكواد!$J$6:$K$3375,2,0),"")</f>
        <v/>
      </c>
      <c r="H262" s="12" t="str">
        <f>IF(G262,VLOOKUP(G262,أكواد!A:B,2,0),"")</f>
        <v/>
      </c>
      <c r="K262" s="12">
        <f t="shared" si="8"/>
        <v>0</v>
      </c>
    </row>
    <row r="263" spans="1:11" x14ac:dyDescent="0.25">
      <c r="A263" s="64" t="str">
        <f t="shared" ref="A263:A326" si="9">IF(B263&lt;&gt;"",A262+1,"")</f>
        <v/>
      </c>
      <c r="F263" s="12" t="str">
        <f>IF(E263&gt;0,VLOOKUP(E263,أكواد!$J$6:$K$3375,2,0),"")</f>
        <v/>
      </c>
      <c r="H263" s="12" t="str">
        <f>IF(G263,VLOOKUP(G263,أكواد!A:B,2,0),"")</f>
        <v/>
      </c>
      <c r="K263" s="12">
        <f t="shared" si="8"/>
        <v>0</v>
      </c>
    </row>
    <row r="264" spans="1:11" x14ac:dyDescent="0.25">
      <c r="A264" s="64" t="str">
        <f t="shared" si="9"/>
        <v/>
      </c>
      <c r="F264" s="12" t="str">
        <f>IF(E264&gt;0,VLOOKUP(E264,أكواد!$J$6:$K$3375,2,0),"")</f>
        <v/>
      </c>
      <c r="H264" s="12" t="str">
        <f>IF(G264,VLOOKUP(G264,أكواد!A:B,2,0),"")</f>
        <v/>
      </c>
      <c r="K264" s="12">
        <f t="shared" si="8"/>
        <v>0</v>
      </c>
    </row>
    <row r="265" spans="1:11" x14ac:dyDescent="0.25">
      <c r="A265" s="64" t="str">
        <f t="shared" si="9"/>
        <v/>
      </c>
      <c r="F265" s="12" t="str">
        <f>IF(E265&gt;0,VLOOKUP(E265,أكواد!$J$6:$K$3375,2,0),"")</f>
        <v/>
      </c>
      <c r="H265" s="12" t="str">
        <f>IF(G265,VLOOKUP(G265,أكواد!A:B,2,0),"")</f>
        <v/>
      </c>
      <c r="K265" s="12">
        <f t="shared" si="8"/>
        <v>0</v>
      </c>
    </row>
    <row r="266" spans="1:11" x14ac:dyDescent="0.25">
      <c r="A266" s="64" t="str">
        <f t="shared" si="9"/>
        <v/>
      </c>
      <c r="F266" s="12" t="str">
        <f>IF(E266&gt;0,VLOOKUP(E266,أكواد!$J$6:$K$3375,2,0),"")</f>
        <v/>
      </c>
      <c r="H266" s="12" t="str">
        <f>IF(G266,VLOOKUP(G266,أكواد!A:B,2,0),"")</f>
        <v/>
      </c>
      <c r="K266" s="12">
        <f t="shared" si="8"/>
        <v>0</v>
      </c>
    </row>
    <row r="267" spans="1:11" x14ac:dyDescent="0.25">
      <c r="A267" s="64" t="str">
        <f t="shared" si="9"/>
        <v/>
      </c>
      <c r="F267" s="12" t="str">
        <f>IF(E267&gt;0,VLOOKUP(E267,أكواد!$J$6:$K$3375,2,0),"")</f>
        <v/>
      </c>
      <c r="H267" s="12" t="str">
        <f>IF(G267,VLOOKUP(G267,أكواد!A:B,2,0),"")</f>
        <v/>
      </c>
      <c r="K267" s="12">
        <f t="shared" si="8"/>
        <v>0</v>
      </c>
    </row>
    <row r="268" spans="1:11" x14ac:dyDescent="0.25">
      <c r="A268" s="64" t="str">
        <f t="shared" si="9"/>
        <v/>
      </c>
      <c r="F268" s="12" t="str">
        <f>IF(E268&gt;0,VLOOKUP(E268,أكواد!$J$6:$K$3375,2,0),"")</f>
        <v/>
      </c>
      <c r="H268" s="12" t="str">
        <f>IF(G268,VLOOKUP(G268,أكواد!A:B,2,0),"")</f>
        <v/>
      </c>
      <c r="K268" s="12">
        <f t="shared" si="8"/>
        <v>0</v>
      </c>
    </row>
    <row r="269" spans="1:11" x14ac:dyDescent="0.25">
      <c r="A269" s="64" t="str">
        <f t="shared" si="9"/>
        <v/>
      </c>
      <c r="F269" s="12" t="str">
        <f>IF(E269&gt;0,VLOOKUP(E269,أكواد!$J$6:$K$3375,2,0),"")</f>
        <v/>
      </c>
      <c r="H269" s="12" t="str">
        <f>IF(G269,VLOOKUP(G269,أكواد!A:B,2,0),"")</f>
        <v/>
      </c>
      <c r="K269" s="12">
        <f t="shared" si="8"/>
        <v>0</v>
      </c>
    </row>
    <row r="270" spans="1:11" x14ac:dyDescent="0.25">
      <c r="A270" s="64" t="str">
        <f t="shared" si="9"/>
        <v/>
      </c>
      <c r="F270" s="12" t="str">
        <f>IF(E270&gt;0,VLOOKUP(E270,أكواد!$J$6:$K$3375,2,0),"")</f>
        <v/>
      </c>
      <c r="H270" s="12" t="str">
        <f>IF(G270,VLOOKUP(G270,أكواد!A:B,2,0),"")</f>
        <v/>
      </c>
      <c r="K270" s="12">
        <f t="shared" si="8"/>
        <v>0</v>
      </c>
    </row>
    <row r="271" spans="1:11" x14ac:dyDescent="0.25">
      <c r="A271" s="64" t="str">
        <f t="shared" si="9"/>
        <v/>
      </c>
      <c r="F271" s="12" t="str">
        <f>IF(E271&gt;0,VLOOKUP(E271,أكواد!$J$6:$K$3375,2,0),"")</f>
        <v/>
      </c>
      <c r="H271" s="12" t="str">
        <f>IF(G271,VLOOKUP(G271,أكواد!A:B,2,0),"")</f>
        <v/>
      </c>
      <c r="K271" s="12">
        <f t="shared" si="8"/>
        <v>0</v>
      </c>
    </row>
    <row r="272" spans="1:11" x14ac:dyDescent="0.25">
      <c r="A272" s="64" t="str">
        <f t="shared" si="9"/>
        <v/>
      </c>
      <c r="F272" s="12" t="str">
        <f>IF(E272&gt;0,VLOOKUP(E272,أكواد!$J$6:$K$3375,2,0),"")</f>
        <v/>
      </c>
      <c r="H272" s="12" t="str">
        <f>IF(G272,VLOOKUP(G272,أكواد!A:B,2,0),"")</f>
        <v/>
      </c>
      <c r="K272" s="12">
        <f t="shared" si="8"/>
        <v>0</v>
      </c>
    </row>
    <row r="273" spans="1:11" x14ac:dyDescent="0.25">
      <c r="A273" s="64" t="str">
        <f t="shared" si="9"/>
        <v/>
      </c>
      <c r="F273" s="12" t="str">
        <f>IF(E273&gt;0,VLOOKUP(E273,أكواد!$J$6:$K$3375,2,0),"")</f>
        <v/>
      </c>
      <c r="H273" s="12" t="str">
        <f>IF(G273,VLOOKUP(G273,أكواد!A:B,2,0),"")</f>
        <v/>
      </c>
      <c r="K273" s="12">
        <f t="shared" si="8"/>
        <v>0</v>
      </c>
    </row>
    <row r="274" spans="1:11" x14ac:dyDescent="0.25">
      <c r="A274" s="64" t="str">
        <f t="shared" si="9"/>
        <v/>
      </c>
      <c r="F274" s="12" t="str">
        <f>IF(E274&gt;0,VLOOKUP(E274,أكواد!$J$6:$K$3375,2,0),"")</f>
        <v/>
      </c>
      <c r="H274" s="12" t="str">
        <f>IF(G274,VLOOKUP(G274,أكواد!A:B,2,0),"")</f>
        <v/>
      </c>
      <c r="K274" s="12">
        <f t="shared" si="8"/>
        <v>0</v>
      </c>
    </row>
    <row r="275" spans="1:11" x14ac:dyDescent="0.25">
      <c r="A275" s="64" t="str">
        <f t="shared" si="9"/>
        <v/>
      </c>
      <c r="F275" s="12" t="str">
        <f>IF(E275&gt;0,VLOOKUP(E275,أكواد!$J$6:$K$3375,2,0),"")</f>
        <v/>
      </c>
      <c r="H275" s="12" t="str">
        <f>IF(G275,VLOOKUP(G275,أكواد!A:B,2,0),"")</f>
        <v/>
      </c>
      <c r="K275" s="12">
        <f t="shared" si="8"/>
        <v>0</v>
      </c>
    </row>
    <row r="276" spans="1:11" x14ac:dyDescent="0.25">
      <c r="A276" s="64" t="str">
        <f t="shared" si="9"/>
        <v/>
      </c>
      <c r="F276" s="12" t="str">
        <f>IF(E276&gt;0,VLOOKUP(E276,أكواد!$J$6:$K$3375,2,0),"")</f>
        <v/>
      </c>
      <c r="H276" s="12" t="str">
        <f>IF(G276,VLOOKUP(G276,أكواد!A:B,2,0),"")</f>
        <v/>
      </c>
      <c r="K276" s="12">
        <f t="shared" si="8"/>
        <v>0</v>
      </c>
    </row>
    <row r="277" spans="1:11" x14ac:dyDescent="0.25">
      <c r="A277" s="64" t="str">
        <f t="shared" si="9"/>
        <v/>
      </c>
      <c r="F277" s="12" t="str">
        <f>IF(E277&gt;0,VLOOKUP(E277,أكواد!$J$6:$K$3375,2,0),"")</f>
        <v/>
      </c>
      <c r="H277" s="12" t="str">
        <f>IF(G277,VLOOKUP(G277,أكواد!A:B,2,0),"")</f>
        <v/>
      </c>
      <c r="K277" s="12">
        <f t="shared" si="8"/>
        <v>0</v>
      </c>
    </row>
    <row r="278" spans="1:11" x14ac:dyDescent="0.25">
      <c r="A278" s="64" t="str">
        <f t="shared" si="9"/>
        <v/>
      </c>
      <c r="F278" s="12" t="str">
        <f>IF(E278&gt;0,VLOOKUP(E278,أكواد!$J$6:$K$3375,2,0),"")</f>
        <v/>
      </c>
      <c r="H278" s="12" t="str">
        <f>IF(G278,VLOOKUP(G278,أكواد!A:B,2,0),"")</f>
        <v/>
      </c>
      <c r="K278" s="12">
        <f t="shared" si="8"/>
        <v>0</v>
      </c>
    </row>
    <row r="279" spans="1:11" x14ac:dyDescent="0.25">
      <c r="A279" s="64" t="str">
        <f t="shared" si="9"/>
        <v/>
      </c>
      <c r="F279" s="12" t="str">
        <f>IF(E279&gt;0,VLOOKUP(E279,أكواد!$J$6:$K$3375,2,0),"")</f>
        <v/>
      </c>
      <c r="H279" s="12" t="str">
        <f>IF(G279,VLOOKUP(G279,أكواد!A:B,2,0),"")</f>
        <v/>
      </c>
      <c r="K279" s="12">
        <f t="shared" si="8"/>
        <v>0</v>
      </c>
    </row>
    <row r="280" spans="1:11" x14ac:dyDescent="0.25">
      <c r="A280" s="64" t="str">
        <f t="shared" si="9"/>
        <v/>
      </c>
      <c r="F280" s="12" t="str">
        <f>IF(E280&gt;0,VLOOKUP(E280,أكواد!$J$6:$K$3375,2,0),"")</f>
        <v/>
      </c>
      <c r="H280" s="12" t="str">
        <f>IF(G280,VLOOKUP(G280,أكواد!A:B,2,0),"")</f>
        <v/>
      </c>
      <c r="K280" s="12">
        <f t="shared" si="8"/>
        <v>0</v>
      </c>
    </row>
    <row r="281" spans="1:11" x14ac:dyDescent="0.25">
      <c r="A281" s="64" t="str">
        <f t="shared" si="9"/>
        <v/>
      </c>
      <c r="F281" s="12" t="str">
        <f>IF(E281&gt;0,VLOOKUP(E281,أكواد!$J$6:$K$3375,2,0),"")</f>
        <v/>
      </c>
      <c r="H281" s="12" t="str">
        <f>IF(G281,VLOOKUP(G281,أكواد!A:B,2,0),"")</f>
        <v/>
      </c>
      <c r="K281" s="12">
        <f t="shared" si="8"/>
        <v>0</v>
      </c>
    </row>
    <row r="282" spans="1:11" x14ac:dyDescent="0.25">
      <c r="A282" s="64" t="str">
        <f t="shared" si="9"/>
        <v/>
      </c>
      <c r="F282" s="12" t="str">
        <f>IF(E282&gt;0,VLOOKUP(E282,أكواد!$J$6:$K$3375,2,0),"")</f>
        <v/>
      </c>
      <c r="H282" s="12" t="str">
        <f>IF(G282,VLOOKUP(G282,أكواد!A:B,2,0),"")</f>
        <v/>
      </c>
      <c r="K282" s="12">
        <f t="shared" si="8"/>
        <v>0</v>
      </c>
    </row>
    <row r="283" spans="1:11" x14ac:dyDescent="0.25">
      <c r="A283" s="64" t="str">
        <f t="shared" si="9"/>
        <v/>
      </c>
      <c r="F283" s="12" t="str">
        <f>IF(E283&gt;0,VLOOKUP(E283,أكواد!$J$6:$K$3375,2,0),"")</f>
        <v/>
      </c>
      <c r="H283" s="12" t="str">
        <f>IF(G283,VLOOKUP(G283,أكواد!A:B,2,0),"")</f>
        <v/>
      </c>
      <c r="K283" s="12">
        <f t="shared" si="8"/>
        <v>0</v>
      </c>
    </row>
    <row r="284" spans="1:11" x14ac:dyDescent="0.25">
      <c r="A284" s="64" t="str">
        <f t="shared" si="9"/>
        <v/>
      </c>
      <c r="F284" s="12" t="str">
        <f>IF(E284&gt;0,VLOOKUP(E284,أكواد!$J$6:$K$3375,2,0),"")</f>
        <v/>
      </c>
      <c r="H284" s="12" t="str">
        <f>IF(G284,VLOOKUP(G284,أكواد!A:B,2,0),"")</f>
        <v/>
      </c>
      <c r="K284" s="12">
        <f t="shared" si="8"/>
        <v>0</v>
      </c>
    </row>
    <row r="285" spans="1:11" x14ac:dyDescent="0.25">
      <c r="A285" s="64" t="str">
        <f t="shared" si="9"/>
        <v/>
      </c>
      <c r="F285" s="12" t="str">
        <f>IF(E285&gt;0,VLOOKUP(E285,أكواد!$J$6:$K$3375,2,0),"")</f>
        <v/>
      </c>
      <c r="H285" s="12" t="str">
        <f>IF(G285,VLOOKUP(G285,أكواد!A:B,2,0),"")</f>
        <v/>
      </c>
      <c r="K285" s="12">
        <f t="shared" si="8"/>
        <v>0</v>
      </c>
    </row>
    <row r="286" spans="1:11" x14ac:dyDescent="0.25">
      <c r="A286" s="64" t="str">
        <f t="shared" si="9"/>
        <v/>
      </c>
      <c r="F286" s="12" t="str">
        <f>IF(E286&gt;0,VLOOKUP(E286,أكواد!$J$6:$K$3375,2,0),"")</f>
        <v/>
      </c>
      <c r="H286" s="12" t="str">
        <f>IF(G286,VLOOKUP(G286,أكواد!A:B,2,0),"")</f>
        <v/>
      </c>
      <c r="K286" s="12">
        <f t="shared" si="8"/>
        <v>0</v>
      </c>
    </row>
    <row r="287" spans="1:11" x14ac:dyDescent="0.25">
      <c r="A287" s="64" t="str">
        <f t="shared" si="9"/>
        <v/>
      </c>
      <c r="F287" s="12" t="str">
        <f>IF(E287&gt;0,VLOOKUP(E287,أكواد!$J$6:$K$3375,2,0),"")</f>
        <v/>
      </c>
      <c r="H287" s="12" t="str">
        <f>IF(G287,VLOOKUP(G287,أكواد!A:B,2,0),"")</f>
        <v/>
      </c>
      <c r="K287" s="12">
        <f t="shared" si="8"/>
        <v>0</v>
      </c>
    </row>
    <row r="288" spans="1:11" x14ac:dyDescent="0.25">
      <c r="A288" s="64" t="str">
        <f t="shared" si="9"/>
        <v/>
      </c>
      <c r="F288" s="12" t="str">
        <f>IF(E288&gt;0,VLOOKUP(E288,أكواد!$J$6:$K$3375,2,0),"")</f>
        <v/>
      </c>
      <c r="H288" s="12" t="str">
        <f>IF(G288,VLOOKUP(G288,أكواد!A:B,2,0),"")</f>
        <v/>
      </c>
      <c r="K288" s="12">
        <f t="shared" si="8"/>
        <v>0</v>
      </c>
    </row>
    <row r="289" spans="1:11" x14ac:dyDescent="0.25">
      <c r="A289" s="64" t="str">
        <f t="shared" si="9"/>
        <v/>
      </c>
      <c r="F289" s="12" t="str">
        <f>IF(E289&gt;0,VLOOKUP(E289,أكواد!$J$6:$K$3375,2,0),"")</f>
        <v/>
      </c>
      <c r="H289" s="12" t="str">
        <f>IF(G289,VLOOKUP(G289,أكواد!A:B,2,0),"")</f>
        <v/>
      </c>
      <c r="K289" s="12">
        <f t="shared" si="8"/>
        <v>0</v>
      </c>
    </row>
    <row r="290" spans="1:11" x14ac:dyDescent="0.25">
      <c r="A290" s="64" t="str">
        <f t="shared" si="9"/>
        <v/>
      </c>
      <c r="F290" s="12" t="str">
        <f>IF(E290&gt;0,VLOOKUP(E290,أكواد!$J$6:$K$3375,2,0),"")</f>
        <v/>
      </c>
      <c r="H290" s="12" t="str">
        <f>IF(G290,VLOOKUP(G290,أكواد!A:B,2,0),"")</f>
        <v/>
      </c>
      <c r="K290" s="12">
        <f t="shared" si="8"/>
        <v>0</v>
      </c>
    </row>
    <row r="291" spans="1:11" x14ac:dyDescent="0.25">
      <c r="A291" s="64" t="str">
        <f t="shared" si="9"/>
        <v/>
      </c>
      <c r="F291" s="12" t="str">
        <f>IF(E291&gt;0,VLOOKUP(E291,أكواد!$J$6:$K$3375,2,0),"")</f>
        <v/>
      </c>
      <c r="H291" s="12" t="str">
        <f>IF(G291,VLOOKUP(G291,أكواد!A:B,2,0),"")</f>
        <v/>
      </c>
      <c r="K291" s="12">
        <f t="shared" si="8"/>
        <v>0</v>
      </c>
    </row>
    <row r="292" spans="1:11" x14ac:dyDescent="0.25">
      <c r="A292" s="64" t="str">
        <f t="shared" si="9"/>
        <v/>
      </c>
      <c r="F292" s="12" t="str">
        <f>IF(E292&gt;0,VLOOKUP(E292,أكواد!$J$6:$K$3375,2,0),"")</f>
        <v/>
      </c>
      <c r="H292" s="12" t="str">
        <f>IF(G292,VLOOKUP(G292,أكواد!A:B,2,0),"")</f>
        <v/>
      </c>
      <c r="K292" s="12">
        <f t="shared" si="8"/>
        <v>0</v>
      </c>
    </row>
    <row r="293" spans="1:11" x14ac:dyDescent="0.25">
      <c r="A293" s="64" t="str">
        <f t="shared" si="9"/>
        <v/>
      </c>
      <c r="F293" s="12" t="str">
        <f>IF(E293&gt;0,VLOOKUP(E293,أكواد!$J$6:$K$3375,2,0),"")</f>
        <v/>
      </c>
      <c r="H293" s="12" t="str">
        <f>IF(G293,VLOOKUP(G293,أكواد!A:B,2,0),"")</f>
        <v/>
      </c>
      <c r="K293" s="12">
        <f t="shared" si="8"/>
        <v>0</v>
      </c>
    </row>
    <row r="294" spans="1:11" x14ac:dyDescent="0.25">
      <c r="A294" s="64" t="str">
        <f t="shared" si="9"/>
        <v/>
      </c>
      <c r="F294" s="12" t="str">
        <f>IF(E294&gt;0,VLOOKUP(E294,أكواد!$J$6:$K$3375,2,0),"")</f>
        <v/>
      </c>
      <c r="H294" s="12" t="str">
        <f>IF(G294,VLOOKUP(G294,أكواد!A:B,2,0),"")</f>
        <v/>
      </c>
      <c r="K294" s="12">
        <f t="shared" si="8"/>
        <v>0</v>
      </c>
    </row>
    <row r="295" spans="1:11" x14ac:dyDescent="0.25">
      <c r="A295" s="64" t="str">
        <f t="shared" si="9"/>
        <v/>
      </c>
      <c r="F295" s="12" t="str">
        <f>IF(E295&gt;0,VLOOKUP(E295,أكواد!$J$6:$K$3375,2,0),"")</f>
        <v/>
      </c>
      <c r="H295" s="12" t="str">
        <f>IF(G295,VLOOKUP(G295,أكواد!A:B,2,0),"")</f>
        <v/>
      </c>
      <c r="K295" s="12">
        <f t="shared" si="8"/>
        <v>0</v>
      </c>
    </row>
    <row r="296" spans="1:11" x14ac:dyDescent="0.25">
      <c r="A296" s="64" t="str">
        <f t="shared" si="9"/>
        <v/>
      </c>
      <c r="F296" s="12" t="str">
        <f>IF(E296&gt;0,VLOOKUP(E296,أكواد!$J$6:$K$3375,2,0),"")</f>
        <v/>
      </c>
      <c r="H296" s="12" t="str">
        <f>IF(G296,VLOOKUP(G296,أكواد!A:B,2,0),"")</f>
        <v/>
      </c>
      <c r="K296" s="12">
        <f t="shared" si="8"/>
        <v>0</v>
      </c>
    </row>
    <row r="297" spans="1:11" x14ac:dyDescent="0.25">
      <c r="A297" s="64" t="str">
        <f t="shared" si="9"/>
        <v/>
      </c>
      <c r="F297" s="12" t="str">
        <f>IF(E297&gt;0,VLOOKUP(E297,أكواد!$J$6:$K$3375,2,0),"")</f>
        <v/>
      </c>
      <c r="H297" s="12" t="str">
        <f>IF(G297,VLOOKUP(G297,أكواد!A:B,2,0),"")</f>
        <v/>
      </c>
      <c r="K297" s="12">
        <f t="shared" si="8"/>
        <v>0</v>
      </c>
    </row>
    <row r="298" spans="1:11" x14ac:dyDescent="0.25">
      <c r="A298" s="64" t="str">
        <f t="shared" si="9"/>
        <v/>
      </c>
      <c r="F298" s="12" t="str">
        <f>IF(E298&gt;0,VLOOKUP(E298,أكواد!$J$6:$K$3375,2,0),"")</f>
        <v/>
      </c>
      <c r="H298" s="12" t="str">
        <f>IF(G298,VLOOKUP(G298,أكواد!A:B,2,0),"")</f>
        <v/>
      </c>
      <c r="K298" s="12">
        <f t="shared" si="8"/>
        <v>0</v>
      </c>
    </row>
    <row r="299" spans="1:11" x14ac:dyDescent="0.25">
      <c r="A299" s="64" t="str">
        <f t="shared" si="9"/>
        <v/>
      </c>
      <c r="F299" s="12" t="str">
        <f>IF(E299&gt;0,VLOOKUP(E299,أكواد!$J$6:$K$3375,2,0),"")</f>
        <v/>
      </c>
      <c r="H299" s="12" t="str">
        <f>IF(G299,VLOOKUP(G299,أكواد!A:B,2,0),"")</f>
        <v/>
      </c>
      <c r="K299" s="12">
        <f t="shared" si="8"/>
        <v>0</v>
      </c>
    </row>
    <row r="300" spans="1:11" x14ac:dyDescent="0.25">
      <c r="A300" s="64" t="str">
        <f t="shared" si="9"/>
        <v/>
      </c>
      <c r="F300" s="12" t="str">
        <f>IF(E300&gt;0,VLOOKUP(E300,أكواد!$J$6:$K$3375,2,0),"")</f>
        <v/>
      </c>
      <c r="H300" s="12" t="str">
        <f>IF(G300,VLOOKUP(G300,أكواد!A:B,2,0),"")</f>
        <v/>
      </c>
      <c r="K300" s="12">
        <f t="shared" si="8"/>
        <v>0</v>
      </c>
    </row>
    <row r="301" spans="1:11" x14ac:dyDescent="0.25">
      <c r="A301" s="64" t="str">
        <f t="shared" si="9"/>
        <v/>
      </c>
      <c r="F301" s="12" t="str">
        <f>IF(E301&gt;0,VLOOKUP(E301,أكواد!$J$6:$K$3375,2,0),"")</f>
        <v/>
      </c>
      <c r="H301" s="12" t="str">
        <f>IF(G301,VLOOKUP(G301,أكواد!A:B,2,0),"")</f>
        <v/>
      </c>
      <c r="K301" s="12">
        <f t="shared" si="8"/>
        <v>0</v>
      </c>
    </row>
    <row r="302" spans="1:11" x14ac:dyDescent="0.25">
      <c r="A302" s="64" t="str">
        <f t="shared" si="9"/>
        <v/>
      </c>
      <c r="F302" s="12" t="str">
        <f>IF(E302&gt;0,VLOOKUP(E302,أكواد!$J$6:$K$3375,2,0),"")</f>
        <v/>
      </c>
      <c r="H302" s="12" t="str">
        <f>IF(G302,VLOOKUP(G302,أكواد!A:B,2,0),"")</f>
        <v/>
      </c>
      <c r="K302" s="12">
        <f t="shared" si="8"/>
        <v>0</v>
      </c>
    </row>
    <row r="303" spans="1:11" x14ac:dyDescent="0.25">
      <c r="A303" s="64" t="str">
        <f t="shared" si="9"/>
        <v/>
      </c>
      <c r="F303" s="12" t="str">
        <f>IF(E303&gt;0,VLOOKUP(E303,أكواد!$J$6:$K$3375,2,0),"")</f>
        <v/>
      </c>
      <c r="H303" s="12" t="str">
        <f>IF(G303,VLOOKUP(G303,أكواد!A:B,2,0),"")</f>
        <v/>
      </c>
      <c r="K303" s="12">
        <f t="shared" si="8"/>
        <v>0</v>
      </c>
    </row>
    <row r="304" spans="1:11" x14ac:dyDescent="0.25">
      <c r="A304" s="64" t="str">
        <f t="shared" si="9"/>
        <v/>
      </c>
      <c r="F304" s="12" t="str">
        <f>IF(E304&gt;0,VLOOKUP(E304,أكواد!$J$6:$K$3375,2,0),"")</f>
        <v/>
      </c>
      <c r="H304" s="12" t="str">
        <f>IF(G304,VLOOKUP(G304,أكواد!A:B,2,0),"")</f>
        <v/>
      </c>
      <c r="K304" s="12">
        <f t="shared" si="8"/>
        <v>0</v>
      </c>
    </row>
    <row r="305" spans="1:11" x14ac:dyDescent="0.25">
      <c r="A305" s="64" t="str">
        <f t="shared" si="9"/>
        <v/>
      </c>
      <c r="F305" s="12" t="str">
        <f>IF(E305&gt;0,VLOOKUP(E305,أكواد!$J$6:$K$3375,2,0),"")</f>
        <v/>
      </c>
      <c r="H305" s="12" t="str">
        <f>IF(G305,VLOOKUP(G305,أكواد!A:B,2,0),"")</f>
        <v/>
      </c>
      <c r="K305" s="12">
        <f t="shared" si="8"/>
        <v>0</v>
      </c>
    </row>
    <row r="306" spans="1:11" x14ac:dyDescent="0.25">
      <c r="A306" s="64" t="str">
        <f t="shared" si="9"/>
        <v/>
      </c>
      <c r="F306" s="12" t="str">
        <f>IF(E306&gt;0,VLOOKUP(E306,أكواد!$J$6:$K$3375,2,0),"")</f>
        <v/>
      </c>
      <c r="H306" s="12" t="str">
        <f>IF(G306,VLOOKUP(G306,أكواد!A:B,2,0),"")</f>
        <v/>
      </c>
      <c r="K306" s="12">
        <f t="shared" si="8"/>
        <v>0</v>
      </c>
    </row>
    <row r="307" spans="1:11" x14ac:dyDescent="0.25">
      <c r="A307" s="64" t="str">
        <f t="shared" si="9"/>
        <v/>
      </c>
      <c r="F307" s="12" t="str">
        <f>IF(E307&gt;0,VLOOKUP(E307,أكواد!$J$6:$K$3375,2,0),"")</f>
        <v/>
      </c>
      <c r="H307" s="12" t="str">
        <f>IF(G307,VLOOKUP(G307,أكواد!A:B,2,0),"")</f>
        <v/>
      </c>
      <c r="K307" s="12">
        <f t="shared" si="8"/>
        <v>0</v>
      </c>
    </row>
    <row r="308" spans="1:11" x14ac:dyDescent="0.25">
      <c r="A308" s="64" t="str">
        <f t="shared" si="9"/>
        <v/>
      </c>
      <c r="F308" s="12" t="str">
        <f>IF(E308&gt;0,VLOOKUP(E308,أكواد!$J$6:$K$3375,2,0),"")</f>
        <v/>
      </c>
      <c r="H308" s="12" t="str">
        <f>IF(G308,VLOOKUP(G308,أكواد!A:B,2,0),"")</f>
        <v/>
      </c>
      <c r="K308" s="12">
        <f t="shared" si="8"/>
        <v>0</v>
      </c>
    </row>
    <row r="309" spans="1:11" x14ac:dyDescent="0.25">
      <c r="A309" s="64" t="str">
        <f t="shared" si="9"/>
        <v/>
      </c>
      <c r="F309" s="12" t="str">
        <f>IF(E309&gt;0,VLOOKUP(E309,أكواد!$J$6:$K$3375,2,0),"")</f>
        <v/>
      </c>
      <c r="H309" s="12" t="str">
        <f>IF(G309,VLOOKUP(G309,أكواد!A:B,2,0),"")</f>
        <v/>
      </c>
      <c r="K309" s="12">
        <f t="shared" si="8"/>
        <v>0</v>
      </c>
    </row>
    <row r="310" spans="1:11" x14ac:dyDescent="0.25">
      <c r="A310" s="64" t="str">
        <f t="shared" si="9"/>
        <v/>
      </c>
      <c r="F310" s="12" t="str">
        <f>IF(E310&gt;0,VLOOKUP(E310,أكواد!$J$6:$K$3375,2,0),"")</f>
        <v/>
      </c>
      <c r="H310" s="12" t="str">
        <f>IF(G310,VLOOKUP(G310,أكواد!A:B,2,0),"")</f>
        <v/>
      </c>
      <c r="K310" s="12">
        <f t="shared" si="8"/>
        <v>0</v>
      </c>
    </row>
    <row r="311" spans="1:11" x14ac:dyDescent="0.25">
      <c r="A311" s="64" t="str">
        <f t="shared" si="9"/>
        <v/>
      </c>
      <c r="F311" s="12" t="str">
        <f>IF(E311&gt;0,VLOOKUP(E311,أكواد!$J$6:$K$3375,2,0),"")</f>
        <v/>
      </c>
      <c r="H311" s="12" t="str">
        <f>IF(G311,VLOOKUP(G311,أكواد!A:B,2,0),"")</f>
        <v/>
      </c>
      <c r="K311" s="12">
        <f t="shared" si="8"/>
        <v>0</v>
      </c>
    </row>
    <row r="312" spans="1:11" x14ac:dyDescent="0.25">
      <c r="A312" s="64" t="str">
        <f t="shared" si="9"/>
        <v/>
      </c>
      <c r="F312" s="12" t="str">
        <f>IF(E312&gt;0,VLOOKUP(E312,أكواد!$J$6:$K$3375,2,0),"")</f>
        <v/>
      </c>
      <c r="H312" s="12" t="str">
        <f>IF(G312,VLOOKUP(G312,أكواد!A:B,2,0),"")</f>
        <v/>
      </c>
      <c r="K312" s="12">
        <f t="shared" si="8"/>
        <v>0</v>
      </c>
    </row>
    <row r="313" spans="1:11" x14ac:dyDescent="0.25">
      <c r="A313" s="64" t="str">
        <f t="shared" si="9"/>
        <v/>
      </c>
      <c r="F313" s="12" t="str">
        <f>IF(E313&gt;0,VLOOKUP(E313,أكواد!$J$6:$K$3375,2,0),"")</f>
        <v/>
      </c>
      <c r="H313" s="12" t="str">
        <f>IF(G313,VLOOKUP(G313,أكواد!A:B,2,0),"")</f>
        <v/>
      </c>
      <c r="K313" s="12">
        <f t="shared" si="8"/>
        <v>0</v>
      </c>
    </row>
    <row r="314" spans="1:11" x14ac:dyDescent="0.25">
      <c r="A314" s="64" t="str">
        <f t="shared" si="9"/>
        <v/>
      </c>
      <c r="F314" s="12" t="str">
        <f>IF(E314&gt;0,VLOOKUP(E314,أكواد!$J$6:$K$3375,2,0),"")</f>
        <v/>
      </c>
      <c r="H314" s="12" t="str">
        <f>IF(G314,VLOOKUP(G314,أكواد!A:B,2,0),"")</f>
        <v/>
      </c>
      <c r="K314" s="12">
        <f t="shared" si="8"/>
        <v>0</v>
      </c>
    </row>
    <row r="315" spans="1:11" x14ac:dyDescent="0.25">
      <c r="A315" s="64" t="str">
        <f t="shared" si="9"/>
        <v/>
      </c>
      <c r="F315" s="12" t="str">
        <f>IF(E315&gt;0,VLOOKUP(E315,أكواد!$J$6:$K$3375,2,0),"")</f>
        <v/>
      </c>
      <c r="H315" s="12" t="str">
        <f>IF(G315,VLOOKUP(G315,أكواد!A:B,2,0),"")</f>
        <v/>
      </c>
      <c r="K315" s="12">
        <f t="shared" si="8"/>
        <v>0</v>
      </c>
    </row>
    <row r="316" spans="1:11" x14ac:dyDescent="0.25">
      <c r="A316" s="64" t="str">
        <f t="shared" si="9"/>
        <v/>
      </c>
      <c r="F316" s="12" t="str">
        <f>IF(E316&gt;0,VLOOKUP(E316,أكواد!$J$6:$K$3375,2,0),"")</f>
        <v/>
      </c>
      <c r="H316" s="12" t="str">
        <f>IF(G316,VLOOKUP(G316,أكواد!A:B,2,0),"")</f>
        <v/>
      </c>
      <c r="K316" s="12">
        <f t="shared" si="8"/>
        <v>0</v>
      </c>
    </row>
    <row r="317" spans="1:11" x14ac:dyDescent="0.25">
      <c r="A317" s="64" t="str">
        <f t="shared" si="9"/>
        <v/>
      </c>
      <c r="F317" s="12" t="str">
        <f>IF(E317&gt;0,VLOOKUP(E317,أكواد!$J$6:$K$3375,2,0),"")</f>
        <v/>
      </c>
      <c r="H317" s="12" t="str">
        <f>IF(G317,VLOOKUP(G317,أكواد!A:B,2,0),"")</f>
        <v/>
      </c>
      <c r="K317" s="12">
        <f t="shared" si="8"/>
        <v>0</v>
      </c>
    </row>
    <row r="318" spans="1:11" x14ac:dyDescent="0.25">
      <c r="A318" s="64" t="str">
        <f t="shared" si="9"/>
        <v/>
      </c>
      <c r="F318" s="12" t="str">
        <f>IF(E318&gt;0,VLOOKUP(E318,أكواد!$J$6:$K$3375,2,0),"")</f>
        <v/>
      </c>
      <c r="H318" s="12" t="str">
        <f>IF(G318,VLOOKUP(G318,أكواد!A:B,2,0),"")</f>
        <v/>
      </c>
      <c r="K318" s="12">
        <f t="shared" si="8"/>
        <v>0</v>
      </c>
    </row>
    <row r="319" spans="1:11" x14ac:dyDescent="0.25">
      <c r="A319" s="64" t="str">
        <f t="shared" si="9"/>
        <v/>
      </c>
      <c r="F319" s="12" t="str">
        <f>IF(E319&gt;0,VLOOKUP(E319,أكواد!$J$6:$K$3375,2,0),"")</f>
        <v/>
      </c>
      <c r="H319" s="12" t="str">
        <f>IF(G319,VLOOKUP(G319,أكواد!A:B,2,0),"")</f>
        <v/>
      </c>
      <c r="K319" s="12">
        <f t="shared" si="8"/>
        <v>0</v>
      </c>
    </row>
    <row r="320" spans="1:11" x14ac:dyDescent="0.25">
      <c r="A320" s="64" t="str">
        <f t="shared" si="9"/>
        <v/>
      </c>
      <c r="F320" s="12" t="str">
        <f>IF(E320&gt;0,VLOOKUP(E320,أكواد!$J$6:$K$3375,2,0),"")</f>
        <v/>
      </c>
      <c r="H320" s="12" t="str">
        <f>IF(G320,VLOOKUP(G320,أكواد!A:B,2,0),"")</f>
        <v/>
      </c>
      <c r="K320" s="12">
        <f t="shared" si="8"/>
        <v>0</v>
      </c>
    </row>
    <row r="321" spans="1:11" x14ac:dyDescent="0.25">
      <c r="A321" s="64" t="str">
        <f t="shared" si="9"/>
        <v/>
      </c>
      <c r="F321" s="12" t="str">
        <f>IF(E321&gt;0,VLOOKUP(E321,أكواد!$J$6:$K$3375,2,0),"")</f>
        <v/>
      </c>
      <c r="H321" s="12" t="str">
        <f>IF(G321,VLOOKUP(G321,أكواد!A:B,2,0),"")</f>
        <v/>
      </c>
      <c r="K321" s="12">
        <f t="shared" si="8"/>
        <v>0</v>
      </c>
    </row>
    <row r="322" spans="1:11" x14ac:dyDescent="0.25">
      <c r="A322" s="64" t="str">
        <f t="shared" si="9"/>
        <v/>
      </c>
      <c r="F322" s="12" t="str">
        <f>IF(E322&gt;0,VLOOKUP(E322,أكواد!$J$6:$K$3375,2,0),"")</f>
        <v/>
      </c>
      <c r="H322" s="12" t="str">
        <f>IF(G322,VLOOKUP(G322,أكواد!A:B,2,0),"")</f>
        <v/>
      </c>
      <c r="K322" s="12">
        <f t="shared" si="8"/>
        <v>0</v>
      </c>
    </row>
    <row r="323" spans="1:11" x14ac:dyDescent="0.25">
      <c r="A323" s="64" t="str">
        <f t="shared" si="9"/>
        <v/>
      </c>
      <c r="F323" s="12" t="str">
        <f>IF(E323&gt;0,VLOOKUP(E323,أكواد!$J$6:$K$3375,2,0),"")</f>
        <v/>
      </c>
      <c r="H323" s="12" t="str">
        <f>IF(G323,VLOOKUP(G323,أكواد!A:B,2,0),"")</f>
        <v/>
      </c>
      <c r="K323" s="12">
        <f t="shared" si="8"/>
        <v>0</v>
      </c>
    </row>
    <row r="324" spans="1:11" x14ac:dyDescent="0.25">
      <c r="A324" s="64" t="str">
        <f t="shared" si="9"/>
        <v/>
      </c>
      <c r="F324" s="12" t="str">
        <f>IF(E324&gt;0,VLOOKUP(E324,أكواد!$J$6:$K$3375,2,0),"")</f>
        <v/>
      </c>
      <c r="H324" s="12" t="str">
        <f>IF(G324,VLOOKUP(G324,أكواد!A:B,2,0),"")</f>
        <v/>
      </c>
      <c r="K324" s="12">
        <f t="shared" si="8"/>
        <v>0</v>
      </c>
    </row>
    <row r="325" spans="1:11" x14ac:dyDescent="0.25">
      <c r="A325" s="64" t="str">
        <f t="shared" si="9"/>
        <v/>
      </c>
      <c r="F325" s="12" t="str">
        <f>IF(E325&gt;0,VLOOKUP(E325,أكواد!$J$6:$K$3375,2,0),"")</f>
        <v/>
      </c>
      <c r="H325" s="12" t="str">
        <f>IF(G325,VLOOKUP(G325,أكواد!A:B,2,0),"")</f>
        <v/>
      </c>
      <c r="K325" s="12">
        <f t="shared" ref="K325:K388" si="10">I325*J325</f>
        <v>0</v>
      </c>
    </row>
    <row r="326" spans="1:11" x14ac:dyDescent="0.25">
      <c r="A326" s="64" t="str">
        <f t="shared" si="9"/>
        <v/>
      </c>
      <c r="F326" s="12" t="str">
        <f>IF(E326&gt;0,VLOOKUP(E326,أكواد!$J$6:$K$3375,2,0),"")</f>
        <v/>
      </c>
      <c r="H326" s="12" t="str">
        <f>IF(G326,VLOOKUP(G326,أكواد!A:B,2,0),"")</f>
        <v/>
      </c>
      <c r="K326" s="12">
        <f t="shared" si="10"/>
        <v>0</v>
      </c>
    </row>
    <row r="327" spans="1:11" x14ac:dyDescent="0.25">
      <c r="A327" s="64" t="str">
        <f t="shared" ref="A327:A390" si="11">IF(B327&lt;&gt;"",A326+1,"")</f>
        <v/>
      </c>
      <c r="F327" s="12" t="str">
        <f>IF(E327&gt;0,VLOOKUP(E327,أكواد!$J$6:$K$3375,2,0),"")</f>
        <v/>
      </c>
      <c r="H327" s="12" t="str">
        <f>IF(G327,VLOOKUP(G327,أكواد!A:B,2,0),"")</f>
        <v/>
      </c>
      <c r="K327" s="12">
        <f t="shared" si="10"/>
        <v>0</v>
      </c>
    </row>
    <row r="328" spans="1:11" x14ac:dyDescent="0.25">
      <c r="A328" s="64" t="str">
        <f t="shared" si="11"/>
        <v/>
      </c>
      <c r="F328" s="12" t="str">
        <f>IF(E328&gt;0,VLOOKUP(E328,أكواد!$J$6:$K$3375,2,0),"")</f>
        <v/>
      </c>
      <c r="H328" s="12" t="str">
        <f>IF(G328,VLOOKUP(G328,أكواد!A:B,2,0),"")</f>
        <v/>
      </c>
      <c r="K328" s="12">
        <f t="shared" si="10"/>
        <v>0</v>
      </c>
    </row>
    <row r="329" spans="1:11" x14ac:dyDescent="0.25">
      <c r="A329" s="64" t="str">
        <f t="shared" si="11"/>
        <v/>
      </c>
      <c r="F329" s="12" t="str">
        <f>IF(E329&gt;0,VLOOKUP(E329,أكواد!$J$6:$K$3375,2,0),"")</f>
        <v/>
      </c>
      <c r="H329" s="12" t="str">
        <f>IF(G329,VLOOKUP(G329,أكواد!A:B,2,0),"")</f>
        <v/>
      </c>
      <c r="K329" s="12">
        <f t="shared" si="10"/>
        <v>0</v>
      </c>
    </row>
    <row r="330" spans="1:11" x14ac:dyDescent="0.25">
      <c r="A330" s="64" t="str">
        <f t="shared" si="11"/>
        <v/>
      </c>
      <c r="F330" s="12" t="str">
        <f>IF(E330&gt;0,VLOOKUP(E330,أكواد!$J$6:$K$3375,2,0),"")</f>
        <v/>
      </c>
      <c r="H330" s="12" t="str">
        <f>IF(G330,VLOOKUP(G330,أكواد!A:B,2,0),"")</f>
        <v/>
      </c>
      <c r="K330" s="12">
        <f t="shared" si="10"/>
        <v>0</v>
      </c>
    </row>
    <row r="331" spans="1:11" x14ac:dyDescent="0.25">
      <c r="A331" s="64" t="str">
        <f t="shared" si="11"/>
        <v/>
      </c>
      <c r="F331" s="12" t="str">
        <f>IF(E331&gt;0,VLOOKUP(E331,أكواد!$J$6:$K$3375,2,0),"")</f>
        <v/>
      </c>
      <c r="H331" s="12" t="str">
        <f>IF(G331,VLOOKUP(G331,أكواد!A:B,2,0),"")</f>
        <v/>
      </c>
      <c r="K331" s="12">
        <f t="shared" si="10"/>
        <v>0</v>
      </c>
    </row>
    <row r="332" spans="1:11" x14ac:dyDescent="0.25">
      <c r="A332" s="64" t="str">
        <f t="shared" si="11"/>
        <v/>
      </c>
      <c r="F332" s="12" t="str">
        <f>IF(E332&gt;0,VLOOKUP(E332,أكواد!$J$6:$K$3375,2,0),"")</f>
        <v/>
      </c>
      <c r="H332" s="12" t="str">
        <f>IF(G332,VLOOKUP(G332,أكواد!A:B,2,0),"")</f>
        <v/>
      </c>
      <c r="K332" s="12">
        <f t="shared" si="10"/>
        <v>0</v>
      </c>
    </row>
    <row r="333" spans="1:11" x14ac:dyDescent="0.25">
      <c r="A333" s="64" t="str">
        <f t="shared" si="11"/>
        <v/>
      </c>
      <c r="F333" s="12" t="str">
        <f>IF(E333&gt;0,VLOOKUP(E333,أكواد!$J$6:$K$3375,2,0),"")</f>
        <v/>
      </c>
      <c r="H333" s="12" t="str">
        <f>IF(G333,VLOOKUP(G333,أكواد!A:B,2,0),"")</f>
        <v/>
      </c>
      <c r="K333" s="12">
        <f t="shared" si="10"/>
        <v>0</v>
      </c>
    </row>
    <row r="334" spans="1:11" x14ac:dyDescent="0.25">
      <c r="A334" s="64" t="str">
        <f t="shared" si="11"/>
        <v/>
      </c>
      <c r="F334" s="12" t="str">
        <f>IF(E334&gt;0,VLOOKUP(E334,أكواد!$J$6:$K$3375,2,0),"")</f>
        <v/>
      </c>
      <c r="H334" s="12" t="str">
        <f>IF(G334,VLOOKUP(G334,أكواد!A:B,2,0),"")</f>
        <v/>
      </c>
      <c r="K334" s="12">
        <f t="shared" si="10"/>
        <v>0</v>
      </c>
    </row>
    <row r="335" spans="1:11" x14ac:dyDescent="0.25">
      <c r="A335" s="64" t="str">
        <f t="shared" si="11"/>
        <v/>
      </c>
      <c r="F335" s="12" t="str">
        <f>IF(E335&gt;0,VLOOKUP(E335,أكواد!$J$6:$K$3375,2,0),"")</f>
        <v/>
      </c>
      <c r="H335" s="12" t="str">
        <f>IF(G335,VLOOKUP(G335,أكواد!A:B,2,0),"")</f>
        <v/>
      </c>
      <c r="K335" s="12">
        <f t="shared" si="10"/>
        <v>0</v>
      </c>
    </row>
    <row r="336" spans="1:11" x14ac:dyDescent="0.25">
      <c r="A336" s="64" t="str">
        <f t="shared" si="11"/>
        <v/>
      </c>
      <c r="F336" s="12" t="str">
        <f>IF(E336&gt;0,VLOOKUP(E336,أكواد!$J$6:$K$3375,2,0),"")</f>
        <v/>
      </c>
      <c r="H336" s="12" t="str">
        <f>IF(G336,VLOOKUP(G336,أكواد!A:B,2,0),"")</f>
        <v/>
      </c>
      <c r="K336" s="12">
        <f t="shared" si="10"/>
        <v>0</v>
      </c>
    </row>
    <row r="337" spans="1:11" x14ac:dyDescent="0.25">
      <c r="A337" s="64" t="str">
        <f t="shared" si="11"/>
        <v/>
      </c>
      <c r="F337" s="12" t="str">
        <f>IF(E337&gt;0,VLOOKUP(E337,أكواد!$J$6:$K$3375,2,0),"")</f>
        <v/>
      </c>
      <c r="H337" s="12" t="str">
        <f>IF(G337,VLOOKUP(G337,أكواد!A:B,2,0),"")</f>
        <v/>
      </c>
      <c r="K337" s="12">
        <f t="shared" si="10"/>
        <v>0</v>
      </c>
    </row>
    <row r="338" spans="1:11" x14ac:dyDescent="0.25">
      <c r="A338" s="64" t="str">
        <f t="shared" si="11"/>
        <v/>
      </c>
      <c r="F338" s="12" t="str">
        <f>IF(E338&gt;0,VLOOKUP(E338,أكواد!$J$6:$K$3375,2,0),"")</f>
        <v/>
      </c>
      <c r="H338" s="12" t="str">
        <f>IF(G338,VLOOKUP(G338,أكواد!A:B,2,0),"")</f>
        <v/>
      </c>
      <c r="K338" s="12">
        <f t="shared" si="10"/>
        <v>0</v>
      </c>
    </row>
    <row r="339" spans="1:11" x14ac:dyDescent="0.25">
      <c r="A339" s="64" t="str">
        <f t="shared" si="11"/>
        <v/>
      </c>
      <c r="F339" s="12" t="str">
        <f>IF(E339&gt;0,VLOOKUP(E339,أكواد!$J$6:$K$3375,2,0),"")</f>
        <v/>
      </c>
      <c r="H339" s="12" t="str">
        <f>IF(G339,VLOOKUP(G339,أكواد!A:B,2,0),"")</f>
        <v/>
      </c>
      <c r="K339" s="12">
        <f t="shared" si="10"/>
        <v>0</v>
      </c>
    </row>
    <row r="340" spans="1:11" x14ac:dyDescent="0.25">
      <c r="A340" s="64" t="str">
        <f t="shared" si="11"/>
        <v/>
      </c>
      <c r="F340" s="12" t="str">
        <f>IF(E340&gt;0,VLOOKUP(E340,أكواد!$J$6:$K$3375,2,0),"")</f>
        <v/>
      </c>
      <c r="H340" s="12" t="str">
        <f>IF(G340,VLOOKUP(G340,أكواد!A:B,2,0),"")</f>
        <v/>
      </c>
      <c r="K340" s="12">
        <f t="shared" si="10"/>
        <v>0</v>
      </c>
    </row>
    <row r="341" spans="1:11" x14ac:dyDescent="0.25">
      <c r="A341" s="64" t="str">
        <f t="shared" si="11"/>
        <v/>
      </c>
      <c r="F341" s="12" t="str">
        <f>IF(E341&gt;0,VLOOKUP(E341,أكواد!$J$6:$K$3375,2,0),"")</f>
        <v/>
      </c>
      <c r="H341" s="12" t="str">
        <f>IF(G341,VLOOKUP(G341,أكواد!A:B,2,0),"")</f>
        <v/>
      </c>
      <c r="K341" s="12">
        <f t="shared" si="10"/>
        <v>0</v>
      </c>
    </row>
    <row r="342" spans="1:11" x14ac:dyDescent="0.25">
      <c r="A342" s="64" t="str">
        <f t="shared" si="11"/>
        <v/>
      </c>
      <c r="F342" s="12" t="str">
        <f>IF(E342&gt;0,VLOOKUP(E342,أكواد!$J$6:$K$3375,2,0),"")</f>
        <v/>
      </c>
      <c r="H342" s="12" t="str">
        <f>IF(G342,VLOOKUP(G342,أكواد!A:B,2,0),"")</f>
        <v/>
      </c>
      <c r="K342" s="12">
        <f t="shared" si="10"/>
        <v>0</v>
      </c>
    </row>
    <row r="343" spans="1:11" x14ac:dyDescent="0.25">
      <c r="A343" s="64" t="str">
        <f t="shared" si="11"/>
        <v/>
      </c>
      <c r="F343" s="12" t="str">
        <f>IF(E343&gt;0,VLOOKUP(E343,أكواد!$J$6:$K$3375,2,0),"")</f>
        <v/>
      </c>
      <c r="H343" s="12" t="str">
        <f>IF(G343,VLOOKUP(G343,أكواد!A:B,2,0),"")</f>
        <v/>
      </c>
      <c r="K343" s="12">
        <f t="shared" si="10"/>
        <v>0</v>
      </c>
    </row>
    <row r="344" spans="1:11" x14ac:dyDescent="0.25">
      <c r="A344" s="64" t="str">
        <f t="shared" si="11"/>
        <v/>
      </c>
      <c r="F344" s="12" t="str">
        <f>IF(E344&gt;0,VLOOKUP(E344,أكواد!$J$6:$K$3375,2,0),"")</f>
        <v/>
      </c>
      <c r="H344" s="12" t="str">
        <f>IF(G344,VLOOKUP(G344,أكواد!A:B,2,0),"")</f>
        <v/>
      </c>
      <c r="K344" s="12">
        <f t="shared" si="10"/>
        <v>0</v>
      </c>
    </row>
    <row r="345" spans="1:11" x14ac:dyDescent="0.25">
      <c r="A345" s="64" t="str">
        <f t="shared" si="11"/>
        <v/>
      </c>
      <c r="F345" s="12" t="str">
        <f>IF(E345&gt;0,VLOOKUP(E345,أكواد!$J$6:$K$3375,2,0),"")</f>
        <v/>
      </c>
      <c r="H345" s="12" t="str">
        <f>IF(G345,VLOOKUP(G345,أكواد!A:B,2,0),"")</f>
        <v/>
      </c>
      <c r="K345" s="12">
        <f t="shared" si="10"/>
        <v>0</v>
      </c>
    </row>
    <row r="346" spans="1:11" x14ac:dyDescent="0.25">
      <c r="A346" s="64" t="str">
        <f t="shared" si="11"/>
        <v/>
      </c>
      <c r="F346" s="12" t="str">
        <f>IF(E346&gt;0,VLOOKUP(E346,أكواد!$J$6:$K$3375,2,0),"")</f>
        <v/>
      </c>
      <c r="H346" s="12" t="str">
        <f>IF(G346,VLOOKUP(G346,أكواد!A:B,2,0),"")</f>
        <v/>
      </c>
      <c r="K346" s="12">
        <f t="shared" si="10"/>
        <v>0</v>
      </c>
    </row>
    <row r="347" spans="1:11" x14ac:dyDescent="0.25">
      <c r="A347" s="64" t="str">
        <f t="shared" si="11"/>
        <v/>
      </c>
      <c r="F347" s="12" t="str">
        <f>IF(E347&gt;0,VLOOKUP(E347,أكواد!$J$6:$K$3375,2,0),"")</f>
        <v/>
      </c>
      <c r="H347" s="12" t="str">
        <f>IF(G347,VLOOKUP(G347,أكواد!A:B,2,0),"")</f>
        <v/>
      </c>
      <c r="K347" s="12">
        <f t="shared" si="10"/>
        <v>0</v>
      </c>
    </row>
    <row r="348" spans="1:11" x14ac:dyDescent="0.25">
      <c r="A348" s="64" t="str">
        <f t="shared" si="11"/>
        <v/>
      </c>
      <c r="F348" s="12" t="str">
        <f>IF(E348&gt;0,VLOOKUP(E348,أكواد!$J$6:$K$3375,2,0),"")</f>
        <v/>
      </c>
      <c r="H348" s="12" t="str">
        <f>IF(G348,VLOOKUP(G348,أكواد!A:B,2,0),"")</f>
        <v/>
      </c>
      <c r="K348" s="12">
        <f t="shared" si="10"/>
        <v>0</v>
      </c>
    </row>
    <row r="349" spans="1:11" x14ac:dyDescent="0.25">
      <c r="A349" s="64" t="str">
        <f t="shared" si="11"/>
        <v/>
      </c>
      <c r="F349" s="12" t="str">
        <f>IF(E349&gt;0,VLOOKUP(E349,أكواد!$J$6:$K$3375,2,0),"")</f>
        <v/>
      </c>
      <c r="H349" s="12" t="str">
        <f>IF(G349,VLOOKUP(G349,أكواد!A:B,2,0),"")</f>
        <v/>
      </c>
      <c r="K349" s="12">
        <f t="shared" si="10"/>
        <v>0</v>
      </c>
    </row>
    <row r="350" spans="1:11" x14ac:dyDescent="0.25">
      <c r="A350" s="64" t="str">
        <f t="shared" si="11"/>
        <v/>
      </c>
      <c r="F350" s="12" t="str">
        <f>IF(E350&gt;0,VLOOKUP(E350,أكواد!$J$6:$K$3375,2,0),"")</f>
        <v/>
      </c>
      <c r="H350" s="12" t="str">
        <f>IF(G350,VLOOKUP(G350,أكواد!A:B,2,0),"")</f>
        <v/>
      </c>
      <c r="K350" s="12">
        <f t="shared" si="10"/>
        <v>0</v>
      </c>
    </row>
    <row r="351" spans="1:11" x14ac:dyDescent="0.25">
      <c r="A351" s="64" t="str">
        <f t="shared" si="11"/>
        <v/>
      </c>
      <c r="F351" s="12" t="str">
        <f>IF(E351&gt;0,VLOOKUP(E351,أكواد!$J$6:$K$3375,2,0),"")</f>
        <v/>
      </c>
      <c r="H351" s="12" t="str">
        <f>IF(G351,VLOOKUP(G351,أكواد!A:B,2,0),"")</f>
        <v/>
      </c>
      <c r="K351" s="12">
        <f t="shared" si="10"/>
        <v>0</v>
      </c>
    </row>
    <row r="352" spans="1:11" x14ac:dyDescent="0.25">
      <c r="A352" s="64" t="str">
        <f t="shared" si="11"/>
        <v/>
      </c>
      <c r="F352" s="12" t="str">
        <f>IF(E352&gt;0,VLOOKUP(E352,أكواد!$J$6:$K$3375,2,0),"")</f>
        <v/>
      </c>
      <c r="H352" s="12" t="str">
        <f>IF(G352,VLOOKUP(G352,أكواد!A:B,2,0),"")</f>
        <v/>
      </c>
      <c r="K352" s="12">
        <f t="shared" si="10"/>
        <v>0</v>
      </c>
    </row>
    <row r="353" spans="1:11" x14ac:dyDescent="0.25">
      <c r="A353" s="64" t="str">
        <f t="shared" si="11"/>
        <v/>
      </c>
      <c r="F353" s="12" t="str">
        <f>IF(E353&gt;0,VLOOKUP(E353,أكواد!$J$6:$K$3375,2,0),"")</f>
        <v/>
      </c>
      <c r="H353" s="12" t="str">
        <f>IF(G353,VLOOKUP(G353,أكواد!A:B,2,0),"")</f>
        <v/>
      </c>
      <c r="K353" s="12">
        <f t="shared" si="10"/>
        <v>0</v>
      </c>
    </row>
    <row r="354" spans="1:11" x14ac:dyDescent="0.25">
      <c r="A354" s="64" t="str">
        <f t="shared" si="11"/>
        <v/>
      </c>
      <c r="F354" s="12" t="str">
        <f>IF(E354&gt;0,VLOOKUP(E354,أكواد!$J$6:$K$3375,2,0),"")</f>
        <v/>
      </c>
      <c r="H354" s="12" t="str">
        <f>IF(G354,VLOOKUP(G354,أكواد!A:B,2,0),"")</f>
        <v/>
      </c>
      <c r="K354" s="12">
        <f t="shared" si="10"/>
        <v>0</v>
      </c>
    </row>
    <row r="355" spans="1:11" x14ac:dyDescent="0.25">
      <c r="A355" s="64" t="str">
        <f t="shared" si="11"/>
        <v/>
      </c>
      <c r="F355" s="12" t="str">
        <f>IF(E355&gt;0,VLOOKUP(E355,أكواد!$J$6:$K$3375,2,0),"")</f>
        <v/>
      </c>
      <c r="H355" s="12" t="str">
        <f>IF(G355,VLOOKUP(G355,أكواد!A:B,2,0),"")</f>
        <v/>
      </c>
      <c r="K355" s="12">
        <f t="shared" si="10"/>
        <v>0</v>
      </c>
    </row>
    <row r="356" spans="1:11" x14ac:dyDescent="0.25">
      <c r="A356" s="64" t="str">
        <f t="shared" si="11"/>
        <v/>
      </c>
      <c r="F356" s="12" t="str">
        <f>IF(E356&gt;0,VLOOKUP(E356,أكواد!$J$6:$K$3375,2,0),"")</f>
        <v/>
      </c>
      <c r="H356" s="12" t="str">
        <f>IF(G356,VLOOKUP(G356,أكواد!A:B,2,0),"")</f>
        <v/>
      </c>
      <c r="K356" s="12">
        <f t="shared" si="10"/>
        <v>0</v>
      </c>
    </row>
    <row r="357" spans="1:11" x14ac:dyDescent="0.25">
      <c r="A357" s="64" t="str">
        <f t="shared" si="11"/>
        <v/>
      </c>
      <c r="F357" s="12" t="str">
        <f>IF(E357&gt;0,VLOOKUP(E357,أكواد!$J$6:$K$3375,2,0),"")</f>
        <v/>
      </c>
      <c r="H357" s="12" t="str">
        <f>IF(G357,VLOOKUP(G357,أكواد!A:B,2,0),"")</f>
        <v/>
      </c>
      <c r="K357" s="12">
        <f t="shared" si="10"/>
        <v>0</v>
      </c>
    </row>
    <row r="358" spans="1:11" x14ac:dyDescent="0.25">
      <c r="A358" s="64" t="str">
        <f t="shared" si="11"/>
        <v/>
      </c>
      <c r="F358" s="12" t="str">
        <f>IF(E358&gt;0,VLOOKUP(E358,أكواد!$J$6:$K$3375,2,0),"")</f>
        <v/>
      </c>
      <c r="H358" s="12" t="str">
        <f>IF(G358,VLOOKUP(G358,أكواد!A:B,2,0),"")</f>
        <v/>
      </c>
      <c r="K358" s="12">
        <f t="shared" si="10"/>
        <v>0</v>
      </c>
    </row>
    <row r="359" spans="1:11" x14ac:dyDescent="0.25">
      <c r="A359" s="64" t="str">
        <f t="shared" si="11"/>
        <v/>
      </c>
      <c r="F359" s="12" t="str">
        <f>IF(E359&gt;0,VLOOKUP(E359,أكواد!$J$6:$K$3375,2,0),"")</f>
        <v/>
      </c>
      <c r="H359" s="12" t="str">
        <f>IF(G359,VLOOKUP(G359,أكواد!A:B,2,0),"")</f>
        <v/>
      </c>
      <c r="K359" s="12">
        <f t="shared" si="10"/>
        <v>0</v>
      </c>
    </row>
    <row r="360" spans="1:11" x14ac:dyDescent="0.25">
      <c r="A360" s="64" t="str">
        <f t="shared" si="11"/>
        <v/>
      </c>
      <c r="F360" s="12" t="str">
        <f>IF(E360&gt;0,VLOOKUP(E360,أكواد!$J$6:$K$3375,2,0),"")</f>
        <v/>
      </c>
      <c r="H360" s="12" t="str">
        <f>IF(G360,VLOOKUP(G360,أكواد!A:B,2,0),"")</f>
        <v/>
      </c>
      <c r="K360" s="12">
        <f t="shared" si="10"/>
        <v>0</v>
      </c>
    </row>
    <row r="361" spans="1:11" x14ac:dyDescent="0.25">
      <c r="A361" s="64" t="str">
        <f t="shared" si="11"/>
        <v/>
      </c>
      <c r="F361" s="12" t="str">
        <f>IF(E361&gt;0,VLOOKUP(E361,أكواد!$J$6:$K$3375,2,0),"")</f>
        <v/>
      </c>
      <c r="H361" s="12" t="str">
        <f>IF(G361,VLOOKUP(G361,أكواد!A:B,2,0),"")</f>
        <v/>
      </c>
      <c r="K361" s="12">
        <f t="shared" si="10"/>
        <v>0</v>
      </c>
    </row>
    <row r="362" spans="1:11" x14ac:dyDescent="0.25">
      <c r="A362" s="64" t="str">
        <f t="shared" si="11"/>
        <v/>
      </c>
      <c r="F362" s="12" t="str">
        <f>IF(E362&gt;0,VLOOKUP(E362,أكواد!$J$6:$K$3375,2,0),"")</f>
        <v/>
      </c>
      <c r="H362" s="12" t="str">
        <f>IF(G362,VLOOKUP(G362,أكواد!A:B,2,0),"")</f>
        <v/>
      </c>
      <c r="K362" s="12">
        <f t="shared" si="10"/>
        <v>0</v>
      </c>
    </row>
    <row r="363" spans="1:11" x14ac:dyDescent="0.25">
      <c r="A363" s="64" t="str">
        <f t="shared" si="11"/>
        <v/>
      </c>
      <c r="F363" s="12" t="str">
        <f>IF(E363&gt;0,VLOOKUP(E363,أكواد!$J$6:$K$3375,2,0),"")</f>
        <v/>
      </c>
      <c r="H363" s="12" t="str">
        <f>IF(G363,VLOOKUP(G363,أكواد!A:B,2,0),"")</f>
        <v/>
      </c>
      <c r="K363" s="12">
        <f t="shared" si="10"/>
        <v>0</v>
      </c>
    </row>
    <row r="364" spans="1:11" x14ac:dyDescent="0.25">
      <c r="A364" s="64" t="str">
        <f t="shared" si="11"/>
        <v/>
      </c>
      <c r="F364" s="12" t="str">
        <f>IF(E364&gt;0,VLOOKUP(E364,أكواد!$J$6:$K$3375,2,0),"")</f>
        <v/>
      </c>
      <c r="H364" s="12" t="str">
        <f>IF(G364,VLOOKUP(G364,أكواد!A:B,2,0),"")</f>
        <v/>
      </c>
      <c r="K364" s="12">
        <f t="shared" si="10"/>
        <v>0</v>
      </c>
    </row>
    <row r="365" spans="1:11" x14ac:dyDescent="0.25">
      <c r="A365" s="64" t="str">
        <f t="shared" si="11"/>
        <v/>
      </c>
      <c r="F365" s="12" t="str">
        <f>IF(E365&gt;0,VLOOKUP(E365,أكواد!$J$6:$K$3375,2,0),"")</f>
        <v/>
      </c>
      <c r="H365" s="12" t="str">
        <f>IF(G365,VLOOKUP(G365,أكواد!A:B,2,0),"")</f>
        <v/>
      </c>
      <c r="K365" s="12">
        <f t="shared" si="10"/>
        <v>0</v>
      </c>
    </row>
    <row r="366" spans="1:11" x14ac:dyDescent="0.25">
      <c r="A366" s="64" t="str">
        <f t="shared" si="11"/>
        <v/>
      </c>
      <c r="F366" s="12" t="str">
        <f>IF(E366&gt;0,VLOOKUP(E366,أكواد!$J$6:$K$3375,2,0),"")</f>
        <v/>
      </c>
      <c r="H366" s="12" t="str">
        <f>IF(G366,VLOOKUP(G366,أكواد!A:B,2,0),"")</f>
        <v/>
      </c>
      <c r="K366" s="12">
        <f t="shared" si="10"/>
        <v>0</v>
      </c>
    </row>
    <row r="367" spans="1:11" x14ac:dyDescent="0.25">
      <c r="A367" s="64" t="str">
        <f t="shared" si="11"/>
        <v/>
      </c>
      <c r="F367" s="12" t="str">
        <f>IF(E367&gt;0,VLOOKUP(E367,أكواد!$J$6:$K$3375,2,0),"")</f>
        <v/>
      </c>
      <c r="H367" s="12" t="str">
        <f>IF(G367,VLOOKUP(G367,أكواد!A:B,2,0),"")</f>
        <v/>
      </c>
      <c r="K367" s="12">
        <f t="shared" si="10"/>
        <v>0</v>
      </c>
    </row>
    <row r="368" spans="1:11" x14ac:dyDescent="0.25">
      <c r="A368" s="64" t="str">
        <f t="shared" si="11"/>
        <v/>
      </c>
      <c r="F368" s="12" t="str">
        <f>IF(E368&gt;0,VLOOKUP(E368,أكواد!$J$6:$K$3375,2,0),"")</f>
        <v/>
      </c>
      <c r="H368" s="12" t="str">
        <f>IF(G368,VLOOKUP(G368,أكواد!A:B,2,0),"")</f>
        <v/>
      </c>
      <c r="K368" s="12">
        <f t="shared" si="10"/>
        <v>0</v>
      </c>
    </row>
    <row r="369" spans="1:11" x14ac:dyDescent="0.25">
      <c r="A369" s="64" t="str">
        <f t="shared" si="11"/>
        <v/>
      </c>
      <c r="F369" s="12" t="str">
        <f>IF(E369&gt;0,VLOOKUP(E369,أكواد!$J$6:$K$3375,2,0),"")</f>
        <v/>
      </c>
      <c r="H369" s="12" t="str">
        <f>IF(G369,VLOOKUP(G369,أكواد!A:B,2,0),"")</f>
        <v/>
      </c>
      <c r="K369" s="12">
        <f t="shared" si="10"/>
        <v>0</v>
      </c>
    </row>
    <row r="370" spans="1:11" x14ac:dyDescent="0.25">
      <c r="A370" s="64" t="str">
        <f t="shared" si="11"/>
        <v/>
      </c>
      <c r="F370" s="12" t="str">
        <f>IF(E370&gt;0,VLOOKUP(E370,أكواد!$J$6:$K$3375,2,0),"")</f>
        <v/>
      </c>
      <c r="H370" s="12" t="str">
        <f>IF(G370,VLOOKUP(G370,أكواد!A:B,2,0),"")</f>
        <v/>
      </c>
      <c r="K370" s="12">
        <f t="shared" si="10"/>
        <v>0</v>
      </c>
    </row>
    <row r="371" spans="1:11" x14ac:dyDescent="0.25">
      <c r="A371" s="64" t="str">
        <f t="shared" si="11"/>
        <v/>
      </c>
      <c r="F371" s="12" t="str">
        <f>IF(E371&gt;0,VLOOKUP(E371,أكواد!$J$6:$K$3375,2,0),"")</f>
        <v/>
      </c>
      <c r="H371" s="12" t="str">
        <f>IF(G371,VLOOKUP(G371,أكواد!A:B,2,0),"")</f>
        <v/>
      </c>
      <c r="K371" s="12">
        <f t="shared" si="10"/>
        <v>0</v>
      </c>
    </row>
    <row r="372" spans="1:11" x14ac:dyDescent="0.25">
      <c r="A372" s="64" t="str">
        <f t="shared" si="11"/>
        <v/>
      </c>
      <c r="F372" s="12" t="str">
        <f>IF(E372&gt;0,VLOOKUP(E372,أكواد!$J$6:$K$3375,2,0),"")</f>
        <v/>
      </c>
      <c r="H372" s="12" t="str">
        <f>IF(G372,VLOOKUP(G372,أكواد!A:B,2,0),"")</f>
        <v/>
      </c>
      <c r="K372" s="12">
        <f t="shared" si="10"/>
        <v>0</v>
      </c>
    </row>
    <row r="373" spans="1:11" x14ac:dyDescent="0.25">
      <c r="A373" s="64" t="str">
        <f t="shared" si="11"/>
        <v/>
      </c>
      <c r="F373" s="12" t="str">
        <f>IF(E373&gt;0,VLOOKUP(E373,أكواد!$J$6:$K$3375,2,0),"")</f>
        <v/>
      </c>
      <c r="H373" s="12" t="str">
        <f>IF(G373,VLOOKUP(G373,أكواد!A:B,2,0),"")</f>
        <v/>
      </c>
      <c r="K373" s="12">
        <f t="shared" si="10"/>
        <v>0</v>
      </c>
    </row>
    <row r="374" spans="1:11" x14ac:dyDescent="0.25">
      <c r="A374" s="64" t="str">
        <f t="shared" si="11"/>
        <v/>
      </c>
      <c r="F374" s="12" t="str">
        <f>IF(E374&gt;0,VLOOKUP(E374,أكواد!$J$6:$K$3375,2,0),"")</f>
        <v/>
      </c>
      <c r="H374" s="12" t="str">
        <f>IF(G374,VLOOKUP(G374,أكواد!A:B,2,0),"")</f>
        <v/>
      </c>
      <c r="K374" s="12">
        <f t="shared" si="10"/>
        <v>0</v>
      </c>
    </row>
    <row r="375" spans="1:11" x14ac:dyDescent="0.25">
      <c r="A375" s="64" t="str">
        <f t="shared" si="11"/>
        <v/>
      </c>
      <c r="F375" s="12" t="str">
        <f>IF(E375&gt;0,VLOOKUP(E375,أكواد!$J$6:$K$3375,2,0),"")</f>
        <v/>
      </c>
      <c r="H375" s="12" t="str">
        <f>IF(G375,VLOOKUP(G375,أكواد!A:B,2,0),"")</f>
        <v/>
      </c>
      <c r="K375" s="12">
        <f t="shared" si="10"/>
        <v>0</v>
      </c>
    </row>
    <row r="376" spans="1:11" x14ac:dyDescent="0.25">
      <c r="A376" s="64" t="str">
        <f t="shared" si="11"/>
        <v/>
      </c>
      <c r="F376" s="12" t="str">
        <f>IF(E376&gt;0,VLOOKUP(E376,أكواد!$J$6:$K$3375,2,0),"")</f>
        <v/>
      </c>
      <c r="H376" s="12" t="str">
        <f>IF(G376,VLOOKUP(G376,أكواد!A:B,2,0),"")</f>
        <v/>
      </c>
      <c r="K376" s="12">
        <f t="shared" si="10"/>
        <v>0</v>
      </c>
    </row>
    <row r="377" spans="1:11" x14ac:dyDescent="0.25">
      <c r="A377" s="64" t="str">
        <f t="shared" si="11"/>
        <v/>
      </c>
      <c r="F377" s="12" t="str">
        <f>IF(E377&gt;0,VLOOKUP(E377,أكواد!$J$6:$K$3375,2,0),"")</f>
        <v/>
      </c>
      <c r="H377" s="12" t="str">
        <f>IF(G377,VLOOKUP(G377,أكواد!A:B,2,0),"")</f>
        <v/>
      </c>
      <c r="K377" s="12">
        <f t="shared" si="10"/>
        <v>0</v>
      </c>
    </row>
    <row r="378" spans="1:11" x14ac:dyDescent="0.25">
      <c r="A378" s="64" t="str">
        <f t="shared" si="11"/>
        <v/>
      </c>
      <c r="F378" s="12" t="str">
        <f>IF(E378&gt;0,VLOOKUP(E378,أكواد!$J$6:$K$3375,2,0),"")</f>
        <v/>
      </c>
      <c r="H378" s="12" t="str">
        <f>IF(G378,VLOOKUP(G378,أكواد!A:B,2,0),"")</f>
        <v/>
      </c>
      <c r="K378" s="12">
        <f t="shared" si="10"/>
        <v>0</v>
      </c>
    </row>
    <row r="379" spans="1:11" x14ac:dyDescent="0.25">
      <c r="A379" s="64" t="str">
        <f t="shared" si="11"/>
        <v/>
      </c>
      <c r="F379" s="12" t="str">
        <f>IF(E379&gt;0,VLOOKUP(E379,أكواد!$J$6:$K$3375,2,0),"")</f>
        <v/>
      </c>
      <c r="H379" s="12" t="str">
        <f>IF(G379,VLOOKUP(G379,أكواد!A:B,2,0),"")</f>
        <v/>
      </c>
      <c r="K379" s="12">
        <f t="shared" si="10"/>
        <v>0</v>
      </c>
    </row>
    <row r="380" spans="1:11" x14ac:dyDescent="0.25">
      <c r="A380" s="64" t="str">
        <f t="shared" si="11"/>
        <v/>
      </c>
      <c r="F380" s="12" t="str">
        <f>IF(E380&gt;0,VLOOKUP(E380,أكواد!$J$6:$K$3375,2,0),"")</f>
        <v/>
      </c>
      <c r="H380" s="12" t="str">
        <f>IF(G380,VLOOKUP(G380,أكواد!A:B,2,0),"")</f>
        <v/>
      </c>
      <c r="K380" s="12">
        <f t="shared" si="10"/>
        <v>0</v>
      </c>
    </row>
    <row r="381" spans="1:11" x14ac:dyDescent="0.25">
      <c r="A381" s="64" t="str">
        <f t="shared" si="11"/>
        <v/>
      </c>
      <c r="F381" s="12" t="str">
        <f>IF(E381&gt;0,VLOOKUP(E381,أكواد!$J$6:$K$3375,2,0),"")</f>
        <v/>
      </c>
      <c r="H381" s="12" t="str">
        <f>IF(G381,VLOOKUP(G381,أكواد!A:B,2,0),"")</f>
        <v/>
      </c>
      <c r="K381" s="12">
        <f t="shared" si="10"/>
        <v>0</v>
      </c>
    </row>
    <row r="382" spans="1:11" x14ac:dyDescent="0.25">
      <c r="A382" s="64" t="str">
        <f t="shared" si="11"/>
        <v/>
      </c>
      <c r="F382" s="12" t="str">
        <f>IF(E382&gt;0,VLOOKUP(E382,أكواد!$J$6:$K$3375,2,0),"")</f>
        <v/>
      </c>
      <c r="H382" s="12" t="str">
        <f>IF(G382,VLOOKUP(G382,أكواد!A:B,2,0),"")</f>
        <v/>
      </c>
      <c r="K382" s="12">
        <f t="shared" si="10"/>
        <v>0</v>
      </c>
    </row>
    <row r="383" spans="1:11" x14ac:dyDescent="0.25">
      <c r="A383" s="64" t="str">
        <f t="shared" si="11"/>
        <v/>
      </c>
      <c r="F383" s="12" t="str">
        <f>IF(E383&gt;0,VLOOKUP(E383,أكواد!$J$6:$K$3375,2,0),"")</f>
        <v/>
      </c>
      <c r="H383" s="12" t="str">
        <f>IF(G383,VLOOKUP(G383,أكواد!A:B,2,0),"")</f>
        <v/>
      </c>
      <c r="K383" s="12">
        <f t="shared" si="10"/>
        <v>0</v>
      </c>
    </row>
    <row r="384" spans="1:11" x14ac:dyDescent="0.25">
      <c r="A384" s="64" t="str">
        <f t="shared" si="11"/>
        <v/>
      </c>
      <c r="F384" s="12" t="str">
        <f>IF(E384&gt;0,VLOOKUP(E384,أكواد!$J$6:$K$3375,2,0),"")</f>
        <v/>
      </c>
      <c r="H384" s="12" t="str">
        <f>IF(G384,VLOOKUP(G384,أكواد!A:B,2,0),"")</f>
        <v/>
      </c>
      <c r="K384" s="12">
        <f t="shared" si="10"/>
        <v>0</v>
      </c>
    </row>
    <row r="385" spans="1:11" x14ac:dyDescent="0.25">
      <c r="A385" s="64" t="str">
        <f t="shared" si="11"/>
        <v/>
      </c>
      <c r="F385" s="12" t="str">
        <f>IF(E385&gt;0,VLOOKUP(E385,أكواد!$J$6:$K$3375,2,0),"")</f>
        <v/>
      </c>
      <c r="H385" s="12" t="str">
        <f>IF(G385,VLOOKUP(G385,أكواد!A:B,2,0),"")</f>
        <v/>
      </c>
      <c r="K385" s="12">
        <f t="shared" si="10"/>
        <v>0</v>
      </c>
    </row>
    <row r="386" spans="1:11" x14ac:dyDescent="0.25">
      <c r="A386" s="64" t="str">
        <f t="shared" si="11"/>
        <v/>
      </c>
      <c r="F386" s="12" t="str">
        <f>IF(E386&gt;0,VLOOKUP(E386,أكواد!$J$6:$K$3375,2,0),"")</f>
        <v/>
      </c>
      <c r="H386" s="12" t="str">
        <f>IF(G386,VLOOKUP(G386,أكواد!A:B,2,0),"")</f>
        <v/>
      </c>
      <c r="K386" s="12">
        <f t="shared" si="10"/>
        <v>0</v>
      </c>
    </row>
    <row r="387" spans="1:11" x14ac:dyDescent="0.25">
      <c r="A387" s="64" t="str">
        <f t="shared" si="11"/>
        <v/>
      </c>
      <c r="F387" s="12" t="str">
        <f>IF(E387&gt;0,VLOOKUP(E387,أكواد!$J$6:$K$3375,2,0),"")</f>
        <v/>
      </c>
      <c r="H387" s="12" t="str">
        <f>IF(G387,VLOOKUP(G387,أكواد!A:B,2,0),"")</f>
        <v/>
      </c>
      <c r="K387" s="12">
        <f t="shared" si="10"/>
        <v>0</v>
      </c>
    </row>
    <row r="388" spans="1:11" x14ac:dyDescent="0.25">
      <c r="A388" s="64" t="str">
        <f t="shared" si="11"/>
        <v/>
      </c>
      <c r="F388" s="12" t="str">
        <f>IF(E388&gt;0,VLOOKUP(E388,أكواد!$J$6:$K$3375,2,0),"")</f>
        <v/>
      </c>
      <c r="H388" s="12" t="str">
        <f>IF(G388,VLOOKUP(G388,أكواد!A:B,2,0),"")</f>
        <v/>
      </c>
      <c r="K388" s="12">
        <f t="shared" si="10"/>
        <v>0</v>
      </c>
    </row>
    <row r="389" spans="1:11" x14ac:dyDescent="0.25">
      <c r="A389" s="64" t="str">
        <f t="shared" si="11"/>
        <v/>
      </c>
      <c r="F389" s="12" t="str">
        <f>IF(E389&gt;0,VLOOKUP(E389,أكواد!$J$6:$K$3375,2,0),"")</f>
        <v/>
      </c>
      <c r="H389" s="12" t="str">
        <f>IF(G389,VLOOKUP(G389,أكواد!A:B,2,0),"")</f>
        <v/>
      </c>
      <c r="K389" s="12">
        <f t="shared" ref="K389:K452" si="12">I389*J389</f>
        <v>0</v>
      </c>
    </row>
    <row r="390" spans="1:11" x14ac:dyDescent="0.25">
      <c r="A390" s="64" t="str">
        <f t="shared" si="11"/>
        <v/>
      </c>
      <c r="F390" s="12" t="str">
        <f>IF(E390&gt;0,VLOOKUP(E390,أكواد!$J$6:$K$3375,2,0),"")</f>
        <v/>
      </c>
      <c r="H390" s="12" t="str">
        <f>IF(G390,VLOOKUP(G390,أكواد!A:B,2,0),"")</f>
        <v/>
      </c>
      <c r="K390" s="12">
        <f t="shared" si="12"/>
        <v>0</v>
      </c>
    </row>
    <row r="391" spans="1:11" x14ac:dyDescent="0.25">
      <c r="A391" s="64" t="str">
        <f t="shared" ref="A391:A454" si="13">IF(B391&lt;&gt;"",A390+1,"")</f>
        <v/>
      </c>
      <c r="F391" s="12" t="str">
        <f>IF(E391&gt;0,VLOOKUP(E391,أكواد!$J$6:$K$3375,2,0),"")</f>
        <v/>
      </c>
      <c r="H391" s="12" t="str">
        <f>IF(G391,VLOOKUP(G391,أكواد!A:B,2,0),"")</f>
        <v/>
      </c>
      <c r="K391" s="12">
        <f t="shared" si="12"/>
        <v>0</v>
      </c>
    </row>
    <row r="392" spans="1:11" x14ac:dyDescent="0.25">
      <c r="A392" s="64" t="str">
        <f t="shared" si="13"/>
        <v/>
      </c>
      <c r="F392" s="12" t="str">
        <f>IF(E392&gt;0,VLOOKUP(E392,أكواد!$J$6:$K$3375,2,0),"")</f>
        <v/>
      </c>
      <c r="H392" s="12" t="str">
        <f>IF(G392,VLOOKUP(G392,أكواد!A:B,2,0),"")</f>
        <v/>
      </c>
      <c r="K392" s="12">
        <f t="shared" si="12"/>
        <v>0</v>
      </c>
    </row>
    <row r="393" spans="1:11" x14ac:dyDescent="0.25">
      <c r="A393" s="64" t="str">
        <f t="shared" si="13"/>
        <v/>
      </c>
      <c r="F393" s="12" t="str">
        <f>IF(E393&gt;0,VLOOKUP(E393,أكواد!$J$6:$K$3375,2,0),"")</f>
        <v/>
      </c>
      <c r="H393" s="12" t="str">
        <f>IF(G393,VLOOKUP(G393,أكواد!A:B,2,0),"")</f>
        <v/>
      </c>
      <c r="K393" s="12">
        <f t="shared" si="12"/>
        <v>0</v>
      </c>
    </row>
    <row r="394" spans="1:11" x14ac:dyDescent="0.25">
      <c r="A394" s="64" t="str">
        <f t="shared" si="13"/>
        <v/>
      </c>
      <c r="F394" s="12" t="str">
        <f>IF(E394&gt;0,VLOOKUP(E394,أكواد!$J$6:$K$3375,2,0),"")</f>
        <v/>
      </c>
      <c r="H394" s="12" t="str">
        <f>IF(G394,VLOOKUP(G394,أكواد!A:B,2,0),"")</f>
        <v/>
      </c>
      <c r="K394" s="12">
        <f t="shared" si="12"/>
        <v>0</v>
      </c>
    </row>
    <row r="395" spans="1:11" x14ac:dyDescent="0.25">
      <c r="A395" s="64" t="str">
        <f t="shared" si="13"/>
        <v/>
      </c>
      <c r="F395" s="12" t="str">
        <f>IF(E395&gt;0,VLOOKUP(E395,أكواد!$J$6:$K$3375,2,0),"")</f>
        <v/>
      </c>
      <c r="H395" s="12" t="str">
        <f>IF(G395,VLOOKUP(G395,أكواد!A:B,2,0),"")</f>
        <v/>
      </c>
      <c r="K395" s="12">
        <f t="shared" si="12"/>
        <v>0</v>
      </c>
    </row>
    <row r="396" spans="1:11" x14ac:dyDescent="0.25">
      <c r="A396" s="64" t="str">
        <f t="shared" si="13"/>
        <v/>
      </c>
      <c r="F396" s="12" t="str">
        <f>IF(E396&gt;0,VLOOKUP(E396,أكواد!$J$6:$K$3375,2,0),"")</f>
        <v/>
      </c>
      <c r="H396" s="12" t="str">
        <f>IF(G396,VLOOKUP(G396,أكواد!A:B,2,0),"")</f>
        <v/>
      </c>
      <c r="K396" s="12">
        <f t="shared" si="12"/>
        <v>0</v>
      </c>
    </row>
    <row r="397" spans="1:11" x14ac:dyDescent="0.25">
      <c r="A397" s="64" t="str">
        <f t="shared" si="13"/>
        <v/>
      </c>
      <c r="F397" s="12" t="str">
        <f>IF(E397&gt;0,VLOOKUP(E397,أكواد!$J$6:$K$3375,2,0),"")</f>
        <v/>
      </c>
      <c r="H397" s="12" t="str">
        <f>IF(G397,VLOOKUP(G397,أكواد!A:B,2,0),"")</f>
        <v/>
      </c>
      <c r="K397" s="12">
        <f t="shared" si="12"/>
        <v>0</v>
      </c>
    </row>
    <row r="398" spans="1:11" x14ac:dyDescent="0.25">
      <c r="A398" s="64" t="str">
        <f t="shared" si="13"/>
        <v/>
      </c>
      <c r="F398" s="12" t="str">
        <f>IF(E398&gt;0,VLOOKUP(E398,أكواد!$J$6:$K$3375,2,0),"")</f>
        <v/>
      </c>
      <c r="H398" s="12" t="str">
        <f>IF(G398,VLOOKUP(G398,أكواد!A:B,2,0),"")</f>
        <v/>
      </c>
      <c r="K398" s="12">
        <f t="shared" si="12"/>
        <v>0</v>
      </c>
    </row>
    <row r="399" spans="1:11" x14ac:dyDescent="0.25">
      <c r="A399" s="64" t="str">
        <f t="shared" si="13"/>
        <v/>
      </c>
      <c r="F399" s="12" t="str">
        <f>IF(E399&gt;0,VLOOKUP(E399,أكواد!$J$6:$K$3375,2,0),"")</f>
        <v/>
      </c>
      <c r="H399" s="12" t="str">
        <f>IF(G399,VLOOKUP(G399,أكواد!A:B,2,0),"")</f>
        <v/>
      </c>
      <c r="K399" s="12">
        <f t="shared" si="12"/>
        <v>0</v>
      </c>
    </row>
    <row r="400" spans="1:11" x14ac:dyDescent="0.25">
      <c r="A400" s="64" t="str">
        <f t="shared" si="13"/>
        <v/>
      </c>
      <c r="F400" s="12" t="str">
        <f>IF(E400&gt;0,VLOOKUP(E400,أكواد!$J$6:$K$3375,2,0),"")</f>
        <v/>
      </c>
      <c r="H400" s="12" t="str">
        <f>IF(G400,VLOOKUP(G400,أكواد!A:B,2,0),"")</f>
        <v/>
      </c>
      <c r="K400" s="12">
        <f t="shared" si="12"/>
        <v>0</v>
      </c>
    </row>
    <row r="401" spans="1:11" x14ac:dyDescent="0.25">
      <c r="A401" s="64" t="str">
        <f t="shared" si="13"/>
        <v/>
      </c>
      <c r="F401" s="12" t="str">
        <f>IF(E401&gt;0,VLOOKUP(E401,أكواد!$J$6:$K$3375,2,0),"")</f>
        <v/>
      </c>
      <c r="H401" s="12" t="str">
        <f>IF(G401,VLOOKUP(G401,أكواد!A:B,2,0),"")</f>
        <v/>
      </c>
      <c r="K401" s="12">
        <f t="shared" si="12"/>
        <v>0</v>
      </c>
    </row>
    <row r="402" spans="1:11" x14ac:dyDescent="0.25">
      <c r="A402" s="64" t="str">
        <f t="shared" si="13"/>
        <v/>
      </c>
      <c r="F402" s="12" t="str">
        <f>IF(E402&gt;0,VLOOKUP(E402,أكواد!$J$6:$K$3375,2,0),"")</f>
        <v/>
      </c>
      <c r="H402" s="12" t="str">
        <f>IF(G402,VLOOKUP(G402,أكواد!A:B,2,0),"")</f>
        <v/>
      </c>
      <c r="K402" s="12">
        <f t="shared" si="12"/>
        <v>0</v>
      </c>
    </row>
    <row r="403" spans="1:11" x14ac:dyDescent="0.25">
      <c r="A403" s="64" t="str">
        <f t="shared" si="13"/>
        <v/>
      </c>
      <c r="F403" s="12" t="str">
        <f>IF(E403&gt;0,VLOOKUP(E403,أكواد!$J$6:$K$3375,2,0),"")</f>
        <v/>
      </c>
      <c r="H403" s="12" t="str">
        <f>IF(G403,VLOOKUP(G403,أكواد!A:B,2,0),"")</f>
        <v/>
      </c>
      <c r="K403" s="12">
        <f t="shared" si="12"/>
        <v>0</v>
      </c>
    </row>
    <row r="404" spans="1:11" x14ac:dyDescent="0.25">
      <c r="A404" s="64" t="str">
        <f t="shared" si="13"/>
        <v/>
      </c>
      <c r="F404" s="12" t="str">
        <f>IF(E404&gt;0,VLOOKUP(E404,أكواد!$J$6:$K$3375,2,0),"")</f>
        <v/>
      </c>
      <c r="H404" s="12" t="str">
        <f>IF(G404,VLOOKUP(G404,أكواد!A:B,2,0),"")</f>
        <v/>
      </c>
      <c r="K404" s="12">
        <f t="shared" si="12"/>
        <v>0</v>
      </c>
    </row>
    <row r="405" spans="1:11" x14ac:dyDescent="0.25">
      <c r="A405" s="64" t="str">
        <f t="shared" si="13"/>
        <v/>
      </c>
      <c r="F405" s="12" t="str">
        <f>IF(E405&gt;0,VLOOKUP(E405,أكواد!$J$6:$K$3375,2,0),"")</f>
        <v/>
      </c>
      <c r="H405" s="12" t="str">
        <f>IF(G405,VLOOKUP(G405,أكواد!A:B,2,0),"")</f>
        <v/>
      </c>
      <c r="K405" s="12">
        <f t="shared" si="12"/>
        <v>0</v>
      </c>
    </row>
    <row r="406" spans="1:11" x14ac:dyDescent="0.25">
      <c r="A406" s="64" t="str">
        <f t="shared" si="13"/>
        <v/>
      </c>
      <c r="F406" s="12" t="str">
        <f>IF(E406&gt;0,VLOOKUP(E406,أكواد!$J$6:$K$3375,2,0),"")</f>
        <v/>
      </c>
      <c r="H406" s="12" t="str">
        <f>IF(G406,VLOOKUP(G406,أكواد!A:B,2,0),"")</f>
        <v/>
      </c>
      <c r="K406" s="12">
        <f t="shared" si="12"/>
        <v>0</v>
      </c>
    </row>
    <row r="407" spans="1:11" x14ac:dyDescent="0.25">
      <c r="A407" s="64" t="str">
        <f t="shared" si="13"/>
        <v/>
      </c>
      <c r="F407" s="12" t="str">
        <f>IF(E407&gt;0,VLOOKUP(E407,أكواد!$J$6:$K$3375,2,0),"")</f>
        <v/>
      </c>
      <c r="H407" s="12" t="str">
        <f>IF(G407,VLOOKUP(G407,أكواد!A:B,2,0),"")</f>
        <v/>
      </c>
      <c r="K407" s="12">
        <f t="shared" si="12"/>
        <v>0</v>
      </c>
    </row>
    <row r="408" spans="1:11" x14ac:dyDescent="0.25">
      <c r="A408" s="64" t="str">
        <f t="shared" si="13"/>
        <v/>
      </c>
      <c r="F408" s="12" t="str">
        <f>IF(E408&gt;0,VLOOKUP(E408,أكواد!$J$6:$K$3375,2,0),"")</f>
        <v/>
      </c>
      <c r="H408" s="12" t="str">
        <f>IF(G408,VLOOKUP(G408,أكواد!A:B,2,0),"")</f>
        <v/>
      </c>
      <c r="K408" s="12">
        <f t="shared" si="12"/>
        <v>0</v>
      </c>
    </row>
    <row r="409" spans="1:11" x14ac:dyDescent="0.25">
      <c r="A409" s="64" t="str">
        <f t="shared" si="13"/>
        <v/>
      </c>
      <c r="F409" s="12" t="str">
        <f>IF(E409&gt;0,VLOOKUP(E409,أكواد!$J$6:$K$3375,2,0),"")</f>
        <v/>
      </c>
      <c r="H409" s="12" t="str">
        <f>IF(G409,VLOOKUP(G409,أكواد!A:B,2,0),"")</f>
        <v/>
      </c>
      <c r="K409" s="12">
        <f t="shared" si="12"/>
        <v>0</v>
      </c>
    </row>
    <row r="410" spans="1:11" x14ac:dyDescent="0.25">
      <c r="A410" s="64" t="str">
        <f t="shared" si="13"/>
        <v/>
      </c>
      <c r="F410" s="12" t="str">
        <f>IF(E410&gt;0,VLOOKUP(E410,أكواد!$J$6:$K$3375,2,0),"")</f>
        <v/>
      </c>
      <c r="H410" s="12" t="str">
        <f>IF(G410,VLOOKUP(G410,أكواد!A:B,2,0),"")</f>
        <v/>
      </c>
      <c r="K410" s="12">
        <f t="shared" si="12"/>
        <v>0</v>
      </c>
    </row>
    <row r="411" spans="1:11" x14ac:dyDescent="0.25">
      <c r="A411" s="64" t="str">
        <f t="shared" si="13"/>
        <v/>
      </c>
      <c r="F411" s="12" t="str">
        <f>IF(E411&gt;0,VLOOKUP(E411,أكواد!$J$6:$K$3375,2,0),"")</f>
        <v/>
      </c>
      <c r="H411" s="12" t="str">
        <f>IF(G411,VLOOKUP(G411,أكواد!A:B,2,0),"")</f>
        <v/>
      </c>
      <c r="K411" s="12">
        <f t="shared" si="12"/>
        <v>0</v>
      </c>
    </row>
    <row r="412" spans="1:11" x14ac:dyDescent="0.25">
      <c r="A412" s="64" t="str">
        <f t="shared" si="13"/>
        <v/>
      </c>
      <c r="F412" s="12" t="str">
        <f>IF(E412&gt;0,VLOOKUP(E412,أكواد!$J$6:$K$3375,2,0),"")</f>
        <v/>
      </c>
      <c r="H412" s="12" t="str">
        <f>IF(G412,VLOOKUP(G412,أكواد!A:B,2,0),"")</f>
        <v/>
      </c>
      <c r="K412" s="12">
        <f t="shared" si="12"/>
        <v>0</v>
      </c>
    </row>
    <row r="413" spans="1:11" x14ac:dyDescent="0.25">
      <c r="A413" s="64" t="str">
        <f t="shared" si="13"/>
        <v/>
      </c>
      <c r="F413" s="12" t="str">
        <f>IF(E413&gt;0,VLOOKUP(E413,أكواد!$J$6:$K$3375,2,0),"")</f>
        <v/>
      </c>
      <c r="H413" s="12" t="str">
        <f>IF(G413,VLOOKUP(G413,أكواد!A:B,2,0),"")</f>
        <v/>
      </c>
      <c r="K413" s="12">
        <f t="shared" si="12"/>
        <v>0</v>
      </c>
    </row>
    <row r="414" spans="1:11" x14ac:dyDescent="0.25">
      <c r="A414" s="64" t="str">
        <f t="shared" si="13"/>
        <v/>
      </c>
      <c r="F414" s="12" t="str">
        <f>IF(E414&gt;0,VLOOKUP(E414,أكواد!$J$6:$K$3375,2,0),"")</f>
        <v/>
      </c>
      <c r="H414" s="12" t="str">
        <f>IF(G414,VLOOKUP(G414,أكواد!A:B,2,0),"")</f>
        <v/>
      </c>
      <c r="K414" s="12">
        <f t="shared" si="12"/>
        <v>0</v>
      </c>
    </row>
    <row r="415" spans="1:11" x14ac:dyDescent="0.25">
      <c r="A415" s="64" t="str">
        <f t="shared" si="13"/>
        <v/>
      </c>
      <c r="F415" s="12" t="str">
        <f>IF(E415&gt;0,VLOOKUP(E415,أكواد!$J$6:$K$3375,2,0),"")</f>
        <v/>
      </c>
      <c r="H415" s="12" t="str">
        <f>IF(G415,VLOOKUP(G415,أكواد!A:B,2,0),"")</f>
        <v/>
      </c>
      <c r="K415" s="12">
        <f t="shared" si="12"/>
        <v>0</v>
      </c>
    </row>
    <row r="416" spans="1:11" x14ac:dyDescent="0.25">
      <c r="A416" s="64" t="str">
        <f t="shared" si="13"/>
        <v/>
      </c>
      <c r="F416" s="12" t="str">
        <f>IF(E416&gt;0,VLOOKUP(E416,أكواد!$J$6:$K$3375,2,0),"")</f>
        <v/>
      </c>
      <c r="H416" s="12" t="str">
        <f>IF(G416,VLOOKUP(G416,أكواد!A:B,2,0),"")</f>
        <v/>
      </c>
      <c r="K416" s="12">
        <f t="shared" si="12"/>
        <v>0</v>
      </c>
    </row>
    <row r="417" spans="1:11" x14ac:dyDescent="0.25">
      <c r="A417" s="64" t="str">
        <f t="shared" si="13"/>
        <v/>
      </c>
      <c r="F417" s="12" t="str">
        <f>IF(E417&gt;0,VLOOKUP(E417,أكواد!$J$6:$K$3375,2,0),"")</f>
        <v/>
      </c>
      <c r="H417" s="12" t="str">
        <f>IF(G417,VLOOKUP(G417,أكواد!A:B,2,0),"")</f>
        <v/>
      </c>
      <c r="K417" s="12">
        <f t="shared" si="12"/>
        <v>0</v>
      </c>
    </row>
    <row r="418" spans="1:11" x14ac:dyDescent="0.25">
      <c r="A418" s="64" t="str">
        <f t="shared" si="13"/>
        <v/>
      </c>
      <c r="F418" s="12" t="str">
        <f>IF(E418&gt;0,VLOOKUP(E418,أكواد!$J$6:$K$3375,2,0),"")</f>
        <v/>
      </c>
      <c r="H418" s="12" t="str">
        <f>IF(G418,VLOOKUP(G418,أكواد!A:B,2,0),"")</f>
        <v/>
      </c>
      <c r="K418" s="12">
        <f t="shared" si="12"/>
        <v>0</v>
      </c>
    </row>
    <row r="419" spans="1:11" x14ac:dyDescent="0.25">
      <c r="A419" s="64" t="str">
        <f t="shared" si="13"/>
        <v/>
      </c>
      <c r="F419" s="12" t="str">
        <f>IF(E419&gt;0,VLOOKUP(E419,أكواد!$J$6:$K$3375,2,0),"")</f>
        <v/>
      </c>
      <c r="H419" s="12" t="str">
        <f>IF(G419,VLOOKUP(G419,أكواد!A:B,2,0),"")</f>
        <v/>
      </c>
      <c r="K419" s="12">
        <f t="shared" si="12"/>
        <v>0</v>
      </c>
    </row>
    <row r="420" spans="1:11" x14ac:dyDescent="0.25">
      <c r="A420" s="64" t="str">
        <f t="shared" si="13"/>
        <v/>
      </c>
      <c r="F420" s="12" t="str">
        <f>IF(E420&gt;0,VLOOKUP(E420,أكواد!$J$6:$K$3375,2,0),"")</f>
        <v/>
      </c>
      <c r="H420" s="12" t="str">
        <f>IF(G420,VLOOKUP(G420,أكواد!A:B,2,0),"")</f>
        <v/>
      </c>
      <c r="K420" s="12">
        <f t="shared" si="12"/>
        <v>0</v>
      </c>
    </row>
    <row r="421" spans="1:11" x14ac:dyDescent="0.25">
      <c r="A421" s="64" t="str">
        <f t="shared" si="13"/>
        <v/>
      </c>
      <c r="F421" s="12" t="str">
        <f>IF(E421&gt;0,VLOOKUP(E421,أكواد!$J$6:$K$3375,2,0),"")</f>
        <v/>
      </c>
      <c r="H421" s="12" t="str">
        <f>IF(G421,VLOOKUP(G421,أكواد!A:B,2,0),"")</f>
        <v/>
      </c>
      <c r="K421" s="12">
        <f t="shared" si="12"/>
        <v>0</v>
      </c>
    </row>
    <row r="422" spans="1:11" x14ac:dyDescent="0.25">
      <c r="A422" s="64" t="str">
        <f t="shared" si="13"/>
        <v/>
      </c>
      <c r="F422" s="12" t="str">
        <f>IF(E422&gt;0,VLOOKUP(E422,أكواد!$J$6:$K$3375,2,0),"")</f>
        <v/>
      </c>
      <c r="H422" s="12" t="str">
        <f>IF(G422,VLOOKUP(G422,أكواد!A:B,2,0),"")</f>
        <v/>
      </c>
      <c r="K422" s="12">
        <f t="shared" si="12"/>
        <v>0</v>
      </c>
    </row>
    <row r="423" spans="1:11" x14ac:dyDescent="0.25">
      <c r="A423" s="64" t="str">
        <f t="shared" si="13"/>
        <v/>
      </c>
      <c r="F423" s="12" t="str">
        <f>IF(E423&gt;0,VLOOKUP(E423,أكواد!$J$6:$K$3375,2,0),"")</f>
        <v/>
      </c>
      <c r="H423" s="12" t="str">
        <f>IF(G423,VLOOKUP(G423,أكواد!A:B,2,0),"")</f>
        <v/>
      </c>
      <c r="K423" s="12">
        <f t="shared" si="12"/>
        <v>0</v>
      </c>
    </row>
    <row r="424" spans="1:11" x14ac:dyDescent="0.25">
      <c r="A424" s="64" t="str">
        <f t="shared" si="13"/>
        <v/>
      </c>
      <c r="F424" s="12" t="str">
        <f>IF(E424&gt;0,VLOOKUP(E424,أكواد!$J$6:$K$3375,2,0),"")</f>
        <v/>
      </c>
      <c r="H424" s="12" t="str">
        <f>IF(G424,VLOOKUP(G424,أكواد!A:B,2,0),"")</f>
        <v/>
      </c>
      <c r="K424" s="12">
        <f t="shared" si="12"/>
        <v>0</v>
      </c>
    </row>
    <row r="425" spans="1:11" x14ac:dyDescent="0.25">
      <c r="A425" s="64" t="str">
        <f t="shared" si="13"/>
        <v/>
      </c>
      <c r="F425" s="12" t="str">
        <f>IF(E425&gt;0,VLOOKUP(E425,أكواد!$J$6:$K$3375,2,0),"")</f>
        <v/>
      </c>
      <c r="H425" s="12" t="str">
        <f>IF(G425,VLOOKUP(G425,أكواد!A:B,2,0),"")</f>
        <v/>
      </c>
      <c r="K425" s="12">
        <f t="shared" si="12"/>
        <v>0</v>
      </c>
    </row>
    <row r="426" spans="1:11" x14ac:dyDescent="0.25">
      <c r="A426" s="64" t="str">
        <f t="shared" si="13"/>
        <v/>
      </c>
      <c r="F426" s="12" t="str">
        <f>IF(E426&gt;0,VLOOKUP(E426,أكواد!$J$6:$K$3375,2,0),"")</f>
        <v/>
      </c>
      <c r="H426" s="12" t="str">
        <f>IF(G426,VLOOKUP(G426,أكواد!A:B,2,0),"")</f>
        <v/>
      </c>
      <c r="K426" s="12">
        <f t="shared" si="12"/>
        <v>0</v>
      </c>
    </row>
    <row r="427" spans="1:11" x14ac:dyDescent="0.25">
      <c r="A427" s="64" t="str">
        <f t="shared" si="13"/>
        <v/>
      </c>
      <c r="F427" s="12" t="str">
        <f>IF(E427&gt;0,VLOOKUP(E427,أكواد!$J$6:$K$3375,2,0),"")</f>
        <v/>
      </c>
      <c r="H427" s="12" t="str">
        <f>IF(G427,VLOOKUP(G427,أكواد!A:B,2,0),"")</f>
        <v/>
      </c>
      <c r="K427" s="12">
        <f t="shared" si="12"/>
        <v>0</v>
      </c>
    </row>
    <row r="428" spans="1:11" x14ac:dyDescent="0.25">
      <c r="A428" s="64" t="str">
        <f t="shared" si="13"/>
        <v/>
      </c>
      <c r="F428" s="12" t="str">
        <f>IF(E428&gt;0,VLOOKUP(E428,أكواد!$J$6:$K$3375,2,0),"")</f>
        <v/>
      </c>
      <c r="H428" s="12" t="str">
        <f>IF(G428,VLOOKUP(G428,أكواد!A:B,2,0),"")</f>
        <v/>
      </c>
      <c r="K428" s="12">
        <f t="shared" si="12"/>
        <v>0</v>
      </c>
    </row>
    <row r="429" spans="1:11" x14ac:dyDescent="0.25">
      <c r="A429" s="64" t="str">
        <f t="shared" si="13"/>
        <v/>
      </c>
      <c r="F429" s="12" t="str">
        <f>IF(E429&gt;0,VLOOKUP(E429,أكواد!$J$6:$K$3375,2,0),"")</f>
        <v/>
      </c>
      <c r="H429" s="12" t="str">
        <f>IF(G429,VLOOKUP(G429,أكواد!A:B,2,0),"")</f>
        <v/>
      </c>
      <c r="K429" s="12">
        <f t="shared" si="12"/>
        <v>0</v>
      </c>
    </row>
    <row r="430" spans="1:11" x14ac:dyDescent="0.25">
      <c r="A430" s="64" t="str">
        <f t="shared" si="13"/>
        <v/>
      </c>
      <c r="F430" s="12" t="str">
        <f>IF(E430&gt;0,VLOOKUP(E430,أكواد!$J$6:$K$3375,2,0),"")</f>
        <v/>
      </c>
      <c r="H430" s="12" t="str">
        <f>IF(G430,VLOOKUP(G430,أكواد!A:B,2,0),"")</f>
        <v/>
      </c>
      <c r="K430" s="12">
        <f t="shared" si="12"/>
        <v>0</v>
      </c>
    </row>
    <row r="431" spans="1:11" x14ac:dyDescent="0.25">
      <c r="A431" s="64" t="str">
        <f t="shared" si="13"/>
        <v/>
      </c>
      <c r="F431" s="12" t="str">
        <f>IF(E431&gt;0,VLOOKUP(E431,أكواد!$J$6:$K$3375,2,0),"")</f>
        <v/>
      </c>
      <c r="H431" s="12" t="str">
        <f>IF(G431,VLOOKUP(G431,أكواد!A:B,2,0),"")</f>
        <v/>
      </c>
      <c r="K431" s="12">
        <f t="shared" si="12"/>
        <v>0</v>
      </c>
    </row>
    <row r="432" spans="1:11" x14ac:dyDescent="0.25">
      <c r="A432" s="64" t="str">
        <f t="shared" si="13"/>
        <v/>
      </c>
      <c r="F432" s="12" t="str">
        <f>IF(E432&gt;0,VLOOKUP(E432,أكواد!$J$6:$K$3375,2,0),"")</f>
        <v/>
      </c>
      <c r="H432" s="12" t="str">
        <f>IF(G432,VLOOKUP(G432,أكواد!A:B,2,0),"")</f>
        <v/>
      </c>
      <c r="K432" s="12">
        <f t="shared" si="12"/>
        <v>0</v>
      </c>
    </row>
    <row r="433" spans="1:11" x14ac:dyDescent="0.25">
      <c r="A433" s="64" t="str">
        <f t="shared" si="13"/>
        <v/>
      </c>
      <c r="F433" s="12" t="str">
        <f>IF(E433&gt;0,VLOOKUP(E433,أكواد!$J$6:$K$3375,2,0),"")</f>
        <v/>
      </c>
      <c r="H433" s="12" t="str">
        <f>IF(G433,VLOOKUP(G433,أكواد!A:B,2,0),"")</f>
        <v/>
      </c>
      <c r="K433" s="12">
        <f t="shared" si="12"/>
        <v>0</v>
      </c>
    </row>
    <row r="434" spans="1:11" x14ac:dyDescent="0.25">
      <c r="A434" s="64" t="str">
        <f t="shared" si="13"/>
        <v/>
      </c>
      <c r="F434" s="12" t="str">
        <f>IF(E434&gt;0,VLOOKUP(E434,أكواد!$J$6:$K$3375,2,0),"")</f>
        <v/>
      </c>
      <c r="H434" s="12" t="str">
        <f>IF(G434,VLOOKUP(G434,أكواد!A:B,2,0),"")</f>
        <v/>
      </c>
      <c r="K434" s="12">
        <f t="shared" si="12"/>
        <v>0</v>
      </c>
    </row>
    <row r="435" spans="1:11" x14ac:dyDescent="0.25">
      <c r="A435" s="64" t="str">
        <f t="shared" si="13"/>
        <v/>
      </c>
      <c r="F435" s="12" t="str">
        <f>IF(E435&gt;0,VLOOKUP(E435,أكواد!$J$6:$K$3375,2,0),"")</f>
        <v/>
      </c>
      <c r="H435" s="12" t="str">
        <f>IF(G435,VLOOKUP(G435,أكواد!A:B,2,0),"")</f>
        <v/>
      </c>
      <c r="K435" s="12">
        <f t="shared" si="12"/>
        <v>0</v>
      </c>
    </row>
    <row r="436" spans="1:11" x14ac:dyDescent="0.25">
      <c r="A436" s="64" t="str">
        <f t="shared" si="13"/>
        <v/>
      </c>
      <c r="F436" s="12" t="str">
        <f>IF(E436&gt;0,VLOOKUP(E436,أكواد!$J$6:$K$3375,2,0),"")</f>
        <v/>
      </c>
      <c r="H436" s="12" t="str">
        <f>IF(G436,VLOOKUP(G436,أكواد!A:B,2,0),"")</f>
        <v/>
      </c>
      <c r="K436" s="12">
        <f t="shared" si="12"/>
        <v>0</v>
      </c>
    </row>
    <row r="437" spans="1:11" x14ac:dyDescent="0.25">
      <c r="A437" s="64" t="str">
        <f t="shared" si="13"/>
        <v/>
      </c>
      <c r="F437" s="12" t="str">
        <f>IF(E437&gt;0,VLOOKUP(E437,أكواد!$J$6:$K$3375,2,0),"")</f>
        <v/>
      </c>
      <c r="H437" s="12" t="str">
        <f>IF(G437,VLOOKUP(G437,أكواد!A:B,2,0),"")</f>
        <v/>
      </c>
      <c r="K437" s="12">
        <f t="shared" si="12"/>
        <v>0</v>
      </c>
    </row>
    <row r="438" spans="1:11" x14ac:dyDescent="0.25">
      <c r="A438" s="64" t="str">
        <f t="shared" si="13"/>
        <v/>
      </c>
      <c r="F438" s="12" t="str">
        <f>IF(E438&gt;0,VLOOKUP(E438,أكواد!$J$6:$K$3375,2,0),"")</f>
        <v/>
      </c>
      <c r="H438" s="12" t="str">
        <f>IF(G438,VLOOKUP(G438,أكواد!A:B,2,0),"")</f>
        <v/>
      </c>
      <c r="K438" s="12">
        <f t="shared" si="12"/>
        <v>0</v>
      </c>
    </row>
    <row r="439" spans="1:11" x14ac:dyDescent="0.25">
      <c r="A439" s="64" t="str">
        <f t="shared" si="13"/>
        <v/>
      </c>
      <c r="F439" s="12" t="str">
        <f>IF(E439&gt;0,VLOOKUP(E439,أكواد!$J$6:$K$3375,2,0),"")</f>
        <v/>
      </c>
      <c r="H439" s="12" t="str">
        <f>IF(G439,VLOOKUP(G439,أكواد!A:B,2,0),"")</f>
        <v/>
      </c>
      <c r="K439" s="12">
        <f t="shared" si="12"/>
        <v>0</v>
      </c>
    </row>
    <row r="440" spans="1:11" x14ac:dyDescent="0.25">
      <c r="A440" s="64" t="str">
        <f t="shared" si="13"/>
        <v/>
      </c>
      <c r="F440" s="12" t="str">
        <f>IF(E440&gt;0,VLOOKUP(E440,أكواد!$J$6:$K$3375,2,0),"")</f>
        <v/>
      </c>
      <c r="H440" s="12" t="str">
        <f>IF(G440,VLOOKUP(G440,أكواد!A:B,2,0),"")</f>
        <v/>
      </c>
      <c r="K440" s="12">
        <f t="shared" si="12"/>
        <v>0</v>
      </c>
    </row>
    <row r="441" spans="1:11" x14ac:dyDescent="0.25">
      <c r="A441" s="64" t="str">
        <f t="shared" si="13"/>
        <v/>
      </c>
      <c r="F441" s="12" t="str">
        <f>IF(E441&gt;0,VLOOKUP(E441,أكواد!$J$6:$K$3375,2,0),"")</f>
        <v/>
      </c>
      <c r="H441" s="12" t="str">
        <f>IF(G441,VLOOKUP(G441,أكواد!A:B,2,0),"")</f>
        <v/>
      </c>
      <c r="K441" s="12">
        <f t="shared" si="12"/>
        <v>0</v>
      </c>
    </row>
    <row r="442" spans="1:11" x14ac:dyDescent="0.25">
      <c r="A442" s="64" t="str">
        <f t="shared" si="13"/>
        <v/>
      </c>
      <c r="F442" s="12" t="str">
        <f>IF(E442&gt;0,VLOOKUP(E442,أكواد!$J$6:$K$3375,2,0),"")</f>
        <v/>
      </c>
      <c r="H442" s="12" t="str">
        <f>IF(G442,VLOOKUP(G442,أكواد!A:B,2,0),"")</f>
        <v/>
      </c>
      <c r="K442" s="12">
        <f t="shared" si="12"/>
        <v>0</v>
      </c>
    </row>
    <row r="443" spans="1:11" x14ac:dyDescent="0.25">
      <c r="A443" s="64" t="str">
        <f t="shared" si="13"/>
        <v/>
      </c>
      <c r="F443" s="12" t="str">
        <f>IF(E443&gt;0,VLOOKUP(E443,أكواد!$J$6:$K$3375,2,0),"")</f>
        <v/>
      </c>
      <c r="H443" s="12" t="str">
        <f>IF(G443,VLOOKUP(G443,أكواد!A:B,2,0),"")</f>
        <v/>
      </c>
      <c r="K443" s="12">
        <f t="shared" si="12"/>
        <v>0</v>
      </c>
    </row>
    <row r="444" spans="1:11" x14ac:dyDescent="0.25">
      <c r="A444" s="64" t="str">
        <f t="shared" si="13"/>
        <v/>
      </c>
      <c r="F444" s="12" t="str">
        <f>IF(E444&gt;0,VLOOKUP(E444,أكواد!$J$6:$K$3375,2,0),"")</f>
        <v/>
      </c>
      <c r="H444" s="12" t="str">
        <f>IF(G444,VLOOKUP(G444,أكواد!A:B,2,0),"")</f>
        <v/>
      </c>
      <c r="K444" s="12">
        <f t="shared" si="12"/>
        <v>0</v>
      </c>
    </row>
    <row r="445" spans="1:11" x14ac:dyDescent="0.25">
      <c r="A445" s="64" t="str">
        <f t="shared" si="13"/>
        <v/>
      </c>
      <c r="F445" s="12" t="str">
        <f>IF(E445&gt;0,VLOOKUP(E445,أكواد!$J$6:$K$3375,2,0),"")</f>
        <v/>
      </c>
      <c r="H445" s="12" t="str">
        <f>IF(G445,VLOOKUP(G445,أكواد!A:B,2,0),"")</f>
        <v/>
      </c>
      <c r="K445" s="12">
        <f t="shared" si="12"/>
        <v>0</v>
      </c>
    </row>
    <row r="446" spans="1:11" x14ac:dyDescent="0.25">
      <c r="A446" s="64" t="str">
        <f t="shared" si="13"/>
        <v/>
      </c>
      <c r="F446" s="12" t="str">
        <f>IF(E446&gt;0,VLOOKUP(E446,أكواد!$J$6:$K$3375,2,0),"")</f>
        <v/>
      </c>
      <c r="H446" s="12" t="str">
        <f>IF(G446,VLOOKUP(G446,أكواد!A:B,2,0),"")</f>
        <v/>
      </c>
      <c r="K446" s="12">
        <f t="shared" si="12"/>
        <v>0</v>
      </c>
    </row>
    <row r="447" spans="1:11" x14ac:dyDescent="0.25">
      <c r="A447" s="64" t="str">
        <f t="shared" si="13"/>
        <v/>
      </c>
      <c r="F447" s="12" t="str">
        <f>IF(E447&gt;0,VLOOKUP(E447,أكواد!$J$6:$K$3375,2,0),"")</f>
        <v/>
      </c>
      <c r="H447" s="12" t="str">
        <f>IF(G447,VLOOKUP(G447,أكواد!A:B,2,0),"")</f>
        <v/>
      </c>
      <c r="K447" s="12">
        <f t="shared" si="12"/>
        <v>0</v>
      </c>
    </row>
    <row r="448" spans="1:11" x14ac:dyDescent="0.25">
      <c r="A448" s="64" t="str">
        <f t="shared" si="13"/>
        <v/>
      </c>
      <c r="F448" s="12" t="str">
        <f>IF(E448&gt;0,VLOOKUP(E448,أكواد!$J$6:$K$3375,2,0),"")</f>
        <v/>
      </c>
      <c r="H448" s="12" t="str">
        <f>IF(G448,VLOOKUP(G448,أكواد!A:B,2,0),"")</f>
        <v/>
      </c>
      <c r="K448" s="12">
        <f t="shared" si="12"/>
        <v>0</v>
      </c>
    </row>
    <row r="449" spans="1:11" x14ac:dyDescent="0.25">
      <c r="A449" s="64" t="str">
        <f t="shared" si="13"/>
        <v/>
      </c>
      <c r="F449" s="12" t="str">
        <f>IF(E449&gt;0,VLOOKUP(E449,أكواد!$J$6:$K$3375,2,0),"")</f>
        <v/>
      </c>
      <c r="H449" s="12" t="str">
        <f>IF(G449,VLOOKUP(G449,أكواد!A:B,2,0),"")</f>
        <v/>
      </c>
      <c r="K449" s="12">
        <f t="shared" si="12"/>
        <v>0</v>
      </c>
    </row>
    <row r="450" spans="1:11" x14ac:dyDescent="0.25">
      <c r="A450" s="64" t="str">
        <f t="shared" si="13"/>
        <v/>
      </c>
      <c r="F450" s="12" t="str">
        <f>IF(E450&gt;0,VLOOKUP(E450,أكواد!$J$6:$K$3375,2,0),"")</f>
        <v/>
      </c>
      <c r="H450" s="12" t="str">
        <f>IF(G450,VLOOKUP(G450,أكواد!A:B,2,0),"")</f>
        <v/>
      </c>
      <c r="K450" s="12">
        <f t="shared" si="12"/>
        <v>0</v>
      </c>
    </row>
    <row r="451" spans="1:11" x14ac:dyDescent="0.25">
      <c r="A451" s="64" t="str">
        <f t="shared" si="13"/>
        <v/>
      </c>
      <c r="F451" s="12" t="str">
        <f>IF(E451&gt;0,VLOOKUP(E451,أكواد!$J$6:$K$3375,2,0),"")</f>
        <v/>
      </c>
      <c r="H451" s="12" t="str">
        <f>IF(G451,VLOOKUP(G451,أكواد!A:B,2,0),"")</f>
        <v/>
      </c>
      <c r="K451" s="12">
        <f t="shared" si="12"/>
        <v>0</v>
      </c>
    </row>
    <row r="452" spans="1:11" x14ac:dyDescent="0.25">
      <c r="A452" s="64" t="str">
        <f t="shared" si="13"/>
        <v/>
      </c>
      <c r="F452" s="12" t="str">
        <f>IF(E452&gt;0,VLOOKUP(E452,أكواد!$J$6:$K$3375,2,0),"")</f>
        <v/>
      </c>
      <c r="H452" s="12" t="str">
        <f>IF(G452,VLOOKUP(G452,أكواد!A:B,2,0),"")</f>
        <v/>
      </c>
      <c r="K452" s="12">
        <f t="shared" si="12"/>
        <v>0</v>
      </c>
    </row>
    <row r="453" spans="1:11" x14ac:dyDescent="0.25">
      <c r="A453" s="64" t="str">
        <f t="shared" si="13"/>
        <v/>
      </c>
      <c r="F453" s="12" t="str">
        <f>IF(E453&gt;0,VLOOKUP(E453,أكواد!$J$6:$K$3375,2,0),"")</f>
        <v/>
      </c>
      <c r="H453" s="12" t="str">
        <f>IF(G453,VLOOKUP(G453,أكواد!A:B,2,0),"")</f>
        <v/>
      </c>
      <c r="K453" s="12">
        <f t="shared" ref="K453:K516" si="14">I453*J453</f>
        <v>0</v>
      </c>
    </row>
    <row r="454" spans="1:11" x14ac:dyDescent="0.25">
      <c r="A454" s="64" t="str">
        <f t="shared" si="13"/>
        <v/>
      </c>
      <c r="F454" s="12" t="str">
        <f>IF(E454&gt;0,VLOOKUP(E454,أكواد!$J$6:$K$3375,2,0),"")</f>
        <v/>
      </c>
      <c r="H454" s="12" t="str">
        <f>IF(G454,VLOOKUP(G454,أكواد!A:B,2,0),"")</f>
        <v/>
      </c>
      <c r="K454" s="12">
        <f t="shared" si="14"/>
        <v>0</v>
      </c>
    </row>
    <row r="455" spans="1:11" x14ac:dyDescent="0.25">
      <c r="A455" s="64" t="str">
        <f t="shared" ref="A455:A518" si="15">IF(B455&lt;&gt;"",A454+1,"")</f>
        <v/>
      </c>
      <c r="F455" s="12" t="str">
        <f>IF(E455&gt;0,VLOOKUP(E455,أكواد!$J$6:$K$3375,2,0),"")</f>
        <v/>
      </c>
      <c r="H455" s="12" t="str">
        <f>IF(G455,VLOOKUP(G455,أكواد!A:B,2,0),"")</f>
        <v/>
      </c>
      <c r="K455" s="12">
        <f t="shared" si="14"/>
        <v>0</v>
      </c>
    </row>
    <row r="456" spans="1:11" x14ac:dyDescent="0.25">
      <c r="A456" s="64" t="str">
        <f t="shared" si="15"/>
        <v/>
      </c>
      <c r="F456" s="12" t="str">
        <f>IF(E456&gt;0,VLOOKUP(E456,أكواد!$J$6:$K$3375,2,0),"")</f>
        <v/>
      </c>
      <c r="H456" s="12" t="str">
        <f>IF(G456,VLOOKUP(G456,أكواد!A:B,2,0),"")</f>
        <v/>
      </c>
      <c r="K456" s="12">
        <f t="shared" si="14"/>
        <v>0</v>
      </c>
    </row>
    <row r="457" spans="1:11" x14ac:dyDescent="0.25">
      <c r="A457" s="64" t="str">
        <f t="shared" si="15"/>
        <v/>
      </c>
      <c r="F457" s="12" t="str">
        <f>IF(E457&gt;0,VLOOKUP(E457,أكواد!$J$6:$K$3375,2,0),"")</f>
        <v/>
      </c>
      <c r="H457" s="12" t="str">
        <f>IF(G457,VLOOKUP(G457,أكواد!A:B,2,0),"")</f>
        <v/>
      </c>
      <c r="K457" s="12">
        <f t="shared" si="14"/>
        <v>0</v>
      </c>
    </row>
    <row r="458" spans="1:11" x14ac:dyDescent="0.25">
      <c r="A458" s="64" t="str">
        <f t="shared" si="15"/>
        <v/>
      </c>
      <c r="F458" s="12" t="str">
        <f>IF(E458&gt;0,VLOOKUP(E458,أكواد!$J$6:$K$3375,2,0),"")</f>
        <v/>
      </c>
      <c r="H458" s="12" t="str">
        <f>IF(G458,VLOOKUP(G458,أكواد!A:B,2,0),"")</f>
        <v/>
      </c>
      <c r="K458" s="12">
        <f t="shared" si="14"/>
        <v>0</v>
      </c>
    </row>
    <row r="459" spans="1:11" x14ac:dyDescent="0.25">
      <c r="A459" s="64" t="str">
        <f t="shared" si="15"/>
        <v/>
      </c>
      <c r="F459" s="12" t="str">
        <f>IF(E459&gt;0,VLOOKUP(E459,أكواد!$J$6:$K$3375,2,0),"")</f>
        <v/>
      </c>
      <c r="H459" s="12" t="str">
        <f>IF(G459,VLOOKUP(G459,أكواد!A:B,2,0),"")</f>
        <v/>
      </c>
      <c r="K459" s="12">
        <f t="shared" si="14"/>
        <v>0</v>
      </c>
    </row>
    <row r="460" spans="1:11" x14ac:dyDescent="0.25">
      <c r="A460" s="64" t="str">
        <f t="shared" si="15"/>
        <v/>
      </c>
      <c r="F460" s="12" t="str">
        <f>IF(E460&gt;0,VLOOKUP(E460,أكواد!$J$6:$K$3375,2,0),"")</f>
        <v/>
      </c>
      <c r="H460" s="12" t="str">
        <f>IF(G460,VLOOKUP(G460,أكواد!A:B,2,0),"")</f>
        <v/>
      </c>
      <c r="K460" s="12">
        <f t="shared" si="14"/>
        <v>0</v>
      </c>
    </row>
    <row r="461" spans="1:11" x14ac:dyDescent="0.25">
      <c r="A461" s="64" t="str">
        <f t="shared" si="15"/>
        <v/>
      </c>
      <c r="F461" s="12" t="str">
        <f>IF(E461&gt;0,VLOOKUP(E461,أكواد!$J$6:$K$3375,2,0),"")</f>
        <v/>
      </c>
      <c r="H461" s="12" t="str">
        <f>IF(G461,VLOOKUP(G461,أكواد!A:B,2,0),"")</f>
        <v/>
      </c>
      <c r="K461" s="12">
        <f t="shared" si="14"/>
        <v>0</v>
      </c>
    </row>
    <row r="462" spans="1:11" x14ac:dyDescent="0.25">
      <c r="A462" s="64" t="str">
        <f t="shared" si="15"/>
        <v/>
      </c>
      <c r="F462" s="12" t="str">
        <f>IF(E462&gt;0,VLOOKUP(E462,أكواد!$J$6:$K$3375,2,0),"")</f>
        <v/>
      </c>
      <c r="H462" s="12" t="str">
        <f>IF(G462,VLOOKUP(G462,أكواد!A:B,2,0),"")</f>
        <v/>
      </c>
      <c r="K462" s="12">
        <f t="shared" si="14"/>
        <v>0</v>
      </c>
    </row>
    <row r="463" spans="1:11" x14ac:dyDescent="0.25">
      <c r="A463" s="64" t="str">
        <f t="shared" si="15"/>
        <v/>
      </c>
      <c r="F463" s="12" t="str">
        <f>IF(E463&gt;0,VLOOKUP(E463,أكواد!$J$6:$K$3375,2,0),"")</f>
        <v/>
      </c>
      <c r="H463" s="12" t="str">
        <f>IF(G463,VLOOKUP(G463,أكواد!A:B,2,0),"")</f>
        <v/>
      </c>
      <c r="K463" s="12">
        <f t="shared" si="14"/>
        <v>0</v>
      </c>
    </row>
    <row r="464" spans="1:11" x14ac:dyDescent="0.25">
      <c r="A464" s="64" t="str">
        <f t="shared" si="15"/>
        <v/>
      </c>
      <c r="F464" s="12" t="str">
        <f>IF(E464&gt;0,VLOOKUP(E464,أكواد!$J$6:$K$3375,2,0),"")</f>
        <v/>
      </c>
      <c r="H464" s="12" t="str">
        <f>IF(G464,VLOOKUP(G464,أكواد!A:B,2,0),"")</f>
        <v/>
      </c>
      <c r="K464" s="12">
        <f t="shared" si="14"/>
        <v>0</v>
      </c>
    </row>
    <row r="465" spans="1:11" x14ac:dyDescent="0.25">
      <c r="A465" s="64" t="str">
        <f t="shared" si="15"/>
        <v/>
      </c>
      <c r="F465" s="12" t="str">
        <f>IF(E465&gt;0,VLOOKUP(E465,أكواد!$J$6:$K$3375,2,0),"")</f>
        <v/>
      </c>
      <c r="H465" s="12" t="str">
        <f>IF(G465,VLOOKUP(G465,أكواد!A:B,2,0),"")</f>
        <v/>
      </c>
      <c r="K465" s="12">
        <f t="shared" si="14"/>
        <v>0</v>
      </c>
    </row>
    <row r="466" spans="1:11" x14ac:dyDescent="0.25">
      <c r="A466" s="64" t="str">
        <f t="shared" si="15"/>
        <v/>
      </c>
      <c r="F466" s="12" t="str">
        <f>IF(E466&gt;0,VLOOKUP(E466,أكواد!$J$6:$K$3375,2,0),"")</f>
        <v/>
      </c>
      <c r="H466" s="12" t="str">
        <f>IF(G466,VLOOKUP(G466,أكواد!A:B,2,0),"")</f>
        <v/>
      </c>
      <c r="K466" s="12">
        <f t="shared" si="14"/>
        <v>0</v>
      </c>
    </row>
    <row r="467" spans="1:11" x14ac:dyDescent="0.25">
      <c r="A467" s="64" t="str">
        <f t="shared" si="15"/>
        <v/>
      </c>
      <c r="F467" s="12" t="str">
        <f>IF(E467&gt;0,VLOOKUP(E467,أكواد!$J$6:$K$3375,2,0),"")</f>
        <v/>
      </c>
      <c r="H467" s="12" t="str">
        <f>IF(G467,VLOOKUP(G467,أكواد!A:B,2,0),"")</f>
        <v/>
      </c>
      <c r="K467" s="12">
        <f t="shared" si="14"/>
        <v>0</v>
      </c>
    </row>
    <row r="468" spans="1:11" x14ac:dyDescent="0.25">
      <c r="A468" s="64" t="str">
        <f t="shared" si="15"/>
        <v/>
      </c>
      <c r="F468" s="12" t="str">
        <f>IF(E468&gt;0,VLOOKUP(E468,أكواد!$J$6:$K$3375,2,0),"")</f>
        <v/>
      </c>
      <c r="H468" s="12" t="str">
        <f>IF(G468,VLOOKUP(G468,أكواد!A:B,2,0),"")</f>
        <v/>
      </c>
      <c r="K468" s="12">
        <f t="shared" si="14"/>
        <v>0</v>
      </c>
    </row>
    <row r="469" spans="1:11" x14ac:dyDescent="0.25">
      <c r="A469" s="64" t="str">
        <f t="shared" si="15"/>
        <v/>
      </c>
      <c r="F469" s="12" t="str">
        <f>IF(E469&gt;0,VLOOKUP(E469,أكواد!$J$6:$K$3375,2,0),"")</f>
        <v/>
      </c>
      <c r="H469" s="12" t="str">
        <f>IF(G469,VLOOKUP(G469,أكواد!A:B,2,0),"")</f>
        <v/>
      </c>
      <c r="K469" s="12">
        <f t="shared" si="14"/>
        <v>0</v>
      </c>
    </row>
    <row r="470" spans="1:11" x14ac:dyDescent="0.25">
      <c r="A470" s="64" t="str">
        <f t="shared" si="15"/>
        <v/>
      </c>
      <c r="F470" s="12" t="str">
        <f>IF(E470&gt;0,VLOOKUP(E470,أكواد!$J$6:$K$3375,2,0),"")</f>
        <v/>
      </c>
      <c r="H470" s="12" t="str">
        <f>IF(G470,VLOOKUP(G470,أكواد!A:B,2,0),"")</f>
        <v/>
      </c>
      <c r="K470" s="12">
        <f t="shared" si="14"/>
        <v>0</v>
      </c>
    </row>
    <row r="471" spans="1:11" x14ac:dyDescent="0.25">
      <c r="A471" s="64" t="str">
        <f t="shared" si="15"/>
        <v/>
      </c>
      <c r="F471" s="12" t="str">
        <f>IF(E471&gt;0,VLOOKUP(E471,أكواد!$J$6:$K$3375,2,0),"")</f>
        <v/>
      </c>
      <c r="H471" s="12" t="str">
        <f>IF(G471,VLOOKUP(G471,أكواد!A:B,2,0),"")</f>
        <v/>
      </c>
      <c r="K471" s="12">
        <f t="shared" si="14"/>
        <v>0</v>
      </c>
    </row>
    <row r="472" spans="1:11" x14ac:dyDescent="0.25">
      <c r="A472" s="64" t="str">
        <f t="shared" si="15"/>
        <v/>
      </c>
      <c r="F472" s="12" t="str">
        <f>IF(E472&gt;0,VLOOKUP(E472,أكواد!$J$6:$K$3375,2,0),"")</f>
        <v/>
      </c>
      <c r="H472" s="12" t="str">
        <f>IF(G472,VLOOKUP(G472,أكواد!A:B,2,0),"")</f>
        <v/>
      </c>
      <c r="K472" s="12">
        <f t="shared" si="14"/>
        <v>0</v>
      </c>
    </row>
    <row r="473" spans="1:11" x14ac:dyDescent="0.25">
      <c r="A473" s="64" t="str">
        <f t="shared" si="15"/>
        <v/>
      </c>
      <c r="F473" s="12" t="str">
        <f>IF(E473&gt;0,VLOOKUP(E473,أكواد!$J$6:$K$3375,2,0),"")</f>
        <v/>
      </c>
      <c r="H473" s="12" t="str">
        <f>IF(G473,VLOOKUP(G473,أكواد!A:B,2,0),"")</f>
        <v/>
      </c>
      <c r="K473" s="12">
        <f t="shared" si="14"/>
        <v>0</v>
      </c>
    </row>
    <row r="474" spans="1:11" x14ac:dyDescent="0.25">
      <c r="A474" s="64" t="str">
        <f t="shared" si="15"/>
        <v/>
      </c>
      <c r="F474" s="12" t="str">
        <f>IF(E474&gt;0,VLOOKUP(E474,أكواد!$J$6:$K$3375,2,0),"")</f>
        <v/>
      </c>
      <c r="H474" s="12" t="str">
        <f>IF(G474,VLOOKUP(G474,أكواد!A:B,2,0),"")</f>
        <v/>
      </c>
      <c r="K474" s="12">
        <f t="shared" si="14"/>
        <v>0</v>
      </c>
    </row>
    <row r="475" spans="1:11" x14ac:dyDescent="0.25">
      <c r="A475" s="64" t="str">
        <f t="shared" si="15"/>
        <v/>
      </c>
      <c r="F475" s="12" t="str">
        <f>IF(E475&gt;0,VLOOKUP(E475,أكواد!$J$6:$K$3375,2,0),"")</f>
        <v/>
      </c>
      <c r="H475" s="12" t="str">
        <f>IF(G475,VLOOKUP(G475,أكواد!A:B,2,0),"")</f>
        <v/>
      </c>
      <c r="K475" s="12">
        <f t="shared" si="14"/>
        <v>0</v>
      </c>
    </row>
    <row r="476" spans="1:11" x14ac:dyDescent="0.25">
      <c r="A476" s="64" t="str">
        <f t="shared" si="15"/>
        <v/>
      </c>
      <c r="F476" s="12" t="str">
        <f>IF(E476&gt;0,VLOOKUP(E476,أكواد!$J$6:$K$3375,2,0),"")</f>
        <v/>
      </c>
      <c r="H476" s="12" t="str">
        <f>IF(G476,VLOOKUP(G476,أكواد!A:B,2,0),"")</f>
        <v/>
      </c>
      <c r="K476" s="12">
        <f t="shared" si="14"/>
        <v>0</v>
      </c>
    </row>
    <row r="477" spans="1:11" x14ac:dyDescent="0.25">
      <c r="A477" s="64" t="str">
        <f t="shared" si="15"/>
        <v/>
      </c>
      <c r="F477" s="12" t="str">
        <f>IF(E477&gt;0,VLOOKUP(E477,أكواد!$J$6:$K$3375,2,0),"")</f>
        <v/>
      </c>
      <c r="H477" s="12" t="str">
        <f>IF(G477,VLOOKUP(G477,أكواد!A:B,2,0),"")</f>
        <v/>
      </c>
      <c r="K477" s="12">
        <f t="shared" si="14"/>
        <v>0</v>
      </c>
    </row>
    <row r="478" spans="1:11" x14ac:dyDescent="0.25">
      <c r="A478" s="64" t="str">
        <f t="shared" si="15"/>
        <v/>
      </c>
      <c r="F478" s="12" t="str">
        <f>IF(E478&gt;0,VLOOKUP(E478,أكواد!$J$6:$K$3375,2,0),"")</f>
        <v/>
      </c>
      <c r="H478" s="12" t="str">
        <f>IF(G478,VLOOKUP(G478,أكواد!A:B,2,0),"")</f>
        <v/>
      </c>
      <c r="K478" s="12">
        <f t="shared" si="14"/>
        <v>0</v>
      </c>
    </row>
    <row r="479" spans="1:11" x14ac:dyDescent="0.25">
      <c r="A479" s="64" t="str">
        <f t="shared" si="15"/>
        <v/>
      </c>
      <c r="F479" s="12" t="str">
        <f>IF(E479&gt;0,VLOOKUP(E479,أكواد!$J$6:$K$3375,2,0),"")</f>
        <v/>
      </c>
      <c r="H479" s="12" t="str">
        <f>IF(G479,VLOOKUP(G479,أكواد!A:B,2,0),"")</f>
        <v/>
      </c>
      <c r="K479" s="12">
        <f t="shared" si="14"/>
        <v>0</v>
      </c>
    </row>
    <row r="480" spans="1:11" x14ac:dyDescent="0.25">
      <c r="A480" s="64" t="str">
        <f t="shared" si="15"/>
        <v/>
      </c>
      <c r="F480" s="12" t="str">
        <f>IF(E480&gt;0,VLOOKUP(E480,أكواد!$J$6:$K$3375,2,0),"")</f>
        <v/>
      </c>
      <c r="H480" s="12" t="str">
        <f>IF(G480,VLOOKUP(G480,أكواد!A:B,2,0),"")</f>
        <v/>
      </c>
      <c r="K480" s="12">
        <f t="shared" si="14"/>
        <v>0</v>
      </c>
    </row>
    <row r="481" spans="1:11" x14ac:dyDescent="0.25">
      <c r="A481" s="64" t="str">
        <f t="shared" si="15"/>
        <v/>
      </c>
      <c r="F481" s="12" t="str">
        <f>IF(E481&gt;0,VLOOKUP(E481,أكواد!$J$6:$K$3375,2,0),"")</f>
        <v/>
      </c>
      <c r="H481" s="12" t="str">
        <f>IF(G481,VLOOKUP(G481,أكواد!A:B,2,0),"")</f>
        <v/>
      </c>
      <c r="K481" s="12">
        <f t="shared" si="14"/>
        <v>0</v>
      </c>
    </row>
    <row r="482" spans="1:11" x14ac:dyDescent="0.25">
      <c r="A482" s="64" t="str">
        <f t="shared" si="15"/>
        <v/>
      </c>
      <c r="F482" s="12" t="str">
        <f>IF(E482&gt;0,VLOOKUP(E482,أكواد!$J$6:$K$3375,2,0),"")</f>
        <v/>
      </c>
      <c r="H482" s="12" t="str">
        <f>IF(G482,VLOOKUP(G482,أكواد!A:B,2,0),"")</f>
        <v/>
      </c>
      <c r="K482" s="12">
        <f t="shared" si="14"/>
        <v>0</v>
      </c>
    </row>
    <row r="483" spans="1:11" x14ac:dyDescent="0.25">
      <c r="A483" s="64" t="str">
        <f t="shared" si="15"/>
        <v/>
      </c>
      <c r="F483" s="12" t="str">
        <f>IF(E483&gt;0,VLOOKUP(E483,أكواد!$J$6:$K$3375,2,0),"")</f>
        <v/>
      </c>
      <c r="H483" s="12" t="str">
        <f>IF(G483,VLOOKUP(G483,أكواد!A:B,2,0),"")</f>
        <v/>
      </c>
      <c r="K483" s="12">
        <f t="shared" si="14"/>
        <v>0</v>
      </c>
    </row>
    <row r="484" spans="1:11" x14ac:dyDescent="0.25">
      <c r="A484" s="64" t="str">
        <f t="shared" si="15"/>
        <v/>
      </c>
      <c r="F484" s="12" t="str">
        <f>IF(E484&gt;0,VLOOKUP(E484,أكواد!$J$6:$K$3375,2,0),"")</f>
        <v/>
      </c>
      <c r="H484" s="12" t="str">
        <f>IF(G484,VLOOKUP(G484,أكواد!A:B,2,0),"")</f>
        <v/>
      </c>
      <c r="K484" s="12">
        <f t="shared" si="14"/>
        <v>0</v>
      </c>
    </row>
    <row r="485" spans="1:11" x14ac:dyDescent="0.25">
      <c r="A485" s="64" t="str">
        <f t="shared" si="15"/>
        <v/>
      </c>
      <c r="F485" s="12" t="str">
        <f>IF(E485&gt;0,VLOOKUP(E485,أكواد!$J$6:$K$3375,2,0),"")</f>
        <v/>
      </c>
      <c r="H485" s="12" t="str">
        <f>IF(G485,VLOOKUP(G485,أكواد!A:B,2,0),"")</f>
        <v/>
      </c>
      <c r="K485" s="12">
        <f t="shared" si="14"/>
        <v>0</v>
      </c>
    </row>
    <row r="486" spans="1:11" x14ac:dyDescent="0.25">
      <c r="A486" s="64" t="str">
        <f t="shared" si="15"/>
        <v/>
      </c>
      <c r="F486" s="12" t="str">
        <f>IF(E486&gt;0,VLOOKUP(E486,أكواد!$J$6:$K$3375,2,0),"")</f>
        <v/>
      </c>
      <c r="H486" s="12" t="str">
        <f>IF(G486,VLOOKUP(G486,أكواد!A:B,2,0),"")</f>
        <v/>
      </c>
      <c r="K486" s="12">
        <f t="shared" si="14"/>
        <v>0</v>
      </c>
    </row>
    <row r="487" spans="1:11" x14ac:dyDescent="0.25">
      <c r="A487" s="64" t="str">
        <f t="shared" si="15"/>
        <v/>
      </c>
      <c r="F487" s="12" t="str">
        <f>IF(E487&gt;0,VLOOKUP(E487,أكواد!$J$6:$K$3375,2,0),"")</f>
        <v/>
      </c>
      <c r="H487" s="12" t="str">
        <f>IF(G487,VLOOKUP(G487,أكواد!A:B,2,0),"")</f>
        <v/>
      </c>
      <c r="K487" s="12">
        <f t="shared" si="14"/>
        <v>0</v>
      </c>
    </row>
    <row r="488" spans="1:11" x14ac:dyDescent="0.25">
      <c r="A488" s="64" t="str">
        <f t="shared" si="15"/>
        <v/>
      </c>
      <c r="F488" s="12" t="str">
        <f>IF(E488&gt;0,VLOOKUP(E488,أكواد!$J$6:$K$3375,2,0),"")</f>
        <v/>
      </c>
      <c r="H488" s="12" t="str">
        <f>IF(G488,VLOOKUP(G488,أكواد!A:B,2,0),"")</f>
        <v/>
      </c>
      <c r="K488" s="12">
        <f t="shared" si="14"/>
        <v>0</v>
      </c>
    </row>
    <row r="489" spans="1:11" x14ac:dyDescent="0.25">
      <c r="A489" s="64" t="str">
        <f t="shared" si="15"/>
        <v/>
      </c>
      <c r="F489" s="12" t="str">
        <f>IF(E489&gt;0,VLOOKUP(E489,أكواد!$J$6:$K$3375,2,0),"")</f>
        <v/>
      </c>
      <c r="H489" s="12" t="str">
        <f>IF(G489,VLOOKUP(G489,أكواد!A:B,2,0),"")</f>
        <v/>
      </c>
      <c r="K489" s="12">
        <f t="shared" si="14"/>
        <v>0</v>
      </c>
    </row>
    <row r="490" spans="1:11" x14ac:dyDescent="0.25">
      <c r="A490" s="64" t="str">
        <f t="shared" si="15"/>
        <v/>
      </c>
      <c r="F490" s="12" t="str">
        <f>IF(E490&gt;0,VLOOKUP(E490,أكواد!$J$6:$K$3375,2,0),"")</f>
        <v/>
      </c>
      <c r="H490" s="12" t="str">
        <f>IF(G490,VLOOKUP(G490,أكواد!A:B,2,0),"")</f>
        <v/>
      </c>
      <c r="K490" s="12">
        <f t="shared" si="14"/>
        <v>0</v>
      </c>
    </row>
    <row r="491" spans="1:11" x14ac:dyDescent="0.25">
      <c r="A491" s="64" t="str">
        <f t="shared" si="15"/>
        <v/>
      </c>
      <c r="F491" s="12" t="str">
        <f>IF(E491&gt;0,VLOOKUP(E491,أكواد!$J$6:$K$3375,2,0),"")</f>
        <v/>
      </c>
      <c r="H491" s="12" t="str">
        <f>IF(G491,VLOOKUP(G491,أكواد!A:B,2,0),"")</f>
        <v/>
      </c>
      <c r="K491" s="12">
        <f t="shared" si="14"/>
        <v>0</v>
      </c>
    </row>
    <row r="492" spans="1:11" x14ac:dyDescent="0.25">
      <c r="A492" s="64" t="str">
        <f t="shared" si="15"/>
        <v/>
      </c>
      <c r="F492" s="12" t="str">
        <f>IF(E492&gt;0,VLOOKUP(E492,أكواد!$J$6:$K$3375,2,0),"")</f>
        <v/>
      </c>
      <c r="H492" s="12" t="str">
        <f>IF(G492,VLOOKUP(G492,أكواد!A:B,2,0),"")</f>
        <v/>
      </c>
      <c r="K492" s="12">
        <f t="shared" si="14"/>
        <v>0</v>
      </c>
    </row>
    <row r="493" spans="1:11" x14ac:dyDescent="0.25">
      <c r="A493" s="64" t="str">
        <f t="shared" si="15"/>
        <v/>
      </c>
      <c r="F493" s="12" t="str">
        <f>IF(E493&gt;0,VLOOKUP(E493,أكواد!$J$6:$K$3375,2,0),"")</f>
        <v/>
      </c>
      <c r="H493" s="12" t="str">
        <f>IF(G493,VLOOKUP(G493,أكواد!A:B,2,0),"")</f>
        <v/>
      </c>
      <c r="K493" s="12">
        <f t="shared" si="14"/>
        <v>0</v>
      </c>
    </row>
    <row r="494" spans="1:11" x14ac:dyDescent="0.25">
      <c r="A494" s="64" t="str">
        <f t="shared" si="15"/>
        <v/>
      </c>
      <c r="F494" s="12" t="str">
        <f>IF(E494&gt;0,VLOOKUP(E494,أكواد!$J$6:$K$3375,2,0),"")</f>
        <v/>
      </c>
      <c r="H494" s="12" t="str">
        <f>IF(G494,VLOOKUP(G494,أكواد!A:B,2,0),"")</f>
        <v/>
      </c>
      <c r="K494" s="12">
        <f t="shared" si="14"/>
        <v>0</v>
      </c>
    </row>
    <row r="495" spans="1:11" x14ac:dyDescent="0.25">
      <c r="A495" s="64" t="str">
        <f t="shared" si="15"/>
        <v/>
      </c>
      <c r="F495" s="12" t="str">
        <f>IF(E495&gt;0,VLOOKUP(E495,أكواد!$J$6:$K$3375,2,0),"")</f>
        <v/>
      </c>
      <c r="H495" s="12" t="str">
        <f>IF(G495,VLOOKUP(G495,أكواد!A:B,2,0),"")</f>
        <v/>
      </c>
      <c r="K495" s="12">
        <f t="shared" si="14"/>
        <v>0</v>
      </c>
    </row>
    <row r="496" spans="1:11" x14ac:dyDescent="0.25">
      <c r="A496" s="64" t="str">
        <f t="shared" si="15"/>
        <v/>
      </c>
      <c r="F496" s="12" t="str">
        <f>IF(E496&gt;0,VLOOKUP(E496,أكواد!$J$6:$K$3375,2,0),"")</f>
        <v/>
      </c>
      <c r="H496" s="12" t="str">
        <f>IF(G496,VLOOKUP(G496,أكواد!A:B,2,0),"")</f>
        <v/>
      </c>
      <c r="K496" s="12">
        <f t="shared" si="14"/>
        <v>0</v>
      </c>
    </row>
    <row r="497" spans="1:11" x14ac:dyDescent="0.25">
      <c r="A497" s="64" t="str">
        <f t="shared" si="15"/>
        <v/>
      </c>
      <c r="F497" s="12" t="str">
        <f>IF(E497&gt;0,VLOOKUP(E497,أكواد!$J$6:$K$3375,2,0),"")</f>
        <v/>
      </c>
      <c r="H497" s="12" t="str">
        <f>IF(G497,VLOOKUP(G497,أكواد!A:B,2,0),"")</f>
        <v/>
      </c>
      <c r="K497" s="12">
        <f t="shared" si="14"/>
        <v>0</v>
      </c>
    </row>
    <row r="498" spans="1:11" x14ac:dyDescent="0.25">
      <c r="A498" s="64" t="str">
        <f t="shared" si="15"/>
        <v/>
      </c>
      <c r="F498" s="12" t="str">
        <f>IF(E498&gt;0,VLOOKUP(E498,أكواد!$J$6:$K$3375,2,0),"")</f>
        <v/>
      </c>
      <c r="H498" s="12" t="str">
        <f>IF(G498,VLOOKUP(G498,أكواد!A:B,2,0),"")</f>
        <v/>
      </c>
      <c r="K498" s="12">
        <f t="shared" si="14"/>
        <v>0</v>
      </c>
    </row>
    <row r="499" spans="1:11" x14ac:dyDescent="0.25">
      <c r="A499" s="64" t="str">
        <f t="shared" si="15"/>
        <v/>
      </c>
      <c r="F499" s="12" t="str">
        <f>IF(E499&gt;0,VLOOKUP(E499,أكواد!$J$6:$K$3375,2,0),"")</f>
        <v/>
      </c>
      <c r="H499" s="12" t="str">
        <f>IF(G499,VLOOKUP(G499,أكواد!A:B,2,0),"")</f>
        <v/>
      </c>
      <c r="K499" s="12">
        <f t="shared" si="14"/>
        <v>0</v>
      </c>
    </row>
    <row r="500" spans="1:11" x14ac:dyDescent="0.25">
      <c r="A500" s="64" t="str">
        <f t="shared" si="15"/>
        <v/>
      </c>
      <c r="F500" s="12" t="str">
        <f>IF(E500&gt;0,VLOOKUP(E500,أكواد!$J$6:$K$3375,2,0),"")</f>
        <v/>
      </c>
      <c r="H500" s="12" t="str">
        <f>IF(G500,VLOOKUP(G500,أكواد!A:B,2,0),"")</f>
        <v/>
      </c>
      <c r="K500" s="12">
        <f t="shared" si="14"/>
        <v>0</v>
      </c>
    </row>
    <row r="501" spans="1:11" x14ac:dyDescent="0.25">
      <c r="A501" s="64" t="str">
        <f t="shared" si="15"/>
        <v/>
      </c>
      <c r="F501" s="12" t="str">
        <f>IF(E501&gt;0,VLOOKUP(E501,أكواد!$J$6:$K$3375,2,0),"")</f>
        <v/>
      </c>
      <c r="H501" s="12" t="str">
        <f>IF(G501,VLOOKUP(G501,أكواد!A:B,2,0),"")</f>
        <v/>
      </c>
      <c r="K501" s="12">
        <f t="shared" si="14"/>
        <v>0</v>
      </c>
    </row>
    <row r="502" spans="1:11" x14ac:dyDescent="0.25">
      <c r="A502" s="64" t="str">
        <f t="shared" si="15"/>
        <v/>
      </c>
      <c r="F502" s="12" t="str">
        <f>IF(E502&gt;0,VLOOKUP(E502,أكواد!$J$6:$K$3375,2,0),"")</f>
        <v/>
      </c>
      <c r="H502" s="12" t="str">
        <f>IF(G502,VLOOKUP(G502,أكواد!A:B,2,0),"")</f>
        <v/>
      </c>
      <c r="K502" s="12">
        <f t="shared" si="14"/>
        <v>0</v>
      </c>
    </row>
    <row r="503" spans="1:11" x14ac:dyDescent="0.25">
      <c r="A503" s="64" t="str">
        <f t="shared" si="15"/>
        <v/>
      </c>
      <c r="F503" s="12" t="str">
        <f>IF(E503&gt;0,VLOOKUP(E503,أكواد!$J$6:$K$3375,2,0),"")</f>
        <v/>
      </c>
      <c r="H503" s="12" t="str">
        <f>IF(G503,VLOOKUP(G503,أكواد!A:B,2,0),"")</f>
        <v/>
      </c>
      <c r="K503" s="12">
        <f t="shared" si="14"/>
        <v>0</v>
      </c>
    </row>
    <row r="504" spans="1:11" x14ac:dyDescent="0.25">
      <c r="A504" s="64" t="str">
        <f t="shared" si="15"/>
        <v/>
      </c>
      <c r="F504" s="12" t="str">
        <f>IF(E504&gt;0,VLOOKUP(E504,أكواد!$J$6:$K$3375,2,0),"")</f>
        <v/>
      </c>
      <c r="H504" s="12" t="str">
        <f>IF(G504,VLOOKUP(G504,أكواد!A:B,2,0),"")</f>
        <v/>
      </c>
      <c r="K504" s="12">
        <f t="shared" si="14"/>
        <v>0</v>
      </c>
    </row>
    <row r="505" spans="1:11" x14ac:dyDescent="0.25">
      <c r="A505" s="64" t="str">
        <f t="shared" si="15"/>
        <v/>
      </c>
      <c r="F505" s="12" t="str">
        <f>IF(E505&gt;0,VLOOKUP(E505,أكواد!$J$6:$K$3375,2,0),"")</f>
        <v/>
      </c>
      <c r="H505" s="12" t="str">
        <f>IF(G505,VLOOKUP(G505,أكواد!A:B,2,0),"")</f>
        <v/>
      </c>
      <c r="K505" s="12">
        <f t="shared" si="14"/>
        <v>0</v>
      </c>
    </row>
    <row r="506" spans="1:11" x14ac:dyDescent="0.25">
      <c r="A506" s="64" t="str">
        <f t="shared" si="15"/>
        <v/>
      </c>
      <c r="F506" s="12" t="str">
        <f>IF(E506&gt;0,VLOOKUP(E506,أكواد!$J$6:$K$3375,2,0),"")</f>
        <v/>
      </c>
      <c r="H506" s="12" t="str">
        <f>IF(G506,VLOOKUP(G506,أكواد!A:B,2,0),"")</f>
        <v/>
      </c>
      <c r="K506" s="12">
        <f t="shared" si="14"/>
        <v>0</v>
      </c>
    </row>
    <row r="507" spans="1:11" x14ac:dyDescent="0.25">
      <c r="A507" s="64" t="str">
        <f t="shared" si="15"/>
        <v/>
      </c>
      <c r="F507" s="12" t="str">
        <f>IF(E507&gt;0,VLOOKUP(E507,أكواد!$J$6:$K$3375,2,0),"")</f>
        <v/>
      </c>
      <c r="H507" s="12" t="str">
        <f>IF(G507,VLOOKUP(G507,أكواد!A:B,2,0),"")</f>
        <v/>
      </c>
      <c r="K507" s="12">
        <f t="shared" si="14"/>
        <v>0</v>
      </c>
    </row>
    <row r="508" spans="1:11" x14ac:dyDescent="0.25">
      <c r="A508" s="64" t="str">
        <f t="shared" si="15"/>
        <v/>
      </c>
      <c r="F508" s="12" t="str">
        <f>IF(E508&gt;0,VLOOKUP(E508,أكواد!$J$6:$K$3375,2,0),"")</f>
        <v/>
      </c>
      <c r="H508" s="12" t="str">
        <f>IF(G508,VLOOKUP(G508,أكواد!A:B,2,0),"")</f>
        <v/>
      </c>
      <c r="K508" s="12">
        <f t="shared" si="14"/>
        <v>0</v>
      </c>
    </row>
    <row r="509" spans="1:11" x14ac:dyDescent="0.25">
      <c r="A509" s="64" t="str">
        <f t="shared" si="15"/>
        <v/>
      </c>
      <c r="F509" s="12" t="str">
        <f>IF(E509&gt;0,VLOOKUP(E509,أكواد!$J$6:$K$3375,2,0),"")</f>
        <v/>
      </c>
      <c r="H509" s="12" t="str">
        <f>IF(G509,VLOOKUP(G509,أكواد!A:B,2,0),"")</f>
        <v/>
      </c>
      <c r="K509" s="12">
        <f t="shared" si="14"/>
        <v>0</v>
      </c>
    </row>
    <row r="510" spans="1:11" x14ac:dyDescent="0.25">
      <c r="A510" s="64" t="str">
        <f t="shared" si="15"/>
        <v/>
      </c>
      <c r="F510" s="12" t="str">
        <f>IF(E510&gt;0,VLOOKUP(E510,أكواد!$J$6:$K$3375,2,0),"")</f>
        <v/>
      </c>
      <c r="H510" s="12" t="str">
        <f>IF(G510,VLOOKUP(G510,أكواد!A:B,2,0),"")</f>
        <v/>
      </c>
      <c r="K510" s="12">
        <f t="shared" si="14"/>
        <v>0</v>
      </c>
    </row>
    <row r="511" spans="1:11" x14ac:dyDescent="0.25">
      <c r="A511" s="64" t="str">
        <f t="shared" si="15"/>
        <v/>
      </c>
      <c r="F511" s="12" t="str">
        <f>IF(E511&gt;0,VLOOKUP(E511,أكواد!$J$6:$K$3375,2,0),"")</f>
        <v/>
      </c>
      <c r="H511" s="12" t="str">
        <f>IF(G511,VLOOKUP(G511,أكواد!A:B,2,0),"")</f>
        <v/>
      </c>
      <c r="K511" s="12">
        <f t="shared" si="14"/>
        <v>0</v>
      </c>
    </row>
    <row r="512" spans="1:11" x14ac:dyDescent="0.25">
      <c r="A512" s="64" t="str">
        <f t="shared" si="15"/>
        <v/>
      </c>
      <c r="F512" s="12" t="str">
        <f>IF(E512&gt;0,VLOOKUP(E512,أكواد!$J$6:$K$3375,2,0),"")</f>
        <v/>
      </c>
      <c r="H512" s="12" t="str">
        <f>IF(G512,VLOOKUP(G512,أكواد!A:B,2,0),"")</f>
        <v/>
      </c>
      <c r="K512" s="12">
        <f t="shared" si="14"/>
        <v>0</v>
      </c>
    </row>
    <row r="513" spans="1:11" x14ac:dyDescent="0.25">
      <c r="A513" s="64" t="str">
        <f t="shared" si="15"/>
        <v/>
      </c>
      <c r="F513" s="12" t="str">
        <f>IF(E513&gt;0,VLOOKUP(E513,أكواد!$J$6:$K$3375,2,0),"")</f>
        <v/>
      </c>
      <c r="H513" s="12" t="str">
        <f>IF(G513,VLOOKUP(G513,أكواد!A:B,2,0),"")</f>
        <v/>
      </c>
      <c r="K513" s="12">
        <f t="shared" si="14"/>
        <v>0</v>
      </c>
    </row>
    <row r="514" spans="1:11" x14ac:dyDescent="0.25">
      <c r="A514" s="64" t="str">
        <f t="shared" si="15"/>
        <v/>
      </c>
      <c r="F514" s="12" t="str">
        <f>IF(E514&gt;0,VLOOKUP(E514,أكواد!$J$6:$K$3375,2,0),"")</f>
        <v/>
      </c>
      <c r="H514" s="12" t="str">
        <f>IF(G514,VLOOKUP(G514,أكواد!A:B,2,0),"")</f>
        <v/>
      </c>
      <c r="K514" s="12">
        <f t="shared" si="14"/>
        <v>0</v>
      </c>
    </row>
    <row r="515" spans="1:11" x14ac:dyDescent="0.25">
      <c r="A515" s="64" t="str">
        <f t="shared" si="15"/>
        <v/>
      </c>
      <c r="F515" s="12" t="str">
        <f>IF(E515&gt;0,VLOOKUP(E515,أكواد!$J$6:$K$3375,2,0),"")</f>
        <v/>
      </c>
      <c r="H515" s="12" t="str">
        <f>IF(G515,VLOOKUP(G515,أكواد!A:B,2,0),"")</f>
        <v/>
      </c>
      <c r="K515" s="12">
        <f t="shared" si="14"/>
        <v>0</v>
      </c>
    </row>
    <row r="516" spans="1:11" x14ac:dyDescent="0.25">
      <c r="A516" s="64" t="str">
        <f t="shared" si="15"/>
        <v/>
      </c>
      <c r="F516" s="12" t="str">
        <f>IF(E516&gt;0,VLOOKUP(E516,أكواد!$J$6:$K$3375,2,0),"")</f>
        <v/>
      </c>
      <c r="H516" s="12" t="str">
        <f>IF(G516,VLOOKUP(G516,أكواد!A:B,2,0),"")</f>
        <v/>
      </c>
      <c r="K516" s="12">
        <f t="shared" si="14"/>
        <v>0</v>
      </c>
    </row>
    <row r="517" spans="1:11" x14ac:dyDescent="0.25">
      <c r="A517" s="64" t="str">
        <f t="shared" si="15"/>
        <v/>
      </c>
      <c r="F517" s="12" t="str">
        <f>IF(E517&gt;0,VLOOKUP(E517,أكواد!$J$6:$K$3375,2,0),"")</f>
        <v/>
      </c>
      <c r="H517" s="12" t="str">
        <f>IF(G517,VLOOKUP(G517,أكواد!A:B,2,0),"")</f>
        <v/>
      </c>
      <c r="K517" s="12">
        <f t="shared" ref="K517:K580" si="16">I517*J517</f>
        <v>0</v>
      </c>
    </row>
    <row r="518" spans="1:11" x14ac:dyDescent="0.25">
      <c r="A518" s="64" t="str">
        <f t="shared" si="15"/>
        <v/>
      </c>
      <c r="F518" s="12" t="str">
        <f>IF(E518&gt;0,VLOOKUP(E518,أكواد!$J$6:$K$3375,2,0),"")</f>
        <v/>
      </c>
      <c r="H518" s="12" t="str">
        <f>IF(G518,VLOOKUP(G518,أكواد!A:B,2,0),"")</f>
        <v/>
      </c>
      <c r="K518" s="12">
        <f t="shared" si="16"/>
        <v>0</v>
      </c>
    </row>
    <row r="519" spans="1:11" x14ac:dyDescent="0.25">
      <c r="A519" s="64" t="str">
        <f t="shared" ref="A519:A582" si="17">IF(B519&lt;&gt;"",A518+1,"")</f>
        <v/>
      </c>
      <c r="F519" s="12" t="str">
        <f>IF(E519&gt;0,VLOOKUP(E519,أكواد!$J$6:$K$3375,2,0),"")</f>
        <v/>
      </c>
      <c r="H519" s="12" t="str">
        <f>IF(G519,VLOOKUP(G519,أكواد!A:B,2,0),"")</f>
        <v/>
      </c>
      <c r="K519" s="12">
        <f t="shared" si="16"/>
        <v>0</v>
      </c>
    </row>
    <row r="520" spans="1:11" x14ac:dyDescent="0.25">
      <c r="A520" s="64" t="str">
        <f t="shared" si="17"/>
        <v/>
      </c>
      <c r="F520" s="12" t="str">
        <f>IF(E520&gt;0,VLOOKUP(E520,أكواد!$J$6:$K$3375,2,0),"")</f>
        <v/>
      </c>
      <c r="H520" s="12" t="str">
        <f>IF(G520,VLOOKUP(G520,أكواد!A:B,2,0),"")</f>
        <v/>
      </c>
      <c r="K520" s="12">
        <f t="shared" si="16"/>
        <v>0</v>
      </c>
    </row>
    <row r="521" spans="1:11" x14ac:dyDescent="0.25">
      <c r="A521" s="64" t="str">
        <f t="shared" si="17"/>
        <v/>
      </c>
      <c r="F521" s="12" t="str">
        <f>IF(E521&gt;0,VLOOKUP(E521,أكواد!$J$6:$K$3375,2,0),"")</f>
        <v/>
      </c>
      <c r="H521" s="12" t="str">
        <f>IF(G521,VLOOKUP(G521,أكواد!A:B,2,0),"")</f>
        <v/>
      </c>
      <c r="K521" s="12">
        <f t="shared" si="16"/>
        <v>0</v>
      </c>
    </row>
    <row r="522" spans="1:11" x14ac:dyDescent="0.25">
      <c r="A522" s="64" t="str">
        <f t="shared" si="17"/>
        <v/>
      </c>
      <c r="F522" s="12" t="str">
        <f>IF(E522&gt;0,VLOOKUP(E522,أكواد!$J$6:$K$3375,2,0),"")</f>
        <v/>
      </c>
      <c r="H522" s="12" t="str">
        <f>IF(G522,VLOOKUP(G522,أكواد!A:B,2,0),"")</f>
        <v/>
      </c>
      <c r="K522" s="12">
        <f t="shared" si="16"/>
        <v>0</v>
      </c>
    </row>
    <row r="523" spans="1:11" x14ac:dyDescent="0.25">
      <c r="A523" s="64" t="str">
        <f t="shared" si="17"/>
        <v/>
      </c>
      <c r="F523" s="12" t="str">
        <f>IF(E523&gt;0,VLOOKUP(E523,أكواد!$J$6:$K$3375,2,0),"")</f>
        <v/>
      </c>
      <c r="H523" s="12" t="str">
        <f>IF(G523,VLOOKUP(G523,أكواد!A:B,2,0),"")</f>
        <v/>
      </c>
      <c r="K523" s="12">
        <f t="shared" si="16"/>
        <v>0</v>
      </c>
    </row>
    <row r="524" spans="1:11" x14ac:dyDescent="0.25">
      <c r="A524" s="64" t="str">
        <f t="shared" si="17"/>
        <v/>
      </c>
      <c r="F524" s="12" t="str">
        <f>IF(E524&gt;0,VLOOKUP(E524,أكواد!$J$6:$K$3375,2,0),"")</f>
        <v/>
      </c>
      <c r="H524" s="12" t="str">
        <f>IF(G524,VLOOKUP(G524,أكواد!A:B,2,0),"")</f>
        <v/>
      </c>
      <c r="K524" s="12">
        <f t="shared" si="16"/>
        <v>0</v>
      </c>
    </row>
    <row r="525" spans="1:11" x14ac:dyDescent="0.25">
      <c r="A525" s="64" t="str">
        <f t="shared" si="17"/>
        <v/>
      </c>
      <c r="F525" s="12" t="str">
        <f>IF(E525&gt;0,VLOOKUP(E525,أكواد!$J$6:$K$3375,2,0),"")</f>
        <v/>
      </c>
      <c r="H525" s="12" t="str">
        <f>IF(G525,VLOOKUP(G525,أكواد!A:B,2,0),"")</f>
        <v/>
      </c>
      <c r="K525" s="12">
        <f t="shared" si="16"/>
        <v>0</v>
      </c>
    </row>
    <row r="526" spans="1:11" x14ac:dyDescent="0.25">
      <c r="A526" s="64" t="str">
        <f t="shared" si="17"/>
        <v/>
      </c>
      <c r="F526" s="12" t="str">
        <f>IF(E526&gt;0,VLOOKUP(E526,أكواد!$J$6:$K$3375,2,0),"")</f>
        <v/>
      </c>
      <c r="H526" s="12" t="str">
        <f>IF(G526,VLOOKUP(G526,أكواد!A:B,2,0),"")</f>
        <v/>
      </c>
      <c r="K526" s="12">
        <f t="shared" si="16"/>
        <v>0</v>
      </c>
    </row>
    <row r="527" spans="1:11" x14ac:dyDescent="0.25">
      <c r="A527" s="64" t="str">
        <f t="shared" si="17"/>
        <v/>
      </c>
      <c r="F527" s="12" t="str">
        <f>IF(E527&gt;0,VLOOKUP(E527,أكواد!$J$6:$K$3375,2,0),"")</f>
        <v/>
      </c>
      <c r="H527" s="12" t="str">
        <f>IF(G527,VLOOKUP(G527,أكواد!A:B,2,0),"")</f>
        <v/>
      </c>
      <c r="K527" s="12">
        <f t="shared" si="16"/>
        <v>0</v>
      </c>
    </row>
    <row r="528" spans="1:11" x14ac:dyDescent="0.25">
      <c r="A528" s="64" t="str">
        <f t="shared" si="17"/>
        <v/>
      </c>
      <c r="F528" s="12" t="str">
        <f>IF(E528&gt;0,VLOOKUP(E528,أكواد!$J$6:$K$3375,2,0),"")</f>
        <v/>
      </c>
      <c r="H528" s="12" t="str">
        <f>IF(G528,VLOOKUP(G528,أكواد!A:B,2,0),"")</f>
        <v/>
      </c>
      <c r="K528" s="12">
        <f t="shared" si="16"/>
        <v>0</v>
      </c>
    </row>
    <row r="529" spans="1:11" x14ac:dyDescent="0.25">
      <c r="A529" s="64" t="str">
        <f t="shared" si="17"/>
        <v/>
      </c>
      <c r="F529" s="12" t="str">
        <f>IF(E529&gt;0,VLOOKUP(E529,أكواد!$J$6:$K$3375,2,0),"")</f>
        <v/>
      </c>
      <c r="H529" s="12" t="str">
        <f>IF(G529,VLOOKUP(G529,أكواد!A:B,2,0),"")</f>
        <v/>
      </c>
      <c r="K529" s="12">
        <f t="shared" si="16"/>
        <v>0</v>
      </c>
    </row>
    <row r="530" spans="1:11" x14ac:dyDescent="0.25">
      <c r="A530" s="64" t="str">
        <f t="shared" si="17"/>
        <v/>
      </c>
      <c r="F530" s="12" t="str">
        <f>IF(E530&gt;0,VLOOKUP(E530,أكواد!$J$6:$K$3375,2,0),"")</f>
        <v/>
      </c>
      <c r="H530" s="12" t="str">
        <f>IF(G530,VLOOKUP(G530,أكواد!A:B,2,0),"")</f>
        <v/>
      </c>
      <c r="K530" s="12">
        <f t="shared" si="16"/>
        <v>0</v>
      </c>
    </row>
    <row r="531" spans="1:11" x14ac:dyDescent="0.25">
      <c r="A531" s="64" t="str">
        <f t="shared" si="17"/>
        <v/>
      </c>
      <c r="F531" s="12" t="str">
        <f>IF(E531&gt;0,VLOOKUP(E531,أكواد!$J$6:$K$3375,2,0),"")</f>
        <v/>
      </c>
      <c r="H531" s="12" t="str">
        <f>IF(G531,VLOOKUP(G531,أكواد!A:B,2,0),"")</f>
        <v/>
      </c>
      <c r="K531" s="12">
        <f t="shared" si="16"/>
        <v>0</v>
      </c>
    </row>
    <row r="532" spans="1:11" x14ac:dyDescent="0.25">
      <c r="A532" s="64" t="str">
        <f t="shared" si="17"/>
        <v/>
      </c>
      <c r="F532" s="12" t="str">
        <f>IF(E532&gt;0,VLOOKUP(E532,أكواد!$J$6:$K$3375,2,0),"")</f>
        <v/>
      </c>
      <c r="H532" s="12" t="str">
        <f>IF(G532,VLOOKUP(G532,أكواد!A:B,2,0),"")</f>
        <v/>
      </c>
      <c r="K532" s="12">
        <f t="shared" si="16"/>
        <v>0</v>
      </c>
    </row>
    <row r="533" spans="1:11" x14ac:dyDescent="0.25">
      <c r="A533" s="64" t="str">
        <f t="shared" si="17"/>
        <v/>
      </c>
      <c r="F533" s="12" t="str">
        <f>IF(E533&gt;0,VLOOKUP(E533,أكواد!$J$6:$K$3375,2,0),"")</f>
        <v/>
      </c>
      <c r="H533" s="12" t="str">
        <f>IF(G533,VLOOKUP(G533,أكواد!A:B,2,0),"")</f>
        <v/>
      </c>
      <c r="K533" s="12">
        <f t="shared" si="16"/>
        <v>0</v>
      </c>
    </row>
    <row r="534" spans="1:11" x14ac:dyDescent="0.25">
      <c r="A534" s="64" t="str">
        <f t="shared" si="17"/>
        <v/>
      </c>
      <c r="F534" s="12" t="str">
        <f>IF(E534&gt;0,VLOOKUP(E534,أكواد!$J$6:$K$3375,2,0),"")</f>
        <v/>
      </c>
      <c r="H534" s="12" t="str">
        <f>IF(G534,VLOOKUP(G534,أكواد!A:B,2,0),"")</f>
        <v/>
      </c>
      <c r="K534" s="12">
        <f t="shared" si="16"/>
        <v>0</v>
      </c>
    </row>
    <row r="535" spans="1:11" x14ac:dyDescent="0.25">
      <c r="A535" s="64" t="str">
        <f t="shared" si="17"/>
        <v/>
      </c>
      <c r="F535" s="12" t="str">
        <f>IF(E535&gt;0,VLOOKUP(E535,أكواد!$J$6:$K$3375,2,0),"")</f>
        <v/>
      </c>
      <c r="H535" s="12" t="str">
        <f>IF(G535,VLOOKUP(G535,أكواد!A:B,2,0),"")</f>
        <v/>
      </c>
      <c r="K535" s="12">
        <f t="shared" si="16"/>
        <v>0</v>
      </c>
    </row>
    <row r="536" spans="1:11" x14ac:dyDescent="0.25">
      <c r="A536" s="64" t="str">
        <f t="shared" si="17"/>
        <v/>
      </c>
      <c r="F536" s="12" t="str">
        <f>IF(E536&gt;0,VLOOKUP(E536,أكواد!$J$6:$K$3375,2,0),"")</f>
        <v/>
      </c>
      <c r="H536" s="12" t="str">
        <f>IF(G536,VLOOKUP(G536,أكواد!A:B,2,0),"")</f>
        <v/>
      </c>
      <c r="K536" s="12">
        <f t="shared" si="16"/>
        <v>0</v>
      </c>
    </row>
    <row r="537" spans="1:11" x14ac:dyDescent="0.25">
      <c r="A537" s="64" t="str">
        <f t="shared" si="17"/>
        <v/>
      </c>
      <c r="F537" s="12" t="str">
        <f>IF(E537&gt;0,VLOOKUP(E537,أكواد!$J$6:$K$3375,2,0),"")</f>
        <v/>
      </c>
      <c r="H537" s="12" t="str">
        <f>IF(G537,VLOOKUP(G537,أكواد!A:B,2,0),"")</f>
        <v/>
      </c>
      <c r="K537" s="12">
        <f t="shared" si="16"/>
        <v>0</v>
      </c>
    </row>
    <row r="538" spans="1:11" x14ac:dyDescent="0.25">
      <c r="A538" s="64" t="str">
        <f t="shared" si="17"/>
        <v/>
      </c>
      <c r="F538" s="12" t="str">
        <f>IF(E538&gt;0,VLOOKUP(E538,أكواد!$J$6:$K$3375,2,0),"")</f>
        <v/>
      </c>
      <c r="H538" s="12" t="str">
        <f>IF(G538,VLOOKUP(G538,أكواد!A:B,2,0),"")</f>
        <v/>
      </c>
      <c r="K538" s="12">
        <f t="shared" si="16"/>
        <v>0</v>
      </c>
    </row>
    <row r="539" spans="1:11" x14ac:dyDescent="0.25">
      <c r="A539" s="64" t="str">
        <f t="shared" si="17"/>
        <v/>
      </c>
      <c r="F539" s="12" t="str">
        <f>IF(E539&gt;0,VLOOKUP(E539,أكواد!$J$6:$K$3375,2,0),"")</f>
        <v/>
      </c>
      <c r="H539" s="12" t="str">
        <f>IF(G539,VLOOKUP(G539,أكواد!A:B,2,0),"")</f>
        <v/>
      </c>
      <c r="K539" s="12">
        <f t="shared" si="16"/>
        <v>0</v>
      </c>
    </row>
    <row r="540" spans="1:11" x14ac:dyDescent="0.25">
      <c r="A540" s="64" t="str">
        <f t="shared" si="17"/>
        <v/>
      </c>
      <c r="F540" s="12" t="str">
        <f>IF(E540&gt;0,VLOOKUP(E540,أكواد!$J$6:$K$3375,2,0),"")</f>
        <v/>
      </c>
      <c r="H540" s="12" t="str">
        <f>IF(G540,VLOOKUP(G540,أكواد!A:B,2,0),"")</f>
        <v/>
      </c>
      <c r="K540" s="12">
        <f t="shared" si="16"/>
        <v>0</v>
      </c>
    </row>
    <row r="541" spans="1:11" x14ac:dyDescent="0.25">
      <c r="A541" s="64" t="str">
        <f t="shared" si="17"/>
        <v/>
      </c>
      <c r="F541" s="12" t="str">
        <f>IF(E541&gt;0,VLOOKUP(E541,أكواد!$J$6:$K$3375,2,0),"")</f>
        <v/>
      </c>
      <c r="H541" s="12" t="str">
        <f>IF(G541,VLOOKUP(G541,أكواد!A:B,2,0),"")</f>
        <v/>
      </c>
      <c r="K541" s="12">
        <f t="shared" si="16"/>
        <v>0</v>
      </c>
    </row>
    <row r="542" spans="1:11" x14ac:dyDescent="0.25">
      <c r="A542" s="64" t="str">
        <f t="shared" si="17"/>
        <v/>
      </c>
      <c r="F542" s="12" t="str">
        <f>IF(E542&gt;0,VLOOKUP(E542,أكواد!$J$6:$K$3375,2,0),"")</f>
        <v/>
      </c>
      <c r="H542" s="12" t="str">
        <f>IF(G542,VLOOKUP(G542,أكواد!A:B,2,0),"")</f>
        <v/>
      </c>
      <c r="K542" s="12">
        <f t="shared" si="16"/>
        <v>0</v>
      </c>
    </row>
    <row r="543" spans="1:11" x14ac:dyDescent="0.25">
      <c r="A543" s="64" t="str">
        <f t="shared" si="17"/>
        <v/>
      </c>
      <c r="F543" s="12" t="str">
        <f>IF(E543&gt;0,VLOOKUP(E543,أكواد!$J$6:$K$3375,2,0),"")</f>
        <v/>
      </c>
      <c r="H543" s="12" t="str">
        <f>IF(G543,VLOOKUP(G543,أكواد!A:B,2,0),"")</f>
        <v/>
      </c>
      <c r="K543" s="12">
        <f t="shared" si="16"/>
        <v>0</v>
      </c>
    </row>
    <row r="544" spans="1:11" x14ac:dyDescent="0.25">
      <c r="A544" s="64" t="str">
        <f t="shared" si="17"/>
        <v/>
      </c>
      <c r="F544" s="12" t="str">
        <f>IF(E544&gt;0,VLOOKUP(E544,أكواد!$J$6:$K$3375,2,0),"")</f>
        <v/>
      </c>
      <c r="H544" s="12" t="str">
        <f>IF(G544,VLOOKUP(G544,أكواد!A:B,2,0),"")</f>
        <v/>
      </c>
      <c r="K544" s="12">
        <f t="shared" si="16"/>
        <v>0</v>
      </c>
    </row>
    <row r="545" spans="1:11" x14ac:dyDescent="0.25">
      <c r="A545" s="64" t="str">
        <f t="shared" si="17"/>
        <v/>
      </c>
      <c r="F545" s="12" t="str">
        <f>IF(E545&gt;0,VLOOKUP(E545,أكواد!$J$6:$K$3375,2,0),"")</f>
        <v/>
      </c>
      <c r="H545" s="12" t="str">
        <f>IF(G545,VLOOKUP(G545,أكواد!A:B,2,0),"")</f>
        <v/>
      </c>
      <c r="K545" s="12">
        <f t="shared" si="16"/>
        <v>0</v>
      </c>
    </row>
    <row r="546" spans="1:11" x14ac:dyDescent="0.25">
      <c r="A546" s="64" t="str">
        <f t="shared" si="17"/>
        <v/>
      </c>
      <c r="F546" s="12" t="str">
        <f>IF(E546&gt;0,VLOOKUP(E546,أكواد!$J$6:$K$3375,2,0),"")</f>
        <v/>
      </c>
      <c r="H546" s="12" t="str">
        <f>IF(G546,VLOOKUP(G546,أكواد!A:B,2,0),"")</f>
        <v/>
      </c>
      <c r="K546" s="12">
        <f t="shared" si="16"/>
        <v>0</v>
      </c>
    </row>
    <row r="547" spans="1:11" x14ac:dyDescent="0.25">
      <c r="A547" s="64" t="str">
        <f t="shared" si="17"/>
        <v/>
      </c>
      <c r="F547" s="12" t="str">
        <f>IF(E547&gt;0,VLOOKUP(E547,أكواد!$J$6:$K$3375,2,0),"")</f>
        <v/>
      </c>
      <c r="H547" s="12" t="str">
        <f>IF(G547,VLOOKUP(G547,أكواد!A:B,2,0),"")</f>
        <v/>
      </c>
      <c r="K547" s="12">
        <f t="shared" si="16"/>
        <v>0</v>
      </c>
    </row>
    <row r="548" spans="1:11" x14ac:dyDescent="0.25">
      <c r="A548" s="64" t="str">
        <f t="shared" si="17"/>
        <v/>
      </c>
      <c r="F548" s="12" t="str">
        <f>IF(E548&gt;0,VLOOKUP(E548,أكواد!$J$6:$K$3375,2,0),"")</f>
        <v/>
      </c>
      <c r="H548" s="12" t="str">
        <f>IF(G548,VLOOKUP(G548,أكواد!A:B,2,0),"")</f>
        <v/>
      </c>
      <c r="K548" s="12">
        <f t="shared" si="16"/>
        <v>0</v>
      </c>
    </row>
    <row r="549" spans="1:11" x14ac:dyDescent="0.25">
      <c r="A549" s="64" t="str">
        <f t="shared" si="17"/>
        <v/>
      </c>
      <c r="F549" s="12" t="str">
        <f>IF(E549&gt;0,VLOOKUP(E549,أكواد!$J$6:$K$3375,2,0),"")</f>
        <v/>
      </c>
      <c r="H549" s="12" t="str">
        <f>IF(G549,VLOOKUP(G549,أكواد!A:B,2,0),"")</f>
        <v/>
      </c>
      <c r="K549" s="12">
        <f t="shared" si="16"/>
        <v>0</v>
      </c>
    </row>
    <row r="550" spans="1:11" x14ac:dyDescent="0.25">
      <c r="A550" s="64" t="str">
        <f t="shared" si="17"/>
        <v/>
      </c>
      <c r="F550" s="12" t="str">
        <f>IF(E550&gt;0,VLOOKUP(E550,أكواد!$J$6:$K$3375,2,0),"")</f>
        <v/>
      </c>
      <c r="H550" s="12" t="str">
        <f>IF(G550,VLOOKUP(G550,أكواد!A:B,2,0),"")</f>
        <v/>
      </c>
      <c r="K550" s="12">
        <f t="shared" si="16"/>
        <v>0</v>
      </c>
    </row>
    <row r="551" spans="1:11" x14ac:dyDescent="0.25">
      <c r="A551" s="64" t="str">
        <f t="shared" si="17"/>
        <v/>
      </c>
      <c r="F551" s="12" t="str">
        <f>IF(E551&gt;0,VLOOKUP(E551,أكواد!$J$6:$K$3375,2,0),"")</f>
        <v/>
      </c>
      <c r="H551" s="12" t="str">
        <f>IF(G551,VLOOKUP(G551,أكواد!A:B,2,0),"")</f>
        <v/>
      </c>
      <c r="K551" s="12">
        <f t="shared" si="16"/>
        <v>0</v>
      </c>
    </row>
    <row r="552" spans="1:11" x14ac:dyDescent="0.25">
      <c r="A552" s="64" t="str">
        <f t="shared" si="17"/>
        <v/>
      </c>
      <c r="F552" s="12" t="str">
        <f>IF(E552&gt;0,VLOOKUP(E552,أكواد!$J$6:$K$3375,2,0),"")</f>
        <v/>
      </c>
      <c r="H552" s="12" t="str">
        <f>IF(G552,VLOOKUP(G552,أكواد!A:B,2,0),"")</f>
        <v/>
      </c>
      <c r="K552" s="12">
        <f t="shared" si="16"/>
        <v>0</v>
      </c>
    </row>
    <row r="553" spans="1:11" x14ac:dyDescent="0.25">
      <c r="A553" s="64" t="str">
        <f t="shared" si="17"/>
        <v/>
      </c>
      <c r="F553" s="12" t="str">
        <f>IF(E553&gt;0,VLOOKUP(E553,أكواد!$J$6:$K$3375,2,0),"")</f>
        <v/>
      </c>
      <c r="H553" s="12" t="str">
        <f>IF(G553,VLOOKUP(G553,أكواد!A:B,2,0),"")</f>
        <v/>
      </c>
      <c r="K553" s="12">
        <f t="shared" si="16"/>
        <v>0</v>
      </c>
    </row>
    <row r="554" spans="1:11" x14ac:dyDescent="0.25">
      <c r="A554" s="64" t="str">
        <f t="shared" si="17"/>
        <v/>
      </c>
      <c r="F554" s="12" t="str">
        <f>IF(E554&gt;0,VLOOKUP(E554,أكواد!$J$6:$K$3375,2,0),"")</f>
        <v/>
      </c>
      <c r="H554" s="12" t="str">
        <f>IF(G554,VLOOKUP(G554,أكواد!A:B,2,0),"")</f>
        <v/>
      </c>
      <c r="K554" s="12">
        <f t="shared" si="16"/>
        <v>0</v>
      </c>
    </row>
    <row r="555" spans="1:11" x14ac:dyDescent="0.25">
      <c r="A555" s="64" t="str">
        <f t="shared" si="17"/>
        <v/>
      </c>
      <c r="F555" s="12" t="str">
        <f>IF(E555&gt;0,VLOOKUP(E555,أكواد!$J$6:$K$3375,2,0),"")</f>
        <v/>
      </c>
      <c r="H555" s="12" t="str">
        <f>IF(G555,VLOOKUP(G555,أكواد!A:B,2,0),"")</f>
        <v/>
      </c>
      <c r="K555" s="12">
        <f t="shared" si="16"/>
        <v>0</v>
      </c>
    </row>
    <row r="556" spans="1:11" x14ac:dyDescent="0.25">
      <c r="A556" s="64" t="str">
        <f t="shared" si="17"/>
        <v/>
      </c>
      <c r="F556" s="12" t="str">
        <f>IF(E556&gt;0,VLOOKUP(E556,أكواد!$J$6:$K$3375,2,0),"")</f>
        <v/>
      </c>
      <c r="H556" s="12" t="str">
        <f>IF(G556,VLOOKUP(G556,أكواد!A:B,2,0),"")</f>
        <v/>
      </c>
      <c r="K556" s="12">
        <f t="shared" si="16"/>
        <v>0</v>
      </c>
    </row>
    <row r="557" spans="1:11" x14ac:dyDescent="0.25">
      <c r="A557" s="64" t="str">
        <f t="shared" si="17"/>
        <v/>
      </c>
      <c r="F557" s="12" t="str">
        <f>IF(E557&gt;0,VLOOKUP(E557,أكواد!$J$6:$K$3375,2,0),"")</f>
        <v/>
      </c>
      <c r="H557" s="12" t="str">
        <f>IF(G557,VLOOKUP(G557,أكواد!A:B,2,0),"")</f>
        <v/>
      </c>
      <c r="K557" s="12">
        <f t="shared" si="16"/>
        <v>0</v>
      </c>
    </row>
    <row r="558" spans="1:11" x14ac:dyDescent="0.25">
      <c r="A558" s="64" t="str">
        <f t="shared" si="17"/>
        <v/>
      </c>
      <c r="F558" s="12" t="str">
        <f>IF(E558&gt;0,VLOOKUP(E558,أكواد!$J$6:$K$3375,2,0),"")</f>
        <v/>
      </c>
      <c r="H558" s="12" t="str">
        <f>IF(G558,VLOOKUP(G558,أكواد!A:B,2,0),"")</f>
        <v/>
      </c>
      <c r="K558" s="12">
        <f t="shared" si="16"/>
        <v>0</v>
      </c>
    </row>
    <row r="559" spans="1:11" x14ac:dyDescent="0.25">
      <c r="A559" s="64" t="str">
        <f t="shared" si="17"/>
        <v/>
      </c>
      <c r="F559" s="12" t="str">
        <f>IF(E559&gt;0,VLOOKUP(E559,أكواد!$J$6:$K$3375,2,0),"")</f>
        <v/>
      </c>
      <c r="H559" s="12" t="str">
        <f>IF(G559,VLOOKUP(G559,أكواد!A:B,2,0),"")</f>
        <v/>
      </c>
      <c r="K559" s="12">
        <f t="shared" si="16"/>
        <v>0</v>
      </c>
    </row>
    <row r="560" spans="1:11" x14ac:dyDescent="0.25">
      <c r="A560" s="64" t="str">
        <f t="shared" si="17"/>
        <v/>
      </c>
      <c r="F560" s="12" t="str">
        <f>IF(E560&gt;0,VLOOKUP(E560,أكواد!$J$6:$K$3375,2,0),"")</f>
        <v/>
      </c>
      <c r="H560" s="12" t="str">
        <f>IF(G560,VLOOKUP(G560,أكواد!A:B,2,0),"")</f>
        <v/>
      </c>
      <c r="K560" s="12">
        <f t="shared" si="16"/>
        <v>0</v>
      </c>
    </row>
    <row r="561" spans="1:11" x14ac:dyDescent="0.25">
      <c r="A561" s="64" t="str">
        <f t="shared" si="17"/>
        <v/>
      </c>
      <c r="F561" s="12" t="str">
        <f>IF(E561&gt;0,VLOOKUP(E561,أكواد!$J$6:$K$3375,2,0),"")</f>
        <v/>
      </c>
      <c r="H561" s="12" t="str">
        <f>IF(G561,VLOOKUP(G561,أكواد!A:B,2,0),"")</f>
        <v/>
      </c>
      <c r="K561" s="12">
        <f t="shared" si="16"/>
        <v>0</v>
      </c>
    </row>
    <row r="562" spans="1:11" x14ac:dyDescent="0.25">
      <c r="A562" s="64" t="str">
        <f t="shared" si="17"/>
        <v/>
      </c>
      <c r="F562" s="12" t="str">
        <f>IF(E562&gt;0,VLOOKUP(E562,أكواد!$J$6:$K$3375,2,0),"")</f>
        <v/>
      </c>
      <c r="H562" s="12" t="str">
        <f>IF(G562,VLOOKUP(G562,أكواد!A:B,2,0),"")</f>
        <v/>
      </c>
      <c r="K562" s="12">
        <f t="shared" si="16"/>
        <v>0</v>
      </c>
    </row>
    <row r="563" spans="1:11" x14ac:dyDescent="0.25">
      <c r="A563" s="64" t="str">
        <f t="shared" si="17"/>
        <v/>
      </c>
      <c r="F563" s="12" t="str">
        <f>IF(E563&gt;0,VLOOKUP(E563,أكواد!$J$6:$K$3375,2,0),"")</f>
        <v/>
      </c>
      <c r="H563" s="12" t="str">
        <f>IF(G563,VLOOKUP(G563,أكواد!A:B,2,0),"")</f>
        <v/>
      </c>
      <c r="K563" s="12">
        <f t="shared" si="16"/>
        <v>0</v>
      </c>
    </row>
    <row r="564" spans="1:11" x14ac:dyDescent="0.25">
      <c r="A564" s="64" t="str">
        <f t="shared" si="17"/>
        <v/>
      </c>
      <c r="F564" s="12" t="str">
        <f>IF(E564&gt;0,VLOOKUP(E564,أكواد!$J$6:$K$3375,2,0),"")</f>
        <v/>
      </c>
      <c r="H564" s="12" t="str">
        <f>IF(G564,VLOOKUP(G564,أكواد!A:B,2,0),"")</f>
        <v/>
      </c>
      <c r="K564" s="12">
        <f t="shared" si="16"/>
        <v>0</v>
      </c>
    </row>
    <row r="565" spans="1:11" x14ac:dyDescent="0.25">
      <c r="A565" s="64" t="str">
        <f t="shared" si="17"/>
        <v/>
      </c>
      <c r="F565" s="12" t="str">
        <f>IF(E565&gt;0,VLOOKUP(E565,أكواد!$J$6:$K$3375,2,0),"")</f>
        <v/>
      </c>
      <c r="H565" s="12" t="str">
        <f>IF(G565,VLOOKUP(G565,أكواد!A:B,2,0),"")</f>
        <v/>
      </c>
      <c r="K565" s="12">
        <f t="shared" si="16"/>
        <v>0</v>
      </c>
    </row>
    <row r="566" spans="1:11" x14ac:dyDescent="0.25">
      <c r="A566" s="64" t="str">
        <f t="shared" si="17"/>
        <v/>
      </c>
      <c r="F566" s="12" t="str">
        <f>IF(E566&gt;0,VLOOKUP(E566,أكواد!$J$6:$K$3375,2,0),"")</f>
        <v/>
      </c>
      <c r="H566" s="12" t="str">
        <f>IF(G566,VLOOKUP(G566,أكواد!A:B,2,0),"")</f>
        <v/>
      </c>
      <c r="K566" s="12">
        <f t="shared" si="16"/>
        <v>0</v>
      </c>
    </row>
    <row r="567" spans="1:11" x14ac:dyDescent="0.25">
      <c r="A567" s="64" t="str">
        <f t="shared" si="17"/>
        <v/>
      </c>
      <c r="F567" s="12" t="str">
        <f>IF(E567&gt;0,VLOOKUP(E567,أكواد!$J$6:$K$3375,2,0),"")</f>
        <v/>
      </c>
      <c r="H567" s="12" t="str">
        <f>IF(G567,VLOOKUP(G567,أكواد!A:B,2,0),"")</f>
        <v/>
      </c>
      <c r="K567" s="12">
        <f t="shared" si="16"/>
        <v>0</v>
      </c>
    </row>
    <row r="568" spans="1:11" x14ac:dyDescent="0.25">
      <c r="A568" s="64" t="str">
        <f t="shared" si="17"/>
        <v/>
      </c>
      <c r="F568" s="12" t="str">
        <f>IF(E568&gt;0,VLOOKUP(E568,أكواد!$J$6:$K$3375,2,0),"")</f>
        <v/>
      </c>
      <c r="H568" s="12" t="str">
        <f>IF(G568,VLOOKUP(G568,أكواد!A:B,2,0),"")</f>
        <v/>
      </c>
      <c r="K568" s="12">
        <f t="shared" si="16"/>
        <v>0</v>
      </c>
    </row>
    <row r="569" spans="1:11" x14ac:dyDescent="0.25">
      <c r="A569" s="64" t="str">
        <f t="shared" si="17"/>
        <v/>
      </c>
      <c r="F569" s="12" t="str">
        <f>IF(E569&gt;0,VLOOKUP(E569,أكواد!$J$6:$K$3375,2,0),"")</f>
        <v/>
      </c>
      <c r="H569" s="12" t="str">
        <f>IF(G569,VLOOKUP(G569,أكواد!A:B,2,0),"")</f>
        <v/>
      </c>
      <c r="K569" s="12">
        <f t="shared" si="16"/>
        <v>0</v>
      </c>
    </row>
    <row r="570" spans="1:11" x14ac:dyDescent="0.25">
      <c r="A570" s="64" t="str">
        <f t="shared" si="17"/>
        <v/>
      </c>
      <c r="F570" s="12" t="str">
        <f>IF(E570&gt;0,VLOOKUP(E570,أكواد!$J$6:$K$3375,2,0),"")</f>
        <v/>
      </c>
      <c r="H570" s="12" t="str">
        <f>IF(G570,VLOOKUP(G570,أكواد!A:B,2,0),"")</f>
        <v/>
      </c>
      <c r="K570" s="12">
        <f t="shared" si="16"/>
        <v>0</v>
      </c>
    </row>
    <row r="571" spans="1:11" x14ac:dyDescent="0.25">
      <c r="A571" s="64" t="str">
        <f t="shared" si="17"/>
        <v/>
      </c>
      <c r="F571" s="12" t="str">
        <f>IF(E571&gt;0,VLOOKUP(E571,أكواد!$J$6:$K$3375,2,0),"")</f>
        <v/>
      </c>
      <c r="H571" s="12" t="str">
        <f>IF(G571,VLOOKUP(G571,أكواد!A:B,2,0),"")</f>
        <v/>
      </c>
      <c r="K571" s="12">
        <f t="shared" si="16"/>
        <v>0</v>
      </c>
    </row>
    <row r="572" spans="1:11" x14ac:dyDescent="0.25">
      <c r="A572" s="64" t="str">
        <f t="shared" si="17"/>
        <v/>
      </c>
      <c r="F572" s="12" t="str">
        <f>IF(E572&gt;0,VLOOKUP(E572,أكواد!$J$6:$K$3375,2,0),"")</f>
        <v/>
      </c>
      <c r="H572" s="12" t="str">
        <f>IF(G572,VLOOKUP(G572,أكواد!A:B,2,0),"")</f>
        <v/>
      </c>
      <c r="K572" s="12">
        <f t="shared" si="16"/>
        <v>0</v>
      </c>
    </row>
    <row r="573" spans="1:11" x14ac:dyDescent="0.25">
      <c r="A573" s="64" t="str">
        <f t="shared" si="17"/>
        <v/>
      </c>
      <c r="F573" s="12" t="str">
        <f>IF(E573&gt;0,VLOOKUP(E573,أكواد!$J$6:$K$3375,2,0),"")</f>
        <v/>
      </c>
      <c r="H573" s="12" t="str">
        <f>IF(G573,VLOOKUP(G573,أكواد!A:B,2,0),"")</f>
        <v/>
      </c>
      <c r="K573" s="12">
        <f t="shared" si="16"/>
        <v>0</v>
      </c>
    </row>
    <row r="574" spans="1:11" x14ac:dyDescent="0.25">
      <c r="A574" s="64" t="str">
        <f t="shared" si="17"/>
        <v/>
      </c>
      <c r="F574" s="12" t="str">
        <f>IF(E574&gt;0,VLOOKUP(E574,أكواد!$J$6:$K$3375,2,0),"")</f>
        <v/>
      </c>
      <c r="H574" s="12" t="str">
        <f>IF(G574,VLOOKUP(G574,أكواد!A:B,2,0),"")</f>
        <v/>
      </c>
      <c r="K574" s="12">
        <f t="shared" si="16"/>
        <v>0</v>
      </c>
    </row>
    <row r="575" spans="1:11" x14ac:dyDescent="0.25">
      <c r="A575" s="64" t="str">
        <f t="shared" si="17"/>
        <v/>
      </c>
      <c r="F575" s="12" t="str">
        <f>IF(E575&gt;0,VLOOKUP(E575,أكواد!$J$6:$K$3375,2,0),"")</f>
        <v/>
      </c>
      <c r="H575" s="12" t="str">
        <f>IF(G575,VLOOKUP(G575,أكواد!A:B,2,0),"")</f>
        <v/>
      </c>
      <c r="K575" s="12">
        <f t="shared" si="16"/>
        <v>0</v>
      </c>
    </row>
    <row r="576" spans="1:11" x14ac:dyDescent="0.25">
      <c r="A576" s="64" t="str">
        <f t="shared" si="17"/>
        <v/>
      </c>
      <c r="F576" s="12" t="str">
        <f>IF(E576&gt;0,VLOOKUP(E576,أكواد!$J$6:$K$3375,2,0),"")</f>
        <v/>
      </c>
      <c r="H576" s="12" t="str">
        <f>IF(G576,VLOOKUP(G576,أكواد!A:B,2,0),"")</f>
        <v/>
      </c>
      <c r="K576" s="12">
        <f t="shared" si="16"/>
        <v>0</v>
      </c>
    </row>
    <row r="577" spans="1:11" x14ac:dyDescent="0.25">
      <c r="A577" s="64" t="str">
        <f t="shared" si="17"/>
        <v/>
      </c>
      <c r="F577" s="12" t="str">
        <f>IF(E577&gt;0,VLOOKUP(E577,أكواد!$J$6:$K$3375,2,0),"")</f>
        <v/>
      </c>
      <c r="H577" s="12" t="str">
        <f>IF(G577,VLOOKUP(G577,أكواد!A:B,2,0),"")</f>
        <v/>
      </c>
      <c r="K577" s="12">
        <f t="shared" si="16"/>
        <v>0</v>
      </c>
    </row>
    <row r="578" spans="1:11" x14ac:dyDescent="0.25">
      <c r="A578" s="64" t="str">
        <f t="shared" si="17"/>
        <v/>
      </c>
      <c r="F578" s="12" t="str">
        <f>IF(E578&gt;0,VLOOKUP(E578,أكواد!$J$6:$K$3375,2,0),"")</f>
        <v/>
      </c>
      <c r="H578" s="12" t="str">
        <f>IF(G578,VLOOKUP(G578,أكواد!A:B,2,0),"")</f>
        <v/>
      </c>
      <c r="K578" s="12">
        <f t="shared" si="16"/>
        <v>0</v>
      </c>
    </row>
    <row r="579" spans="1:11" x14ac:dyDescent="0.25">
      <c r="A579" s="64" t="str">
        <f t="shared" si="17"/>
        <v/>
      </c>
      <c r="F579" s="12" t="str">
        <f>IF(E579&gt;0,VLOOKUP(E579,أكواد!$J$6:$K$3375,2,0),"")</f>
        <v/>
      </c>
      <c r="H579" s="12" t="str">
        <f>IF(G579,VLOOKUP(G579,أكواد!A:B,2,0),"")</f>
        <v/>
      </c>
      <c r="K579" s="12">
        <f t="shared" si="16"/>
        <v>0</v>
      </c>
    </row>
    <row r="580" spans="1:11" x14ac:dyDescent="0.25">
      <c r="A580" s="64" t="str">
        <f t="shared" si="17"/>
        <v/>
      </c>
      <c r="F580" s="12" t="str">
        <f>IF(E580&gt;0,VLOOKUP(E580,أكواد!$J$6:$K$3375,2,0),"")</f>
        <v/>
      </c>
      <c r="H580" s="12" t="str">
        <f>IF(G580,VLOOKUP(G580,أكواد!A:B,2,0),"")</f>
        <v/>
      </c>
      <c r="K580" s="12">
        <f t="shared" si="16"/>
        <v>0</v>
      </c>
    </row>
    <row r="581" spans="1:11" x14ac:dyDescent="0.25">
      <c r="A581" s="64" t="str">
        <f t="shared" si="17"/>
        <v/>
      </c>
      <c r="F581" s="12" t="str">
        <f>IF(E581&gt;0,VLOOKUP(E581,أكواد!$J$6:$K$3375,2,0),"")</f>
        <v/>
      </c>
      <c r="H581" s="12" t="str">
        <f>IF(G581,VLOOKUP(G581,أكواد!A:B,2,0),"")</f>
        <v/>
      </c>
      <c r="K581" s="12">
        <f t="shared" ref="K581:K644" si="18">I581*J581</f>
        <v>0</v>
      </c>
    </row>
    <row r="582" spans="1:11" x14ac:dyDescent="0.25">
      <c r="A582" s="64" t="str">
        <f t="shared" si="17"/>
        <v/>
      </c>
      <c r="F582" s="12" t="str">
        <f>IF(E582&gt;0,VLOOKUP(E582,أكواد!$J$6:$K$3375,2,0),"")</f>
        <v/>
      </c>
      <c r="H582" s="12" t="str">
        <f>IF(G582,VLOOKUP(G582,أكواد!A:B,2,0),"")</f>
        <v/>
      </c>
      <c r="K582" s="12">
        <f t="shared" si="18"/>
        <v>0</v>
      </c>
    </row>
    <row r="583" spans="1:11" x14ac:dyDescent="0.25">
      <c r="A583" s="64" t="str">
        <f t="shared" ref="A583:A646" si="19">IF(B583&lt;&gt;"",A582+1,"")</f>
        <v/>
      </c>
      <c r="F583" s="12" t="str">
        <f>IF(E583&gt;0,VLOOKUP(E583,أكواد!$J$6:$K$3375,2,0),"")</f>
        <v/>
      </c>
      <c r="H583" s="12" t="str">
        <f>IF(G583,VLOOKUP(G583,أكواد!A:B,2,0),"")</f>
        <v/>
      </c>
      <c r="K583" s="12">
        <f t="shared" si="18"/>
        <v>0</v>
      </c>
    </row>
    <row r="584" spans="1:11" x14ac:dyDescent="0.25">
      <c r="A584" s="64" t="str">
        <f t="shared" si="19"/>
        <v/>
      </c>
      <c r="F584" s="12" t="str">
        <f>IF(E584&gt;0,VLOOKUP(E584,أكواد!$J$6:$K$3375,2,0),"")</f>
        <v/>
      </c>
      <c r="H584" s="12" t="str">
        <f>IF(G584,VLOOKUP(G584,أكواد!A:B,2,0),"")</f>
        <v/>
      </c>
      <c r="K584" s="12">
        <f t="shared" si="18"/>
        <v>0</v>
      </c>
    </row>
    <row r="585" spans="1:11" x14ac:dyDescent="0.25">
      <c r="A585" s="64" t="str">
        <f t="shared" si="19"/>
        <v/>
      </c>
      <c r="F585" s="12" t="str">
        <f>IF(E585&gt;0,VLOOKUP(E585,أكواد!$J$6:$K$3375,2,0),"")</f>
        <v/>
      </c>
      <c r="H585" s="12" t="str">
        <f>IF(G585,VLOOKUP(G585,أكواد!A:B,2,0),"")</f>
        <v/>
      </c>
      <c r="K585" s="12">
        <f t="shared" si="18"/>
        <v>0</v>
      </c>
    </row>
    <row r="586" spans="1:11" x14ac:dyDescent="0.25">
      <c r="A586" s="64" t="str">
        <f t="shared" si="19"/>
        <v/>
      </c>
      <c r="F586" s="12" t="str">
        <f>IF(E586&gt;0,VLOOKUP(E586,أكواد!$J$6:$K$3375,2,0),"")</f>
        <v/>
      </c>
      <c r="H586" s="12" t="str">
        <f>IF(G586,VLOOKUP(G586,أكواد!A:B,2,0),"")</f>
        <v/>
      </c>
      <c r="K586" s="12">
        <f t="shared" si="18"/>
        <v>0</v>
      </c>
    </row>
    <row r="587" spans="1:11" x14ac:dyDescent="0.25">
      <c r="A587" s="64" t="str">
        <f t="shared" si="19"/>
        <v/>
      </c>
      <c r="F587" s="12" t="str">
        <f>IF(E587&gt;0,VLOOKUP(E587,أكواد!$J$6:$K$3375,2,0),"")</f>
        <v/>
      </c>
      <c r="H587" s="12" t="str">
        <f>IF(G587,VLOOKUP(G587,أكواد!A:B,2,0),"")</f>
        <v/>
      </c>
      <c r="K587" s="12">
        <f t="shared" si="18"/>
        <v>0</v>
      </c>
    </row>
    <row r="588" spans="1:11" x14ac:dyDescent="0.25">
      <c r="A588" s="64" t="str">
        <f t="shared" si="19"/>
        <v/>
      </c>
      <c r="F588" s="12" t="str">
        <f>IF(E588&gt;0,VLOOKUP(E588,أكواد!$J$6:$K$3375,2,0),"")</f>
        <v/>
      </c>
      <c r="H588" s="12" t="str">
        <f>IF(G588,VLOOKUP(G588,أكواد!A:B,2,0),"")</f>
        <v/>
      </c>
      <c r="K588" s="12">
        <f t="shared" si="18"/>
        <v>0</v>
      </c>
    </row>
    <row r="589" spans="1:11" x14ac:dyDescent="0.25">
      <c r="A589" s="64" t="str">
        <f t="shared" si="19"/>
        <v/>
      </c>
      <c r="F589" s="12" t="str">
        <f>IF(E589&gt;0,VLOOKUP(E589,أكواد!$J$6:$K$3375,2,0),"")</f>
        <v/>
      </c>
      <c r="H589" s="12" t="str">
        <f>IF(G589,VLOOKUP(G589,أكواد!A:B,2,0),"")</f>
        <v/>
      </c>
      <c r="K589" s="12">
        <f t="shared" si="18"/>
        <v>0</v>
      </c>
    </row>
    <row r="590" spans="1:11" x14ac:dyDescent="0.25">
      <c r="A590" s="64" t="str">
        <f t="shared" si="19"/>
        <v/>
      </c>
      <c r="F590" s="12" t="str">
        <f>IF(E590&gt;0,VLOOKUP(E590,أكواد!$J$6:$K$3375,2,0),"")</f>
        <v/>
      </c>
      <c r="H590" s="12" t="str">
        <f>IF(G590,VLOOKUP(G590,أكواد!A:B,2,0),"")</f>
        <v/>
      </c>
      <c r="K590" s="12">
        <f t="shared" si="18"/>
        <v>0</v>
      </c>
    </row>
    <row r="591" spans="1:11" x14ac:dyDescent="0.25">
      <c r="A591" s="64" t="str">
        <f t="shared" si="19"/>
        <v/>
      </c>
      <c r="F591" s="12" t="str">
        <f>IF(E591&gt;0,VLOOKUP(E591,أكواد!$J$6:$K$3375,2,0),"")</f>
        <v/>
      </c>
      <c r="H591" s="12" t="str">
        <f>IF(G591,VLOOKUP(G591,أكواد!A:B,2,0),"")</f>
        <v/>
      </c>
      <c r="K591" s="12">
        <f t="shared" si="18"/>
        <v>0</v>
      </c>
    </row>
    <row r="592" spans="1:11" x14ac:dyDescent="0.25">
      <c r="A592" s="64" t="str">
        <f t="shared" si="19"/>
        <v/>
      </c>
      <c r="F592" s="12" t="str">
        <f>IF(E592&gt;0,VLOOKUP(E592,أكواد!$J$6:$K$3375,2,0),"")</f>
        <v/>
      </c>
      <c r="H592" s="12" t="str">
        <f>IF(G592,VLOOKUP(G592,أكواد!A:B,2,0),"")</f>
        <v/>
      </c>
      <c r="K592" s="12">
        <f t="shared" si="18"/>
        <v>0</v>
      </c>
    </row>
    <row r="593" spans="1:11" x14ac:dyDescent="0.25">
      <c r="A593" s="64" t="str">
        <f t="shared" si="19"/>
        <v/>
      </c>
      <c r="F593" s="12" t="str">
        <f>IF(E593&gt;0,VLOOKUP(E593,أكواد!$J$6:$K$3375,2,0),"")</f>
        <v/>
      </c>
      <c r="H593" s="12" t="str">
        <f>IF(G593,VLOOKUP(G593,أكواد!A:B,2,0),"")</f>
        <v/>
      </c>
      <c r="K593" s="12">
        <f t="shared" si="18"/>
        <v>0</v>
      </c>
    </row>
    <row r="594" spans="1:11" x14ac:dyDescent="0.25">
      <c r="A594" s="64" t="str">
        <f t="shared" si="19"/>
        <v/>
      </c>
      <c r="F594" s="12" t="str">
        <f>IF(E594&gt;0,VLOOKUP(E594,أكواد!$J$6:$K$3375,2,0),"")</f>
        <v/>
      </c>
      <c r="H594" s="12" t="str">
        <f>IF(G594,VLOOKUP(G594,أكواد!A:B,2,0),"")</f>
        <v/>
      </c>
      <c r="K594" s="12">
        <f t="shared" si="18"/>
        <v>0</v>
      </c>
    </row>
    <row r="595" spans="1:11" x14ac:dyDescent="0.25">
      <c r="A595" s="64" t="str">
        <f t="shared" si="19"/>
        <v/>
      </c>
      <c r="F595" s="12" t="str">
        <f>IF(E595&gt;0,VLOOKUP(E595,أكواد!$J$6:$K$3375,2,0),"")</f>
        <v/>
      </c>
      <c r="H595" s="12" t="str">
        <f>IF(G595,VLOOKUP(G595,أكواد!A:B,2,0),"")</f>
        <v/>
      </c>
      <c r="K595" s="12">
        <f t="shared" si="18"/>
        <v>0</v>
      </c>
    </row>
    <row r="596" spans="1:11" x14ac:dyDescent="0.25">
      <c r="A596" s="64" t="str">
        <f t="shared" si="19"/>
        <v/>
      </c>
      <c r="F596" s="12" t="str">
        <f>IF(E596&gt;0,VLOOKUP(E596,أكواد!$J$6:$K$3375,2,0),"")</f>
        <v/>
      </c>
      <c r="H596" s="12" t="str">
        <f>IF(G596,VLOOKUP(G596,أكواد!A:B,2,0),"")</f>
        <v/>
      </c>
      <c r="K596" s="12">
        <f t="shared" si="18"/>
        <v>0</v>
      </c>
    </row>
    <row r="597" spans="1:11" x14ac:dyDescent="0.25">
      <c r="A597" s="64" t="str">
        <f t="shared" si="19"/>
        <v/>
      </c>
      <c r="F597" s="12" t="str">
        <f>IF(E597&gt;0,VLOOKUP(E597,أكواد!$J$6:$K$3375,2,0),"")</f>
        <v/>
      </c>
      <c r="H597" s="12" t="str">
        <f>IF(G597,VLOOKUP(G597,أكواد!A:B,2,0),"")</f>
        <v/>
      </c>
      <c r="K597" s="12">
        <f t="shared" si="18"/>
        <v>0</v>
      </c>
    </row>
    <row r="598" spans="1:11" x14ac:dyDescent="0.25">
      <c r="A598" s="64" t="str">
        <f t="shared" si="19"/>
        <v/>
      </c>
      <c r="F598" s="12" t="str">
        <f>IF(E598&gt;0,VLOOKUP(E598,أكواد!$J$6:$K$3375,2,0),"")</f>
        <v/>
      </c>
      <c r="H598" s="12" t="str">
        <f>IF(G598,VLOOKUP(G598,أكواد!A:B,2,0),"")</f>
        <v/>
      </c>
      <c r="K598" s="12">
        <f t="shared" si="18"/>
        <v>0</v>
      </c>
    </row>
    <row r="599" spans="1:11" x14ac:dyDescent="0.25">
      <c r="A599" s="64" t="str">
        <f t="shared" si="19"/>
        <v/>
      </c>
      <c r="F599" s="12" t="str">
        <f>IF(E599&gt;0,VLOOKUP(E599,أكواد!$J$6:$K$3375,2,0),"")</f>
        <v/>
      </c>
      <c r="H599" s="12" t="str">
        <f>IF(G599,VLOOKUP(G599,أكواد!A:B,2,0),"")</f>
        <v/>
      </c>
      <c r="K599" s="12">
        <f t="shared" si="18"/>
        <v>0</v>
      </c>
    </row>
    <row r="600" spans="1:11" x14ac:dyDescent="0.25">
      <c r="A600" s="64" t="str">
        <f t="shared" si="19"/>
        <v/>
      </c>
      <c r="F600" s="12" t="str">
        <f>IF(E600&gt;0,VLOOKUP(E600,أكواد!$J$6:$K$3375,2,0),"")</f>
        <v/>
      </c>
      <c r="H600" s="12" t="str">
        <f>IF(G600,VLOOKUP(G600,أكواد!A:B,2,0),"")</f>
        <v/>
      </c>
      <c r="K600" s="12">
        <f t="shared" si="18"/>
        <v>0</v>
      </c>
    </row>
    <row r="601" spans="1:11" x14ac:dyDescent="0.25">
      <c r="A601" s="64" t="str">
        <f t="shared" si="19"/>
        <v/>
      </c>
      <c r="F601" s="12" t="str">
        <f>IF(E601&gt;0,VLOOKUP(E601,أكواد!$J$6:$K$3375,2,0),"")</f>
        <v/>
      </c>
      <c r="H601" s="12" t="str">
        <f>IF(G601,VLOOKUP(G601,أكواد!A:B,2,0),"")</f>
        <v/>
      </c>
      <c r="K601" s="12">
        <f t="shared" si="18"/>
        <v>0</v>
      </c>
    </row>
    <row r="602" spans="1:11" x14ac:dyDescent="0.25">
      <c r="A602" s="64" t="str">
        <f t="shared" si="19"/>
        <v/>
      </c>
      <c r="F602" s="12" t="str">
        <f>IF(E602&gt;0,VLOOKUP(E602,أكواد!$J$6:$K$3375,2,0),"")</f>
        <v/>
      </c>
      <c r="H602" s="12" t="str">
        <f>IF(G602,VLOOKUP(G602,أكواد!A:B,2,0),"")</f>
        <v/>
      </c>
      <c r="K602" s="12">
        <f t="shared" si="18"/>
        <v>0</v>
      </c>
    </row>
    <row r="603" spans="1:11" x14ac:dyDescent="0.25">
      <c r="A603" s="64" t="str">
        <f t="shared" si="19"/>
        <v/>
      </c>
      <c r="F603" s="12" t="str">
        <f>IF(E603&gt;0,VLOOKUP(E603,أكواد!$J$6:$K$3375,2,0),"")</f>
        <v/>
      </c>
      <c r="H603" s="12" t="str">
        <f>IF(G603,VLOOKUP(G603,أكواد!A:B,2,0),"")</f>
        <v/>
      </c>
      <c r="K603" s="12">
        <f t="shared" si="18"/>
        <v>0</v>
      </c>
    </row>
    <row r="604" spans="1:11" x14ac:dyDescent="0.25">
      <c r="A604" s="64" t="str">
        <f t="shared" si="19"/>
        <v/>
      </c>
      <c r="F604" s="12" t="str">
        <f>IF(E604&gt;0,VLOOKUP(E604,أكواد!$J$6:$K$3375,2,0),"")</f>
        <v/>
      </c>
      <c r="H604" s="12" t="str">
        <f>IF(G604,VLOOKUP(G604,أكواد!A:B,2,0),"")</f>
        <v/>
      </c>
      <c r="K604" s="12">
        <f t="shared" si="18"/>
        <v>0</v>
      </c>
    </row>
    <row r="605" spans="1:11" x14ac:dyDescent="0.25">
      <c r="A605" s="64" t="str">
        <f t="shared" si="19"/>
        <v/>
      </c>
      <c r="F605" s="12" t="str">
        <f>IF(E605&gt;0,VLOOKUP(E605,أكواد!$J$6:$K$3375,2,0),"")</f>
        <v/>
      </c>
      <c r="H605" s="12" t="str">
        <f>IF(G605,VLOOKUP(G605,أكواد!A:B,2,0),"")</f>
        <v/>
      </c>
      <c r="K605" s="12">
        <f t="shared" si="18"/>
        <v>0</v>
      </c>
    </row>
    <row r="606" spans="1:11" x14ac:dyDescent="0.25">
      <c r="A606" s="64" t="str">
        <f t="shared" si="19"/>
        <v/>
      </c>
      <c r="F606" s="12" t="str">
        <f>IF(E606&gt;0,VLOOKUP(E606,أكواد!$J$6:$K$3375,2,0),"")</f>
        <v/>
      </c>
      <c r="H606" s="12" t="str">
        <f>IF(G606,VLOOKUP(G606,أكواد!A:B,2,0),"")</f>
        <v/>
      </c>
      <c r="K606" s="12">
        <f t="shared" si="18"/>
        <v>0</v>
      </c>
    </row>
    <row r="607" spans="1:11" x14ac:dyDescent="0.25">
      <c r="A607" s="64" t="str">
        <f t="shared" si="19"/>
        <v/>
      </c>
      <c r="F607" s="12" t="str">
        <f>IF(E607&gt;0,VLOOKUP(E607,أكواد!$J$6:$K$3375,2,0),"")</f>
        <v/>
      </c>
      <c r="H607" s="12" t="str">
        <f>IF(G607,VLOOKUP(G607,أكواد!A:B,2,0),"")</f>
        <v/>
      </c>
      <c r="K607" s="12">
        <f t="shared" si="18"/>
        <v>0</v>
      </c>
    </row>
    <row r="608" spans="1:11" x14ac:dyDescent="0.25">
      <c r="A608" s="64" t="str">
        <f t="shared" si="19"/>
        <v/>
      </c>
      <c r="F608" s="12" t="str">
        <f>IF(E608&gt;0,VLOOKUP(E608,أكواد!$J$6:$K$3375,2,0),"")</f>
        <v/>
      </c>
      <c r="H608" s="12" t="str">
        <f>IF(G608,VLOOKUP(G608,أكواد!A:B,2,0),"")</f>
        <v/>
      </c>
      <c r="K608" s="12">
        <f t="shared" si="18"/>
        <v>0</v>
      </c>
    </row>
    <row r="609" spans="1:11" x14ac:dyDescent="0.25">
      <c r="A609" s="64" t="str">
        <f t="shared" si="19"/>
        <v/>
      </c>
      <c r="F609" s="12" t="str">
        <f>IF(E609&gt;0,VLOOKUP(E609,أكواد!$J$6:$K$3375,2,0),"")</f>
        <v/>
      </c>
      <c r="H609" s="12" t="str">
        <f>IF(G609,VLOOKUP(G609,أكواد!A:B,2,0),"")</f>
        <v/>
      </c>
      <c r="K609" s="12">
        <f t="shared" si="18"/>
        <v>0</v>
      </c>
    </row>
    <row r="610" spans="1:11" x14ac:dyDescent="0.25">
      <c r="A610" s="64" t="str">
        <f t="shared" si="19"/>
        <v/>
      </c>
      <c r="F610" s="12" t="str">
        <f>IF(E610&gt;0,VLOOKUP(E610,أكواد!$J$6:$K$3375,2,0),"")</f>
        <v/>
      </c>
      <c r="H610" s="12" t="str">
        <f>IF(G610,VLOOKUP(G610,أكواد!A:B,2,0),"")</f>
        <v/>
      </c>
      <c r="K610" s="12">
        <f t="shared" si="18"/>
        <v>0</v>
      </c>
    </row>
    <row r="611" spans="1:11" x14ac:dyDescent="0.25">
      <c r="A611" s="64" t="str">
        <f t="shared" si="19"/>
        <v/>
      </c>
      <c r="F611" s="12" t="str">
        <f>IF(E611&gt;0,VLOOKUP(E611,أكواد!$J$6:$K$3375,2,0),"")</f>
        <v/>
      </c>
      <c r="H611" s="12" t="str">
        <f>IF(G611,VLOOKUP(G611,أكواد!A:B,2,0),"")</f>
        <v/>
      </c>
      <c r="K611" s="12">
        <f t="shared" si="18"/>
        <v>0</v>
      </c>
    </row>
    <row r="612" spans="1:11" x14ac:dyDescent="0.25">
      <c r="A612" s="64" t="str">
        <f t="shared" si="19"/>
        <v/>
      </c>
      <c r="F612" s="12" t="str">
        <f>IF(E612&gt;0,VLOOKUP(E612,أكواد!$J$6:$K$3375,2,0),"")</f>
        <v/>
      </c>
      <c r="H612" s="12" t="str">
        <f>IF(G612,VLOOKUP(G612,أكواد!A:B,2,0),"")</f>
        <v/>
      </c>
      <c r="K612" s="12">
        <f t="shared" si="18"/>
        <v>0</v>
      </c>
    </row>
    <row r="613" spans="1:11" x14ac:dyDescent="0.25">
      <c r="A613" s="64" t="str">
        <f t="shared" si="19"/>
        <v/>
      </c>
      <c r="F613" s="12" t="str">
        <f>IF(E613&gt;0,VLOOKUP(E613,أكواد!$J$6:$K$3375,2,0),"")</f>
        <v/>
      </c>
      <c r="H613" s="12" t="str">
        <f>IF(G613,VLOOKUP(G613,أكواد!A:B,2,0),"")</f>
        <v/>
      </c>
      <c r="K613" s="12">
        <f t="shared" si="18"/>
        <v>0</v>
      </c>
    </row>
    <row r="614" spans="1:11" x14ac:dyDescent="0.25">
      <c r="A614" s="64" t="str">
        <f t="shared" si="19"/>
        <v/>
      </c>
      <c r="F614" s="12" t="str">
        <f>IF(E614&gt;0,VLOOKUP(E614,أكواد!$J$6:$K$3375,2,0),"")</f>
        <v/>
      </c>
      <c r="H614" s="12" t="str">
        <f>IF(G614,VLOOKUP(G614,أكواد!A:B,2,0),"")</f>
        <v/>
      </c>
      <c r="K614" s="12">
        <f t="shared" si="18"/>
        <v>0</v>
      </c>
    </row>
    <row r="615" spans="1:11" x14ac:dyDescent="0.25">
      <c r="A615" s="64" t="str">
        <f t="shared" si="19"/>
        <v/>
      </c>
      <c r="F615" s="12" t="str">
        <f>IF(E615&gt;0,VLOOKUP(E615,أكواد!$J$6:$K$3375,2,0),"")</f>
        <v/>
      </c>
      <c r="H615" s="12" t="str">
        <f>IF(G615,VLOOKUP(G615,أكواد!A:B,2,0),"")</f>
        <v/>
      </c>
      <c r="K615" s="12">
        <f t="shared" si="18"/>
        <v>0</v>
      </c>
    </row>
    <row r="616" spans="1:11" x14ac:dyDescent="0.25">
      <c r="A616" s="64" t="str">
        <f t="shared" si="19"/>
        <v/>
      </c>
      <c r="F616" s="12" t="str">
        <f>IF(E616&gt;0,VLOOKUP(E616,أكواد!$J$6:$K$3375,2,0),"")</f>
        <v/>
      </c>
      <c r="H616" s="12" t="str">
        <f>IF(G616,VLOOKUP(G616,أكواد!A:B,2,0),"")</f>
        <v/>
      </c>
      <c r="K616" s="12">
        <f t="shared" si="18"/>
        <v>0</v>
      </c>
    </row>
    <row r="617" spans="1:11" x14ac:dyDescent="0.25">
      <c r="A617" s="64" t="str">
        <f t="shared" si="19"/>
        <v/>
      </c>
      <c r="F617" s="12" t="str">
        <f>IF(E617&gt;0,VLOOKUP(E617,أكواد!$J$6:$K$3375,2,0),"")</f>
        <v/>
      </c>
      <c r="H617" s="12" t="str">
        <f>IF(G617,VLOOKUP(G617,أكواد!A:B,2,0),"")</f>
        <v/>
      </c>
      <c r="K617" s="12">
        <f t="shared" si="18"/>
        <v>0</v>
      </c>
    </row>
    <row r="618" spans="1:11" x14ac:dyDescent="0.25">
      <c r="A618" s="64" t="str">
        <f t="shared" si="19"/>
        <v/>
      </c>
      <c r="F618" s="12" t="str">
        <f>IF(E618&gt;0,VLOOKUP(E618,أكواد!$J$6:$K$3375,2,0),"")</f>
        <v/>
      </c>
      <c r="H618" s="12" t="str">
        <f>IF(G618,VLOOKUP(G618,أكواد!A:B,2,0),"")</f>
        <v/>
      </c>
      <c r="K618" s="12">
        <f t="shared" si="18"/>
        <v>0</v>
      </c>
    </row>
    <row r="619" spans="1:11" x14ac:dyDescent="0.25">
      <c r="A619" s="64" t="str">
        <f t="shared" si="19"/>
        <v/>
      </c>
      <c r="F619" s="12" t="str">
        <f>IF(E619&gt;0,VLOOKUP(E619,أكواد!$J$6:$K$3375,2,0),"")</f>
        <v/>
      </c>
      <c r="H619" s="12" t="str">
        <f>IF(G619,VLOOKUP(G619,أكواد!A:B,2,0),"")</f>
        <v/>
      </c>
      <c r="K619" s="12">
        <f t="shared" si="18"/>
        <v>0</v>
      </c>
    </row>
    <row r="620" spans="1:11" x14ac:dyDescent="0.25">
      <c r="A620" s="64" t="str">
        <f t="shared" si="19"/>
        <v/>
      </c>
      <c r="F620" s="12" t="str">
        <f>IF(E620&gt;0,VLOOKUP(E620,أكواد!$J$6:$K$3375,2,0),"")</f>
        <v/>
      </c>
      <c r="H620" s="12" t="str">
        <f>IF(G620,VLOOKUP(G620,أكواد!A:B,2,0),"")</f>
        <v/>
      </c>
      <c r="K620" s="12">
        <f t="shared" si="18"/>
        <v>0</v>
      </c>
    </row>
    <row r="621" spans="1:11" x14ac:dyDescent="0.25">
      <c r="A621" s="64" t="str">
        <f t="shared" si="19"/>
        <v/>
      </c>
      <c r="F621" s="12" t="str">
        <f>IF(E621&gt;0,VLOOKUP(E621,أكواد!$J$6:$K$3375,2,0),"")</f>
        <v/>
      </c>
      <c r="H621" s="12" t="str">
        <f>IF(G621,VLOOKUP(G621,أكواد!A:B,2,0),"")</f>
        <v/>
      </c>
      <c r="K621" s="12">
        <f t="shared" si="18"/>
        <v>0</v>
      </c>
    </row>
    <row r="622" spans="1:11" x14ac:dyDescent="0.25">
      <c r="A622" s="64" t="str">
        <f t="shared" si="19"/>
        <v/>
      </c>
      <c r="F622" s="12" t="str">
        <f>IF(E622&gt;0,VLOOKUP(E622,أكواد!$J$6:$K$3375,2,0),"")</f>
        <v/>
      </c>
      <c r="H622" s="12" t="str">
        <f>IF(G622,VLOOKUP(G622,أكواد!A:B,2,0),"")</f>
        <v/>
      </c>
      <c r="K622" s="12">
        <f t="shared" si="18"/>
        <v>0</v>
      </c>
    </row>
    <row r="623" spans="1:11" x14ac:dyDescent="0.25">
      <c r="A623" s="64" t="str">
        <f t="shared" si="19"/>
        <v/>
      </c>
      <c r="F623" s="12" t="str">
        <f>IF(E623&gt;0,VLOOKUP(E623,أكواد!$J$6:$K$3375,2,0),"")</f>
        <v/>
      </c>
      <c r="H623" s="12" t="str">
        <f>IF(G623,VLOOKUP(G623,أكواد!A:B,2,0),"")</f>
        <v/>
      </c>
      <c r="K623" s="12">
        <f t="shared" si="18"/>
        <v>0</v>
      </c>
    </row>
    <row r="624" spans="1:11" x14ac:dyDescent="0.25">
      <c r="A624" s="64" t="str">
        <f t="shared" si="19"/>
        <v/>
      </c>
      <c r="F624" s="12" t="str">
        <f>IF(E624&gt;0,VLOOKUP(E624,أكواد!$J$6:$K$3375,2,0),"")</f>
        <v/>
      </c>
      <c r="H624" s="12" t="str">
        <f>IF(G624,VLOOKUP(G624,أكواد!A:B,2,0),"")</f>
        <v/>
      </c>
      <c r="K624" s="12">
        <f t="shared" si="18"/>
        <v>0</v>
      </c>
    </row>
    <row r="625" spans="1:11" x14ac:dyDescent="0.25">
      <c r="A625" s="64" t="str">
        <f t="shared" si="19"/>
        <v/>
      </c>
      <c r="F625" s="12" t="str">
        <f>IF(E625&gt;0,VLOOKUP(E625,أكواد!$J$6:$K$3375,2,0),"")</f>
        <v/>
      </c>
      <c r="H625" s="12" t="str">
        <f>IF(G625,VLOOKUP(G625,أكواد!A:B,2,0),"")</f>
        <v/>
      </c>
      <c r="K625" s="12">
        <f t="shared" si="18"/>
        <v>0</v>
      </c>
    </row>
    <row r="626" spans="1:11" x14ac:dyDescent="0.25">
      <c r="A626" s="64" t="str">
        <f t="shared" si="19"/>
        <v/>
      </c>
      <c r="F626" s="12" t="str">
        <f>IF(E626&gt;0,VLOOKUP(E626,أكواد!$J$6:$K$3375,2,0),"")</f>
        <v/>
      </c>
      <c r="H626" s="12" t="str">
        <f>IF(G626,VLOOKUP(G626,أكواد!A:B,2,0),"")</f>
        <v/>
      </c>
      <c r="K626" s="12">
        <f t="shared" si="18"/>
        <v>0</v>
      </c>
    </row>
    <row r="627" spans="1:11" x14ac:dyDescent="0.25">
      <c r="A627" s="64" t="str">
        <f t="shared" si="19"/>
        <v/>
      </c>
      <c r="F627" s="12" t="str">
        <f>IF(E627&gt;0,VLOOKUP(E627,أكواد!$J$6:$K$3375,2,0),"")</f>
        <v/>
      </c>
      <c r="H627" s="12" t="str">
        <f>IF(G627,VLOOKUP(G627,أكواد!A:B,2,0),"")</f>
        <v/>
      </c>
      <c r="K627" s="12">
        <f t="shared" si="18"/>
        <v>0</v>
      </c>
    </row>
    <row r="628" spans="1:11" x14ac:dyDescent="0.25">
      <c r="A628" s="64" t="str">
        <f t="shared" si="19"/>
        <v/>
      </c>
      <c r="F628" s="12" t="str">
        <f>IF(E628&gt;0,VLOOKUP(E628,أكواد!$J$6:$K$3375,2,0),"")</f>
        <v/>
      </c>
      <c r="H628" s="12" t="str">
        <f>IF(G628,VLOOKUP(G628,أكواد!A:B,2,0),"")</f>
        <v/>
      </c>
      <c r="K628" s="12">
        <f t="shared" si="18"/>
        <v>0</v>
      </c>
    </row>
    <row r="629" spans="1:11" x14ac:dyDescent="0.25">
      <c r="A629" s="64" t="str">
        <f t="shared" si="19"/>
        <v/>
      </c>
      <c r="F629" s="12" t="str">
        <f>IF(E629&gt;0,VLOOKUP(E629,أكواد!$J$6:$K$3375,2,0),"")</f>
        <v/>
      </c>
      <c r="H629" s="12" t="str">
        <f>IF(G629,VLOOKUP(G629,أكواد!A:B,2,0),"")</f>
        <v/>
      </c>
      <c r="K629" s="12">
        <f t="shared" si="18"/>
        <v>0</v>
      </c>
    </row>
    <row r="630" spans="1:11" x14ac:dyDescent="0.25">
      <c r="A630" s="64" t="str">
        <f t="shared" si="19"/>
        <v/>
      </c>
      <c r="F630" s="12" t="str">
        <f>IF(E630&gt;0,VLOOKUP(E630,أكواد!$J$6:$K$3375,2,0),"")</f>
        <v/>
      </c>
      <c r="H630" s="12" t="str">
        <f>IF(G630,VLOOKUP(G630,أكواد!A:B,2,0),"")</f>
        <v/>
      </c>
      <c r="K630" s="12">
        <f t="shared" si="18"/>
        <v>0</v>
      </c>
    </row>
    <row r="631" spans="1:11" x14ac:dyDescent="0.25">
      <c r="A631" s="64" t="str">
        <f t="shared" si="19"/>
        <v/>
      </c>
      <c r="F631" s="12" t="str">
        <f>IF(E631&gt;0,VLOOKUP(E631,أكواد!$J$6:$K$3375,2,0),"")</f>
        <v/>
      </c>
      <c r="H631" s="12" t="str">
        <f>IF(G631,VLOOKUP(G631,أكواد!A:B,2,0),"")</f>
        <v/>
      </c>
      <c r="K631" s="12">
        <f t="shared" si="18"/>
        <v>0</v>
      </c>
    </row>
    <row r="632" spans="1:11" x14ac:dyDescent="0.25">
      <c r="A632" s="64" t="str">
        <f t="shared" si="19"/>
        <v/>
      </c>
      <c r="F632" s="12" t="str">
        <f>IF(E632&gt;0,VLOOKUP(E632,أكواد!$J$6:$K$3375,2,0),"")</f>
        <v/>
      </c>
      <c r="H632" s="12" t="str">
        <f>IF(G632,VLOOKUP(G632,أكواد!A:B,2,0),"")</f>
        <v/>
      </c>
      <c r="K632" s="12">
        <f t="shared" si="18"/>
        <v>0</v>
      </c>
    </row>
    <row r="633" spans="1:11" x14ac:dyDescent="0.25">
      <c r="A633" s="64" t="str">
        <f t="shared" si="19"/>
        <v/>
      </c>
      <c r="F633" s="12" t="str">
        <f>IF(E633&gt;0,VLOOKUP(E633,أكواد!$J$6:$K$3375,2,0),"")</f>
        <v/>
      </c>
      <c r="H633" s="12" t="str">
        <f>IF(G633,VLOOKUP(G633,أكواد!A:B,2,0),"")</f>
        <v/>
      </c>
      <c r="K633" s="12">
        <f t="shared" si="18"/>
        <v>0</v>
      </c>
    </row>
    <row r="634" spans="1:11" x14ac:dyDescent="0.25">
      <c r="A634" s="64" t="str">
        <f t="shared" si="19"/>
        <v/>
      </c>
      <c r="F634" s="12" t="str">
        <f>IF(E634&gt;0,VLOOKUP(E634,أكواد!$J$6:$K$3375,2,0),"")</f>
        <v/>
      </c>
      <c r="H634" s="12" t="str">
        <f>IF(G634,VLOOKUP(G634,أكواد!A:B,2,0),"")</f>
        <v/>
      </c>
      <c r="K634" s="12">
        <f t="shared" si="18"/>
        <v>0</v>
      </c>
    </row>
    <row r="635" spans="1:11" x14ac:dyDescent="0.25">
      <c r="A635" s="64" t="str">
        <f t="shared" si="19"/>
        <v/>
      </c>
      <c r="F635" s="12" t="str">
        <f>IF(E635&gt;0,VLOOKUP(E635,أكواد!$J$6:$K$3375,2,0),"")</f>
        <v/>
      </c>
      <c r="H635" s="12" t="str">
        <f>IF(G635,VLOOKUP(G635,أكواد!A:B,2,0),"")</f>
        <v/>
      </c>
      <c r="K635" s="12">
        <f t="shared" si="18"/>
        <v>0</v>
      </c>
    </row>
    <row r="636" spans="1:11" x14ac:dyDescent="0.25">
      <c r="A636" s="64" t="str">
        <f t="shared" si="19"/>
        <v/>
      </c>
      <c r="F636" s="12" t="str">
        <f>IF(E636&gt;0,VLOOKUP(E636,أكواد!$J$6:$K$3375,2,0),"")</f>
        <v/>
      </c>
      <c r="H636" s="12" t="str">
        <f>IF(G636,VLOOKUP(G636,أكواد!A:B,2,0),"")</f>
        <v/>
      </c>
      <c r="K636" s="12">
        <f t="shared" si="18"/>
        <v>0</v>
      </c>
    </row>
    <row r="637" spans="1:11" x14ac:dyDescent="0.25">
      <c r="A637" s="64" t="str">
        <f t="shared" si="19"/>
        <v/>
      </c>
      <c r="F637" s="12" t="str">
        <f>IF(E637&gt;0,VLOOKUP(E637,أكواد!$J$6:$K$3375,2,0),"")</f>
        <v/>
      </c>
      <c r="H637" s="12" t="str">
        <f>IF(G637,VLOOKUP(G637,أكواد!A:B,2,0),"")</f>
        <v/>
      </c>
      <c r="K637" s="12">
        <f t="shared" si="18"/>
        <v>0</v>
      </c>
    </row>
    <row r="638" spans="1:11" x14ac:dyDescent="0.25">
      <c r="A638" s="64" t="str">
        <f t="shared" si="19"/>
        <v/>
      </c>
      <c r="F638" s="12" t="str">
        <f>IF(E638&gt;0,VLOOKUP(E638,أكواد!$J$6:$K$3375,2,0),"")</f>
        <v/>
      </c>
      <c r="H638" s="12" t="str">
        <f>IF(G638,VLOOKUP(G638,أكواد!A:B,2,0),"")</f>
        <v/>
      </c>
      <c r="K638" s="12">
        <f t="shared" si="18"/>
        <v>0</v>
      </c>
    </row>
    <row r="639" spans="1:11" x14ac:dyDescent="0.25">
      <c r="A639" s="64" t="str">
        <f t="shared" si="19"/>
        <v/>
      </c>
      <c r="F639" s="12" t="str">
        <f>IF(E639&gt;0,VLOOKUP(E639,أكواد!$J$6:$K$3375,2,0),"")</f>
        <v/>
      </c>
      <c r="H639" s="12" t="str">
        <f>IF(G639,VLOOKUP(G639,أكواد!A:B,2,0),"")</f>
        <v/>
      </c>
      <c r="K639" s="12">
        <f t="shared" si="18"/>
        <v>0</v>
      </c>
    </row>
    <row r="640" spans="1:11" x14ac:dyDescent="0.25">
      <c r="A640" s="64" t="str">
        <f t="shared" si="19"/>
        <v/>
      </c>
      <c r="F640" s="12" t="str">
        <f>IF(E640&gt;0,VLOOKUP(E640,أكواد!$J$6:$K$3375,2,0),"")</f>
        <v/>
      </c>
      <c r="H640" s="12" t="str">
        <f>IF(G640,VLOOKUP(G640,أكواد!A:B,2,0),"")</f>
        <v/>
      </c>
      <c r="K640" s="12">
        <f t="shared" si="18"/>
        <v>0</v>
      </c>
    </row>
    <row r="641" spans="1:11" x14ac:dyDescent="0.25">
      <c r="A641" s="64" t="str">
        <f t="shared" si="19"/>
        <v/>
      </c>
      <c r="F641" s="12" t="str">
        <f>IF(E641&gt;0,VLOOKUP(E641,أكواد!$J$6:$K$3375,2,0),"")</f>
        <v/>
      </c>
      <c r="H641" s="12" t="str">
        <f>IF(G641,VLOOKUP(G641,أكواد!A:B,2,0),"")</f>
        <v/>
      </c>
      <c r="K641" s="12">
        <f t="shared" si="18"/>
        <v>0</v>
      </c>
    </row>
    <row r="642" spans="1:11" x14ac:dyDescent="0.25">
      <c r="A642" s="64" t="str">
        <f t="shared" si="19"/>
        <v/>
      </c>
      <c r="F642" s="12" t="str">
        <f>IF(E642&gt;0,VLOOKUP(E642,أكواد!$J$6:$K$3375,2,0),"")</f>
        <v/>
      </c>
      <c r="H642" s="12" t="str">
        <f>IF(G642,VLOOKUP(G642,أكواد!A:B,2,0),"")</f>
        <v/>
      </c>
      <c r="K642" s="12">
        <f t="shared" si="18"/>
        <v>0</v>
      </c>
    </row>
    <row r="643" spans="1:11" x14ac:dyDescent="0.25">
      <c r="A643" s="64" t="str">
        <f t="shared" si="19"/>
        <v/>
      </c>
      <c r="F643" s="12" t="str">
        <f>IF(E643&gt;0,VLOOKUP(E643,أكواد!$J$6:$K$3375,2,0),"")</f>
        <v/>
      </c>
      <c r="H643" s="12" t="str">
        <f>IF(G643,VLOOKUP(G643,أكواد!A:B,2,0),"")</f>
        <v/>
      </c>
      <c r="K643" s="12">
        <f t="shared" si="18"/>
        <v>0</v>
      </c>
    </row>
    <row r="644" spans="1:11" x14ac:dyDescent="0.25">
      <c r="A644" s="64" t="str">
        <f t="shared" si="19"/>
        <v/>
      </c>
      <c r="F644" s="12" t="str">
        <f>IF(E644&gt;0,VLOOKUP(E644,أكواد!$J$6:$K$3375,2,0),"")</f>
        <v/>
      </c>
      <c r="H644" s="12" t="str">
        <f>IF(G644,VLOOKUP(G644,أكواد!A:B,2,0),"")</f>
        <v/>
      </c>
      <c r="K644" s="12">
        <f t="shared" si="18"/>
        <v>0</v>
      </c>
    </row>
    <row r="645" spans="1:11" x14ac:dyDescent="0.25">
      <c r="A645" s="64" t="str">
        <f t="shared" si="19"/>
        <v/>
      </c>
      <c r="F645" s="12" t="str">
        <f>IF(E645&gt;0,VLOOKUP(E645,أكواد!$J$6:$K$3375,2,0),"")</f>
        <v/>
      </c>
      <c r="H645" s="12" t="str">
        <f>IF(G645,VLOOKUP(G645,أكواد!A:B,2,0),"")</f>
        <v/>
      </c>
      <c r="K645" s="12">
        <f t="shared" ref="K645:K708" si="20">I645*J645</f>
        <v>0</v>
      </c>
    </row>
    <row r="646" spans="1:11" x14ac:dyDescent="0.25">
      <c r="A646" s="64" t="str">
        <f t="shared" si="19"/>
        <v/>
      </c>
      <c r="F646" s="12" t="str">
        <f>IF(E646&gt;0,VLOOKUP(E646,أكواد!$J$6:$K$3375,2,0),"")</f>
        <v/>
      </c>
      <c r="H646" s="12" t="str">
        <f>IF(G646,VLOOKUP(G646,أكواد!A:B,2,0),"")</f>
        <v/>
      </c>
      <c r="K646" s="12">
        <f t="shared" si="20"/>
        <v>0</v>
      </c>
    </row>
    <row r="647" spans="1:11" x14ac:dyDescent="0.25">
      <c r="A647" s="64" t="str">
        <f t="shared" ref="A647:A710" si="21">IF(B647&lt;&gt;"",A646+1,"")</f>
        <v/>
      </c>
      <c r="F647" s="12" t="str">
        <f>IF(E647&gt;0,VLOOKUP(E647,أكواد!$J$6:$K$3375,2,0),"")</f>
        <v/>
      </c>
      <c r="H647" s="12" t="str">
        <f>IF(G647,VLOOKUP(G647,أكواد!A:B,2,0),"")</f>
        <v/>
      </c>
      <c r="K647" s="12">
        <f t="shared" si="20"/>
        <v>0</v>
      </c>
    </row>
    <row r="648" spans="1:11" x14ac:dyDescent="0.25">
      <c r="A648" s="64" t="str">
        <f t="shared" si="21"/>
        <v/>
      </c>
      <c r="F648" s="12" t="str">
        <f>IF(E648&gt;0,VLOOKUP(E648,أكواد!$J$6:$K$3375,2,0),"")</f>
        <v/>
      </c>
      <c r="H648" s="12" t="str">
        <f>IF(G648,VLOOKUP(G648,أكواد!A:B,2,0),"")</f>
        <v/>
      </c>
      <c r="K648" s="12">
        <f t="shared" si="20"/>
        <v>0</v>
      </c>
    </row>
    <row r="649" spans="1:11" x14ac:dyDescent="0.25">
      <c r="A649" s="64" t="str">
        <f t="shared" si="21"/>
        <v/>
      </c>
      <c r="F649" s="12" t="str">
        <f>IF(E649&gt;0,VLOOKUP(E649,أكواد!$J$6:$K$3375,2,0),"")</f>
        <v/>
      </c>
      <c r="H649" s="12" t="str">
        <f>IF(G649,VLOOKUP(G649,أكواد!A:B,2,0),"")</f>
        <v/>
      </c>
      <c r="K649" s="12">
        <f t="shared" si="20"/>
        <v>0</v>
      </c>
    </row>
    <row r="650" spans="1:11" x14ac:dyDescent="0.25">
      <c r="A650" s="64" t="str">
        <f t="shared" si="21"/>
        <v/>
      </c>
      <c r="F650" s="12" t="str">
        <f>IF(E650&gt;0,VLOOKUP(E650,أكواد!$J$6:$K$3375,2,0),"")</f>
        <v/>
      </c>
      <c r="H650" s="12" t="str">
        <f>IF(G650,VLOOKUP(G650,أكواد!A:B,2,0),"")</f>
        <v/>
      </c>
      <c r="K650" s="12">
        <f t="shared" si="20"/>
        <v>0</v>
      </c>
    </row>
    <row r="651" spans="1:11" x14ac:dyDescent="0.25">
      <c r="A651" s="64" t="str">
        <f t="shared" si="21"/>
        <v/>
      </c>
      <c r="F651" s="12" t="str">
        <f>IF(E651&gt;0,VLOOKUP(E651,أكواد!$J$6:$K$3375,2,0),"")</f>
        <v/>
      </c>
      <c r="H651" s="12" t="str">
        <f>IF(G651,VLOOKUP(G651,أكواد!A:B,2,0),"")</f>
        <v/>
      </c>
      <c r="K651" s="12">
        <f t="shared" si="20"/>
        <v>0</v>
      </c>
    </row>
    <row r="652" spans="1:11" x14ac:dyDescent="0.25">
      <c r="A652" s="64" t="str">
        <f t="shared" si="21"/>
        <v/>
      </c>
      <c r="F652" s="12" t="str">
        <f>IF(E652&gt;0,VLOOKUP(E652,أكواد!$J$6:$K$3375,2,0),"")</f>
        <v/>
      </c>
      <c r="H652" s="12" t="str">
        <f>IF(G652,VLOOKUP(G652,أكواد!A:B,2,0),"")</f>
        <v/>
      </c>
      <c r="K652" s="12">
        <f t="shared" si="20"/>
        <v>0</v>
      </c>
    </row>
    <row r="653" spans="1:11" x14ac:dyDescent="0.25">
      <c r="A653" s="64" t="str">
        <f t="shared" si="21"/>
        <v/>
      </c>
      <c r="F653" s="12" t="str">
        <f>IF(E653&gt;0,VLOOKUP(E653,أكواد!$J$6:$K$3375,2,0),"")</f>
        <v/>
      </c>
      <c r="H653" s="12" t="str">
        <f>IF(G653,VLOOKUP(G653,أكواد!A:B,2,0),"")</f>
        <v/>
      </c>
      <c r="K653" s="12">
        <f t="shared" si="20"/>
        <v>0</v>
      </c>
    </row>
    <row r="654" spans="1:11" x14ac:dyDescent="0.25">
      <c r="A654" s="64" t="str">
        <f t="shared" si="21"/>
        <v/>
      </c>
      <c r="F654" s="12" t="str">
        <f>IF(E654&gt;0,VLOOKUP(E654,أكواد!$J$6:$K$3375,2,0),"")</f>
        <v/>
      </c>
      <c r="H654" s="12" t="str">
        <f>IF(G654,VLOOKUP(G654,أكواد!A:B,2,0),"")</f>
        <v/>
      </c>
      <c r="K654" s="12">
        <f t="shared" si="20"/>
        <v>0</v>
      </c>
    </row>
    <row r="655" spans="1:11" x14ac:dyDescent="0.25">
      <c r="A655" s="64" t="str">
        <f t="shared" si="21"/>
        <v/>
      </c>
      <c r="F655" s="12" t="str">
        <f>IF(E655&gt;0,VLOOKUP(E655,أكواد!$J$6:$K$3375,2,0),"")</f>
        <v/>
      </c>
      <c r="H655" s="12" t="str">
        <f>IF(G655,VLOOKUP(G655,أكواد!A:B,2,0),"")</f>
        <v/>
      </c>
      <c r="K655" s="12">
        <f t="shared" si="20"/>
        <v>0</v>
      </c>
    </row>
    <row r="656" spans="1:11" x14ac:dyDescent="0.25">
      <c r="A656" s="64" t="str">
        <f t="shared" si="21"/>
        <v/>
      </c>
      <c r="F656" s="12" t="str">
        <f>IF(E656&gt;0,VLOOKUP(E656,أكواد!$J$6:$K$3375,2,0),"")</f>
        <v/>
      </c>
      <c r="H656" s="12" t="str">
        <f>IF(G656,VLOOKUP(G656,أكواد!A:B,2,0),"")</f>
        <v/>
      </c>
      <c r="K656" s="12">
        <f t="shared" si="20"/>
        <v>0</v>
      </c>
    </row>
    <row r="657" spans="1:11" x14ac:dyDescent="0.25">
      <c r="A657" s="64" t="str">
        <f t="shared" si="21"/>
        <v/>
      </c>
      <c r="F657" s="12" t="str">
        <f>IF(E657&gt;0,VLOOKUP(E657,أكواد!$J$6:$K$3375,2,0),"")</f>
        <v/>
      </c>
      <c r="H657" s="12" t="str">
        <f>IF(G657,VLOOKUP(G657,أكواد!A:B,2,0),"")</f>
        <v/>
      </c>
      <c r="K657" s="12">
        <f t="shared" si="20"/>
        <v>0</v>
      </c>
    </row>
    <row r="658" spans="1:11" x14ac:dyDescent="0.25">
      <c r="A658" s="64" t="str">
        <f t="shared" si="21"/>
        <v/>
      </c>
      <c r="F658" s="12" t="str">
        <f>IF(E658&gt;0,VLOOKUP(E658,أكواد!$J$6:$K$3375,2,0),"")</f>
        <v/>
      </c>
      <c r="H658" s="12" t="str">
        <f>IF(G658,VLOOKUP(G658,أكواد!A:B,2,0),"")</f>
        <v/>
      </c>
      <c r="K658" s="12">
        <f t="shared" si="20"/>
        <v>0</v>
      </c>
    </row>
    <row r="659" spans="1:11" x14ac:dyDescent="0.25">
      <c r="A659" s="64" t="str">
        <f t="shared" si="21"/>
        <v/>
      </c>
      <c r="F659" s="12" t="str">
        <f>IF(E659&gt;0,VLOOKUP(E659,أكواد!$J$6:$K$3375,2,0),"")</f>
        <v/>
      </c>
      <c r="H659" s="12" t="str">
        <f>IF(G659,VLOOKUP(G659,أكواد!A:B,2,0),"")</f>
        <v/>
      </c>
      <c r="K659" s="12">
        <f t="shared" si="20"/>
        <v>0</v>
      </c>
    </row>
    <row r="660" spans="1:11" x14ac:dyDescent="0.25">
      <c r="A660" s="64" t="str">
        <f t="shared" si="21"/>
        <v/>
      </c>
      <c r="F660" s="12" t="str">
        <f>IF(E660&gt;0,VLOOKUP(E660,أكواد!$J$6:$K$3375,2,0),"")</f>
        <v/>
      </c>
      <c r="H660" s="12" t="str">
        <f>IF(G660,VLOOKUP(G660,أكواد!A:B,2,0),"")</f>
        <v/>
      </c>
      <c r="K660" s="12">
        <f t="shared" si="20"/>
        <v>0</v>
      </c>
    </row>
    <row r="661" spans="1:11" x14ac:dyDescent="0.25">
      <c r="A661" s="64" t="str">
        <f t="shared" si="21"/>
        <v/>
      </c>
      <c r="F661" s="12" t="str">
        <f>IF(E661&gt;0,VLOOKUP(E661,أكواد!$J$6:$K$3375,2,0),"")</f>
        <v/>
      </c>
      <c r="H661" s="12" t="str">
        <f>IF(G661,VLOOKUP(G661,أكواد!A:B,2,0),"")</f>
        <v/>
      </c>
      <c r="K661" s="12">
        <f t="shared" si="20"/>
        <v>0</v>
      </c>
    </row>
    <row r="662" spans="1:11" x14ac:dyDescent="0.25">
      <c r="A662" s="64" t="str">
        <f t="shared" si="21"/>
        <v/>
      </c>
      <c r="F662" s="12" t="str">
        <f>IF(E662&gt;0,VLOOKUP(E662,أكواد!$J$6:$K$3375,2,0),"")</f>
        <v/>
      </c>
      <c r="H662" s="12" t="str">
        <f>IF(G662,VLOOKUP(G662,أكواد!A:B,2,0),"")</f>
        <v/>
      </c>
      <c r="K662" s="12">
        <f t="shared" si="20"/>
        <v>0</v>
      </c>
    </row>
    <row r="663" spans="1:11" x14ac:dyDescent="0.25">
      <c r="A663" s="64" t="str">
        <f t="shared" si="21"/>
        <v/>
      </c>
      <c r="F663" s="12" t="str">
        <f>IF(E663&gt;0,VLOOKUP(E663,أكواد!$J$6:$K$3375,2,0),"")</f>
        <v/>
      </c>
      <c r="H663" s="12" t="str">
        <f>IF(G663,VLOOKUP(G663,أكواد!A:B,2,0),"")</f>
        <v/>
      </c>
      <c r="K663" s="12">
        <f t="shared" si="20"/>
        <v>0</v>
      </c>
    </row>
    <row r="664" spans="1:11" x14ac:dyDescent="0.25">
      <c r="A664" s="64" t="str">
        <f t="shared" si="21"/>
        <v/>
      </c>
      <c r="F664" s="12" t="str">
        <f>IF(E664&gt;0,VLOOKUP(E664,أكواد!$J$6:$K$3375,2,0),"")</f>
        <v/>
      </c>
      <c r="H664" s="12" t="str">
        <f>IF(G664,VLOOKUP(G664,أكواد!A:B,2,0),"")</f>
        <v/>
      </c>
      <c r="K664" s="12">
        <f t="shared" si="20"/>
        <v>0</v>
      </c>
    </row>
    <row r="665" spans="1:11" x14ac:dyDescent="0.25">
      <c r="A665" s="64" t="str">
        <f t="shared" si="21"/>
        <v/>
      </c>
      <c r="F665" s="12" t="str">
        <f>IF(E665&gt;0,VLOOKUP(E665,أكواد!$J$6:$K$3375,2,0),"")</f>
        <v/>
      </c>
      <c r="H665" s="12" t="str">
        <f>IF(G665,VLOOKUP(G665,أكواد!A:B,2,0),"")</f>
        <v/>
      </c>
      <c r="K665" s="12">
        <f t="shared" si="20"/>
        <v>0</v>
      </c>
    </row>
    <row r="666" spans="1:11" x14ac:dyDescent="0.25">
      <c r="A666" s="64" t="str">
        <f t="shared" si="21"/>
        <v/>
      </c>
      <c r="F666" s="12" t="str">
        <f>IF(E666&gt;0,VLOOKUP(E666,أكواد!$J$6:$K$3375,2,0),"")</f>
        <v/>
      </c>
      <c r="H666" s="12" t="str">
        <f>IF(G666,VLOOKUP(G666,أكواد!A:B,2,0),"")</f>
        <v/>
      </c>
      <c r="K666" s="12">
        <f t="shared" si="20"/>
        <v>0</v>
      </c>
    </row>
    <row r="667" spans="1:11" x14ac:dyDescent="0.25">
      <c r="A667" s="64" t="str">
        <f t="shared" si="21"/>
        <v/>
      </c>
      <c r="F667" s="12" t="str">
        <f>IF(E667&gt;0,VLOOKUP(E667,أكواد!$J$6:$K$3375,2,0),"")</f>
        <v/>
      </c>
      <c r="H667" s="12" t="str">
        <f>IF(G667,VLOOKUP(G667,أكواد!A:B,2,0),"")</f>
        <v/>
      </c>
      <c r="K667" s="12">
        <f t="shared" si="20"/>
        <v>0</v>
      </c>
    </row>
    <row r="668" spans="1:11" x14ac:dyDescent="0.25">
      <c r="A668" s="64" t="str">
        <f t="shared" si="21"/>
        <v/>
      </c>
      <c r="F668" s="12" t="str">
        <f>IF(E668&gt;0,VLOOKUP(E668,أكواد!$J$6:$K$3375,2,0),"")</f>
        <v/>
      </c>
      <c r="H668" s="12" t="str">
        <f>IF(G668,VLOOKUP(G668,أكواد!A:B,2,0),"")</f>
        <v/>
      </c>
      <c r="K668" s="12">
        <f t="shared" si="20"/>
        <v>0</v>
      </c>
    </row>
    <row r="669" spans="1:11" x14ac:dyDescent="0.25">
      <c r="A669" s="64" t="str">
        <f t="shared" si="21"/>
        <v/>
      </c>
      <c r="F669" s="12" t="str">
        <f>IF(E669&gt;0,VLOOKUP(E669,أكواد!$J$6:$K$3375,2,0),"")</f>
        <v/>
      </c>
      <c r="H669" s="12" t="str">
        <f>IF(G669,VLOOKUP(G669,أكواد!A:B,2,0),"")</f>
        <v/>
      </c>
      <c r="K669" s="12">
        <f t="shared" si="20"/>
        <v>0</v>
      </c>
    </row>
    <row r="670" spans="1:11" x14ac:dyDescent="0.25">
      <c r="A670" s="64" t="str">
        <f t="shared" si="21"/>
        <v/>
      </c>
      <c r="F670" s="12" t="str">
        <f>IF(E670&gt;0,VLOOKUP(E670,أكواد!$J$6:$K$3375,2,0),"")</f>
        <v/>
      </c>
      <c r="H670" s="12" t="str">
        <f>IF(G670,VLOOKUP(G670,أكواد!A:B,2,0),"")</f>
        <v/>
      </c>
      <c r="K670" s="12">
        <f t="shared" si="20"/>
        <v>0</v>
      </c>
    </row>
    <row r="671" spans="1:11" x14ac:dyDescent="0.25">
      <c r="A671" s="64" t="str">
        <f t="shared" si="21"/>
        <v/>
      </c>
      <c r="F671" s="12" t="str">
        <f>IF(E671&gt;0,VLOOKUP(E671,أكواد!$J$6:$K$3375,2,0),"")</f>
        <v/>
      </c>
      <c r="H671" s="12" t="str">
        <f>IF(G671,VLOOKUP(G671,أكواد!A:B,2,0),"")</f>
        <v/>
      </c>
      <c r="K671" s="12">
        <f t="shared" si="20"/>
        <v>0</v>
      </c>
    </row>
    <row r="672" spans="1:11" x14ac:dyDescent="0.25">
      <c r="A672" s="64" t="str">
        <f t="shared" si="21"/>
        <v/>
      </c>
      <c r="F672" s="12" t="str">
        <f>IF(E672&gt;0,VLOOKUP(E672,أكواد!$J$6:$K$3375,2,0),"")</f>
        <v/>
      </c>
      <c r="H672" s="12" t="str">
        <f>IF(G672,VLOOKUP(G672,أكواد!A:B,2,0),"")</f>
        <v/>
      </c>
      <c r="K672" s="12">
        <f t="shared" si="20"/>
        <v>0</v>
      </c>
    </row>
    <row r="673" spans="1:11" x14ac:dyDescent="0.25">
      <c r="A673" s="64" t="str">
        <f t="shared" si="21"/>
        <v/>
      </c>
      <c r="F673" s="12" t="str">
        <f>IF(E673&gt;0,VLOOKUP(E673,أكواد!$J$6:$K$3375,2,0),"")</f>
        <v/>
      </c>
      <c r="H673" s="12" t="str">
        <f>IF(G673,VLOOKUP(G673,أكواد!A:B,2,0),"")</f>
        <v/>
      </c>
      <c r="K673" s="12">
        <f t="shared" si="20"/>
        <v>0</v>
      </c>
    </row>
    <row r="674" spans="1:11" x14ac:dyDescent="0.25">
      <c r="A674" s="64" t="str">
        <f t="shared" si="21"/>
        <v/>
      </c>
      <c r="F674" s="12" t="str">
        <f>IF(E674&gt;0,VLOOKUP(E674,أكواد!$J$6:$K$3375,2,0),"")</f>
        <v/>
      </c>
      <c r="H674" s="12" t="str">
        <f>IF(G674,VLOOKUP(G674,أكواد!A:B,2,0),"")</f>
        <v/>
      </c>
      <c r="K674" s="12">
        <f t="shared" si="20"/>
        <v>0</v>
      </c>
    </row>
    <row r="675" spans="1:11" x14ac:dyDescent="0.25">
      <c r="A675" s="64" t="str">
        <f t="shared" si="21"/>
        <v/>
      </c>
      <c r="F675" s="12" t="str">
        <f>IF(E675&gt;0,VLOOKUP(E675,أكواد!$J$6:$K$3375,2,0),"")</f>
        <v/>
      </c>
      <c r="H675" s="12" t="str">
        <f>IF(G675,VLOOKUP(G675,أكواد!A:B,2,0),"")</f>
        <v/>
      </c>
      <c r="K675" s="12">
        <f t="shared" si="20"/>
        <v>0</v>
      </c>
    </row>
    <row r="676" spans="1:11" x14ac:dyDescent="0.25">
      <c r="A676" s="64" t="str">
        <f t="shared" si="21"/>
        <v/>
      </c>
      <c r="F676" s="12" t="str">
        <f>IF(E676&gt;0,VLOOKUP(E676,أكواد!$J$6:$K$3375,2,0),"")</f>
        <v/>
      </c>
      <c r="H676" s="12" t="str">
        <f>IF(G676,VLOOKUP(G676,أكواد!A:B,2,0),"")</f>
        <v/>
      </c>
      <c r="K676" s="12">
        <f t="shared" si="20"/>
        <v>0</v>
      </c>
    </row>
    <row r="677" spans="1:11" x14ac:dyDescent="0.25">
      <c r="A677" s="64" t="str">
        <f t="shared" si="21"/>
        <v/>
      </c>
      <c r="F677" s="12" t="str">
        <f>IF(E677&gt;0,VLOOKUP(E677,أكواد!$J$6:$K$3375,2,0),"")</f>
        <v/>
      </c>
      <c r="H677" s="12" t="str">
        <f>IF(G677,VLOOKUP(G677,أكواد!A:B,2,0),"")</f>
        <v/>
      </c>
      <c r="K677" s="12">
        <f t="shared" si="20"/>
        <v>0</v>
      </c>
    </row>
    <row r="678" spans="1:11" x14ac:dyDescent="0.25">
      <c r="A678" s="64" t="str">
        <f t="shared" si="21"/>
        <v/>
      </c>
      <c r="F678" s="12" t="str">
        <f>IF(E678&gt;0,VLOOKUP(E678,أكواد!$J$6:$K$3375,2,0),"")</f>
        <v/>
      </c>
      <c r="H678" s="12" t="str">
        <f>IF(G678,VLOOKUP(G678,أكواد!A:B,2,0),"")</f>
        <v/>
      </c>
      <c r="K678" s="12">
        <f t="shared" si="20"/>
        <v>0</v>
      </c>
    </row>
    <row r="679" spans="1:11" x14ac:dyDescent="0.25">
      <c r="A679" s="64" t="str">
        <f t="shared" si="21"/>
        <v/>
      </c>
      <c r="F679" s="12" t="str">
        <f>IF(E679&gt;0,VLOOKUP(E679,أكواد!$J$6:$K$3375,2,0),"")</f>
        <v/>
      </c>
      <c r="H679" s="12" t="str">
        <f>IF(G679,VLOOKUP(G679,أكواد!A:B,2,0),"")</f>
        <v/>
      </c>
      <c r="K679" s="12">
        <f t="shared" si="20"/>
        <v>0</v>
      </c>
    </row>
    <row r="680" spans="1:11" x14ac:dyDescent="0.25">
      <c r="A680" s="64" t="str">
        <f t="shared" si="21"/>
        <v/>
      </c>
      <c r="F680" s="12" t="str">
        <f>IF(E680&gt;0,VLOOKUP(E680,أكواد!$J$6:$K$3375,2,0),"")</f>
        <v/>
      </c>
      <c r="H680" s="12" t="str">
        <f>IF(G680,VLOOKUP(G680,أكواد!A:B,2,0),"")</f>
        <v/>
      </c>
      <c r="K680" s="12">
        <f t="shared" si="20"/>
        <v>0</v>
      </c>
    </row>
    <row r="681" spans="1:11" x14ac:dyDescent="0.25">
      <c r="A681" s="64" t="str">
        <f t="shared" si="21"/>
        <v/>
      </c>
      <c r="F681" s="12" t="str">
        <f>IF(E681&gt;0,VLOOKUP(E681,أكواد!$J$6:$K$3375,2,0),"")</f>
        <v/>
      </c>
      <c r="H681" s="12" t="str">
        <f>IF(G681,VLOOKUP(G681,أكواد!A:B,2,0),"")</f>
        <v/>
      </c>
      <c r="K681" s="12">
        <f t="shared" si="20"/>
        <v>0</v>
      </c>
    </row>
    <row r="682" spans="1:11" x14ac:dyDescent="0.25">
      <c r="A682" s="64" t="str">
        <f t="shared" si="21"/>
        <v/>
      </c>
      <c r="F682" s="12" t="str">
        <f>IF(E682&gt;0,VLOOKUP(E682,أكواد!$J$6:$K$3375,2,0),"")</f>
        <v/>
      </c>
      <c r="H682" s="12" t="str">
        <f>IF(G682,VLOOKUP(G682,أكواد!A:B,2,0),"")</f>
        <v/>
      </c>
      <c r="K682" s="12">
        <f t="shared" si="20"/>
        <v>0</v>
      </c>
    </row>
    <row r="683" spans="1:11" x14ac:dyDescent="0.25">
      <c r="A683" s="64" t="str">
        <f t="shared" si="21"/>
        <v/>
      </c>
      <c r="F683" s="12" t="str">
        <f>IF(E683&gt;0,VLOOKUP(E683,أكواد!$J$6:$K$3375,2,0),"")</f>
        <v/>
      </c>
      <c r="H683" s="12" t="str">
        <f>IF(G683,VLOOKUP(G683,أكواد!A:B,2,0),"")</f>
        <v/>
      </c>
      <c r="K683" s="12">
        <f t="shared" si="20"/>
        <v>0</v>
      </c>
    </row>
    <row r="684" spans="1:11" x14ac:dyDescent="0.25">
      <c r="A684" s="64" t="str">
        <f t="shared" si="21"/>
        <v/>
      </c>
      <c r="F684" s="12" t="str">
        <f>IF(E684&gt;0,VLOOKUP(E684,أكواد!$J$6:$K$3375,2,0),"")</f>
        <v/>
      </c>
      <c r="H684" s="12" t="str">
        <f>IF(G684,VLOOKUP(G684,أكواد!A:B,2,0),"")</f>
        <v/>
      </c>
      <c r="K684" s="12">
        <f t="shared" si="20"/>
        <v>0</v>
      </c>
    </row>
    <row r="685" spans="1:11" x14ac:dyDescent="0.25">
      <c r="A685" s="64" t="str">
        <f t="shared" si="21"/>
        <v/>
      </c>
      <c r="F685" s="12" t="str">
        <f>IF(E685&gt;0,VLOOKUP(E685,أكواد!$J$6:$K$3375,2,0),"")</f>
        <v/>
      </c>
      <c r="H685" s="12" t="str">
        <f>IF(G685,VLOOKUP(G685,أكواد!A:B,2,0),"")</f>
        <v/>
      </c>
      <c r="K685" s="12">
        <f t="shared" si="20"/>
        <v>0</v>
      </c>
    </row>
    <row r="686" spans="1:11" x14ac:dyDescent="0.25">
      <c r="A686" s="64" t="str">
        <f t="shared" si="21"/>
        <v/>
      </c>
      <c r="F686" s="12" t="str">
        <f>IF(E686&gt;0,VLOOKUP(E686,أكواد!$J$6:$K$3375,2,0),"")</f>
        <v/>
      </c>
      <c r="H686" s="12" t="str">
        <f>IF(G686,VLOOKUP(G686,أكواد!A:B,2,0),"")</f>
        <v/>
      </c>
      <c r="K686" s="12">
        <f t="shared" si="20"/>
        <v>0</v>
      </c>
    </row>
    <row r="687" spans="1:11" x14ac:dyDescent="0.25">
      <c r="A687" s="64" t="str">
        <f t="shared" si="21"/>
        <v/>
      </c>
      <c r="F687" s="12" t="str">
        <f>IF(E687&gt;0,VLOOKUP(E687,أكواد!$J$6:$K$3375,2,0),"")</f>
        <v/>
      </c>
      <c r="H687" s="12" t="str">
        <f>IF(G687,VLOOKUP(G687,أكواد!A:B,2,0),"")</f>
        <v/>
      </c>
      <c r="K687" s="12">
        <f t="shared" si="20"/>
        <v>0</v>
      </c>
    </row>
    <row r="688" spans="1:11" x14ac:dyDescent="0.25">
      <c r="A688" s="64" t="str">
        <f t="shared" si="21"/>
        <v/>
      </c>
      <c r="F688" s="12" t="str">
        <f>IF(E688&gt;0,VLOOKUP(E688,أكواد!$J$6:$K$3375,2,0),"")</f>
        <v/>
      </c>
      <c r="H688" s="12" t="str">
        <f>IF(G688,VLOOKUP(G688,أكواد!A:B,2,0),"")</f>
        <v/>
      </c>
      <c r="K688" s="12">
        <f t="shared" si="20"/>
        <v>0</v>
      </c>
    </row>
    <row r="689" spans="1:11" x14ac:dyDescent="0.25">
      <c r="A689" s="64" t="str">
        <f t="shared" si="21"/>
        <v/>
      </c>
      <c r="F689" s="12" t="str">
        <f>IF(E689&gt;0,VLOOKUP(E689,أكواد!$J$6:$K$3375,2,0),"")</f>
        <v/>
      </c>
      <c r="H689" s="12" t="str">
        <f>IF(G689,VLOOKUP(G689,أكواد!A:B,2,0),"")</f>
        <v/>
      </c>
      <c r="K689" s="12">
        <f t="shared" si="20"/>
        <v>0</v>
      </c>
    </row>
    <row r="690" spans="1:11" x14ac:dyDescent="0.25">
      <c r="A690" s="64" t="str">
        <f t="shared" si="21"/>
        <v/>
      </c>
      <c r="F690" s="12" t="str">
        <f>IF(E690&gt;0,VLOOKUP(E690,أكواد!$J$6:$K$3375,2,0),"")</f>
        <v/>
      </c>
      <c r="H690" s="12" t="str">
        <f>IF(G690,VLOOKUP(G690,أكواد!A:B,2,0),"")</f>
        <v/>
      </c>
      <c r="K690" s="12">
        <f t="shared" si="20"/>
        <v>0</v>
      </c>
    </row>
    <row r="691" spans="1:11" x14ac:dyDescent="0.25">
      <c r="A691" s="64" t="str">
        <f t="shared" si="21"/>
        <v/>
      </c>
      <c r="F691" s="12" t="str">
        <f>IF(E691&gt;0,VLOOKUP(E691,أكواد!$J$6:$K$3375,2,0),"")</f>
        <v/>
      </c>
      <c r="H691" s="12" t="str">
        <f>IF(G691,VLOOKUP(G691,أكواد!A:B,2,0),"")</f>
        <v/>
      </c>
      <c r="K691" s="12">
        <f t="shared" si="20"/>
        <v>0</v>
      </c>
    </row>
    <row r="692" spans="1:11" x14ac:dyDescent="0.25">
      <c r="A692" s="64" t="str">
        <f t="shared" si="21"/>
        <v/>
      </c>
      <c r="F692" s="12" t="str">
        <f>IF(E692&gt;0,VLOOKUP(E692,أكواد!$J$6:$K$3375,2,0),"")</f>
        <v/>
      </c>
      <c r="H692" s="12" t="str">
        <f>IF(G692,VLOOKUP(G692,أكواد!A:B,2,0),"")</f>
        <v/>
      </c>
      <c r="K692" s="12">
        <f t="shared" si="20"/>
        <v>0</v>
      </c>
    </row>
    <row r="693" spans="1:11" x14ac:dyDescent="0.25">
      <c r="A693" s="64" t="str">
        <f t="shared" si="21"/>
        <v/>
      </c>
      <c r="F693" s="12" t="str">
        <f>IF(E693&gt;0,VLOOKUP(E693,أكواد!$J$6:$K$3375,2,0),"")</f>
        <v/>
      </c>
      <c r="H693" s="12" t="str">
        <f>IF(G693,VLOOKUP(G693,أكواد!A:B,2,0),"")</f>
        <v/>
      </c>
      <c r="K693" s="12">
        <f t="shared" si="20"/>
        <v>0</v>
      </c>
    </row>
    <row r="694" spans="1:11" x14ac:dyDescent="0.25">
      <c r="A694" s="64" t="str">
        <f t="shared" si="21"/>
        <v/>
      </c>
      <c r="F694" s="12" t="str">
        <f>IF(E694&gt;0,VLOOKUP(E694,أكواد!$J$6:$K$3375,2,0),"")</f>
        <v/>
      </c>
      <c r="H694" s="12" t="str">
        <f>IF(G694,VLOOKUP(G694,أكواد!A:B,2,0),"")</f>
        <v/>
      </c>
      <c r="K694" s="12">
        <f t="shared" si="20"/>
        <v>0</v>
      </c>
    </row>
    <row r="695" spans="1:11" x14ac:dyDescent="0.25">
      <c r="A695" s="64" t="str">
        <f t="shared" si="21"/>
        <v/>
      </c>
      <c r="F695" s="12" t="str">
        <f>IF(E695&gt;0,VLOOKUP(E695,أكواد!$J$6:$K$3375,2,0),"")</f>
        <v/>
      </c>
      <c r="H695" s="12" t="str">
        <f>IF(G695,VLOOKUP(G695,أكواد!A:B,2,0),"")</f>
        <v/>
      </c>
      <c r="K695" s="12">
        <f t="shared" si="20"/>
        <v>0</v>
      </c>
    </row>
    <row r="696" spans="1:11" x14ac:dyDescent="0.25">
      <c r="A696" s="64" t="str">
        <f t="shared" si="21"/>
        <v/>
      </c>
      <c r="F696" s="12" t="str">
        <f>IF(E696&gt;0,VLOOKUP(E696,أكواد!$J$6:$K$3375,2,0),"")</f>
        <v/>
      </c>
      <c r="H696" s="12" t="str">
        <f>IF(G696,VLOOKUP(G696,أكواد!A:B,2,0),"")</f>
        <v/>
      </c>
      <c r="K696" s="12">
        <f t="shared" si="20"/>
        <v>0</v>
      </c>
    </row>
    <row r="697" spans="1:11" x14ac:dyDescent="0.25">
      <c r="A697" s="64" t="str">
        <f t="shared" si="21"/>
        <v/>
      </c>
      <c r="F697" s="12" t="str">
        <f>IF(E697&gt;0,VLOOKUP(E697,أكواد!$J$6:$K$3375,2,0),"")</f>
        <v/>
      </c>
      <c r="H697" s="12" t="str">
        <f>IF(G697,VLOOKUP(G697,أكواد!A:B,2,0),"")</f>
        <v/>
      </c>
      <c r="K697" s="12">
        <f t="shared" si="20"/>
        <v>0</v>
      </c>
    </row>
    <row r="698" spans="1:11" x14ac:dyDescent="0.25">
      <c r="A698" s="64" t="str">
        <f t="shared" si="21"/>
        <v/>
      </c>
      <c r="F698" s="12" t="str">
        <f>IF(E698&gt;0,VLOOKUP(E698,أكواد!$J$6:$K$3375,2,0),"")</f>
        <v/>
      </c>
      <c r="H698" s="12" t="str">
        <f>IF(G698,VLOOKUP(G698,أكواد!A:B,2,0),"")</f>
        <v/>
      </c>
      <c r="K698" s="12">
        <f t="shared" si="20"/>
        <v>0</v>
      </c>
    </row>
    <row r="699" spans="1:11" x14ac:dyDescent="0.25">
      <c r="A699" s="64" t="str">
        <f t="shared" si="21"/>
        <v/>
      </c>
      <c r="F699" s="12" t="str">
        <f>IF(E699&gt;0,VLOOKUP(E699,أكواد!$J$6:$K$3375,2,0),"")</f>
        <v/>
      </c>
      <c r="H699" s="12" t="str">
        <f>IF(G699,VLOOKUP(G699,أكواد!A:B,2,0),"")</f>
        <v/>
      </c>
      <c r="K699" s="12">
        <f t="shared" si="20"/>
        <v>0</v>
      </c>
    </row>
    <row r="700" spans="1:11" x14ac:dyDescent="0.25">
      <c r="A700" s="64" t="str">
        <f t="shared" si="21"/>
        <v/>
      </c>
      <c r="F700" s="12" t="str">
        <f>IF(E700&gt;0,VLOOKUP(E700,أكواد!$J$6:$K$3375,2,0),"")</f>
        <v/>
      </c>
      <c r="H700" s="12" t="str">
        <f>IF(G700,VLOOKUP(G700,أكواد!A:B,2,0),"")</f>
        <v/>
      </c>
      <c r="K700" s="12">
        <f t="shared" si="20"/>
        <v>0</v>
      </c>
    </row>
    <row r="701" spans="1:11" x14ac:dyDescent="0.25">
      <c r="A701" s="64" t="str">
        <f t="shared" si="21"/>
        <v/>
      </c>
      <c r="F701" s="12" t="str">
        <f>IF(E701&gt;0,VLOOKUP(E701,أكواد!$J$6:$K$3375,2,0),"")</f>
        <v/>
      </c>
      <c r="H701" s="12" t="str">
        <f>IF(G701,VLOOKUP(G701,أكواد!A:B,2,0),"")</f>
        <v/>
      </c>
      <c r="K701" s="12">
        <f t="shared" si="20"/>
        <v>0</v>
      </c>
    </row>
    <row r="702" spans="1:11" x14ac:dyDescent="0.25">
      <c r="A702" s="64" t="str">
        <f t="shared" si="21"/>
        <v/>
      </c>
      <c r="F702" s="12" t="str">
        <f>IF(E702&gt;0,VLOOKUP(E702,أكواد!$J$6:$K$3375,2,0),"")</f>
        <v/>
      </c>
      <c r="H702" s="12" t="str">
        <f>IF(G702,VLOOKUP(G702,أكواد!A:B,2,0),"")</f>
        <v/>
      </c>
      <c r="K702" s="12">
        <f t="shared" si="20"/>
        <v>0</v>
      </c>
    </row>
    <row r="703" spans="1:11" x14ac:dyDescent="0.25">
      <c r="A703" s="64" t="str">
        <f t="shared" si="21"/>
        <v/>
      </c>
      <c r="F703" s="12" t="str">
        <f>IF(E703&gt;0,VLOOKUP(E703,أكواد!$J$6:$K$3375,2,0),"")</f>
        <v/>
      </c>
      <c r="H703" s="12" t="str">
        <f>IF(G703,VLOOKUP(G703,أكواد!A:B,2,0),"")</f>
        <v/>
      </c>
      <c r="K703" s="12">
        <f t="shared" si="20"/>
        <v>0</v>
      </c>
    </row>
    <row r="704" spans="1:11" x14ac:dyDescent="0.25">
      <c r="A704" s="64" t="str">
        <f t="shared" si="21"/>
        <v/>
      </c>
      <c r="F704" s="12" t="str">
        <f>IF(E704&gt;0,VLOOKUP(E704,أكواد!$J$6:$K$3375,2,0),"")</f>
        <v/>
      </c>
      <c r="H704" s="12" t="str">
        <f>IF(G704,VLOOKUP(G704,أكواد!A:B,2,0),"")</f>
        <v/>
      </c>
      <c r="K704" s="12">
        <f t="shared" si="20"/>
        <v>0</v>
      </c>
    </row>
    <row r="705" spans="1:11" x14ac:dyDescent="0.25">
      <c r="A705" s="64" t="str">
        <f t="shared" si="21"/>
        <v/>
      </c>
      <c r="F705" s="12" t="str">
        <f>IF(E705&gt;0,VLOOKUP(E705,أكواد!$J$6:$K$3375,2,0),"")</f>
        <v/>
      </c>
      <c r="H705" s="12" t="str">
        <f>IF(G705,VLOOKUP(G705,أكواد!A:B,2,0),"")</f>
        <v/>
      </c>
      <c r="K705" s="12">
        <f t="shared" si="20"/>
        <v>0</v>
      </c>
    </row>
    <row r="706" spans="1:11" x14ac:dyDescent="0.25">
      <c r="A706" s="64" t="str">
        <f t="shared" si="21"/>
        <v/>
      </c>
      <c r="F706" s="12" t="str">
        <f>IF(E706&gt;0,VLOOKUP(E706,أكواد!$J$6:$K$3375,2,0),"")</f>
        <v/>
      </c>
      <c r="H706" s="12" t="str">
        <f>IF(G706,VLOOKUP(G706,أكواد!A:B,2,0),"")</f>
        <v/>
      </c>
      <c r="K706" s="12">
        <f t="shared" si="20"/>
        <v>0</v>
      </c>
    </row>
    <row r="707" spans="1:11" x14ac:dyDescent="0.25">
      <c r="A707" s="64" t="str">
        <f t="shared" si="21"/>
        <v/>
      </c>
      <c r="F707" s="12" t="str">
        <f>IF(E707&gt;0,VLOOKUP(E707,أكواد!$J$6:$K$3375,2,0),"")</f>
        <v/>
      </c>
      <c r="H707" s="12" t="str">
        <f>IF(G707,VLOOKUP(G707,أكواد!A:B,2,0),"")</f>
        <v/>
      </c>
      <c r="K707" s="12">
        <f t="shared" si="20"/>
        <v>0</v>
      </c>
    </row>
    <row r="708" spans="1:11" x14ac:dyDescent="0.25">
      <c r="A708" s="64" t="str">
        <f t="shared" si="21"/>
        <v/>
      </c>
      <c r="F708" s="12" t="str">
        <f>IF(E708&gt;0,VLOOKUP(E708,أكواد!$J$6:$K$3375,2,0),"")</f>
        <v/>
      </c>
      <c r="H708" s="12" t="str">
        <f>IF(G708,VLOOKUP(G708,أكواد!A:B,2,0),"")</f>
        <v/>
      </c>
      <c r="K708" s="12">
        <f t="shared" si="20"/>
        <v>0</v>
      </c>
    </row>
    <row r="709" spans="1:11" x14ac:dyDescent="0.25">
      <c r="A709" s="64" t="str">
        <f t="shared" si="21"/>
        <v/>
      </c>
      <c r="F709" s="12" t="str">
        <f>IF(E709&gt;0,VLOOKUP(E709,أكواد!$J$6:$K$3375,2,0),"")</f>
        <v/>
      </c>
      <c r="H709" s="12" t="str">
        <f>IF(G709,VLOOKUP(G709,أكواد!A:B,2,0),"")</f>
        <v/>
      </c>
      <c r="K709" s="12">
        <f t="shared" ref="K709:K772" si="22">I709*J709</f>
        <v>0</v>
      </c>
    </row>
    <row r="710" spans="1:11" x14ac:dyDescent="0.25">
      <c r="A710" s="64" t="str">
        <f t="shared" si="21"/>
        <v/>
      </c>
      <c r="F710" s="12" t="str">
        <f>IF(E710&gt;0,VLOOKUP(E710,أكواد!$J$6:$K$3375,2,0),"")</f>
        <v/>
      </c>
      <c r="H710" s="12" t="str">
        <f>IF(G710,VLOOKUP(G710,أكواد!A:B,2,0),"")</f>
        <v/>
      </c>
      <c r="K710" s="12">
        <f t="shared" si="22"/>
        <v>0</v>
      </c>
    </row>
    <row r="711" spans="1:11" x14ac:dyDescent="0.25">
      <c r="A711" s="64" t="str">
        <f t="shared" ref="A711:A774" si="23">IF(B711&lt;&gt;"",A710+1,"")</f>
        <v/>
      </c>
      <c r="F711" s="12" t="str">
        <f>IF(E711&gt;0,VLOOKUP(E711,أكواد!$J$6:$K$3375,2,0),"")</f>
        <v/>
      </c>
      <c r="H711" s="12" t="str">
        <f>IF(G711,VLOOKUP(G711,أكواد!A:B,2,0),"")</f>
        <v/>
      </c>
      <c r="K711" s="12">
        <f t="shared" si="22"/>
        <v>0</v>
      </c>
    </row>
    <row r="712" spans="1:11" x14ac:dyDescent="0.25">
      <c r="A712" s="64" t="str">
        <f t="shared" si="23"/>
        <v/>
      </c>
      <c r="F712" s="12" t="str">
        <f>IF(E712&gt;0,VLOOKUP(E712,أكواد!$J$6:$K$3375,2,0),"")</f>
        <v/>
      </c>
      <c r="H712" s="12" t="str">
        <f>IF(G712,VLOOKUP(G712,أكواد!A:B,2,0),"")</f>
        <v/>
      </c>
      <c r="K712" s="12">
        <f t="shared" si="22"/>
        <v>0</v>
      </c>
    </row>
    <row r="713" spans="1:11" x14ac:dyDescent="0.25">
      <c r="A713" s="64" t="str">
        <f t="shared" si="23"/>
        <v/>
      </c>
      <c r="F713" s="12" t="str">
        <f>IF(E713&gt;0,VLOOKUP(E713,أكواد!$J$6:$K$3375,2,0),"")</f>
        <v/>
      </c>
      <c r="H713" s="12" t="str">
        <f>IF(G713,VLOOKUP(G713,أكواد!A:B,2,0),"")</f>
        <v/>
      </c>
      <c r="K713" s="12">
        <f t="shared" si="22"/>
        <v>0</v>
      </c>
    </row>
    <row r="714" spans="1:11" x14ac:dyDescent="0.25">
      <c r="A714" s="64" t="str">
        <f t="shared" si="23"/>
        <v/>
      </c>
      <c r="F714" s="12" t="str">
        <f>IF(E714&gt;0,VLOOKUP(E714,أكواد!$J$6:$K$3375,2,0),"")</f>
        <v/>
      </c>
      <c r="H714" s="12" t="str">
        <f>IF(G714,VLOOKUP(G714,أكواد!A:B,2,0),"")</f>
        <v/>
      </c>
      <c r="K714" s="12">
        <f t="shared" si="22"/>
        <v>0</v>
      </c>
    </row>
    <row r="715" spans="1:11" x14ac:dyDescent="0.25">
      <c r="A715" s="64" t="str">
        <f t="shared" si="23"/>
        <v/>
      </c>
      <c r="F715" s="12" t="str">
        <f>IF(E715&gt;0,VLOOKUP(E715,أكواد!$J$6:$K$3375,2,0),"")</f>
        <v/>
      </c>
      <c r="H715" s="12" t="str">
        <f>IF(G715,VLOOKUP(G715,أكواد!A:B,2,0),"")</f>
        <v/>
      </c>
      <c r="K715" s="12">
        <f t="shared" si="22"/>
        <v>0</v>
      </c>
    </row>
    <row r="716" spans="1:11" x14ac:dyDescent="0.25">
      <c r="A716" s="64" t="str">
        <f t="shared" si="23"/>
        <v/>
      </c>
      <c r="F716" s="12" t="str">
        <f>IF(E716&gt;0,VLOOKUP(E716,أكواد!$J$6:$K$3375,2,0),"")</f>
        <v/>
      </c>
      <c r="H716" s="12" t="str">
        <f>IF(G716,VLOOKUP(G716,أكواد!A:B,2,0),"")</f>
        <v/>
      </c>
      <c r="K716" s="12">
        <f t="shared" si="22"/>
        <v>0</v>
      </c>
    </row>
    <row r="717" spans="1:11" x14ac:dyDescent="0.25">
      <c r="A717" s="64" t="str">
        <f t="shared" si="23"/>
        <v/>
      </c>
      <c r="F717" s="12" t="str">
        <f>IF(E717&gt;0,VLOOKUP(E717,أكواد!$J$6:$K$3375,2,0),"")</f>
        <v/>
      </c>
      <c r="H717" s="12" t="str">
        <f>IF(G717,VLOOKUP(G717,أكواد!A:B,2,0),"")</f>
        <v/>
      </c>
      <c r="K717" s="12">
        <f t="shared" si="22"/>
        <v>0</v>
      </c>
    </row>
    <row r="718" spans="1:11" x14ac:dyDescent="0.25">
      <c r="A718" s="64" t="str">
        <f t="shared" si="23"/>
        <v/>
      </c>
      <c r="F718" s="12" t="str">
        <f>IF(E718&gt;0,VLOOKUP(E718,أكواد!$J$6:$K$3375,2,0),"")</f>
        <v/>
      </c>
      <c r="H718" s="12" t="str">
        <f>IF(G718,VLOOKUP(G718,أكواد!A:B,2,0),"")</f>
        <v/>
      </c>
      <c r="K718" s="12">
        <f t="shared" si="22"/>
        <v>0</v>
      </c>
    </row>
    <row r="719" spans="1:11" x14ac:dyDescent="0.25">
      <c r="A719" s="64" t="str">
        <f t="shared" si="23"/>
        <v/>
      </c>
      <c r="F719" s="12" t="str">
        <f>IF(E719&gt;0,VLOOKUP(E719,أكواد!$J$6:$K$3375,2,0),"")</f>
        <v/>
      </c>
      <c r="H719" s="12" t="str">
        <f>IF(G719,VLOOKUP(G719,أكواد!A:B,2,0),"")</f>
        <v/>
      </c>
      <c r="K719" s="12">
        <f t="shared" si="22"/>
        <v>0</v>
      </c>
    </row>
    <row r="720" spans="1:11" x14ac:dyDescent="0.25">
      <c r="A720" s="64" t="str">
        <f t="shared" si="23"/>
        <v/>
      </c>
      <c r="F720" s="12" t="str">
        <f>IF(E720&gt;0,VLOOKUP(E720,أكواد!$J$6:$K$3375,2,0),"")</f>
        <v/>
      </c>
      <c r="H720" s="12" t="str">
        <f>IF(G720,VLOOKUP(G720,أكواد!A:B,2,0),"")</f>
        <v/>
      </c>
      <c r="K720" s="12">
        <f t="shared" si="22"/>
        <v>0</v>
      </c>
    </row>
    <row r="721" spans="1:11" x14ac:dyDescent="0.25">
      <c r="A721" s="64" t="str">
        <f t="shared" si="23"/>
        <v/>
      </c>
      <c r="F721" s="12" t="str">
        <f>IF(E721&gt;0,VLOOKUP(E721,أكواد!$J$6:$K$3375,2,0),"")</f>
        <v/>
      </c>
      <c r="H721" s="12" t="str">
        <f>IF(G721,VLOOKUP(G721,أكواد!A:B,2,0),"")</f>
        <v/>
      </c>
      <c r="K721" s="12">
        <f t="shared" si="22"/>
        <v>0</v>
      </c>
    </row>
    <row r="722" spans="1:11" x14ac:dyDescent="0.25">
      <c r="A722" s="64" t="str">
        <f t="shared" si="23"/>
        <v/>
      </c>
      <c r="F722" s="12" t="str">
        <f>IF(E722&gt;0,VLOOKUP(E722,أكواد!$J$6:$K$3375,2,0),"")</f>
        <v/>
      </c>
      <c r="H722" s="12" t="str">
        <f>IF(G722,VLOOKUP(G722,أكواد!A:B,2,0),"")</f>
        <v/>
      </c>
      <c r="K722" s="12">
        <f t="shared" si="22"/>
        <v>0</v>
      </c>
    </row>
    <row r="723" spans="1:11" x14ac:dyDescent="0.25">
      <c r="A723" s="64" t="str">
        <f t="shared" si="23"/>
        <v/>
      </c>
      <c r="F723" s="12" t="str">
        <f>IF(E723&gt;0,VLOOKUP(E723,أكواد!$J$6:$K$3375,2,0),"")</f>
        <v/>
      </c>
      <c r="H723" s="12" t="str">
        <f>IF(G723,VLOOKUP(G723,أكواد!A:B,2,0),"")</f>
        <v/>
      </c>
      <c r="K723" s="12">
        <f t="shared" si="22"/>
        <v>0</v>
      </c>
    </row>
    <row r="724" spans="1:11" x14ac:dyDescent="0.25">
      <c r="A724" s="64" t="str">
        <f t="shared" si="23"/>
        <v/>
      </c>
      <c r="F724" s="12" t="str">
        <f>IF(E724&gt;0,VLOOKUP(E724,أكواد!$J$6:$K$3375,2,0),"")</f>
        <v/>
      </c>
      <c r="H724" s="12" t="str">
        <f>IF(G724,VLOOKUP(G724,أكواد!A:B,2,0),"")</f>
        <v/>
      </c>
      <c r="K724" s="12">
        <f t="shared" si="22"/>
        <v>0</v>
      </c>
    </row>
    <row r="725" spans="1:11" x14ac:dyDescent="0.25">
      <c r="A725" s="64" t="str">
        <f t="shared" si="23"/>
        <v/>
      </c>
      <c r="F725" s="12" t="str">
        <f>IF(E725&gt;0,VLOOKUP(E725,أكواد!$J$6:$K$3375,2,0),"")</f>
        <v/>
      </c>
      <c r="H725" s="12" t="str">
        <f>IF(G725,VLOOKUP(G725,أكواد!A:B,2,0),"")</f>
        <v/>
      </c>
      <c r="K725" s="12">
        <f t="shared" si="22"/>
        <v>0</v>
      </c>
    </row>
    <row r="726" spans="1:11" x14ac:dyDescent="0.25">
      <c r="A726" s="64" t="str">
        <f t="shared" si="23"/>
        <v/>
      </c>
      <c r="F726" s="12" t="str">
        <f>IF(E726&gt;0,VLOOKUP(E726,أكواد!$J$6:$K$3375,2,0),"")</f>
        <v/>
      </c>
      <c r="H726" s="12" t="str">
        <f>IF(G726,VLOOKUP(G726,أكواد!A:B,2,0),"")</f>
        <v/>
      </c>
      <c r="K726" s="12">
        <f t="shared" si="22"/>
        <v>0</v>
      </c>
    </row>
    <row r="727" spans="1:11" x14ac:dyDescent="0.25">
      <c r="A727" s="64" t="str">
        <f t="shared" si="23"/>
        <v/>
      </c>
      <c r="F727" s="12" t="str">
        <f>IF(E727&gt;0,VLOOKUP(E727,أكواد!$J$6:$K$3375,2,0),"")</f>
        <v/>
      </c>
      <c r="H727" s="12" t="str">
        <f>IF(G727,VLOOKUP(G727,أكواد!A:B,2,0),"")</f>
        <v/>
      </c>
      <c r="K727" s="12">
        <f t="shared" si="22"/>
        <v>0</v>
      </c>
    </row>
    <row r="728" spans="1:11" x14ac:dyDescent="0.25">
      <c r="A728" s="64" t="str">
        <f t="shared" si="23"/>
        <v/>
      </c>
      <c r="F728" s="12" t="str">
        <f>IF(E728&gt;0,VLOOKUP(E728,أكواد!$J$6:$K$3375,2,0),"")</f>
        <v/>
      </c>
      <c r="H728" s="12" t="str">
        <f>IF(G728,VLOOKUP(G728,أكواد!A:B,2,0),"")</f>
        <v/>
      </c>
      <c r="K728" s="12">
        <f t="shared" si="22"/>
        <v>0</v>
      </c>
    </row>
    <row r="729" spans="1:11" x14ac:dyDescent="0.25">
      <c r="A729" s="64" t="str">
        <f t="shared" si="23"/>
        <v/>
      </c>
      <c r="F729" s="12" t="str">
        <f>IF(E729&gt;0,VLOOKUP(E729,أكواد!$J$6:$K$3375,2,0),"")</f>
        <v/>
      </c>
      <c r="H729" s="12" t="str">
        <f>IF(G729,VLOOKUP(G729,أكواد!A:B,2,0),"")</f>
        <v/>
      </c>
      <c r="K729" s="12">
        <f t="shared" si="22"/>
        <v>0</v>
      </c>
    </row>
    <row r="730" spans="1:11" x14ac:dyDescent="0.25">
      <c r="A730" s="64" t="str">
        <f t="shared" si="23"/>
        <v/>
      </c>
      <c r="F730" s="12" t="str">
        <f>IF(E730&gt;0,VLOOKUP(E730,أكواد!$J$6:$K$3375,2,0),"")</f>
        <v/>
      </c>
      <c r="H730" s="12" t="str">
        <f>IF(G730,VLOOKUP(G730,أكواد!A:B,2,0),"")</f>
        <v/>
      </c>
      <c r="K730" s="12">
        <f t="shared" si="22"/>
        <v>0</v>
      </c>
    </row>
    <row r="731" spans="1:11" x14ac:dyDescent="0.25">
      <c r="A731" s="64" t="str">
        <f t="shared" si="23"/>
        <v/>
      </c>
      <c r="F731" s="12" t="str">
        <f>IF(E731&gt;0,VLOOKUP(E731,أكواد!$J$6:$K$3375,2,0),"")</f>
        <v/>
      </c>
      <c r="H731" s="12" t="str">
        <f>IF(G731,VLOOKUP(G731,أكواد!A:B,2,0),"")</f>
        <v/>
      </c>
      <c r="K731" s="12">
        <f t="shared" si="22"/>
        <v>0</v>
      </c>
    </row>
    <row r="732" spans="1:11" x14ac:dyDescent="0.25">
      <c r="A732" s="64" t="str">
        <f t="shared" si="23"/>
        <v/>
      </c>
      <c r="F732" s="12" t="str">
        <f>IF(E732&gt;0,VLOOKUP(E732,أكواد!$J$6:$K$3375,2,0),"")</f>
        <v/>
      </c>
      <c r="H732" s="12" t="str">
        <f>IF(G732,VLOOKUP(G732,أكواد!A:B,2,0),"")</f>
        <v/>
      </c>
      <c r="K732" s="12">
        <f t="shared" si="22"/>
        <v>0</v>
      </c>
    </row>
    <row r="733" spans="1:11" x14ac:dyDescent="0.25">
      <c r="A733" s="64" t="str">
        <f t="shared" si="23"/>
        <v/>
      </c>
      <c r="F733" s="12" t="str">
        <f>IF(E733&gt;0,VLOOKUP(E733,أكواد!$J$6:$K$3375,2,0),"")</f>
        <v/>
      </c>
      <c r="H733" s="12" t="str">
        <f>IF(G733,VLOOKUP(G733,أكواد!A:B,2,0),"")</f>
        <v/>
      </c>
      <c r="K733" s="12">
        <f t="shared" si="22"/>
        <v>0</v>
      </c>
    </row>
    <row r="734" spans="1:11" x14ac:dyDescent="0.25">
      <c r="A734" s="64" t="str">
        <f t="shared" si="23"/>
        <v/>
      </c>
      <c r="F734" s="12" t="str">
        <f>IF(E734&gt;0,VLOOKUP(E734,أكواد!$J$6:$K$3375,2,0),"")</f>
        <v/>
      </c>
      <c r="H734" s="12" t="str">
        <f>IF(G734,VLOOKUP(G734,أكواد!A:B,2,0),"")</f>
        <v/>
      </c>
      <c r="K734" s="12">
        <f t="shared" si="22"/>
        <v>0</v>
      </c>
    </row>
    <row r="735" spans="1:11" x14ac:dyDescent="0.25">
      <c r="A735" s="64" t="str">
        <f t="shared" si="23"/>
        <v/>
      </c>
      <c r="F735" s="12" t="str">
        <f>IF(E735&gt;0,VLOOKUP(E735,أكواد!$J$6:$K$3375,2,0),"")</f>
        <v/>
      </c>
      <c r="H735" s="12" t="str">
        <f>IF(G735,VLOOKUP(G735,أكواد!A:B,2,0),"")</f>
        <v/>
      </c>
      <c r="K735" s="12">
        <f t="shared" si="22"/>
        <v>0</v>
      </c>
    </row>
    <row r="736" spans="1:11" x14ac:dyDescent="0.25">
      <c r="A736" s="64" t="str">
        <f t="shared" si="23"/>
        <v/>
      </c>
      <c r="F736" s="12" t="str">
        <f>IF(E736&gt;0,VLOOKUP(E736,أكواد!$J$6:$K$3375,2,0),"")</f>
        <v/>
      </c>
      <c r="H736" s="12" t="str">
        <f>IF(G736,VLOOKUP(G736,أكواد!A:B,2,0),"")</f>
        <v/>
      </c>
      <c r="K736" s="12">
        <f t="shared" si="22"/>
        <v>0</v>
      </c>
    </row>
    <row r="737" spans="1:11" x14ac:dyDescent="0.25">
      <c r="A737" s="64" t="str">
        <f t="shared" si="23"/>
        <v/>
      </c>
      <c r="F737" s="12" t="str">
        <f>IF(E737&gt;0,VLOOKUP(E737,أكواد!$J$6:$K$3375,2,0),"")</f>
        <v/>
      </c>
      <c r="H737" s="12" t="str">
        <f>IF(G737,VLOOKUP(G737,أكواد!A:B,2,0),"")</f>
        <v/>
      </c>
      <c r="K737" s="12">
        <f t="shared" si="22"/>
        <v>0</v>
      </c>
    </row>
    <row r="738" spans="1:11" x14ac:dyDescent="0.25">
      <c r="A738" s="64" t="str">
        <f t="shared" si="23"/>
        <v/>
      </c>
      <c r="F738" s="12" t="str">
        <f>IF(E738&gt;0,VLOOKUP(E738,أكواد!$J$6:$K$3375,2,0),"")</f>
        <v/>
      </c>
      <c r="H738" s="12" t="str">
        <f>IF(G738,VLOOKUP(G738,أكواد!A:B,2,0),"")</f>
        <v/>
      </c>
      <c r="K738" s="12">
        <f t="shared" si="22"/>
        <v>0</v>
      </c>
    </row>
    <row r="739" spans="1:11" x14ac:dyDescent="0.25">
      <c r="A739" s="64" t="str">
        <f t="shared" si="23"/>
        <v/>
      </c>
      <c r="F739" s="12" t="str">
        <f>IF(E739&gt;0,VLOOKUP(E739,أكواد!$J$6:$K$3375,2,0),"")</f>
        <v/>
      </c>
      <c r="H739" s="12" t="str">
        <f>IF(G739,VLOOKUP(G739,أكواد!A:B,2,0),"")</f>
        <v/>
      </c>
      <c r="K739" s="12">
        <f t="shared" si="22"/>
        <v>0</v>
      </c>
    </row>
    <row r="740" spans="1:11" x14ac:dyDescent="0.25">
      <c r="A740" s="64" t="str">
        <f t="shared" si="23"/>
        <v/>
      </c>
      <c r="F740" s="12" t="str">
        <f>IF(E740&gt;0,VLOOKUP(E740,أكواد!$J$6:$K$3375,2,0),"")</f>
        <v/>
      </c>
      <c r="H740" s="12" t="str">
        <f>IF(G740,VLOOKUP(G740,أكواد!A:B,2,0),"")</f>
        <v/>
      </c>
      <c r="K740" s="12">
        <f t="shared" si="22"/>
        <v>0</v>
      </c>
    </row>
    <row r="741" spans="1:11" x14ac:dyDescent="0.25">
      <c r="A741" s="64" t="str">
        <f t="shared" si="23"/>
        <v/>
      </c>
      <c r="F741" s="12" t="str">
        <f>IF(E741&gt;0,VLOOKUP(E741,أكواد!$J$6:$K$3375,2,0),"")</f>
        <v/>
      </c>
      <c r="H741" s="12" t="str">
        <f>IF(G741,VLOOKUP(G741,أكواد!A:B,2,0),"")</f>
        <v/>
      </c>
      <c r="K741" s="12">
        <f t="shared" si="22"/>
        <v>0</v>
      </c>
    </row>
    <row r="742" spans="1:11" x14ac:dyDescent="0.25">
      <c r="A742" s="64" t="str">
        <f t="shared" si="23"/>
        <v/>
      </c>
      <c r="F742" s="12" t="str">
        <f>IF(E742&gt;0,VLOOKUP(E742,أكواد!$J$6:$K$3375,2,0),"")</f>
        <v/>
      </c>
      <c r="H742" s="12" t="str">
        <f>IF(G742,VLOOKUP(G742,أكواد!A:B,2,0),"")</f>
        <v/>
      </c>
      <c r="K742" s="12">
        <f t="shared" si="22"/>
        <v>0</v>
      </c>
    </row>
    <row r="743" spans="1:11" x14ac:dyDescent="0.25">
      <c r="A743" s="64" t="str">
        <f t="shared" si="23"/>
        <v/>
      </c>
      <c r="F743" s="12" t="str">
        <f>IF(E743&gt;0,VLOOKUP(E743,أكواد!$J$6:$K$3375,2,0),"")</f>
        <v/>
      </c>
      <c r="H743" s="12" t="str">
        <f>IF(G743,VLOOKUP(G743,أكواد!A:B,2,0),"")</f>
        <v/>
      </c>
      <c r="K743" s="12">
        <f t="shared" si="22"/>
        <v>0</v>
      </c>
    </row>
    <row r="744" spans="1:11" x14ac:dyDescent="0.25">
      <c r="A744" s="64" t="str">
        <f t="shared" si="23"/>
        <v/>
      </c>
      <c r="F744" s="12" t="str">
        <f>IF(E744&gt;0,VLOOKUP(E744,أكواد!$J$6:$K$3375,2,0),"")</f>
        <v/>
      </c>
      <c r="H744" s="12" t="str">
        <f>IF(G744,VLOOKUP(G744,أكواد!A:B,2,0),"")</f>
        <v/>
      </c>
      <c r="K744" s="12">
        <f t="shared" si="22"/>
        <v>0</v>
      </c>
    </row>
    <row r="745" spans="1:11" x14ac:dyDescent="0.25">
      <c r="A745" s="64" t="str">
        <f t="shared" si="23"/>
        <v/>
      </c>
      <c r="F745" s="12" t="str">
        <f>IF(E745&gt;0,VLOOKUP(E745,أكواد!$J$6:$K$3375,2,0),"")</f>
        <v/>
      </c>
      <c r="H745" s="12" t="str">
        <f>IF(G745,VLOOKUP(G745,أكواد!A:B,2,0),"")</f>
        <v/>
      </c>
      <c r="K745" s="12">
        <f t="shared" si="22"/>
        <v>0</v>
      </c>
    </row>
    <row r="746" spans="1:11" x14ac:dyDescent="0.25">
      <c r="A746" s="64" t="str">
        <f t="shared" si="23"/>
        <v/>
      </c>
      <c r="F746" s="12" t="str">
        <f>IF(E746&gt;0,VLOOKUP(E746,أكواد!$J$6:$K$3375,2,0),"")</f>
        <v/>
      </c>
      <c r="H746" s="12" t="str">
        <f>IF(G746,VLOOKUP(G746,أكواد!A:B,2,0),"")</f>
        <v/>
      </c>
      <c r="K746" s="12">
        <f t="shared" si="22"/>
        <v>0</v>
      </c>
    </row>
    <row r="747" spans="1:11" x14ac:dyDescent="0.25">
      <c r="A747" s="64" t="str">
        <f t="shared" si="23"/>
        <v/>
      </c>
      <c r="F747" s="12" t="str">
        <f>IF(E747&gt;0,VLOOKUP(E747,أكواد!$J$6:$K$3375,2,0),"")</f>
        <v/>
      </c>
      <c r="H747" s="12" t="str">
        <f>IF(G747,VLOOKUP(G747,أكواد!A:B,2,0),"")</f>
        <v/>
      </c>
      <c r="K747" s="12">
        <f t="shared" si="22"/>
        <v>0</v>
      </c>
    </row>
    <row r="748" spans="1:11" x14ac:dyDescent="0.25">
      <c r="A748" s="64" t="str">
        <f t="shared" si="23"/>
        <v/>
      </c>
      <c r="F748" s="12" t="str">
        <f>IF(E748&gt;0,VLOOKUP(E748,أكواد!$J$6:$K$3375,2,0),"")</f>
        <v/>
      </c>
      <c r="H748" s="12" t="str">
        <f>IF(G748,VLOOKUP(G748,أكواد!A:B,2,0),"")</f>
        <v/>
      </c>
      <c r="K748" s="12">
        <f t="shared" si="22"/>
        <v>0</v>
      </c>
    </row>
    <row r="749" spans="1:11" x14ac:dyDescent="0.25">
      <c r="A749" s="64" t="str">
        <f t="shared" si="23"/>
        <v/>
      </c>
      <c r="F749" s="12" t="str">
        <f>IF(E749&gt;0,VLOOKUP(E749,أكواد!$J$6:$K$3375,2,0),"")</f>
        <v/>
      </c>
      <c r="H749" s="12" t="str">
        <f>IF(G749,VLOOKUP(G749,أكواد!A:B,2,0),"")</f>
        <v/>
      </c>
      <c r="K749" s="12">
        <f t="shared" si="22"/>
        <v>0</v>
      </c>
    </row>
    <row r="750" spans="1:11" x14ac:dyDescent="0.25">
      <c r="A750" s="64" t="str">
        <f t="shared" si="23"/>
        <v/>
      </c>
      <c r="F750" s="12" t="str">
        <f>IF(E750&gt;0,VLOOKUP(E750,أكواد!$J$6:$K$3375,2,0),"")</f>
        <v/>
      </c>
      <c r="H750" s="12" t="str">
        <f>IF(G750,VLOOKUP(G750,أكواد!A:B,2,0),"")</f>
        <v/>
      </c>
      <c r="K750" s="12">
        <f t="shared" si="22"/>
        <v>0</v>
      </c>
    </row>
    <row r="751" spans="1:11" x14ac:dyDescent="0.25">
      <c r="A751" s="64" t="str">
        <f t="shared" si="23"/>
        <v/>
      </c>
      <c r="F751" s="12" t="str">
        <f>IF(E751&gt;0,VLOOKUP(E751,أكواد!$J$6:$K$3375,2,0),"")</f>
        <v/>
      </c>
      <c r="H751" s="12" t="str">
        <f>IF(G751,VLOOKUP(G751,أكواد!A:B,2,0),"")</f>
        <v/>
      </c>
      <c r="K751" s="12">
        <f t="shared" si="22"/>
        <v>0</v>
      </c>
    </row>
    <row r="752" spans="1:11" x14ac:dyDescent="0.25">
      <c r="A752" s="64" t="str">
        <f t="shared" si="23"/>
        <v/>
      </c>
      <c r="F752" s="12" t="str">
        <f>IF(E752&gt;0,VLOOKUP(E752,أكواد!$J$6:$K$3375,2,0),"")</f>
        <v/>
      </c>
      <c r="H752" s="12" t="str">
        <f>IF(G752,VLOOKUP(G752,أكواد!A:B,2,0),"")</f>
        <v/>
      </c>
      <c r="K752" s="12">
        <f t="shared" si="22"/>
        <v>0</v>
      </c>
    </row>
    <row r="753" spans="1:11" x14ac:dyDescent="0.25">
      <c r="A753" s="64" t="str">
        <f t="shared" si="23"/>
        <v/>
      </c>
      <c r="F753" s="12" t="str">
        <f>IF(E753&gt;0,VLOOKUP(E753,أكواد!$J$6:$K$3375,2,0),"")</f>
        <v/>
      </c>
      <c r="H753" s="12" t="str">
        <f>IF(G753,VLOOKUP(G753,أكواد!A:B,2,0),"")</f>
        <v/>
      </c>
      <c r="K753" s="12">
        <f t="shared" si="22"/>
        <v>0</v>
      </c>
    </row>
    <row r="754" spans="1:11" x14ac:dyDescent="0.25">
      <c r="A754" s="64" t="str">
        <f t="shared" si="23"/>
        <v/>
      </c>
      <c r="F754" s="12" t="str">
        <f>IF(E754&gt;0,VLOOKUP(E754,أكواد!$J$6:$K$3375,2,0),"")</f>
        <v/>
      </c>
      <c r="H754" s="12" t="str">
        <f>IF(G754,VLOOKUP(G754,أكواد!A:B,2,0),"")</f>
        <v/>
      </c>
      <c r="K754" s="12">
        <f t="shared" si="22"/>
        <v>0</v>
      </c>
    </row>
    <row r="755" spans="1:11" x14ac:dyDescent="0.25">
      <c r="A755" s="64" t="str">
        <f t="shared" si="23"/>
        <v/>
      </c>
      <c r="F755" s="12" t="str">
        <f>IF(E755&gt;0,VLOOKUP(E755,أكواد!$J$6:$K$3375,2,0),"")</f>
        <v/>
      </c>
      <c r="H755" s="12" t="str">
        <f>IF(G755,VLOOKUP(G755,أكواد!A:B,2,0),"")</f>
        <v/>
      </c>
      <c r="K755" s="12">
        <f t="shared" si="22"/>
        <v>0</v>
      </c>
    </row>
    <row r="756" spans="1:11" x14ac:dyDescent="0.25">
      <c r="A756" s="64" t="str">
        <f t="shared" si="23"/>
        <v/>
      </c>
      <c r="F756" s="12" t="str">
        <f>IF(E756&gt;0,VLOOKUP(E756,أكواد!$J$6:$K$3375,2,0),"")</f>
        <v/>
      </c>
      <c r="H756" s="12" t="str">
        <f>IF(G756,VLOOKUP(G756,أكواد!A:B,2,0),"")</f>
        <v/>
      </c>
      <c r="K756" s="12">
        <f t="shared" si="22"/>
        <v>0</v>
      </c>
    </row>
    <row r="757" spans="1:11" x14ac:dyDescent="0.25">
      <c r="A757" s="64" t="str">
        <f t="shared" si="23"/>
        <v/>
      </c>
      <c r="F757" s="12" t="str">
        <f>IF(E757&gt;0,VLOOKUP(E757,أكواد!$J$6:$K$3375,2,0),"")</f>
        <v/>
      </c>
      <c r="H757" s="12" t="str">
        <f>IF(G757,VLOOKUP(G757,أكواد!A:B,2,0),"")</f>
        <v/>
      </c>
      <c r="K757" s="12">
        <f t="shared" si="22"/>
        <v>0</v>
      </c>
    </row>
    <row r="758" spans="1:11" x14ac:dyDescent="0.25">
      <c r="A758" s="64" t="str">
        <f t="shared" si="23"/>
        <v/>
      </c>
      <c r="F758" s="12" t="str">
        <f>IF(E758&gt;0,VLOOKUP(E758,أكواد!$J$6:$K$3375,2,0),"")</f>
        <v/>
      </c>
      <c r="H758" s="12" t="str">
        <f>IF(G758,VLOOKUP(G758,أكواد!A:B,2,0),"")</f>
        <v/>
      </c>
      <c r="K758" s="12">
        <f t="shared" si="22"/>
        <v>0</v>
      </c>
    </row>
    <row r="759" spans="1:11" x14ac:dyDescent="0.25">
      <c r="A759" s="64" t="str">
        <f t="shared" si="23"/>
        <v/>
      </c>
      <c r="F759" s="12" t="str">
        <f>IF(E759&gt;0,VLOOKUP(E759,أكواد!$J$6:$K$3375,2,0),"")</f>
        <v/>
      </c>
      <c r="H759" s="12" t="str">
        <f>IF(G759,VLOOKUP(G759,أكواد!A:B,2,0),"")</f>
        <v/>
      </c>
      <c r="K759" s="12">
        <f t="shared" si="22"/>
        <v>0</v>
      </c>
    </row>
    <row r="760" spans="1:11" x14ac:dyDescent="0.25">
      <c r="A760" s="64" t="str">
        <f t="shared" si="23"/>
        <v/>
      </c>
      <c r="F760" s="12" t="str">
        <f>IF(E760&gt;0,VLOOKUP(E760,أكواد!$J$6:$K$3375,2,0),"")</f>
        <v/>
      </c>
      <c r="H760" s="12" t="str">
        <f>IF(G760,VLOOKUP(G760,أكواد!A:B,2,0),"")</f>
        <v/>
      </c>
      <c r="K760" s="12">
        <f t="shared" si="22"/>
        <v>0</v>
      </c>
    </row>
    <row r="761" spans="1:11" x14ac:dyDescent="0.25">
      <c r="A761" s="64" t="str">
        <f t="shared" si="23"/>
        <v/>
      </c>
      <c r="F761" s="12" t="str">
        <f>IF(E761&gt;0,VLOOKUP(E761,أكواد!$J$6:$K$3375,2,0),"")</f>
        <v/>
      </c>
      <c r="H761" s="12" t="str">
        <f>IF(G761,VLOOKUP(G761,أكواد!A:B,2,0),"")</f>
        <v/>
      </c>
      <c r="K761" s="12">
        <f t="shared" si="22"/>
        <v>0</v>
      </c>
    </row>
    <row r="762" spans="1:11" x14ac:dyDescent="0.25">
      <c r="A762" s="64" t="str">
        <f t="shared" si="23"/>
        <v/>
      </c>
      <c r="F762" s="12" t="str">
        <f>IF(E762&gt;0,VLOOKUP(E762,أكواد!$J$6:$K$3375,2,0),"")</f>
        <v/>
      </c>
      <c r="H762" s="12" t="str">
        <f>IF(G762,VLOOKUP(G762,أكواد!A:B,2,0),"")</f>
        <v/>
      </c>
      <c r="K762" s="12">
        <f t="shared" si="22"/>
        <v>0</v>
      </c>
    </row>
    <row r="763" spans="1:11" x14ac:dyDescent="0.25">
      <c r="A763" s="64" t="str">
        <f t="shared" si="23"/>
        <v/>
      </c>
      <c r="F763" s="12" t="str">
        <f>IF(E763&gt;0,VLOOKUP(E763,أكواد!$J$6:$K$3375,2,0),"")</f>
        <v/>
      </c>
      <c r="H763" s="12" t="str">
        <f>IF(G763,VLOOKUP(G763,أكواد!A:B,2,0),"")</f>
        <v/>
      </c>
      <c r="K763" s="12">
        <f t="shared" si="22"/>
        <v>0</v>
      </c>
    </row>
    <row r="764" spans="1:11" x14ac:dyDescent="0.25">
      <c r="A764" s="64" t="str">
        <f t="shared" si="23"/>
        <v/>
      </c>
      <c r="F764" s="12" t="str">
        <f>IF(E764&gt;0,VLOOKUP(E764,أكواد!$J$6:$K$3375,2,0),"")</f>
        <v/>
      </c>
      <c r="H764" s="12" t="str">
        <f>IF(G764,VLOOKUP(G764,أكواد!A:B,2,0),"")</f>
        <v/>
      </c>
      <c r="K764" s="12">
        <f t="shared" si="22"/>
        <v>0</v>
      </c>
    </row>
    <row r="765" spans="1:11" x14ac:dyDescent="0.25">
      <c r="A765" s="64" t="str">
        <f t="shared" si="23"/>
        <v/>
      </c>
      <c r="F765" s="12" t="str">
        <f>IF(E765&gt;0,VLOOKUP(E765,أكواد!$J$6:$K$3375,2,0),"")</f>
        <v/>
      </c>
      <c r="H765" s="12" t="str">
        <f>IF(G765,VLOOKUP(G765,أكواد!A:B,2,0),"")</f>
        <v/>
      </c>
      <c r="K765" s="12">
        <f t="shared" si="22"/>
        <v>0</v>
      </c>
    </row>
    <row r="766" spans="1:11" x14ac:dyDescent="0.25">
      <c r="A766" s="64" t="str">
        <f t="shared" si="23"/>
        <v/>
      </c>
      <c r="F766" s="12" t="str">
        <f>IF(E766&gt;0,VLOOKUP(E766,أكواد!$J$6:$K$3375,2,0),"")</f>
        <v/>
      </c>
      <c r="H766" s="12" t="str">
        <f>IF(G766,VLOOKUP(G766,أكواد!A:B,2,0),"")</f>
        <v/>
      </c>
      <c r="K766" s="12">
        <f t="shared" si="22"/>
        <v>0</v>
      </c>
    </row>
    <row r="767" spans="1:11" x14ac:dyDescent="0.25">
      <c r="A767" s="64" t="str">
        <f t="shared" si="23"/>
        <v/>
      </c>
      <c r="F767" s="12" t="str">
        <f>IF(E767&gt;0,VLOOKUP(E767,أكواد!$J$6:$K$3375,2,0),"")</f>
        <v/>
      </c>
      <c r="H767" s="12" t="str">
        <f>IF(G767,VLOOKUP(G767,أكواد!A:B,2,0),"")</f>
        <v/>
      </c>
      <c r="K767" s="12">
        <f t="shared" si="22"/>
        <v>0</v>
      </c>
    </row>
    <row r="768" spans="1:11" x14ac:dyDescent="0.25">
      <c r="A768" s="64" t="str">
        <f t="shared" si="23"/>
        <v/>
      </c>
      <c r="F768" s="12" t="str">
        <f>IF(E768&gt;0,VLOOKUP(E768,أكواد!$J$6:$K$3375,2,0),"")</f>
        <v/>
      </c>
      <c r="H768" s="12" t="str">
        <f>IF(G768,VLOOKUP(G768,أكواد!A:B,2,0),"")</f>
        <v/>
      </c>
      <c r="K768" s="12">
        <f t="shared" si="22"/>
        <v>0</v>
      </c>
    </row>
    <row r="769" spans="1:11" x14ac:dyDescent="0.25">
      <c r="A769" s="64" t="str">
        <f t="shared" si="23"/>
        <v/>
      </c>
      <c r="F769" s="12" t="str">
        <f>IF(E769&gt;0,VLOOKUP(E769,أكواد!$J$6:$K$3375,2,0),"")</f>
        <v/>
      </c>
      <c r="H769" s="12" t="str">
        <f>IF(G769,VLOOKUP(G769,أكواد!A:B,2,0),"")</f>
        <v/>
      </c>
      <c r="K769" s="12">
        <f t="shared" si="22"/>
        <v>0</v>
      </c>
    </row>
    <row r="770" spans="1:11" x14ac:dyDescent="0.25">
      <c r="A770" s="64" t="str">
        <f t="shared" si="23"/>
        <v/>
      </c>
      <c r="F770" s="12" t="str">
        <f>IF(E770&gt;0,VLOOKUP(E770,أكواد!$J$6:$K$3375,2,0),"")</f>
        <v/>
      </c>
      <c r="H770" s="12" t="str">
        <f>IF(G770,VLOOKUP(G770,أكواد!A:B,2,0),"")</f>
        <v/>
      </c>
      <c r="K770" s="12">
        <f t="shared" si="22"/>
        <v>0</v>
      </c>
    </row>
    <row r="771" spans="1:11" x14ac:dyDescent="0.25">
      <c r="A771" s="64" t="str">
        <f t="shared" si="23"/>
        <v/>
      </c>
      <c r="F771" s="12" t="str">
        <f>IF(E771&gt;0,VLOOKUP(E771,أكواد!$J$6:$K$3375,2,0),"")</f>
        <v/>
      </c>
      <c r="H771" s="12" t="str">
        <f>IF(G771,VLOOKUP(G771,أكواد!A:B,2,0),"")</f>
        <v/>
      </c>
      <c r="K771" s="12">
        <f t="shared" si="22"/>
        <v>0</v>
      </c>
    </row>
    <row r="772" spans="1:11" x14ac:dyDescent="0.25">
      <c r="A772" s="64" t="str">
        <f t="shared" si="23"/>
        <v/>
      </c>
      <c r="F772" s="12" t="str">
        <f>IF(E772&gt;0,VLOOKUP(E772,أكواد!$J$6:$K$3375,2,0),"")</f>
        <v/>
      </c>
      <c r="H772" s="12" t="str">
        <f>IF(G772,VLOOKUP(G772,أكواد!A:B,2,0),"")</f>
        <v/>
      </c>
      <c r="K772" s="12">
        <f t="shared" si="22"/>
        <v>0</v>
      </c>
    </row>
    <row r="773" spans="1:11" x14ac:dyDescent="0.25">
      <c r="A773" s="64" t="str">
        <f t="shared" si="23"/>
        <v/>
      </c>
      <c r="F773" s="12" t="str">
        <f>IF(E773&gt;0,VLOOKUP(E773,أكواد!$J$6:$K$3375,2,0),"")</f>
        <v/>
      </c>
      <c r="H773" s="12" t="str">
        <f>IF(G773,VLOOKUP(G773,أكواد!A:B,2,0),"")</f>
        <v/>
      </c>
      <c r="K773" s="12">
        <f t="shared" ref="K773:K836" si="24">I773*J773</f>
        <v>0</v>
      </c>
    </row>
    <row r="774" spans="1:11" x14ac:dyDescent="0.25">
      <c r="A774" s="64" t="str">
        <f t="shared" si="23"/>
        <v/>
      </c>
      <c r="F774" s="12" t="str">
        <f>IF(E774&gt;0,VLOOKUP(E774,أكواد!$J$6:$K$3375,2,0),"")</f>
        <v/>
      </c>
      <c r="H774" s="12" t="str">
        <f>IF(G774,VLOOKUP(G774,أكواد!A:B,2,0),"")</f>
        <v/>
      </c>
      <c r="K774" s="12">
        <f t="shared" si="24"/>
        <v>0</v>
      </c>
    </row>
    <row r="775" spans="1:11" x14ac:dyDescent="0.25">
      <c r="A775" s="64" t="str">
        <f t="shared" ref="A775:A838" si="25">IF(B775&lt;&gt;"",A774+1,"")</f>
        <v/>
      </c>
      <c r="F775" s="12" t="str">
        <f>IF(E775&gt;0,VLOOKUP(E775,أكواد!$J$6:$K$3375,2,0),"")</f>
        <v/>
      </c>
      <c r="H775" s="12" t="str">
        <f>IF(G775,VLOOKUP(G775,أكواد!A:B,2,0),"")</f>
        <v/>
      </c>
      <c r="K775" s="12">
        <f t="shared" si="24"/>
        <v>0</v>
      </c>
    </row>
    <row r="776" spans="1:11" x14ac:dyDescent="0.25">
      <c r="A776" s="64" t="str">
        <f t="shared" si="25"/>
        <v/>
      </c>
      <c r="F776" s="12" t="str">
        <f>IF(E776&gt;0,VLOOKUP(E776,أكواد!$J$6:$K$3375,2,0),"")</f>
        <v/>
      </c>
      <c r="H776" s="12" t="str">
        <f>IF(G776,VLOOKUP(G776,أكواد!A:B,2,0),"")</f>
        <v/>
      </c>
      <c r="K776" s="12">
        <f t="shared" si="24"/>
        <v>0</v>
      </c>
    </row>
    <row r="777" spans="1:11" x14ac:dyDescent="0.25">
      <c r="A777" s="64" t="str">
        <f t="shared" si="25"/>
        <v/>
      </c>
      <c r="F777" s="12" t="str">
        <f>IF(E777&gt;0,VLOOKUP(E777,أكواد!$J$6:$K$3375,2,0),"")</f>
        <v/>
      </c>
      <c r="H777" s="12" t="str">
        <f>IF(G777,VLOOKUP(G777,أكواد!A:B,2,0),"")</f>
        <v/>
      </c>
      <c r="K777" s="12">
        <f t="shared" si="24"/>
        <v>0</v>
      </c>
    </row>
    <row r="778" spans="1:11" x14ac:dyDescent="0.25">
      <c r="A778" s="64" t="str">
        <f t="shared" si="25"/>
        <v/>
      </c>
      <c r="F778" s="12" t="str">
        <f>IF(E778&gt;0,VLOOKUP(E778,أكواد!$J$6:$K$3375,2,0),"")</f>
        <v/>
      </c>
      <c r="H778" s="12" t="str">
        <f>IF(G778,VLOOKUP(G778,أكواد!A:B,2,0),"")</f>
        <v/>
      </c>
      <c r="K778" s="12">
        <f t="shared" si="24"/>
        <v>0</v>
      </c>
    </row>
    <row r="779" spans="1:11" x14ac:dyDescent="0.25">
      <c r="A779" s="64" t="str">
        <f t="shared" si="25"/>
        <v/>
      </c>
      <c r="F779" s="12" t="str">
        <f>IF(E779&gt;0,VLOOKUP(E779,أكواد!$J$6:$K$3375,2,0),"")</f>
        <v/>
      </c>
      <c r="H779" s="12" t="str">
        <f>IF(G779,VLOOKUP(G779,أكواد!A:B,2,0),"")</f>
        <v/>
      </c>
      <c r="K779" s="12">
        <f t="shared" si="24"/>
        <v>0</v>
      </c>
    </row>
    <row r="780" spans="1:11" x14ac:dyDescent="0.25">
      <c r="A780" s="64" t="str">
        <f t="shared" si="25"/>
        <v/>
      </c>
      <c r="F780" s="12" t="str">
        <f>IF(E780&gt;0,VLOOKUP(E780,أكواد!$J$6:$K$3375,2,0),"")</f>
        <v/>
      </c>
      <c r="H780" s="12" t="str">
        <f>IF(G780,VLOOKUP(G780,أكواد!A:B,2,0),"")</f>
        <v/>
      </c>
      <c r="K780" s="12">
        <f t="shared" si="24"/>
        <v>0</v>
      </c>
    </row>
    <row r="781" spans="1:11" x14ac:dyDescent="0.25">
      <c r="A781" s="64" t="str">
        <f t="shared" si="25"/>
        <v/>
      </c>
      <c r="F781" s="12" t="str">
        <f>IF(E781&gt;0,VLOOKUP(E781,أكواد!$J$6:$K$3375,2,0),"")</f>
        <v/>
      </c>
      <c r="H781" s="12" t="str">
        <f>IF(G781,VLOOKUP(G781,أكواد!A:B,2,0),"")</f>
        <v/>
      </c>
      <c r="K781" s="12">
        <f t="shared" si="24"/>
        <v>0</v>
      </c>
    </row>
    <row r="782" spans="1:11" x14ac:dyDescent="0.25">
      <c r="A782" s="64" t="str">
        <f t="shared" si="25"/>
        <v/>
      </c>
      <c r="F782" s="12" t="str">
        <f>IF(E782&gt;0,VLOOKUP(E782,أكواد!$J$6:$K$3375,2,0),"")</f>
        <v/>
      </c>
      <c r="H782" s="12" t="str">
        <f>IF(G782,VLOOKUP(G782,أكواد!A:B,2,0),"")</f>
        <v/>
      </c>
      <c r="K782" s="12">
        <f t="shared" si="24"/>
        <v>0</v>
      </c>
    </row>
    <row r="783" spans="1:11" x14ac:dyDescent="0.25">
      <c r="A783" s="64" t="str">
        <f t="shared" si="25"/>
        <v/>
      </c>
      <c r="F783" s="12" t="str">
        <f>IF(E783&gt;0,VLOOKUP(E783,أكواد!$J$6:$K$3375,2,0),"")</f>
        <v/>
      </c>
      <c r="H783" s="12" t="str">
        <f>IF(G783,VLOOKUP(G783,أكواد!A:B,2,0),"")</f>
        <v/>
      </c>
      <c r="K783" s="12">
        <f t="shared" si="24"/>
        <v>0</v>
      </c>
    </row>
    <row r="784" spans="1:11" x14ac:dyDescent="0.25">
      <c r="A784" s="64" t="str">
        <f t="shared" si="25"/>
        <v/>
      </c>
      <c r="F784" s="12" t="str">
        <f>IF(E784&gt;0,VLOOKUP(E784,أكواد!$J$6:$K$3375,2,0),"")</f>
        <v/>
      </c>
      <c r="H784" s="12" t="str">
        <f>IF(G784,VLOOKUP(G784,أكواد!A:B,2,0),"")</f>
        <v/>
      </c>
      <c r="K784" s="12">
        <f t="shared" si="24"/>
        <v>0</v>
      </c>
    </row>
    <row r="785" spans="1:11" x14ac:dyDescent="0.25">
      <c r="A785" s="64" t="str">
        <f t="shared" si="25"/>
        <v/>
      </c>
      <c r="F785" s="12" t="str">
        <f>IF(E785&gt;0,VLOOKUP(E785,أكواد!$J$6:$K$3375,2,0),"")</f>
        <v/>
      </c>
      <c r="H785" s="12" t="str">
        <f>IF(G785,VLOOKUP(G785,أكواد!A:B,2,0),"")</f>
        <v/>
      </c>
      <c r="K785" s="12">
        <f t="shared" si="24"/>
        <v>0</v>
      </c>
    </row>
    <row r="786" spans="1:11" x14ac:dyDescent="0.25">
      <c r="A786" s="64" t="str">
        <f t="shared" si="25"/>
        <v/>
      </c>
      <c r="F786" s="12" t="str">
        <f>IF(E786&gt;0,VLOOKUP(E786,أكواد!$J$6:$K$3375,2,0),"")</f>
        <v/>
      </c>
      <c r="H786" s="12" t="str">
        <f>IF(G786,VLOOKUP(G786,أكواد!A:B,2,0),"")</f>
        <v/>
      </c>
      <c r="K786" s="12">
        <f t="shared" si="24"/>
        <v>0</v>
      </c>
    </row>
    <row r="787" spans="1:11" x14ac:dyDescent="0.25">
      <c r="A787" s="64" t="str">
        <f t="shared" si="25"/>
        <v/>
      </c>
      <c r="F787" s="12" t="str">
        <f>IF(E787&gt;0,VLOOKUP(E787,أكواد!$J$6:$K$3375,2,0),"")</f>
        <v/>
      </c>
      <c r="H787" s="12" t="str">
        <f>IF(G787,VLOOKUP(G787,أكواد!A:B,2,0),"")</f>
        <v/>
      </c>
      <c r="K787" s="12">
        <f t="shared" si="24"/>
        <v>0</v>
      </c>
    </row>
    <row r="788" spans="1:11" x14ac:dyDescent="0.25">
      <c r="A788" s="64" t="str">
        <f t="shared" si="25"/>
        <v/>
      </c>
      <c r="F788" s="12" t="str">
        <f>IF(E788&gt;0,VLOOKUP(E788,أكواد!$J$6:$K$3375,2,0),"")</f>
        <v/>
      </c>
      <c r="H788" s="12" t="str">
        <f>IF(G788,VLOOKUP(G788,أكواد!A:B,2,0),"")</f>
        <v/>
      </c>
      <c r="K788" s="12">
        <f t="shared" si="24"/>
        <v>0</v>
      </c>
    </row>
    <row r="789" spans="1:11" x14ac:dyDescent="0.25">
      <c r="A789" s="64" t="str">
        <f t="shared" si="25"/>
        <v/>
      </c>
      <c r="F789" s="12" t="str">
        <f>IF(E789&gt;0,VLOOKUP(E789,أكواد!$J$6:$K$3375,2,0),"")</f>
        <v/>
      </c>
      <c r="H789" s="12" t="str">
        <f>IF(G789,VLOOKUP(G789,أكواد!A:B,2,0),"")</f>
        <v/>
      </c>
      <c r="K789" s="12">
        <f t="shared" si="24"/>
        <v>0</v>
      </c>
    </row>
    <row r="790" spans="1:11" x14ac:dyDescent="0.25">
      <c r="A790" s="64" t="str">
        <f t="shared" si="25"/>
        <v/>
      </c>
      <c r="F790" s="12" t="str">
        <f>IF(E790&gt;0,VLOOKUP(E790,أكواد!$J$6:$K$3375,2,0),"")</f>
        <v/>
      </c>
      <c r="H790" s="12" t="str">
        <f>IF(G790,VLOOKUP(G790,أكواد!A:B,2,0),"")</f>
        <v/>
      </c>
      <c r="K790" s="12">
        <f t="shared" si="24"/>
        <v>0</v>
      </c>
    </row>
    <row r="791" spans="1:11" x14ac:dyDescent="0.25">
      <c r="A791" s="64" t="str">
        <f t="shared" si="25"/>
        <v/>
      </c>
      <c r="F791" s="12" t="str">
        <f>IF(E791&gt;0,VLOOKUP(E791,أكواد!$J$6:$K$3375,2,0),"")</f>
        <v/>
      </c>
      <c r="H791" s="12" t="str">
        <f>IF(G791,VLOOKUP(G791,أكواد!A:B,2,0),"")</f>
        <v/>
      </c>
      <c r="K791" s="12">
        <f t="shared" si="24"/>
        <v>0</v>
      </c>
    </row>
    <row r="792" spans="1:11" x14ac:dyDescent="0.25">
      <c r="A792" s="64" t="str">
        <f t="shared" si="25"/>
        <v/>
      </c>
      <c r="F792" s="12" t="str">
        <f>IF(E792&gt;0,VLOOKUP(E792,أكواد!$J$6:$K$3375,2,0),"")</f>
        <v/>
      </c>
      <c r="H792" s="12" t="str">
        <f>IF(G792,VLOOKUP(G792,أكواد!A:B,2,0),"")</f>
        <v/>
      </c>
      <c r="K792" s="12">
        <f t="shared" si="24"/>
        <v>0</v>
      </c>
    </row>
    <row r="793" spans="1:11" x14ac:dyDescent="0.25">
      <c r="A793" s="64" t="str">
        <f t="shared" si="25"/>
        <v/>
      </c>
      <c r="F793" s="12" t="str">
        <f>IF(E793&gt;0,VLOOKUP(E793,أكواد!$J$6:$K$3375,2,0),"")</f>
        <v/>
      </c>
      <c r="H793" s="12" t="str">
        <f>IF(G793,VLOOKUP(G793,أكواد!A:B,2,0),"")</f>
        <v/>
      </c>
      <c r="K793" s="12">
        <f t="shared" si="24"/>
        <v>0</v>
      </c>
    </row>
    <row r="794" spans="1:11" x14ac:dyDescent="0.25">
      <c r="A794" s="64" t="str">
        <f t="shared" si="25"/>
        <v/>
      </c>
      <c r="F794" s="12" t="str">
        <f>IF(E794&gt;0,VLOOKUP(E794,أكواد!$J$6:$K$3375,2,0),"")</f>
        <v/>
      </c>
      <c r="H794" s="12" t="str">
        <f>IF(G794,VLOOKUP(G794,أكواد!A:B,2,0),"")</f>
        <v/>
      </c>
      <c r="K794" s="12">
        <f t="shared" si="24"/>
        <v>0</v>
      </c>
    </row>
    <row r="795" spans="1:11" x14ac:dyDescent="0.25">
      <c r="A795" s="64" t="str">
        <f t="shared" si="25"/>
        <v/>
      </c>
      <c r="F795" s="12" t="str">
        <f>IF(E795&gt;0,VLOOKUP(E795,أكواد!$J$6:$K$3375,2,0),"")</f>
        <v/>
      </c>
      <c r="H795" s="12" t="str">
        <f>IF(G795,VLOOKUP(G795,أكواد!A:B,2,0),"")</f>
        <v/>
      </c>
      <c r="K795" s="12">
        <f t="shared" si="24"/>
        <v>0</v>
      </c>
    </row>
    <row r="796" spans="1:11" x14ac:dyDescent="0.25">
      <c r="A796" s="64" t="str">
        <f t="shared" si="25"/>
        <v/>
      </c>
      <c r="F796" s="12" t="str">
        <f>IF(E796&gt;0,VLOOKUP(E796,أكواد!$J$6:$K$3375,2,0),"")</f>
        <v/>
      </c>
      <c r="H796" s="12" t="str">
        <f>IF(G796,VLOOKUP(G796,أكواد!A:B,2,0),"")</f>
        <v/>
      </c>
      <c r="K796" s="12">
        <f t="shared" si="24"/>
        <v>0</v>
      </c>
    </row>
    <row r="797" spans="1:11" x14ac:dyDescent="0.25">
      <c r="A797" s="64" t="str">
        <f t="shared" si="25"/>
        <v/>
      </c>
      <c r="F797" s="12" t="str">
        <f>IF(E797&gt;0,VLOOKUP(E797,أكواد!$J$6:$K$3375,2,0),"")</f>
        <v/>
      </c>
      <c r="H797" s="12" t="str">
        <f>IF(G797,VLOOKUP(G797,أكواد!A:B,2,0),"")</f>
        <v/>
      </c>
      <c r="K797" s="12">
        <f t="shared" si="24"/>
        <v>0</v>
      </c>
    </row>
    <row r="798" spans="1:11" x14ac:dyDescent="0.25">
      <c r="A798" s="64" t="str">
        <f t="shared" si="25"/>
        <v/>
      </c>
      <c r="F798" s="12" t="str">
        <f>IF(E798&gt;0,VLOOKUP(E798,أكواد!$J$6:$K$3375,2,0),"")</f>
        <v/>
      </c>
      <c r="H798" s="12" t="str">
        <f>IF(G798,VLOOKUP(G798,أكواد!A:B,2,0),"")</f>
        <v/>
      </c>
      <c r="K798" s="12">
        <f t="shared" si="24"/>
        <v>0</v>
      </c>
    </row>
    <row r="799" spans="1:11" x14ac:dyDescent="0.25">
      <c r="A799" s="64" t="str">
        <f t="shared" si="25"/>
        <v/>
      </c>
      <c r="F799" s="12" t="str">
        <f>IF(E799&gt;0,VLOOKUP(E799,أكواد!$J$6:$K$3375,2,0),"")</f>
        <v/>
      </c>
      <c r="H799" s="12" t="str">
        <f>IF(G799,VLOOKUP(G799,أكواد!A:B,2,0),"")</f>
        <v/>
      </c>
      <c r="K799" s="12">
        <f t="shared" si="24"/>
        <v>0</v>
      </c>
    </row>
    <row r="800" spans="1:11" x14ac:dyDescent="0.25">
      <c r="A800" s="64" t="str">
        <f t="shared" si="25"/>
        <v/>
      </c>
      <c r="F800" s="12" t="str">
        <f>IF(E800&gt;0,VLOOKUP(E800,أكواد!$J$6:$K$3375,2,0),"")</f>
        <v/>
      </c>
      <c r="H800" s="12" t="str">
        <f>IF(G800,VLOOKUP(G800,أكواد!A:B,2,0),"")</f>
        <v/>
      </c>
      <c r="K800" s="12">
        <f t="shared" si="24"/>
        <v>0</v>
      </c>
    </row>
    <row r="801" spans="1:11" x14ac:dyDescent="0.25">
      <c r="A801" s="64" t="str">
        <f t="shared" si="25"/>
        <v/>
      </c>
      <c r="F801" s="12" t="str">
        <f>IF(E801&gt;0,VLOOKUP(E801,أكواد!$J$6:$K$3375,2,0),"")</f>
        <v/>
      </c>
      <c r="H801" s="12" t="str">
        <f>IF(G801,VLOOKUP(G801,أكواد!A:B,2,0),"")</f>
        <v/>
      </c>
      <c r="K801" s="12">
        <f t="shared" si="24"/>
        <v>0</v>
      </c>
    </row>
    <row r="802" spans="1:11" x14ac:dyDescent="0.25">
      <c r="A802" s="64" t="str">
        <f t="shared" si="25"/>
        <v/>
      </c>
      <c r="F802" s="12" t="str">
        <f>IF(E802&gt;0,VLOOKUP(E802,أكواد!$J$6:$K$3375,2,0),"")</f>
        <v/>
      </c>
      <c r="H802" s="12" t="str">
        <f>IF(G802,VLOOKUP(G802,أكواد!A:B,2,0),"")</f>
        <v/>
      </c>
      <c r="K802" s="12">
        <f t="shared" si="24"/>
        <v>0</v>
      </c>
    </row>
    <row r="803" spans="1:11" x14ac:dyDescent="0.25">
      <c r="A803" s="64" t="str">
        <f t="shared" si="25"/>
        <v/>
      </c>
      <c r="F803" s="12" t="str">
        <f>IF(E803&gt;0,VLOOKUP(E803,أكواد!$J$6:$K$3375,2,0),"")</f>
        <v/>
      </c>
      <c r="H803" s="12" t="str">
        <f>IF(G803,VLOOKUP(G803,أكواد!A:B,2,0),"")</f>
        <v/>
      </c>
      <c r="K803" s="12">
        <f t="shared" si="24"/>
        <v>0</v>
      </c>
    </row>
    <row r="804" spans="1:11" x14ac:dyDescent="0.25">
      <c r="A804" s="64" t="str">
        <f t="shared" si="25"/>
        <v/>
      </c>
      <c r="F804" s="12" t="str">
        <f>IF(E804&gt;0,VLOOKUP(E804,أكواد!$J$6:$K$3375,2,0),"")</f>
        <v/>
      </c>
      <c r="H804" s="12" t="str">
        <f>IF(G804,VLOOKUP(G804,أكواد!A:B,2,0),"")</f>
        <v/>
      </c>
      <c r="K804" s="12">
        <f t="shared" si="24"/>
        <v>0</v>
      </c>
    </row>
    <row r="805" spans="1:11" x14ac:dyDescent="0.25">
      <c r="A805" s="64" t="str">
        <f t="shared" si="25"/>
        <v/>
      </c>
      <c r="F805" s="12" t="str">
        <f>IF(E805&gt;0,VLOOKUP(E805,أكواد!$J$6:$K$3375,2,0),"")</f>
        <v/>
      </c>
      <c r="H805" s="12" t="str">
        <f>IF(G805,VLOOKUP(G805,أكواد!A:B,2,0),"")</f>
        <v/>
      </c>
      <c r="K805" s="12">
        <f t="shared" si="24"/>
        <v>0</v>
      </c>
    </row>
    <row r="806" spans="1:11" x14ac:dyDescent="0.25">
      <c r="A806" s="64" t="str">
        <f t="shared" si="25"/>
        <v/>
      </c>
      <c r="F806" s="12" t="str">
        <f>IF(E806&gt;0,VLOOKUP(E806,أكواد!$J$6:$K$3375,2,0),"")</f>
        <v/>
      </c>
      <c r="H806" s="12" t="str">
        <f>IF(G806,VLOOKUP(G806,أكواد!A:B,2,0),"")</f>
        <v/>
      </c>
      <c r="K806" s="12">
        <f t="shared" si="24"/>
        <v>0</v>
      </c>
    </row>
    <row r="807" spans="1:11" x14ac:dyDescent="0.25">
      <c r="A807" s="64" t="str">
        <f t="shared" si="25"/>
        <v/>
      </c>
      <c r="F807" s="12" t="str">
        <f>IF(E807&gt;0,VLOOKUP(E807,أكواد!$J$6:$K$3375,2,0),"")</f>
        <v/>
      </c>
      <c r="H807" s="12" t="str">
        <f>IF(G807,VLOOKUP(G807,أكواد!A:B,2,0),"")</f>
        <v/>
      </c>
      <c r="K807" s="12">
        <f t="shared" si="24"/>
        <v>0</v>
      </c>
    </row>
    <row r="808" spans="1:11" x14ac:dyDescent="0.25">
      <c r="A808" s="64" t="str">
        <f t="shared" si="25"/>
        <v/>
      </c>
      <c r="F808" s="12" t="str">
        <f>IF(E808&gt;0,VLOOKUP(E808,أكواد!$J$6:$K$3375,2,0),"")</f>
        <v/>
      </c>
      <c r="H808" s="12" t="str">
        <f>IF(G808,VLOOKUP(G808,أكواد!A:B,2,0),"")</f>
        <v/>
      </c>
      <c r="K808" s="12">
        <f t="shared" si="24"/>
        <v>0</v>
      </c>
    </row>
    <row r="809" spans="1:11" x14ac:dyDescent="0.25">
      <c r="A809" s="64" t="str">
        <f t="shared" si="25"/>
        <v/>
      </c>
      <c r="F809" s="12" t="str">
        <f>IF(E809&gt;0,VLOOKUP(E809,أكواد!$J$6:$K$3375,2,0),"")</f>
        <v/>
      </c>
      <c r="H809" s="12" t="str">
        <f>IF(G809,VLOOKUP(G809,أكواد!A:B,2,0),"")</f>
        <v/>
      </c>
      <c r="K809" s="12">
        <f t="shared" si="24"/>
        <v>0</v>
      </c>
    </row>
    <row r="810" spans="1:11" x14ac:dyDescent="0.25">
      <c r="A810" s="64" t="str">
        <f t="shared" si="25"/>
        <v/>
      </c>
      <c r="F810" s="12" t="str">
        <f>IF(E810&gt;0,VLOOKUP(E810,أكواد!$J$6:$K$3375,2,0),"")</f>
        <v/>
      </c>
      <c r="H810" s="12" t="str">
        <f>IF(G810,VLOOKUP(G810,أكواد!A:B,2,0),"")</f>
        <v/>
      </c>
      <c r="K810" s="12">
        <f t="shared" si="24"/>
        <v>0</v>
      </c>
    </row>
    <row r="811" spans="1:11" x14ac:dyDescent="0.25">
      <c r="A811" s="64" t="str">
        <f t="shared" si="25"/>
        <v/>
      </c>
      <c r="F811" s="12" t="str">
        <f>IF(E811&gt;0,VLOOKUP(E811,أكواد!$J$6:$K$3375,2,0),"")</f>
        <v/>
      </c>
      <c r="H811" s="12" t="str">
        <f>IF(G811,VLOOKUP(G811,أكواد!A:B,2,0),"")</f>
        <v/>
      </c>
      <c r="K811" s="12">
        <f t="shared" si="24"/>
        <v>0</v>
      </c>
    </row>
    <row r="812" spans="1:11" x14ac:dyDescent="0.25">
      <c r="A812" s="64" t="str">
        <f t="shared" si="25"/>
        <v/>
      </c>
      <c r="F812" s="12" t="str">
        <f>IF(E812&gt;0,VLOOKUP(E812,أكواد!$J$6:$K$3375,2,0),"")</f>
        <v/>
      </c>
      <c r="H812" s="12" t="str">
        <f>IF(G812,VLOOKUP(G812,أكواد!A:B,2,0),"")</f>
        <v/>
      </c>
      <c r="K812" s="12">
        <f t="shared" si="24"/>
        <v>0</v>
      </c>
    </row>
    <row r="813" spans="1:11" x14ac:dyDescent="0.25">
      <c r="A813" s="64" t="str">
        <f t="shared" si="25"/>
        <v/>
      </c>
      <c r="F813" s="12" t="str">
        <f>IF(E813&gt;0,VLOOKUP(E813,أكواد!$J$6:$K$3375,2,0),"")</f>
        <v/>
      </c>
      <c r="H813" s="12" t="str">
        <f>IF(G813,VLOOKUP(G813,أكواد!A:B,2,0),"")</f>
        <v/>
      </c>
      <c r="K813" s="12">
        <f t="shared" si="24"/>
        <v>0</v>
      </c>
    </row>
    <row r="814" spans="1:11" x14ac:dyDescent="0.25">
      <c r="A814" s="64" t="str">
        <f t="shared" si="25"/>
        <v/>
      </c>
      <c r="F814" s="12" t="str">
        <f>IF(E814&gt;0,VLOOKUP(E814,أكواد!$J$6:$K$3375,2,0),"")</f>
        <v/>
      </c>
      <c r="H814" s="12" t="str">
        <f>IF(G814,VLOOKUP(G814,أكواد!A:B,2,0),"")</f>
        <v/>
      </c>
      <c r="K814" s="12">
        <f t="shared" si="24"/>
        <v>0</v>
      </c>
    </row>
    <row r="815" spans="1:11" x14ac:dyDescent="0.25">
      <c r="A815" s="64" t="str">
        <f t="shared" si="25"/>
        <v/>
      </c>
      <c r="F815" s="12" t="str">
        <f>IF(E815&gt;0,VLOOKUP(E815,أكواد!$J$6:$K$3375,2,0),"")</f>
        <v/>
      </c>
      <c r="H815" s="12" t="str">
        <f>IF(G815,VLOOKUP(G815,أكواد!A:B,2,0),"")</f>
        <v/>
      </c>
      <c r="K815" s="12">
        <f t="shared" si="24"/>
        <v>0</v>
      </c>
    </row>
    <row r="816" spans="1:11" x14ac:dyDescent="0.25">
      <c r="A816" s="64" t="str">
        <f t="shared" si="25"/>
        <v/>
      </c>
      <c r="F816" s="12" t="str">
        <f>IF(E816&gt;0,VLOOKUP(E816,أكواد!$J$6:$K$3375,2,0),"")</f>
        <v/>
      </c>
      <c r="H816" s="12" t="str">
        <f>IF(G816,VLOOKUP(G816,أكواد!A:B,2,0),"")</f>
        <v/>
      </c>
      <c r="K816" s="12">
        <f t="shared" si="24"/>
        <v>0</v>
      </c>
    </row>
    <row r="817" spans="1:11" x14ac:dyDescent="0.25">
      <c r="A817" s="64" t="str">
        <f t="shared" si="25"/>
        <v/>
      </c>
      <c r="F817" s="12" t="str">
        <f>IF(E817&gt;0,VLOOKUP(E817,أكواد!$J$6:$K$3375,2,0),"")</f>
        <v/>
      </c>
      <c r="H817" s="12" t="str">
        <f>IF(G817,VLOOKUP(G817,أكواد!A:B,2,0),"")</f>
        <v/>
      </c>
      <c r="K817" s="12">
        <f t="shared" si="24"/>
        <v>0</v>
      </c>
    </row>
    <row r="818" spans="1:11" x14ac:dyDescent="0.25">
      <c r="A818" s="64" t="str">
        <f t="shared" si="25"/>
        <v/>
      </c>
      <c r="F818" s="12" t="str">
        <f>IF(E818&gt;0,VLOOKUP(E818,أكواد!$J$6:$K$3375,2,0),"")</f>
        <v/>
      </c>
      <c r="H818" s="12" t="str">
        <f>IF(G818,VLOOKUP(G818,أكواد!A:B,2,0),"")</f>
        <v/>
      </c>
      <c r="K818" s="12">
        <f t="shared" si="24"/>
        <v>0</v>
      </c>
    </row>
    <row r="819" spans="1:11" x14ac:dyDescent="0.25">
      <c r="A819" s="64" t="str">
        <f t="shared" si="25"/>
        <v/>
      </c>
      <c r="F819" s="12" t="str">
        <f>IF(E819&gt;0,VLOOKUP(E819,أكواد!$J$6:$K$3375,2,0),"")</f>
        <v/>
      </c>
      <c r="H819" s="12" t="str">
        <f>IF(G819,VLOOKUP(G819,أكواد!A:B,2,0),"")</f>
        <v/>
      </c>
      <c r="K819" s="12">
        <f t="shared" si="24"/>
        <v>0</v>
      </c>
    </row>
    <row r="820" spans="1:11" x14ac:dyDescent="0.25">
      <c r="A820" s="64" t="str">
        <f t="shared" si="25"/>
        <v/>
      </c>
      <c r="F820" s="12" t="str">
        <f>IF(E820&gt;0,VLOOKUP(E820,أكواد!$J$6:$K$3375,2,0),"")</f>
        <v/>
      </c>
      <c r="H820" s="12" t="str">
        <f>IF(G820,VLOOKUP(G820,أكواد!A:B,2,0),"")</f>
        <v/>
      </c>
      <c r="K820" s="12">
        <f t="shared" si="24"/>
        <v>0</v>
      </c>
    </row>
    <row r="821" spans="1:11" x14ac:dyDescent="0.25">
      <c r="A821" s="64" t="str">
        <f t="shared" si="25"/>
        <v/>
      </c>
      <c r="F821" s="12" t="str">
        <f>IF(E821&gt;0,VLOOKUP(E821,أكواد!$J$6:$K$3375,2,0),"")</f>
        <v/>
      </c>
      <c r="H821" s="12" t="str">
        <f>IF(G821,VLOOKUP(G821,أكواد!A:B,2,0),"")</f>
        <v/>
      </c>
      <c r="K821" s="12">
        <f t="shared" si="24"/>
        <v>0</v>
      </c>
    </row>
    <row r="822" spans="1:11" x14ac:dyDescent="0.25">
      <c r="A822" s="64" t="str">
        <f t="shared" si="25"/>
        <v/>
      </c>
      <c r="F822" s="12" t="str">
        <f>IF(E822&gt;0,VLOOKUP(E822,أكواد!$J$6:$K$3375,2,0),"")</f>
        <v/>
      </c>
      <c r="H822" s="12" t="str">
        <f>IF(G822,VLOOKUP(G822,أكواد!A:B,2,0),"")</f>
        <v/>
      </c>
      <c r="K822" s="12">
        <f t="shared" si="24"/>
        <v>0</v>
      </c>
    </row>
    <row r="823" spans="1:11" x14ac:dyDescent="0.25">
      <c r="A823" s="64" t="str">
        <f t="shared" si="25"/>
        <v/>
      </c>
      <c r="F823" s="12" t="str">
        <f>IF(E823&gt;0,VLOOKUP(E823,أكواد!$J$6:$K$3375,2,0),"")</f>
        <v/>
      </c>
      <c r="H823" s="12" t="str">
        <f>IF(G823,VLOOKUP(G823,أكواد!A:B,2,0),"")</f>
        <v/>
      </c>
      <c r="K823" s="12">
        <f t="shared" si="24"/>
        <v>0</v>
      </c>
    </row>
    <row r="824" spans="1:11" x14ac:dyDescent="0.25">
      <c r="A824" s="64" t="str">
        <f t="shared" si="25"/>
        <v/>
      </c>
      <c r="F824" s="12" t="str">
        <f>IF(E824&gt;0,VLOOKUP(E824,أكواد!$J$6:$K$3375,2,0),"")</f>
        <v/>
      </c>
      <c r="H824" s="12" t="str">
        <f>IF(G824,VLOOKUP(G824,أكواد!A:B,2,0),"")</f>
        <v/>
      </c>
      <c r="K824" s="12">
        <f t="shared" si="24"/>
        <v>0</v>
      </c>
    </row>
    <row r="825" spans="1:11" x14ac:dyDescent="0.25">
      <c r="A825" s="64" t="str">
        <f t="shared" si="25"/>
        <v/>
      </c>
      <c r="F825" s="12" t="str">
        <f>IF(E825&gt;0,VLOOKUP(E825,أكواد!$J$6:$K$3375,2,0),"")</f>
        <v/>
      </c>
      <c r="H825" s="12" t="str">
        <f>IF(G825,VLOOKUP(G825,أكواد!A:B,2,0),"")</f>
        <v/>
      </c>
      <c r="K825" s="12">
        <f t="shared" si="24"/>
        <v>0</v>
      </c>
    </row>
    <row r="826" spans="1:11" x14ac:dyDescent="0.25">
      <c r="A826" s="64" t="str">
        <f t="shared" si="25"/>
        <v/>
      </c>
      <c r="F826" s="12" t="str">
        <f>IF(E826&gt;0,VLOOKUP(E826,أكواد!$J$6:$K$3375,2,0),"")</f>
        <v/>
      </c>
      <c r="H826" s="12" t="str">
        <f>IF(G826,VLOOKUP(G826,أكواد!A:B,2,0),"")</f>
        <v/>
      </c>
      <c r="K826" s="12">
        <f t="shared" si="24"/>
        <v>0</v>
      </c>
    </row>
    <row r="827" spans="1:11" x14ac:dyDescent="0.25">
      <c r="A827" s="64" t="str">
        <f t="shared" si="25"/>
        <v/>
      </c>
      <c r="F827" s="12" t="str">
        <f>IF(E827&gt;0,VLOOKUP(E827,أكواد!$J$6:$K$3375,2,0),"")</f>
        <v/>
      </c>
      <c r="H827" s="12" t="str">
        <f>IF(G827,VLOOKUP(G827,أكواد!A:B,2,0),"")</f>
        <v/>
      </c>
      <c r="K827" s="12">
        <f t="shared" si="24"/>
        <v>0</v>
      </c>
    </row>
    <row r="828" spans="1:11" x14ac:dyDescent="0.25">
      <c r="A828" s="64" t="str">
        <f t="shared" si="25"/>
        <v/>
      </c>
      <c r="F828" s="12" t="str">
        <f>IF(E828&gt;0,VLOOKUP(E828,أكواد!$J$6:$K$3375,2,0),"")</f>
        <v/>
      </c>
      <c r="H828" s="12" t="str">
        <f>IF(G828,VLOOKUP(G828,أكواد!A:B,2,0),"")</f>
        <v/>
      </c>
      <c r="K828" s="12">
        <f t="shared" si="24"/>
        <v>0</v>
      </c>
    </row>
    <row r="829" spans="1:11" x14ac:dyDescent="0.25">
      <c r="A829" s="64" t="str">
        <f t="shared" si="25"/>
        <v/>
      </c>
      <c r="F829" s="12" t="str">
        <f>IF(E829&gt;0,VLOOKUP(E829,أكواد!$J$6:$K$3375,2,0),"")</f>
        <v/>
      </c>
      <c r="H829" s="12" t="str">
        <f>IF(G829,VLOOKUP(G829,أكواد!A:B,2,0),"")</f>
        <v/>
      </c>
      <c r="K829" s="12">
        <f t="shared" si="24"/>
        <v>0</v>
      </c>
    </row>
    <row r="830" spans="1:11" x14ac:dyDescent="0.25">
      <c r="A830" s="64" t="str">
        <f t="shared" si="25"/>
        <v/>
      </c>
      <c r="F830" s="12" t="str">
        <f>IF(E830&gt;0,VLOOKUP(E830,أكواد!$J$6:$K$3375,2,0),"")</f>
        <v/>
      </c>
      <c r="H830" s="12" t="str">
        <f>IF(G830,VLOOKUP(G830,أكواد!A:B,2,0),"")</f>
        <v/>
      </c>
      <c r="K830" s="12">
        <f t="shared" si="24"/>
        <v>0</v>
      </c>
    </row>
    <row r="831" spans="1:11" x14ac:dyDescent="0.25">
      <c r="A831" s="64" t="str">
        <f t="shared" si="25"/>
        <v/>
      </c>
      <c r="F831" s="12" t="str">
        <f>IF(E831&gt;0,VLOOKUP(E831,أكواد!$J$6:$K$3375,2,0),"")</f>
        <v/>
      </c>
      <c r="H831" s="12" t="str">
        <f>IF(G831,VLOOKUP(G831,أكواد!A:B,2,0),"")</f>
        <v/>
      </c>
      <c r="K831" s="12">
        <f t="shared" si="24"/>
        <v>0</v>
      </c>
    </row>
    <row r="832" spans="1:11" x14ac:dyDescent="0.25">
      <c r="A832" s="64" t="str">
        <f t="shared" si="25"/>
        <v/>
      </c>
      <c r="F832" s="12" t="str">
        <f>IF(E832&gt;0,VLOOKUP(E832,أكواد!$J$6:$K$3375,2,0),"")</f>
        <v/>
      </c>
      <c r="H832" s="12" t="str">
        <f>IF(G832,VLOOKUP(G832,أكواد!A:B,2,0),"")</f>
        <v/>
      </c>
      <c r="K832" s="12">
        <f t="shared" si="24"/>
        <v>0</v>
      </c>
    </row>
    <row r="833" spans="1:11" x14ac:dyDescent="0.25">
      <c r="A833" s="64" t="str">
        <f t="shared" si="25"/>
        <v/>
      </c>
      <c r="F833" s="12" t="str">
        <f>IF(E833&gt;0,VLOOKUP(E833,أكواد!$J$6:$K$3375,2,0),"")</f>
        <v/>
      </c>
      <c r="H833" s="12" t="str">
        <f>IF(G833,VLOOKUP(G833,أكواد!A:B,2,0),"")</f>
        <v/>
      </c>
      <c r="K833" s="12">
        <f t="shared" si="24"/>
        <v>0</v>
      </c>
    </row>
    <row r="834" spans="1:11" x14ac:dyDescent="0.25">
      <c r="A834" s="64" t="str">
        <f t="shared" si="25"/>
        <v/>
      </c>
      <c r="F834" s="12" t="str">
        <f>IF(E834&gt;0,VLOOKUP(E834,أكواد!$J$6:$K$3375,2,0),"")</f>
        <v/>
      </c>
      <c r="H834" s="12" t="str">
        <f>IF(G834,VLOOKUP(G834,أكواد!A:B,2,0),"")</f>
        <v/>
      </c>
      <c r="K834" s="12">
        <f t="shared" si="24"/>
        <v>0</v>
      </c>
    </row>
    <row r="835" spans="1:11" x14ac:dyDescent="0.25">
      <c r="A835" s="64" t="str">
        <f t="shared" si="25"/>
        <v/>
      </c>
      <c r="F835" s="12" t="str">
        <f>IF(E835&gt;0,VLOOKUP(E835,أكواد!$J$6:$K$3375,2,0),"")</f>
        <v/>
      </c>
      <c r="H835" s="12" t="str">
        <f>IF(G835,VLOOKUP(G835,أكواد!A:B,2,0),"")</f>
        <v/>
      </c>
      <c r="K835" s="12">
        <f t="shared" si="24"/>
        <v>0</v>
      </c>
    </row>
    <row r="836" spans="1:11" x14ac:dyDescent="0.25">
      <c r="A836" s="64" t="str">
        <f t="shared" si="25"/>
        <v/>
      </c>
      <c r="F836" s="12" t="str">
        <f>IF(E836&gt;0,VLOOKUP(E836,أكواد!$J$6:$K$3375,2,0),"")</f>
        <v/>
      </c>
      <c r="H836" s="12" t="str">
        <f>IF(G836,VLOOKUP(G836,أكواد!A:B,2,0),"")</f>
        <v/>
      </c>
      <c r="K836" s="12">
        <f t="shared" si="24"/>
        <v>0</v>
      </c>
    </row>
    <row r="837" spans="1:11" x14ac:dyDescent="0.25">
      <c r="A837" s="64" t="str">
        <f t="shared" si="25"/>
        <v/>
      </c>
      <c r="F837" s="12" t="str">
        <f>IF(E837&gt;0,VLOOKUP(E837,أكواد!$J$6:$K$3375,2,0),"")</f>
        <v/>
      </c>
      <c r="H837" s="12" t="str">
        <f>IF(G837,VLOOKUP(G837,أكواد!A:B,2,0),"")</f>
        <v/>
      </c>
      <c r="K837" s="12">
        <f t="shared" ref="K837:K900" si="26">I837*J837</f>
        <v>0</v>
      </c>
    </row>
    <row r="838" spans="1:11" x14ac:dyDescent="0.25">
      <c r="A838" s="64" t="str">
        <f t="shared" si="25"/>
        <v/>
      </c>
      <c r="F838" s="12" t="str">
        <f>IF(E838&gt;0,VLOOKUP(E838,أكواد!$J$6:$K$3375,2,0),"")</f>
        <v/>
      </c>
      <c r="H838" s="12" t="str">
        <f>IF(G838,VLOOKUP(G838,أكواد!A:B,2,0),"")</f>
        <v/>
      </c>
      <c r="K838" s="12">
        <f t="shared" si="26"/>
        <v>0</v>
      </c>
    </row>
    <row r="839" spans="1:11" x14ac:dyDescent="0.25">
      <c r="A839" s="64" t="str">
        <f t="shared" ref="A839:A902" si="27">IF(B839&lt;&gt;"",A838+1,"")</f>
        <v/>
      </c>
      <c r="F839" s="12" t="str">
        <f>IF(E839&gt;0,VLOOKUP(E839,أكواد!$J$6:$K$3375,2,0),"")</f>
        <v/>
      </c>
      <c r="H839" s="12" t="str">
        <f>IF(G839,VLOOKUP(G839,أكواد!A:B,2,0),"")</f>
        <v/>
      </c>
      <c r="K839" s="12">
        <f t="shared" si="26"/>
        <v>0</v>
      </c>
    </row>
    <row r="840" spans="1:11" x14ac:dyDescent="0.25">
      <c r="A840" s="64" t="str">
        <f t="shared" si="27"/>
        <v/>
      </c>
      <c r="F840" s="12" t="str">
        <f>IF(E840&gt;0,VLOOKUP(E840,أكواد!$J$6:$K$3375,2,0),"")</f>
        <v/>
      </c>
      <c r="H840" s="12" t="str">
        <f>IF(G840,VLOOKUP(G840,أكواد!A:B,2,0),"")</f>
        <v/>
      </c>
      <c r="K840" s="12">
        <f t="shared" si="26"/>
        <v>0</v>
      </c>
    </row>
    <row r="841" spans="1:11" x14ac:dyDescent="0.25">
      <c r="A841" s="64" t="str">
        <f t="shared" si="27"/>
        <v/>
      </c>
      <c r="F841" s="12" t="str">
        <f>IF(E841&gt;0,VLOOKUP(E841,أكواد!$J$6:$K$3375,2,0),"")</f>
        <v/>
      </c>
      <c r="H841" s="12" t="str">
        <f>IF(G841,VLOOKUP(G841,أكواد!A:B,2,0),"")</f>
        <v/>
      </c>
      <c r="K841" s="12">
        <f t="shared" si="26"/>
        <v>0</v>
      </c>
    </row>
    <row r="842" spans="1:11" x14ac:dyDescent="0.25">
      <c r="A842" s="64" t="str">
        <f t="shared" si="27"/>
        <v/>
      </c>
      <c r="F842" s="12" t="str">
        <f>IF(E842&gt;0,VLOOKUP(E842,أكواد!$J$6:$K$3375,2,0),"")</f>
        <v/>
      </c>
      <c r="H842" s="12" t="str">
        <f>IF(G842,VLOOKUP(G842,أكواد!A:B,2,0),"")</f>
        <v/>
      </c>
      <c r="K842" s="12">
        <f t="shared" si="26"/>
        <v>0</v>
      </c>
    </row>
    <row r="843" spans="1:11" x14ac:dyDescent="0.25">
      <c r="A843" s="64" t="str">
        <f t="shared" si="27"/>
        <v/>
      </c>
      <c r="F843" s="12" t="str">
        <f>IF(E843&gt;0,VLOOKUP(E843,أكواد!$J$6:$K$3375,2,0),"")</f>
        <v/>
      </c>
      <c r="H843" s="12" t="str">
        <f>IF(G843,VLOOKUP(G843,أكواد!A:B,2,0),"")</f>
        <v/>
      </c>
      <c r="K843" s="12">
        <f t="shared" si="26"/>
        <v>0</v>
      </c>
    </row>
    <row r="844" spans="1:11" x14ac:dyDescent="0.25">
      <c r="A844" s="64" t="str">
        <f t="shared" si="27"/>
        <v/>
      </c>
      <c r="F844" s="12" t="str">
        <f>IF(E844&gt;0,VLOOKUP(E844,أكواد!$J$6:$K$3375,2,0),"")</f>
        <v/>
      </c>
      <c r="H844" s="12" t="str">
        <f>IF(G844,VLOOKUP(G844,أكواد!A:B,2,0),"")</f>
        <v/>
      </c>
      <c r="K844" s="12">
        <f t="shared" si="26"/>
        <v>0</v>
      </c>
    </row>
    <row r="845" spans="1:11" x14ac:dyDescent="0.25">
      <c r="A845" s="64" t="str">
        <f t="shared" si="27"/>
        <v/>
      </c>
      <c r="F845" s="12" t="str">
        <f>IF(E845&gt;0,VLOOKUP(E845,أكواد!$J$6:$K$3375,2,0),"")</f>
        <v/>
      </c>
      <c r="H845" s="12" t="str">
        <f>IF(G845,VLOOKUP(G845,أكواد!A:B,2,0),"")</f>
        <v/>
      </c>
      <c r="K845" s="12">
        <f t="shared" si="26"/>
        <v>0</v>
      </c>
    </row>
    <row r="846" spans="1:11" x14ac:dyDescent="0.25">
      <c r="A846" s="64" t="str">
        <f t="shared" si="27"/>
        <v/>
      </c>
      <c r="F846" s="12" t="str">
        <f>IF(E846&gt;0,VLOOKUP(E846,أكواد!$J$6:$K$3375,2,0),"")</f>
        <v/>
      </c>
      <c r="H846" s="12" t="str">
        <f>IF(G846,VLOOKUP(G846,أكواد!A:B,2,0),"")</f>
        <v/>
      </c>
      <c r="K846" s="12">
        <f t="shared" si="26"/>
        <v>0</v>
      </c>
    </row>
    <row r="847" spans="1:11" x14ac:dyDescent="0.25">
      <c r="A847" s="64" t="str">
        <f t="shared" si="27"/>
        <v/>
      </c>
      <c r="F847" s="12" t="str">
        <f>IF(E847&gt;0,VLOOKUP(E847,أكواد!$J$6:$K$3375,2,0),"")</f>
        <v/>
      </c>
      <c r="H847" s="12" t="str">
        <f>IF(G847,VLOOKUP(G847,أكواد!A:B,2,0),"")</f>
        <v/>
      </c>
      <c r="K847" s="12">
        <f t="shared" si="26"/>
        <v>0</v>
      </c>
    </row>
    <row r="848" spans="1:11" x14ac:dyDescent="0.25">
      <c r="A848" s="64" t="str">
        <f t="shared" si="27"/>
        <v/>
      </c>
      <c r="F848" s="12" t="str">
        <f>IF(E848&gt;0,VLOOKUP(E848,أكواد!$J$6:$K$3375,2,0),"")</f>
        <v/>
      </c>
      <c r="H848" s="12" t="str">
        <f>IF(G848,VLOOKUP(G848,أكواد!A:B,2,0),"")</f>
        <v/>
      </c>
      <c r="K848" s="12">
        <f t="shared" si="26"/>
        <v>0</v>
      </c>
    </row>
    <row r="849" spans="1:11" x14ac:dyDescent="0.25">
      <c r="A849" s="64" t="str">
        <f t="shared" si="27"/>
        <v/>
      </c>
      <c r="F849" s="12" t="str">
        <f>IF(E849&gt;0,VLOOKUP(E849,أكواد!$J$6:$K$3375,2,0),"")</f>
        <v/>
      </c>
      <c r="H849" s="12" t="str">
        <f>IF(G849,VLOOKUP(G849,أكواد!A:B,2,0),"")</f>
        <v/>
      </c>
      <c r="K849" s="12">
        <f t="shared" si="26"/>
        <v>0</v>
      </c>
    </row>
    <row r="850" spans="1:11" x14ac:dyDescent="0.25">
      <c r="A850" s="64" t="str">
        <f t="shared" si="27"/>
        <v/>
      </c>
      <c r="F850" s="12" t="str">
        <f>IF(E850&gt;0,VLOOKUP(E850,أكواد!$J$6:$K$3375,2,0),"")</f>
        <v/>
      </c>
      <c r="H850" s="12" t="str">
        <f>IF(G850,VLOOKUP(G850,أكواد!A:B,2,0),"")</f>
        <v/>
      </c>
      <c r="K850" s="12">
        <f t="shared" si="26"/>
        <v>0</v>
      </c>
    </row>
    <row r="851" spans="1:11" x14ac:dyDescent="0.25">
      <c r="A851" s="64" t="str">
        <f t="shared" si="27"/>
        <v/>
      </c>
      <c r="F851" s="12" t="str">
        <f>IF(E851&gt;0,VLOOKUP(E851,أكواد!$J$6:$K$3375,2,0),"")</f>
        <v/>
      </c>
      <c r="H851" s="12" t="str">
        <f>IF(G851,VLOOKUP(G851,أكواد!A:B,2,0),"")</f>
        <v/>
      </c>
      <c r="K851" s="12">
        <f t="shared" si="26"/>
        <v>0</v>
      </c>
    </row>
    <row r="852" spans="1:11" x14ac:dyDescent="0.25">
      <c r="A852" s="64" t="str">
        <f t="shared" si="27"/>
        <v/>
      </c>
      <c r="F852" s="12" t="str">
        <f>IF(E852&gt;0,VLOOKUP(E852,أكواد!$J$6:$K$3375,2,0),"")</f>
        <v/>
      </c>
      <c r="H852" s="12" t="str">
        <f>IF(G852,VLOOKUP(G852,أكواد!A:B,2,0),"")</f>
        <v/>
      </c>
      <c r="K852" s="12">
        <f t="shared" si="26"/>
        <v>0</v>
      </c>
    </row>
    <row r="853" spans="1:11" x14ac:dyDescent="0.25">
      <c r="A853" s="64" t="str">
        <f t="shared" si="27"/>
        <v/>
      </c>
      <c r="F853" s="12" t="str">
        <f>IF(E853&gt;0,VLOOKUP(E853,أكواد!$J$6:$K$3375,2,0),"")</f>
        <v/>
      </c>
      <c r="H853" s="12" t="str">
        <f>IF(G853,VLOOKUP(G853,أكواد!A:B,2,0),"")</f>
        <v/>
      </c>
      <c r="K853" s="12">
        <f t="shared" si="26"/>
        <v>0</v>
      </c>
    </row>
    <row r="854" spans="1:11" x14ac:dyDescent="0.25">
      <c r="A854" s="64" t="str">
        <f t="shared" si="27"/>
        <v/>
      </c>
      <c r="F854" s="12" t="str">
        <f>IF(E854&gt;0,VLOOKUP(E854,أكواد!$J$6:$K$3375,2,0),"")</f>
        <v/>
      </c>
      <c r="H854" s="12" t="str">
        <f>IF(G854,VLOOKUP(G854,أكواد!A:B,2,0),"")</f>
        <v/>
      </c>
      <c r="K854" s="12">
        <f t="shared" si="26"/>
        <v>0</v>
      </c>
    </row>
    <row r="855" spans="1:11" x14ac:dyDescent="0.25">
      <c r="A855" s="64" t="str">
        <f t="shared" si="27"/>
        <v/>
      </c>
      <c r="F855" s="12" t="str">
        <f>IF(E855&gt;0,VLOOKUP(E855,أكواد!$J$6:$K$3375,2,0),"")</f>
        <v/>
      </c>
      <c r="H855" s="12" t="str">
        <f>IF(G855,VLOOKUP(G855,أكواد!A:B,2,0),"")</f>
        <v/>
      </c>
      <c r="K855" s="12">
        <f t="shared" si="26"/>
        <v>0</v>
      </c>
    </row>
    <row r="856" spans="1:11" x14ac:dyDescent="0.25">
      <c r="A856" s="64" t="str">
        <f t="shared" si="27"/>
        <v/>
      </c>
      <c r="F856" s="12" t="str">
        <f>IF(E856&gt;0,VLOOKUP(E856,أكواد!$J$6:$K$3375,2,0),"")</f>
        <v/>
      </c>
      <c r="H856" s="12" t="str">
        <f>IF(G856,VLOOKUP(G856,أكواد!A:B,2,0),"")</f>
        <v/>
      </c>
      <c r="K856" s="12">
        <f t="shared" si="26"/>
        <v>0</v>
      </c>
    </row>
    <row r="857" spans="1:11" x14ac:dyDescent="0.25">
      <c r="A857" s="64" t="str">
        <f t="shared" si="27"/>
        <v/>
      </c>
      <c r="F857" s="12" t="str">
        <f>IF(E857&gt;0,VLOOKUP(E857,أكواد!$J$6:$K$3375,2,0),"")</f>
        <v/>
      </c>
      <c r="H857" s="12" t="str">
        <f>IF(G857,VLOOKUP(G857,أكواد!A:B,2,0),"")</f>
        <v/>
      </c>
      <c r="K857" s="12">
        <f t="shared" si="26"/>
        <v>0</v>
      </c>
    </row>
    <row r="858" spans="1:11" x14ac:dyDescent="0.25">
      <c r="A858" s="64" t="str">
        <f t="shared" si="27"/>
        <v/>
      </c>
      <c r="F858" s="12" t="str">
        <f>IF(E858&gt;0,VLOOKUP(E858,أكواد!$J$6:$K$3375,2,0),"")</f>
        <v/>
      </c>
      <c r="H858" s="12" t="str">
        <f>IF(G858,VLOOKUP(G858,أكواد!A:B,2,0),"")</f>
        <v/>
      </c>
      <c r="K858" s="12">
        <f t="shared" si="26"/>
        <v>0</v>
      </c>
    </row>
    <row r="859" spans="1:11" x14ac:dyDescent="0.25">
      <c r="A859" s="64" t="str">
        <f t="shared" si="27"/>
        <v/>
      </c>
      <c r="F859" s="12" t="str">
        <f>IF(E859&gt;0,VLOOKUP(E859,أكواد!$J$6:$K$3375,2,0),"")</f>
        <v/>
      </c>
      <c r="H859" s="12" t="str">
        <f>IF(G859,VLOOKUP(G859,أكواد!A:B,2,0),"")</f>
        <v/>
      </c>
      <c r="K859" s="12">
        <f t="shared" si="26"/>
        <v>0</v>
      </c>
    </row>
    <row r="860" spans="1:11" x14ac:dyDescent="0.25">
      <c r="A860" s="64" t="str">
        <f t="shared" si="27"/>
        <v/>
      </c>
      <c r="F860" s="12" t="str">
        <f>IF(E860&gt;0,VLOOKUP(E860,أكواد!$J$6:$K$3375,2,0),"")</f>
        <v/>
      </c>
      <c r="H860" s="12" t="str">
        <f>IF(G860,VLOOKUP(G860,أكواد!A:B,2,0),"")</f>
        <v/>
      </c>
      <c r="K860" s="12">
        <f t="shared" si="26"/>
        <v>0</v>
      </c>
    </row>
    <row r="861" spans="1:11" x14ac:dyDescent="0.25">
      <c r="A861" s="64" t="str">
        <f t="shared" si="27"/>
        <v/>
      </c>
      <c r="F861" s="12" t="str">
        <f>IF(E861&gt;0,VLOOKUP(E861,أكواد!$J$6:$K$3375,2,0),"")</f>
        <v/>
      </c>
      <c r="H861" s="12" t="str">
        <f>IF(G861,VLOOKUP(G861,أكواد!A:B,2,0),"")</f>
        <v/>
      </c>
      <c r="K861" s="12">
        <f t="shared" si="26"/>
        <v>0</v>
      </c>
    </row>
    <row r="862" spans="1:11" x14ac:dyDescent="0.25">
      <c r="A862" s="64" t="str">
        <f t="shared" si="27"/>
        <v/>
      </c>
      <c r="F862" s="12" t="str">
        <f>IF(E862&gt;0,VLOOKUP(E862,أكواد!$J$6:$K$3375,2,0),"")</f>
        <v/>
      </c>
      <c r="H862" s="12" t="str">
        <f>IF(G862,VLOOKUP(G862,أكواد!A:B,2,0),"")</f>
        <v/>
      </c>
      <c r="K862" s="12">
        <f t="shared" si="26"/>
        <v>0</v>
      </c>
    </row>
    <row r="863" spans="1:11" x14ac:dyDescent="0.25">
      <c r="A863" s="64" t="str">
        <f t="shared" si="27"/>
        <v/>
      </c>
      <c r="F863" s="12" t="str">
        <f>IF(E863&gt;0,VLOOKUP(E863,أكواد!$J$6:$K$3375,2,0),"")</f>
        <v/>
      </c>
      <c r="H863" s="12" t="str">
        <f>IF(G863,VLOOKUP(G863,أكواد!A:B,2,0),"")</f>
        <v/>
      </c>
      <c r="K863" s="12">
        <f t="shared" si="26"/>
        <v>0</v>
      </c>
    </row>
    <row r="864" spans="1:11" x14ac:dyDescent="0.25">
      <c r="A864" s="64" t="str">
        <f t="shared" si="27"/>
        <v/>
      </c>
      <c r="F864" s="12" t="str">
        <f>IF(E864&gt;0,VLOOKUP(E864,أكواد!$J$6:$K$3375,2,0),"")</f>
        <v/>
      </c>
      <c r="H864" s="12" t="str">
        <f>IF(G864,VLOOKUP(G864,أكواد!A:B,2,0),"")</f>
        <v/>
      </c>
      <c r="K864" s="12">
        <f t="shared" si="26"/>
        <v>0</v>
      </c>
    </row>
    <row r="865" spans="1:11" x14ac:dyDescent="0.25">
      <c r="A865" s="64" t="str">
        <f t="shared" si="27"/>
        <v/>
      </c>
      <c r="F865" s="12" t="str">
        <f>IF(E865&gt;0,VLOOKUP(E865,أكواد!$J$6:$K$3375,2,0),"")</f>
        <v/>
      </c>
      <c r="H865" s="12" t="str">
        <f>IF(G865,VLOOKUP(G865,أكواد!A:B,2,0),"")</f>
        <v/>
      </c>
      <c r="K865" s="12">
        <f t="shared" si="26"/>
        <v>0</v>
      </c>
    </row>
    <row r="866" spans="1:11" x14ac:dyDescent="0.25">
      <c r="A866" s="64" t="str">
        <f t="shared" si="27"/>
        <v/>
      </c>
      <c r="F866" s="12" t="str">
        <f>IF(E866&gt;0,VLOOKUP(E866,أكواد!$J$6:$K$3375,2,0),"")</f>
        <v/>
      </c>
      <c r="H866" s="12" t="str">
        <f>IF(G866,VLOOKUP(G866,أكواد!A:B,2,0),"")</f>
        <v/>
      </c>
      <c r="K866" s="12">
        <f t="shared" si="26"/>
        <v>0</v>
      </c>
    </row>
    <row r="867" spans="1:11" x14ac:dyDescent="0.25">
      <c r="A867" s="64" t="str">
        <f t="shared" si="27"/>
        <v/>
      </c>
      <c r="F867" s="12" t="str">
        <f>IF(E867&gt;0,VLOOKUP(E867,أكواد!$J$6:$K$3375,2,0),"")</f>
        <v/>
      </c>
      <c r="H867" s="12" t="str">
        <f>IF(G867,VLOOKUP(G867,أكواد!A:B,2,0),"")</f>
        <v/>
      </c>
      <c r="K867" s="12">
        <f t="shared" si="26"/>
        <v>0</v>
      </c>
    </row>
    <row r="868" spans="1:11" x14ac:dyDescent="0.25">
      <c r="A868" s="64" t="str">
        <f t="shared" si="27"/>
        <v/>
      </c>
      <c r="F868" s="12" t="str">
        <f>IF(E868&gt;0,VLOOKUP(E868,أكواد!$J$6:$K$3375,2,0),"")</f>
        <v/>
      </c>
      <c r="H868" s="12" t="str">
        <f>IF(G868,VLOOKUP(G868,أكواد!A:B,2,0),"")</f>
        <v/>
      </c>
      <c r="K868" s="12">
        <f t="shared" si="26"/>
        <v>0</v>
      </c>
    </row>
    <row r="869" spans="1:11" x14ac:dyDescent="0.25">
      <c r="A869" s="64" t="str">
        <f t="shared" si="27"/>
        <v/>
      </c>
      <c r="F869" s="12" t="str">
        <f>IF(E869&gt;0,VLOOKUP(E869,أكواد!$J$6:$K$3375,2,0),"")</f>
        <v/>
      </c>
      <c r="H869" s="12" t="str">
        <f>IF(G869,VLOOKUP(G869,أكواد!A:B,2,0),"")</f>
        <v/>
      </c>
      <c r="K869" s="12">
        <f t="shared" si="26"/>
        <v>0</v>
      </c>
    </row>
    <row r="870" spans="1:11" x14ac:dyDescent="0.25">
      <c r="A870" s="64" t="str">
        <f t="shared" si="27"/>
        <v/>
      </c>
      <c r="F870" s="12" t="str">
        <f>IF(E870&gt;0,VLOOKUP(E870,أكواد!$J$6:$K$3375,2,0),"")</f>
        <v/>
      </c>
      <c r="H870" s="12" t="str">
        <f>IF(G870,VLOOKUP(G870,أكواد!A:B,2,0),"")</f>
        <v/>
      </c>
      <c r="K870" s="12">
        <f t="shared" si="26"/>
        <v>0</v>
      </c>
    </row>
    <row r="871" spans="1:11" x14ac:dyDescent="0.25">
      <c r="A871" s="64" t="str">
        <f t="shared" si="27"/>
        <v/>
      </c>
      <c r="F871" s="12" t="str">
        <f>IF(E871&gt;0,VLOOKUP(E871,أكواد!$J$6:$K$3375,2,0),"")</f>
        <v/>
      </c>
      <c r="H871" s="12" t="str">
        <f>IF(G871,VLOOKUP(G871,أكواد!A:B,2,0),"")</f>
        <v/>
      </c>
      <c r="K871" s="12">
        <f t="shared" si="26"/>
        <v>0</v>
      </c>
    </row>
    <row r="872" spans="1:11" x14ac:dyDescent="0.25">
      <c r="A872" s="64" t="str">
        <f t="shared" si="27"/>
        <v/>
      </c>
      <c r="F872" s="12" t="str">
        <f>IF(E872&gt;0,VLOOKUP(E872,أكواد!$J$6:$K$3375,2,0),"")</f>
        <v/>
      </c>
      <c r="H872" s="12" t="str">
        <f>IF(G872,VLOOKUP(G872,أكواد!A:B,2,0),"")</f>
        <v/>
      </c>
      <c r="K872" s="12">
        <f t="shared" si="26"/>
        <v>0</v>
      </c>
    </row>
    <row r="873" spans="1:11" x14ac:dyDescent="0.25">
      <c r="A873" s="64" t="str">
        <f t="shared" si="27"/>
        <v/>
      </c>
      <c r="F873" s="12" t="str">
        <f>IF(E873&gt;0,VLOOKUP(E873,أكواد!$J$6:$K$3375,2,0),"")</f>
        <v/>
      </c>
      <c r="H873" s="12" t="str">
        <f>IF(G873,VLOOKUP(G873,أكواد!A:B,2,0),"")</f>
        <v/>
      </c>
      <c r="K873" s="12">
        <f t="shared" si="26"/>
        <v>0</v>
      </c>
    </row>
    <row r="874" spans="1:11" x14ac:dyDescent="0.25">
      <c r="A874" s="64" t="str">
        <f t="shared" si="27"/>
        <v/>
      </c>
      <c r="F874" s="12" t="str">
        <f>IF(E874&gt;0,VLOOKUP(E874,أكواد!$J$6:$K$3375,2,0),"")</f>
        <v/>
      </c>
      <c r="H874" s="12" t="str">
        <f>IF(G874,VLOOKUP(G874,أكواد!A:B,2,0),"")</f>
        <v/>
      </c>
      <c r="K874" s="12">
        <f t="shared" si="26"/>
        <v>0</v>
      </c>
    </row>
    <row r="875" spans="1:11" x14ac:dyDescent="0.25">
      <c r="A875" s="64" t="str">
        <f t="shared" si="27"/>
        <v/>
      </c>
      <c r="F875" s="12" t="str">
        <f>IF(E875&gt;0,VLOOKUP(E875,أكواد!$J$6:$K$3375,2,0),"")</f>
        <v/>
      </c>
      <c r="H875" s="12" t="str">
        <f>IF(G875,VLOOKUP(G875,أكواد!A:B,2,0),"")</f>
        <v/>
      </c>
      <c r="K875" s="12">
        <f t="shared" si="26"/>
        <v>0</v>
      </c>
    </row>
    <row r="876" spans="1:11" x14ac:dyDescent="0.25">
      <c r="A876" s="64" t="str">
        <f t="shared" si="27"/>
        <v/>
      </c>
      <c r="F876" s="12" t="str">
        <f>IF(E876&gt;0,VLOOKUP(E876,أكواد!$J$6:$K$3375,2,0),"")</f>
        <v/>
      </c>
      <c r="H876" s="12" t="str">
        <f>IF(G876,VLOOKUP(G876,أكواد!A:B,2,0),"")</f>
        <v/>
      </c>
      <c r="K876" s="12">
        <f t="shared" si="26"/>
        <v>0</v>
      </c>
    </row>
    <row r="877" spans="1:11" x14ac:dyDescent="0.25">
      <c r="A877" s="64" t="str">
        <f t="shared" si="27"/>
        <v/>
      </c>
      <c r="F877" s="12" t="str">
        <f>IF(E877&gt;0,VLOOKUP(E877,أكواد!$J$6:$K$3375,2,0),"")</f>
        <v/>
      </c>
      <c r="H877" s="12" t="str">
        <f>IF(G877,VLOOKUP(G877,أكواد!A:B,2,0),"")</f>
        <v/>
      </c>
      <c r="K877" s="12">
        <f t="shared" si="26"/>
        <v>0</v>
      </c>
    </row>
    <row r="878" spans="1:11" x14ac:dyDescent="0.25">
      <c r="A878" s="64" t="str">
        <f t="shared" si="27"/>
        <v/>
      </c>
      <c r="F878" s="12" t="str">
        <f>IF(E878&gt;0,VLOOKUP(E878,أكواد!$J$6:$K$3375,2,0),"")</f>
        <v/>
      </c>
      <c r="H878" s="12" t="str">
        <f>IF(G878,VLOOKUP(G878,أكواد!A:B,2,0),"")</f>
        <v/>
      </c>
      <c r="K878" s="12">
        <f t="shared" si="26"/>
        <v>0</v>
      </c>
    </row>
    <row r="879" spans="1:11" x14ac:dyDescent="0.25">
      <c r="A879" s="64" t="str">
        <f t="shared" si="27"/>
        <v/>
      </c>
      <c r="F879" s="12" t="str">
        <f>IF(E879&gt;0,VLOOKUP(E879,أكواد!$J$6:$K$3375,2,0),"")</f>
        <v/>
      </c>
      <c r="H879" s="12" t="str">
        <f>IF(G879,VLOOKUP(G879,أكواد!A:B,2,0),"")</f>
        <v/>
      </c>
      <c r="K879" s="12">
        <f t="shared" si="26"/>
        <v>0</v>
      </c>
    </row>
    <row r="880" spans="1:11" x14ac:dyDescent="0.25">
      <c r="A880" s="64" t="str">
        <f t="shared" si="27"/>
        <v/>
      </c>
      <c r="F880" s="12" t="str">
        <f>IF(E880&gt;0,VLOOKUP(E880,أكواد!$J$6:$K$3375,2,0),"")</f>
        <v/>
      </c>
      <c r="H880" s="12" t="str">
        <f>IF(G880,VLOOKUP(G880,أكواد!A:B,2,0),"")</f>
        <v/>
      </c>
      <c r="K880" s="12">
        <f t="shared" si="26"/>
        <v>0</v>
      </c>
    </row>
    <row r="881" spans="1:11" x14ac:dyDescent="0.25">
      <c r="A881" s="64" t="str">
        <f t="shared" si="27"/>
        <v/>
      </c>
      <c r="F881" s="12" t="str">
        <f>IF(E881&gt;0,VLOOKUP(E881,أكواد!$J$6:$K$3375,2,0),"")</f>
        <v/>
      </c>
      <c r="H881" s="12" t="str">
        <f>IF(G881,VLOOKUP(G881,أكواد!A:B,2,0),"")</f>
        <v/>
      </c>
      <c r="K881" s="12">
        <f t="shared" si="26"/>
        <v>0</v>
      </c>
    </row>
    <row r="882" spans="1:11" x14ac:dyDescent="0.25">
      <c r="A882" s="64" t="str">
        <f t="shared" si="27"/>
        <v/>
      </c>
      <c r="F882" s="12" t="str">
        <f>IF(E882&gt;0,VLOOKUP(E882,أكواد!$J$6:$K$3375,2,0),"")</f>
        <v/>
      </c>
      <c r="H882" s="12" t="str">
        <f>IF(G882,VLOOKUP(G882,أكواد!A:B,2,0),"")</f>
        <v/>
      </c>
      <c r="K882" s="12">
        <f t="shared" si="26"/>
        <v>0</v>
      </c>
    </row>
    <row r="883" spans="1:11" x14ac:dyDescent="0.25">
      <c r="A883" s="64" t="str">
        <f t="shared" si="27"/>
        <v/>
      </c>
      <c r="F883" s="12" t="str">
        <f>IF(E883&gt;0,VLOOKUP(E883,أكواد!$J$6:$K$3375,2,0),"")</f>
        <v/>
      </c>
      <c r="H883" s="12" t="str">
        <f>IF(G883,VLOOKUP(G883,أكواد!A:B,2,0),"")</f>
        <v/>
      </c>
      <c r="K883" s="12">
        <f t="shared" si="26"/>
        <v>0</v>
      </c>
    </row>
    <row r="884" spans="1:11" x14ac:dyDescent="0.25">
      <c r="A884" s="64" t="str">
        <f t="shared" si="27"/>
        <v/>
      </c>
      <c r="F884" s="12" t="str">
        <f>IF(E884&gt;0,VLOOKUP(E884,أكواد!$J$6:$K$3375,2,0),"")</f>
        <v/>
      </c>
      <c r="H884" s="12" t="str">
        <f>IF(G884,VLOOKUP(G884,أكواد!A:B,2,0),"")</f>
        <v/>
      </c>
      <c r="K884" s="12">
        <f t="shared" si="26"/>
        <v>0</v>
      </c>
    </row>
    <row r="885" spans="1:11" x14ac:dyDescent="0.25">
      <c r="A885" s="64" t="str">
        <f t="shared" si="27"/>
        <v/>
      </c>
      <c r="F885" s="12" t="str">
        <f>IF(E885&gt;0,VLOOKUP(E885,أكواد!$J$6:$K$3375,2,0),"")</f>
        <v/>
      </c>
      <c r="H885" s="12" t="str">
        <f>IF(G885,VLOOKUP(G885,أكواد!A:B,2,0),"")</f>
        <v/>
      </c>
      <c r="K885" s="12">
        <f t="shared" si="26"/>
        <v>0</v>
      </c>
    </row>
    <row r="886" spans="1:11" x14ac:dyDescent="0.25">
      <c r="A886" s="64" t="str">
        <f t="shared" si="27"/>
        <v/>
      </c>
      <c r="F886" s="12" t="str">
        <f>IF(E886&gt;0,VLOOKUP(E886,أكواد!$J$6:$K$3375,2,0),"")</f>
        <v/>
      </c>
      <c r="H886" s="12" t="str">
        <f>IF(G886,VLOOKUP(G886,أكواد!A:B,2,0),"")</f>
        <v/>
      </c>
      <c r="K886" s="12">
        <f t="shared" si="26"/>
        <v>0</v>
      </c>
    </row>
    <row r="887" spans="1:11" x14ac:dyDescent="0.25">
      <c r="A887" s="64" t="str">
        <f t="shared" si="27"/>
        <v/>
      </c>
      <c r="F887" s="12" t="str">
        <f>IF(E887&gt;0,VLOOKUP(E887,أكواد!$J$6:$K$3375,2,0),"")</f>
        <v/>
      </c>
      <c r="H887" s="12" t="str">
        <f>IF(G887,VLOOKUP(G887,أكواد!A:B,2,0),"")</f>
        <v/>
      </c>
      <c r="K887" s="12">
        <f t="shared" si="26"/>
        <v>0</v>
      </c>
    </row>
    <row r="888" spans="1:11" x14ac:dyDescent="0.25">
      <c r="A888" s="64" t="str">
        <f t="shared" si="27"/>
        <v/>
      </c>
      <c r="F888" s="12" t="str">
        <f>IF(E888&gt;0,VLOOKUP(E888,أكواد!$J$6:$K$3375,2,0),"")</f>
        <v/>
      </c>
      <c r="H888" s="12" t="str">
        <f>IF(G888,VLOOKUP(G888,أكواد!A:B,2,0),"")</f>
        <v/>
      </c>
      <c r="K888" s="12">
        <f t="shared" si="26"/>
        <v>0</v>
      </c>
    </row>
    <row r="889" spans="1:11" x14ac:dyDescent="0.25">
      <c r="A889" s="64" t="str">
        <f t="shared" si="27"/>
        <v/>
      </c>
      <c r="F889" s="12" t="str">
        <f>IF(E889&gt;0,VLOOKUP(E889,أكواد!$J$6:$K$3375,2,0),"")</f>
        <v/>
      </c>
      <c r="H889" s="12" t="str">
        <f>IF(G889,VLOOKUP(G889,أكواد!A:B,2,0),"")</f>
        <v/>
      </c>
      <c r="K889" s="12">
        <f t="shared" si="26"/>
        <v>0</v>
      </c>
    </row>
    <row r="890" spans="1:11" x14ac:dyDescent="0.25">
      <c r="A890" s="64" t="str">
        <f t="shared" si="27"/>
        <v/>
      </c>
      <c r="F890" s="12" t="str">
        <f>IF(E890&gt;0,VLOOKUP(E890,أكواد!$J$6:$K$3375,2,0),"")</f>
        <v/>
      </c>
      <c r="H890" s="12" t="str">
        <f>IF(G890,VLOOKUP(G890,أكواد!A:B,2,0),"")</f>
        <v/>
      </c>
      <c r="K890" s="12">
        <f t="shared" si="26"/>
        <v>0</v>
      </c>
    </row>
    <row r="891" spans="1:11" x14ac:dyDescent="0.25">
      <c r="A891" s="64" t="str">
        <f t="shared" si="27"/>
        <v/>
      </c>
      <c r="F891" s="12" t="str">
        <f>IF(E891&gt;0,VLOOKUP(E891,أكواد!$J$6:$K$3375,2,0),"")</f>
        <v/>
      </c>
      <c r="H891" s="12" t="str">
        <f>IF(G891,VLOOKUP(G891,أكواد!A:B,2,0),"")</f>
        <v/>
      </c>
      <c r="K891" s="12">
        <f t="shared" si="26"/>
        <v>0</v>
      </c>
    </row>
    <row r="892" spans="1:11" x14ac:dyDescent="0.25">
      <c r="A892" s="64" t="str">
        <f t="shared" si="27"/>
        <v/>
      </c>
      <c r="F892" s="12" t="str">
        <f>IF(E892&gt;0,VLOOKUP(E892,أكواد!$J$6:$K$3375,2,0),"")</f>
        <v/>
      </c>
      <c r="H892" s="12" t="str">
        <f>IF(G892,VLOOKUP(G892,أكواد!A:B,2,0),"")</f>
        <v/>
      </c>
      <c r="K892" s="12">
        <f t="shared" si="26"/>
        <v>0</v>
      </c>
    </row>
    <row r="893" spans="1:11" x14ac:dyDescent="0.25">
      <c r="A893" s="64" t="str">
        <f t="shared" si="27"/>
        <v/>
      </c>
      <c r="F893" s="12" t="str">
        <f>IF(E893&gt;0,VLOOKUP(E893,أكواد!$J$6:$K$3375,2,0),"")</f>
        <v/>
      </c>
      <c r="H893" s="12" t="str">
        <f>IF(G893,VLOOKUP(G893,أكواد!A:B,2,0),"")</f>
        <v/>
      </c>
      <c r="K893" s="12">
        <f t="shared" si="26"/>
        <v>0</v>
      </c>
    </row>
    <row r="894" spans="1:11" x14ac:dyDescent="0.25">
      <c r="A894" s="64" t="str">
        <f t="shared" si="27"/>
        <v/>
      </c>
      <c r="F894" s="12" t="str">
        <f>IF(E894&gt;0,VLOOKUP(E894,أكواد!$J$6:$K$3375,2,0),"")</f>
        <v/>
      </c>
      <c r="H894" s="12" t="str">
        <f>IF(G894,VLOOKUP(G894,أكواد!A:B,2,0),"")</f>
        <v/>
      </c>
      <c r="K894" s="12">
        <f t="shared" si="26"/>
        <v>0</v>
      </c>
    </row>
    <row r="895" spans="1:11" x14ac:dyDescent="0.25">
      <c r="A895" s="64" t="str">
        <f t="shared" si="27"/>
        <v/>
      </c>
      <c r="F895" s="12" t="str">
        <f>IF(E895&gt;0,VLOOKUP(E895,أكواد!$J$6:$K$3375,2,0),"")</f>
        <v/>
      </c>
      <c r="H895" s="12" t="str">
        <f>IF(G895,VLOOKUP(G895,أكواد!A:B,2,0),"")</f>
        <v/>
      </c>
      <c r="K895" s="12">
        <f t="shared" si="26"/>
        <v>0</v>
      </c>
    </row>
    <row r="896" spans="1:11" x14ac:dyDescent="0.25">
      <c r="A896" s="64" t="str">
        <f t="shared" si="27"/>
        <v/>
      </c>
      <c r="F896" s="12" t="str">
        <f>IF(E896&gt;0,VLOOKUP(E896,أكواد!$J$6:$K$3375,2,0),"")</f>
        <v/>
      </c>
      <c r="H896" s="12" t="str">
        <f>IF(G896,VLOOKUP(G896,أكواد!A:B,2,0),"")</f>
        <v/>
      </c>
      <c r="K896" s="12">
        <f t="shared" si="26"/>
        <v>0</v>
      </c>
    </row>
    <row r="897" spans="1:11" x14ac:dyDescent="0.25">
      <c r="A897" s="64" t="str">
        <f t="shared" si="27"/>
        <v/>
      </c>
      <c r="F897" s="12" t="str">
        <f>IF(E897&gt;0,VLOOKUP(E897,أكواد!$J$6:$K$3375,2,0),"")</f>
        <v/>
      </c>
      <c r="H897" s="12" t="str">
        <f>IF(G897,VLOOKUP(G897,أكواد!A:B,2,0),"")</f>
        <v/>
      </c>
      <c r="K897" s="12">
        <f t="shared" si="26"/>
        <v>0</v>
      </c>
    </row>
    <row r="898" spans="1:11" x14ac:dyDescent="0.25">
      <c r="A898" s="64" t="str">
        <f t="shared" si="27"/>
        <v/>
      </c>
      <c r="F898" s="12" t="str">
        <f>IF(E898&gt;0,VLOOKUP(E898,أكواد!$J$6:$K$3375,2,0),"")</f>
        <v/>
      </c>
      <c r="H898" s="12" t="str">
        <f>IF(G898,VLOOKUP(G898,أكواد!A:B,2,0),"")</f>
        <v/>
      </c>
      <c r="K898" s="12">
        <f t="shared" si="26"/>
        <v>0</v>
      </c>
    </row>
    <row r="899" spans="1:11" x14ac:dyDescent="0.25">
      <c r="A899" s="64" t="str">
        <f t="shared" si="27"/>
        <v/>
      </c>
      <c r="F899" s="12" t="str">
        <f>IF(E899&gt;0,VLOOKUP(E899,أكواد!$J$6:$K$3375,2,0),"")</f>
        <v/>
      </c>
      <c r="H899" s="12" t="str">
        <f>IF(G899,VLOOKUP(G899,أكواد!A:B,2,0),"")</f>
        <v/>
      </c>
      <c r="K899" s="12">
        <f t="shared" si="26"/>
        <v>0</v>
      </c>
    </row>
    <row r="900" spans="1:11" x14ac:dyDescent="0.25">
      <c r="A900" s="64" t="str">
        <f t="shared" si="27"/>
        <v/>
      </c>
      <c r="F900" s="12" t="str">
        <f>IF(E900&gt;0,VLOOKUP(E900,أكواد!$J$6:$K$3375,2,0),"")</f>
        <v/>
      </c>
      <c r="H900" s="12" t="str">
        <f>IF(G900,VLOOKUP(G900,أكواد!A:B,2,0),"")</f>
        <v/>
      </c>
      <c r="K900" s="12">
        <f t="shared" si="26"/>
        <v>0</v>
      </c>
    </row>
    <row r="901" spans="1:11" x14ac:dyDescent="0.25">
      <c r="A901" s="64" t="str">
        <f t="shared" si="27"/>
        <v/>
      </c>
      <c r="F901" s="12" t="str">
        <f>IF(E901&gt;0,VLOOKUP(E901,أكواد!$J$6:$K$3375,2,0),"")</f>
        <v/>
      </c>
      <c r="H901" s="12" t="str">
        <f>IF(G901,VLOOKUP(G901,أكواد!A:B,2,0),"")</f>
        <v/>
      </c>
      <c r="K901" s="12">
        <f t="shared" ref="K901:K964" si="28">I901*J901</f>
        <v>0</v>
      </c>
    </row>
    <row r="902" spans="1:11" x14ac:dyDescent="0.25">
      <c r="A902" s="64" t="str">
        <f t="shared" si="27"/>
        <v/>
      </c>
      <c r="F902" s="12" t="str">
        <f>IF(E902&gt;0,VLOOKUP(E902,أكواد!$J$6:$K$3375,2,0),"")</f>
        <v/>
      </c>
      <c r="H902" s="12" t="str">
        <f>IF(G902,VLOOKUP(G902,أكواد!A:B,2,0),"")</f>
        <v/>
      </c>
      <c r="K902" s="12">
        <f t="shared" si="28"/>
        <v>0</v>
      </c>
    </row>
    <row r="903" spans="1:11" x14ac:dyDescent="0.25">
      <c r="A903" s="64" t="str">
        <f t="shared" ref="A903:A966" si="29">IF(B903&lt;&gt;"",A902+1,"")</f>
        <v/>
      </c>
      <c r="F903" s="12" t="str">
        <f>IF(E903&gt;0,VLOOKUP(E903,أكواد!$J$6:$K$3375,2,0),"")</f>
        <v/>
      </c>
      <c r="H903" s="12" t="str">
        <f>IF(G903,VLOOKUP(G903,أكواد!A:B,2,0),"")</f>
        <v/>
      </c>
      <c r="K903" s="12">
        <f t="shared" si="28"/>
        <v>0</v>
      </c>
    </row>
    <row r="904" spans="1:11" x14ac:dyDescent="0.25">
      <c r="A904" s="64" t="str">
        <f t="shared" si="29"/>
        <v/>
      </c>
      <c r="F904" s="12" t="str">
        <f>IF(E904&gt;0,VLOOKUP(E904,أكواد!$J$6:$K$3375,2,0),"")</f>
        <v/>
      </c>
      <c r="H904" s="12" t="str">
        <f>IF(G904,VLOOKUP(G904,أكواد!A:B,2,0),"")</f>
        <v/>
      </c>
      <c r="K904" s="12">
        <f t="shared" si="28"/>
        <v>0</v>
      </c>
    </row>
    <row r="905" spans="1:11" x14ac:dyDescent="0.25">
      <c r="A905" s="64" t="str">
        <f t="shared" si="29"/>
        <v/>
      </c>
      <c r="F905" s="12" t="str">
        <f>IF(E905&gt;0,VLOOKUP(E905,أكواد!$J$6:$K$3375,2,0),"")</f>
        <v/>
      </c>
      <c r="H905" s="12" t="str">
        <f>IF(G905,VLOOKUP(G905,أكواد!A:B,2,0),"")</f>
        <v/>
      </c>
      <c r="K905" s="12">
        <f t="shared" si="28"/>
        <v>0</v>
      </c>
    </row>
    <row r="906" spans="1:11" x14ac:dyDescent="0.25">
      <c r="A906" s="64" t="str">
        <f t="shared" si="29"/>
        <v/>
      </c>
      <c r="F906" s="12" t="str">
        <f>IF(E906&gt;0,VLOOKUP(E906,أكواد!$J$6:$K$3375,2,0),"")</f>
        <v/>
      </c>
      <c r="H906" s="12" t="str">
        <f>IF(G906,VLOOKUP(G906,أكواد!A:B,2,0),"")</f>
        <v/>
      </c>
      <c r="K906" s="12">
        <f t="shared" si="28"/>
        <v>0</v>
      </c>
    </row>
    <row r="907" spans="1:11" x14ac:dyDescent="0.25">
      <c r="A907" s="64" t="str">
        <f t="shared" si="29"/>
        <v/>
      </c>
      <c r="F907" s="12" t="str">
        <f>IF(E907&gt;0,VLOOKUP(E907,أكواد!$J$6:$K$3375,2,0),"")</f>
        <v/>
      </c>
      <c r="H907" s="12" t="str">
        <f>IF(G907,VLOOKUP(G907,أكواد!A:B,2,0),"")</f>
        <v/>
      </c>
      <c r="K907" s="12">
        <f t="shared" si="28"/>
        <v>0</v>
      </c>
    </row>
    <row r="908" spans="1:11" x14ac:dyDescent="0.25">
      <c r="A908" s="64" t="str">
        <f t="shared" si="29"/>
        <v/>
      </c>
      <c r="F908" s="12" t="str">
        <f>IF(E908&gt;0,VLOOKUP(E908,أكواد!$J$6:$K$3375,2,0),"")</f>
        <v/>
      </c>
      <c r="H908" s="12" t="str">
        <f>IF(G908,VLOOKUP(G908,أكواد!A:B,2,0),"")</f>
        <v/>
      </c>
      <c r="K908" s="12">
        <f t="shared" si="28"/>
        <v>0</v>
      </c>
    </row>
    <row r="909" spans="1:11" x14ac:dyDescent="0.25">
      <c r="A909" s="64" t="str">
        <f t="shared" si="29"/>
        <v/>
      </c>
      <c r="F909" s="12" t="str">
        <f>IF(E909&gt;0,VLOOKUP(E909,أكواد!$J$6:$K$3375,2,0),"")</f>
        <v/>
      </c>
      <c r="H909" s="12" t="str">
        <f>IF(G909,VLOOKUP(G909,أكواد!A:B,2,0),"")</f>
        <v/>
      </c>
      <c r="K909" s="12">
        <f t="shared" si="28"/>
        <v>0</v>
      </c>
    </row>
    <row r="910" spans="1:11" x14ac:dyDescent="0.25">
      <c r="A910" s="64" t="str">
        <f t="shared" si="29"/>
        <v/>
      </c>
      <c r="F910" s="12" t="str">
        <f>IF(E910&gt;0,VLOOKUP(E910,أكواد!$J$6:$K$3375,2,0),"")</f>
        <v/>
      </c>
      <c r="H910" s="12" t="str">
        <f>IF(G910,VLOOKUP(G910,أكواد!A:B,2,0),"")</f>
        <v/>
      </c>
      <c r="K910" s="12">
        <f t="shared" si="28"/>
        <v>0</v>
      </c>
    </row>
    <row r="911" spans="1:11" x14ac:dyDescent="0.25">
      <c r="A911" s="64" t="str">
        <f t="shared" si="29"/>
        <v/>
      </c>
      <c r="F911" s="12" t="str">
        <f>IF(E911&gt;0,VLOOKUP(E911,أكواد!$J$6:$K$3375,2,0),"")</f>
        <v/>
      </c>
      <c r="H911" s="12" t="str">
        <f>IF(G911,VLOOKUP(G911,أكواد!A:B,2,0),"")</f>
        <v/>
      </c>
      <c r="K911" s="12">
        <f t="shared" si="28"/>
        <v>0</v>
      </c>
    </row>
    <row r="912" spans="1:11" x14ac:dyDescent="0.25">
      <c r="A912" s="64" t="str">
        <f t="shared" si="29"/>
        <v/>
      </c>
      <c r="F912" s="12" t="str">
        <f>IF(E912&gt;0,VLOOKUP(E912,أكواد!$J$6:$K$3375,2,0),"")</f>
        <v/>
      </c>
      <c r="H912" s="12" t="str">
        <f>IF(G912,VLOOKUP(G912,أكواد!A:B,2,0),"")</f>
        <v/>
      </c>
      <c r="K912" s="12">
        <f t="shared" si="28"/>
        <v>0</v>
      </c>
    </row>
    <row r="913" spans="1:11" x14ac:dyDescent="0.25">
      <c r="A913" s="64" t="str">
        <f t="shared" si="29"/>
        <v/>
      </c>
      <c r="F913" s="12" t="str">
        <f>IF(E913&gt;0,VLOOKUP(E913,أكواد!$J$6:$K$3375,2,0),"")</f>
        <v/>
      </c>
      <c r="H913" s="12" t="str">
        <f>IF(G913,VLOOKUP(G913,أكواد!A:B,2,0),"")</f>
        <v/>
      </c>
      <c r="K913" s="12">
        <f t="shared" si="28"/>
        <v>0</v>
      </c>
    </row>
    <row r="914" spans="1:11" x14ac:dyDescent="0.25">
      <c r="A914" s="64" t="str">
        <f t="shared" si="29"/>
        <v/>
      </c>
      <c r="F914" s="12" t="str">
        <f>IF(E914&gt;0,VLOOKUP(E914,أكواد!$J$6:$K$3375,2,0),"")</f>
        <v/>
      </c>
      <c r="H914" s="12" t="str">
        <f>IF(G914,VLOOKUP(G914,أكواد!A:B,2,0),"")</f>
        <v/>
      </c>
      <c r="K914" s="12">
        <f t="shared" si="28"/>
        <v>0</v>
      </c>
    </row>
    <row r="915" spans="1:11" x14ac:dyDescent="0.25">
      <c r="A915" s="64" t="str">
        <f t="shared" si="29"/>
        <v/>
      </c>
      <c r="F915" s="12" t="str">
        <f>IF(E915&gt;0,VLOOKUP(E915,أكواد!$J$6:$K$3375,2,0),"")</f>
        <v/>
      </c>
      <c r="H915" s="12" t="str">
        <f>IF(G915,VLOOKUP(G915,أكواد!A:B,2,0),"")</f>
        <v/>
      </c>
      <c r="K915" s="12">
        <f t="shared" si="28"/>
        <v>0</v>
      </c>
    </row>
    <row r="916" spans="1:11" x14ac:dyDescent="0.25">
      <c r="A916" s="64" t="str">
        <f t="shared" si="29"/>
        <v/>
      </c>
      <c r="F916" s="12" t="str">
        <f>IF(E916&gt;0,VLOOKUP(E916,أكواد!$J$6:$K$3375,2,0),"")</f>
        <v/>
      </c>
      <c r="H916" s="12" t="str">
        <f>IF(G916,VLOOKUP(G916,أكواد!A:B,2,0),"")</f>
        <v/>
      </c>
      <c r="K916" s="12">
        <f t="shared" si="28"/>
        <v>0</v>
      </c>
    </row>
    <row r="917" spans="1:11" x14ac:dyDescent="0.25">
      <c r="A917" s="64" t="str">
        <f t="shared" si="29"/>
        <v/>
      </c>
      <c r="F917" s="12" t="str">
        <f>IF(E917&gt;0,VLOOKUP(E917,أكواد!$J$6:$K$3375,2,0),"")</f>
        <v/>
      </c>
      <c r="H917" s="12" t="str">
        <f>IF(G917,VLOOKUP(G917,أكواد!A:B,2,0),"")</f>
        <v/>
      </c>
      <c r="K917" s="12">
        <f t="shared" si="28"/>
        <v>0</v>
      </c>
    </row>
    <row r="918" spans="1:11" x14ac:dyDescent="0.25">
      <c r="A918" s="64" t="str">
        <f t="shared" si="29"/>
        <v/>
      </c>
      <c r="F918" s="12" t="str">
        <f>IF(E918&gt;0,VLOOKUP(E918,أكواد!$J$6:$K$3375,2,0),"")</f>
        <v/>
      </c>
      <c r="H918" s="12" t="str">
        <f>IF(G918,VLOOKUP(G918,أكواد!A:B,2,0),"")</f>
        <v/>
      </c>
      <c r="K918" s="12">
        <f t="shared" si="28"/>
        <v>0</v>
      </c>
    </row>
    <row r="919" spans="1:11" x14ac:dyDescent="0.25">
      <c r="A919" s="64" t="str">
        <f t="shared" si="29"/>
        <v/>
      </c>
      <c r="F919" s="12" t="str">
        <f>IF(E919&gt;0,VLOOKUP(E919,أكواد!$J$6:$K$3375,2,0),"")</f>
        <v/>
      </c>
      <c r="H919" s="12" t="str">
        <f>IF(G919,VLOOKUP(G919,أكواد!A:B,2,0),"")</f>
        <v/>
      </c>
      <c r="K919" s="12">
        <f t="shared" si="28"/>
        <v>0</v>
      </c>
    </row>
    <row r="920" spans="1:11" x14ac:dyDescent="0.25">
      <c r="A920" s="64" t="str">
        <f t="shared" si="29"/>
        <v/>
      </c>
      <c r="F920" s="12" t="str">
        <f>IF(E920&gt;0,VLOOKUP(E920,أكواد!$J$6:$K$3375,2,0),"")</f>
        <v/>
      </c>
      <c r="H920" s="12" t="str">
        <f>IF(G920,VLOOKUP(G920,أكواد!A:B,2,0),"")</f>
        <v/>
      </c>
      <c r="K920" s="12">
        <f t="shared" si="28"/>
        <v>0</v>
      </c>
    </row>
    <row r="921" spans="1:11" x14ac:dyDescent="0.25">
      <c r="A921" s="64" t="str">
        <f t="shared" si="29"/>
        <v/>
      </c>
      <c r="F921" s="12" t="str">
        <f>IF(E921&gt;0,VLOOKUP(E921,أكواد!$J$6:$K$3375,2,0),"")</f>
        <v/>
      </c>
      <c r="H921" s="12" t="str">
        <f>IF(G921,VLOOKUP(G921,أكواد!A:B,2,0),"")</f>
        <v/>
      </c>
      <c r="K921" s="12">
        <f t="shared" si="28"/>
        <v>0</v>
      </c>
    </row>
    <row r="922" spans="1:11" x14ac:dyDescent="0.25">
      <c r="A922" s="64" t="str">
        <f t="shared" si="29"/>
        <v/>
      </c>
      <c r="F922" s="12" t="str">
        <f>IF(E922&gt;0,VLOOKUP(E922,أكواد!$J$6:$K$3375,2,0),"")</f>
        <v/>
      </c>
      <c r="H922" s="12" t="str">
        <f>IF(G922,VLOOKUP(G922,أكواد!A:B,2,0),"")</f>
        <v/>
      </c>
      <c r="K922" s="12">
        <f t="shared" si="28"/>
        <v>0</v>
      </c>
    </row>
    <row r="923" spans="1:11" x14ac:dyDescent="0.25">
      <c r="A923" s="64" t="str">
        <f t="shared" si="29"/>
        <v/>
      </c>
      <c r="F923" s="12" t="str">
        <f>IF(E923&gt;0,VLOOKUP(E923,أكواد!$J$6:$K$3375,2,0),"")</f>
        <v/>
      </c>
      <c r="H923" s="12" t="str">
        <f>IF(G923,VLOOKUP(G923,أكواد!A:B,2,0),"")</f>
        <v/>
      </c>
      <c r="K923" s="12">
        <f t="shared" si="28"/>
        <v>0</v>
      </c>
    </row>
    <row r="924" spans="1:11" x14ac:dyDescent="0.25">
      <c r="A924" s="64" t="str">
        <f t="shared" si="29"/>
        <v/>
      </c>
      <c r="F924" s="12" t="str">
        <f>IF(E924&gt;0,VLOOKUP(E924,أكواد!$J$6:$K$3375,2,0),"")</f>
        <v/>
      </c>
      <c r="H924" s="12" t="str">
        <f>IF(G924,VLOOKUP(G924,أكواد!A:B,2,0),"")</f>
        <v/>
      </c>
      <c r="K924" s="12">
        <f t="shared" si="28"/>
        <v>0</v>
      </c>
    </row>
    <row r="925" spans="1:11" x14ac:dyDescent="0.25">
      <c r="A925" s="64" t="str">
        <f t="shared" si="29"/>
        <v/>
      </c>
      <c r="F925" s="12" t="str">
        <f>IF(E925&gt;0,VLOOKUP(E925,أكواد!$J$6:$K$3375,2,0),"")</f>
        <v/>
      </c>
      <c r="H925" s="12" t="str">
        <f>IF(G925,VLOOKUP(G925,أكواد!A:B,2,0),"")</f>
        <v/>
      </c>
      <c r="K925" s="12">
        <f t="shared" si="28"/>
        <v>0</v>
      </c>
    </row>
    <row r="926" spans="1:11" x14ac:dyDescent="0.25">
      <c r="A926" s="64" t="str">
        <f t="shared" si="29"/>
        <v/>
      </c>
      <c r="F926" s="12" t="str">
        <f>IF(E926&gt;0,VLOOKUP(E926,أكواد!$J$6:$K$3375,2,0),"")</f>
        <v/>
      </c>
      <c r="H926" s="12" t="str">
        <f>IF(G926,VLOOKUP(G926,أكواد!A:B,2,0),"")</f>
        <v/>
      </c>
      <c r="K926" s="12">
        <f t="shared" si="28"/>
        <v>0</v>
      </c>
    </row>
    <row r="927" spans="1:11" x14ac:dyDescent="0.25">
      <c r="A927" s="64" t="str">
        <f t="shared" si="29"/>
        <v/>
      </c>
      <c r="F927" s="12" t="str">
        <f>IF(E927&gt;0,VLOOKUP(E927,أكواد!$J$6:$K$3375,2,0),"")</f>
        <v/>
      </c>
      <c r="H927" s="12" t="str">
        <f>IF(G927,VLOOKUP(G927,أكواد!A:B,2,0),"")</f>
        <v/>
      </c>
      <c r="K927" s="12">
        <f t="shared" si="28"/>
        <v>0</v>
      </c>
    </row>
    <row r="928" spans="1:11" x14ac:dyDescent="0.25">
      <c r="A928" s="64" t="str">
        <f t="shared" si="29"/>
        <v/>
      </c>
      <c r="F928" s="12" t="str">
        <f>IF(E928&gt;0,VLOOKUP(E928,أكواد!$J$6:$K$3375,2,0),"")</f>
        <v/>
      </c>
      <c r="H928" s="12" t="str">
        <f>IF(G928,VLOOKUP(G928,أكواد!A:B,2,0),"")</f>
        <v/>
      </c>
      <c r="K928" s="12">
        <f t="shared" si="28"/>
        <v>0</v>
      </c>
    </row>
    <row r="929" spans="1:11" x14ac:dyDescent="0.25">
      <c r="A929" s="64" t="str">
        <f t="shared" si="29"/>
        <v/>
      </c>
      <c r="F929" s="12" t="str">
        <f>IF(E929&gt;0,VLOOKUP(E929,أكواد!$J$6:$K$3375,2,0),"")</f>
        <v/>
      </c>
      <c r="H929" s="12" t="str">
        <f>IF(G929,VLOOKUP(G929,أكواد!A:B,2,0),"")</f>
        <v/>
      </c>
      <c r="K929" s="12">
        <f t="shared" si="28"/>
        <v>0</v>
      </c>
    </row>
    <row r="930" spans="1:11" x14ac:dyDescent="0.25">
      <c r="A930" s="64" t="str">
        <f t="shared" si="29"/>
        <v/>
      </c>
      <c r="F930" s="12" t="str">
        <f>IF(E930&gt;0,VLOOKUP(E930,أكواد!$J$6:$K$3375,2,0),"")</f>
        <v/>
      </c>
      <c r="H930" s="12" t="str">
        <f>IF(G930,VLOOKUP(G930,أكواد!A:B,2,0),"")</f>
        <v/>
      </c>
      <c r="K930" s="12">
        <f t="shared" si="28"/>
        <v>0</v>
      </c>
    </row>
    <row r="931" spans="1:11" x14ac:dyDescent="0.25">
      <c r="A931" s="64" t="str">
        <f t="shared" si="29"/>
        <v/>
      </c>
      <c r="F931" s="12" t="str">
        <f>IF(E931&gt;0,VLOOKUP(E931,أكواد!$J$6:$K$3375,2,0),"")</f>
        <v/>
      </c>
      <c r="H931" s="12" t="str">
        <f>IF(G931,VLOOKUP(G931,أكواد!A:B,2,0),"")</f>
        <v/>
      </c>
      <c r="K931" s="12">
        <f t="shared" si="28"/>
        <v>0</v>
      </c>
    </row>
    <row r="932" spans="1:11" x14ac:dyDescent="0.25">
      <c r="A932" s="64" t="str">
        <f t="shared" si="29"/>
        <v/>
      </c>
      <c r="F932" s="12" t="str">
        <f>IF(E932&gt;0,VLOOKUP(E932,أكواد!$J$6:$K$3375,2,0),"")</f>
        <v/>
      </c>
      <c r="H932" s="12" t="str">
        <f>IF(G932,VLOOKUP(G932,أكواد!A:B,2,0),"")</f>
        <v/>
      </c>
      <c r="K932" s="12">
        <f t="shared" si="28"/>
        <v>0</v>
      </c>
    </row>
    <row r="933" spans="1:11" x14ac:dyDescent="0.25">
      <c r="A933" s="64" t="str">
        <f t="shared" si="29"/>
        <v/>
      </c>
      <c r="F933" s="12" t="str">
        <f>IF(E933&gt;0,VLOOKUP(E933,أكواد!$J$6:$K$3375,2,0),"")</f>
        <v/>
      </c>
      <c r="H933" s="12" t="str">
        <f>IF(G933,VLOOKUP(G933,أكواد!A:B,2,0),"")</f>
        <v/>
      </c>
      <c r="K933" s="12">
        <f t="shared" si="28"/>
        <v>0</v>
      </c>
    </row>
    <row r="934" spans="1:11" x14ac:dyDescent="0.25">
      <c r="A934" s="64" t="str">
        <f t="shared" si="29"/>
        <v/>
      </c>
      <c r="F934" s="12" t="str">
        <f>IF(E934&gt;0,VLOOKUP(E934,أكواد!$J$6:$K$3375,2,0),"")</f>
        <v/>
      </c>
      <c r="H934" s="12" t="str">
        <f>IF(G934,VLOOKUP(G934,أكواد!A:B,2,0),"")</f>
        <v/>
      </c>
      <c r="K934" s="12">
        <f t="shared" si="28"/>
        <v>0</v>
      </c>
    </row>
    <row r="935" spans="1:11" x14ac:dyDescent="0.25">
      <c r="A935" s="64" t="str">
        <f t="shared" si="29"/>
        <v/>
      </c>
      <c r="F935" s="12" t="str">
        <f>IF(E935&gt;0,VLOOKUP(E935,أكواد!$J$6:$K$3375,2,0),"")</f>
        <v/>
      </c>
      <c r="H935" s="12" t="str">
        <f>IF(G935,VLOOKUP(G935,أكواد!A:B,2,0),"")</f>
        <v/>
      </c>
      <c r="K935" s="12">
        <f t="shared" si="28"/>
        <v>0</v>
      </c>
    </row>
    <row r="936" spans="1:11" x14ac:dyDescent="0.25">
      <c r="A936" s="64" t="str">
        <f t="shared" si="29"/>
        <v/>
      </c>
      <c r="F936" s="12" t="str">
        <f>IF(E936&gt;0,VLOOKUP(E936,أكواد!$J$6:$K$3375,2,0),"")</f>
        <v/>
      </c>
      <c r="H936" s="12" t="str">
        <f>IF(G936,VLOOKUP(G936,أكواد!A:B,2,0),"")</f>
        <v/>
      </c>
      <c r="K936" s="12">
        <f t="shared" si="28"/>
        <v>0</v>
      </c>
    </row>
    <row r="937" spans="1:11" x14ac:dyDescent="0.25">
      <c r="A937" s="64" t="str">
        <f t="shared" si="29"/>
        <v/>
      </c>
      <c r="F937" s="12" t="str">
        <f>IF(E937&gt;0,VLOOKUP(E937,أكواد!$J$6:$K$3375,2,0),"")</f>
        <v/>
      </c>
      <c r="H937" s="12" t="str">
        <f>IF(G937,VLOOKUP(G937,أكواد!A:B,2,0),"")</f>
        <v/>
      </c>
      <c r="K937" s="12">
        <f t="shared" si="28"/>
        <v>0</v>
      </c>
    </row>
    <row r="938" spans="1:11" x14ac:dyDescent="0.25">
      <c r="A938" s="64" t="str">
        <f t="shared" si="29"/>
        <v/>
      </c>
      <c r="F938" s="12" t="str">
        <f>IF(E938&gt;0,VLOOKUP(E938,أكواد!$J$6:$K$3375,2,0),"")</f>
        <v/>
      </c>
      <c r="H938" s="12" t="str">
        <f>IF(G938,VLOOKUP(G938,أكواد!A:B,2,0),"")</f>
        <v/>
      </c>
      <c r="K938" s="12">
        <f t="shared" si="28"/>
        <v>0</v>
      </c>
    </row>
    <row r="939" spans="1:11" x14ac:dyDescent="0.25">
      <c r="A939" s="64" t="str">
        <f t="shared" si="29"/>
        <v/>
      </c>
      <c r="F939" s="12" t="str">
        <f>IF(E939&gt;0,VLOOKUP(E939,أكواد!$J$6:$K$3375,2,0),"")</f>
        <v/>
      </c>
      <c r="H939" s="12" t="str">
        <f>IF(G939,VLOOKUP(G939,أكواد!A:B,2,0),"")</f>
        <v/>
      </c>
      <c r="K939" s="12">
        <f t="shared" si="28"/>
        <v>0</v>
      </c>
    </row>
    <row r="940" spans="1:11" x14ac:dyDescent="0.25">
      <c r="A940" s="64" t="str">
        <f t="shared" si="29"/>
        <v/>
      </c>
      <c r="F940" s="12" t="str">
        <f>IF(E940&gt;0,VLOOKUP(E940,أكواد!$J$6:$K$3375,2,0),"")</f>
        <v/>
      </c>
      <c r="H940" s="12" t="str">
        <f>IF(G940,VLOOKUP(G940,أكواد!A:B,2,0),"")</f>
        <v/>
      </c>
      <c r="K940" s="12">
        <f t="shared" si="28"/>
        <v>0</v>
      </c>
    </row>
    <row r="941" spans="1:11" x14ac:dyDescent="0.25">
      <c r="A941" s="64" t="str">
        <f t="shared" si="29"/>
        <v/>
      </c>
      <c r="F941" s="12" t="str">
        <f>IF(E941&gt;0,VLOOKUP(E941,أكواد!$J$6:$K$3375,2,0),"")</f>
        <v/>
      </c>
      <c r="H941" s="12" t="str">
        <f>IF(G941,VLOOKUP(G941,أكواد!A:B,2,0),"")</f>
        <v/>
      </c>
      <c r="K941" s="12">
        <f t="shared" si="28"/>
        <v>0</v>
      </c>
    </row>
    <row r="942" spans="1:11" x14ac:dyDescent="0.25">
      <c r="A942" s="64" t="str">
        <f t="shared" si="29"/>
        <v/>
      </c>
      <c r="F942" s="12" t="str">
        <f>IF(E942&gt;0,VLOOKUP(E942,أكواد!$J$6:$K$3375,2,0),"")</f>
        <v/>
      </c>
      <c r="H942" s="12" t="str">
        <f>IF(G942,VLOOKUP(G942,أكواد!A:B,2,0),"")</f>
        <v/>
      </c>
      <c r="K942" s="12">
        <f t="shared" si="28"/>
        <v>0</v>
      </c>
    </row>
    <row r="943" spans="1:11" x14ac:dyDescent="0.25">
      <c r="A943" s="64" t="str">
        <f t="shared" si="29"/>
        <v/>
      </c>
      <c r="F943" s="12" t="str">
        <f>IF(E943&gt;0,VLOOKUP(E943,أكواد!$J$6:$K$3375,2,0),"")</f>
        <v/>
      </c>
      <c r="H943" s="12" t="str">
        <f>IF(G943,VLOOKUP(G943,أكواد!A:B,2,0),"")</f>
        <v/>
      </c>
      <c r="K943" s="12">
        <f t="shared" si="28"/>
        <v>0</v>
      </c>
    </row>
    <row r="944" spans="1:11" x14ac:dyDescent="0.25">
      <c r="A944" s="64" t="str">
        <f t="shared" si="29"/>
        <v/>
      </c>
      <c r="F944" s="12" t="str">
        <f>IF(E944&gt;0,VLOOKUP(E944,أكواد!$J$6:$K$3375,2,0),"")</f>
        <v/>
      </c>
      <c r="H944" s="12" t="str">
        <f>IF(G944,VLOOKUP(G944,أكواد!A:B,2,0),"")</f>
        <v/>
      </c>
      <c r="K944" s="12">
        <f t="shared" si="28"/>
        <v>0</v>
      </c>
    </row>
    <row r="945" spans="1:11" x14ac:dyDescent="0.25">
      <c r="A945" s="64" t="str">
        <f t="shared" si="29"/>
        <v/>
      </c>
      <c r="F945" s="12" t="str">
        <f>IF(E945&gt;0,VLOOKUP(E945,أكواد!$J$6:$K$3375,2,0),"")</f>
        <v/>
      </c>
      <c r="H945" s="12" t="str">
        <f>IF(G945,VLOOKUP(G945,أكواد!A:B,2,0),"")</f>
        <v/>
      </c>
      <c r="K945" s="12">
        <f t="shared" si="28"/>
        <v>0</v>
      </c>
    </row>
    <row r="946" spans="1:11" x14ac:dyDescent="0.25">
      <c r="A946" s="64" t="str">
        <f t="shared" si="29"/>
        <v/>
      </c>
      <c r="F946" s="12" t="str">
        <f>IF(E946&gt;0,VLOOKUP(E946,أكواد!$J$6:$K$3375,2,0),"")</f>
        <v/>
      </c>
      <c r="H946" s="12" t="str">
        <f>IF(G946,VLOOKUP(G946,أكواد!A:B,2,0),"")</f>
        <v/>
      </c>
      <c r="K946" s="12">
        <f t="shared" si="28"/>
        <v>0</v>
      </c>
    </row>
    <row r="947" spans="1:11" x14ac:dyDescent="0.25">
      <c r="A947" s="64" t="str">
        <f t="shared" si="29"/>
        <v/>
      </c>
      <c r="F947" s="12" t="str">
        <f>IF(E947&gt;0,VLOOKUP(E947,أكواد!$J$6:$K$3375,2,0),"")</f>
        <v/>
      </c>
      <c r="H947" s="12" t="str">
        <f>IF(G947,VLOOKUP(G947,أكواد!A:B,2,0),"")</f>
        <v/>
      </c>
      <c r="K947" s="12">
        <f t="shared" si="28"/>
        <v>0</v>
      </c>
    </row>
    <row r="948" spans="1:11" x14ac:dyDescent="0.25">
      <c r="A948" s="64" t="str">
        <f t="shared" si="29"/>
        <v/>
      </c>
      <c r="F948" s="12" t="str">
        <f>IF(E948&gt;0,VLOOKUP(E948,أكواد!$J$6:$K$3375,2,0),"")</f>
        <v/>
      </c>
      <c r="H948" s="12" t="str">
        <f>IF(G948,VLOOKUP(G948,أكواد!A:B,2,0),"")</f>
        <v/>
      </c>
      <c r="K948" s="12">
        <f t="shared" si="28"/>
        <v>0</v>
      </c>
    </row>
    <row r="949" spans="1:11" x14ac:dyDescent="0.25">
      <c r="A949" s="64" t="str">
        <f t="shared" si="29"/>
        <v/>
      </c>
      <c r="F949" s="12" t="str">
        <f>IF(E949&gt;0,VLOOKUP(E949,أكواد!$J$6:$K$3375,2,0),"")</f>
        <v/>
      </c>
      <c r="H949" s="12" t="str">
        <f>IF(G949,VLOOKUP(G949,أكواد!A:B,2,0),"")</f>
        <v/>
      </c>
      <c r="K949" s="12">
        <f t="shared" si="28"/>
        <v>0</v>
      </c>
    </row>
    <row r="950" spans="1:11" x14ac:dyDescent="0.25">
      <c r="A950" s="64" t="str">
        <f t="shared" si="29"/>
        <v/>
      </c>
      <c r="F950" s="12" t="str">
        <f>IF(E950&gt;0,VLOOKUP(E950,أكواد!$J$6:$K$3375,2,0),"")</f>
        <v/>
      </c>
      <c r="H950" s="12" t="str">
        <f>IF(G950,VLOOKUP(G950,أكواد!A:B,2,0),"")</f>
        <v/>
      </c>
      <c r="K950" s="12">
        <f t="shared" si="28"/>
        <v>0</v>
      </c>
    </row>
    <row r="951" spans="1:11" x14ac:dyDescent="0.25">
      <c r="A951" s="64" t="str">
        <f t="shared" si="29"/>
        <v/>
      </c>
      <c r="F951" s="12" t="str">
        <f>IF(E951&gt;0,VLOOKUP(E951,أكواد!$J$6:$K$3375,2,0),"")</f>
        <v/>
      </c>
      <c r="H951" s="12" t="str">
        <f>IF(G951,VLOOKUP(G951,أكواد!A:B,2,0),"")</f>
        <v/>
      </c>
      <c r="K951" s="12">
        <f t="shared" si="28"/>
        <v>0</v>
      </c>
    </row>
    <row r="952" spans="1:11" x14ac:dyDescent="0.25">
      <c r="A952" s="64" t="str">
        <f t="shared" si="29"/>
        <v/>
      </c>
      <c r="F952" s="12" t="str">
        <f>IF(E952&gt;0,VLOOKUP(E952,أكواد!$J$6:$K$3375,2,0),"")</f>
        <v/>
      </c>
      <c r="H952" s="12" t="str">
        <f>IF(G952,VLOOKUP(G952,أكواد!A:B,2,0),"")</f>
        <v/>
      </c>
      <c r="K952" s="12">
        <f t="shared" si="28"/>
        <v>0</v>
      </c>
    </row>
    <row r="953" spans="1:11" x14ac:dyDescent="0.25">
      <c r="A953" s="64" t="str">
        <f t="shared" si="29"/>
        <v/>
      </c>
      <c r="F953" s="12" t="str">
        <f>IF(E953&gt;0,VLOOKUP(E953,أكواد!$J$6:$K$3375,2,0),"")</f>
        <v/>
      </c>
      <c r="H953" s="12" t="str">
        <f>IF(G953,VLOOKUP(G953,أكواد!A:B,2,0),"")</f>
        <v/>
      </c>
      <c r="K953" s="12">
        <f t="shared" si="28"/>
        <v>0</v>
      </c>
    </row>
    <row r="954" spans="1:11" x14ac:dyDescent="0.25">
      <c r="A954" s="64" t="str">
        <f t="shared" si="29"/>
        <v/>
      </c>
      <c r="F954" s="12" t="str">
        <f>IF(E954&gt;0,VLOOKUP(E954,أكواد!$J$6:$K$3375,2,0),"")</f>
        <v/>
      </c>
      <c r="H954" s="12" t="str">
        <f>IF(G954,VLOOKUP(G954,أكواد!A:B,2,0),"")</f>
        <v/>
      </c>
      <c r="K954" s="12">
        <f t="shared" si="28"/>
        <v>0</v>
      </c>
    </row>
    <row r="955" spans="1:11" x14ac:dyDescent="0.25">
      <c r="A955" s="64" t="str">
        <f t="shared" si="29"/>
        <v/>
      </c>
      <c r="F955" s="12" t="str">
        <f>IF(E955&gt;0,VLOOKUP(E955,أكواد!$J$6:$K$3375,2,0),"")</f>
        <v/>
      </c>
      <c r="H955" s="12" t="str">
        <f>IF(G955,VLOOKUP(G955,أكواد!A:B,2,0),"")</f>
        <v/>
      </c>
      <c r="K955" s="12">
        <f t="shared" si="28"/>
        <v>0</v>
      </c>
    </row>
    <row r="956" spans="1:11" x14ac:dyDescent="0.25">
      <c r="A956" s="64" t="str">
        <f t="shared" si="29"/>
        <v/>
      </c>
      <c r="F956" s="12" t="str">
        <f>IF(E956&gt;0,VLOOKUP(E956,أكواد!$J$6:$K$3375,2,0),"")</f>
        <v/>
      </c>
      <c r="H956" s="12" t="str">
        <f>IF(G956,VLOOKUP(G956,أكواد!A:B,2,0),"")</f>
        <v/>
      </c>
      <c r="K956" s="12">
        <f t="shared" si="28"/>
        <v>0</v>
      </c>
    </row>
    <row r="957" spans="1:11" x14ac:dyDescent="0.25">
      <c r="A957" s="64" t="str">
        <f t="shared" si="29"/>
        <v/>
      </c>
      <c r="F957" s="12" t="str">
        <f>IF(E957&gt;0,VLOOKUP(E957,أكواد!$J$6:$K$3375,2,0),"")</f>
        <v/>
      </c>
      <c r="H957" s="12" t="str">
        <f>IF(G957,VLOOKUP(G957,أكواد!A:B,2,0),"")</f>
        <v/>
      </c>
      <c r="K957" s="12">
        <f t="shared" si="28"/>
        <v>0</v>
      </c>
    </row>
    <row r="958" spans="1:11" x14ac:dyDescent="0.25">
      <c r="A958" s="64" t="str">
        <f t="shared" si="29"/>
        <v/>
      </c>
      <c r="F958" s="12" t="str">
        <f>IF(E958&gt;0,VLOOKUP(E958,أكواد!$J$6:$K$3375,2,0),"")</f>
        <v/>
      </c>
      <c r="H958" s="12" t="str">
        <f>IF(G958,VLOOKUP(G958,أكواد!A:B,2,0),"")</f>
        <v/>
      </c>
      <c r="K958" s="12">
        <f t="shared" si="28"/>
        <v>0</v>
      </c>
    </row>
    <row r="959" spans="1:11" x14ac:dyDescent="0.25">
      <c r="A959" s="64" t="str">
        <f t="shared" si="29"/>
        <v/>
      </c>
      <c r="F959" s="12" t="str">
        <f>IF(E959&gt;0,VLOOKUP(E959,أكواد!$J$6:$K$3375,2,0),"")</f>
        <v/>
      </c>
      <c r="H959" s="12" t="str">
        <f>IF(G959,VLOOKUP(G959,أكواد!A:B,2,0),"")</f>
        <v/>
      </c>
      <c r="K959" s="12">
        <f t="shared" si="28"/>
        <v>0</v>
      </c>
    </row>
    <row r="960" spans="1:11" x14ac:dyDescent="0.25">
      <c r="A960" s="64" t="str">
        <f t="shared" si="29"/>
        <v/>
      </c>
      <c r="F960" s="12" t="str">
        <f>IF(E960&gt;0,VLOOKUP(E960,أكواد!$J$6:$K$3375,2,0),"")</f>
        <v/>
      </c>
      <c r="H960" s="12" t="str">
        <f>IF(G960,VLOOKUP(G960,أكواد!A:B,2,0),"")</f>
        <v/>
      </c>
      <c r="K960" s="12">
        <f t="shared" si="28"/>
        <v>0</v>
      </c>
    </row>
    <row r="961" spans="1:11" x14ac:dyDescent="0.25">
      <c r="A961" s="64" t="str">
        <f t="shared" si="29"/>
        <v/>
      </c>
      <c r="F961" s="12" t="str">
        <f>IF(E961&gt;0,VLOOKUP(E961,أكواد!$J$6:$K$3375,2,0),"")</f>
        <v/>
      </c>
      <c r="H961" s="12" t="str">
        <f>IF(G961,VLOOKUP(G961,أكواد!A:B,2,0),"")</f>
        <v/>
      </c>
      <c r="K961" s="12">
        <f t="shared" si="28"/>
        <v>0</v>
      </c>
    </row>
    <row r="962" spans="1:11" x14ac:dyDescent="0.25">
      <c r="A962" s="64" t="str">
        <f t="shared" si="29"/>
        <v/>
      </c>
      <c r="F962" s="12" t="str">
        <f>IF(E962&gt;0,VLOOKUP(E962,أكواد!$J$6:$K$3375,2,0),"")</f>
        <v/>
      </c>
      <c r="H962" s="12" t="str">
        <f>IF(G962,VLOOKUP(G962,أكواد!A:B,2,0),"")</f>
        <v/>
      </c>
      <c r="K962" s="12">
        <f t="shared" si="28"/>
        <v>0</v>
      </c>
    </row>
    <row r="963" spans="1:11" x14ac:dyDescent="0.25">
      <c r="A963" s="64" t="str">
        <f t="shared" si="29"/>
        <v/>
      </c>
      <c r="F963" s="12" t="str">
        <f>IF(E963&gt;0,VLOOKUP(E963,أكواد!$J$6:$K$3375,2,0),"")</f>
        <v/>
      </c>
      <c r="H963" s="12" t="str">
        <f>IF(G963,VLOOKUP(G963,أكواد!A:B,2,0),"")</f>
        <v/>
      </c>
      <c r="K963" s="12">
        <f t="shared" si="28"/>
        <v>0</v>
      </c>
    </row>
    <row r="964" spans="1:11" x14ac:dyDescent="0.25">
      <c r="A964" s="64" t="str">
        <f t="shared" si="29"/>
        <v/>
      </c>
      <c r="F964" s="12" t="str">
        <f>IF(E964&gt;0,VLOOKUP(E964,أكواد!$J$6:$K$3375,2,0),"")</f>
        <v/>
      </c>
      <c r="H964" s="12" t="str">
        <f>IF(G964,VLOOKUP(G964,أكواد!A:B,2,0),"")</f>
        <v/>
      </c>
      <c r="K964" s="12">
        <f t="shared" si="28"/>
        <v>0</v>
      </c>
    </row>
    <row r="965" spans="1:11" x14ac:dyDescent="0.25">
      <c r="A965" s="64" t="str">
        <f t="shared" si="29"/>
        <v/>
      </c>
      <c r="F965" s="12" t="str">
        <f>IF(E965&gt;0,VLOOKUP(E965,أكواد!$J$6:$K$3375,2,0),"")</f>
        <v/>
      </c>
      <c r="H965" s="12" t="str">
        <f>IF(G965,VLOOKUP(G965,أكواد!A:B,2,0),"")</f>
        <v/>
      </c>
      <c r="K965" s="12">
        <f t="shared" ref="K965:K1028" si="30">I965*J965</f>
        <v>0</v>
      </c>
    </row>
    <row r="966" spans="1:11" x14ac:dyDescent="0.25">
      <c r="A966" s="64" t="str">
        <f t="shared" si="29"/>
        <v/>
      </c>
      <c r="F966" s="12" t="str">
        <f>IF(E966&gt;0,VLOOKUP(E966,أكواد!$J$6:$K$3375,2,0),"")</f>
        <v/>
      </c>
      <c r="H966" s="12" t="str">
        <f>IF(G966,VLOOKUP(G966,أكواد!A:B,2,0),"")</f>
        <v/>
      </c>
      <c r="K966" s="12">
        <f t="shared" si="30"/>
        <v>0</v>
      </c>
    </row>
    <row r="967" spans="1:11" x14ac:dyDescent="0.25">
      <c r="A967" s="64" t="str">
        <f t="shared" ref="A967:A1030" si="31">IF(B967&lt;&gt;"",A966+1,"")</f>
        <v/>
      </c>
      <c r="F967" s="12" t="str">
        <f>IF(E967&gt;0,VLOOKUP(E967,أكواد!$J$6:$K$3375,2,0),"")</f>
        <v/>
      </c>
      <c r="H967" s="12" t="str">
        <f>IF(G967,VLOOKUP(G967,أكواد!A:B,2,0),"")</f>
        <v/>
      </c>
      <c r="K967" s="12">
        <f t="shared" si="30"/>
        <v>0</v>
      </c>
    </row>
    <row r="968" spans="1:11" x14ac:dyDescent="0.25">
      <c r="A968" s="64" t="str">
        <f t="shared" si="31"/>
        <v/>
      </c>
      <c r="F968" s="12" t="str">
        <f>IF(E968&gt;0,VLOOKUP(E968,أكواد!$J$6:$K$3375,2,0),"")</f>
        <v/>
      </c>
      <c r="H968" s="12" t="str">
        <f>IF(G968,VLOOKUP(G968,أكواد!A:B,2,0),"")</f>
        <v/>
      </c>
      <c r="K968" s="12">
        <f t="shared" si="30"/>
        <v>0</v>
      </c>
    </row>
    <row r="969" spans="1:11" x14ac:dyDescent="0.25">
      <c r="A969" s="64" t="str">
        <f t="shared" si="31"/>
        <v/>
      </c>
      <c r="F969" s="12" t="str">
        <f>IF(E969&gt;0,VLOOKUP(E969,أكواد!$J$6:$K$3375,2,0),"")</f>
        <v/>
      </c>
      <c r="H969" s="12" t="str">
        <f>IF(G969,VLOOKUP(G969,أكواد!A:B,2,0),"")</f>
        <v/>
      </c>
      <c r="K969" s="12">
        <f t="shared" si="30"/>
        <v>0</v>
      </c>
    </row>
    <row r="970" spans="1:11" x14ac:dyDescent="0.25">
      <c r="A970" s="64" t="str">
        <f t="shared" si="31"/>
        <v/>
      </c>
      <c r="F970" s="12" t="str">
        <f>IF(E970&gt;0,VLOOKUP(E970,أكواد!$J$6:$K$3375,2,0),"")</f>
        <v/>
      </c>
      <c r="H970" s="12" t="str">
        <f>IF(G970,VLOOKUP(G970,أكواد!A:B,2,0),"")</f>
        <v/>
      </c>
      <c r="K970" s="12">
        <f t="shared" si="30"/>
        <v>0</v>
      </c>
    </row>
    <row r="971" spans="1:11" x14ac:dyDescent="0.25">
      <c r="A971" s="64" t="str">
        <f t="shared" si="31"/>
        <v/>
      </c>
      <c r="F971" s="12" t="str">
        <f>IF(E971&gt;0,VLOOKUP(E971,أكواد!$J$6:$K$3375,2,0),"")</f>
        <v/>
      </c>
      <c r="H971" s="12" t="str">
        <f>IF(G971,VLOOKUP(G971,أكواد!A:B,2,0),"")</f>
        <v/>
      </c>
      <c r="K971" s="12">
        <f t="shared" si="30"/>
        <v>0</v>
      </c>
    </row>
    <row r="972" spans="1:11" x14ac:dyDescent="0.25">
      <c r="A972" s="64" t="str">
        <f t="shared" si="31"/>
        <v/>
      </c>
      <c r="F972" s="12" t="str">
        <f>IF(E972&gt;0,VLOOKUP(E972,أكواد!$J$6:$K$3375,2,0),"")</f>
        <v/>
      </c>
      <c r="H972" s="12" t="str">
        <f>IF(G972,VLOOKUP(G972,أكواد!A:B,2,0),"")</f>
        <v/>
      </c>
      <c r="K972" s="12">
        <f t="shared" si="30"/>
        <v>0</v>
      </c>
    </row>
    <row r="973" spans="1:11" x14ac:dyDescent="0.25">
      <c r="A973" s="64" t="str">
        <f t="shared" si="31"/>
        <v/>
      </c>
      <c r="F973" s="12" t="str">
        <f>IF(E973&gt;0,VLOOKUP(E973,أكواد!$J$6:$K$3375,2,0),"")</f>
        <v/>
      </c>
      <c r="H973" s="12" t="str">
        <f>IF(G973,VLOOKUP(G973,أكواد!A:B,2,0),"")</f>
        <v/>
      </c>
      <c r="K973" s="12">
        <f t="shared" si="30"/>
        <v>0</v>
      </c>
    </row>
    <row r="974" spans="1:11" x14ac:dyDescent="0.25">
      <c r="A974" s="64" t="str">
        <f t="shared" si="31"/>
        <v/>
      </c>
      <c r="F974" s="12" t="str">
        <f>IF(E974&gt;0,VLOOKUP(E974,أكواد!$J$6:$K$3375,2,0),"")</f>
        <v/>
      </c>
      <c r="H974" s="12" t="str">
        <f>IF(G974,VLOOKUP(G974,أكواد!A:B,2,0),"")</f>
        <v/>
      </c>
      <c r="K974" s="12">
        <f t="shared" si="30"/>
        <v>0</v>
      </c>
    </row>
    <row r="975" spans="1:11" x14ac:dyDescent="0.25">
      <c r="A975" s="64" t="str">
        <f t="shared" si="31"/>
        <v/>
      </c>
      <c r="F975" s="12" t="str">
        <f>IF(E975&gt;0,VLOOKUP(E975,أكواد!$J$6:$K$3375,2,0),"")</f>
        <v/>
      </c>
      <c r="H975" s="12" t="str">
        <f>IF(G975,VLOOKUP(G975,أكواد!A:B,2,0),"")</f>
        <v/>
      </c>
      <c r="K975" s="12">
        <f t="shared" si="30"/>
        <v>0</v>
      </c>
    </row>
    <row r="976" spans="1:11" x14ac:dyDescent="0.25">
      <c r="A976" s="64" t="str">
        <f t="shared" si="31"/>
        <v/>
      </c>
      <c r="F976" s="12" t="str">
        <f>IF(E976&gt;0,VLOOKUP(E976,أكواد!$J$6:$K$3375,2,0),"")</f>
        <v/>
      </c>
      <c r="H976" s="12" t="str">
        <f>IF(G976,VLOOKUP(G976,أكواد!A:B,2,0),"")</f>
        <v/>
      </c>
      <c r="K976" s="12">
        <f t="shared" si="30"/>
        <v>0</v>
      </c>
    </row>
    <row r="977" spans="1:11" x14ac:dyDescent="0.25">
      <c r="A977" s="64" t="str">
        <f t="shared" si="31"/>
        <v/>
      </c>
      <c r="F977" s="12" t="str">
        <f>IF(E977&gt;0,VLOOKUP(E977,أكواد!$J$6:$K$3375,2,0),"")</f>
        <v/>
      </c>
      <c r="H977" s="12" t="str">
        <f>IF(G977,VLOOKUP(G977,أكواد!A:B,2,0),"")</f>
        <v/>
      </c>
      <c r="K977" s="12">
        <f t="shared" si="30"/>
        <v>0</v>
      </c>
    </row>
    <row r="978" spans="1:11" x14ac:dyDescent="0.25">
      <c r="A978" s="64" t="str">
        <f t="shared" si="31"/>
        <v/>
      </c>
      <c r="F978" s="12" t="str">
        <f>IF(E978&gt;0,VLOOKUP(E978,أكواد!$J$6:$K$3375,2,0),"")</f>
        <v/>
      </c>
      <c r="H978" s="12" t="str">
        <f>IF(G978,VLOOKUP(G978,أكواد!A:B,2,0),"")</f>
        <v/>
      </c>
      <c r="K978" s="12">
        <f t="shared" si="30"/>
        <v>0</v>
      </c>
    </row>
    <row r="979" spans="1:11" x14ac:dyDescent="0.25">
      <c r="A979" s="64" t="str">
        <f t="shared" si="31"/>
        <v/>
      </c>
      <c r="F979" s="12" t="str">
        <f>IF(E979&gt;0,VLOOKUP(E979,أكواد!$J$6:$K$3375,2,0),"")</f>
        <v/>
      </c>
      <c r="H979" s="12" t="str">
        <f>IF(G979,VLOOKUP(G979,أكواد!A:B,2,0),"")</f>
        <v/>
      </c>
      <c r="K979" s="12">
        <f t="shared" si="30"/>
        <v>0</v>
      </c>
    </row>
    <row r="980" spans="1:11" x14ac:dyDescent="0.25">
      <c r="A980" s="64" t="str">
        <f t="shared" si="31"/>
        <v/>
      </c>
      <c r="F980" s="12" t="str">
        <f>IF(E980&gt;0,VLOOKUP(E980,أكواد!$J$6:$K$3375,2,0),"")</f>
        <v/>
      </c>
      <c r="H980" s="12" t="str">
        <f>IF(G980,VLOOKUP(G980,أكواد!A:B,2,0),"")</f>
        <v/>
      </c>
      <c r="K980" s="12">
        <f t="shared" si="30"/>
        <v>0</v>
      </c>
    </row>
    <row r="981" spans="1:11" x14ac:dyDescent="0.25">
      <c r="A981" s="64" t="str">
        <f t="shared" si="31"/>
        <v/>
      </c>
      <c r="F981" s="12" t="str">
        <f>IF(E981&gt;0,VLOOKUP(E981,أكواد!$J$6:$K$3375,2,0),"")</f>
        <v/>
      </c>
      <c r="H981" s="12" t="str">
        <f>IF(G981,VLOOKUP(G981,أكواد!A:B,2,0),"")</f>
        <v/>
      </c>
      <c r="K981" s="12">
        <f t="shared" si="30"/>
        <v>0</v>
      </c>
    </row>
    <row r="982" spans="1:11" x14ac:dyDescent="0.25">
      <c r="A982" s="64" t="str">
        <f t="shared" si="31"/>
        <v/>
      </c>
      <c r="F982" s="12" t="str">
        <f>IF(E982&gt;0,VLOOKUP(E982,أكواد!$J$6:$K$3375,2,0),"")</f>
        <v/>
      </c>
      <c r="H982" s="12" t="str">
        <f>IF(G982,VLOOKUP(G982,أكواد!A:B,2,0),"")</f>
        <v/>
      </c>
      <c r="K982" s="12">
        <f t="shared" si="30"/>
        <v>0</v>
      </c>
    </row>
    <row r="983" spans="1:11" x14ac:dyDescent="0.25">
      <c r="A983" s="64" t="str">
        <f t="shared" si="31"/>
        <v/>
      </c>
      <c r="F983" s="12" t="str">
        <f>IF(E983&gt;0,VLOOKUP(E983,أكواد!$J$6:$K$3375,2,0),"")</f>
        <v/>
      </c>
      <c r="H983" s="12" t="str">
        <f>IF(G983,VLOOKUP(G983,أكواد!A:B,2,0),"")</f>
        <v/>
      </c>
      <c r="K983" s="12">
        <f t="shared" si="30"/>
        <v>0</v>
      </c>
    </row>
    <row r="984" spans="1:11" x14ac:dyDescent="0.25">
      <c r="A984" s="64" t="str">
        <f t="shared" si="31"/>
        <v/>
      </c>
      <c r="F984" s="12" t="str">
        <f>IF(E984&gt;0,VLOOKUP(E984,أكواد!$J$6:$K$3375,2,0),"")</f>
        <v/>
      </c>
      <c r="H984" s="12" t="str">
        <f>IF(G984,VLOOKUP(G984,أكواد!A:B,2,0),"")</f>
        <v/>
      </c>
      <c r="K984" s="12">
        <f t="shared" si="30"/>
        <v>0</v>
      </c>
    </row>
    <row r="985" spans="1:11" x14ac:dyDescent="0.25">
      <c r="A985" s="64" t="str">
        <f t="shared" si="31"/>
        <v/>
      </c>
      <c r="F985" s="12" t="str">
        <f>IF(E985&gt;0,VLOOKUP(E985,أكواد!$J$6:$K$3375,2,0),"")</f>
        <v/>
      </c>
      <c r="H985" s="12" t="str">
        <f>IF(G985,VLOOKUP(G985,أكواد!A:B,2,0),"")</f>
        <v/>
      </c>
      <c r="K985" s="12">
        <f t="shared" si="30"/>
        <v>0</v>
      </c>
    </row>
    <row r="986" spans="1:11" x14ac:dyDescent="0.25">
      <c r="A986" s="64" t="str">
        <f t="shared" si="31"/>
        <v/>
      </c>
      <c r="F986" s="12" t="str">
        <f>IF(E986&gt;0,VLOOKUP(E986,أكواد!$J$6:$K$3375,2,0),"")</f>
        <v/>
      </c>
      <c r="H986" s="12" t="str">
        <f>IF(G986,VLOOKUP(G986,أكواد!A:B,2,0),"")</f>
        <v/>
      </c>
      <c r="K986" s="12">
        <f t="shared" si="30"/>
        <v>0</v>
      </c>
    </row>
    <row r="987" spans="1:11" x14ac:dyDescent="0.25">
      <c r="A987" s="64" t="str">
        <f t="shared" si="31"/>
        <v/>
      </c>
      <c r="F987" s="12" t="str">
        <f>IF(E987&gt;0,VLOOKUP(E987,أكواد!$J$6:$K$3375,2,0),"")</f>
        <v/>
      </c>
      <c r="H987" s="12" t="str">
        <f>IF(G987,VLOOKUP(G987,أكواد!A:B,2,0),"")</f>
        <v/>
      </c>
      <c r="K987" s="12">
        <f t="shared" si="30"/>
        <v>0</v>
      </c>
    </row>
    <row r="988" spans="1:11" x14ac:dyDescent="0.25">
      <c r="A988" s="64" t="str">
        <f t="shared" si="31"/>
        <v/>
      </c>
      <c r="F988" s="12" t="str">
        <f>IF(E988&gt;0,VLOOKUP(E988,أكواد!$J$6:$K$3375,2,0),"")</f>
        <v/>
      </c>
      <c r="H988" s="12" t="str">
        <f>IF(G988,VLOOKUP(G988,أكواد!A:B,2,0),"")</f>
        <v/>
      </c>
      <c r="K988" s="12">
        <f t="shared" si="30"/>
        <v>0</v>
      </c>
    </row>
    <row r="989" spans="1:11" x14ac:dyDescent="0.25">
      <c r="A989" s="64" t="str">
        <f t="shared" si="31"/>
        <v/>
      </c>
      <c r="F989" s="12" t="str">
        <f>IF(E989&gt;0,VLOOKUP(E989,أكواد!$J$6:$K$3375,2,0),"")</f>
        <v/>
      </c>
      <c r="H989" s="12" t="str">
        <f>IF(G989,VLOOKUP(G989,أكواد!A:B,2,0),"")</f>
        <v/>
      </c>
      <c r="K989" s="12">
        <f t="shared" si="30"/>
        <v>0</v>
      </c>
    </row>
    <row r="990" spans="1:11" x14ac:dyDescent="0.25">
      <c r="A990" s="64" t="str">
        <f t="shared" si="31"/>
        <v/>
      </c>
      <c r="F990" s="12" t="str">
        <f>IF(E990&gt;0,VLOOKUP(E990,أكواد!$J$6:$K$3375,2,0),"")</f>
        <v/>
      </c>
      <c r="H990" s="12" t="str">
        <f>IF(G990,VLOOKUP(G990,أكواد!A:B,2,0),"")</f>
        <v/>
      </c>
      <c r="K990" s="12">
        <f t="shared" si="30"/>
        <v>0</v>
      </c>
    </row>
    <row r="991" spans="1:11" x14ac:dyDescent="0.25">
      <c r="A991" s="64" t="str">
        <f t="shared" si="31"/>
        <v/>
      </c>
      <c r="F991" s="12" t="str">
        <f>IF(E991&gt;0,VLOOKUP(E991,أكواد!$J$6:$K$3375,2,0),"")</f>
        <v/>
      </c>
      <c r="H991" s="12" t="str">
        <f>IF(G991,VLOOKUP(G991,أكواد!A:B,2,0),"")</f>
        <v/>
      </c>
      <c r="K991" s="12">
        <f t="shared" si="30"/>
        <v>0</v>
      </c>
    </row>
    <row r="992" spans="1:11" x14ac:dyDescent="0.25">
      <c r="A992" s="64" t="str">
        <f t="shared" si="31"/>
        <v/>
      </c>
      <c r="F992" s="12" t="str">
        <f>IF(E992&gt;0,VLOOKUP(E992,أكواد!$J$6:$K$3375,2,0),"")</f>
        <v/>
      </c>
      <c r="H992" s="12" t="str">
        <f>IF(G992,VLOOKUP(G992,أكواد!A:B,2,0),"")</f>
        <v/>
      </c>
      <c r="K992" s="12">
        <f t="shared" si="30"/>
        <v>0</v>
      </c>
    </row>
    <row r="993" spans="1:11" x14ac:dyDescent="0.25">
      <c r="A993" s="64" t="str">
        <f t="shared" si="31"/>
        <v/>
      </c>
      <c r="F993" s="12" t="str">
        <f>IF(E993&gt;0,VLOOKUP(E993,أكواد!$J$6:$K$3375,2,0),"")</f>
        <v/>
      </c>
      <c r="H993" s="12" t="str">
        <f>IF(G993,VLOOKUP(G993,أكواد!A:B,2,0),"")</f>
        <v/>
      </c>
      <c r="K993" s="12">
        <f t="shared" si="30"/>
        <v>0</v>
      </c>
    </row>
    <row r="994" spans="1:11" x14ac:dyDescent="0.25">
      <c r="A994" s="64" t="str">
        <f t="shared" si="31"/>
        <v/>
      </c>
      <c r="F994" s="12" t="str">
        <f>IF(E994&gt;0,VLOOKUP(E994,أكواد!$J$6:$K$3375,2,0),"")</f>
        <v/>
      </c>
      <c r="H994" s="12" t="str">
        <f>IF(G994,VLOOKUP(G994,أكواد!A:B,2,0),"")</f>
        <v/>
      </c>
      <c r="K994" s="12">
        <f t="shared" si="30"/>
        <v>0</v>
      </c>
    </row>
    <row r="995" spans="1:11" x14ac:dyDescent="0.25">
      <c r="A995" s="64" t="str">
        <f t="shared" si="31"/>
        <v/>
      </c>
      <c r="F995" s="12" t="str">
        <f>IF(E995&gt;0,VLOOKUP(E995,أكواد!$J$6:$K$3375,2,0),"")</f>
        <v/>
      </c>
      <c r="H995" s="12" t="str">
        <f>IF(G995,VLOOKUP(G995,أكواد!A:B,2,0),"")</f>
        <v/>
      </c>
      <c r="K995" s="12">
        <f t="shared" si="30"/>
        <v>0</v>
      </c>
    </row>
    <row r="996" spans="1:11" x14ac:dyDescent="0.25">
      <c r="A996" s="64" t="str">
        <f t="shared" si="31"/>
        <v/>
      </c>
      <c r="F996" s="12" t="str">
        <f>IF(E996&gt;0,VLOOKUP(E996,أكواد!$J$6:$K$3375,2,0),"")</f>
        <v/>
      </c>
      <c r="H996" s="12" t="str">
        <f>IF(G996,VLOOKUP(G996,أكواد!A:B,2,0),"")</f>
        <v/>
      </c>
      <c r="K996" s="12">
        <f t="shared" si="30"/>
        <v>0</v>
      </c>
    </row>
    <row r="997" spans="1:11" x14ac:dyDescent="0.25">
      <c r="A997" s="64" t="str">
        <f t="shared" si="31"/>
        <v/>
      </c>
      <c r="F997" s="12" t="str">
        <f>IF(E997&gt;0,VLOOKUP(E997,أكواد!$J$6:$K$3375,2,0),"")</f>
        <v/>
      </c>
      <c r="H997" s="12" t="str">
        <f>IF(G997,VLOOKUP(G997,أكواد!A:B,2,0),"")</f>
        <v/>
      </c>
      <c r="K997" s="12">
        <f t="shared" si="30"/>
        <v>0</v>
      </c>
    </row>
    <row r="998" spans="1:11" x14ac:dyDescent="0.25">
      <c r="A998" s="64" t="str">
        <f t="shared" si="31"/>
        <v/>
      </c>
      <c r="F998" s="12" t="str">
        <f>IF(E998&gt;0,VLOOKUP(E998,أكواد!$J$6:$K$3375,2,0),"")</f>
        <v/>
      </c>
      <c r="H998" s="12" t="str">
        <f>IF(G998,VLOOKUP(G998,أكواد!A:B,2,0),"")</f>
        <v/>
      </c>
      <c r="K998" s="12">
        <f t="shared" si="30"/>
        <v>0</v>
      </c>
    </row>
    <row r="999" spans="1:11" x14ac:dyDescent="0.25">
      <c r="A999" s="64" t="str">
        <f t="shared" si="31"/>
        <v/>
      </c>
      <c r="F999" s="12" t="str">
        <f>IF(E999&gt;0,VLOOKUP(E999,أكواد!$J$6:$K$3375,2,0),"")</f>
        <v/>
      </c>
      <c r="H999" s="12" t="str">
        <f>IF(G999,VLOOKUP(G999,أكواد!A:B,2,0),"")</f>
        <v/>
      </c>
      <c r="K999" s="12">
        <f t="shared" si="30"/>
        <v>0</v>
      </c>
    </row>
    <row r="1000" spans="1:11" x14ac:dyDescent="0.25">
      <c r="A1000" s="64" t="str">
        <f t="shared" si="31"/>
        <v/>
      </c>
      <c r="F1000" s="12" t="str">
        <f>IF(E1000&gt;0,VLOOKUP(E1000,أكواد!$J$6:$K$3375,2,0),"")</f>
        <v/>
      </c>
      <c r="H1000" s="12" t="str">
        <f>IF(G1000,VLOOKUP(G1000,أكواد!A:B,2,0),"")</f>
        <v/>
      </c>
      <c r="K1000" s="12">
        <f t="shared" si="30"/>
        <v>0</v>
      </c>
    </row>
    <row r="1001" spans="1:11" x14ac:dyDescent="0.25">
      <c r="A1001" s="64" t="str">
        <f t="shared" si="31"/>
        <v/>
      </c>
      <c r="F1001" s="12" t="str">
        <f>IF(E1001&gt;0,VLOOKUP(E1001,أكواد!$J$6:$K$3375,2,0),"")</f>
        <v/>
      </c>
      <c r="H1001" s="12" t="str">
        <f>IF(G1001,VLOOKUP(G1001,أكواد!A:B,2,0),"")</f>
        <v/>
      </c>
      <c r="K1001" s="12">
        <f t="shared" si="30"/>
        <v>0</v>
      </c>
    </row>
    <row r="1002" spans="1:11" x14ac:dyDescent="0.25">
      <c r="A1002" s="64" t="str">
        <f t="shared" si="31"/>
        <v/>
      </c>
      <c r="F1002" s="12" t="str">
        <f>IF(E1002&gt;0,VLOOKUP(E1002,أكواد!$J$6:$K$3375,2,0),"")</f>
        <v/>
      </c>
      <c r="H1002" s="12" t="str">
        <f>IF(G1002,VLOOKUP(G1002,أكواد!A:B,2,0),"")</f>
        <v/>
      </c>
      <c r="K1002" s="12">
        <f t="shared" si="30"/>
        <v>0</v>
      </c>
    </row>
    <row r="1003" spans="1:11" x14ac:dyDescent="0.25">
      <c r="A1003" s="64" t="str">
        <f t="shared" si="31"/>
        <v/>
      </c>
      <c r="F1003" s="12" t="str">
        <f>IF(E1003&gt;0,VLOOKUP(E1003,أكواد!$J$6:$K$3375,2,0),"")</f>
        <v/>
      </c>
      <c r="H1003" s="12" t="str">
        <f>IF(G1003,VLOOKUP(G1003,أكواد!A:B,2,0),"")</f>
        <v/>
      </c>
      <c r="K1003" s="12">
        <f t="shared" si="30"/>
        <v>0</v>
      </c>
    </row>
    <row r="1004" spans="1:11" x14ac:dyDescent="0.25">
      <c r="A1004" s="64" t="str">
        <f t="shared" si="31"/>
        <v/>
      </c>
      <c r="F1004" s="12" t="str">
        <f>IF(E1004&gt;0,VLOOKUP(E1004,أكواد!$J$6:$K$3375,2,0),"")</f>
        <v/>
      </c>
      <c r="H1004" s="12" t="str">
        <f>IF(G1004,VLOOKUP(G1004,أكواد!A:B,2,0),"")</f>
        <v/>
      </c>
      <c r="K1004" s="12">
        <f t="shared" si="30"/>
        <v>0</v>
      </c>
    </row>
    <row r="1005" spans="1:11" x14ac:dyDescent="0.25">
      <c r="A1005" s="64" t="str">
        <f t="shared" si="31"/>
        <v/>
      </c>
      <c r="F1005" s="12" t="str">
        <f>IF(E1005&gt;0,VLOOKUP(E1005,أكواد!$J$6:$K$3375,2,0),"")</f>
        <v/>
      </c>
      <c r="H1005" s="12" t="str">
        <f>IF(G1005,VLOOKUP(G1005,أكواد!A:B,2,0),"")</f>
        <v/>
      </c>
      <c r="K1005" s="12">
        <f t="shared" si="30"/>
        <v>0</v>
      </c>
    </row>
    <row r="1006" spans="1:11" x14ac:dyDescent="0.25">
      <c r="A1006" s="64" t="str">
        <f t="shared" si="31"/>
        <v/>
      </c>
      <c r="F1006" s="12" t="str">
        <f>IF(E1006&gt;0,VLOOKUP(E1006,أكواد!$J$6:$K$3375,2,0),"")</f>
        <v/>
      </c>
      <c r="H1006" s="12" t="str">
        <f>IF(G1006,VLOOKUP(G1006,أكواد!A:B,2,0),"")</f>
        <v/>
      </c>
      <c r="K1006" s="12">
        <f t="shared" si="30"/>
        <v>0</v>
      </c>
    </row>
    <row r="1007" spans="1:11" x14ac:dyDescent="0.25">
      <c r="A1007" s="64" t="str">
        <f t="shared" si="31"/>
        <v/>
      </c>
      <c r="F1007" s="12" t="str">
        <f>IF(E1007&gt;0,VLOOKUP(E1007,أكواد!$J$6:$K$3375,2,0),"")</f>
        <v/>
      </c>
      <c r="H1007" s="12" t="str">
        <f>IF(G1007,VLOOKUP(G1007,أكواد!A:B,2,0),"")</f>
        <v/>
      </c>
      <c r="K1007" s="12">
        <f t="shared" si="30"/>
        <v>0</v>
      </c>
    </row>
    <row r="1008" spans="1:11" x14ac:dyDescent="0.25">
      <c r="A1008" s="64" t="str">
        <f t="shared" si="31"/>
        <v/>
      </c>
      <c r="F1008" s="12" t="str">
        <f>IF(E1008&gt;0,VLOOKUP(E1008,أكواد!$J$6:$K$3375,2,0),"")</f>
        <v/>
      </c>
      <c r="H1008" s="12" t="str">
        <f>IF(G1008,VLOOKUP(G1008,أكواد!A:B,2,0),"")</f>
        <v/>
      </c>
      <c r="K1008" s="12">
        <f t="shared" si="30"/>
        <v>0</v>
      </c>
    </row>
    <row r="1009" spans="1:11" x14ac:dyDescent="0.25">
      <c r="A1009" s="64" t="str">
        <f t="shared" si="31"/>
        <v/>
      </c>
      <c r="F1009" s="12" t="str">
        <f>IF(E1009&gt;0,VLOOKUP(E1009,أكواد!$J$6:$K$3375,2,0),"")</f>
        <v/>
      </c>
      <c r="H1009" s="12" t="str">
        <f>IF(G1009,VLOOKUP(G1009,أكواد!A:B,2,0),"")</f>
        <v/>
      </c>
      <c r="K1009" s="12">
        <f t="shared" si="30"/>
        <v>0</v>
      </c>
    </row>
    <row r="1010" spans="1:11" x14ac:dyDescent="0.25">
      <c r="A1010" s="64" t="str">
        <f t="shared" si="31"/>
        <v/>
      </c>
      <c r="F1010" s="12" t="str">
        <f>IF(E1010&gt;0,VLOOKUP(E1010,أكواد!$J$6:$K$3375,2,0),"")</f>
        <v/>
      </c>
      <c r="H1010" s="12" t="str">
        <f>IF(G1010,VLOOKUP(G1010,أكواد!A:B,2,0),"")</f>
        <v/>
      </c>
      <c r="K1010" s="12">
        <f t="shared" si="30"/>
        <v>0</v>
      </c>
    </row>
    <row r="1011" spans="1:11" x14ac:dyDescent="0.25">
      <c r="A1011" s="64" t="str">
        <f t="shared" si="31"/>
        <v/>
      </c>
      <c r="F1011" s="12" t="str">
        <f>IF(E1011&gt;0,VLOOKUP(E1011,أكواد!$J$6:$K$3375,2,0),"")</f>
        <v/>
      </c>
      <c r="H1011" s="12" t="str">
        <f>IF(G1011,VLOOKUP(G1011,أكواد!A:B,2,0),"")</f>
        <v/>
      </c>
      <c r="K1011" s="12">
        <f t="shared" si="30"/>
        <v>0</v>
      </c>
    </row>
    <row r="1012" spans="1:11" x14ac:dyDescent="0.25">
      <c r="A1012" s="64" t="str">
        <f t="shared" si="31"/>
        <v/>
      </c>
      <c r="F1012" s="12" t="str">
        <f>IF(E1012&gt;0,VLOOKUP(E1012,أكواد!$J$6:$K$3375,2,0),"")</f>
        <v/>
      </c>
      <c r="H1012" s="12" t="str">
        <f>IF(G1012,VLOOKUP(G1012,أكواد!A:B,2,0),"")</f>
        <v/>
      </c>
      <c r="K1012" s="12">
        <f t="shared" si="30"/>
        <v>0</v>
      </c>
    </row>
    <row r="1013" spans="1:11" x14ac:dyDescent="0.25">
      <c r="A1013" s="64" t="str">
        <f t="shared" si="31"/>
        <v/>
      </c>
      <c r="F1013" s="12" t="str">
        <f>IF(E1013&gt;0,VLOOKUP(E1013,أكواد!$J$6:$K$3375,2,0),"")</f>
        <v/>
      </c>
      <c r="H1013" s="12" t="str">
        <f>IF(G1013,VLOOKUP(G1013,أكواد!A:B,2,0),"")</f>
        <v/>
      </c>
      <c r="K1013" s="12">
        <f t="shared" si="30"/>
        <v>0</v>
      </c>
    </row>
    <row r="1014" spans="1:11" x14ac:dyDescent="0.25">
      <c r="A1014" s="64" t="str">
        <f t="shared" si="31"/>
        <v/>
      </c>
      <c r="F1014" s="12" t="str">
        <f>IF(E1014&gt;0,VLOOKUP(E1014,أكواد!$J$6:$K$3375,2,0),"")</f>
        <v/>
      </c>
      <c r="H1014" s="12" t="str">
        <f>IF(G1014,VLOOKUP(G1014,أكواد!A:B,2,0),"")</f>
        <v/>
      </c>
      <c r="K1014" s="12">
        <f t="shared" si="30"/>
        <v>0</v>
      </c>
    </row>
    <row r="1015" spans="1:11" x14ac:dyDescent="0.25">
      <c r="A1015" s="64" t="str">
        <f t="shared" si="31"/>
        <v/>
      </c>
      <c r="F1015" s="12" t="str">
        <f>IF(E1015&gt;0,VLOOKUP(E1015,أكواد!$J$6:$K$3375,2,0),"")</f>
        <v/>
      </c>
      <c r="H1015" s="12" t="str">
        <f>IF(G1015,VLOOKUP(G1015,أكواد!A:B,2,0),"")</f>
        <v/>
      </c>
      <c r="K1015" s="12">
        <f t="shared" si="30"/>
        <v>0</v>
      </c>
    </row>
    <row r="1016" spans="1:11" x14ac:dyDescent="0.25">
      <c r="A1016" s="64" t="str">
        <f t="shared" si="31"/>
        <v/>
      </c>
      <c r="F1016" s="12" t="str">
        <f>IF(E1016&gt;0,VLOOKUP(E1016,أكواد!$J$6:$K$3375,2,0),"")</f>
        <v/>
      </c>
      <c r="H1016" s="12" t="str">
        <f>IF(G1016,VLOOKUP(G1016,أكواد!A:B,2,0),"")</f>
        <v/>
      </c>
      <c r="K1016" s="12">
        <f t="shared" si="30"/>
        <v>0</v>
      </c>
    </row>
    <row r="1017" spans="1:11" x14ac:dyDescent="0.25">
      <c r="A1017" s="64" t="str">
        <f t="shared" si="31"/>
        <v/>
      </c>
      <c r="F1017" s="12" t="str">
        <f>IF(E1017&gt;0,VLOOKUP(E1017,أكواد!$J$6:$K$3375,2,0),"")</f>
        <v/>
      </c>
      <c r="H1017" s="12" t="str">
        <f>IF(G1017,VLOOKUP(G1017,أكواد!A:B,2,0),"")</f>
        <v/>
      </c>
      <c r="K1017" s="12">
        <f t="shared" si="30"/>
        <v>0</v>
      </c>
    </row>
    <row r="1018" spans="1:11" x14ac:dyDescent="0.25">
      <c r="A1018" s="64" t="str">
        <f t="shared" si="31"/>
        <v/>
      </c>
      <c r="F1018" s="12" t="str">
        <f>IF(E1018&gt;0,VLOOKUP(E1018,أكواد!$J$6:$K$3375,2,0),"")</f>
        <v/>
      </c>
      <c r="H1018" s="12" t="str">
        <f>IF(G1018,VLOOKUP(G1018,أكواد!A:B,2,0),"")</f>
        <v/>
      </c>
      <c r="K1018" s="12">
        <f t="shared" si="30"/>
        <v>0</v>
      </c>
    </row>
    <row r="1019" spans="1:11" x14ac:dyDescent="0.25">
      <c r="A1019" s="64" t="str">
        <f t="shared" si="31"/>
        <v/>
      </c>
      <c r="F1019" s="12" t="str">
        <f>IF(E1019&gt;0,VLOOKUP(E1019,أكواد!$J$6:$K$3375,2,0),"")</f>
        <v/>
      </c>
      <c r="H1019" s="12" t="str">
        <f>IF(G1019,VLOOKUP(G1019,أكواد!A:B,2,0),"")</f>
        <v/>
      </c>
      <c r="K1019" s="12">
        <f t="shared" si="30"/>
        <v>0</v>
      </c>
    </row>
    <row r="1020" spans="1:11" x14ac:dyDescent="0.25">
      <c r="A1020" s="64" t="str">
        <f t="shared" si="31"/>
        <v/>
      </c>
      <c r="F1020" s="12" t="str">
        <f>IF(E1020&gt;0,VLOOKUP(E1020,أكواد!$J$6:$K$3375,2,0),"")</f>
        <v/>
      </c>
      <c r="H1020" s="12" t="str">
        <f>IF(G1020,VLOOKUP(G1020,أكواد!A:B,2,0),"")</f>
        <v/>
      </c>
      <c r="K1020" s="12">
        <f t="shared" si="30"/>
        <v>0</v>
      </c>
    </row>
    <row r="1021" spans="1:11" x14ac:dyDescent="0.25">
      <c r="A1021" s="64" t="str">
        <f t="shared" si="31"/>
        <v/>
      </c>
      <c r="F1021" s="12" t="str">
        <f>IF(E1021&gt;0,VLOOKUP(E1021,أكواد!$J$6:$K$3375,2,0),"")</f>
        <v/>
      </c>
      <c r="H1021" s="12" t="str">
        <f>IF(G1021,VLOOKUP(G1021,أكواد!A:B,2,0),"")</f>
        <v/>
      </c>
      <c r="K1021" s="12">
        <f t="shared" si="30"/>
        <v>0</v>
      </c>
    </row>
    <row r="1022" spans="1:11" x14ac:dyDescent="0.25">
      <c r="A1022" s="64" t="str">
        <f t="shared" si="31"/>
        <v/>
      </c>
      <c r="F1022" s="12" t="str">
        <f>IF(E1022&gt;0,VLOOKUP(E1022,أكواد!$J$6:$K$3375,2,0),"")</f>
        <v/>
      </c>
      <c r="H1022" s="12" t="str">
        <f>IF(G1022,VLOOKUP(G1022,أكواد!A:B,2,0),"")</f>
        <v/>
      </c>
      <c r="K1022" s="12">
        <f t="shared" si="30"/>
        <v>0</v>
      </c>
    </row>
    <row r="1023" spans="1:11" x14ac:dyDescent="0.25">
      <c r="A1023" s="64" t="str">
        <f t="shared" si="31"/>
        <v/>
      </c>
      <c r="F1023" s="12" t="str">
        <f>IF(E1023&gt;0,VLOOKUP(E1023,أكواد!$J$6:$K$3375,2,0),"")</f>
        <v/>
      </c>
      <c r="H1023" s="12" t="str">
        <f>IF(G1023,VLOOKUP(G1023,أكواد!A:B,2,0),"")</f>
        <v/>
      </c>
      <c r="K1023" s="12">
        <f t="shared" si="30"/>
        <v>0</v>
      </c>
    </row>
    <row r="1024" spans="1:11" x14ac:dyDescent="0.25">
      <c r="A1024" s="64" t="str">
        <f t="shared" si="31"/>
        <v/>
      </c>
      <c r="F1024" s="12" t="str">
        <f>IF(E1024&gt;0,VLOOKUP(E1024,أكواد!$J$6:$K$3375,2,0),"")</f>
        <v/>
      </c>
      <c r="H1024" s="12" t="str">
        <f>IF(G1024,VLOOKUP(G1024,أكواد!A:B,2,0),"")</f>
        <v/>
      </c>
      <c r="K1024" s="12">
        <f t="shared" si="30"/>
        <v>0</v>
      </c>
    </row>
    <row r="1025" spans="1:11" x14ac:dyDescent="0.25">
      <c r="A1025" s="64" t="str">
        <f t="shared" si="31"/>
        <v/>
      </c>
      <c r="F1025" s="12" t="str">
        <f>IF(E1025&gt;0,VLOOKUP(E1025,أكواد!$J$6:$K$3375,2,0),"")</f>
        <v/>
      </c>
      <c r="H1025" s="12" t="str">
        <f>IF(G1025,VLOOKUP(G1025,أكواد!A:B,2,0),"")</f>
        <v/>
      </c>
      <c r="K1025" s="12">
        <f t="shared" si="30"/>
        <v>0</v>
      </c>
    </row>
    <row r="1026" spans="1:11" x14ac:dyDescent="0.25">
      <c r="A1026" s="64" t="str">
        <f t="shared" si="31"/>
        <v/>
      </c>
      <c r="F1026" s="12" t="str">
        <f>IF(E1026&gt;0,VLOOKUP(E1026,أكواد!$J$6:$K$3375,2,0),"")</f>
        <v/>
      </c>
      <c r="H1026" s="12" t="str">
        <f>IF(G1026,VLOOKUP(G1026,أكواد!A:B,2,0),"")</f>
        <v/>
      </c>
      <c r="K1026" s="12">
        <f t="shared" si="30"/>
        <v>0</v>
      </c>
    </row>
    <row r="1027" spans="1:11" x14ac:dyDescent="0.25">
      <c r="A1027" s="64" t="str">
        <f t="shared" si="31"/>
        <v/>
      </c>
      <c r="F1027" s="12" t="str">
        <f>IF(E1027&gt;0,VLOOKUP(E1027,أكواد!$J$6:$K$3375,2,0),"")</f>
        <v/>
      </c>
      <c r="H1027" s="12" t="str">
        <f>IF(G1027,VLOOKUP(G1027,أكواد!A:B,2,0),"")</f>
        <v/>
      </c>
      <c r="K1027" s="12">
        <f t="shared" si="30"/>
        <v>0</v>
      </c>
    </row>
    <row r="1028" spans="1:11" x14ac:dyDescent="0.25">
      <c r="A1028" s="64" t="str">
        <f t="shared" si="31"/>
        <v/>
      </c>
      <c r="F1028" s="12" t="str">
        <f>IF(E1028&gt;0,VLOOKUP(E1028,أكواد!$J$6:$K$3375,2,0),"")</f>
        <v/>
      </c>
      <c r="H1028" s="12" t="str">
        <f>IF(G1028,VLOOKUP(G1028,أكواد!A:B,2,0),"")</f>
        <v/>
      </c>
      <c r="K1028" s="12">
        <f t="shared" si="30"/>
        <v>0</v>
      </c>
    </row>
    <row r="1029" spans="1:11" x14ac:dyDescent="0.25">
      <c r="A1029" s="64" t="str">
        <f t="shared" si="31"/>
        <v/>
      </c>
      <c r="F1029" s="12" t="str">
        <f>IF(E1029&gt;0,VLOOKUP(E1029,أكواد!$J$6:$K$3375,2,0),"")</f>
        <v/>
      </c>
      <c r="H1029" s="12" t="str">
        <f>IF(G1029,VLOOKUP(G1029,أكواد!A:B,2,0),"")</f>
        <v/>
      </c>
      <c r="K1029" s="12">
        <f t="shared" ref="K1029:K1092" si="32">I1029*J1029</f>
        <v>0</v>
      </c>
    </row>
    <row r="1030" spans="1:11" x14ac:dyDescent="0.25">
      <c r="A1030" s="64" t="str">
        <f t="shared" si="31"/>
        <v/>
      </c>
      <c r="F1030" s="12" t="str">
        <f>IF(E1030&gt;0,VLOOKUP(E1030,أكواد!$J$6:$K$3375,2,0),"")</f>
        <v/>
      </c>
      <c r="H1030" s="12" t="str">
        <f>IF(G1030,VLOOKUP(G1030,أكواد!A:B,2,0),"")</f>
        <v/>
      </c>
      <c r="K1030" s="12">
        <f t="shared" si="32"/>
        <v>0</v>
      </c>
    </row>
    <row r="1031" spans="1:11" x14ac:dyDescent="0.25">
      <c r="A1031" s="64" t="str">
        <f t="shared" ref="A1031:A1094" si="33">IF(B1031&lt;&gt;"",A1030+1,"")</f>
        <v/>
      </c>
      <c r="F1031" s="12" t="str">
        <f>IF(E1031&gt;0,VLOOKUP(E1031,أكواد!$J$6:$K$3375,2,0),"")</f>
        <v/>
      </c>
      <c r="H1031" s="12" t="str">
        <f>IF(G1031,VLOOKUP(G1031,أكواد!A:B,2,0),"")</f>
        <v/>
      </c>
      <c r="K1031" s="12">
        <f t="shared" si="32"/>
        <v>0</v>
      </c>
    </row>
    <row r="1032" spans="1:11" x14ac:dyDescent="0.25">
      <c r="A1032" s="64" t="str">
        <f t="shared" si="33"/>
        <v/>
      </c>
      <c r="F1032" s="12" t="str">
        <f>IF(E1032&gt;0,VLOOKUP(E1032,أكواد!$J$6:$K$3375,2,0),"")</f>
        <v/>
      </c>
      <c r="H1032" s="12" t="str">
        <f>IF(G1032,VLOOKUP(G1032,أكواد!A:B,2,0),"")</f>
        <v/>
      </c>
      <c r="K1032" s="12">
        <f t="shared" si="32"/>
        <v>0</v>
      </c>
    </row>
    <row r="1033" spans="1:11" x14ac:dyDescent="0.25">
      <c r="A1033" s="64" t="str">
        <f t="shared" si="33"/>
        <v/>
      </c>
      <c r="F1033" s="12" t="str">
        <f>IF(E1033&gt;0,VLOOKUP(E1033,أكواد!$J$6:$K$3375,2,0),"")</f>
        <v/>
      </c>
      <c r="H1033" s="12" t="str">
        <f>IF(G1033,VLOOKUP(G1033,أكواد!A:B,2,0),"")</f>
        <v/>
      </c>
      <c r="K1033" s="12">
        <f t="shared" si="32"/>
        <v>0</v>
      </c>
    </row>
    <row r="1034" spans="1:11" x14ac:dyDescent="0.25">
      <c r="A1034" s="64" t="str">
        <f t="shared" si="33"/>
        <v/>
      </c>
      <c r="F1034" s="12" t="str">
        <f>IF(E1034&gt;0,VLOOKUP(E1034,أكواد!$J$6:$K$3375,2,0),"")</f>
        <v/>
      </c>
      <c r="H1034" s="12" t="str">
        <f>IF(G1034,VLOOKUP(G1034,أكواد!A:B,2,0),"")</f>
        <v/>
      </c>
      <c r="K1034" s="12">
        <f t="shared" si="32"/>
        <v>0</v>
      </c>
    </row>
    <row r="1035" spans="1:11" x14ac:dyDescent="0.25">
      <c r="A1035" s="64" t="str">
        <f t="shared" si="33"/>
        <v/>
      </c>
      <c r="F1035" s="12" t="str">
        <f>IF(E1035&gt;0,VLOOKUP(E1035,أكواد!$J$6:$K$3375,2,0),"")</f>
        <v/>
      </c>
      <c r="H1035" s="12" t="str">
        <f>IF(G1035,VLOOKUP(G1035,أكواد!A:B,2,0),"")</f>
        <v/>
      </c>
      <c r="K1035" s="12">
        <f t="shared" si="32"/>
        <v>0</v>
      </c>
    </row>
    <row r="1036" spans="1:11" x14ac:dyDescent="0.25">
      <c r="A1036" s="64" t="str">
        <f t="shared" si="33"/>
        <v/>
      </c>
      <c r="F1036" s="12" t="str">
        <f>IF(E1036&gt;0,VLOOKUP(E1036,أكواد!$J$6:$K$3375,2,0),"")</f>
        <v/>
      </c>
      <c r="H1036" s="12" t="str">
        <f>IF(G1036,VLOOKUP(G1036,أكواد!A:B,2,0),"")</f>
        <v/>
      </c>
      <c r="K1036" s="12">
        <f t="shared" si="32"/>
        <v>0</v>
      </c>
    </row>
    <row r="1037" spans="1:11" x14ac:dyDescent="0.25">
      <c r="A1037" s="64" t="str">
        <f t="shared" si="33"/>
        <v/>
      </c>
      <c r="F1037" s="12" t="str">
        <f>IF(E1037&gt;0,VLOOKUP(E1037,أكواد!$J$6:$K$3375,2,0),"")</f>
        <v/>
      </c>
      <c r="H1037" s="12" t="str">
        <f>IF(G1037,VLOOKUP(G1037,أكواد!A:B,2,0),"")</f>
        <v/>
      </c>
      <c r="K1037" s="12">
        <f t="shared" si="32"/>
        <v>0</v>
      </c>
    </row>
    <row r="1038" spans="1:11" x14ac:dyDescent="0.25">
      <c r="A1038" s="64" t="str">
        <f t="shared" si="33"/>
        <v/>
      </c>
      <c r="F1038" s="12" t="str">
        <f>IF(E1038&gt;0,VLOOKUP(E1038,أكواد!$J$6:$K$3375,2,0),"")</f>
        <v/>
      </c>
      <c r="H1038" s="12" t="str">
        <f>IF(G1038,VLOOKUP(G1038,أكواد!A:B,2,0),"")</f>
        <v/>
      </c>
      <c r="K1038" s="12">
        <f t="shared" si="32"/>
        <v>0</v>
      </c>
    </row>
    <row r="1039" spans="1:11" x14ac:dyDescent="0.25">
      <c r="A1039" s="64" t="str">
        <f t="shared" si="33"/>
        <v/>
      </c>
      <c r="F1039" s="12" t="str">
        <f>IF(E1039&gt;0,VLOOKUP(E1039,أكواد!$J$6:$K$3375,2,0),"")</f>
        <v/>
      </c>
      <c r="H1039" s="12" t="str">
        <f>IF(G1039,VLOOKUP(G1039,أكواد!A:B,2,0),"")</f>
        <v/>
      </c>
      <c r="K1039" s="12">
        <f t="shared" si="32"/>
        <v>0</v>
      </c>
    </row>
    <row r="1040" spans="1:11" x14ac:dyDescent="0.25">
      <c r="A1040" s="64" t="str">
        <f t="shared" si="33"/>
        <v/>
      </c>
      <c r="F1040" s="12" t="str">
        <f>IF(E1040&gt;0,VLOOKUP(E1040,أكواد!$J$6:$K$3375,2,0),"")</f>
        <v/>
      </c>
      <c r="H1040" s="12" t="str">
        <f>IF(G1040,VLOOKUP(G1040,أكواد!A:B,2,0),"")</f>
        <v/>
      </c>
      <c r="K1040" s="12">
        <f t="shared" si="32"/>
        <v>0</v>
      </c>
    </row>
    <row r="1041" spans="1:11" x14ac:dyDescent="0.25">
      <c r="A1041" s="64" t="str">
        <f t="shared" si="33"/>
        <v/>
      </c>
      <c r="F1041" s="12" t="str">
        <f>IF(E1041&gt;0,VLOOKUP(E1041,أكواد!$J$6:$K$3375,2,0),"")</f>
        <v/>
      </c>
      <c r="H1041" s="12" t="str">
        <f>IF(G1041,VLOOKUP(G1041,أكواد!A:B,2,0),"")</f>
        <v/>
      </c>
      <c r="K1041" s="12">
        <f t="shared" si="32"/>
        <v>0</v>
      </c>
    </row>
    <row r="1042" spans="1:11" x14ac:dyDescent="0.25">
      <c r="A1042" s="64" t="str">
        <f t="shared" si="33"/>
        <v/>
      </c>
      <c r="F1042" s="12" t="str">
        <f>IF(E1042&gt;0,VLOOKUP(E1042,أكواد!$J$6:$K$3375,2,0),"")</f>
        <v/>
      </c>
      <c r="H1042" s="12" t="str">
        <f>IF(G1042,VLOOKUP(G1042,أكواد!A:B,2,0),"")</f>
        <v/>
      </c>
      <c r="K1042" s="12">
        <f t="shared" si="32"/>
        <v>0</v>
      </c>
    </row>
    <row r="1043" spans="1:11" x14ac:dyDescent="0.25">
      <c r="A1043" s="64" t="str">
        <f t="shared" si="33"/>
        <v/>
      </c>
      <c r="F1043" s="12" t="str">
        <f>IF(E1043&gt;0,VLOOKUP(E1043,أكواد!$J$6:$K$3375,2,0),"")</f>
        <v/>
      </c>
      <c r="H1043" s="12" t="str">
        <f>IF(G1043,VLOOKUP(G1043,أكواد!A:B,2,0),"")</f>
        <v/>
      </c>
      <c r="K1043" s="12">
        <f t="shared" si="32"/>
        <v>0</v>
      </c>
    </row>
    <row r="1044" spans="1:11" x14ac:dyDescent="0.25">
      <c r="A1044" s="64" t="str">
        <f t="shared" si="33"/>
        <v/>
      </c>
      <c r="F1044" s="12" t="str">
        <f>IF(E1044&gt;0,VLOOKUP(E1044,أكواد!$J$6:$K$3375,2,0),"")</f>
        <v/>
      </c>
      <c r="H1044" s="12" t="str">
        <f>IF(G1044,VLOOKUP(G1044,أكواد!A:B,2,0),"")</f>
        <v/>
      </c>
      <c r="K1044" s="12">
        <f t="shared" si="32"/>
        <v>0</v>
      </c>
    </row>
    <row r="1045" spans="1:11" x14ac:dyDescent="0.25">
      <c r="A1045" s="64" t="str">
        <f t="shared" si="33"/>
        <v/>
      </c>
      <c r="F1045" s="12" t="str">
        <f>IF(E1045&gt;0,VLOOKUP(E1045,أكواد!$J$6:$K$3375,2,0),"")</f>
        <v/>
      </c>
      <c r="H1045" s="12" t="str">
        <f>IF(G1045,VLOOKUP(G1045,أكواد!A:B,2,0),"")</f>
        <v/>
      </c>
      <c r="K1045" s="12">
        <f t="shared" si="32"/>
        <v>0</v>
      </c>
    </row>
    <row r="1046" spans="1:11" x14ac:dyDescent="0.25">
      <c r="A1046" s="64" t="str">
        <f t="shared" si="33"/>
        <v/>
      </c>
      <c r="F1046" s="12" t="str">
        <f>IF(E1046&gt;0,VLOOKUP(E1046,أكواد!$J$6:$K$3375,2,0),"")</f>
        <v/>
      </c>
      <c r="H1046" s="12" t="str">
        <f>IF(G1046,VLOOKUP(G1046,أكواد!A:B,2,0),"")</f>
        <v/>
      </c>
      <c r="K1046" s="12">
        <f t="shared" si="32"/>
        <v>0</v>
      </c>
    </row>
    <row r="1047" spans="1:11" x14ac:dyDescent="0.25">
      <c r="A1047" s="64" t="str">
        <f t="shared" si="33"/>
        <v/>
      </c>
      <c r="F1047" s="12" t="str">
        <f>IF(E1047&gt;0,VLOOKUP(E1047,أكواد!$J$6:$K$3375,2,0),"")</f>
        <v/>
      </c>
      <c r="H1047" s="12" t="str">
        <f>IF(G1047,VLOOKUP(G1047,أكواد!A:B,2,0),"")</f>
        <v/>
      </c>
      <c r="K1047" s="12">
        <f t="shared" si="32"/>
        <v>0</v>
      </c>
    </row>
    <row r="1048" spans="1:11" x14ac:dyDescent="0.25">
      <c r="A1048" s="64" t="str">
        <f t="shared" si="33"/>
        <v/>
      </c>
      <c r="F1048" s="12" t="str">
        <f>IF(E1048&gt;0,VLOOKUP(E1048,أكواد!$J$6:$K$3375,2,0),"")</f>
        <v/>
      </c>
      <c r="H1048" s="12" t="str">
        <f>IF(G1048,VLOOKUP(G1048,أكواد!A:B,2,0),"")</f>
        <v/>
      </c>
      <c r="K1048" s="12">
        <f t="shared" si="32"/>
        <v>0</v>
      </c>
    </row>
    <row r="1049" spans="1:11" x14ac:dyDescent="0.25">
      <c r="A1049" s="64" t="str">
        <f t="shared" si="33"/>
        <v/>
      </c>
      <c r="F1049" s="12" t="str">
        <f>IF(E1049&gt;0,VLOOKUP(E1049,أكواد!$J$6:$K$3375,2,0),"")</f>
        <v/>
      </c>
      <c r="H1049" s="12" t="str">
        <f>IF(G1049,VLOOKUP(G1049,أكواد!A:B,2,0),"")</f>
        <v/>
      </c>
      <c r="K1049" s="12">
        <f t="shared" si="32"/>
        <v>0</v>
      </c>
    </row>
    <row r="1050" spans="1:11" x14ac:dyDescent="0.25">
      <c r="A1050" s="64" t="str">
        <f t="shared" si="33"/>
        <v/>
      </c>
      <c r="F1050" s="12" t="str">
        <f>IF(E1050&gt;0,VLOOKUP(E1050,أكواد!$J$6:$K$3375,2,0),"")</f>
        <v/>
      </c>
      <c r="H1050" s="12" t="str">
        <f>IF(G1050,VLOOKUP(G1050,أكواد!A:B,2,0),"")</f>
        <v/>
      </c>
      <c r="K1050" s="12">
        <f t="shared" si="32"/>
        <v>0</v>
      </c>
    </row>
    <row r="1051" spans="1:11" x14ac:dyDescent="0.25">
      <c r="A1051" s="64" t="str">
        <f t="shared" si="33"/>
        <v/>
      </c>
      <c r="F1051" s="12" t="str">
        <f>IF(E1051&gt;0,VLOOKUP(E1051,أكواد!$J$6:$K$3375,2,0),"")</f>
        <v/>
      </c>
      <c r="H1051" s="12" t="str">
        <f>IF(G1051,VLOOKUP(G1051,أكواد!A:B,2,0),"")</f>
        <v/>
      </c>
      <c r="K1051" s="12">
        <f t="shared" si="32"/>
        <v>0</v>
      </c>
    </row>
    <row r="1052" spans="1:11" x14ac:dyDescent="0.25">
      <c r="A1052" s="64" t="str">
        <f t="shared" si="33"/>
        <v/>
      </c>
      <c r="F1052" s="12" t="str">
        <f>IF(E1052&gt;0,VLOOKUP(E1052,أكواد!$J$6:$K$3375,2,0),"")</f>
        <v/>
      </c>
      <c r="H1052" s="12" t="str">
        <f>IF(G1052,VLOOKUP(G1052,أكواد!A:B,2,0),"")</f>
        <v/>
      </c>
      <c r="K1052" s="12">
        <f t="shared" si="32"/>
        <v>0</v>
      </c>
    </row>
    <row r="1053" spans="1:11" x14ac:dyDescent="0.25">
      <c r="A1053" s="64" t="str">
        <f t="shared" si="33"/>
        <v/>
      </c>
      <c r="F1053" s="12" t="str">
        <f>IF(E1053&gt;0,VLOOKUP(E1053,أكواد!$J$6:$K$3375,2,0),"")</f>
        <v/>
      </c>
      <c r="H1053" s="12" t="str">
        <f>IF(G1053,VLOOKUP(G1053,أكواد!A:B,2,0),"")</f>
        <v/>
      </c>
      <c r="K1053" s="12">
        <f t="shared" si="32"/>
        <v>0</v>
      </c>
    </row>
    <row r="1054" spans="1:11" x14ac:dyDescent="0.25">
      <c r="A1054" s="64" t="str">
        <f t="shared" si="33"/>
        <v/>
      </c>
      <c r="F1054" s="12" t="str">
        <f>IF(E1054&gt;0,VLOOKUP(E1054,أكواد!$J$6:$K$3375,2,0),"")</f>
        <v/>
      </c>
      <c r="H1054" s="12" t="str">
        <f>IF(G1054,VLOOKUP(G1054,أكواد!A:B,2,0),"")</f>
        <v/>
      </c>
      <c r="K1054" s="12">
        <f t="shared" si="32"/>
        <v>0</v>
      </c>
    </row>
    <row r="1055" spans="1:11" x14ac:dyDescent="0.25">
      <c r="A1055" s="64" t="str">
        <f t="shared" si="33"/>
        <v/>
      </c>
      <c r="F1055" s="12" t="str">
        <f>IF(E1055&gt;0,VLOOKUP(E1055,أكواد!$J$6:$K$3375,2,0),"")</f>
        <v/>
      </c>
      <c r="H1055" s="12" t="str">
        <f>IF(G1055,VLOOKUP(G1055,أكواد!A:B,2,0),"")</f>
        <v/>
      </c>
      <c r="K1055" s="12">
        <f t="shared" si="32"/>
        <v>0</v>
      </c>
    </row>
    <row r="1056" spans="1:11" x14ac:dyDescent="0.25">
      <c r="A1056" s="64" t="str">
        <f t="shared" si="33"/>
        <v/>
      </c>
      <c r="F1056" s="12" t="str">
        <f>IF(E1056&gt;0,VLOOKUP(E1056,أكواد!$J$6:$K$3375,2,0),"")</f>
        <v/>
      </c>
      <c r="H1056" s="12" t="str">
        <f>IF(G1056,VLOOKUP(G1056,أكواد!A:B,2,0),"")</f>
        <v/>
      </c>
      <c r="K1056" s="12">
        <f t="shared" si="32"/>
        <v>0</v>
      </c>
    </row>
    <row r="1057" spans="1:11" x14ac:dyDescent="0.25">
      <c r="A1057" s="64" t="str">
        <f t="shared" si="33"/>
        <v/>
      </c>
      <c r="F1057" s="12" t="str">
        <f>IF(E1057&gt;0,VLOOKUP(E1057,أكواد!$J$6:$K$3375,2,0),"")</f>
        <v/>
      </c>
      <c r="H1057" s="12" t="str">
        <f>IF(G1057,VLOOKUP(G1057,أكواد!A:B,2,0),"")</f>
        <v/>
      </c>
      <c r="K1057" s="12">
        <f t="shared" si="32"/>
        <v>0</v>
      </c>
    </row>
    <row r="1058" spans="1:11" x14ac:dyDescent="0.25">
      <c r="A1058" s="64" t="str">
        <f t="shared" si="33"/>
        <v/>
      </c>
      <c r="F1058" s="12" t="str">
        <f>IF(E1058&gt;0,VLOOKUP(E1058,أكواد!$J$6:$K$3375,2,0),"")</f>
        <v/>
      </c>
      <c r="H1058" s="12" t="str">
        <f>IF(G1058,VLOOKUP(G1058,أكواد!A:B,2,0),"")</f>
        <v/>
      </c>
      <c r="K1058" s="12">
        <f t="shared" si="32"/>
        <v>0</v>
      </c>
    </row>
    <row r="1059" spans="1:11" x14ac:dyDescent="0.25">
      <c r="A1059" s="64" t="str">
        <f t="shared" si="33"/>
        <v/>
      </c>
      <c r="F1059" s="12" t="str">
        <f>IF(E1059&gt;0,VLOOKUP(E1059,أكواد!$J$6:$K$3375,2,0),"")</f>
        <v/>
      </c>
      <c r="H1059" s="12" t="str">
        <f>IF(G1059,VLOOKUP(G1059,أكواد!A:B,2,0),"")</f>
        <v/>
      </c>
      <c r="K1059" s="12">
        <f t="shared" si="32"/>
        <v>0</v>
      </c>
    </row>
    <row r="1060" spans="1:11" x14ac:dyDescent="0.25">
      <c r="A1060" s="64" t="str">
        <f t="shared" si="33"/>
        <v/>
      </c>
      <c r="F1060" s="12" t="str">
        <f>IF(E1060&gt;0,VLOOKUP(E1060,أكواد!$J$6:$K$3375,2,0),"")</f>
        <v/>
      </c>
      <c r="H1060" s="12" t="str">
        <f>IF(G1060,VLOOKUP(G1060,أكواد!A:B,2,0),"")</f>
        <v/>
      </c>
      <c r="K1060" s="12">
        <f t="shared" si="32"/>
        <v>0</v>
      </c>
    </row>
    <row r="1061" spans="1:11" x14ac:dyDescent="0.25">
      <c r="A1061" s="64" t="str">
        <f t="shared" si="33"/>
        <v/>
      </c>
      <c r="F1061" s="12" t="str">
        <f>IF(E1061&gt;0,VLOOKUP(E1061,أكواد!$J$6:$K$3375,2,0),"")</f>
        <v/>
      </c>
      <c r="H1061" s="12" t="str">
        <f>IF(G1061,VLOOKUP(G1061,أكواد!A:B,2,0),"")</f>
        <v/>
      </c>
      <c r="K1061" s="12">
        <f t="shared" si="32"/>
        <v>0</v>
      </c>
    </row>
    <row r="1062" spans="1:11" x14ac:dyDescent="0.25">
      <c r="A1062" s="64" t="str">
        <f t="shared" si="33"/>
        <v/>
      </c>
      <c r="F1062" s="12" t="str">
        <f>IF(E1062&gt;0,VLOOKUP(E1062,أكواد!$J$6:$K$3375,2,0),"")</f>
        <v/>
      </c>
      <c r="H1062" s="12" t="str">
        <f>IF(G1062,VLOOKUP(G1062,أكواد!A:B,2,0),"")</f>
        <v/>
      </c>
      <c r="K1062" s="12">
        <f t="shared" si="32"/>
        <v>0</v>
      </c>
    </row>
    <row r="1063" spans="1:11" x14ac:dyDescent="0.25">
      <c r="A1063" s="64" t="str">
        <f t="shared" si="33"/>
        <v/>
      </c>
      <c r="F1063" s="12" t="str">
        <f>IF(E1063&gt;0,VLOOKUP(E1063,أكواد!$J$6:$K$3375,2,0),"")</f>
        <v/>
      </c>
      <c r="H1063" s="12" t="str">
        <f>IF(G1063,VLOOKUP(G1063,أكواد!A:B,2,0),"")</f>
        <v/>
      </c>
      <c r="K1063" s="12">
        <f t="shared" si="32"/>
        <v>0</v>
      </c>
    </row>
    <row r="1064" spans="1:11" x14ac:dyDescent="0.25">
      <c r="A1064" s="64" t="str">
        <f t="shared" si="33"/>
        <v/>
      </c>
      <c r="F1064" s="12" t="str">
        <f>IF(E1064&gt;0,VLOOKUP(E1064,أكواد!$J$6:$K$3375,2,0),"")</f>
        <v/>
      </c>
      <c r="H1064" s="12" t="str">
        <f>IF(G1064,VLOOKUP(G1064,أكواد!A:B,2,0),"")</f>
        <v/>
      </c>
      <c r="K1064" s="12">
        <f t="shared" si="32"/>
        <v>0</v>
      </c>
    </row>
    <row r="1065" spans="1:11" x14ac:dyDescent="0.25">
      <c r="A1065" s="64" t="str">
        <f t="shared" si="33"/>
        <v/>
      </c>
      <c r="F1065" s="12" t="str">
        <f>IF(E1065&gt;0,VLOOKUP(E1065,أكواد!$J$6:$K$3375,2,0),"")</f>
        <v/>
      </c>
      <c r="H1065" s="12" t="str">
        <f>IF(G1065,VLOOKUP(G1065,أكواد!A:B,2,0),"")</f>
        <v/>
      </c>
      <c r="K1065" s="12">
        <f t="shared" si="32"/>
        <v>0</v>
      </c>
    </row>
    <row r="1066" spans="1:11" x14ac:dyDescent="0.25">
      <c r="A1066" s="64" t="str">
        <f t="shared" si="33"/>
        <v/>
      </c>
      <c r="F1066" s="12" t="str">
        <f>IF(E1066&gt;0,VLOOKUP(E1066,أكواد!$J$6:$K$3375,2,0),"")</f>
        <v/>
      </c>
      <c r="H1066" s="12" t="str">
        <f>IF(G1066,VLOOKUP(G1066,أكواد!A:B,2,0),"")</f>
        <v/>
      </c>
      <c r="K1066" s="12">
        <f t="shared" si="32"/>
        <v>0</v>
      </c>
    </row>
    <row r="1067" spans="1:11" x14ac:dyDescent="0.25">
      <c r="A1067" s="64" t="str">
        <f t="shared" si="33"/>
        <v/>
      </c>
      <c r="F1067" s="12" t="str">
        <f>IF(E1067&gt;0,VLOOKUP(E1067,أكواد!$J$6:$K$3375,2,0),"")</f>
        <v/>
      </c>
      <c r="H1067" s="12" t="str">
        <f>IF(G1067,VLOOKUP(G1067,أكواد!A:B,2,0),"")</f>
        <v/>
      </c>
      <c r="K1067" s="12">
        <f t="shared" si="32"/>
        <v>0</v>
      </c>
    </row>
    <row r="1068" spans="1:11" x14ac:dyDescent="0.25">
      <c r="A1068" s="64" t="str">
        <f t="shared" si="33"/>
        <v/>
      </c>
      <c r="F1068" s="12" t="str">
        <f>IF(E1068&gt;0,VLOOKUP(E1068,أكواد!$J$6:$K$3375,2,0),"")</f>
        <v/>
      </c>
      <c r="H1068" s="12" t="str">
        <f>IF(G1068,VLOOKUP(G1068,أكواد!A:B,2,0),"")</f>
        <v/>
      </c>
      <c r="K1068" s="12">
        <f t="shared" si="32"/>
        <v>0</v>
      </c>
    </row>
    <row r="1069" spans="1:11" x14ac:dyDescent="0.25">
      <c r="A1069" s="64" t="str">
        <f t="shared" si="33"/>
        <v/>
      </c>
      <c r="F1069" s="12" t="str">
        <f>IF(E1069&gt;0,VLOOKUP(E1069,أكواد!$J$6:$K$3375,2,0),"")</f>
        <v/>
      </c>
      <c r="H1069" s="12" t="str">
        <f>IF(G1069,VLOOKUP(G1069,أكواد!A:B,2,0),"")</f>
        <v/>
      </c>
      <c r="K1069" s="12">
        <f t="shared" si="32"/>
        <v>0</v>
      </c>
    </row>
    <row r="1070" spans="1:11" x14ac:dyDescent="0.25">
      <c r="A1070" s="64" t="str">
        <f t="shared" si="33"/>
        <v/>
      </c>
      <c r="F1070" s="12" t="str">
        <f>IF(E1070&gt;0,VLOOKUP(E1070,أكواد!$J$6:$K$3375,2,0),"")</f>
        <v/>
      </c>
      <c r="H1070" s="12" t="str">
        <f>IF(G1070,VLOOKUP(G1070,أكواد!A:B,2,0),"")</f>
        <v/>
      </c>
      <c r="K1070" s="12">
        <f t="shared" si="32"/>
        <v>0</v>
      </c>
    </row>
    <row r="1071" spans="1:11" x14ac:dyDescent="0.25">
      <c r="A1071" s="64" t="str">
        <f t="shared" si="33"/>
        <v/>
      </c>
      <c r="F1071" s="12" t="str">
        <f>IF(E1071&gt;0,VLOOKUP(E1071,أكواد!$J$6:$K$3375,2,0),"")</f>
        <v/>
      </c>
      <c r="H1071" s="12" t="str">
        <f>IF(G1071,VLOOKUP(G1071,أكواد!A:B,2,0),"")</f>
        <v/>
      </c>
      <c r="K1071" s="12">
        <f t="shared" si="32"/>
        <v>0</v>
      </c>
    </row>
    <row r="1072" spans="1:11" x14ac:dyDescent="0.25">
      <c r="A1072" s="64" t="str">
        <f t="shared" si="33"/>
        <v/>
      </c>
      <c r="F1072" s="12" t="str">
        <f>IF(E1072&gt;0,VLOOKUP(E1072,أكواد!$J$6:$K$3375,2,0),"")</f>
        <v/>
      </c>
      <c r="H1072" s="12" t="str">
        <f>IF(G1072,VLOOKUP(G1072,أكواد!A:B,2,0),"")</f>
        <v/>
      </c>
      <c r="K1072" s="12">
        <f t="shared" si="32"/>
        <v>0</v>
      </c>
    </row>
    <row r="1073" spans="1:11" x14ac:dyDescent="0.25">
      <c r="A1073" s="64" t="str">
        <f t="shared" si="33"/>
        <v/>
      </c>
      <c r="F1073" s="12" t="str">
        <f>IF(E1073&gt;0,VLOOKUP(E1073,أكواد!$J$6:$K$3375,2,0),"")</f>
        <v/>
      </c>
      <c r="H1073" s="12" t="str">
        <f>IF(G1073,VLOOKUP(G1073,أكواد!A:B,2,0),"")</f>
        <v/>
      </c>
      <c r="K1073" s="12">
        <f t="shared" si="32"/>
        <v>0</v>
      </c>
    </row>
    <row r="1074" spans="1:11" x14ac:dyDescent="0.25">
      <c r="A1074" s="64" t="str">
        <f t="shared" si="33"/>
        <v/>
      </c>
      <c r="F1074" s="12" t="str">
        <f>IF(E1074&gt;0,VLOOKUP(E1074,أكواد!$J$6:$K$3375,2,0),"")</f>
        <v/>
      </c>
      <c r="H1074" s="12" t="str">
        <f>IF(G1074,VLOOKUP(G1074,أكواد!A:B,2,0),"")</f>
        <v/>
      </c>
      <c r="K1074" s="12">
        <f t="shared" si="32"/>
        <v>0</v>
      </c>
    </row>
    <row r="1075" spans="1:11" x14ac:dyDescent="0.25">
      <c r="A1075" s="64" t="str">
        <f t="shared" si="33"/>
        <v/>
      </c>
      <c r="F1075" s="12" t="str">
        <f>IF(E1075&gt;0,VLOOKUP(E1075,أكواد!$J$6:$K$3375,2,0),"")</f>
        <v/>
      </c>
      <c r="H1075" s="12" t="str">
        <f>IF(G1075,VLOOKUP(G1075,أكواد!A:B,2,0),"")</f>
        <v/>
      </c>
      <c r="K1075" s="12">
        <f t="shared" si="32"/>
        <v>0</v>
      </c>
    </row>
    <row r="1076" spans="1:11" x14ac:dyDescent="0.25">
      <c r="A1076" s="64" t="str">
        <f t="shared" si="33"/>
        <v/>
      </c>
      <c r="F1076" s="12" t="str">
        <f>IF(E1076&gt;0,VLOOKUP(E1076,أكواد!$J$6:$K$3375,2,0),"")</f>
        <v/>
      </c>
      <c r="H1076" s="12" t="str">
        <f>IF(G1076,VLOOKUP(G1076,أكواد!A:B,2,0),"")</f>
        <v/>
      </c>
      <c r="K1076" s="12">
        <f t="shared" si="32"/>
        <v>0</v>
      </c>
    </row>
    <row r="1077" spans="1:11" x14ac:dyDescent="0.25">
      <c r="A1077" s="64" t="str">
        <f t="shared" si="33"/>
        <v/>
      </c>
      <c r="F1077" s="12" t="str">
        <f>IF(E1077&gt;0,VLOOKUP(E1077,أكواد!$J$6:$K$3375,2,0),"")</f>
        <v/>
      </c>
      <c r="H1077" s="12" t="str">
        <f>IF(G1077,VLOOKUP(G1077,أكواد!A:B,2,0),"")</f>
        <v/>
      </c>
      <c r="K1077" s="12">
        <f t="shared" si="32"/>
        <v>0</v>
      </c>
    </row>
    <row r="1078" spans="1:11" x14ac:dyDescent="0.25">
      <c r="A1078" s="64" t="str">
        <f t="shared" si="33"/>
        <v/>
      </c>
      <c r="F1078" s="12" t="str">
        <f>IF(E1078&gt;0,VLOOKUP(E1078,أكواد!$J$6:$K$3375,2,0),"")</f>
        <v/>
      </c>
      <c r="H1078" s="12" t="str">
        <f>IF(G1078,VLOOKUP(G1078,أكواد!A:B,2,0),"")</f>
        <v/>
      </c>
      <c r="K1078" s="12">
        <f t="shared" si="32"/>
        <v>0</v>
      </c>
    </row>
    <row r="1079" spans="1:11" x14ac:dyDescent="0.25">
      <c r="A1079" s="64" t="str">
        <f t="shared" si="33"/>
        <v/>
      </c>
      <c r="F1079" s="12" t="str">
        <f>IF(E1079&gt;0,VLOOKUP(E1079,أكواد!$J$6:$K$3375,2,0),"")</f>
        <v/>
      </c>
      <c r="H1079" s="12" t="str">
        <f>IF(G1079,VLOOKUP(G1079,أكواد!A:B,2,0),"")</f>
        <v/>
      </c>
      <c r="K1079" s="12">
        <f t="shared" si="32"/>
        <v>0</v>
      </c>
    </row>
    <row r="1080" spans="1:11" x14ac:dyDescent="0.25">
      <c r="A1080" s="64" t="str">
        <f t="shared" si="33"/>
        <v/>
      </c>
      <c r="F1080" s="12" t="str">
        <f>IF(E1080&gt;0,VLOOKUP(E1080,أكواد!$J$6:$K$3375,2,0),"")</f>
        <v/>
      </c>
      <c r="H1080" s="12" t="str">
        <f>IF(G1080,VLOOKUP(G1080,أكواد!A:B,2,0),"")</f>
        <v/>
      </c>
      <c r="K1080" s="12">
        <f t="shared" si="32"/>
        <v>0</v>
      </c>
    </row>
    <row r="1081" spans="1:11" x14ac:dyDescent="0.25">
      <c r="A1081" s="64" t="str">
        <f t="shared" si="33"/>
        <v/>
      </c>
      <c r="F1081" s="12" t="str">
        <f>IF(E1081&gt;0,VLOOKUP(E1081,أكواد!$J$6:$K$3375,2,0),"")</f>
        <v/>
      </c>
      <c r="H1081" s="12" t="str">
        <f>IF(G1081,VLOOKUP(G1081,أكواد!A:B,2,0),"")</f>
        <v/>
      </c>
      <c r="K1081" s="12">
        <f t="shared" si="32"/>
        <v>0</v>
      </c>
    </row>
    <row r="1082" spans="1:11" x14ac:dyDescent="0.25">
      <c r="A1082" s="64" t="str">
        <f t="shared" si="33"/>
        <v/>
      </c>
      <c r="F1082" s="12" t="str">
        <f>IF(E1082&gt;0,VLOOKUP(E1082,أكواد!$J$6:$K$3375,2,0),"")</f>
        <v/>
      </c>
      <c r="H1082" s="12" t="str">
        <f>IF(G1082,VLOOKUP(G1082,أكواد!A:B,2,0),"")</f>
        <v/>
      </c>
      <c r="K1082" s="12">
        <f t="shared" si="32"/>
        <v>0</v>
      </c>
    </row>
    <row r="1083" spans="1:11" x14ac:dyDescent="0.25">
      <c r="A1083" s="64" t="str">
        <f t="shared" si="33"/>
        <v/>
      </c>
      <c r="F1083" s="12" t="str">
        <f>IF(E1083&gt;0,VLOOKUP(E1083,أكواد!$J$6:$K$3375,2,0),"")</f>
        <v/>
      </c>
      <c r="H1083" s="12" t="str">
        <f>IF(G1083,VLOOKUP(G1083,أكواد!A:B,2,0),"")</f>
        <v/>
      </c>
      <c r="K1083" s="12">
        <f t="shared" si="32"/>
        <v>0</v>
      </c>
    </row>
    <row r="1084" spans="1:11" x14ac:dyDescent="0.25">
      <c r="A1084" s="64" t="str">
        <f t="shared" si="33"/>
        <v/>
      </c>
      <c r="F1084" s="12" t="str">
        <f>IF(E1084&gt;0,VLOOKUP(E1084,أكواد!$J$6:$K$3375,2,0),"")</f>
        <v/>
      </c>
      <c r="H1084" s="12" t="str">
        <f>IF(G1084,VLOOKUP(G1084,أكواد!A:B,2,0),"")</f>
        <v/>
      </c>
      <c r="K1084" s="12">
        <f t="shared" si="32"/>
        <v>0</v>
      </c>
    </row>
    <row r="1085" spans="1:11" x14ac:dyDescent="0.25">
      <c r="A1085" s="64" t="str">
        <f t="shared" si="33"/>
        <v/>
      </c>
      <c r="F1085" s="12" t="str">
        <f>IF(E1085&gt;0,VLOOKUP(E1085,أكواد!$J$6:$K$3375,2,0),"")</f>
        <v/>
      </c>
      <c r="H1085" s="12" t="str">
        <f>IF(G1085,VLOOKUP(G1085,أكواد!A:B,2,0),"")</f>
        <v/>
      </c>
      <c r="K1085" s="12">
        <f t="shared" si="32"/>
        <v>0</v>
      </c>
    </row>
    <row r="1086" spans="1:11" x14ac:dyDescent="0.25">
      <c r="A1086" s="64" t="str">
        <f t="shared" si="33"/>
        <v/>
      </c>
      <c r="F1086" s="12" t="str">
        <f>IF(E1086&gt;0,VLOOKUP(E1086,أكواد!$J$6:$K$3375,2,0),"")</f>
        <v/>
      </c>
      <c r="H1086" s="12" t="str">
        <f>IF(G1086,VLOOKUP(G1086,أكواد!A:B,2,0),"")</f>
        <v/>
      </c>
      <c r="K1086" s="12">
        <f t="shared" si="32"/>
        <v>0</v>
      </c>
    </row>
    <row r="1087" spans="1:11" x14ac:dyDescent="0.25">
      <c r="A1087" s="64" t="str">
        <f t="shared" si="33"/>
        <v/>
      </c>
      <c r="F1087" s="12" t="str">
        <f>IF(E1087&gt;0,VLOOKUP(E1087,أكواد!$J$6:$K$3375,2,0),"")</f>
        <v/>
      </c>
      <c r="H1087" s="12" t="str">
        <f>IF(G1087,VLOOKUP(G1087,أكواد!A:B,2,0),"")</f>
        <v/>
      </c>
      <c r="K1087" s="12">
        <f t="shared" si="32"/>
        <v>0</v>
      </c>
    </row>
    <row r="1088" spans="1:11" x14ac:dyDescent="0.25">
      <c r="A1088" s="64" t="str">
        <f t="shared" si="33"/>
        <v/>
      </c>
      <c r="F1088" s="12" t="str">
        <f>IF(E1088&gt;0,VLOOKUP(E1088,أكواد!$J$6:$K$3375,2,0),"")</f>
        <v/>
      </c>
      <c r="H1088" s="12" t="str">
        <f>IF(G1088,VLOOKUP(G1088,أكواد!A:B,2,0),"")</f>
        <v/>
      </c>
      <c r="K1088" s="12">
        <f t="shared" si="32"/>
        <v>0</v>
      </c>
    </row>
    <row r="1089" spans="1:11" x14ac:dyDescent="0.25">
      <c r="A1089" s="64" t="str">
        <f t="shared" si="33"/>
        <v/>
      </c>
      <c r="F1089" s="12" t="str">
        <f>IF(E1089&gt;0,VLOOKUP(E1089,أكواد!$J$6:$K$3375,2,0),"")</f>
        <v/>
      </c>
      <c r="H1089" s="12" t="str">
        <f>IF(G1089,VLOOKUP(G1089,أكواد!A:B,2,0),"")</f>
        <v/>
      </c>
      <c r="K1089" s="12">
        <f t="shared" si="32"/>
        <v>0</v>
      </c>
    </row>
    <row r="1090" spans="1:11" x14ac:dyDescent="0.25">
      <c r="A1090" s="64" t="str">
        <f t="shared" si="33"/>
        <v/>
      </c>
      <c r="F1090" s="12" t="str">
        <f>IF(E1090&gt;0,VLOOKUP(E1090,أكواد!$J$6:$K$3375,2,0),"")</f>
        <v/>
      </c>
      <c r="H1090" s="12" t="str">
        <f>IF(G1090,VLOOKUP(G1090,أكواد!A:B,2,0),"")</f>
        <v/>
      </c>
      <c r="K1090" s="12">
        <f t="shared" si="32"/>
        <v>0</v>
      </c>
    </row>
    <row r="1091" spans="1:11" x14ac:dyDescent="0.25">
      <c r="A1091" s="64" t="str">
        <f t="shared" si="33"/>
        <v/>
      </c>
      <c r="F1091" s="12" t="str">
        <f>IF(E1091&gt;0,VLOOKUP(E1091,أكواد!$J$6:$K$3375,2,0),"")</f>
        <v/>
      </c>
      <c r="H1091" s="12" t="str">
        <f>IF(G1091,VLOOKUP(G1091,أكواد!A:B,2,0),"")</f>
        <v/>
      </c>
      <c r="K1091" s="12">
        <f t="shared" si="32"/>
        <v>0</v>
      </c>
    </row>
    <row r="1092" spans="1:11" x14ac:dyDescent="0.25">
      <c r="A1092" s="64" t="str">
        <f t="shared" si="33"/>
        <v/>
      </c>
      <c r="F1092" s="12" t="str">
        <f>IF(E1092&gt;0,VLOOKUP(E1092,أكواد!$J$6:$K$3375,2,0),"")</f>
        <v/>
      </c>
      <c r="H1092" s="12" t="str">
        <f>IF(G1092,VLOOKUP(G1092,أكواد!A:B,2,0),"")</f>
        <v/>
      </c>
      <c r="K1092" s="12">
        <f t="shared" si="32"/>
        <v>0</v>
      </c>
    </row>
    <row r="1093" spans="1:11" x14ac:dyDescent="0.25">
      <c r="A1093" s="64" t="str">
        <f t="shared" si="33"/>
        <v/>
      </c>
      <c r="F1093" s="12" t="str">
        <f>IF(E1093&gt;0,VLOOKUP(E1093,أكواد!$J$6:$K$3375,2,0),"")</f>
        <v/>
      </c>
      <c r="H1093" s="12" t="str">
        <f>IF(G1093,VLOOKUP(G1093,أكواد!A:B,2,0),"")</f>
        <v/>
      </c>
      <c r="K1093" s="12">
        <f t="shared" ref="K1093:K1156" si="34">I1093*J1093</f>
        <v>0</v>
      </c>
    </row>
    <row r="1094" spans="1:11" x14ac:dyDescent="0.25">
      <c r="A1094" s="64" t="str">
        <f t="shared" si="33"/>
        <v/>
      </c>
      <c r="F1094" s="12" t="str">
        <f>IF(E1094&gt;0,VLOOKUP(E1094,أكواد!$J$6:$K$3375,2,0),"")</f>
        <v/>
      </c>
      <c r="H1094" s="12" t="str">
        <f>IF(G1094,VLOOKUP(G1094,أكواد!A:B,2,0),"")</f>
        <v/>
      </c>
      <c r="K1094" s="12">
        <f t="shared" si="34"/>
        <v>0</v>
      </c>
    </row>
    <row r="1095" spans="1:11" x14ac:dyDescent="0.25">
      <c r="A1095" s="64" t="str">
        <f t="shared" ref="A1095:A1158" si="35">IF(B1095&lt;&gt;"",A1094+1,"")</f>
        <v/>
      </c>
      <c r="F1095" s="12" t="str">
        <f>IF(E1095&gt;0,VLOOKUP(E1095,أكواد!$J$6:$K$3375,2,0),"")</f>
        <v/>
      </c>
      <c r="H1095" s="12" t="str">
        <f>IF(G1095,VLOOKUP(G1095,أكواد!A:B,2,0),"")</f>
        <v/>
      </c>
      <c r="K1095" s="12">
        <f t="shared" si="34"/>
        <v>0</v>
      </c>
    </row>
    <row r="1096" spans="1:11" x14ac:dyDescent="0.25">
      <c r="A1096" s="64" t="str">
        <f t="shared" si="35"/>
        <v/>
      </c>
      <c r="F1096" s="12" t="str">
        <f>IF(E1096&gt;0,VLOOKUP(E1096,أكواد!$J$6:$K$3375,2,0),"")</f>
        <v/>
      </c>
      <c r="H1096" s="12" t="str">
        <f>IF(G1096,VLOOKUP(G1096,أكواد!A:B,2,0),"")</f>
        <v/>
      </c>
      <c r="K1096" s="12">
        <f t="shared" si="34"/>
        <v>0</v>
      </c>
    </row>
    <row r="1097" spans="1:11" x14ac:dyDescent="0.25">
      <c r="A1097" s="64" t="str">
        <f t="shared" si="35"/>
        <v/>
      </c>
      <c r="F1097" s="12" t="str">
        <f>IF(E1097&gt;0,VLOOKUP(E1097,أكواد!$J$6:$K$3375,2,0),"")</f>
        <v/>
      </c>
      <c r="H1097" s="12" t="str">
        <f>IF(G1097,VLOOKUP(G1097,أكواد!A:B,2,0),"")</f>
        <v/>
      </c>
      <c r="K1097" s="12">
        <f t="shared" si="34"/>
        <v>0</v>
      </c>
    </row>
    <row r="1098" spans="1:11" x14ac:dyDescent="0.25">
      <c r="A1098" s="64" t="str">
        <f t="shared" si="35"/>
        <v/>
      </c>
      <c r="F1098" s="12" t="str">
        <f>IF(E1098&gt;0,VLOOKUP(E1098,أكواد!$J$6:$K$3375,2,0),"")</f>
        <v/>
      </c>
      <c r="H1098" s="12" t="str">
        <f>IF(G1098,VLOOKUP(G1098,أكواد!A:B,2,0),"")</f>
        <v/>
      </c>
      <c r="K1098" s="12">
        <f t="shared" si="34"/>
        <v>0</v>
      </c>
    </row>
    <row r="1099" spans="1:11" x14ac:dyDescent="0.25">
      <c r="A1099" s="64" t="str">
        <f t="shared" si="35"/>
        <v/>
      </c>
      <c r="F1099" s="12" t="str">
        <f>IF(E1099&gt;0,VLOOKUP(E1099,أكواد!$J$6:$K$3375,2,0),"")</f>
        <v/>
      </c>
      <c r="H1099" s="12" t="str">
        <f>IF(G1099,VLOOKUP(G1099,أكواد!A:B,2,0),"")</f>
        <v/>
      </c>
      <c r="K1099" s="12">
        <f t="shared" si="34"/>
        <v>0</v>
      </c>
    </row>
    <row r="1100" spans="1:11" x14ac:dyDescent="0.25">
      <c r="A1100" s="64" t="str">
        <f t="shared" si="35"/>
        <v/>
      </c>
      <c r="F1100" s="12" t="str">
        <f>IF(E1100&gt;0,VLOOKUP(E1100,أكواد!$J$6:$K$3375,2,0),"")</f>
        <v/>
      </c>
      <c r="H1100" s="12" t="str">
        <f>IF(G1100,VLOOKUP(G1100,أكواد!A:B,2,0),"")</f>
        <v/>
      </c>
      <c r="K1100" s="12">
        <f t="shared" si="34"/>
        <v>0</v>
      </c>
    </row>
    <row r="1101" spans="1:11" x14ac:dyDescent="0.25">
      <c r="A1101" s="64" t="str">
        <f t="shared" si="35"/>
        <v/>
      </c>
      <c r="F1101" s="12" t="str">
        <f>IF(E1101&gt;0,VLOOKUP(E1101,أكواد!$J$6:$K$3375,2,0),"")</f>
        <v/>
      </c>
      <c r="H1101" s="12" t="str">
        <f>IF(G1101,VLOOKUP(G1101,أكواد!A:B,2,0),"")</f>
        <v/>
      </c>
      <c r="K1101" s="12">
        <f t="shared" si="34"/>
        <v>0</v>
      </c>
    </row>
    <row r="1102" spans="1:11" x14ac:dyDescent="0.25">
      <c r="A1102" s="64" t="str">
        <f t="shared" si="35"/>
        <v/>
      </c>
      <c r="F1102" s="12" t="str">
        <f>IF(E1102&gt;0,VLOOKUP(E1102,أكواد!$J$6:$K$3375,2,0),"")</f>
        <v/>
      </c>
      <c r="H1102" s="12" t="str">
        <f>IF(G1102,VLOOKUP(G1102,أكواد!A:B,2,0),"")</f>
        <v/>
      </c>
      <c r="K1102" s="12">
        <f t="shared" si="34"/>
        <v>0</v>
      </c>
    </row>
    <row r="1103" spans="1:11" x14ac:dyDescent="0.25">
      <c r="A1103" s="64" t="str">
        <f t="shared" si="35"/>
        <v/>
      </c>
      <c r="F1103" s="12" t="str">
        <f>IF(E1103&gt;0,VLOOKUP(E1103,أكواد!$J$6:$K$3375,2,0),"")</f>
        <v/>
      </c>
      <c r="H1103" s="12" t="str">
        <f>IF(G1103,VLOOKUP(G1103,أكواد!A:B,2,0),"")</f>
        <v/>
      </c>
      <c r="K1103" s="12">
        <f t="shared" si="34"/>
        <v>0</v>
      </c>
    </row>
    <row r="1104" spans="1:11" x14ac:dyDescent="0.25">
      <c r="A1104" s="64" t="str">
        <f t="shared" si="35"/>
        <v/>
      </c>
      <c r="F1104" s="12" t="str">
        <f>IF(E1104&gt;0,VLOOKUP(E1104,أكواد!$J$6:$K$3375,2,0),"")</f>
        <v/>
      </c>
      <c r="H1104" s="12" t="str">
        <f>IF(G1104,VLOOKUP(G1104,أكواد!A:B,2,0),"")</f>
        <v/>
      </c>
      <c r="K1104" s="12">
        <f t="shared" si="34"/>
        <v>0</v>
      </c>
    </row>
    <row r="1105" spans="1:11" x14ac:dyDescent="0.25">
      <c r="A1105" s="64" t="str">
        <f t="shared" si="35"/>
        <v/>
      </c>
      <c r="F1105" s="12" t="str">
        <f>IF(E1105&gt;0,VLOOKUP(E1105,أكواد!$J$6:$K$3375,2,0),"")</f>
        <v/>
      </c>
      <c r="H1105" s="12" t="str">
        <f>IF(G1105,VLOOKUP(G1105,أكواد!A:B,2,0),"")</f>
        <v/>
      </c>
      <c r="K1105" s="12">
        <f t="shared" si="34"/>
        <v>0</v>
      </c>
    </row>
    <row r="1106" spans="1:11" x14ac:dyDescent="0.25">
      <c r="A1106" s="64" t="str">
        <f t="shared" si="35"/>
        <v/>
      </c>
      <c r="F1106" s="12" t="str">
        <f>IF(E1106&gt;0,VLOOKUP(E1106,أكواد!$J$6:$K$3375,2,0),"")</f>
        <v/>
      </c>
      <c r="H1106" s="12" t="str">
        <f>IF(G1106,VLOOKUP(G1106,أكواد!A:B,2,0),"")</f>
        <v/>
      </c>
      <c r="K1106" s="12">
        <f t="shared" si="34"/>
        <v>0</v>
      </c>
    </row>
    <row r="1107" spans="1:11" x14ac:dyDescent="0.25">
      <c r="A1107" s="64" t="str">
        <f t="shared" si="35"/>
        <v/>
      </c>
      <c r="F1107" s="12" t="str">
        <f>IF(E1107&gt;0,VLOOKUP(E1107,أكواد!$J$6:$K$3375,2,0),"")</f>
        <v/>
      </c>
      <c r="H1107" s="12" t="str">
        <f>IF(G1107,VLOOKUP(G1107,أكواد!A:B,2,0),"")</f>
        <v/>
      </c>
      <c r="K1107" s="12">
        <f t="shared" si="34"/>
        <v>0</v>
      </c>
    </row>
    <row r="1108" spans="1:11" x14ac:dyDescent="0.25">
      <c r="A1108" s="64" t="str">
        <f t="shared" si="35"/>
        <v/>
      </c>
      <c r="F1108" s="12" t="str">
        <f>IF(E1108&gt;0,VLOOKUP(E1108,أكواد!$J$6:$K$3375,2,0),"")</f>
        <v/>
      </c>
      <c r="H1108" s="12" t="str">
        <f>IF(G1108,VLOOKUP(G1108,أكواد!A:B,2,0),"")</f>
        <v/>
      </c>
      <c r="K1108" s="12">
        <f t="shared" si="34"/>
        <v>0</v>
      </c>
    </row>
    <row r="1109" spans="1:11" x14ac:dyDescent="0.25">
      <c r="A1109" s="64" t="str">
        <f t="shared" si="35"/>
        <v/>
      </c>
      <c r="F1109" s="12" t="str">
        <f>IF(E1109&gt;0,VLOOKUP(E1109,أكواد!$J$6:$K$3375,2,0),"")</f>
        <v/>
      </c>
      <c r="H1109" s="12" t="str">
        <f>IF(G1109,VLOOKUP(G1109,أكواد!A:B,2,0),"")</f>
        <v/>
      </c>
      <c r="K1109" s="12">
        <f t="shared" si="34"/>
        <v>0</v>
      </c>
    </row>
    <row r="1110" spans="1:11" x14ac:dyDescent="0.25">
      <c r="A1110" s="64" t="str">
        <f t="shared" si="35"/>
        <v/>
      </c>
      <c r="F1110" s="12" t="str">
        <f>IF(E1110&gt;0,VLOOKUP(E1110,أكواد!$J$6:$K$3375,2,0),"")</f>
        <v/>
      </c>
      <c r="H1110" s="12" t="str">
        <f>IF(G1110,VLOOKUP(G1110,أكواد!A:B,2,0),"")</f>
        <v/>
      </c>
      <c r="K1110" s="12">
        <f t="shared" si="34"/>
        <v>0</v>
      </c>
    </row>
    <row r="1111" spans="1:11" x14ac:dyDescent="0.25">
      <c r="A1111" s="64" t="str">
        <f t="shared" si="35"/>
        <v/>
      </c>
      <c r="F1111" s="12" t="str">
        <f>IF(E1111&gt;0,VLOOKUP(E1111,أكواد!$J$6:$K$3375,2,0),"")</f>
        <v/>
      </c>
      <c r="H1111" s="12" t="str">
        <f>IF(G1111,VLOOKUP(G1111,أكواد!A:B,2,0),"")</f>
        <v/>
      </c>
      <c r="K1111" s="12">
        <f t="shared" si="34"/>
        <v>0</v>
      </c>
    </row>
    <row r="1112" spans="1:11" x14ac:dyDescent="0.25">
      <c r="A1112" s="64" t="str">
        <f t="shared" si="35"/>
        <v/>
      </c>
      <c r="F1112" s="12" t="str">
        <f>IF(E1112&gt;0,VLOOKUP(E1112,أكواد!$J$6:$K$3375,2,0),"")</f>
        <v/>
      </c>
      <c r="H1112" s="12" t="str">
        <f>IF(G1112,VLOOKUP(G1112,أكواد!A:B,2,0),"")</f>
        <v/>
      </c>
      <c r="K1112" s="12">
        <f t="shared" si="34"/>
        <v>0</v>
      </c>
    </row>
    <row r="1113" spans="1:11" x14ac:dyDescent="0.25">
      <c r="A1113" s="64" t="str">
        <f t="shared" si="35"/>
        <v/>
      </c>
      <c r="F1113" s="12" t="str">
        <f>IF(E1113&gt;0,VLOOKUP(E1113,أكواد!$J$6:$K$3375,2,0),"")</f>
        <v/>
      </c>
      <c r="H1113" s="12" t="str">
        <f>IF(G1113,VLOOKUP(G1113,أكواد!A:B,2,0),"")</f>
        <v/>
      </c>
      <c r="K1113" s="12">
        <f t="shared" si="34"/>
        <v>0</v>
      </c>
    </row>
    <row r="1114" spans="1:11" x14ac:dyDescent="0.25">
      <c r="A1114" s="64" t="str">
        <f t="shared" si="35"/>
        <v/>
      </c>
      <c r="F1114" s="12" t="str">
        <f>IF(E1114&gt;0,VLOOKUP(E1114,أكواد!$J$6:$K$3375,2,0),"")</f>
        <v/>
      </c>
      <c r="H1114" s="12" t="str">
        <f>IF(G1114,VLOOKUP(G1114,أكواد!A:B,2,0),"")</f>
        <v/>
      </c>
      <c r="K1114" s="12">
        <f t="shared" si="34"/>
        <v>0</v>
      </c>
    </row>
    <row r="1115" spans="1:11" x14ac:dyDescent="0.25">
      <c r="A1115" s="64" t="str">
        <f t="shared" si="35"/>
        <v/>
      </c>
      <c r="F1115" s="12" t="str">
        <f>IF(E1115&gt;0,VLOOKUP(E1115,أكواد!$J$6:$K$3375,2,0),"")</f>
        <v/>
      </c>
      <c r="H1115" s="12" t="str">
        <f>IF(G1115,VLOOKUP(G1115,أكواد!A:B,2,0),"")</f>
        <v/>
      </c>
      <c r="K1115" s="12">
        <f t="shared" si="34"/>
        <v>0</v>
      </c>
    </row>
    <row r="1116" spans="1:11" x14ac:dyDescent="0.25">
      <c r="A1116" s="64" t="str">
        <f t="shared" si="35"/>
        <v/>
      </c>
      <c r="F1116" s="12" t="str">
        <f>IF(E1116&gt;0,VLOOKUP(E1116,أكواد!$J$6:$K$3375,2,0),"")</f>
        <v/>
      </c>
      <c r="H1116" s="12" t="str">
        <f>IF(G1116,VLOOKUP(G1116,أكواد!A:B,2,0),"")</f>
        <v/>
      </c>
      <c r="K1116" s="12">
        <f t="shared" si="34"/>
        <v>0</v>
      </c>
    </row>
    <row r="1117" spans="1:11" x14ac:dyDescent="0.25">
      <c r="A1117" s="64" t="str">
        <f t="shared" si="35"/>
        <v/>
      </c>
      <c r="F1117" s="12" t="str">
        <f>IF(E1117&gt;0,VLOOKUP(E1117,أكواد!$J$6:$K$3375,2,0),"")</f>
        <v/>
      </c>
      <c r="H1117" s="12" t="str">
        <f>IF(G1117,VLOOKUP(G1117,أكواد!A:B,2,0),"")</f>
        <v/>
      </c>
      <c r="K1117" s="12">
        <f t="shared" si="34"/>
        <v>0</v>
      </c>
    </row>
    <row r="1118" spans="1:11" x14ac:dyDescent="0.25">
      <c r="A1118" s="64" t="str">
        <f t="shared" si="35"/>
        <v/>
      </c>
      <c r="F1118" s="12" t="str">
        <f>IF(E1118&gt;0,VLOOKUP(E1118,أكواد!$J$6:$K$3375,2,0),"")</f>
        <v/>
      </c>
      <c r="H1118" s="12" t="str">
        <f>IF(G1118,VLOOKUP(G1118,أكواد!A:B,2,0),"")</f>
        <v/>
      </c>
      <c r="K1118" s="12">
        <f t="shared" si="34"/>
        <v>0</v>
      </c>
    </row>
    <row r="1119" spans="1:11" x14ac:dyDescent="0.25">
      <c r="A1119" s="64" t="str">
        <f t="shared" si="35"/>
        <v/>
      </c>
      <c r="F1119" s="12" t="str">
        <f>IF(E1119&gt;0,VLOOKUP(E1119,أكواد!$J$6:$K$3375,2,0),"")</f>
        <v/>
      </c>
      <c r="H1119" s="12" t="str">
        <f>IF(G1119,VLOOKUP(G1119,أكواد!A:B,2,0),"")</f>
        <v/>
      </c>
      <c r="K1119" s="12">
        <f t="shared" si="34"/>
        <v>0</v>
      </c>
    </row>
    <row r="1120" spans="1:11" x14ac:dyDescent="0.25">
      <c r="A1120" s="64" t="str">
        <f t="shared" si="35"/>
        <v/>
      </c>
      <c r="F1120" s="12" t="str">
        <f>IF(E1120&gt;0,VLOOKUP(E1120,أكواد!$J$6:$K$3375,2,0),"")</f>
        <v/>
      </c>
      <c r="H1120" s="12" t="str">
        <f>IF(G1120,VLOOKUP(G1120,أكواد!A:B,2,0),"")</f>
        <v/>
      </c>
      <c r="K1120" s="12">
        <f t="shared" si="34"/>
        <v>0</v>
      </c>
    </row>
    <row r="1121" spans="1:11" x14ac:dyDescent="0.25">
      <c r="A1121" s="64" t="str">
        <f t="shared" si="35"/>
        <v/>
      </c>
      <c r="F1121" s="12" t="str">
        <f>IF(E1121&gt;0,VLOOKUP(E1121,أكواد!$J$6:$K$3375,2,0),"")</f>
        <v/>
      </c>
      <c r="H1121" s="12" t="str">
        <f>IF(G1121,VLOOKUP(G1121,أكواد!A:B,2,0),"")</f>
        <v/>
      </c>
      <c r="K1121" s="12">
        <f t="shared" si="34"/>
        <v>0</v>
      </c>
    </row>
    <row r="1122" spans="1:11" x14ac:dyDescent="0.25">
      <c r="A1122" s="64" t="str">
        <f t="shared" si="35"/>
        <v/>
      </c>
      <c r="F1122" s="12" t="str">
        <f>IF(E1122&gt;0,VLOOKUP(E1122,أكواد!$J$6:$K$3375,2,0),"")</f>
        <v/>
      </c>
      <c r="H1122" s="12" t="str">
        <f>IF(G1122,VLOOKUP(G1122,أكواد!A:B,2,0),"")</f>
        <v/>
      </c>
      <c r="K1122" s="12">
        <f t="shared" si="34"/>
        <v>0</v>
      </c>
    </row>
    <row r="1123" spans="1:11" x14ac:dyDescent="0.25">
      <c r="A1123" s="64" t="str">
        <f t="shared" si="35"/>
        <v/>
      </c>
      <c r="F1123" s="12" t="str">
        <f>IF(E1123&gt;0,VLOOKUP(E1123,أكواد!$J$6:$K$3375,2,0),"")</f>
        <v/>
      </c>
      <c r="H1123" s="12" t="str">
        <f>IF(G1123,VLOOKUP(G1123,أكواد!A:B,2,0),"")</f>
        <v/>
      </c>
      <c r="K1123" s="12">
        <f t="shared" si="34"/>
        <v>0</v>
      </c>
    </row>
    <row r="1124" spans="1:11" x14ac:dyDescent="0.25">
      <c r="A1124" s="64" t="str">
        <f t="shared" si="35"/>
        <v/>
      </c>
      <c r="F1124" s="12" t="str">
        <f>IF(E1124&gt;0,VLOOKUP(E1124,أكواد!$J$6:$K$3375,2,0),"")</f>
        <v/>
      </c>
      <c r="H1124" s="12" t="str">
        <f>IF(G1124,VLOOKUP(G1124,أكواد!A:B,2,0),"")</f>
        <v/>
      </c>
      <c r="K1124" s="12">
        <f t="shared" si="34"/>
        <v>0</v>
      </c>
    </row>
    <row r="1125" spans="1:11" x14ac:dyDescent="0.25">
      <c r="A1125" s="64" t="str">
        <f t="shared" si="35"/>
        <v/>
      </c>
      <c r="F1125" s="12" t="str">
        <f>IF(E1125&gt;0,VLOOKUP(E1125,أكواد!$J$6:$K$3375,2,0),"")</f>
        <v/>
      </c>
      <c r="H1125" s="12" t="str">
        <f>IF(G1125,VLOOKUP(G1125,أكواد!A:B,2,0),"")</f>
        <v/>
      </c>
      <c r="K1125" s="12">
        <f t="shared" si="34"/>
        <v>0</v>
      </c>
    </row>
    <row r="1126" spans="1:11" x14ac:dyDescent="0.25">
      <c r="A1126" s="64" t="str">
        <f t="shared" si="35"/>
        <v/>
      </c>
      <c r="F1126" s="12" t="str">
        <f>IF(E1126&gt;0,VLOOKUP(E1126,أكواد!$J$6:$K$3375,2,0),"")</f>
        <v/>
      </c>
      <c r="H1126" s="12" t="str">
        <f>IF(G1126,VLOOKUP(G1126,أكواد!A:B,2,0),"")</f>
        <v/>
      </c>
      <c r="K1126" s="12">
        <f t="shared" si="34"/>
        <v>0</v>
      </c>
    </row>
    <row r="1127" spans="1:11" x14ac:dyDescent="0.25">
      <c r="A1127" s="64" t="str">
        <f t="shared" si="35"/>
        <v/>
      </c>
      <c r="F1127" s="12" t="str">
        <f>IF(E1127&gt;0,VLOOKUP(E1127,أكواد!$J$6:$K$3375,2,0),"")</f>
        <v/>
      </c>
      <c r="H1127" s="12" t="str">
        <f>IF(G1127,VLOOKUP(G1127,أكواد!A:B,2,0),"")</f>
        <v/>
      </c>
      <c r="K1127" s="12">
        <f t="shared" si="34"/>
        <v>0</v>
      </c>
    </row>
    <row r="1128" spans="1:11" x14ac:dyDescent="0.25">
      <c r="A1128" s="64" t="str">
        <f t="shared" si="35"/>
        <v/>
      </c>
      <c r="F1128" s="12" t="str">
        <f>IF(E1128&gt;0,VLOOKUP(E1128,أكواد!$J$6:$K$3375,2,0),"")</f>
        <v/>
      </c>
      <c r="H1128" s="12" t="str">
        <f>IF(G1128,VLOOKUP(G1128,أكواد!A:B,2,0),"")</f>
        <v/>
      </c>
      <c r="K1128" s="12">
        <f t="shared" si="34"/>
        <v>0</v>
      </c>
    </row>
    <row r="1129" spans="1:11" x14ac:dyDescent="0.25">
      <c r="A1129" s="64" t="str">
        <f t="shared" si="35"/>
        <v/>
      </c>
      <c r="F1129" s="12" t="str">
        <f>IF(E1129&gt;0,VLOOKUP(E1129,أكواد!$J$6:$K$3375,2,0),"")</f>
        <v/>
      </c>
      <c r="H1129" s="12" t="str">
        <f>IF(G1129,VLOOKUP(G1129,أكواد!A:B,2,0),"")</f>
        <v/>
      </c>
      <c r="K1129" s="12">
        <f t="shared" si="34"/>
        <v>0</v>
      </c>
    </row>
    <row r="1130" spans="1:11" x14ac:dyDescent="0.25">
      <c r="A1130" s="64" t="str">
        <f t="shared" si="35"/>
        <v/>
      </c>
      <c r="F1130" s="12" t="str">
        <f>IF(E1130&gt;0,VLOOKUP(E1130,أكواد!$J$6:$K$3375,2,0),"")</f>
        <v/>
      </c>
      <c r="H1130" s="12" t="str">
        <f>IF(G1130,VLOOKUP(G1130,أكواد!A:B,2,0),"")</f>
        <v/>
      </c>
      <c r="K1130" s="12">
        <f t="shared" si="34"/>
        <v>0</v>
      </c>
    </row>
    <row r="1131" spans="1:11" x14ac:dyDescent="0.25">
      <c r="A1131" s="64" t="str">
        <f t="shared" si="35"/>
        <v/>
      </c>
      <c r="F1131" s="12" t="str">
        <f>IF(E1131&gt;0,VLOOKUP(E1131,أكواد!$J$6:$K$3375,2,0),"")</f>
        <v/>
      </c>
      <c r="H1131" s="12" t="str">
        <f>IF(G1131,VLOOKUP(G1131,أكواد!A:B,2,0),"")</f>
        <v/>
      </c>
      <c r="K1131" s="12">
        <f t="shared" si="34"/>
        <v>0</v>
      </c>
    </row>
    <row r="1132" spans="1:11" x14ac:dyDescent="0.25">
      <c r="A1132" s="64" t="str">
        <f t="shared" si="35"/>
        <v/>
      </c>
      <c r="F1132" s="12" t="str">
        <f>IF(E1132&gt;0,VLOOKUP(E1132,أكواد!$J$6:$K$3375,2,0),"")</f>
        <v/>
      </c>
      <c r="H1132" s="12" t="str">
        <f>IF(G1132,VLOOKUP(G1132,أكواد!A:B,2,0),"")</f>
        <v/>
      </c>
      <c r="K1132" s="12">
        <f t="shared" si="34"/>
        <v>0</v>
      </c>
    </row>
    <row r="1133" spans="1:11" x14ac:dyDescent="0.25">
      <c r="A1133" s="64" t="str">
        <f t="shared" si="35"/>
        <v/>
      </c>
      <c r="F1133" s="12" t="str">
        <f>IF(E1133&gt;0,VLOOKUP(E1133,أكواد!$J$6:$K$3375,2,0),"")</f>
        <v/>
      </c>
      <c r="H1133" s="12" t="str">
        <f>IF(G1133,VLOOKUP(G1133,أكواد!A:B,2,0),"")</f>
        <v/>
      </c>
      <c r="K1133" s="12">
        <f t="shared" si="34"/>
        <v>0</v>
      </c>
    </row>
    <row r="1134" spans="1:11" x14ac:dyDescent="0.25">
      <c r="A1134" s="64" t="str">
        <f t="shared" si="35"/>
        <v/>
      </c>
      <c r="F1134" s="12" t="str">
        <f>IF(E1134&gt;0,VLOOKUP(E1134,أكواد!$J$6:$K$3375,2,0),"")</f>
        <v/>
      </c>
      <c r="H1134" s="12" t="str">
        <f>IF(G1134,VLOOKUP(G1134,أكواد!A:B,2,0),"")</f>
        <v/>
      </c>
      <c r="K1134" s="12">
        <f t="shared" si="34"/>
        <v>0</v>
      </c>
    </row>
    <row r="1135" spans="1:11" x14ac:dyDescent="0.25">
      <c r="A1135" s="64" t="str">
        <f t="shared" si="35"/>
        <v/>
      </c>
      <c r="F1135" s="12" t="str">
        <f>IF(E1135&gt;0,VLOOKUP(E1135,أكواد!$J$6:$K$3375,2,0),"")</f>
        <v/>
      </c>
      <c r="H1135" s="12" t="str">
        <f>IF(G1135,VLOOKUP(G1135,أكواد!A:B,2,0),"")</f>
        <v/>
      </c>
      <c r="K1135" s="12">
        <f t="shared" si="34"/>
        <v>0</v>
      </c>
    </row>
    <row r="1136" spans="1:11" x14ac:dyDescent="0.25">
      <c r="A1136" s="64" t="str">
        <f t="shared" si="35"/>
        <v/>
      </c>
      <c r="F1136" s="12" t="str">
        <f>IF(E1136&gt;0,VLOOKUP(E1136,أكواد!$J$6:$K$3375,2,0),"")</f>
        <v/>
      </c>
      <c r="H1136" s="12" t="str">
        <f>IF(G1136,VLOOKUP(G1136,أكواد!A:B,2,0),"")</f>
        <v/>
      </c>
      <c r="K1136" s="12">
        <f t="shared" si="34"/>
        <v>0</v>
      </c>
    </row>
    <row r="1137" spans="1:11" x14ac:dyDescent="0.25">
      <c r="A1137" s="64" t="str">
        <f t="shared" si="35"/>
        <v/>
      </c>
      <c r="F1137" s="12" t="str">
        <f>IF(E1137&gt;0,VLOOKUP(E1137,أكواد!$J$6:$K$3375,2,0),"")</f>
        <v/>
      </c>
      <c r="H1137" s="12" t="str">
        <f>IF(G1137,VLOOKUP(G1137,أكواد!A:B,2,0),"")</f>
        <v/>
      </c>
      <c r="K1137" s="12">
        <f t="shared" si="34"/>
        <v>0</v>
      </c>
    </row>
    <row r="1138" spans="1:11" x14ac:dyDescent="0.25">
      <c r="A1138" s="64" t="str">
        <f t="shared" si="35"/>
        <v/>
      </c>
      <c r="F1138" s="12" t="str">
        <f>IF(E1138&gt;0,VLOOKUP(E1138,أكواد!$J$6:$K$3375,2,0),"")</f>
        <v/>
      </c>
      <c r="H1138" s="12" t="str">
        <f>IF(G1138,VLOOKUP(G1138,أكواد!A:B,2,0),"")</f>
        <v/>
      </c>
      <c r="K1138" s="12">
        <f t="shared" si="34"/>
        <v>0</v>
      </c>
    </row>
    <row r="1139" spans="1:11" x14ac:dyDescent="0.25">
      <c r="A1139" s="64" t="str">
        <f t="shared" si="35"/>
        <v/>
      </c>
      <c r="F1139" s="12" t="str">
        <f>IF(E1139&gt;0,VLOOKUP(E1139,أكواد!$J$6:$K$3375,2,0),"")</f>
        <v/>
      </c>
      <c r="H1139" s="12" t="str">
        <f>IF(G1139,VLOOKUP(G1139,أكواد!A:B,2,0),"")</f>
        <v/>
      </c>
      <c r="K1139" s="12">
        <f t="shared" si="34"/>
        <v>0</v>
      </c>
    </row>
    <row r="1140" spans="1:11" x14ac:dyDescent="0.25">
      <c r="A1140" s="64" t="str">
        <f t="shared" si="35"/>
        <v/>
      </c>
      <c r="F1140" s="12" t="str">
        <f>IF(E1140&gt;0,VLOOKUP(E1140,أكواد!$J$6:$K$3375,2,0),"")</f>
        <v/>
      </c>
      <c r="H1140" s="12" t="str">
        <f>IF(G1140,VLOOKUP(G1140,أكواد!A:B,2,0),"")</f>
        <v/>
      </c>
      <c r="K1140" s="12">
        <f t="shared" si="34"/>
        <v>0</v>
      </c>
    </row>
    <row r="1141" spans="1:11" x14ac:dyDescent="0.25">
      <c r="A1141" s="64" t="str">
        <f t="shared" si="35"/>
        <v/>
      </c>
      <c r="F1141" s="12" t="str">
        <f>IF(E1141&gt;0,VLOOKUP(E1141,أكواد!$J$6:$K$3375,2,0),"")</f>
        <v/>
      </c>
      <c r="H1141" s="12" t="str">
        <f>IF(G1141,VLOOKUP(G1141,أكواد!A:B,2,0),"")</f>
        <v/>
      </c>
      <c r="K1141" s="12">
        <f t="shared" si="34"/>
        <v>0</v>
      </c>
    </row>
    <row r="1142" spans="1:11" x14ac:dyDescent="0.25">
      <c r="A1142" s="64" t="str">
        <f t="shared" si="35"/>
        <v/>
      </c>
      <c r="F1142" s="12" t="str">
        <f>IF(E1142&gt;0,VLOOKUP(E1142,أكواد!$J$6:$K$3375,2,0),"")</f>
        <v/>
      </c>
      <c r="H1142" s="12" t="str">
        <f>IF(G1142,VLOOKUP(G1142,أكواد!A:B,2,0),"")</f>
        <v/>
      </c>
      <c r="K1142" s="12">
        <f t="shared" si="34"/>
        <v>0</v>
      </c>
    </row>
    <row r="1143" spans="1:11" x14ac:dyDescent="0.25">
      <c r="A1143" s="64" t="str">
        <f t="shared" si="35"/>
        <v/>
      </c>
      <c r="F1143" s="12" t="str">
        <f>IF(E1143&gt;0,VLOOKUP(E1143,أكواد!$J$6:$K$3375,2,0),"")</f>
        <v/>
      </c>
      <c r="H1143" s="12" t="str">
        <f>IF(G1143,VLOOKUP(G1143,أكواد!A:B,2,0),"")</f>
        <v/>
      </c>
      <c r="K1143" s="12">
        <f t="shared" si="34"/>
        <v>0</v>
      </c>
    </row>
    <row r="1144" spans="1:11" x14ac:dyDescent="0.25">
      <c r="A1144" s="64" t="str">
        <f t="shared" si="35"/>
        <v/>
      </c>
      <c r="F1144" s="12" t="str">
        <f>IF(E1144&gt;0,VLOOKUP(E1144,أكواد!$J$6:$K$3375,2,0),"")</f>
        <v/>
      </c>
      <c r="H1144" s="12" t="str">
        <f>IF(G1144,VLOOKUP(G1144,أكواد!A:B,2,0),"")</f>
        <v/>
      </c>
      <c r="K1144" s="12">
        <f t="shared" si="34"/>
        <v>0</v>
      </c>
    </row>
    <row r="1145" spans="1:11" x14ac:dyDescent="0.25">
      <c r="A1145" s="64" t="str">
        <f t="shared" si="35"/>
        <v/>
      </c>
      <c r="F1145" s="12" t="str">
        <f>IF(E1145&gt;0,VLOOKUP(E1145,أكواد!$J$6:$K$3375,2,0),"")</f>
        <v/>
      </c>
      <c r="H1145" s="12" t="str">
        <f>IF(G1145,VLOOKUP(G1145,أكواد!A:B,2,0),"")</f>
        <v/>
      </c>
      <c r="K1145" s="12">
        <f t="shared" si="34"/>
        <v>0</v>
      </c>
    </row>
    <row r="1146" spans="1:11" x14ac:dyDescent="0.25">
      <c r="A1146" s="64" t="str">
        <f t="shared" si="35"/>
        <v/>
      </c>
      <c r="F1146" s="12" t="str">
        <f>IF(E1146&gt;0,VLOOKUP(E1146,أكواد!$J$6:$K$3375,2,0),"")</f>
        <v/>
      </c>
      <c r="H1146" s="12" t="str">
        <f>IF(G1146,VLOOKUP(G1146,أكواد!A:B,2,0),"")</f>
        <v/>
      </c>
      <c r="K1146" s="12">
        <f t="shared" si="34"/>
        <v>0</v>
      </c>
    </row>
    <row r="1147" spans="1:11" x14ac:dyDescent="0.25">
      <c r="A1147" s="64" t="str">
        <f t="shared" si="35"/>
        <v/>
      </c>
      <c r="F1147" s="12" t="str">
        <f>IF(E1147&gt;0,VLOOKUP(E1147,أكواد!$J$6:$K$3375,2,0),"")</f>
        <v/>
      </c>
      <c r="H1147" s="12" t="str">
        <f>IF(G1147,VLOOKUP(G1147,أكواد!A:B,2,0),"")</f>
        <v/>
      </c>
      <c r="K1147" s="12">
        <f t="shared" si="34"/>
        <v>0</v>
      </c>
    </row>
    <row r="1148" spans="1:11" x14ac:dyDescent="0.25">
      <c r="A1148" s="64" t="str">
        <f t="shared" si="35"/>
        <v/>
      </c>
      <c r="F1148" s="12" t="str">
        <f>IF(E1148&gt;0,VLOOKUP(E1148,أكواد!$J$6:$K$3375,2,0),"")</f>
        <v/>
      </c>
      <c r="H1148" s="12" t="str">
        <f>IF(G1148,VLOOKUP(G1148,أكواد!A:B,2,0),"")</f>
        <v/>
      </c>
      <c r="K1148" s="12">
        <f t="shared" si="34"/>
        <v>0</v>
      </c>
    </row>
    <row r="1149" spans="1:11" x14ac:dyDescent="0.25">
      <c r="A1149" s="64" t="str">
        <f t="shared" si="35"/>
        <v/>
      </c>
      <c r="F1149" s="12" t="str">
        <f>IF(E1149&gt;0,VLOOKUP(E1149,أكواد!$J$6:$K$3375,2,0),"")</f>
        <v/>
      </c>
      <c r="H1149" s="12" t="str">
        <f>IF(G1149,VLOOKUP(G1149,أكواد!A:B,2,0),"")</f>
        <v/>
      </c>
      <c r="K1149" s="12">
        <f t="shared" si="34"/>
        <v>0</v>
      </c>
    </row>
    <row r="1150" spans="1:11" x14ac:dyDescent="0.25">
      <c r="A1150" s="64" t="str">
        <f t="shared" si="35"/>
        <v/>
      </c>
      <c r="F1150" s="12" t="str">
        <f>IF(E1150&gt;0,VLOOKUP(E1150,أكواد!$J$6:$K$3375,2,0),"")</f>
        <v/>
      </c>
      <c r="H1150" s="12" t="str">
        <f>IF(G1150,VLOOKUP(G1150,أكواد!A:B,2,0),"")</f>
        <v/>
      </c>
      <c r="K1150" s="12">
        <f t="shared" si="34"/>
        <v>0</v>
      </c>
    </row>
    <row r="1151" spans="1:11" x14ac:dyDescent="0.25">
      <c r="A1151" s="64" t="str">
        <f t="shared" si="35"/>
        <v/>
      </c>
      <c r="F1151" s="12" t="str">
        <f>IF(E1151&gt;0,VLOOKUP(E1151,أكواد!$J$6:$K$3375,2,0),"")</f>
        <v/>
      </c>
      <c r="H1151" s="12" t="str">
        <f>IF(G1151,VLOOKUP(G1151,أكواد!A:B,2,0),"")</f>
        <v/>
      </c>
      <c r="K1151" s="12">
        <f t="shared" si="34"/>
        <v>0</v>
      </c>
    </row>
    <row r="1152" spans="1:11" x14ac:dyDescent="0.25">
      <c r="A1152" s="64" t="str">
        <f t="shared" si="35"/>
        <v/>
      </c>
      <c r="F1152" s="12" t="str">
        <f>IF(E1152&gt;0,VLOOKUP(E1152,أكواد!$J$6:$K$3375,2,0),"")</f>
        <v/>
      </c>
      <c r="H1152" s="12" t="str">
        <f>IF(G1152,VLOOKUP(G1152,أكواد!A:B,2,0),"")</f>
        <v/>
      </c>
      <c r="K1152" s="12">
        <f t="shared" si="34"/>
        <v>0</v>
      </c>
    </row>
    <row r="1153" spans="1:11" x14ac:dyDescent="0.25">
      <c r="A1153" s="64" t="str">
        <f t="shared" si="35"/>
        <v/>
      </c>
      <c r="F1153" s="12" t="str">
        <f>IF(E1153&gt;0,VLOOKUP(E1153,أكواد!$J$6:$K$3375,2,0),"")</f>
        <v/>
      </c>
      <c r="H1153" s="12" t="str">
        <f>IF(G1153,VLOOKUP(G1153,أكواد!A:B,2,0),"")</f>
        <v/>
      </c>
      <c r="K1153" s="12">
        <f t="shared" si="34"/>
        <v>0</v>
      </c>
    </row>
    <row r="1154" spans="1:11" x14ac:dyDescent="0.25">
      <c r="A1154" s="64" t="str">
        <f t="shared" si="35"/>
        <v/>
      </c>
      <c r="F1154" s="12" t="str">
        <f>IF(E1154&gt;0,VLOOKUP(E1154,أكواد!$J$6:$K$3375,2,0),"")</f>
        <v/>
      </c>
      <c r="H1154" s="12" t="str">
        <f>IF(G1154,VLOOKUP(G1154,أكواد!A:B,2,0),"")</f>
        <v/>
      </c>
      <c r="K1154" s="12">
        <f t="shared" si="34"/>
        <v>0</v>
      </c>
    </row>
    <row r="1155" spans="1:11" x14ac:dyDescent="0.25">
      <c r="A1155" s="64" t="str">
        <f t="shared" si="35"/>
        <v/>
      </c>
      <c r="F1155" s="12" t="str">
        <f>IF(E1155&gt;0,VLOOKUP(E1155,أكواد!$J$6:$K$3375,2,0),"")</f>
        <v/>
      </c>
      <c r="H1155" s="12" t="str">
        <f>IF(G1155,VLOOKUP(G1155,أكواد!A:B,2,0),"")</f>
        <v/>
      </c>
      <c r="K1155" s="12">
        <f t="shared" si="34"/>
        <v>0</v>
      </c>
    </row>
    <row r="1156" spans="1:11" x14ac:dyDescent="0.25">
      <c r="A1156" s="64" t="str">
        <f t="shared" si="35"/>
        <v/>
      </c>
      <c r="F1156" s="12" t="str">
        <f>IF(E1156&gt;0,VLOOKUP(E1156,أكواد!$J$6:$K$3375,2,0),"")</f>
        <v/>
      </c>
      <c r="H1156" s="12" t="str">
        <f>IF(G1156,VLOOKUP(G1156,أكواد!A:B,2,0),"")</f>
        <v/>
      </c>
      <c r="K1156" s="12">
        <f t="shared" si="34"/>
        <v>0</v>
      </c>
    </row>
    <row r="1157" spans="1:11" x14ac:dyDescent="0.25">
      <c r="A1157" s="64" t="str">
        <f t="shared" si="35"/>
        <v/>
      </c>
      <c r="F1157" s="12" t="str">
        <f>IF(E1157&gt;0,VLOOKUP(E1157,أكواد!$J$6:$K$3375,2,0),"")</f>
        <v/>
      </c>
      <c r="H1157" s="12" t="str">
        <f>IF(G1157,VLOOKUP(G1157,أكواد!A:B,2,0),"")</f>
        <v/>
      </c>
      <c r="K1157" s="12">
        <f t="shared" ref="K1157:K1220" si="36">I1157*J1157</f>
        <v>0</v>
      </c>
    </row>
    <row r="1158" spans="1:11" x14ac:dyDescent="0.25">
      <c r="A1158" s="64" t="str">
        <f t="shared" si="35"/>
        <v/>
      </c>
      <c r="F1158" s="12" t="str">
        <f>IF(E1158&gt;0,VLOOKUP(E1158,أكواد!$J$6:$K$3375,2,0),"")</f>
        <v/>
      </c>
      <c r="H1158" s="12" t="str">
        <f>IF(G1158,VLOOKUP(G1158,أكواد!A:B,2,0),"")</f>
        <v/>
      </c>
      <c r="K1158" s="12">
        <f t="shared" si="36"/>
        <v>0</v>
      </c>
    </row>
    <row r="1159" spans="1:11" x14ac:dyDescent="0.25">
      <c r="A1159" s="64" t="str">
        <f t="shared" ref="A1159:A1222" si="37">IF(B1159&lt;&gt;"",A1158+1,"")</f>
        <v/>
      </c>
      <c r="F1159" s="12" t="str">
        <f>IF(E1159&gt;0,VLOOKUP(E1159,أكواد!$J$6:$K$3375,2,0),"")</f>
        <v/>
      </c>
      <c r="H1159" s="12" t="str">
        <f>IF(G1159,VLOOKUP(G1159,أكواد!A:B,2,0),"")</f>
        <v/>
      </c>
      <c r="K1159" s="12">
        <f t="shared" si="36"/>
        <v>0</v>
      </c>
    </row>
    <row r="1160" spans="1:11" x14ac:dyDescent="0.25">
      <c r="A1160" s="64" t="str">
        <f t="shared" si="37"/>
        <v/>
      </c>
      <c r="F1160" s="12" t="str">
        <f>IF(E1160&gt;0,VLOOKUP(E1160,أكواد!$J$6:$K$3375,2,0),"")</f>
        <v/>
      </c>
      <c r="H1160" s="12" t="str">
        <f>IF(G1160,VLOOKUP(G1160,أكواد!A:B,2,0),"")</f>
        <v/>
      </c>
      <c r="K1160" s="12">
        <f t="shared" si="36"/>
        <v>0</v>
      </c>
    </row>
    <row r="1161" spans="1:11" x14ac:dyDescent="0.25">
      <c r="A1161" s="64" t="str">
        <f t="shared" si="37"/>
        <v/>
      </c>
      <c r="F1161" s="12" t="str">
        <f>IF(E1161&gt;0,VLOOKUP(E1161,أكواد!$J$6:$K$3375,2,0),"")</f>
        <v/>
      </c>
      <c r="H1161" s="12" t="str">
        <f>IF(G1161,VLOOKUP(G1161,أكواد!A:B,2,0),"")</f>
        <v/>
      </c>
      <c r="K1161" s="12">
        <f t="shared" si="36"/>
        <v>0</v>
      </c>
    </row>
    <row r="1162" spans="1:11" x14ac:dyDescent="0.25">
      <c r="A1162" s="64" t="str">
        <f t="shared" si="37"/>
        <v/>
      </c>
      <c r="F1162" s="12" t="str">
        <f>IF(E1162&gt;0,VLOOKUP(E1162,أكواد!$J$6:$K$3375,2,0),"")</f>
        <v/>
      </c>
      <c r="H1162" s="12" t="str">
        <f>IF(G1162,VLOOKUP(G1162,أكواد!A:B,2,0),"")</f>
        <v/>
      </c>
      <c r="K1162" s="12">
        <f t="shared" si="36"/>
        <v>0</v>
      </c>
    </row>
    <row r="1163" spans="1:11" x14ac:dyDescent="0.25">
      <c r="A1163" s="64" t="str">
        <f t="shared" si="37"/>
        <v/>
      </c>
      <c r="F1163" s="12" t="str">
        <f>IF(E1163&gt;0,VLOOKUP(E1163,أكواد!$J$6:$K$3375,2,0),"")</f>
        <v/>
      </c>
      <c r="H1163" s="12" t="str">
        <f>IF(G1163,VLOOKUP(G1163,أكواد!A:B,2,0),"")</f>
        <v/>
      </c>
      <c r="K1163" s="12">
        <f t="shared" si="36"/>
        <v>0</v>
      </c>
    </row>
    <row r="1164" spans="1:11" x14ac:dyDescent="0.25">
      <c r="A1164" s="64" t="str">
        <f t="shared" si="37"/>
        <v/>
      </c>
      <c r="F1164" s="12" t="str">
        <f>IF(E1164&gt;0,VLOOKUP(E1164,أكواد!$J$6:$K$3375,2,0),"")</f>
        <v/>
      </c>
      <c r="H1164" s="12" t="str">
        <f>IF(G1164,VLOOKUP(G1164,أكواد!A:B,2,0),"")</f>
        <v/>
      </c>
      <c r="K1164" s="12">
        <f t="shared" si="36"/>
        <v>0</v>
      </c>
    </row>
    <row r="1165" spans="1:11" x14ac:dyDescent="0.25">
      <c r="A1165" s="64" t="str">
        <f t="shared" si="37"/>
        <v/>
      </c>
      <c r="F1165" s="12" t="str">
        <f>IF(E1165&gt;0,VLOOKUP(E1165,أكواد!$J$6:$K$3375,2,0),"")</f>
        <v/>
      </c>
      <c r="H1165" s="12" t="str">
        <f>IF(G1165,VLOOKUP(G1165,أكواد!A:B,2,0),"")</f>
        <v/>
      </c>
      <c r="K1165" s="12">
        <f t="shared" si="36"/>
        <v>0</v>
      </c>
    </row>
    <row r="1166" spans="1:11" x14ac:dyDescent="0.25">
      <c r="A1166" s="64" t="str">
        <f t="shared" si="37"/>
        <v/>
      </c>
      <c r="F1166" s="12" t="str">
        <f>IF(E1166&gt;0,VLOOKUP(E1166,أكواد!$J$6:$K$3375,2,0),"")</f>
        <v/>
      </c>
      <c r="H1166" s="12" t="str">
        <f>IF(G1166,VLOOKUP(G1166,أكواد!A:B,2,0),"")</f>
        <v/>
      </c>
      <c r="K1166" s="12">
        <f t="shared" si="36"/>
        <v>0</v>
      </c>
    </row>
    <row r="1167" spans="1:11" x14ac:dyDescent="0.25">
      <c r="A1167" s="64" t="str">
        <f t="shared" si="37"/>
        <v/>
      </c>
      <c r="F1167" s="12" t="str">
        <f>IF(E1167&gt;0,VLOOKUP(E1167,أكواد!$J$6:$K$3375,2,0),"")</f>
        <v/>
      </c>
      <c r="H1167" s="12" t="str">
        <f>IF(G1167,VLOOKUP(G1167,أكواد!A:B,2,0),"")</f>
        <v/>
      </c>
      <c r="K1167" s="12">
        <f t="shared" si="36"/>
        <v>0</v>
      </c>
    </row>
    <row r="1168" spans="1:11" x14ac:dyDescent="0.25">
      <c r="A1168" s="64" t="str">
        <f t="shared" si="37"/>
        <v/>
      </c>
      <c r="F1168" s="12" t="str">
        <f>IF(E1168&gt;0,VLOOKUP(E1168,أكواد!$J$6:$K$3375,2,0),"")</f>
        <v/>
      </c>
      <c r="H1168" s="12" t="str">
        <f>IF(G1168,VLOOKUP(G1168,أكواد!A:B,2,0),"")</f>
        <v/>
      </c>
      <c r="K1168" s="12">
        <f t="shared" si="36"/>
        <v>0</v>
      </c>
    </row>
    <row r="1169" spans="1:11" x14ac:dyDescent="0.25">
      <c r="A1169" s="64" t="str">
        <f t="shared" si="37"/>
        <v/>
      </c>
      <c r="F1169" s="12" t="str">
        <f>IF(E1169&gt;0,VLOOKUP(E1169,أكواد!$J$6:$K$3375,2,0),"")</f>
        <v/>
      </c>
      <c r="H1169" s="12" t="str">
        <f>IF(G1169,VLOOKUP(G1169,أكواد!A:B,2,0),"")</f>
        <v/>
      </c>
      <c r="K1169" s="12">
        <f t="shared" si="36"/>
        <v>0</v>
      </c>
    </row>
    <row r="1170" spans="1:11" x14ac:dyDescent="0.25">
      <c r="A1170" s="64" t="str">
        <f t="shared" si="37"/>
        <v/>
      </c>
      <c r="F1170" s="12" t="str">
        <f>IF(E1170&gt;0,VLOOKUP(E1170,أكواد!$J$6:$K$3375,2,0),"")</f>
        <v/>
      </c>
      <c r="H1170" s="12" t="str">
        <f>IF(G1170,VLOOKUP(G1170,أكواد!A:B,2,0),"")</f>
        <v/>
      </c>
      <c r="K1170" s="12">
        <f t="shared" si="36"/>
        <v>0</v>
      </c>
    </row>
    <row r="1171" spans="1:11" x14ac:dyDescent="0.25">
      <c r="A1171" s="64" t="str">
        <f t="shared" si="37"/>
        <v/>
      </c>
      <c r="F1171" s="12" t="str">
        <f>IF(E1171&gt;0,VLOOKUP(E1171,أكواد!$J$6:$K$3375,2,0),"")</f>
        <v/>
      </c>
      <c r="H1171" s="12" t="str">
        <f>IF(G1171,VLOOKUP(G1171,أكواد!A:B,2,0),"")</f>
        <v/>
      </c>
      <c r="K1171" s="12">
        <f t="shared" si="36"/>
        <v>0</v>
      </c>
    </row>
    <row r="1172" spans="1:11" x14ac:dyDescent="0.25">
      <c r="A1172" s="64" t="str">
        <f t="shared" si="37"/>
        <v/>
      </c>
      <c r="F1172" s="12" t="str">
        <f>IF(E1172&gt;0,VLOOKUP(E1172,أكواد!$J$6:$K$3375,2,0),"")</f>
        <v/>
      </c>
      <c r="H1172" s="12" t="str">
        <f>IF(G1172,VLOOKUP(G1172,أكواد!A:B,2,0),"")</f>
        <v/>
      </c>
      <c r="K1172" s="12">
        <f t="shared" si="36"/>
        <v>0</v>
      </c>
    </row>
    <row r="1173" spans="1:11" x14ac:dyDescent="0.25">
      <c r="A1173" s="64" t="str">
        <f t="shared" si="37"/>
        <v/>
      </c>
      <c r="F1173" s="12" t="str">
        <f>IF(E1173&gt;0,VLOOKUP(E1173,أكواد!$J$6:$K$3375,2,0),"")</f>
        <v/>
      </c>
      <c r="H1173" s="12" t="str">
        <f>IF(G1173,VLOOKUP(G1173,أكواد!A:B,2,0),"")</f>
        <v/>
      </c>
      <c r="K1173" s="12">
        <f t="shared" si="36"/>
        <v>0</v>
      </c>
    </row>
    <row r="1174" spans="1:11" x14ac:dyDescent="0.25">
      <c r="A1174" s="64" t="str">
        <f t="shared" si="37"/>
        <v/>
      </c>
      <c r="F1174" s="12" t="str">
        <f>IF(E1174&gt;0,VLOOKUP(E1174,أكواد!$J$6:$K$3375,2,0),"")</f>
        <v/>
      </c>
      <c r="H1174" s="12" t="str">
        <f>IF(G1174,VLOOKUP(G1174,أكواد!A:B,2,0),"")</f>
        <v/>
      </c>
      <c r="K1174" s="12">
        <f t="shared" si="36"/>
        <v>0</v>
      </c>
    </row>
    <row r="1175" spans="1:11" x14ac:dyDescent="0.25">
      <c r="A1175" s="64" t="str">
        <f t="shared" si="37"/>
        <v/>
      </c>
      <c r="F1175" s="12" t="str">
        <f>IF(E1175&gt;0,VLOOKUP(E1175,أكواد!$J$6:$K$3375,2,0),"")</f>
        <v/>
      </c>
      <c r="H1175" s="12" t="str">
        <f>IF(G1175,VLOOKUP(G1175,أكواد!A:B,2,0),"")</f>
        <v/>
      </c>
      <c r="K1175" s="12">
        <f t="shared" si="36"/>
        <v>0</v>
      </c>
    </row>
    <row r="1176" spans="1:11" x14ac:dyDescent="0.25">
      <c r="A1176" s="64" t="str">
        <f t="shared" si="37"/>
        <v/>
      </c>
      <c r="F1176" s="12" t="str">
        <f>IF(E1176&gt;0,VLOOKUP(E1176,أكواد!$J$6:$K$3375,2,0),"")</f>
        <v/>
      </c>
      <c r="H1176" s="12" t="str">
        <f>IF(G1176,VLOOKUP(G1176,أكواد!A:B,2,0),"")</f>
        <v/>
      </c>
      <c r="K1176" s="12">
        <f t="shared" si="36"/>
        <v>0</v>
      </c>
    </row>
    <row r="1177" spans="1:11" x14ac:dyDescent="0.25">
      <c r="A1177" s="64" t="str">
        <f t="shared" si="37"/>
        <v/>
      </c>
      <c r="F1177" s="12" t="str">
        <f>IF(E1177&gt;0,VLOOKUP(E1177,أكواد!$J$6:$K$3375,2,0),"")</f>
        <v/>
      </c>
      <c r="H1177" s="12" t="str">
        <f>IF(G1177,VLOOKUP(G1177,أكواد!A:B,2,0),"")</f>
        <v/>
      </c>
      <c r="K1177" s="12">
        <f t="shared" si="36"/>
        <v>0</v>
      </c>
    </row>
    <row r="1178" spans="1:11" x14ac:dyDescent="0.25">
      <c r="A1178" s="64" t="str">
        <f t="shared" si="37"/>
        <v/>
      </c>
      <c r="F1178" s="12" t="str">
        <f>IF(E1178&gt;0,VLOOKUP(E1178,أكواد!$J$6:$K$3375,2,0),"")</f>
        <v/>
      </c>
      <c r="H1178" s="12" t="str">
        <f>IF(G1178,VLOOKUP(G1178,أكواد!A:B,2,0),"")</f>
        <v/>
      </c>
      <c r="K1178" s="12">
        <f t="shared" si="36"/>
        <v>0</v>
      </c>
    </row>
    <row r="1179" spans="1:11" x14ac:dyDescent="0.25">
      <c r="A1179" s="64" t="str">
        <f t="shared" si="37"/>
        <v/>
      </c>
      <c r="F1179" s="12" t="str">
        <f>IF(E1179&gt;0,VLOOKUP(E1179,أكواد!$J$6:$K$3375,2,0),"")</f>
        <v/>
      </c>
      <c r="H1179" s="12" t="str">
        <f>IF(G1179,VLOOKUP(G1179,أكواد!A:B,2,0),"")</f>
        <v/>
      </c>
      <c r="K1179" s="12">
        <f t="shared" si="36"/>
        <v>0</v>
      </c>
    </row>
    <row r="1180" spans="1:11" x14ac:dyDescent="0.25">
      <c r="A1180" s="64" t="str">
        <f t="shared" si="37"/>
        <v/>
      </c>
      <c r="F1180" s="12" t="str">
        <f>IF(E1180&gt;0,VLOOKUP(E1180,أكواد!$J$6:$K$3375,2,0),"")</f>
        <v/>
      </c>
      <c r="H1180" s="12" t="str">
        <f>IF(G1180,VLOOKUP(G1180,أكواد!A:B,2,0),"")</f>
        <v/>
      </c>
      <c r="K1180" s="12">
        <f t="shared" si="36"/>
        <v>0</v>
      </c>
    </row>
    <row r="1181" spans="1:11" x14ac:dyDescent="0.25">
      <c r="A1181" s="64" t="str">
        <f t="shared" si="37"/>
        <v/>
      </c>
      <c r="F1181" s="12" t="str">
        <f>IF(E1181&gt;0,VLOOKUP(E1181,أكواد!$J$6:$K$3375,2,0),"")</f>
        <v/>
      </c>
      <c r="H1181" s="12" t="str">
        <f>IF(G1181,VLOOKUP(G1181,أكواد!A:B,2,0),"")</f>
        <v/>
      </c>
      <c r="K1181" s="12">
        <f t="shared" si="36"/>
        <v>0</v>
      </c>
    </row>
    <row r="1182" spans="1:11" x14ac:dyDescent="0.25">
      <c r="A1182" s="64" t="str">
        <f t="shared" si="37"/>
        <v/>
      </c>
      <c r="F1182" s="12" t="str">
        <f>IF(E1182&gt;0,VLOOKUP(E1182,أكواد!$J$6:$K$3375,2,0),"")</f>
        <v/>
      </c>
      <c r="H1182" s="12" t="str">
        <f>IF(G1182,VLOOKUP(G1182,أكواد!A:B,2,0),"")</f>
        <v/>
      </c>
      <c r="K1182" s="12">
        <f t="shared" si="36"/>
        <v>0</v>
      </c>
    </row>
    <row r="1183" spans="1:11" x14ac:dyDescent="0.25">
      <c r="A1183" s="64" t="str">
        <f t="shared" si="37"/>
        <v/>
      </c>
      <c r="F1183" s="12" t="str">
        <f>IF(E1183&gt;0,VLOOKUP(E1183,أكواد!$J$6:$K$3375,2,0),"")</f>
        <v/>
      </c>
      <c r="H1183" s="12" t="str">
        <f>IF(G1183,VLOOKUP(G1183,أكواد!A:B,2,0),"")</f>
        <v/>
      </c>
      <c r="K1183" s="12">
        <f t="shared" si="36"/>
        <v>0</v>
      </c>
    </row>
    <row r="1184" spans="1:11" x14ac:dyDescent="0.25">
      <c r="A1184" s="64" t="str">
        <f t="shared" si="37"/>
        <v/>
      </c>
      <c r="F1184" s="12" t="str">
        <f>IF(E1184&gt;0,VLOOKUP(E1184,أكواد!$J$6:$K$3375,2,0),"")</f>
        <v/>
      </c>
      <c r="H1184" s="12" t="str">
        <f>IF(G1184,VLOOKUP(G1184,أكواد!A:B,2,0),"")</f>
        <v/>
      </c>
      <c r="K1184" s="12">
        <f t="shared" si="36"/>
        <v>0</v>
      </c>
    </row>
    <row r="1185" spans="1:11" x14ac:dyDescent="0.25">
      <c r="A1185" s="64" t="str">
        <f t="shared" si="37"/>
        <v/>
      </c>
      <c r="F1185" s="12" t="str">
        <f>IF(E1185&gt;0,VLOOKUP(E1185,أكواد!$J$6:$K$3375,2,0),"")</f>
        <v/>
      </c>
      <c r="H1185" s="12" t="str">
        <f>IF(G1185,VLOOKUP(G1185,أكواد!A:B,2,0),"")</f>
        <v/>
      </c>
      <c r="K1185" s="12">
        <f t="shared" si="36"/>
        <v>0</v>
      </c>
    </row>
    <row r="1186" spans="1:11" x14ac:dyDescent="0.25">
      <c r="A1186" s="64" t="str">
        <f t="shared" si="37"/>
        <v/>
      </c>
      <c r="F1186" s="12" t="str">
        <f>IF(E1186&gt;0,VLOOKUP(E1186,أكواد!$J$6:$K$3375,2,0),"")</f>
        <v/>
      </c>
      <c r="H1186" s="12" t="str">
        <f>IF(G1186,VLOOKUP(G1186,أكواد!A:B,2,0),"")</f>
        <v/>
      </c>
      <c r="K1186" s="12">
        <f t="shared" si="36"/>
        <v>0</v>
      </c>
    </row>
    <row r="1187" spans="1:11" x14ac:dyDescent="0.25">
      <c r="A1187" s="64" t="str">
        <f t="shared" si="37"/>
        <v/>
      </c>
      <c r="F1187" s="12" t="str">
        <f>IF(E1187&gt;0,VLOOKUP(E1187,أكواد!$J$6:$K$3375,2,0),"")</f>
        <v/>
      </c>
      <c r="H1187" s="12" t="str">
        <f>IF(G1187,VLOOKUP(G1187,أكواد!A:B,2,0),"")</f>
        <v/>
      </c>
      <c r="K1187" s="12">
        <f t="shared" si="36"/>
        <v>0</v>
      </c>
    </row>
    <row r="1188" spans="1:11" x14ac:dyDescent="0.25">
      <c r="A1188" s="64" t="str">
        <f t="shared" si="37"/>
        <v/>
      </c>
      <c r="F1188" s="12" t="str">
        <f>IF(E1188&gt;0,VLOOKUP(E1188,أكواد!$J$6:$K$3375,2,0),"")</f>
        <v/>
      </c>
      <c r="H1188" s="12" t="str">
        <f>IF(G1188,VLOOKUP(G1188,أكواد!A:B,2,0),"")</f>
        <v/>
      </c>
      <c r="K1188" s="12">
        <f t="shared" si="36"/>
        <v>0</v>
      </c>
    </row>
    <row r="1189" spans="1:11" x14ac:dyDescent="0.25">
      <c r="A1189" s="64" t="str">
        <f t="shared" si="37"/>
        <v/>
      </c>
      <c r="F1189" s="12" t="str">
        <f>IF(E1189&gt;0,VLOOKUP(E1189,أكواد!$J$6:$K$3375,2,0),"")</f>
        <v/>
      </c>
      <c r="H1189" s="12" t="str">
        <f>IF(G1189,VLOOKUP(G1189,أكواد!A:B,2,0),"")</f>
        <v/>
      </c>
      <c r="K1189" s="12">
        <f t="shared" si="36"/>
        <v>0</v>
      </c>
    </row>
    <row r="1190" spans="1:11" x14ac:dyDescent="0.25">
      <c r="A1190" s="64" t="str">
        <f t="shared" si="37"/>
        <v/>
      </c>
      <c r="F1190" s="12" t="str">
        <f>IF(E1190&gt;0,VLOOKUP(E1190,أكواد!$J$6:$K$3375,2,0),"")</f>
        <v/>
      </c>
      <c r="H1190" s="12" t="str">
        <f>IF(G1190,VLOOKUP(G1190,أكواد!A:B,2,0),"")</f>
        <v/>
      </c>
      <c r="K1190" s="12">
        <f t="shared" si="36"/>
        <v>0</v>
      </c>
    </row>
    <row r="1191" spans="1:11" x14ac:dyDescent="0.25">
      <c r="A1191" s="64" t="str">
        <f t="shared" si="37"/>
        <v/>
      </c>
      <c r="F1191" s="12" t="str">
        <f>IF(E1191&gt;0,VLOOKUP(E1191,أكواد!$J$6:$K$3375,2,0),"")</f>
        <v/>
      </c>
      <c r="H1191" s="12" t="str">
        <f>IF(G1191,VLOOKUP(G1191,أكواد!A:B,2,0),"")</f>
        <v/>
      </c>
      <c r="K1191" s="12">
        <f t="shared" si="36"/>
        <v>0</v>
      </c>
    </row>
    <row r="1192" spans="1:11" x14ac:dyDescent="0.25">
      <c r="A1192" s="64" t="str">
        <f t="shared" si="37"/>
        <v/>
      </c>
      <c r="F1192" s="12" t="str">
        <f>IF(E1192&gt;0,VLOOKUP(E1192,أكواد!$J$6:$K$3375,2,0),"")</f>
        <v/>
      </c>
      <c r="H1192" s="12" t="str">
        <f>IF(G1192,VLOOKUP(G1192,أكواد!A:B,2,0),"")</f>
        <v/>
      </c>
      <c r="K1192" s="12">
        <f t="shared" si="36"/>
        <v>0</v>
      </c>
    </row>
    <row r="1193" spans="1:11" x14ac:dyDescent="0.25">
      <c r="A1193" s="64" t="str">
        <f t="shared" si="37"/>
        <v/>
      </c>
      <c r="F1193" s="12" t="str">
        <f>IF(E1193&gt;0,VLOOKUP(E1193,أكواد!$J$6:$K$3375,2,0),"")</f>
        <v/>
      </c>
      <c r="H1193" s="12" t="str">
        <f>IF(G1193,VLOOKUP(G1193,أكواد!A:B,2,0),"")</f>
        <v/>
      </c>
      <c r="K1193" s="12">
        <f t="shared" si="36"/>
        <v>0</v>
      </c>
    </row>
    <row r="1194" spans="1:11" x14ac:dyDescent="0.25">
      <c r="A1194" s="64" t="str">
        <f t="shared" si="37"/>
        <v/>
      </c>
      <c r="F1194" s="12" t="str">
        <f>IF(E1194&gt;0,VLOOKUP(E1194,أكواد!$J$6:$K$3375,2,0),"")</f>
        <v/>
      </c>
      <c r="H1194" s="12" t="str">
        <f>IF(G1194,VLOOKUP(G1194,أكواد!A:B,2,0),"")</f>
        <v/>
      </c>
      <c r="K1194" s="12">
        <f t="shared" si="36"/>
        <v>0</v>
      </c>
    </row>
    <row r="1195" spans="1:11" x14ac:dyDescent="0.25">
      <c r="A1195" s="64" t="str">
        <f t="shared" si="37"/>
        <v/>
      </c>
      <c r="F1195" s="12" t="str">
        <f>IF(E1195&gt;0,VLOOKUP(E1195,أكواد!$J$6:$K$3375,2,0),"")</f>
        <v/>
      </c>
      <c r="H1195" s="12" t="str">
        <f>IF(G1195,VLOOKUP(G1195,أكواد!A:B,2,0),"")</f>
        <v/>
      </c>
      <c r="K1195" s="12">
        <f t="shared" si="36"/>
        <v>0</v>
      </c>
    </row>
    <row r="1196" spans="1:11" x14ac:dyDescent="0.25">
      <c r="A1196" s="64" t="str">
        <f t="shared" si="37"/>
        <v/>
      </c>
      <c r="F1196" s="12" t="str">
        <f>IF(E1196&gt;0,VLOOKUP(E1196,أكواد!$J$6:$K$3375,2,0),"")</f>
        <v/>
      </c>
      <c r="H1196" s="12" t="str">
        <f>IF(G1196,VLOOKUP(G1196,أكواد!A:B,2,0),"")</f>
        <v/>
      </c>
      <c r="K1196" s="12">
        <f t="shared" si="36"/>
        <v>0</v>
      </c>
    </row>
    <row r="1197" spans="1:11" x14ac:dyDescent="0.25">
      <c r="A1197" s="64" t="str">
        <f t="shared" si="37"/>
        <v/>
      </c>
      <c r="F1197" s="12" t="str">
        <f>IF(E1197&gt;0,VLOOKUP(E1197,أكواد!$J$6:$K$3375,2,0),"")</f>
        <v/>
      </c>
      <c r="H1197" s="12" t="str">
        <f>IF(G1197,VLOOKUP(G1197,أكواد!A:B,2,0),"")</f>
        <v/>
      </c>
      <c r="K1197" s="12">
        <f t="shared" si="36"/>
        <v>0</v>
      </c>
    </row>
    <row r="1198" spans="1:11" x14ac:dyDescent="0.25">
      <c r="A1198" s="64" t="str">
        <f t="shared" si="37"/>
        <v/>
      </c>
      <c r="F1198" s="12" t="str">
        <f>IF(E1198&gt;0,VLOOKUP(E1198,أكواد!$J$6:$K$3375,2,0),"")</f>
        <v/>
      </c>
      <c r="H1198" s="12" t="str">
        <f>IF(G1198,VLOOKUP(G1198,أكواد!A:B,2,0),"")</f>
        <v/>
      </c>
      <c r="K1198" s="12">
        <f t="shared" si="36"/>
        <v>0</v>
      </c>
    </row>
    <row r="1199" spans="1:11" x14ac:dyDescent="0.25">
      <c r="A1199" s="64" t="str">
        <f t="shared" si="37"/>
        <v/>
      </c>
      <c r="F1199" s="12" t="str">
        <f>IF(E1199&gt;0,VLOOKUP(E1199,أكواد!$J$6:$K$3375,2,0),"")</f>
        <v/>
      </c>
      <c r="H1199" s="12" t="str">
        <f>IF(G1199,VLOOKUP(G1199,أكواد!A:B,2,0),"")</f>
        <v/>
      </c>
      <c r="K1199" s="12">
        <f t="shared" si="36"/>
        <v>0</v>
      </c>
    </row>
    <row r="1200" spans="1:11" x14ac:dyDescent="0.25">
      <c r="A1200" s="64" t="str">
        <f t="shared" si="37"/>
        <v/>
      </c>
      <c r="F1200" s="12" t="str">
        <f>IF(E1200&gt;0,VLOOKUP(E1200,أكواد!$J$6:$K$3375,2,0),"")</f>
        <v/>
      </c>
      <c r="H1200" s="12" t="str">
        <f>IF(G1200,VLOOKUP(G1200,أكواد!A:B,2,0),"")</f>
        <v/>
      </c>
      <c r="K1200" s="12">
        <f t="shared" si="36"/>
        <v>0</v>
      </c>
    </row>
    <row r="1201" spans="1:11" x14ac:dyDescent="0.25">
      <c r="A1201" s="64" t="str">
        <f t="shared" si="37"/>
        <v/>
      </c>
      <c r="F1201" s="12" t="str">
        <f>IF(E1201&gt;0,VLOOKUP(E1201,أكواد!$J$6:$K$3375,2,0),"")</f>
        <v/>
      </c>
      <c r="H1201" s="12" t="str">
        <f>IF(G1201,VLOOKUP(G1201,أكواد!A:B,2,0),"")</f>
        <v/>
      </c>
      <c r="K1201" s="12">
        <f t="shared" si="36"/>
        <v>0</v>
      </c>
    </row>
    <row r="1202" spans="1:11" x14ac:dyDescent="0.25">
      <c r="A1202" s="64" t="str">
        <f t="shared" si="37"/>
        <v/>
      </c>
      <c r="F1202" s="12" t="str">
        <f>IF(E1202&gt;0,VLOOKUP(E1202,أكواد!$J$6:$K$3375,2,0),"")</f>
        <v/>
      </c>
      <c r="H1202" s="12" t="str">
        <f>IF(G1202,VLOOKUP(G1202,أكواد!A:B,2,0),"")</f>
        <v/>
      </c>
      <c r="K1202" s="12">
        <f t="shared" si="36"/>
        <v>0</v>
      </c>
    </row>
    <row r="1203" spans="1:11" x14ac:dyDescent="0.25">
      <c r="A1203" s="64" t="str">
        <f t="shared" si="37"/>
        <v/>
      </c>
      <c r="F1203" s="12" t="str">
        <f>IF(E1203&gt;0,VLOOKUP(E1203,أكواد!$J$6:$K$3375,2,0),"")</f>
        <v/>
      </c>
      <c r="H1203" s="12" t="str">
        <f>IF(G1203,VLOOKUP(G1203,أكواد!A:B,2,0),"")</f>
        <v/>
      </c>
      <c r="K1203" s="12">
        <f t="shared" si="36"/>
        <v>0</v>
      </c>
    </row>
    <row r="1204" spans="1:11" x14ac:dyDescent="0.25">
      <c r="A1204" s="64" t="str">
        <f t="shared" si="37"/>
        <v/>
      </c>
      <c r="F1204" s="12" t="str">
        <f>IF(E1204&gt;0,VLOOKUP(E1204,أكواد!$J$6:$K$3375,2,0),"")</f>
        <v/>
      </c>
      <c r="H1204" s="12" t="str">
        <f>IF(G1204,VLOOKUP(G1204,أكواد!A:B,2,0),"")</f>
        <v/>
      </c>
      <c r="K1204" s="12">
        <f t="shared" si="36"/>
        <v>0</v>
      </c>
    </row>
    <row r="1205" spans="1:11" x14ac:dyDescent="0.25">
      <c r="A1205" s="64" t="str">
        <f t="shared" si="37"/>
        <v/>
      </c>
      <c r="F1205" s="12" t="str">
        <f>IF(E1205&gt;0,VLOOKUP(E1205,أكواد!$J$6:$K$3375,2,0),"")</f>
        <v/>
      </c>
      <c r="H1205" s="12" t="str">
        <f>IF(G1205,VLOOKUP(G1205,أكواد!A:B,2,0),"")</f>
        <v/>
      </c>
      <c r="K1205" s="12">
        <f t="shared" si="36"/>
        <v>0</v>
      </c>
    </row>
    <row r="1206" spans="1:11" x14ac:dyDescent="0.25">
      <c r="A1206" s="64" t="str">
        <f t="shared" si="37"/>
        <v/>
      </c>
      <c r="F1206" s="12" t="str">
        <f>IF(E1206&gt;0,VLOOKUP(E1206,أكواد!$J$6:$K$3375,2,0),"")</f>
        <v/>
      </c>
      <c r="H1206" s="12" t="str">
        <f>IF(G1206,VLOOKUP(G1206,أكواد!A:B,2,0),"")</f>
        <v/>
      </c>
      <c r="K1206" s="12">
        <f t="shared" si="36"/>
        <v>0</v>
      </c>
    </row>
    <row r="1207" spans="1:11" x14ac:dyDescent="0.25">
      <c r="A1207" s="64" t="str">
        <f t="shared" si="37"/>
        <v/>
      </c>
      <c r="F1207" s="12" t="str">
        <f>IF(E1207&gt;0,VLOOKUP(E1207,أكواد!$J$6:$K$3375,2,0),"")</f>
        <v/>
      </c>
      <c r="H1207" s="12" t="str">
        <f>IF(G1207,VLOOKUP(G1207,أكواد!A:B,2,0),"")</f>
        <v/>
      </c>
      <c r="K1207" s="12">
        <f t="shared" si="36"/>
        <v>0</v>
      </c>
    </row>
    <row r="1208" spans="1:11" x14ac:dyDescent="0.25">
      <c r="A1208" s="64" t="str">
        <f t="shared" si="37"/>
        <v/>
      </c>
      <c r="F1208" s="12" t="str">
        <f>IF(E1208&gt;0,VLOOKUP(E1208,أكواد!$J$6:$K$3375,2,0),"")</f>
        <v/>
      </c>
      <c r="H1208" s="12" t="str">
        <f>IF(G1208,VLOOKUP(G1208,أكواد!A:B,2,0),"")</f>
        <v/>
      </c>
      <c r="K1208" s="12">
        <f t="shared" si="36"/>
        <v>0</v>
      </c>
    </row>
    <row r="1209" spans="1:11" x14ac:dyDescent="0.25">
      <c r="A1209" s="64" t="str">
        <f t="shared" si="37"/>
        <v/>
      </c>
      <c r="F1209" s="12" t="str">
        <f>IF(E1209&gt;0,VLOOKUP(E1209,أكواد!$J$6:$K$3375,2,0),"")</f>
        <v/>
      </c>
      <c r="H1209" s="12" t="str">
        <f>IF(G1209,VLOOKUP(G1209,أكواد!A:B,2,0),"")</f>
        <v/>
      </c>
      <c r="K1209" s="12">
        <f t="shared" si="36"/>
        <v>0</v>
      </c>
    </row>
    <row r="1210" spans="1:11" x14ac:dyDescent="0.25">
      <c r="A1210" s="64" t="str">
        <f t="shared" si="37"/>
        <v/>
      </c>
      <c r="F1210" s="12" t="str">
        <f>IF(E1210&gt;0,VLOOKUP(E1210,أكواد!$J$6:$K$3375,2,0),"")</f>
        <v/>
      </c>
      <c r="H1210" s="12" t="str">
        <f>IF(G1210,VLOOKUP(G1210,أكواد!A:B,2,0),"")</f>
        <v/>
      </c>
      <c r="K1210" s="12">
        <f t="shared" si="36"/>
        <v>0</v>
      </c>
    </row>
    <row r="1211" spans="1:11" x14ac:dyDescent="0.25">
      <c r="A1211" s="64" t="str">
        <f t="shared" si="37"/>
        <v/>
      </c>
      <c r="F1211" s="12" t="str">
        <f>IF(E1211&gt;0,VLOOKUP(E1211,أكواد!$J$6:$K$3375,2,0),"")</f>
        <v/>
      </c>
      <c r="H1211" s="12" t="str">
        <f>IF(G1211,VLOOKUP(G1211,أكواد!A:B,2,0),"")</f>
        <v/>
      </c>
      <c r="K1211" s="12">
        <f t="shared" si="36"/>
        <v>0</v>
      </c>
    </row>
    <row r="1212" spans="1:11" x14ac:dyDescent="0.25">
      <c r="A1212" s="64" t="str">
        <f t="shared" si="37"/>
        <v/>
      </c>
      <c r="F1212" s="12" t="str">
        <f>IF(E1212&gt;0,VLOOKUP(E1212,أكواد!$J$6:$K$3375,2,0),"")</f>
        <v/>
      </c>
      <c r="H1212" s="12" t="str">
        <f>IF(G1212,VLOOKUP(G1212,أكواد!A:B,2,0),"")</f>
        <v/>
      </c>
      <c r="K1212" s="12">
        <f t="shared" si="36"/>
        <v>0</v>
      </c>
    </row>
    <row r="1213" spans="1:11" x14ac:dyDescent="0.25">
      <c r="A1213" s="64" t="str">
        <f t="shared" si="37"/>
        <v/>
      </c>
      <c r="F1213" s="12" t="str">
        <f>IF(E1213&gt;0,VLOOKUP(E1213,أكواد!$J$6:$K$3375,2,0),"")</f>
        <v/>
      </c>
      <c r="H1213" s="12" t="str">
        <f>IF(G1213,VLOOKUP(G1213,أكواد!A:B,2,0),"")</f>
        <v/>
      </c>
      <c r="K1213" s="12">
        <f t="shared" si="36"/>
        <v>0</v>
      </c>
    </row>
    <row r="1214" spans="1:11" x14ac:dyDescent="0.25">
      <c r="A1214" s="64" t="str">
        <f t="shared" si="37"/>
        <v/>
      </c>
      <c r="F1214" s="12" t="str">
        <f>IF(E1214&gt;0,VLOOKUP(E1214,أكواد!$J$6:$K$3375,2,0),"")</f>
        <v/>
      </c>
      <c r="H1214" s="12" t="str">
        <f>IF(G1214,VLOOKUP(G1214,أكواد!A:B,2,0),"")</f>
        <v/>
      </c>
      <c r="K1214" s="12">
        <f t="shared" si="36"/>
        <v>0</v>
      </c>
    </row>
    <row r="1215" spans="1:11" x14ac:dyDescent="0.25">
      <c r="A1215" s="64" t="str">
        <f t="shared" si="37"/>
        <v/>
      </c>
      <c r="F1215" s="12" t="str">
        <f>IF(E1215&gt;0,VLOOKUP(E1215,أكواد!$J$6:$K$3375,2,0),"")</f>
        <v/>
      </c>
      <c r="H1215" s="12" t="str">
        <f>IF(G1215,VLOOKUP(G1215,أكواد!A:B,2,0),"")</f>
        <v/>
      </c>
      <c r="K1215" s="12">
        <f t="shared" si="36"/>
        <v>0</v>
      </c>
    </row>
    <row r="1216" spans="1:11" x14ac:dyDescent="0.25">
      <c r="A1216" s="64" t="str">
        <f t="shared" si="37"/>
        <v/>
      </c>
      <c r="F1216" s="12" t="str">
        <f>IF(E1216&gt;0,VLOOKUP(E1216,أكواد!$J$6:$K$3375,2,0),"")</f>
        <v/>
      </c>
      <c r="H1216" s="12" t="str">
        <f>IF(G1216,VLOOKUP(G1216,أكواد!A:B,2,0),"")</f>
        <v/>
      </c>
      <c r="K1216" s="12">
        <f t="shared" si="36"/>
        <v>0</v>
      </c>
    </row>
    <row r="1217" spans="1:11" x14ac:dyDescent="0.25">
      <c r="A1217" s="64" t="str">
        <f t="shared" si="37"/>
        <v/>
      </c>
      <c r="F1217" s="12" t="str">
        <f>IF(E1217&gt;0,VLOOKUP(E1217,أكواد!$J$6:$K$3375,2,0),"")</f>
        <v/>
      </c>
      <c r="H1217" s="12" t="str">
        <f>IF(G1217,VLOOKUP(G1217,أكواد!A:B,2,0),"")</f>
        <v/>
      </c>
      <c r="K1217" s="12">
        <f t="shared" si="36"/>
        <v>0</v>
      </c>
    </row>
    <row r="1218" spans="1:11" x14ac:dyDescent="0.25">
      <c r="A1218" s="64" t="str">
        <f t="shared" si="37"/>
        <v/>
      </c>
      <c r="F1218" s="12" t="str">
        <f>IF(E1218&gt;0,VLOOKUP(E1218,أكواد!$J$6:$K$3375,2,0),"")</f>
        <v/>
      </c>
      <c r="H1218" s="12" t="str">
        <f>IF(G1218,VLOOKUP(G1218,أكواد!A:B,2,0),"")</f>
        <v/>
      </c>
      <c r="K1218" s="12">
        <f t="shared" si="36"/>
        <v>0</v>
      </c>
    </row>
    <row r="1219" spans="1:11" x14ac:dyDescent="0.25">
      <c r="A1219" s="64" t="str">
        <f t="shared" si="37"/>
        <v/>
      </c>
      <c r="F1219" s="12" t="str">
        <f>IF(E1219&gt;0,VLOOKUP(E1219,أكواد!$J$6:$K$3375,2,0),"")</f>
        <v/>
      </c>
      <c r="H1219" s="12" t="str">
        <f>IF(G1219,VLOOKUP(G1219,أكواد!A:B,2,0),"")</f>
        <v/>
      </c>
      <c r="K1219" s="12">
        <f t="shared" si="36"/>
        <v>0</v>
      </c>
    </row>
    <row r="1220" spans="1:11" x14ac:dyDescent="0.25">
      <c r="A1220" s="64" t="str">
        <f t="shared" si="37"/>
        <v/>
      </c>
      <c r="F1220" s="12" t="str">
        <f>IF(E1220&gt;0,VLOOKUP(E1220,أكواد!$J$6:$K$3375,2,0),"")</f>
        <v/>
      </c>
      <c r="H1220" s="12" t="str">
        <f>IF(G1220,VLOOKUP(G1220,أكواد!A:B,2,0),"")</f>
        <v/>
      </c>
      <c r="K1220" s="12">
        <f t="shared" si="36"/>
        <v>0</v>
      </c>
    </row>
    <row r="1221" spans="1:11" x14ac:dyDescent="0.25">
      <c r="A1221" s="64" t="str">
        <f t="shared" si="37"/>
        <v/>
      </c>
      <c r="F1221" s="12" t="str">
        <f>IF(E1221&gt;0,VLOOKUP(E1221,أكواد!$J$6:$K$3375,2,0),"")</f>
        <v/>
      </c>
      <c r="H1221" s="12" t="str">
        <f>IF(G1221,VLOOKUP(G1221,أكواد!A:B,2,0),"")</f>
        <v/>
      </c>
      <c r="K1221" s="12">
        <f t="shared" ref="K1221:K1284" si="38">I1221*J1221</f>
        <v>0</v>
      </c>
    </row>
    <row r="1222" spans="1:11" x14ac:dyDescent="0.25">
      <c r="A1222" s="64" t="str">
        <f t="shared" si="37"/>
        <v/>
      </c>
      <c r="F1222" s="12" t="str">
        <f>IF(E1222&gt;0,VLOOKUP(E1222,أكواد!$J$6:$K$3375,2,0),"")</f>
        <v/>
      </c>
      <c r="H1222" s="12" t="str">
        <f>IF(G1222,VLOOKUP(G1222,أكواد!A:B,2,0),"")</f>
        <v/>
      </c>
      <c r="K1222" s="12">
        <f t="shared" si="38"/>
        <v>0</v>
      </c>
    </row>
    <row r="1223" spans="1:11" x14ac:dyDescent="0.25">
      <c r="A1223" s="64" t="str">
        <f t="shared" ref="A1223:A1286" si="39">IF(B1223&lt;&gt;"",A1222+1,"")</f>
        <v/>
      </c>
      <c r="F1223" s="12" t="str">
        <f>IF(E1223&gt;0,VLOOKUP(E1223,أكواد!$J$6:$K$3375,2,0),"")</f>
        <v/>
      </c>
      <c r="H1223" s="12" t="str">
        <f>IF(G1223,VLOOKUP(G1223,أكواد!A:B,2,0),"")</f>
        <v/>
      </c>
      <c r="K1223" s="12">
        <f t="shared" si="38"/>
        <v>0</v>
      </c>
    </row>
    <row r="1224" spans="1:11" x14ac:dyDescent="0.25">
      <c r="A1224" s="64" t="str">
        <f t="shared" si="39"/>
        <v/>
      </c>
      <c r="F1224" s="12" t="str">
        <f>IF(E1224&gt;0,VLOOKUP(E1224,أكواد!$J$6:$K$3375,2,0),"")</f>
        <v/>
      </c>
      <c r="H1224" s="12" t="str">
        <f>IF(G1224,VLOOKUP(G1224,أكواد!A:B,2,0),"")</f>
        <v/>
      </c>
      <c r="K1224" s="12">
        <f t="shared" si="38"/>
        <v>0</v>
      </c>
    </row>
    <row r="1225" spans="1:11" x14ac:dyDescent="0.25">
      <c r="A1225" s="64" t="str">
        <f t="shared" si="39"/>
        <v/>
      </c>
      <c r="F1225" s="12" t="str">
        <f>IF(E1225&gt;0,VLOOKUP(E1225,أكواد!$J$6:$K$3375,2,0),"")</f>
        <v/>
      </c>
      <c r="H1225" s="12" t="str">
        <f>IF(G1225,VLOOKUP(G1225,أكواد!A:B,2,0),"")</f>
        <v/>
      </c>
      <c r="K1225" s="12">
        <f t="shared" si="38"/>
        <v>0</v>
      </c>
    </row>
    <row r="1226" spans="1:11" x14ac:dyDescent="0.25">
      <c r="A1226" s="64" t="str">
        <f t="shared" si="39"/>
        <v/>
      </c>
      <c r="F1226" s="12" t="str">
        <f>IF(E1226&gt;0,VLOOKUP(E1226,أكواد!$J$6:$K$3375,2,0),"")</f>
        <v/>
      </c>
      <c r="H1226" s="12" t="str">
        <f>IF(G1226,VLOOKUP(G1226,أكواد!A:B,2,0),"")</f>
        <v/>
      </c>
      <c r="K1226" s="12">
        <f t="shared" si="38"/>
        <v>0</v>
      </c>
    </row>
    <row r="1227" spans="1:11" x14ac:dyDescent="0.25">
      <c r="A1227" s="64" t="str">
        <f t="shared" si="39"/>
        <v/>
      </c>
      <c r="F1227" s="12" t="str">
        <f>IF(E1227&gt;0,VLOOKUP(E1227,أكواد!$J$6:$K$3375,2,0),"")</f>
        <v/>
      </c>
      <c r="H1227" s="12" t="str">
        <f>IF(G1227,VLOOKUP(G1227,أكواد!A:B,2,0),"")</f>
        <v/>
      </c>
      <c r="K1227" s="12">
        <f t="shared" si="38"/>
        <v>0</v>
      </c>
    </row>
    <row r="1228" spans="1:11" x14ac:dyDescent="0.25">
      <c r="A1228" s="64" t="str">
        <f t="shared" si="39"/>
        <v/>
      </c>
      <c r="F1228" s="12" t="str">
        <f>IF(E1228&gt;0,VLOOKUP(E1228,أكواد!$J$6:$K$3375,2,0),"")</f>
        <v/>
      </c>
      <c r="H1228" s="12" t="str">
        <f>IF(G1228,VLOOKUP(G1228,أكواد!A:B,2,0),"")</f>
        <v/>
      </c>
      <c r="K1228" s="12">
        <f t="shared" si="38"/>
        <v>0</v>
      </c>
    </row>
    <row r="1229" spans="1:11" x14ac:dyDescent="0.25">
      <c r="A1229" s="64" t="str">
        <f t="shared" si="39"/>
        <v/>
      </c>
      <c r="F1229" s="12" t="str">
        <f>IF(E1229&gt;0,VLOOKUP(E1229,أكواد!$J$6:$K$3375,2,0),"")</f>
        <v/>
      </c>
      <c r="H1229" s="12" t="str">
        <f>IF(G1229,VLOOKUP(G1229,أكواد!A:B,2,0),"")</f>
        <v/>
      </c>
      <c r="K1229" s="12">
        <f t="shared" si="38"/>
        <v>0</v>
      </c>
    </row>
    <row r="1230" spans="1:11" x14ac:dyDescent="0.25">
      <c r="A1230" s="64" t="str">
        <f t="shared" si="39"/>
        <v/>
      </c>
      <c r="F1230" s="12" t="str">
        <f>IF(E1230&gt;0,VLOOKUP(E1230,أكواد!$J$6:$K$3375,2,0),"")</f>
        <v/>
      </c>
      <c r="H1230" s="12" t="str">
        <f>IF(G1230,VLOOKUP(G1230,أكواد!A:B,2,0),"")</f>
        <v/>
      </c>
      <c r="K1230" s="12">
        <f t="shared" si="38"/>
        <v>0</v>
      </c>
    </row>
    <row r="1231" spans="1:11" x14ac:dyDescent="0.25">
      <c r="A1231" s="64" t="str">
        <f t="shared" si="39"/>
        <v/>
      </c>
      <c r="F1231" s="12" t="str">
        <f>IF(E1231&gt;0,VLOOKUP(E1231,أكواد!$J$6:$K$3375,2,0),"")</f>
        <v/>
      </c>
      <c r="H1231" s="12" t="str">
        <f>IF(G1231,VLOOKUP(G1231,أكواد!A:B,2,0),"")</f>
        <v/>
      </c>
      <c r="K1231" s="12">
        <f t="shared" si="38"/>
        <v>0</v>
      </c>
    </row>
    <row r="1232" spans="1:11" x14ac:dyDescent="0.25">
      <c r="A1232" s="64" t="str">
        <f t="shared" si="39"/>
        <v/>
      </c>
      <c r="F1232" s="12" t="str">
        <f>IF(E1232&gt;0,VLOOKUP(E1232,أكواد!$J$6:$K$3375,2,0),"")</f>
        <v/>
      </c>
      <c r="H1232" s="12" t="str">
        <f>IF(G1232,VLOOKUP(G1232,أكواد!A:B,2,0),"")</f>
        <v/>
      </c>
      <c r="K1232" s="12">
        <f t="shared" si="38"/>
        <v>0</v>
      </c>
    </row>
    <row r="1233" spans="1:11" x14ac:dyDescent="0.25">
      <c r="A1233" s="64" t="str">
        <f t="shared" si="39"/>
        <v/>
      </c>
      <c r="F1233" s="12" t="str">
        <f>IF(E1233&gt;0,VLOOKUP(E1233,أكواد!$J$6:$K$3375,2,0),"")</f>
        <v/>
      </c>
      <c r="H1233" s="12" t="str">
        <f>IF(G1233,VLOOKUP(G1233,أكواد!A:B,2,0),"")</f>
        <v/>
      </c>
      <c r="K1233" s="12">
        <f t="shared" si="38"/>
        <v>0</v>
      </c>
    </row>
    <row r="1234" spans="1:11" x14ac:dyDescent="0.25">
      <c r="A1234" s="64" t="str">
        <f t="shared" si="39"/>
        <v/>
      </c>
      <c r="F1234" s="12" t="str">
        <f>IF(E1234&gt;0,VLOOKUP(E1234,أكواد!$J$6:$K$3375,2,0),"")</f>
        <v/>
      </c>
      <c r="H1234" s="12" t="str">
        <f>IF(G1234,VLOOKUP(G1234,أكواد!A:B,2,0),"")</f>
        <v/>
      </c>
      <c r="K1234" s="12">
        <f t="shared" si="38"/>
        <v>0</v>
      </c>
    </row>
    <row r="1235" spans="1:11" x14ac:dyDescent="0.25">
      <c r="A1235" s="64" t="str">
        <f t="shared" si="39"/>
        <v/>
      </c>
      <c r="F1235" s="12" t="str">
        <f>IF(E1235&gt;0,VLOOKUP(E1235,أكواد!$J$6:$K$3375,2,0),"")</f>
        <v/>
      </c>
      <c r="H1235" s="12" t="str">
        <f>IF(G1235,VLOOKUP(G1235,أكواد!A:B,2,0),"")</f>
        <v/>
      </c>
      <c r="K1235" s="12">
        <f t="shared" si="38"/>
        <v>0</v>
      </c>
    </row>
    <row r="1236" spans="1:11" x14ac:dyDescent="0.25">
      <c r="A1236" s="64" t="str">
        <f t="shared" si="39"/>
        <v/>
      </c>
      <c r="F1236" s="12" t="str">
        <f>IF(E1236&gt;0,VLOOKUP(E1236,أكواد!$J$6:$K$3375,2,0),"")</f>
        <v/>
      </c>
      <c r="H1236" s="12" t="str">
        <f>IF(G1236,VLOOKUP(G1236,أكواد!A:B,2,0),"")</f>
        <v/>
      </c>
      <c r="K1236" s="12">
        <f t="shared" si="38"/>
        <v>0</v>
      </c>
    </row>
    <row r="1237" spans="1:11" x14ac:dyDescent="0.25">
      <c r="A1237" s="64" t="str">
        <f t="shared" si="39"/>
        <v/>
      </c>
      <c r="F1237" s="12" t="str">
        <f>IF(E1237&gt;0,VLOOKUP(E1237,أكواد!$J$6:$K$3375,2,0),"")</f>
        <v/>
      </c>
      <c r="H1237" s="12" t="str">
        <f>IF(G1237,VLOOKUP(G1237,أكواد!A:B,2,0),"")</f>
        <v/>
      </c>
      <c r="K1237" s="12">
        <f t="shared" si="38"/>
        <v>0</v>
      </c>
    </row>
    <row r="1238" spans="1:11" x14ac:dyDescent="0.25">
      <c r="A1238" s="64" t="str">
        <f t="shared" si="39"/>
        <v/>
      </c>
      <c r="F1238" s="12" t="str">
        <f>IF(E1238&gt;0,VLOOKUP(E1238,أكواد!$J$6:$K$3375,2,0),"")</f>
        <v/>
      </c>
      <c r="H1238" s="12" t="str">
        <f>IF(G1238,VLOOKUP(G1238,أكواد!A:B,2,0),"")</f>
        <v/>
      </c>
      <c r="K1238" s="12">
        <f t="shared" si="38"/>
        <v>0</v>
      </c>
    </row>
    <row r="1239" spans="1:11" x14ac:dyDescent="0.25">
      <c r="A1239" s="64" t="str">
        <f t="shared" si="39"/>
        <v/>
      </c>
      <c r="F1239" s="12" t="str">
        <f>IF(E1239&gt;0,VLOOKUP(E1239,أكواد!$J$6:$K$3375,2,0),"")</f>
        <v/>
      </c>
      <c r="H1239" s="12" t="str">
        <f>IF(G1239,VLOOKUP(G1239,أكواد!A:B,2,0),"")</f>
        <v/>
      </c>
      <c r="K1239" s="12">
        <f t="shared" si="38"/>
        <v>0</v>
      </c>
    </row>
    <row r="1240" spans="1:11" x14ac:dyDescent="0.25">
      <c r="A1240" s="64" t="str">
        <f t="shared" si="39"/>
        <v/>
      </c>
      <c r="F1240" s="12" t="str">
        <f>IF(E1240&gt;0,VLOOKUP(E1240,أكواد!$J$6:$K$3375,2,0),"")</f>
        <v/>
      </c>
      <c r="H1240" s="12" t="str">
        <f>IF(G1240,VLOOKUP(G1240,أكواد!A:B,2,0),"")</f>
        <v/>
      </c>
      <c r="K1240" s="12">
        <f t="shared" si="38"/>
        <v>0</v>
      </c>
    </row>
    <row r="1241" spans="1:11" x14ac:dyDescent="0.25">
      <c r="A1241" s="64" t="str">
        <f t="shared" si="39"/>
        <v/>
      </c>
      <c r="F1241" s="12" t="str">
        <f>IF(E1241&gt;0,VLOOKUP(E1241,أكواد!$J$6:$K$3375,2,0),"")</f>
        <v/>
      </c>
      <c r="H1241" s="12" t="str">
        <f>IF(G1241,VLOOKUP(G1241,أكواد!A:B,2,0),"")</f>
        <v/>
      </c>
      <c r="K1241" s="12">
        <f t="shared" si="38"/>
        <v>0</v>
      </c>
    </row>
    <row r="1242" spans="1:11" x14ac:dyDescent="0.25">
      <c r="A1242" s="64" t="str">
        <f t="shared" si="39"/>
        <v/>
      </c>
      <c r="F1242" s="12" t="str">
        <f>IF(E1242&gt;0,VLOOKUP(E1242,أكواد!$J$6:$K$3375,2,0),"")</f>
        <v/>
      </c>
      <c r="H1242" s="12" t="str">
        <f>IF(G1242,VLOOKUP(G1242,أكواد!A:B,2,0),"")</f>
        <v/>
      </c>
      <c r="K1242" s="12">
        <f t="shared" si="38"/>
        <v>0</v>
      </c>
    </row>
    <row r="1243" spans="1:11" x14ac:dyDescent="0.25">
      <c r="A1243" s="64" t="str">
        <f t="shared" si="39"/>
        <v/>
      </c>
      <c r="F1243" s="12" t="str">
        <f>IF(E1243&gt;0,VLOOKUP(E1243,أكواد!$J$6:$K$3375,2,0),"")</f>
        <v/>
      </c>
      <c r="H1243" s="12" t="str">
        <f>IF(G1243,VLOOKUP(G1243,أكواد!A:B,2,0),"")</f>
        <v/>
      </c>
      <c r="K1243" s="12">
        <f t="shared" si="38"/>
        <v>0</v>
      </c>
    </row>
    <row r="1244" spans="1:11" x14ac:dyDescent="0.25">
      <c r="A1244" s="64" t="str">
        <f t="shared" si="39"/>
        <v/>
      </c>
      <c r="F1244" s="12" t="str">
        <f>IF(E1244&gt;0,VLOOKUP(E1244,أكواد!$J$6:$K$3375,2,0),"")</f>
        <v/>
      </c>
      <c r="H1244" s="12" t="str">
        <f>IF(G1244,VLOOKUP(G1244,أكواد!A:B,2,0),"")</f>
        <v/>
      </c>
      <c r="K1244" s="12">
        <f t="shared" si="38"/>
        <v>0</v>
      </c>
    </row>
    <row r="1245" spans="1:11" x14ac:dyDescent="0.25">
      <c r="A1245" s="64" t="str">
        <f t="shared" si="39"/>
        <v/>
      </c>
      <c r="F1245" s="12" t="str">
        <f>IF(E1245&gt;0,VLOOKUP(E1245,أكواد!$J$6:$K$3375,2,0),"")</f>
        <v/>
      </c>
      <c r="H1245" s="12" t="str">
        <f>IF(G1245,VLOOKUP(G1245,أكواد!A:B,2,0),"")</f>
        <v/>
      </c>
      <c r="K1245" s="12">
        <f t="shared" si="38"/>
        <v>0</v>
      </c>
    </row>
    <row r="1246" spans="1:11" x14ac:dyDescent="0.25">
      <c r="A1246" s="64" t="str">
        <f t="shared" si="39"/>
        <v/>
      </c>
      <c r="F1246" s="12" t="str">
        <f>IF(E1246&gt;0,VLOOKUP(E1246,أكواد!$J$6:$K$3375,2,0),"")</f>
        <v/>
      </c>
      <c r="H1246" s="12" t="str">
        <f>IF(G1246,VLOOKUP(G1246,أكواد!A:B,2,0),"")</f>
        <v/>
      </c>
      <c r="K1246" s="12">
        <f t="shared" si="38"/>
        <v>0</v>
      </c>
    </row>
    <row r="1247" spans="1:11" x14ac:dyDescent="0.25">
      <c r="A1247" s="64" t="str">
        <f t="shared" si="39"/>
        <v/>
      </c>
      <c r="F1247" s="12" t="str">
        <f>IF(E1247&gt;0,VLOOKUP(E1247,أكواد!$J$6:$K$3375,2,0),"")</f>
        <v/>
      </c>
      <c r="H1247" s="12" t="str">
        <f>IF(G1247,VLOOKUP(G1247,أكواد!A:B,2,0),"")</f>
        <v/>
      </c>
      <c r="K1247" s="12">
        <f t="shared" si="38"/>
        <v>0</v>
      </c>
    </row>
    <row r="1248" spans="1:11" x14ac:dyDescent="0.25">
      <c r="A1248" s="64" t="str">
        <f t="shared" si="39"/>
        <v/>
      </c>
      <c r="F1248" s="12" t="str">
        <f>IF(E1248&gt;0,VLOOKUP(E1248,أكواد!$J$6:$K$3375,2,0),"")</f>
        <v/>
      </c>
      <c r="H1248" s="12" t="str">
        <f>IF(G1248,VLOOKUP(G1248,أكواد!A:B,2,0),"")</f>
        <v/>
      </c>
      <c r="K1248" s="12">
        <f t="shared" si="38"/>
        <v>0</v>
      </c>
    </row>
    <row r="1249" spans="1:11" x14ac:dyDescent="0.25">
      <c r="A1249" s="64" t="str">
        <f t="shared" si="39"/>
        <v/>
      </c>
      <c r="F1249" s="12" t="str">
        <f>IF(E1249&gt;0,VLOOKUP(E1249,أكواد!$J$6:$K$3375,2,0),"")</f>
        <v/>
      </c>
      <c r="H1249" s="12" t="str">
        <f>IF(G1249,VLOOKUP(G1249,أكواد!A:B,2,0),"")</f>
        <v/>
      </c>
      <c r="K1249" s="12">
        <f t="shared" si="38"/>
        <v>0</v>
      </c>
    </row>
    <row r="1250" spans="1:11" x14ac:dyDescent="0.25">
      <c r="A1250" s="64" t="str">
        <f t="shared" si="39"/>
        <v/>
      </c>
      <c r="F1250" s="12" t="str">
        <f>IF(E1250&gt;0,VLOOKUP(E1250,أكواد!$J$6:$K$3375,2,0),"")</f>
        <v/>
      </c>
      <c r="H1250" s="12" t="str">
        <f>IF(G1250,VLOOKUP(G1250,أكواد!A:B,2,0),"")</f>
        <v/>
      </c>
      <c r="K1250" s="12">
        <f t="shared" si="38"/>
        <v>0</v>
      </c>
    </row>
    <row r="1251" spans="1:11" x14ac:dyDescent="0.25">
      <c r="A1251" s="64" t="str">
        <f t="shared" si="39"/>
        <v/>
      </c>
      <c r="F1251" s="12" t="str">
        <f>IF(E1251&gt;0,VLOOKUP(E1251,أكواد!$J$6:$K$3375,2,0),"")</f>
        <v/>
      </c>
      <c r="H1251" s="12" t="str">
        <f>IF(G1251,VLOOKUP(G1251,أكواد!A:B,2,0),"")</f>
        <v/>
      </c>
      <c r="K1251" s="12">
        <f t="shared" si="38"/>
        <v>0</v>
      </c>
    </row>
    <row r="1252" spans="1:11" x14ac:dyDescent="0.25">
      <c r="A1252" s="64" t="str">
        <f t="shared" si="39"/>
        <v/>
      </c>
      <c r="F1252" s="12" t="str">
        <f>IF(E1252&gt;0,VLOOKUP(E1252,أكواد!$J$6:$K$3375,2,0),"")</f>
        <v/>
      </c>
      <c r="H1252" s="12" t="str">
        <f>IF(G1252,VLOOKUP(G1252,أكواد!A:B,2,0),"")</f>
        <v/>
      </c>
      <c r="K1252" s="12">
        <f t="shared" si="38"/>
        <v>0</v>
      </c>
    </row>
    <row r="1253" spans="1:11" x14ac:dyDescent="0.25">
      <c r="A1253" s="64" t="str">
        <f t="shared" si="39"/>
        <v/>
      </c>
      <c r="F1253" s="12" t="str">
        <f>IF(E1253&gt;0,VLOOKUP(E1253,أكواد!$J$6:$K$3375,2,0),"")</f>
        <v/>
      </c>
      <c r="H1253" s="12" t="str">
        <f>IF(G1253,VLOOKUP(G1253,أكواد!A:B,2,0),"")</f>
        <v/>
      </c>
      <c r="K1253" s="12">
        <f t="shared" si="38"/>
        <v>0</v>
      </c>
    </row>
    <row r="1254" spans="1:11" x14ac:dyDescent="0.25">
      <c r="A1254" s="64" t="str">
        <f t="shared" si="39"/>
        <v/>
      </c>
      <c r="F1254" s="12" t="str">
        <f>IF(E1254&gt;0,VLOOKUP(E1254,أكواد!$J$6:$K$3375,2,0),"")</f>
        <v/>
      </c>
      <c r="H1254" s="12" t="str">
        <f>IF(G1254,VLOOKUP(G1254,أكواد!A:B,2,0),"")</f>
        <v/>
      </c>
      <c r="K1254" s="12">
        <f t="shared" si="38"/>
        <v>0</v>
      </c>
    </row>
    <row r="1255" spans="1:11" x14ac:dyDescent="0.25">
      <c r="A1255" s="64" t="str">
        <f t="shared" si="39"/>
        <v/>
      </c>
      <c r="F1255" s="12" t="str">
        <f>IF(E1255&gt;0,VLOOKUP(E1255,أكواد!$J$6:$K$3375,2,0),"")</f>
        <v/>
      </c>
      <c r="H1255" s="12" t="str">
        <f>IF(G1255,VLOOKUP(G1255,أكواد!A:B,2,0),"")</f>
        <v/>
      </c>
      <c r="K1255" s="12">
        <f t="shared" si="38"/>
        <v>0</v>
      </c>
    </row>
    <row r="1256" spans="1:11" x14ac:dyDescent="0.25">
      <c r="A1256" s="64" t="str">
        <f t="shared" si="39"/>
        <v/>
      </c>
      <c r="F1256" s="12" t="str">
        <f>IF(E1256&gt;0,VLOOKUP(E1256,أكواد!$J$6:$K$3375,2,0),"")</f>
        <v/>
      </c>
      <c r="H1256" s="12" t="str">
        <f>IF(G1256,VLOOKUP(G1256,أكواد!A:B,2,0),"")</f>
        <v/>
      </c>
      <c r="K1256" s="12">
        <f t="shared" si="38"/>
        <v>0</v>
      </c>
    </row>
    <row r="1257" spans="1:11" x14ac:dyDescent="0.25">
      <c r="A1257" s="64" t="str">
        <f t="shared" si="39"/>
        <v/>
      </c>
      <c r="F1257" s="12" t="str">
        <f>IF(E1257&gt;0,VLOOKUP(E1257,أكواد!$J$6:$K$3375,2,0),"")</f>
        <v/>
      </c>
      <c r="H1257" s="12" t="str">
        <f>IF(G1257,VLOOKUP(G1257,أكواد!A:B,2,0),"")</f>
        <v/>
      </c>
      <c r="K1257" s="12">
        <f t="shared" si="38"/>
        <v>0</v>
      </c>
    </row>
    <row r="1258" spans="1:11" x14ac:dyDescent="0.25">
      <c r="A1258" s="64" t="str">
        <f t="shared" si="39"/>
        <v/>
      </c>
      <c r="F1258" s="12" t="str">
        <f>IF(E1258&gt;0,VLOOKUP(E1258,أكواد!$J$6:$K$3375,2,0),"")</f>
        <v/>
      </c>
      <c r="H1258" s="12" t="str">
        <f>IF(G1258,VLOOKUP(G1258,أكواد!A:B,2,0),"")</f>
        <v/>
      </c>
      <c r="K1258" s="12">
        <f t="shared" si="38"/>
        <v>0</v>
      </c>
    </row>
    <row r="1259" spans="1:11" x14ac:dyDescent="0.25">
      <c r="A1259" s="64" t="str">
        <f t="shared" si="39"/>
        <v/>
      </c>
      <c r="F1259" s="12" t="str">
        <f>IF(E1259&gt;0,VLOOKUP(E1259,أكواد!$J$6:$K$3375,2,0),"")</f>
        <v/>
      </c>
      <c r="H1259" s="12" t="str">
        <f>IF(G1259,VLOOKUP(G1259,أكواد!A:B,2,0),"")</f>
        <v/>
      </c>
      <c r="K1259" s="12">
        <f t="shared" si="38"/>
        <v>0</v>
      </c>
    </row>
    <row r="1260" spans="1:11" x14ac:dyDescent="0.25">
      <c r="A1260" s="64" t="str">
        <f t="shared" si="39"/>
        <v/>
      </c>
      <c r="F1260" s="12" t="str">
        <f>IF(E1260&gt;0,VLOOKUP(E1260,أكواد!$J$6:$K$3375,2,0),"")</f>
        <v/>
      </c>
      <c r="H1260" s="12" t="str">
        <f>IF(G1260,VLOOKUP(G1260,أكواد!A:B,2,0),"")</f>
        <v/>
      </c>
      <c r="K1260" s="12">
        <f t="shared" si="38"/>
        <v>0</v>
      </c>
    </row>
    <row r="1261" spans="1:11" x14ac:dyDescent="0.25">
      <c r="A1261" s="64" t="str">
        <f t="shared" si="39"/>
        <v/>
      </c>
      <c r="F1261" s="12" t="str">
        <f>IF(E1261&gt;0,VLOOKUP(E1261,أكواد!$J$6:$K$3375,2,0),"")</f>
        <v/>
      </c>
      <c r="H1261" s="12" t="str">
        <f>IF(G1261,VLOOKUP(G1261,أكواد!A:B,2,0),"")</f>
        <v/>
      </c>
      <c r="K1261" s="12">
        <f t="shared" si="38"/>
        <v>0</v>
      </c>
    </row>
    <row r="1262" spans="1:11" x14ac:dyDescent="0.25">
      <c r="A1262" s="64" t="str">
        <f t="shared" si="39"/>
        <v/>
      </c>
      <c r="F1262" s="12" t="str">
        <f>IF(E1262&gt;0,VLOOKUP(E1262,أكواد!$J$6:$K$3375,2,0),"")</f>
        <v/>
      </c>
      <c r="H1262" s="12" t="str">
        <f>IF(G1262,VLOOKUP(G1262,أكواد!A:B,2,0),"")</f>
        <v/>
      </c>
      <c r="K1262" s="12">
        <f t="shared" si="38"/>
        <v>0</v>
      </c>
    </row>
    <row r="1263" spans="1:11" x14ac:dyDescent="0.25">
      <c r="A1263" s="64" t="str">
        <f t="shared" si="39"/>
        <v/>
      </c>
      <c r="F1263" s="12" t="str">
        <f>IF(E1263&gt;0,VLOOKUP(E1263,أكواد!$J$6:$K$3375,2,0),"")</f>
        <v/>
      </c>
      <c r="H1263" s="12" t="str">
        <f>IF(G1263,VLOOKUP(G1263,أكواد!A:B,2,0),"")</f>
        <v/>
      </c>
      <c r="K1263" s="12">
        <f t="shared" si="38"/>
        <v>0</v>
      </c>
    </row>
    <row r="1264" spans="1:11" x14ac:dyDescent="0.25">
      <c r="A1264" s="64" t="str">
        <f t="shared" si="39"/>
        <v/>
      </c>
      <c r="F1264" s="12" t="str">
        <f>IF(E1264&gt;0,VLOOKUP(E1264,أكواد!$J$6:$K$3375,2,0),"")</f>
        <v/>
      </c>
      <c r="H1264" s="12" t="str">
        <f>IF(G1264,VLOOKUP(G1264,أكواد!A:B,2,0),"")</f>
        <v/>
      </c>
      <c r="K1264" s="12">
        <f t="shared" si="38"/>
        <v>0</v>
      </c>
    </row>
    <row r="1265" spans="1:11" x14ac:dyDescent="0.25">
      <c r="A1265" s="64" t="str">
        <f t="shared" si="39"/>
        <v/>
      </c>
      <c r="F1265" s="12" t="str">
        <f>IF(E1265&gt;0,VLOOKUP(E1265,أكواد!$J$6:$K$3375,2,0),"")</f>
        <v/>
      </c>
      <c r="H1265" s="12" t="str">
        <f>IF(G1265,VLOOKUP(G1265,أكواد!A:B,2,0),"")</f>
        <v/>
      </c>
      <c r="K1265" s="12">
        <f t="shared" si="38"/>
        <v>0</v>
      </c>
    </row>
    <row r="1266" spans="1:11" x14ac:dyDescent="0.25">
      <c r="A1266" s="64" t="str">
        <f t="shared" si="39"/>
        <v/>
      </c>
      <c r="F1266" s="12" t="str">
        <f>IF(E1266&gt;0,VLOOKUP(E1266,أكواد!$J$6:$K$3375,2,0),"")</f>
        <v/>
      </c>
      <c r="H1266" s="12" t="str">
        <f>IF(G1266,VLOOKUP(G1266,أكواد!A:B,2,0),"")</f>
        <v/>
      </c>
      <c r="K1266" s="12">
        <f t="shared" si="38"/>
        <v>0</v>
      </c>
    </row>
    <row r="1267" spans="1:11" x14ac:dyDescent="0.25">
      <c r="A1267" s="64" t="str">
        <f t="shared" si="39"/>
        <v/>
      </c>
      <c r="F1267" s="12" t="str">
        <f>IF(E1267&gt;0,VLOOKUP(E1267,أكواد!$J$6:$K$3375,2,0),"")</f>
        <v/>
      </c>
      <c r="H1267" s="12" t="str">
        <f>IF(G1267,VLOOKUP(G1267,أكواد!A:B,2,0),"")</f>
        <v/>
      </c>
      <c r="K1267" s="12">
        <f t="shared" si="38"/>
        <v>0</v>
      </c>
    </row>
    <row r="1268" spans="1:11" x14ac:dyDescent="0.25">
      <c r="A1268" s="64" t="str">
        <f t="shared" si="39"/>
        <v/>
      </c>
      <c r="F1268" s="12" t="str">
        <f>IF(E1268&gt;0,VLOOKUP(E1268,أكواد!$J$6:$K$3375,2,0),"")</f>
        <v/>
      </c>
      <c r="H1268" s="12" t="str">
        <f>IF(G1268,VLOOKUP(G1268,أكواد!A:B,2,0),"")</f>
        <v/>
      </c>
      <c r="K1268" s="12">
        <f t="shared" si="38"/>
        <v>0</v>
      </c>
    </row>
    <row r="1269" spans="1:11" x14ac:dyDescent="0.25">
      <c r="A1269" s="64" t="str">
        <f t="shared" si="39"/>
        <v/>
      </c>
      <c r="F1269" s="12" t="str">
        <f>IF(E1269&gt;0,VLOOKUP(E1269,أكواد!$J$6:$K$3375,2,0),"")</f>
        <v/>
      </c>
      <c r="H1269" s="12" t="str">
        <f>IF(G1269,VLOOKUP(G1269,أكواد!A:B,2,0),"")</f>
        <v/>
      </c>
      <c r="K1269" s="12">
        <f t="shared" si="38"/>
        <v>0</v>
      </c>
    </row>
    <row r="1270" spans="1:11" x14ac:dyDescent="0.25">
      <c r="A1270" s="64" t="str">
        <f t="shared" si="39"/>
        <v/>
      </c>
      <c r="F1270" s="12" t="str">
        <f>IF(E1270&gt;0,VLOOKUP(E1270,أكواد!$J$6:$K$3375,2,0),"")</f>
        <v/>
      </c>
      <c r="H1270" s="12" t="str">
        <f>IF(G1270,VLOOKUP(G1270,أكواد!A:B,2,0),"")</f>
        <v/>
      </c>
      <c r="K1270" s="12">
        <f t="shared" si="38"/>
        <v>0</v>
      </c>
    </row>
    <row r="1271" spans="1:11" x14ac:dyDescent="0.25">
      <c r="A1271" s="64" t="str">
        <f t="shared" si="39"/>
        <v/>
      </c>
      <c r="F1271" s="12" t="str">
        <f>IF(E1271&gt;0,VLOOKUP(E1271,أكواد!$J$6:$K$3375,2,0),"")</f>
        <v/>
      </c>
      <c r="H1271" s="12" t="str">
        <f>IF(G1271,VLOOKUP(G1271,أكواد!A:B,2,0),"")</f>
        <v/>
      </c>
      <c r="K1271" s="12">
        <f t="shared" si="38"/>
        <v>0</v>
      </c>
    </row>
    <row r="1272" spans="1:11" x14ac:dyDescent="0.25">
      <c r="A1272" s="64" t="str">
        <f t="shared" si="39"/>
        <v/>
      </c>
      <c r="F1272" s="12" t="str">
        <f>IF(E1272&gt;0,VLOOKUP(E1272,أكواد!$J$6:$K$3375,2,0),"")</f>
        <v/>
      </c>
      <c r="H1272" s="12" t="str">
        <f>IF(G1272,VLOOKUP(G1272,أكواد!A:B,2,0),"")</f>
        <v/>
      </c>
      <c r="K1272" s="12">
        <f t="shared" si="38"/>
        <v>0</v>
      </c>
    </row>
    <row r="1273" spans="1:11" x14ac:dyDescent="0.25">
      <c r="A1273" s="64" t="str">
        <f t="shared" si="39"/>
        <v/>
      </c>
      <c r="F1273" s="12" t="str">
        <f>IF(E1273&gt;0,VLOOKUP(E1273,أكواد!$J$6:$K$3375,2,0),"")</f>
        <v/>
      </c>
      <c r="H1273" s="12" t="str">
        <f>IF(G1273,VLOOKUP(G1273,أكواد!A:B,2,0),"")</f>
        <v/>
      </c>
      <c r="K1273" s="12">
        <f t="shared" si="38"/>
        <v>0</v>
      </c>
    </row>
    <row r="1274" spans="1:11" x14ac:dyDescent="0.25">
      <c r="A1274" s="64" t="str">
        <f t="shared" si="39"/>
        <v/>
      </c>
      <c r="F1274" s="12" t="str">
        <f>IF(E1274&gt;0,VLOOKUP(E1274,أكواد!$J$6:$K$3375,2,0),"")</f>
        <v/>
      </c>
      <c r="H1274" s="12" t="str">
        <f>IF(G1274,VLOOKUP(G1274,أكواد!A:B,2,0),"")</f>
        <v/>
      </c>
      <c r="K1274" s="12">
        <f t="shared" si="38"/>
        <v>0</v>
      </c>
    </row>
    <row r="1275" spans="1:11" x14ac:dyDescent="0.25">
      <c r="A1275" s="64" t="str">
        <f t="shared" si="39"/>
        <v/>
      </c>
      <c r="F1275" s="12" t="str">
        <f>IF(E1275&gt;0,VLOOKUP(E1275,أكواد!$J$6:$K$3375,2,0),"")</f>
        <v/>
      </c>
      <c r="H1275" s="12" t="str">
        <f>IF(G1275,VLOOKUP(G1275,أكواد!A:B,2,0),"")</f>
        <v/>
      </c>
      <c r="K1275" s="12">
        <f t="shared" si="38"/>
        <v>0</v>
      </c>
    </row>
    <row r="1276" spans="1:11" x14ac:dyDescent="0.25">
      <c r="A1276" s="64" t="str">
        <f t="shared" si="39"/>
        <v/>
      </c>
      <c r="F1276" s="12" t="str">
        <f>IF(E1276&gt;0,VLOOKUP(E1276,أكواد!$J$6:$K$3375,2,0),"")</f>
        <v/>
      </c>
      <c r="H1276" s="12" t="str">
        <f>IF(G1276,VLOOKUP(G1276,أكواد!A:B,2,0),"")</f>
        <v/>
      </c>
      <c r="K1276" s="12">
        <f t="shared" si="38"/>
        <v>0</v>
      </c>
    </row>
    <row r="1277" spans="1:11" x14ac:dyDescent="0.25">
      <c r="A1277" s="64" t="str">
        <f t="shared" si="39"/>
        <v/>
      </c>
      <c r="F1277" s="12" t="str">
        <f>IF(E1277&gt;0,VLOOKUP(E1277,أكواد!$J$6:$K$3375,2,0),"")</f>
        <v/>
      </c>
      <c r="H1277" s="12" t="str">
        <f>IF(G1277,VLOOKUP(G1277,أكواد!A:B,2,0),"")</f>
        <v/>
      </c>
      <c r="K1277" s="12">
        <f t="shared" si="38"/>
        <v>0</v>
      </c>
    </row>
    <row r="1278" spans="1:11" x14ac:dyDescent="0.25">
      <c r="A1278" s="64" t="str">
        <f t="shared" si="39"/>
        <v/>
      </c>
      <c r="F1278" s="12" t="str">
        <f>IF(E1278&gt;0,VLOOKUP(E1278,أكواد!$J$6:$K$3375,2,0),"")</f>
        <v/>
      </c>
      <c r="H1278" s="12" t="str">
        <f>IF(G1278,VLOOKUP(G1278,أكواد!A:B,2,0),"")</f>
        <v/>
      </c>
      <c r="K1278" s="12">
        <f t="shared" si="38"/>
        <v>0</v>
      </c>
    </row>
    <row r="1279" spans="1:11" x14ac:dyDescent="0.25">
      <c r="A1279" s="64" t="str">
        <f t="shared" si="39"/>
        <v/>
      </c>
      <c r="F1279" s="12" t="str">
        <f>IF(E1279&gt;0,VLOOKUP(E1279,أكواد!$J$6:$K$3375,2,0),"")</f>
        <v/>
      </c>
      <c r="H1279" s="12" t="str">
        <f>IF(G1279,VLOOKUP(G1279,أكواد!A:B,2,0),"")</f>
        <v/>
      </c>
      <c r="K1279" s="12">
        <f t="shared" si="38"/>
        <v>0</v>
      </c>
    </row>
    <row r="1280" spans="1:11" x14ac:dyDescent="0.25">
      <c r="A1280" s="64" t="str">
        <f t="shared" si="39"/>
        <v/>
      </c>
      <c r="F1280" s="12" t="str">
        <f>IF(E1280&gt;0,VLOOKUP(E1280,أكواد!$J$6:$K$3375,2,0),"")</f>
        <v/>
      </c>
      <c r="H1280" s="12" t="str">
        <f>IF(G1280,VLOOKUP(G1280,أكواد!A:B,2,0),"")</f>
        <v/>
      </c>
      <c r="K1280" s="12">
        <f t="shared" si="38"/>
        <v>0</v>
      </c>
    </row>
    <row r="1281" spans="1:11" x14ac:dyDescent="0.25">
      <c r="A1281" s="64" t="str">
        <f t="shared" si="39"/>
        <v/>
      </c>
      <c r="F1281" s="12" t="str">
        <f>IF(E1281&gt;0,VLOOKUP(E1281,أكواد!$J$6:$K$3375,2,0),"")</f>
        <v/>
      </c>
      <c r="H1281" s="12" t="str">
        <f>IF(G1281,VLOOKUP(G1281,أكواد!A:B,2,0),"")</f>
        <v/>
      </c>
      <c r="K1281" s="12">
        <f t="shared" si="38"/>
        <v>0</v>
      </c>
    </row>
    <row r="1282" spans="1:11" x14ac:dyDescent="0.25">
      <c r="A1282" s="64" t="str">
        <f t="shared" si="39"/>
        <v/>
      </c>
      <c r="F1282" s="12" t="str">
        <f>IF(E1282&gt;0,VLOOKUP(E1282,أكواد!$J$6:$K$3375,2,0),"")</f>
        <v/>
      </c>
      <c r="H1282" s="12" t="str">
        <f>IF(G1282,VLOOKUP(G1282,أكواد!A:B,2,0),"")</f>
        <v/>
      </c>
      <c r="K1282" s="12">
        <f t="shared" si="38"/>
        <v>0</v>
      </c>
    </row>
    <row r="1283" spans="1:11" x14ac:dyDescent="0.25">
      <c r="A1283" s="64" t="str">
        <f t="shared" si="39"/>
        <v/>
      </c>
      <c r="F1283" s="12" t="str">
        <f>IF(E1283&gt;0,VLOOKUP(E1283,أكواد!$J$6:$K$3375,2,0),"")</f>
        <v/>
      </c>
      <c r="H1283" s="12" t="str">
        <f>IF(G1283,VLOOKUP(G1283,أكواد!A:B,2,0),"")</f>
        <v/>
      </c>
      <c r="K1283" s="12">
        <f t="shared" si="38"/>
        <v>0</v>
      </c>
    </row>
    <row r="1284" spans="1:11" x14ac:dyDescent="0.25">
      <c r="A1284" s="64" t="str">
        <f t="shared" si="39"/>
        <v/>
      </c>
      <c r="F1284" s="12" t="str">
        <f>IF(E1284&gt;0,VLOOKUP(E1284,أكواد!$J$6:$K$3375,2,0),"")</f>
        <v/>
      </c>
      <c r="H1284" s="12" t="str">
        <f>IF(G1284,VLOOKUP(G1284,أكواد!A:B,2,0),"")</f>
        <v/>
      </c>
      <c r="K1284" s="12">
        <f t="shared" si="38"/>
        <v>0</v>
      </c>
    </row>
    <row r="1285" spans="1:11" x14ac:dyDescent="0.25">
      <c r="A1285" s="64" t="str">
        <f t="shared" si="39"/>
        <v/>
      </c>
      <c r="F1285" s="12" t="str">
        <f>IF(E1285&gt;0,VLOOKUP(E1285,أكواد!$J$6:$K$3375,2,0),"")</f>
        <v/>
      </c>
      <c r="H1285" s="12" t="str">
        <f>IF(G1285,VLOOKUP(G1285,أكواد!A:B,2,0),"")</f>
        <v/>
      </c>
      <c r="K1285" s="12">
        <f t="shared" ref="K1285:K1348" si="40">I1285*J1285</f>
        <v>0</v>
      </c>
    </row>
    <row r="1286" spans="1:11" x14ac:dyDescent="0.25">
      <c r="A1286" s="64" t="str">
        <f t="shared" si="39"/>
        <v/>
      </c>
      <c r="F1286" s="12" t="str">
        <f>IF(E1286&gt;0,VLOOKUP(E1286,أكواد!$J$6:$K$3375,2,0),"")</f>
        <v/>
      </c>
      <c r="H1286" s="12" t="str">
        <f>IF(G1286,VLOOKUP(G1286,أكواد!A:B,2,0),"")</f>
        <v/>
      </c>
      <c r="K1286" s="12">
        <f t="shared" si="40"/>
        <v>0</v>
      </c>
    </row>
    <row r="1287" spans="1:11" x14ac:dyDescent="0.25">
      <c r="A1287" s="64" t="str">
        <f t="shared" ref="A1287:A1350" si="41">IF(B1287&lt;&gt;"",A1286+1,"")</f>
        <v/>
      </c>
      <c r="F1287" s="12" t="str">
        <f>IF(E1287&gt;0,VLOOKUP(E1287,أكواد!$J$6:$K$3375,2,0),"")</f>
        <v/>
      </c>
      <c r="H1287" s="12" t="str">
        <f>IF(G1287,VLOOKUP(G1287,أكواد!A:B,2,0),"")</f>
        <v/>
      </c>
      <c r="K1287" s="12">
        <f t="shared" si="40"/>
        <v>0</v>
      </c>
    </row>
    <row r="1288" spans="1:11" x14ac:dyDescent="0.25">
      <c r="A1288" s="64" t="str">
        <f t="shared" si="41"/>
        <v/>
      </c>
      <c r="F1288" s="12" t="str">
        <f>IF(E1288&gt;0,VLOOKUP(E1288,أكواد!$J$6:$K$3375,2,0),"")</f>
        <v/>
      </c>
      <c r="H1288" s="12" t="str">
        <f>IF(G1288,VLOOKUP(G1288,أكواد!A:B,2,0),"")</f>
        <v/>
      </c>
      <c r="K1288" s="12">
        <f t="shared" si="40"/>
        <v>0</v>
      </c>
    </row>
    <row r="1289" spans="1:11" x14ac:dyDescent="0.25">
      <c r="A1289" s="64" t="str">
        <f t="shared" si="41"/>
        <v/>
      </c>
      <c r="F1289" s="12" t="str">
        <f>IF(E1289&gt;0,VLOOKUP(E1289,أكواد!$J$6:$K$3375,2,0),"")</f>
        <v/>
      </c>
      <c r="H1289" s="12" t="str">
        <f>IF(G1289,VLOOKUP(G1289,أكواد!A:B,2,0),"")</f>
        <v/>
      </c>
      <c r="K1289" s="12">
        <f t="shared" si="40"/>
        <v>0</v>
      </c>
    </row>
    <row r="1290" spans="1:11" x14ac:dyDescent="0.25">
      <c r="A1290" s="64" t="str">
        <f t="shared" si="41"/>
        <v/>
      </c>
      <c r="F1290" s="12" t="str">
        <f>IF(E1290&gt;0,VLOOKUP(E1290,أكواد!$J$6:$K$3375,2,0),"")</f>
        <v/>
      </c>
      <c r="H1290" s="12" t="str">
        <f>IF(G1290,VLOOKUP(G1290,أكواد!A:B,2,0),"")</f>
        <v/>
      </c>
      <c r="K1290" s="12">
        <f t="shared" si="40"/>
        <v>0</v>
      </c>
    </row>
    <row r="1291" spans="1:11" x14ac:dyDescent="0.25">
      <c r="A1291" s="64" t="str">
        <f t="shared" si="41"/>
        <v/>
      </c>
      <c r="F1291" s="12" t="str">
        <f>IF(E1291&gt;0,VLOOKUP(E1291,أكواد!$J$6:$K$3375,2,0),"")</f>
        <v/>
      </c>
      <c r="H1291" s="12" t="str">
        <f>IF(G1291,VLOOKUP(G1291,أكواد!A:B,2,0),"")</f>
        <v/>
      </c>
      <c r="K1291" s="12">
        <f t="shared" si="40"/>
        <v>0</v>
      </c>
    </row>
    <row r="1292" spans="1:11" x14ac:dyDescent="0.25">
      <c r="A1292" s="64" t="str">
        <f t="shared" si="41"/>
        <v/>
      </c>
      <c r="F1292" s="12" t="str">
        <f>IF(E1292&gt;0,VLOOKUP(E1292,أكواد!$J$6:$K$3375,2,0),"")</f>
        <v/>
      </c>
      <c r="H1292" s="12" t="str">
        <f>IF(G1292,VLOOKUP(G1292,أكواد!A:B,2,0),"")</f>
        <v/>
      </c>
      <c r="K1292" s="12">
        <f t="shared" si="40"/>
        <v>0</v>
      </c>
    </row>
    <row r="1293" spans="1:11" x14ac:dyDescent="0.25">
      <c r="A1293" s="64" t="str">
        <f t="shared" si="41"/>
        <v/>
      </c>
      <c r="F1293" s="12" t="str">
        <f>IF(E1293&gt;0,VLOOKUP(E1293,أكواد!$J$6:$K$3375,2,0),"")</f>
        <v/>
      </c>
      <c r="H1293" s="12" t="str">
        <f>IF(G1293,VLOOKUP(G1293,أكواد!A:B,2,0),"")</f>
        <v/>
      </c>
      <c r="K1293" s="12">
        <f t="shared" si="40"/>
        <v>0</v>
      </c>
    </row>
    <row r="1294" spans="1:11" x14ac:dyDescent="0.25">
      <c r="A1294" s="64" t="str">
        <f t="shared" si="41"/>
        <v/>
      </c>
      <c r="F1294" s="12" t="str">
        <f>IF(E1294&gt;0,VLOOKUP(E1294,أكواد!$J$6:$K$3375,2,0),"")</f>
        <v/>
      </c>
      <c r="H1294" s="12" t="str">
        <f>IF(G1294,VLOOKUP(G1294,أكواد!A:B,2,0),"")</f>
        <v/>
      </c>
      <c r="K1294" s="12">
        <f t="shared" si="40"/>
        <v>0</v>
      </c>
    </row>
    <row r="1295" spans="1:11" x14ac:dyDescent="0.25">
      <c r="A1295" s="64" t="str">
        <f t="shared" si="41"/>
        <v/>
      </c>
      <c r="F1295" s="12" t="str">
        <f>IF(E1295&gt;0,VLOOKUP(E1295,أكواد!$J$6:$K$3375,2,0),"")</f>
        <v/>
      </c>
      <c r="H1295" s="12" t="str">
        <f>IF(G1295,VLOOKUP(G1295,أكواد!A:B,2,0),"")</f>
        <v/>
      </c>
      <c r="K1295" s="12">
        <f t="shared" si="40"/>
        <v>0</v>
      </c>
    </row>
    <row r="1296" spans="1:11" x14ac:dyDescent="0.25">
      <c r="A1296" s="64" t="str">
        <f t="shared" si="41"/>
        <v/>
      </c>
      <c r="F1296" s="12" t="str">
        <f>IF(E1296&gt;0,VLOOKUP(E1296,أكواد!$J$6:$K$3375,2,0),"")</f>
        <v/>
      </c>
      <c r="H1296" s="12" t="str">
        <f>IF(G1296,VLOOKUP(G1296,أكواد!A:B,2,0),"")</f>
        <v/>
      </c>
      <c r="K1296" s="12">
        <f t="shared" si="40"/>
        <v>0</v>
      </c>
    </row>
    <row r="1297" spans="1:11" x14ac:dyDescent="0.25">
      <c r="A1297" s="64" t="str">
        <f t="shared" si="41"/>
        <v/>
      </c>
      <c r="F1297" s="12" t="str">
        <f>IF(E1297&gt;0,VLOOKUP(E1297,أكواد!$J$6:$K$3375,2,0),"")</f>
        <v/>
      </c>
      <c r="H1297" s="12" t="str">
        <f>IF(G1297,VLOOKUP(G1297,أكواد!A:B,2,0),"")</f>
        <v/>
      </c>
      <c r="K1297" s="12">
        <f t="shared" si="40"/>
        <v>0</v>
      </c>
    </row>
    <row r="1298" spans="1:11" x14ac:dyDescent="0.25">
      <c r="A1298" s="64" t="str">
        <f t="shared" si="41"/>
        <v/>
      </c>
      <c r="F1298" s="12" t="str">
        <f>IF(E1298&gt;0,VLOOKUP(E1298,أكواد!$J$6:$K$3375,2,0),"")</f>
        <v/>
      </c>
      <c r="H1298" s="12" t="str">
        <f>IF(G1298,VLOOKUP(G1298,أكواد!A:B,2,0),"")</f>
        <v/>
      </c>
      <c r="K1298" s="12">
        <f t="shared" si="40"/>
        <v>0</v>
      </c>
    </row>
    <row r="1299" spans="1:11" x14ac:dyDescent="0.25">
      <c r="A1299" s="64" t="str">
        <f t="shared" si="41"/>
        <v/>
      </c>
      <c r="F1299" s="12" t="str">
        <f>IF(E1299&gt;0,VLOOKUP(E1299,أكواد!$J$6:$K$3375,2,0),"")</f>
        <v/>
      </c>
      <c r="H1299" s="12" t="str">
        <f>IF(G1299,VLOOKUP(G1299,أكواد!A:B,2,0),"")</f>
        <v/>
      </c>
      <c r="K1299" s="12">
        <f t="shared" si="40"/>
        <v>0</v>
      </c>
    </row>
    <row r="1300" spans="1:11" x14ac:dyDescent="0.25">
      <c r="A1300" s="64" t="str">
        <f t="shared" si="41"/>
        <v/>
      </c>
      <c r="F1300" s="12" t="str">
        <f>IF(E1300&gt;0,VLOOKUP(E1300,أكواد!$J$6:$K$3375,2,0),"")</f>
        <v/>
      </c>
      <c r="H1300" s="12" t="str">
        <f>IF(G1300,VLOOKUP(G1300,أكواد!A:B,2,0),"")</f>
        <v/>
      </c>
      <c r="K1300" s="12">
        <f t="shared" si="40"/>
        <v>0</v>
      </c>
    </row>
    <row r="1301" spans="1:11" x14ac:dyDescent="0.25">
      <c r="A1301" s="64" t="str">
        <f t="shared" si="41"/>
        <v/>
      </c>
      <c r="F1301" s="12" t="str">
        <f>IF(E1301&gt;0,VLOOKUP(E1301,أكواد!$J$6:$K$3375,2,0),"")</f>
        <v/>
      </c>
      <c r="H1301" s="12" t="str">
        <f>IF(G1301,VLOOKUP(G1301,أكواد!A:B,2,0),"")</f>
        <v/>
      </c>
      <c r="K1301" s="12">
        <f t="shared" si="40"/>
        <v>0</v>
      </c>
    </row>
    <row r="1302" spans="1:11" x14ac:dyDescent="0.25">
      <c r="A1302" s="64" t="str">
        <f t="shared" si="41"/>
        <v/>
      </c>
      <c r="F1302" s="12" t="str">
        <f>IF(E1302&gt;0,VLOOKUP(E1302,أكواد!$J$6:$K$3375,2,0),"")</f>
        <v/>
      </c>
      <c r="H1302" s="12" t="str">
        <f>IF(G1302,VLOOKUP(G1302,أكواد!A:B,2,0),"")</f>
        <v/>
      </c>
      <c r="K1302" s="12">
        <f t="shared" si="40"/>
        <v>0</v>
      </c>
    </row>
    <row r="1303" spans="1:11" x14ac:dyDescent="0.25">
      <c r="A1303" s="64" t="str">
        <f t="shared" si="41"/>
        <v/>
      </c>
      <c r="F1303" s="12" t="str">
        <f>IF(E1303&gt;0,VLOOKUP(E1303,أكواد!$J$6:$K$3375,2,0),"")</f>
        <v/>
      </c>
      <c r="H1303" s="12" t="str">
        <f>IF(G1303,VLOOKUP(G1303,أكواد!A:B,2,0),"")</f>
        <v/>
      </c>
      <c r="K1303" s="12">
        <f t="shared" si="40"/>
        <v>0</v>
      </c>
    </row>
    <row r="1304" spans="1:11" x14ac:dyDescent="0.25">
      <c r="A1304" s="64" t="str">
        <f t="shared" si="41"/>
        <v/>
      </c>
      <c r="F1304" s="12" t="str">
        <f>IF(E1304&gt;0,VLOOKUP(E1304,أكواد!$J$6:$K$3375,2,0),"")</f>
        <v/>
      </c>
      <c r="H1304" s="12" t="str">
        <f>IF(G1304,VLOOKUP(G1304,أكواد!A:B,2,0),"")</f>
        <v/>
      </c>
      <c r="K1304" s="12">
        <f t="shared" si="40"/>
        <v>0</v>
      </c>
    </row>
    <row r="1305" spans="1:11" x14ac:dyDescent="0.25">
      <c r="A1305" s="64" t="str">
        <f t="shared" si="41"/>
        <v/>
      </c>
      <c r="F1305" s="12" t="str">
        <f>IF(E1305&gt;0,VLOOKUP(E1305,أكواد!$J$6:$K$3375,2,0),"")</f>
        <v/>
      </c>
      <c r="H1305" s="12" t="str">
        <f>IF(G1305,VLOOKUP(G1305,أكواد!A:B,2,0),"")</f>
        <v/>
      </c>
      <c r="K1305" s="12">
        <f t="shared" si="40"/>
        <v>0</v>
      </c>
    </row>
    <row r="1306" spans="1:11" x14ac:dyDescent="0.25">
      <c r="A1306" s="64" t="str">
        <f t="shared" si="41"/>
        <v/>
      </c>
      <c r="F1306" s="12" t="str">
        <f>IF(E1306&gt;0,VLOOKUP(E1306,أكواد!$J$6:$K$3375,2,0),"")</f>
        <v/>
      </c>
      <c r="H1306" s="12" t="str">
        <f>IF(G1306,VLOOKUP(G1306,أكواد!A:B,2,0),"")</f>
        <v/>
      </c>
      <c r="K1306" s="12">
        <f t="shared" si="40"/>
        <v>0</v>
      </c>
    </row>
    <row r="1307" spans="1:11" x14ac:dyDescent="0.25">
      <c r="A1307" s="64" t="str">
        <f t="shared" si="41"/>
        <v/>
      </c>
      <c r="F1307" s="12" t="str">
        <f>IF(E1307&gt;0,VLOOKUP(E1307,أكواد!$J$6:$K$3375,2,0),"")</f>
        <v/>
      </c>
      <c r="H1307" s="12" t="str">
        <f>IF(G1307,VLOOKUP(G1307,أكواد!A:B,2,0),"")</f>
        <v/>
      </c>
      <c r="K1307" s="12">
        <f t="shared" si="40"/>
        <v>0</v>
      </c>
    </row>
    <row r="1308" spans="1:11" x14ac:dyDescent="0.25">
      <c r="A1308" s="64" t="str">
        <f t="shared" si="41"/>
        <v/>
      </c>
      <c r="F1308" s="12" t="str">
        <f>IF(E1308&gt;0,VLOOKUP(E1308,أكواد!$J$6:$K$3375,2,0),"")</f>
        <v/>
      </c>
      <c r="H1308" s="12" t="str">
        <f>IF(G1308,VLOOKUP(G1308,أكواد!A:B,2,0),"")</f>
        <v/>
      </c>
      <c r="K1308" s="12">
        <f t="shared" si="40"/>
        <v>0</v>
      </c>
    </row>
    <row r="1309" spans="1:11" x14ac:dyDescent="0.25">
      <c r="A1309" s="64" t="str">
        <f t="shared" si="41"/>
        <v/>
      </c>
      <c r="F1309" s="12" t="str">
        <f>IF(E1309&gt;0,VLOOKUP(E1309,أكواد!$J$6:$K$3375,2,0),"")</f>
        <v/>
      </c>
      <c r="H1309" s="12" t="str">
        <f>IF(G1309,VLOOKUP(G1309,أكواد!A:B,2,0),"")</f>
        <v/>
      </c>
      <c r="K1309" s="12">
        <f t="shared" si="40"/>
        <v>0</v>
      </c>
    </row>
    <row r="1310" spans="1:11" x14ac:dyDescent="0.25">
      <c r="A1310" s="64" t="str">
        <f t="shared" si="41"/>
        <v/>
      </c>
      <c r="F1310" s="12" t="str">
        <f>IF(E1310&gt;0,VLOOKUP(E1310,أكواد!$J$6:$K$3375,2,0),"")</f>
        <v/>
      </c>
      <c r="H1310" s="12" t="str">
        <f>IF(G1310,VLOOKUP(G1310,أكواد!A:B,2,0),"")</f>
        <v/>
      </c>
      <c r="K1310" s="12">
        <f t="shared" si="40"/>
        <v>0</v>
      </c>
    </row>
    <row r="1311" spans="1:11" x14ac:dyDescent="0.25">
      <c r="A1311" s="64" t="str">
        <f t="shared" si="41"/>
        <v/>
      </c>
      <c r="F1311" s="12" t="str">
        <f>IF(E1311&gt;0,VLOOKUP(E1311,أكواد!$J$6:$K$3375,2,0),"")</f>
        <v/>
      </c>
      <c r="H1311" s="12" t="str">
        <f>IF(G1311,VLOOKUP(G1311,أكواد!A:B,2,0),"")</f>
        <v/>
      </c>
      <c r="K1311" s="12">
        <f t="shared" si="40"/>
        <v>0</v>
      </c>
    </row>
    <row r="1312" spans="1:11" x14ac:dyDescent="0.25">
      <c r="A1312" s="64" t="str">
        <f t="shared" si="41"/>
        <v/>
      </c>
      <c r="F1312" s="12" t="str">
        <f>IF(E1312&gt;0,VLOOKUP(E1312,أكواد!$J$6:$K$3375,2,0),"")</f>
        <v/>
      </c>
      <c r="H1312" s="12" t="str">
        <f>IF(G1312,VLOOKUP(G1312,أكواد!A:B,2,0),"")</f>
        <v/>
      </c>
      <c r="K1312" s="12">
        <f t="shared" si="40"/>
        <v>0</v>
      </c>
    </row>
    <row r="1313" spans="1:11" x14ac:dyDescent="0.25">
      <c r="A1313" s="64" t="str">
        <f t="shared" si="41"/>
        <v/>
      </c>
      <c r="F1313" s="12" t="str">
        <f>IF(E1313&gt;0,VLOOKUP(E1313,أكواد!$J$6:$K$3375,2,0),"")</f>
        <v/>
      </c>
      <c r="H1313" s="12" t="str">
        <f>IF(G1313,VLOOKUP(G1313,أكواد!A:B,2,0),"")</f>
        <v/>
      </c>
      <c r="K1313" s="12">
        <f t="shared" si="40"/>
        <v>0</v>
      </c>
    </row>
    <row r="1314" spans="1:11" x14ac:dyDescent="0.25">
      <c r="A1314" s="64" t="str">
        <f t="shared" si="41"/>
        <v/>
      </c>
      <c r="F1314" s="12" t="str">
        <f>IF(E1314&gt;0,VLOOKUP(E1314,أكواد!$J$6:$K$3375,2,0),"")</f>
        <v/>
      </c>
      <c r="H1314" s="12" t="str">
        <f>IF(G1314,VLOOKUP(G1314,أكواد!A:B,2,0),"")</f>
        <v/>
      </c>
      <c r="K1314" s="12">
        <f t="shared" si="40"/>
        <v>0</v>
      </c>
    </row>
    <row r="1315" spans="1:11" x14ac:dyDescent="0.25">
      <c r="A1315" s="64" t="str">
        <f t="shared" si="41"/>
        <v/>
      </c>
      <c r="F1315" s="12" t="str">
        <f>IF(E1315&gt;0,VLOOKUP(E1315,أكواد!$J$6:$K$3375,2,0),"")</f>
        <v/>
      </c>
      <c r="H1315" s="12" t="str">
        <f>IF(G1315,VLOOKUP(G1315,أكواد!A:B,2,0),"")</f>
        <v/>
      </c>
      <c r="K1315" s="12">
        <f t="shared" si="40"/>
        <v>0</v>
      </c>
    </row>
    <row r="1316" spans="1:11" x14ac:dyDescent="0.25">
      <c r="A1316" s="64" t="str">
        <f t="shared" si="41"/>
        <v/>
      </c>
      <c r="F1316" s="12" t="str">
        <f>IF(E1316&gt;0,VLOOKUP(E1316,أكواد!$J$6:$K$3375,2,0),"")</f>
        <v/>
      </c>
      <c r="H1316" s="12" t="str">
        <f>IF(G1316,VLOOKUP(G1316,أكواد!A:B,2,0),"")</f>
        <v/>
      </c>
      <c r="K1316" s="12">
        <f t="shared" si="40"/>
        <v>0</v>
      </c>
    </row>
    <row r="1317" spans="1:11" x14ac:dyDescent="0.25">
      <c r="A1317" s="64" t="str">
        <f t="shared" si="41"/>
        <v/>
      </c>
      <c r="F1317" s="12" t="str">
        <f>IF(E1317&gt;0,VLOOKUP(E1317,أكواد!$J$6:$K$3375,2,0),"")</f>
        <v/>
      </c>
      <c r="H1317" s="12" t="str">
        <f>IF(G1317,VLOOKUP(G1317,أكواد!A:B,2,0),"")</f>
        <v/>
      </c>
      <c r="K1317" s="12">
        <f t="shared" si="40"/>
        <v>0</v>
      </c>
    </row>
    <row r="1318" spans="1:11" x14ac:dyDescent="0.25">
      <c r="A1318" s="64" t="str">
        <f t="shared" si="41"/>
        <v/>
      </c>
      <c r="F1318" s="12" t="str">
        <f>IF(E1318&gt;0,VLOOKUP(E1318,أكواد!$J$6:$K$3375,2,0),"")</f>
        <v/>
      </c>
      <c r="H1318" s="12" t="str">
        <f>IF(G1318,VLOOKUP(G1318,أكواد!A:B,2,0),"")</f>
        <v/>
      </c>
      <c r="K1318" s="12">
        <f t="shared" si="40"/>
        <v>0</v>
      </c>
    </row>
    <row r="1319" spans="1:11" x14ac:dyDescent="0.25">
      <c r="A1319" s="64" t="str">
        <f t="shared" si="41"/>
        <v/>
      </c>
      <c r="F1319" s="12" t="str">
        <f>IF(E1319&gt;0,VLOOKUP(E1319,أكواد!$J$6:$K$3375,2,0),"")</f>
        <v/>
      </c>
      <c r="H1319" s="12" t="str">
        <f>IF(G1319,VLOOKUP(G1319,أكواد!A:B,2,0),"")</f>
        <v/>
      </c>
      <c r="K1319" s="12">
        <f t="shared" si="40"/>
        <v>0</v>
      </c>
    </row>
    <row r="1320" spans="1:11" x14ac:dyDescent="0.25">
      <c r="A1320" s="64" t="str">
        <f t="shared" si="41"/>
        <v/>
      </c>
      <c r="F1320" s="12" t="str">
        <f>IF(E1320&gt;0,VLOOKUP(E1320,أكواد!$J$6:$K$3375,2,0),"")</f>
        <v/>
      </c>
      <c r="H1320" s="12" t="str">
        <f>IF(G1320,VLOOKUP(G1320,أكواد!A:B,2,0),"")</f>
        <v/>
      </c>
      <c r="K1320" s="12">
        <f t="shared" si="40"/>
        <v>0</v>
      </c>
    </row>
    <row r="1321" spans="1:11" x14ac:dyDescent="0.25">
      <c r="A1321" s="64" t="str">
        <f t="shared" si="41"/>
        <v/>
      </c>
      <c r="F1321" s="12" t="str">
        <f>IF(E1321&gt;0,VLOOKUP(E1321,أكواد!$J$6:$K$3375,2,0),"")</f>
        <v/>
      </c>
      <c r="H1321" s="12" t="str">
        <f>IF(G1321,VLOOKUP(G1321,أكواد!A:B,2,0),"")</f>
        <v/>
      </c>
      <c r="K1321" s="12">
        <f t="shared" si="40"/>
        <v>0</v>
      </c>
    </row>
    <row r="1322" spans="1:11" x14ac:dyDescent="0.25">
      <c r="A1322" s="64" t="str">
        <f t="shared" si="41"/>
        <v/>
      </c>
      <c r="F1322" s="12" t="str">
        <f>IF(E1322&gt;0,VLOOKUP(E1322,أكواد!$J$6:$K$3375,2,0),"")</f>
        <v/>
      </c>
      <c r="H1322" s="12" t="str">
        <f>IF(G1322,VLOOKUP(G1322,أكواد!A:B,2,0),"")</f>
        <v/>
      </c>
      <c r="K1322" s="12">
        <f t="shared" si="40"/>
        <v>0</v>
      </c>
    </row>
    <row r="1323" spans="1:11" x14ac:dyDescent="0.25">
      <c r="A1323" s="64" t="str">
        <f t="shared" si="41"/>
        <v/>
      </c>
      <c r="F1323" s="12" t="str">
        <f>IF(E1323&gt;0,VLOOKUP(E1323,أكواد!$J$6:$K$3375,2,0),"")</f>
        <v/>
      </c>
      <c r="H1323" s="12" t="str">
        <f>IF(G1323,VLOOKUP(G1323,أكواد!A:B,2,0),"")</f>
        <v/>
      </c>
      <c r="K1323" s="12">
        <f t="shared" si="40"/>
        <v>0</v>
      </c>
    </row>
    <row r="1324" spans="1:11" x14ac:dyDescent="0.25">
      <c r="A1324" s="64" t="str">
        <f t="shared" si="41"/>
        <v/>
      </c>
      <c r="F1324" s="12" t="str">
        <f>IF(E1324&gt;0,VLOOKUP(E1324,أكواد!$J$6:$K$3375,2,0),"")</f>
        <v/>
      </c>
      <c r="H1324" s="12" t="str">
        <f>IF(G1324,VLOOKUP(G1324,أكواد!A:B,2,0),"")</f>
        <v/>
      </c>
      <c r="K1324" s="12">
        <f t="shared" si="40"/>
        <v>0</v>
      </c>
    </row>
    <row r="1325" spans="1:11" x14ac:dyDescent="0.25">
      <c r="A1325" s="64" t="str">
        <f t="shared" si="41"/>
        <v/>
      </c>
      <c r="F1325" s="12" t="str">
        <f>IF(E1325&gt;0,VLOOKUP(E1325,أكواد!$J$6:$K$3375,2,0),"")</f>
        <v/>
      </c>
      <c r="H1325" s="12" t="str">
        <f>IF(G1325,VLOOKUP(G1325,أكواد!A:B,2,0),"")</f>
        <v/>
      </c>
      <c r="K1325" s="12">
        <f t="shared" si="40"/>
        <v>0</v>
      </c>
    </row>
    <row r="1326" spans="1:11" x14ac:dyDescent="0.25">
      <c r="A1326" s="64" t="str">
        <f t="shared" si="41"/>
        <v/>
      </c>
      <c r="F1326" s="12" t="str">
        <f>IF(E1326&gt;0,VLOOKUP(E1326,أكواد!$J$6:$K$3375,2,0),"")</f>
        <v/>
      </c>
      <c r="H1326" s="12" t="str">
        <f>IF(G1326,VLOOKUP(G1326,أكواد!A:B,2,0),"")</f>
        <v/>
      </c>
      <c r="K1326" s="12">
        <f t="shared" si="40"/>
        <v>0</v>
      </c>
    </row>
    <row r="1327" spans="1:11" x14ac:dyDescent="0.25">
      <c r="A1327" s="64" t="str">
        <f t="shared" si="41"/>
        <v/>
      </c>
      <c r="F1327" s="12" t="str">
        <f>IF(E1327&gt;0,VLOOKUP(E1327,أكواد!$J$6:$K$3375,2,0),"")</f>
        <v/>
      </c>
      <c r="H1327" s="12" t="str">
        <f>IF(G1327,VLOOKUP(G1327,أكواد!A:B,2,0),"")</f>
        <v/>
      </c>
      <c r="K1327" s="12">
        <f t="shared" si="40"/>
        <v>0</v>
      </c>
    </row>
    <row r="1328" spans="1:11" x14ac:dyDescent="0.25">
      <c r="A1328" s="64" t="str">
        <f t="shared" si="41"/>
        <v/>
      </c>
      <c r="F1328" s="12" t="str">
        <f>IF(E1328&gt;0,VLOOKUP(E1328,أكواد!$J$6:$K$3375,2,0),"")</f>
        <v/>
      </c>
      <c r="H1328" s="12" t="str">
        <f>IF(G1328,VLOOKUP(G1328,أكواد!A:B,2,0),"")</f>
        <v/>
      </c>
      <c r="K1328" s="12">
        <f t="shared" si="40"/>
        <v>0</v>
      </c>
    </row>
    <row r="1329" spans="1:11" x14ac:dyDescent="0.25">
      <c r="A1329" s="64" t="str">
        <f t="shared" si="41"/>
        <v/>
      </c>
      <c r="F1329" s="12" t="str">
        <f>IF(E1329&gt;0,VLOOKUP(E1329,أكواد!$J$6:$K$3375,2,0),"")</f>
        <v/>
      </c>
      <c r="H1329" s="12" t="str">
        <f>IF(G1329,VLOOKUP(G1329,أكواد!A:B,2,0),"")</f>
        <v/>
      </c>
      <c r="K1329" s="12">
        <f t="shared" si="40"/>
        <v>0</v>
      </c>
    </row>
    <row r="1330" spans="1:11" x14ac:dyDescent="0.25">
      <c r="A1330" s="64" t="str">
        <f t="shared" si="41"/>
        <v/>
      </c>
      <c r="F1330" s="12" t="str">
        <f>IF(E1330&gt;0,VLOOKUP(E1330,أكواد!$J$6:$K$3375,2,0),"")</f>
        <v/>
      </c>
      <c r="H1330" s="12" t="str">
        <f>IF(G1330,VLOOKUP(G1330,أكواد!A:B,2,0),"")</f>
        <v/>
      </c>
      <c r="K1330" s="12">
        <f t="shared" si="40"/>
        <v>0</v>
      </c>
    </row>
    <row r="1331" spans="1:11" x14ac:dyDescent="0.25">
      <c r="A1331" s="64" t="str">
        <f t="shared" si="41"/>
        <v/>
      </c>
      <c r="F1331" s="12" t="str">
        <f>IF(E1331&gt;0,VLOOKUP(E1331,أكواد!$J$6:$K$3375,2,0),"")</f>
        <v/>
      </c>
      <c r="H1331" s="12" t="str">
        <f>IF(G1331,VLOOKUP(G1331,أكواد!A:B,2,0),"")</f>
        <v/>
      </c>
      <c r="K1331" s="12">
        <f t="shared" si="40"/>
        <v>0</v>
      </c>
    </row>
    <row r="1332" spans="1:11" x14ac:dyDescent="0.25">
      <c r="A1332" s="64" t="str">
        <f t="shared" si="41"/>
        <v/>
      </c>
      <c r="F1332" s="12" t="str">
        <f>IF(E1332&gt;0,VLOOKUP(E1332,أكواد!$J$6:$K$3375,2,0),"")</f>
        <v/>
      </c>
      <c r="H1332" s="12" t="str">
        <f>IF(G1332,VLOOKUP(G1332,أكواد!A:B,2,0),"")</f>
        <v/>
      </c>
      <c r="K1332" s="12">
        <f t="shared" si="40"/>
        <v>0</v>
      </c>
    </row>
    <row r="1333" spans="1:11" x14ac:dyDescent="0.25">
      <c r="A1333" s="64" t="str">
        <f t="shared" si="41"/>
        <v/>
      </c>
      <c r="F1333" s="12" t="str">
        <f>IF(E1333&gt;0,VLOOKUP(E1333,أكواد!$J$6:$K$3375,2,0),"")</f>
        <v/>
      </c>
      <c r="H1333" s="12" t="str">
        <f>IF(G1333,VLOOKUP(G1333,أكواد!A:B,2,0),"")</f>
        <v/>
      </c>
      <c r="K1333" s="12">
        <f t="shared" si="40"/>
        <v>0</v>
      </c>
    </row>
    <row r="1334" spans="1:11" x14ac:dyDescent="0.25">
      <c r="A1334" s="64" t="str">
        <f t="shared" si="41"/>
        <v/>
      </c>
      <c r="F1334" s="12" t="str">
        <f>IF(E1334&gt;0,VLOOKUP(E1334,أكواد!$J$6:$K$3375,2,0),"")</f>
        <v/>
      </c>
      <c r="H1334" s="12" t="str">
        <f>IF(G1334,VLOOKUP(G1334,أكواد!A:B,2,0),"")</f>
        <v/>
      </c>
      <c r="K1334" s="12">
        <f t="shared" si="40"/>
        <v>0</v>
      </c>
    </row>
    <row r="1335" spans="1:11" x14ac:dyDescent="0.25">
      <c r="A1335" s="64" t="str">
        <f t="shared" si="41"/>
        <v/>
      </c>
      <c r="F1335" s="12" t="str">
        <f>IF(E1335&gt;0,VLOOKUP(E1335,أكواد!$J$6:$K$3375,2,0),"")</f>
        <v/>
      </c>
      <c r="H1335" s="12" t="str">
        <f>IF(G1335,VLOOKUP(G1335,أكواد!A:B,2,0),"")</f>
        <v/>
      </c>
      <c r="K1335" s="12">
        <f t="shared" si="40"/>
        <v>0</v>
      </c>
    </row>
    <row r="1336" spans="1:11" x14ac:dyDescent="0.25">
      <c r="A1336" s="64" t="str">
        <f t="shared" si="41"/>
        <v/>
      </c>
      <c r="F1336" s="12" t="str">
        <f>IF(E1336&gt;0,VLOOKUP(E1336,أكواد!$J$6:$K$3375,2,0),"")</f>
        <v/>
      </c>
      <c r="H1336" s="12" t="str">
        <f>IF(G1336,VLOOKUP(G1336,أكواد!A:B,2,0),"")</f>
        <v/>
      </c>
      <c r="K1336" s="12">
        <f t="shared" si="40"/>
        <v>0</v>
      </c>
    </row>
    <row r="1337" spans="1:11" x14ac:dyDescent="0.25">
      <c r="A1337" s="64" t="str">
        <f t="shared" si="41"/>
        <v/>
      </c>
      <c r="F1337" s="12" t="str">
        <f>IF(E1337&gt;0,VLOOKUP(E1337,أكواد!$J$6:$K$3375,2,0),"")</f>
        <v/>
      </c>
      <c r="H1337" s="12" t="str">
        <f>IF(G1337,VLOOKUP(G1337,أكواد!A:B,2,0),"")</f>
        <v/>
      </c>
      <c r="K1337" s="12">
        <f t="shared" si="40"/>
        <v>0</v>
      </c>
    </row>
    <row r="1338" spans="1:11" x14ac:dyDescent="0.25">
      <c r="A1338" s="64" t="str">
        <f t="shared" si="41"/>
        <v/>
      </c>
      <c r="F1338" s="12" t="str">
        <f>IF(E1338&gt;0,VLOOKUP(E1338,أكواد!$J$6:$K$3375,2,0),"")</f>
        <v/>
      </c>
      <c r="H1338" s="12" t="str">
        <f>IF(G1338,VLOOKUP(G1338,أكواد!A:B,2,0),"")</f>
        <v/>
      </c>
      <c r="K1338" s="12">
        <f t="shared" si="40"/>
        <v>0</v>
      </c>
    </row>
    <row r="1339" spans="1:11" x14ac:dyDescent="0.25">
      <c r="A1339" s="64" t="str">
        <f t="shared" si="41"/>
        <v/>
      </c>
      <c r="F1339" s="12" t="str">
        <f>IF(E1339&gt;0,VLOOKUP(E1339,أكواد!$J$6:$K$3375,2,0),"")</f>
        <v/>
      </c>
      <c r="H1339" s="12" t="str">
        <f>IF(G1339,VLOOKUP(G1339,أكواد!A:B,2,0),"")</f>
        <v/>
      </c>
      <c r="K1339" s="12">
        <f t="shared" si="40"/>
        <v>0</v>
      </c>
    </row>
    <row r="1340" spans="1:11" x14ac:dyDescent="0.25">
      <c r="A1340" s="64" t="str">
        <f t="shared" si="41"/>
        <v/>
      </c>
      <c r="F1340" s="12" t="str">
        <f>IF(E1340&gt;0,VLOOKUP(E1340,أكواد!$J$6:$K$3375,2,0),"")</f>
        <v/>
      </c>
      <c r="H1340" s="12" t="str">
        <f>IF(G1340,VLOOKUP(G1340,أكواد!A:B,2,0),"")</f>
        <v/>
      </c>
      <c r="K1340" s="12">
        <f t="shared" si="40"/>
        <v>0</v>
      </c>
    </row>
    <row r="1341" spans="1:11" x14ac:dyDescent="0.25">
      <c r="A1341" s="64" t="str">
        <f t="shared" si="41"/>
        <v/>
      </c>
      <c r="F1341" s="12" t="str">
        <f>IF(E1341&gt;0,VLOOKUP(E1341,أكواد!$J$6:$K$3375,2,0),"")</f>
        <v/>
      </c>
      <c r="H1341" s="12" t="str">
        <f>IF(G1341,VLOOKUP(G1341,أكواد!A:B,2,0),"")</f>
        <v/>
      </c>
      <c r="K1341" s="12">
        <f t="shared" si="40"/>
        <v>0</v>
      </c>
    </row>
    <row r="1342" spans="1:11" x14ac:dyDescent="0.25">
      <c r="A1342" s="64" t="str">
        <f t="shared" si="41"/>
        <v/>
      </c>
      <c r="F1342" s="12" t="str">
        <f>IF(E1342&gt;0,VLOOKUP(E1342,أكواد!$J$6:$K$3375,2,0),"")</f>
        <v/>
      </c>
      <c r="H1342" s="12" t="str">
        <f>IF(G1342,VLOOKUP(G1342,أكواد!A:B,2,0),"")</f>
        <v/>
      </c>
      <c r="K1342" s="12">
        <f t="shared" si="40"/>
        <v>0</v>
      </c>
    </row>
    <row r="1343" spans="1:11" x14ac:dyDescent="0.25">
      <c r="A1343" s="64" t="str">
        <f t="shared" si="41"/>
        <v/>
      </c>
      <c r="F1343" s="12" t="str">
        <f>IF(E1343&gt;0,VLOOKUP(E1343,أكواد!$J$6:$K$3375,2,0),"")</f>
        <v/>
      </c>
      <c r="H1343" s="12" t="str">
        <f>IF(G1343,VLOOKUP(G1343,أكواد!A:B,2,0),"")</f>
        <v/>
      </c>
      <c r="K1343" s="12">
        <f t="shared" si="40"/>
        <v>0</v>
      </c>
    </row>
    <row r="1344" spans="1:11" x14ac:dyDescent="0.25">
      <c r="A1344" s="64" t="str">
        <f t="shared" si="41"/>
        <v/>
      </c>
      <c r="F1344" s="12" t="str">
        <f>IF(E1344&gt;0,VLOOKUP(E1344,أكواد!$J$6:$K$3375,2,0),"")</f>
        <v/>
      </c>
      <c r="H1344" s="12" t="str">
        <f>IF(G1344,VLOOKUP(G1344,أكواد!A:B,2,0),"")</f>
        <v/>
      </c>
      <c r="K1344" s="12">
        <f t="shared" si="40"/>
        <v>0</v>
      </c>
    </row>
    <row r="1345" spans="1:11" x14ac:dyDescent="0.25">
      <c r="A1345" s="64" t="str">
        <f t="shared" si="41"/>
        <v/>
      </c>
      <c r="F1345" s="12" t="str">
        <f>IF(E1345&gt;0,VLOOKUP(E1345,أكواد!$J$6:$K$3375,2,0),"")</f>
        <v/>
      </c>
      <c r="H1345" s="12" t="str">
        <f>IF(G1345,VLOOKUP(G1345,أكواد!A:B,2,0),"")</f>
        <v/>
      </c>
      <c r="K1345" s="12">
        <f t="shared" si="40"/>
        <v>0</v>
      </c>
    </row>
    <row r="1346" spans="1:11" x14ac:dyDescent="0.25">
      <c r="A1346" s="64" t="str">
        <f t="shared" si="41"/>
        <v/>
      </c>
      <c r="F1346" s="12" t="str">
        <f>IF(E1346&gt;0,VLOOKUP(E1346,أكواد!$J$6:$K$3375,2,0),"")</f>
        <v/>
      </c>
      <c r="H1346" s="12" t="str">
        <f>IF(G1346,VLOOKUP(G1346,أكواد!A:B,2,0),"")</f>
        <v/>
      </c>
      <c r="K1346" s="12">
        <f t="shared" si="40"/>
        <v>0</v>
      </c>
    </row>
    <row r="1347" spans="1:11" x14ac:dyDescent="0.25">
      <c r="A1347" s="64" t="str">
        <f t="shared" si="41"/>
        <v/>
      </c>
      <c r="F1347" s="12" t="str">
        <f>IF(E1347&gt;0,VLOOKUP(E1347,أكواد!$J$6:$K$3375,2,0),"")</f>
        <v/>
      </c>
      <c r="H1347" s="12" t="str">
        <f>IF(G1347,VLOOKUP(G1347,أكواد!A:B,2,0),"")</f>
        <v/>
      </c>
      <c r="K1347" s="12">
        <f t="shared" si="40"/>
        <v>0</v>
      </c>
    </row>
    <row r="1348" spans="1:11" x14ac:dyDescent="0.25">
      <c r="A1348" s="64" t="str">
        <f t="shared" si="41"/>
        <v/>
      </c>
      <c r="F1348" s="12" t="str">
        <f>IF(E1348&gt;0,VLOOKUP(E1348,أكواد!$J$6:$K$3375,2,0),"")</f>
        <v/>
      </c>
      <c r="H1348" s="12" t="str">
        <f>IF(G1348,VLOOKUP(G1348,أكواد!A:B,2,0),"")</f>
        <v/>
      </c>
      <c r="K1348" s="12">
        <f t="shared" si="40"/>
        <v>0</v>
      </c>
    </row>
    <row r="1349" spans="1:11" x14ac:dyDescent="0.25">
      <c r="A1349" s="64" t="str">
        <f t="shared" si="41"/>
        <v/>
      </c>
      <c r="F1349" s="12" t="str">
        <f>IF(E1349&gt;0,VLOOKUP(E1349,أكواد!$J$6:$K$3375,2,0),"")</f>
        <v/>
      </c>
      <c r="H1349" s="12" t="str">
        <f>IF(G1349,VLOOKUP(G1349,أكواد!A:B,2,0),"")</f>
        <v/>
      </c>
      <c r="K1349" s="12">
        <f t="shared" ref="K1349:K1412" si="42">I1349*J1349</f>
        <v>0</v>
      </c>
    </row>
    <row r="1350" spans="1:11" x14ac:dyDescent="0.25">
      <c r="A1350" s="64" t="str">
        <f t="shared" si="41"/>
        <v/>
      </c>
      <c r="F1350" s="12" t="str">
        <f>IF(E1350&gt;0,VLOOKUP(E1350,أكواد!$J$6:$K$3375,2,0),"")</f>
        <v/>
      </c>
      <c r="H1350" s="12" t="str">
        <f>IF(G1350,VLOOKUP(G1350,أكواد!A:B,2,0),"")</f>
        <v/>
      </c>
      <c r="K1350" s="12">
        <f t="shared" si="42"/>
        <v>0</v>
      </c>
    </row>
    <row r="1351" spans="1:11" x14ac:dyDescent="0.25">
      <c r="A1351" s="64" t="str">
        <f t="shared" ref="A1351:A1414" si="43">IF(B1351&lt;&gt;"",A1350+1,"")</f>
        <v/>
      </c>
      <c r="F1351" s="12" t="str">
        <f>IF(E1351&gt;0,VLOOKUP(E1351,أكواد!$J$6:$K$3375,2,0),"")</f>
        <v/>
      </c>
      <c r="H1351" s="12" t="str">
        <f>IF(G1351,VLOOKUP(G1351,أكواد!A:B,2,0),"")</f>
        <v/>
      </c>
      <c r="K1351" s="12">
        <f t="shared" si="42"/>
        <v>0</v>
      </c>
    </row>
    <row r="1352" spans="1:11" x14ac:dyDescent="0.25">
      <c r="A1352" s="64" t="str">
        <f t="shared" si="43"/>
        <v/>
      </c>
      <c r="F1352" s="12" t="str">
        <f>IF(E1352&gt;0,VLOOKUP(E1352,أكواد!$J$6:$K$3375,2,0),"")</f>
        <v/>
      </c>
      <c r="H1352" s="12" t="str">
        <f>IF(G1352,VLOOKUP(G1352,أكواد!A:B,2,0),"")</f>
        <v/>
      </c>
      <c r="K1352" s="12">
        <f t="shared" si="42"/>
        <v>0</v>
      </c>
    </row>
    <row r="1353" spans="1:11" x14ac:dyDescent="0.25">
      <c r="A1353" s="64" t="str">
        <f t="shared" si="43"/>
        <v/>
      </c>
      <c r="F1353" s="12" t="str">
        <f>IF(E1353&gt;0,VLOOKUP(E1353,أكواد!$J$6:$K$3375,2,0),"")</f>
        <v/>
      </c>
      <c r="H1353" s="12" t="str">
        <f>IF(G1353,VLOOKUP(G1353,أكواد!A:B,2,0),"")</f>
        <v/>
      </c>
      <c r="K1353" s="12">
        <f t="shared" si="42"/>
        <v>0</v>
      </c>
    </row>
    <row r="1354" spans="1:11" x14ac:dyDescent="0.25">
      <c r="A1354" s="64" t="str">
        <f t="shared" si="43"/>
        <v/>
      </c>
      <c r="F1354" s="12" t="str">
        <f>IF(E1354&gt;0,VLOOKUP(E1354,أكواد!$J$6:$K$3375,2,0),"")</f>
        <v/>
      </c>
      <c r="H1354" s="12" t="str">
        <f>IF(G1354,VLOOKUP(G1354,أكواد!A:B,2,0),"")</f>
        <v/>
      </c>
      <c r="K1354" s="12">
        <f t="shared" si="42"/>
        <v>0</v>
      </c>
    </row>
    <row r="1355" spans="1:11" x14ac:dyDescent="0.25">
      <c r="A1355" s="64" t="str">
        <f t="shared" si="43"/>
        <v/>
      </c>
      <c r="F1355" s="12" t="str">
        <f>IF(E1355&gt;0,VLOOKUP(E1355,أكواد!$J$6:$K$3375,2,0),"")</f>
        <v/>
      </c>
      <c r="H1355" s="12" t="str">
        <f>IF(G1355,VLOOKUP(G1355,أكواد!A:B,2,0),"")</f>
        <v/>
      </c>
      <c r="K1355" s="12">
        <f t="shared" si="42"/>
        <v>0</v>
      </c>
    </row>
    <row r="1356" spans="1:11" x14ac:dyDescent="0.25">
      <c r="A1356" s="64" t="str">
        <f t="shared" si="43"/>
        <v/>
      </c>
      <c r="F1356" s="12" t="str">
        <f>IF(E1356&gt;0,VLOOKUP(E1356,أكواد!$J$6:$K$3375,2,0),"")</f>
        <v/>
      </c>
      <c r="H1356" s="12" t="str">
        <f>IF(G1356,VLOOKUP(G1356,أكواد!A:B,2,0),"")</f>
        <v/>
      </c>
      <c r="K1356" s="12">
        <f t="shared" si="42"/>
        <v>0</v>
      </c>
    </row>
    <row r="1357" spans="1:11" x14ac:dyDescent="0.25">
      <c r="A1357" s="64" t="str">
        <f t="shared" si="43"/>
        <v/>
      </c>
      <c r="F1357" s="12" t="str">
        <f>IF(E1357&gt;0,VLOOKUP(E1357,أكواد!$J$6:$K$3375,2,0),"")</f>
        <v/>
      </c>
      <c r="H1357" s="12" t="str">
        <f>IF(G1357,VLOOKUP(G1357,أكواد!A:B,2,0),"")</f>
        <v/>
      </c>
      <c r="K1357" s="12">
        <f t="shared" si="42"/>
        <v>0</v>
      </c>
    </row>
    <row r="1358" spans="1:11" x14ac:dyDescent="0.25">
      <c r="A1358" s="64" t="str">
        <f t="shared" si="43"/>
        <v/>
      </c>
      <c r="F1358" s="12" t="str">
        <f>IF(E1358&gt;0,VLOOKUP(E1358,أكواد!$J$6:$K$3375,2,0),"")</f>
        <v/>
      </c>
      <c r="H1358" s="12" t="str">
        <f>IF(G1358,VLOOKUP(G1358,أكواد!A:B,2,0),"")</f>
        <v/>
      </c>
      <c r="K1358" s="12">
        <f t="shared" si="42"/>
        <v>0</v>
      </c>
    </row>
    <row r="1359" spans="1:11" x14ac:dyDescent="0.25">
      <c r="A1359" s="64" t="str">
        <f t="shared" si="43"/>
        <v/>
      </c>
      <c r="F1359" s="12" t="str">
        <f>IF(E1359&gt;0,VLOOKUP(E1359,أكواد!$J$6:$K$3375,2,0),"")</f>
        <v/>
      </c>
      <c r="H1359" s="12" t="str">
        <f>IF(G1359,VLOOKUP(G1359,أكواد!A:B,2,0),"")</f>
        <v/>
      </c>
      <c r="K1359" s="12">
        <f t="shared" si="42"/>
        <v>0</v>
      </c>
    </row>
    <row r="1360" spans="1:11" x14ac:dyDescent="0.25">
      <c r="A1360" s="64" t="str">
        <f t="shared" si="43"/>
        <v/>
      </c>
      <c r="F1360" s="12" t="str">
        <f>IF(E1360&gt;0,VLOOKUP(E1360,أكواد!$J$6:$K$3375,2,0),"")</f>
        <v/>
      </c>
      <c r="H1360" s="12" t="str">
        <f>IF(G1360,VLOOKUP(G1360,أكواد!A:B,2,0),"")</f>
        <v/>
      </c>
      <c r="K1360" s="12">
        <f t="shared" si="42"/>
        <v>0</v>
      </c>
    </row>
    <row r="1361" spans="1:11" x14ac:dyDescent="0.25">
      <c r="A1361" s="64" t="str">
        <f t="shared" si="43"/>
        <v/>
      </c>
      <c r="F1361" s="12" t="str">
        <f>IF(E1361&gt;0,VLOOKUP(E1361,أكواد!$J$6:$K$3375,2,0),"")</f>
        <v/>
      </c>
      <c r="H1361" s="12" t="str">
        <f>IF(G1361,VLOOKUP(G1361,أكواد!A:B,2,0),"")</f>
        <v/>
      </c>
      <c r="K1361" s="12">
        <f t="shared" si="42"/>
        <v>0</v>
      </c>
    </row>
    <row r="1362" spans="1:11" x14ac:dyDescent="0.25">
      <c r="A1362" s="64" t="str">
        <f t="shared" si="43"/>
        <v/>
      </c>
      <c r="F1362" s="12" t="str">
        <f>IF(E1362&gt;0,VLOOKUP(E1362,أكواد!$J$6:$K$3375,2,0),"")</f>
        <v/>
      </c>
      <c r="H1362" s="12" t="str">
        <f>IF(G1362,VLOOKUP(G1362,أكواد!A:B,2,0),"")</f>
        <v/>
      </c>
      <c r="K1362" s="12">
        <f t="shared" si="42"/>
        <v>0</v>
      </c>
    </row>
    <row r="1363" spans="1:11" x14ac:dyDescent="0.25">
      <c r="A1363" s="64" t="str">
        <f t="shared" si="43"/>
        <v/>
      </c>
      <c r="F1363" s="12" t="str">
        <f>IF(E1363&gt;0,VLOOKUP(E1363,أكواد!$J$6:$K$3375,2,0),"")</f>
        <v/>
      </c>
      <c r="H1363" s="12" t="str">
        <f>IF(G1363,VLOOKUP(G1363,أكواد!A:B,2,0),"")</f>
        <v/>
      </c>
      <c r="K1363" s="12">
        <f t="shared" si="42"/>
        <v>0</v>
      </c>
    </row>
    <row r="1364" spans="1:11" x14ac:dyDescent="0.25">
      <c r="A1364" s="64" t="str">
        <f t="shared" si="43"/>
        <v/>
      </c>
      <c r="F1364" s="12" t="str">
        <f>IF(E1364&gt;0,VLOOKUP(E1364,أكواد!$J$6:$K$3375,2,0),"")</f>
        <v/>
      </c>
      <c r="H1364" s="12" t="str">
        <f>IF(G1364,VLOOKUP(G1364,أكواد!A:B,2,0),"")</f>
        <v/>
      </c>
      <c r="K1364" s="12">
        <f t="shared" si="42"/>
        <v>0</v>
      </c>
    </row>
    <row r="1365" spans="1:11" x14ac:dyDescent="0.25">
      <c r="A1365" s="64" t="str">
        <f t="shared" si="43"/>
        <v/>
      </c>
      <c r="F1365" s="12" t="str">
        <f>IF(E1365&gt;0,VLOOKUP(E1365,أكواد!$J$6:$K$3375,2,0),"")</f>
        <v/>
      </c>
      <c r="H1365" s="12" t="str">
        <f>IF(G1365,VLOOKUP(G1365,أكواد!A:B,2,0),"")</f>
        <v/>
      </c>
      <c r="K1365" s="12">
        <f t="shared" si="42"/>
        <v>0</v>
      </c>
    </row>
    <row r="1366" spans="1:11" x14ac:dyDescent="0.25">
      <c r="A1366" s="64" t="str">
        <f t="shared" si="43"/>
        <v/>
      </c>
      <c r="F1366" s="12" t="str">
        <f>IF(E1366&gt;0,VLOOKUP(E1366,أكواد!$J$6:$K$3375,2,0),"")</f>
        <v/>
      </c>
      <c r="H1366" s="12" t="str">
        <f>IF(G1366,VLOOKUP(G1366,أكواد!A:B,2,0),"")</f>
        <v/>
      </c>
      <c r="K1366" s="12">
        <f t="shared" si="42"/>
        <v>0</v>
      </c>
    </row>
    <row r="1367" spans="1:11" x14ac:dyDescent="0.25">
      <c r="A1367" s="64" t="str">
        <f t="shared" si="43"/>
        <v/>
      </c>
      <c r="F1367" s="12" t="str">
        <f>IF(E1367&gt;0,VLOOKUP(E1367,أكواد!$J$6:$K$3375,2,0),"")</f>
        <v/>
      </c>
      <c r="H1367" s="12" t="str">
        <f>IF(G1367,VLOOKUP(G1367,أكواد!A:B,2,0),"")</f>
        <v/>
      </c>
      <c r="K1367" s="12">
        <f t="shared" si="42"/>
        <v>0</v>
      </c>
    </row>
    <row r="1368" spans="1:11" x14ac:dyDescent="0.25">
      <c r="A1368" s="64" t="str">
        <f t="shared" si="43"/>
        <v/>
      </c>
      <c r="F1368" s="12" t="str">
        <f>IF(E1368&gt;0,VLOOKUP(E1368,أكواد!$J$6:$K$3375,2,0),"")</f>
        <v/>
      </c>
      <c r="H1368" s="12" t="str">
        <f>IF(G1368,VLOOKUP(G1368,أكواد!A:B,2,0),"")</f>
        <v/>
      </c>
      <c r="K1368" s="12">
        <f t="shared" si="42"/>
        <v>0</v>
      </c>
    </row>
    <row r="1369" spans="1:11" x14ac:dyDescent="0.25">
      <c r="A1369" s="64" t="str">
        <f t="shared" si="43"/>
        <v/>
      </c>
      <c r="F1369" s="12" t="str">
        <f>IF(E1369&gt;0,VLOOKUP(E1369,أكواد!$J$6:$K$3375,2,0),"")</f>
        <v/>
      </c>
      <c r="H1369" s="12" t="str">
        <f>IF(G1369,VLOOKUP(G1369,أكواد!A:B,2,0),"")</f>
        <v/>
      </c>
      <c r="K1369" s="12">
        <f t="shared" si="42"/>
        <v>0</v>
      </c>
    </row>
    <row r="1370" spans="1:11" x14ac:dyDescent="0.25">
      <c r="A1370" s="64" t="str">
        <f t="shared" si="43"/>
        <v/>
      </c>
      <c r="F1370" s="12" t="str">
        <f>IF(E1370&gt;0,VLOOKUP(E1370,أكواد!$J$6:$K$3375,2,0),"")</f>
        <v/>
      </c>
      <c r="H1370" s="12" t="str">
        <f>IF(G1370,VLOOKUP(G1370,أكواد!A:B,2,0),"")</f>
        <v/>
      </c>
      <c r="K1370" s="12">
        <f t="shared" si="42"/>
        <v>0</v>
      </c>
    </row>
    <row r="1371" spans="1:11" x14ac:dyDescent="0.25">
      <c r="A1371" s="64" t="str">
        <f t="shared" si="43"/>
        <v/>
      </c>
      <c r="F1371" s="12" t="str">
        <f>IF(E1371&gt;0,VLOOKUP(E1371,أكواد!$J$6:$K$3375,2,0),"")</f>
        <v/>
      </c>
      <c r="H1371" s="12" t="str">
        <f>IF(G1371,VLOOKUP(G1371,أكواد!A:B,2,0),"")</f>
        <v/>
      </c>
      <c r="K1371" s="12">
        <f t="shared" si="42"/>
        <v>0</v>
      </c>
    </row>
    <row r="1372" spans="1:11" x14ac:dyDescent="0.25">
      <c r="A1372" s="64" t="str">
        <f t="shared" si="43"/>
        <v/>
      </c>
      <c r="F1372" s="12" t="str">
        <f>IF(E1372&gt;0,VLOOKUP(E1372,أكواد!$J$6:$K$3375,2,0),"")</f>
        <v/>
      </c>
      <c r="H1372" s="12" t="str">
        <f>IF(G1372,VLOOKUP(G1372,أكواد!A:B,2,0),"")</f>
        <v/>
      </c>
      <c r="K1372" s="12">
        <f t="shared" si="42"/>
        <v>0</v>
      </c>
    </row>
    <row r="1373" spans="1:11" x14ac:dyDescent="0.25">
      <c r="A1373" s="64" t="str">
        <f t="shared" si="43"/>
        <v/>
      </c>
      <c r="F1373" s="12" t="str">
        <f>IF(E1373&gt;0,VLOOKUP(E1373,أكواد!$J$6:$K$3375,2,0),"")</f>
        <v/>
      </c>
      <c r="H1373" s="12" t="str">
        <f>IF(G1373,VLOOKUP(G1373,أكواد!A:B,2,0),"")</f>
        <v/>
      </c>
      <c r="K1373" s="12">
        <f t="shared" si="42"/>
        <v>0</v>
      </c>
    </row>
    <row r="1374" spans="1:11" x14ac:dyDescent="0.25">
      <c r="A1374" s="64" t="str">
        <f t="shared" si="43"/>
        <v/>
      </c>
      <c r="F1374" s="12" t="str">
        <f>IF(E1374&gt;0,VLOOKUP(E1374,أكواد!$J$6:$K$3375,2,0),"")</f>
        <v/>
      </c>
      <c r="H1374" s="12" t="str">
        <f>IF(G1374,VLOOKUP(G1374,أكواد!A:B,2,0),"")</f>
        <v/>
      </c>
      <c r="K1374" s="12">
        <f t="shared" si="42"/>
        <v>0</v>
      </c>
    </row>
    <row r="1375" spans="1:11" x14ac:dyDescent="0.25">
      <c r="A1375" s="64" t="str">
        <f t="shared" si="43"/>
        <v/>
      </c>
      <c r="F1375" s="12" t="str">
        <f>IF(E1375&gt;0,VLOOKUP(E1375,أكواد!$J$6:$K$3375,2,0),"")</f>
        <v/>
      </c>
      <c r="H1375" s="12" t="str">
        <f>IF(G1375,VLOOKUP(G1375,أكواد!A:B,2,0),"")</f>
        <v/>
      </c>
      <c r="K1375" s="12">
        <f t="shared" si="42"/>
        <v>0</v>
      </c>
    </row>
    <row r="1376" spans="1:11" x14ac:dyDescent="0.25">
      <c r="A1376" s="64" t="str">
        <f t="shared" si="43"/>
        <v/>
      </c>
      <c r="F1376" s="12" t="str">
        <f>IF(E1376&gt;0,VLOOKUP(E1376,أكواد!$J$6:$K$3375,2,0),"")</f>
        <v/>
      </c>
      <c r="H1376" s="12" t="str">
        <f>IF(G1376,VLOOKUP(G1376,أكواد!A:B,2,0),"")</f>
        <v/>
      </c>
      <c r="K1376" s="12">
        <f t="shared" si="42"/>
        <v>0</v>
      </c>
    </row>
    <row r="1377" spans="1:11" x14ac:dyDescent="0.25">
      <c r="A1377" s="64" t="str">
        <f t="shared" si="43"/>
        <v/>
      </c>
      <c r="F1377" s="12" t="str">
        <f>IF(E1377&gt;0,VLOOKUP(E1377,أكواد!$J$6:$K$3375,2,0),"")</f>
        <v/>
      </c>
      <c r="H1377" s="12" t="str">
        <f>IF(G1377,VLOOKUP(G1377,أكواد!A:B,2,0),"")</f>
        <v/>
      </c>
      <c r="K1377" s="12">
        <f t="shared" si="42"/>
        <v>0</v>
      </c>
    </row>
    <row r="1378" spans="1:11" x14ac:dyDescent="0.25">
      <c r="A1378" s="64" t="str">
        <f t="shared" si="43"/>
        <v/>
      </c>
      <c r="F1378" s="12" t="str">
        <f>IF(E1378&gt;0,VLOOKUP(E1378,أكواد!$J$6:$K$3375,2,0),"")</f>
        <v/>
      </c>
      <c r="H1378" s="12" t="str">
        <f>IF(G1378,VLOOKUP(G1378,أكواد!A:B,2,0),"")</f>
        <v/>
      </c>
      <c r="K1378" s="12">
        <f t="shared" si="42"/>
        <v>0</v>
      </c>
    </row>
    <row r="1379" spans="1:11" x14ac:dyDescent="0.25">
      <c r="A1379" s="64" t="str">
        <f t="shared" si="43"/>
        <v/>
      </c>
      <c r="F1379" s="12" t="str">
        <f>IF(E1379&gt;0,VLOOKUP(E1379,أكواد!$J$6:$K$3375,2,0),"")</f>
        <v/>
      </c>
      <c r="H1379" s="12" t="str">
        <f>IF(G1379,VLOOKUP(G1379,أكواد!A:B,2,0),"")</f>
        <v/>
      </c>
      <c r="K1379" s="12">
        <f t="shared" si="42"/>
        <v>0</v>
      </c>
    </row>
    <row r="1380" spans="1:11" x14ac:dyDescent="0.25">
      <c r="A1380" s="64" t="str">
        <f t="shared" si="43"/>
        <v/>
      </c>
      <c r="F1380" s="12" t="str">
        <f>IF(E1380&gt;0,VLOOKUP(E1380,أكواد!$J$6:$K$3375,2,0),"")</f>
        <v/>
      </c>
      <c r="H1380" s="12" t="str">
        <f>IF(G1380,VLOOKUP(G1380,أكواد!A:B,2,0),"")</f>
        <v/>
      </c>
      <c r="K1380" s="12">
        <f t="shared" si="42"/>
        <v>0</v>
      </c>
    </row>
    <row r="1381" spans="1:11" x14ac:dyDescent="0.25">
      <c r="A1381" s="64" t="str">
        <f t="shared" si="43"/>
        <v/>
      </c>
      <c r="F1381" s="12" t="str">
        <f>IF(E1381&gt;0,VLOOKUP(E1381,أكواد!$J$6:$K$3375,2,0),"")</f>
        <v/>
      </c>
      <c r="H1381" s="12" t="str">
        <f>IF(G1381,VLOOKUP(G1381,أكواد!A:B,2,0),"")</f>
        <v/>
      </c>
      <c r="K1381" s="12">
        <f t="shared" si="42"/>
        <v>0</v>
      </c>
    </row>
    <row r="1382" spans="1:11" x14ac:dyDescent="0.25">
      <c r="A1382" s="64" t="str">
        <f t="shared" si="43"/>
        <v/>
      </c>
      <c r="F1382" s="12" t="str">
        <f>IF(E1382&gt;0,VLOOKUP(E1382,أكواد!$J$6:$K$3375,2,0),"")</f>
        <v/>
      </c>
      <c r="H1382" s="12" t="str">
        <f>IF(G1382,VLOOKUP(G1382,أكواد!A:B,2,0),"")</f>
        <v/>
      </c>
      <c r="K1382" s="12">
        <f t="shared" si="42"/>
        <v>0</v>
      </c>
    </row>
    <row r="1383" spans="1:11" x14ac:dyDescent="0.25">
      <c r="A1383" s="64" t="str">
        <f t="shared" si="43"/>
        <v/>
      </c>
      <c r="F1383" s="12" t="str">
        <f>IF(E1383&gt;0,VLOOKUP(E1383,أكواد!$J$6:$K$3375,2,0),"")</f>
        <v/>
      </c>
      <c r="H1383" s="12" t="str">
        <f>IF(G1383,VLOOKUP(G1383,أكواد!A:B,2,0),"")</f>
        <v/>
      </c>
      <c r="K1383" s="12">
        <f t="shared" si="42"/>
        <v>0</v>
      </c>
    </row>
    <row r="1384" spans="1:11" x14ac:dyDescent="0.25">
      <c r="A1384" s="64" t="str">
        <f t="shared" si="43"/>
        <v/>
      </c>
      <c r="F1384" s="12" t="str">
        <f>IF(E1384&gt;0,VLOOKUP(E1384,أكواد!$J$6:$K$3375,2,0),"")</f>
        <v/>
      </c>
      <c r="H1384" s="12" t="str">
        <f>IF(G1384,VLOOKUP(G1384,أكواد!A:B,2,0),"")</f>
        <v/>
      </c>
      <c r="K1384" s="12">
        <f t="shared" si="42"/>
        <v>0</v>
      </c>
    </row>
    <row r="1385" spans="1:11" x14ac:dyDescent="0.25">
      <c r="A1385" s="64" t="str">
        <f t="shared" si="43"/>
        <v/>
      </c>
      <c r="F1385" s="12" t="str">
        <f>IF(E1385&gt;0,VLOOKUP(E1385,أكواد!$J$6:$K$3375,2,0),"")</f>
        <v/>
      </c>
      <c r="H1385" s="12" t="str">
        <f>IF(G1385,VLOOKUP(G1385,أكواد!A:B,2,0),"")</f>
        <v/>
      </c>
      <c r="K1385" s="12">
        <f t="shared" si="42"/>
        <v>0</v>
      </c>
    </row>
    <row r="1386" spans="1:11" x14ac:dyDescent="0.25">
      <c r="A1386" s="64" t="str">
        <f t="shared" si="43"/>
        <v/>
      </c>
      <c r="F1386" s="12" t="str">
        <f>IF(E1386&gt;0,VLOOKUP(E1386,أكواد!$J$6:$K$3375,2,0),"")</f>
        <v/>
      </c>
      <c r="H1386" s="12" t="str">
        <f>IF(G1386,VLOOKUP(G1386,أكواد!A:B,2,0),"")</f>
        <v/>
      </c>
      <c r="K1386" s="12">
        <f t="shared" si="42"/>
        <v>0</v>
      </c>
    </row>
    <row r="1387" spans="1:11" x14ac:dyDescent="0.25">
      <c r="A1387" s="64" t="str">
        <f t="shared" si="43"/>
        <v/>
      </c>
      <c r="F1387" s="12" t="str">
        <f>IF(E1387&gt;0,VLOOKUP(E1387,أكواد!$J$6:$K$3375,2,0),"")</f>
        <v/>
      </c>
      <c r="H1387" s="12" t="str">
        <f>IF(G1387,VLOOKUP(G1387,أكواد!A:B,2,0),"")</f>
        <v/>
      </c>
      <c r="K1387" s="12">
        <f t="shared" si="42"/>
        <v>0</v>
      </c>
    </row>
    <row r="1388" spans="1:11" x14ac:dyDescent="0.25">
      <c r="A1388" s="64" t="str">
        <f t="shared" si="43"/>
        <v/>
      </c>
      <c r="F1388" s="12" t="str">
        <f>IF(E1388&gt;0,VLOOKUP(E1388,أكواد!$J$6:$K$3375,2,0),"")</f>
        <v/>
      </c>
      <c r="H1388" s="12" t="str">
        <f>IF(G1388,VLOOKUP(G1388,أكواد!A:B,2,0),"")</f>
        <v/>
      </c>
      <c r="K1388" s="12">
        <f t="shared" si="42"/>
        <v>0</v>
      </c>
    </row>
    <row r="1389" spans="1:11" x14ac:dyDescent="0.25">
      <c r="A1389" s="64" t="str">
        <f t="shared" si="43"/>
        <v/>
      </c>
      <c r="F1389" s="12" t="str">
        <f>IF(E1389&gt;0,VLOOKUP(E1389,أكواد!$J$6:$K$3375,2,0),"")</f>
        <v/>
      </c>
      <c r="H1389" s="12" t="str">
        <f>IF(G1389,VLOOKUP(G1389,أكواد!A:B,2,0),"")</f>
        <v/>
      </c>
      <c r="K1389" s="12">
        <f t="shared" si="42"/>
        <v>0</v>
      </c>
    </row>
    <row r="1390" spans="1:11" x14ac:dyDescent="0.25">
      <c r="A1390" s="64" t="str">
        <f t="shared" si="43"/>
        <v/>
      </c>
      <c r="F1390" s="12" t="str">
        <f>IF(E1390&gt;0,VLOOKUP(E1390,أكواد!$J$6:$K$3375,2,0),"")</f>
        <v/>
      </c>
      <c r="H1390" s="12" t="str">
        <f>IF(G1390,VLOOKUP(G1390,أكواد!A:B,2,0),"")</f>
        <v/>
      </c>
      <c r="K1390" s="12">
        <f t="shared" si="42"/>
        <v>0</v>
      </c>
    </row>
    <row r="1391" spans="1:11" x14ac:dyDescent="0.25">
      <c r="A1391" s="64" t="str">
        <f t="shared" si="43"/>
        <v/>
      </c>
      <c r="F1391" s="12" t="str">
        <f>IF(E1391&gt;0,VLOOKUP(E1391,أكواد!$J$6:$K$3375,2,0),"")</f>
        <v/>
      </c>
      <c r="H1391" s="12" t="str">
        <f>IF(G1391,VLOOKUP(G1391,أكواد!A:B,2,0),"")</f>
        <v/>
      </c>
      <c r="K1391" s="12">
        <f t="shared" si="42"/>
        <v>0</v>
      </c>
    </row>
    <row r="1392" spans="1:11" x14ac:dyDescent="0.25">
      <c r="A1392" s="64" t="str">
        <f t="shared" si="43"/>
        <v/>
      </c>
      <c r="F1392" s="12" t="str">
        <f>IF(E1392&gt;0,VLOOKUP(E1392,أكواد!$J$6:$K$3375,2,0),"")</f>
        <v/>
      </c>
      <c r="H1392" s="12" t="str">
        <f>IF(G1392,VLOOKUP(G1392,أكواد!A:B,2,0),"")</f>
        <v/>
      </c>
      <c r="K1392" s="12">
        <f t="shared" si="42"/>
        <v>0</v>
      </c>
    </row>
    <row r="1393" spans="1:11" x14ac:dyDescent="0.25">
      <c r="A1393" s="64" t="str">
        <f t="shared" si="43"/>
        <v/>
      </c>
      <c r="F1393" s="12" t="str">
        <f>IF(E1393&gt;0,VLOOKUP(E1393,أكواد!$J$6:$K$3375,2,0),"")</f>
        <v/>
      </c>
      <c r="H1393" s="12" t="str">
        <f>IF(G1393,VLOOKUP(G1393,أكواد!A:B,2,0),"")</f>
        <v/>
      </c>
      <c r="K1393" s="12">
        <f t="shared" si="42"/>
        <v>0</v>
      </c>
    </row>
    <row r="1394" spans="1:11" x14ac:dyDescent="0.25">
      <c r="A1394" s="64" t="str">
        <f t="shared" si="43"/>
        <v/>
      </c>
      <c r="F1394" s="12" t="str">
        <f>IF(E1394&gt;0,VLOOKUP(E1394,أكواد!$J$6:$K$3375,2,0),"")</f>
        <v/>
      </c>
      <c r="H1394" s="12" t="str">
        <f>IF(G1394,VLOOKUP(G1394,أكواد!A:B,2,0),"")</f>
        <v/>
      </c>
      <c r="K1394" s="12">
        <f t="shared" si="42"/>
        <v>0</v>
      </c>
    </row>
    <row r="1395" spans="1:11" x14ac:dyDescent="0.25">
      <c r="A1395" s="64" t="str">
        <f t="shared" si="43"/>
        <v/>
      </c>
      <c r="F1395" s="12" t="str">
        <f>IF(E1395&gt;0,VLOOKUP(E1395,أكواد!$J$6:$K$3375,2,0),"")</f>
        <v/>
      </c>
      <c r="H1395" s="12" t="str">
        <f>IF(G1395,VLOOKUP(G1395,أكواد!A:B,2,0),"")</f>
        <v/>
      </c>
      <c r="K1395" s="12">
        <f t="shared" si="42"/>
        <v>0</v>
      </c>
    </row>
    <row r="1396" spans="1:11" x14ac:dyDescent="0.25">
      <c r="A1396" s="64" t="str">
        <f t="shared" si="43"/>
        <v/>
      </c>
      <c r="F1396" s="12" t="str">
        <f>IF(E1396&gt;0,VLOOKUP(E1396,أكواد!$J$6:$K$3375,2,0),"")</f>
        <v/>
      </c>
      <c r="H1396" s="12" t="str">
        <f>IF(G1396,VLOOKUP(G1396,أكواد!A:B,2,0),"")</f>
        <v/>
      </c>
      <c r="K1396" s="12">
        <f t="shared" si="42"/>
        <v>0</v>
      </c>
    </row>
    <row r="1397" spans="1:11" x14ac:dyDescent="0.25">
      <c r="A1397" s="64" t="str">
        <f t="shared" si="43"/>
        <v/>
      </c>
      <c r="F1397" s="12" t="str">
        <f>IF(E1397&gt;0,VLOOKUP(E1397,أكواد!$J$6:$K$3375,2,0),"")</f>
        <v/>
      </c>
      <c r="H1397" s="12" t="str">
        <f>IF(G1397,VLOOKUP(G1397,أكواد!A:B,2,0),"")</f>
        <v/>
      </c>
      <c r="K1397" s="12">
        <f t="shared" si="42"/>
        <v>0</v>
      </c>
    </row>
    <row r="1398" spans="1:11" x14ac:dyDescent="0.25">
      <c r="A1398" s="64" t="str">
        <f t="shared" si="43"/>
        <v/>
      </c>
      <c r="F1398" s="12" t="str">
        <f>IF(E1398&gt;0,VLOOKUP(E1398,أكواد!$J$6:$K$3375,2,0),"")</f>
        <v/>
      </c>
      <c r="H1398" s="12" t="str">
        <f>IF(G1398,VLOOKUP(G1398,أكواد!A:B,2,0),"")</f>
        <v/>
      </c>
      <c r="K1398" s="12">
        <f t="shared" si="42"/>
        <v>0</v>
      </c>
    </row>
    <row r="1399" spans="1:11" x14ac:dyDescent="0.25">
      <c r="A1399" s="64" t="str">
        <f t="shared" si="43"/>
        <v/>
      </c>
      <c r="F1399" s="12" t="str">
        <f>IF(E1399&gt;0,VLOOKUP(E1399,أكواد!$J$6:$K$3375,2,0),"")</f>
        <v/>
      </c>
      <c r="H1399" s="12" t="str">
        <f>IF(G1399,VLOOKUP(G1399,أكواد!A:B,2,0),"")</f>
        <v/>
      </c>
      <c r="K1399" s="12">
        <f t="shared" si="42"/>
        <v>0</v>
      </c>
    </row>
    <row r="1400" spans="1:11" x14ac:dyDescent="0.25">
      <c r="A1400" s="64" t="str">
        <f t="shared" si="43"/>
        <v/>
      </c>
      <c r="F1400" s="12" t="str">
        <f>IF(E1400&gt;0,VLOOKUP(E1400,أكواد!$J$6:$K$3375,2,0),"")</f>
        <v/>
      </c>
      <c r="H1400" s="12" t="str">
        <f>IF(G1400,VLOOKUP(G1400,أكواد!A:B,2,0),"")</f>
        <v/>
      </c>
      <c r="K1400" s="12">
        <f t="shared" si="42"/>
        <v>0</v>
      </c>
    </row>
    <row r="1401" spans="1:11" x14ac:dyDescent="0.25">
      <c r="A1401" s="64" t="str">
        <f t="shared" si="43"/>
        <v/>
      </c>
      <c r="F1401" s="12" t="str">
        <f>IF(E1401&gt;0,VLOOKUP(E1401,أكواد!$J$6:$K$3375,2,0),"")</f>
        <v/>
      </c>
      <c r="H1401" s="12" t="str">
        <f>IF(G1401,VLOOKUP(G1401,أكواد!A:B,2,0),"")</f>
        <v/>
      </c>
      <c r="K1401" s="12">
        <f t="shared" si="42"/>
        <v>0</v>
      </c>
    </row>
    <row r="1402" spans="1:11" x14ac:dyDescent="0.25">
      <c r="A1402" s="64" t="str">
        <f t="shared" si="43"/>
        <v/>
      </c>
      <c r="F1402" s="12" t="str">
        <f>IF(E1402&gt;0,VLOOKUP(E1402,أكواد!$J$6:$K$3375,2,0),"")</f>
        <v/>
      </c>
      <c r="H1402" s="12" t="str">
        <f>IF(G1402,VLOOKUP(G1402,أكواد!A:B,2,0),"")</f>
        <v/>
      </c>
      <c r="K1402" s="12">
        <f t="shared" si="42"/>
        <v>0</v>
      </c>
    </row>
    <row r="1403" spans="1:11" x14ac:dyDescent="0.25">
      <c r="A1403" s="64" t="str">
        <f t="shared" si="43"/>
        <v/>
      </c>
      <c r="F1403" s="12" t="str">
        <f>IF(E1403&gt;0,VLOOKUP(E1403,أكواد!$J$6:$K$3375,2,0),"")</f>
        <v/>
      </c>
      <c r="H1403" s="12" t="str">
        <f>IF(G1403,VLOOKUP(G1403,أكواد!A:B,2,0),"")</f>
        <v/>
      </c>
      <c r="K1403" s="12">
        <f t="shared" si="42"/>
        <v>0</v>
      </c>
    </row>
    <row r="1404" spans="1:11" x14ac:dyDescent="0.25">
      <c r="A1404" s="64" t="str">
        <f t="shared" si="43"/>
        <v/>
      </c>
      <c r="F1404" s="12" t="str">
        <f>IF(E1404&gt;0,VLOOKUP(E1404,أكواد!$J$6:$K$3375,2,0),"")</f>
        <v/>
      </c>
      <c r="H1404" s="12" t="str">
        <f>IF(G1404,VLOOKUP(G1404,أكواد!A:B,2,0),"")</f>
        <v/>
      </c>
      <c r="K1404" s="12">
        <f t="shared" si="42"/>
        <v>0</v>
      </c>
    </row>
    <row r="1405" spans="1:11" x14ac:dyDescent="0.25">
      <c r="A1405" s="64" t="str">
        <f t="shared" si="43"/>
        <v/>
      </c>
      <c r="F1405" s="12" t="str">
        <f>IF(E1405&gt;0,VLOOKUP(E1405,أكواد!$J$6:$K$3375,2,0),"")</f>
        <v/>
      </c>
      <c r="H1405" s="12" t="str">
        <f>IF(G1405,VLOOKUP(G1405,أكواد!A:B,2,0),"")</f>
        <v/>
      </c>
      <c r="K1405" s="12">
        <f t="shared" si="42"/>
        <v>0</v>
      </c>
    </row>
    <row r="1406" spans="1:11" x14ac:dyDescent="0.25">
      <c r="A1406" s="64" t="str">
        <f t="shared" si="43"/>
        <v/>
      </c>
      <c r="F1406" s="12" t="str">
        <f>IF(E1406&gt;0,VLOOKUP(E1406,أكواد!$J$6:$K$3375,2,0),"")</f>
        <v/>
      </c>
      <c r="H1406" s="12" t="str">
        <f>IF(G1406,VLOOKUP(G1406,أكواد!A:B,2,0),"")</f>
        <v/>
      </c>
      <c r="K1406" s="12">
        <f t="shared" si="42"/>
        <v>0</v>
      </c>
    </row>
    <row r="1407" spans="1:11" x14ac:dyDescent="0.25">
      <c r="A1407" s="64" t="str">
        <f t="shared" si="43"/>
        <v/>
      </c>
      <c r="F1407" s="12" t="str">
        <f>IF(E1407&gt;0,VLOOKUP(E1407,أكواد!$J$6:$K$3375,2,0),"")</f>
        <v/>
      </c>
      <c r="H1407" s="12" t="str">
        <f>IF(G1407,VLOOKUP(G1407,أكواد!A:B,2,0),"")</f>
        <v/>
      </c>
      <c r="K1407" s="12">
        <f t="shared" si="42"/>
        <v>0</v>
      </c>
    </row>
    <row r="1408" spans="1:11" x14ac:dyDescent="0.25">
      <c r="A1408" s="64" t="str">
        <f t="shared" si="43"/>
        <v/>
      </c>
      <c r="F1408" s="12" t="str">
        <f>IF(E1408&gt;0,VLOOKUP(E1408,أكواد!$J$6:$K$3375,2,0),"")</f>
        <v/>
      </c>
      <c r="H1408" s="12" t="str">
        <f>IF(G1408,VLOOKUP(G1408,أكواد!A:B,2,0),"")</f>
        <v/>
      </c>
      <c r="K1408" s="12">
        <f t="shared" si="42"/>
        <v>0</v>
      </c>
    </row>
    <row r="1409" spans="1:11" x14ac:dyDescent="0.25">
      <c r="A1409" s="64" t="str">
        <f t="shared" si="43"/>
        <v/>
      </c>
      <c r="F1409" s="12" t="str">
        <f>IF(E1409&gt;0,VLOOKUP(E1409,أكواد!$J$6:$K$3375,2,0),"")</f>
        <v/>
      </c>
      <c r="H1409" s="12" t="str">
        <f>IF(G1409,VLOOKUP(G1409,أكواد!A:B,2,0),"")</f>
        <v/>
      </c>
      <c r="K1409" s="12">
        <f t="shared" si="42"/>
        <v>0</v>
      </c>
    </row>
    <row r="1410" spans="1:11" x14ac:dyDescent="0.25">
      <c r="A1410" s="64" t="str">
        <f t="shared" si="43"/>
        <v/>
      </c>
      <c r="F1410" s="12" t="str">
        <f>IF(E1410&gt;0,VLOOKUP(E1410,أكواد!$J$6:$K$3375,2,0),"")</f>
        <v/>
      </c>
      <c r="H1410" s="12" t="str">
        <f>IF(G1410,VLOOKUP(G1410,أكواد!A:B,2,0),"")</f>
        <v/>
      </c>
      <c r="K1410" s="12">
        <f t="shared" si="42"/>
        <v>0</v>
      </c>
    </row>
    <row r="1411" spans="1:11" x14ac:dyDescent="0.25">
      <c r="A1411" s="64" t="str">
        <f t="shared" si="43"/>
        <v/>
      </c>
      <c r="F1411" s="12" t="str">
        <f>IF(E1411&gt;0,VLOOKUP(E1411,أكواد!$J$6:$K$3375,2,0),"")</f>
        <v/>
      </c>
      <c r="H1411" s="12" t="str">
        <f>IF(G1411,VLOOKUP(G1411,أكواد!A:B,2,0),"")</f>
        <v/>
      </c>
      <c r="K1411" s="12">
        <f t="shared" si="42"/>
        <v>0</v>
      </c>
    </row>
    <row r="1412" spans="1:11" x14ac:dyDescent="0.25">
      <c r="A1412" s="64" t="str">
        <f t="shared" si="43"/>
        <v/>
      </c>
      <c r="F1412" s="12" t="str">
        <f>IF(E1412&gt;0,VLOOKUP(E1412,أكواد!$J$6:$K$3375,2,0),"")</f>
        <v/>
      </c>
      <c r="H1412" s="12" t="str">
        <f>IF(G1412,VLOOKUP(G1412,أكواد!A:B,2,0),"")</f>
        <v/>
      </c>
      <c r="K1412" s="12">
        <f t="shared" si="42"/>
        <v>0</v>
      </c>
    </row>
    <row r="1413" spans="1:11" x14ac:dyDescent="0.25">
      <c r="A1413" s="64" t="str">
        <f t="shared" si="43"/>
        <v/>
      </c>
      <c r="F1413" s="12" t="str">
        <f>IF(E1413&gt;0,VLOOKUP(E1413,أكواد!$J$6:$K$3375,2,0),"")</f>
        <v/>
      </c>
      <c r="H1413" s="12" t="str">
        <f>IF(G1413,VLOOKUP(G1413,أكواد!A:B,2,0),"")</f>
        <v/>
      </c>
      <c r="K1413" s="12">
        <f t="shared" ref="K1413:K1476" si="44">I1413*J1413</f>
        <v>0</v>
      </c>
    </row>
    <row r="1414" spans="1:11" x14ac:dyDescent="0.25">
      <c r="A1414" s="64" t="str">
        <f t="shared" si="43"/>
        <v/>
      </c>
      <c r="F1414" s="12" t="str">
        <f>IF(E1414&gt;0,VLOOKUP(E1414,أكواد!$J$6:$K$3375,2,0),"")</f>
        <v/>
      </c>
      <c r="H1414" s="12" t="str">
        <f>IF(G1414,VLOOKUP(G1414,أكواد!A:B,2,0),"")</f>
        <v/>
      </c>
      <c r="K1414" s="12">
        <f t="shared" si="44"/>
        <v>0</v>
      </c>
    </row>
    <row r="1415" spans="1:11" x14ac:dyDescent="0.25">
      <c r="A1415" s="64" t="str">
        <f t="shared" ref="A1415:A1478" si="45">IF(B1415&lt;&gt;"",A1414+1,"")</f>
        <v/>
      </c>
      <c r="F1415" s="12" t="str">
        <f>IF(E1415&gt;0,VLOOKUP(E1415,أكواد!$J$6:$K$3375,2,0),"")</f>
        <v/>
      </c>
      <c r="H1415" s="12" t="str">
        <f>IF(G1415,VLOOKUP(G1415,أكواد!A:B,2,0),"")</f>
        <v/>
      </c>
      <c r="K1415" s="12">
        <f t="shared" si="44"/>
        <v>0</v>
      </c>
    </row>
    <row r="1416" spans="1:11" x14ac:dyDescent="0.25">
      <c r="A1416" s="64" t="str">
        <f t="shared" si="45"/>
        <v/>
      </c>
      <c r="F1416" s="12" t="str">
        <f>IF(E1416&gt;0,VLOOKUP(E1416,أكواد!$J$6:$K$3375,2,0),"")</f>
        <v/>
      </c>
      <c r="H1416" s="12" t="str">
        <f>IF(G1416,VLOOKUP(G1416,أكواد!A:B,2,0),"")</f>
        <v/>
      </c>
      <c r="K1416" s="12">
        <f t="shared" si="44"/>
        <v>0</v>
      </c>
    </row>
    <row r="1417" spans="1:11" x14ac:dyDescent="0.25">
      <c r="A1417" s="64" t="str">
        <f t="shared" si="45"/>
        <v/>
      </c>
      <c r="F1417" s="12" t="str">
        <f>IF(E1417&gt;0,VLOOKUP(E1417,أكواد!$J$6:$K$3375,2,0),"")</f>
        <v/>
      </c>
      <c r="H1417" s="12" t="str">
        <f>IF(G1417,VLOOKUP(G1417,أكواد!A:B,2,0),"")</f>
        <v/>
      </c>
      <c r="K1417" s="12">
        <f t="shared" si="44"/>
        <v>0</v>
      </c>
    </row>
    <row r="1418" spans="1:11" x14ac:dyDescent="0.25">
      <c r="A1418" s="64" t="str">
        <f t="shared" si="45"/>
        <v/>
      </c>
      <c r="F1418" s="12" t="str">
        <f>IF(E1418&gt;0,VLOOKUP(E1418,أكواد!$J$6:$K$3375,2,0),"")</f>
        <v/>
      </c>
      <c r="H1418" s="12" t="str">
        <f>IF(G1418,VLOOKUP(G1418,أكواد!A:B,2,0),"")</f>
        <v/>
      </c>
      <c r="K1418" s="12">
        <f t="shared" si="44"/>
        <v>0</v>
      </c>
    </row>
    <row r="1419" spans="1:11" x14ac:dyDescent="0.25">
      <c r="A1419" s="64" t="str">
        <f t="shared" si="45"/>
        <v/>
      </c>
      <c r="F1419" s="12" t="str">
        <f>IF(E1419&gt;0,VLOOKUP(E1419,أكواد!$J$6:$K$3375,2,0),"")</f>
        <v/>
      </c>
      <c r="H1419" s="12" t="str">
        <f>IF(G1419,VLOOKUP(G1419,أكواد!A:B,2,0),"")</f>
        <v/>
      </c>
      <c r="K1419" s="12">
        <f t="shared" si="44"/>
        <v>0</v>
      </c>
    </row>
    <row r="1420" spans="1:11" x14ac:dyDescent="0.25">
      <c r="A1420" s="64" t="str">
        <f t="shared" si="45"/>
        <v/>
      </c>
      <c r="F1420" s="12" t="str">
        <f>IF(E1420&gt;0,VLOOKUP(E1420,أكواد!$J$6:$K$3375,2,0),"")</f>
        <v/>
      </c>
      <c r="H1420" s="12" t="str">
        <f>IF(G1420,VLOOKUP(G1420,أكواد!A:B,2,0),"")</f>
        <v/>
      </c>
      <c r="K1420" s="12">
        <f t="shared" si="44"/>
        <v>0</v>
      </c>
    </row>
    <row r="1421" spans="1:11" x14ac:dyDescent="0.25">
      <c r="A1421" s="64" t="str">
        <f t="shared" si="45"/>
        <v/>
      </c>
      <c r="F1421" s="12" t="str">
        <f>IF(E1421&gt;0,VLOOKUP(E1421,أكواد!$J$6:$K$3375,2,0),"")</f>
        <v/>
      </c>
      <c r="H1421" s="12" t="str">
        <f>IF(G1421,VLOOKUP(G1421,أكواد!A:B,2,0),"")</f>
        <v/>
      </c>
      <c r="K1421" s="12">
        <f t="shared" si="44"/>
        <v>0</v>
      </c>
    </row>
    <row r="1422" spans="1:11" x14ac:dyDescent="0.25">
      <c r="A1422" s="64" t="str">
        <f t="shared" si="45"/>
        <v/>
      </c>
      <c r="F1422" s="12" t="str">
        <f>IF(E1422&gt;0,VLOOKUP(E1422,أكواد!$J$6:$K$3375,2,0),"")</f>
        <v/>
      </c>
      <c r="H1422" s="12" t="str">
        <f>IF(G1422,VLOOKUP(G1422,أكواد!A:B,2,0),"")</f>
        <v/>
      </c>
      <c r="K1422" s="12">
        <f t="shared" si="44"/>
        <v>0</v>
      </c>
    </row>
    <row r="1423" spans="1:11" x14ac:dyDescent="0.25">
      <c r="A1423" s="64" t="str">
        <f t="shared" si="45"/>
        <v/>
      </c>
      <c r="F1423" s="12" t="str">
        <f>IF(E1423&gt;0,VLOOKUP(E1423,أكواد!$J$6:$K$3375,2,0),"")</f>
        <v/>
      </c>
      <c r="H1423" s="12" t="str">
        <f>IF(G1423,VLOOKUP(G1423,أكواد!A:B,2,0),"")</f>
        <v/>
      </c>
      <c r="K1423" s="12">
        <f t="shared" si="44"/>
        <v>0</v>
      </c>
    </row>
    <row r="1424" spans="1:11" x14ac:dyDescent="0.25">
      <c r="A1424" s="64" t="str">
        <f t="shared" si="45"/>
        <v/>
      </c>
      <c r="F1424" s="12" t="str">
        <f>IF(E1424&gt;0,VLOOKUP(E1424,أكواد!$J$6:$K$3375,2,0),"")</f>
        <v/>
      </c>
      <c r="H1424" s="12" t="str">
        <f>IF(G1424,VLOOKUP(G1424,أكواد!A:B,2,0),"")</f>
        <v/>
      </c>
      <c r="K1424" s="12">
        <f t="shared" si="44"/>
        <v>0</v>
      </c>
    </row>
    <row r="1425" spans="1:11" x14ac:dyDescent="0.25">
      <c r="A1425" s="64" t="str">
        <f t="shared" si="45"/>
        <v/>
      </c>
      <c r="F1425" s="12" t="str">
        <f>IF(E1425&gt;0,VLOOKUP(E1425,أكواد!$J$6:$K$3375,2,0),"")</f>
        <v/>
      </c>
      <c r="H1425" s="12" t="str">
        <f>IF(G1425,VLOOKUP(G1425,أكواد!A:B,2,0),"")</f>
        <v/>
      </c>
      <c r="K1425" s="12">
        <f t="shared" si="44"/>
        <v>0</v>
      </c>
    </row>
    <row r="1426" spans="1:11" x14ac:dyDescent="0.25">
      <c r="A1426" s="64" t="str">
        <f t="shared" si="45"/>
        <v/>
      </c>
      <c r="F1426" s="12" t="str">
        <f>IF(E1426&gt;0,VLOOKUP(E1426,أكواد!$J$6:$K$3375,2,0),"")</f>
        <v/>
      </c>
      <c r="H1426" s="12" t="str">
        <f>IF(G1426,VLOOKUP(G1426,أكواد!A:B,2,0),"")</f>
        <v/>
      </c>
      <c r="K1426" s="12">
        <f t="shared" si="44"/>
        <v>0</v>
      </c>
    </row>
    <row r="1427" spans="1:11" x14ac:dyDescent="0.25">
      <c r="A1427" s="64" t="str">
        <f t="shared" si="45"/>
        <v/>
      </c>
      <c r="F1427" s="12" t="str">
        <f>IF(E1427&gt;0,VLOOKUP(E1427,أكواد!$J$6:$K$3375,2,0),"")</f>
        <v/>
      </c>
      <c r="H1427" s="12" t="str">
        <f>IF(G1427,VLOOKUP(G1427,أكواد!A:B,2,0),"")</f>
        <v/>
      </c>
      <c r="K1427" s="12">
        <f t="shared" si="44"/>
        <v>0</v>
      </c>
    </row>
    <row r="1428" spans="1:11" x14ac:dyDescent="0.25">
      <c r="A1428" s="64" t="str">
        <f t="shared" si="45"/>
        <v/>
      </c>
      <c r="F1428" s="12" t="str">
        <f>IF(E1428&gt;0,VLOOKUP(E1428,أكواد!$J$6:$K$3375,2,0),"")</f>
        <v/>
      </c>
      <c r="H1428" s="12" t="str">
        <f>IF(G1428,VLOOKUP(G1428,أكواد!A:B,2,0),"")</f>
        <v/>
      </c>
      <c r="K1428" s="12">
        <f t="shared" si="44"/>
        <v>0</v>
      </c>
    </row>
    <row r="1429" spans="1:11" x14ac:dyDescent="0.25">
      <c r="A1429" s="64" t="str">
        <f t="shared" si="45"/>
        <v/>
      </c>
      <c r="F1429" s="12" t="str">
        <f>IF(E1429&gt;0,VLOOKUP(E1429,أكواد!$J$6:$K$3375,2,0),"")</f>
        <v/>
      </c>
      <c r="H1429" s="12" t="str">
        <f>IF(G1429,VLOOKUP(G1429,أكواد!A:B,2,0),"")</f>
        <v/>
      </c>
      <c r="K1429" s="12">
        <f t="shared" si="44"/>
        <v>0</v>
      </c>
    </row>
    <row r="1430" spans="1:11" x14ac:dyDescent="0.25">
      <c r="A1430" s="64" t="str">
        <f t="shared" si="45"/>
        <v/>
      </c>
      <c r="F1430" s="12" t="str">
        <f>IF(E1430&gt;0,VLOOKUP(E1430,أكواد!$J$6:$K$3375,2,0),"")</f>
        <v/>
      </c>
      <c r="H1430" s="12" t="str">
        <f>IF(G1430,VLOOKUP(G1430,أكواد!A:B,2,0),"")</f>
        <v/>
      </c>
      <c r="K1430" s="12">
        <f t="shared" si="44"/>
        <v>0</v>
      </c>
    </row>
    <row r="1431" spans="1:11" x14ac:dyDescent="0.25">
      <c r="A1431" s="64" t="str">
        <f t="shared" si="45"/>
        <v/>
      </c>
      <c r="F1431" s="12" t="str">
        <f>IF(E1431&gt;0,VLOOKUP(E1431,أكواد!$J$6:$K$3375,2,0),"")</f>
        <v/>
      </c>
      <c r="H1431" s="12" t="str">
        <f>IF(G1431,VLOOKUP(G1431,أكواد!A:B,2,0),"")</f>
        <v/>
      </c>
      <c r="K1431" s="12">
        <f t="shared" si="44"/>
        <v>0</v>
      </c>
    </row>
    <row r="1432" spans="1:11" x14ac:dyDescent="0.25">
      <c r="A1432" s="64" t="str">
        <f t="shared" si="45"/>
        <v/>
      </c>
      <c r="F1432" s="12" t="str">
        <f>IF(E1432&gt;0,VLOOKUP(E1432,أكواد!$J$6:$K$3375,2,0),"")</f>
        <v/>
      </c>
      <c r="H1432" s="12" t="str">
        <f>IF(G1432,VLOOKUP(G1432,أكواد!A:B,2,0),"")</f>
        <v/>
      </c>
      <c r="K1432" s="12">
        <f t="shared" si="44"/>
        <v>0</v>
      </c>
    </row>
    <row r="1433" spans="1:11" x14ac:dyDescent="0.25">
      <c r="A1433" s="64" t="str">
        <f t="shared" si="45"/>
        <v/>
      </c>
      <c r="F1433" s="12" t="str">
        <f>IF(E1433&gt;0,VLOOKUP(E1433,أكواد!$J$6:$K$3375,2,0),"")</f>
        <v/>
      </c>
      <c r="H1433" s="12" t="str">
        <f>IF(G1433,VLOOKUP(G1433,أكواد!A:B,2,0),"")</f>
        <v/>
      </c>
      <c r="K1433" s="12">
        <f t="shared" si="44"/>
        <v>0</v>
      </c>
    </row>
    <row r="1434" spans="1:11" x14ac:dyDescent="0.25">
      <c r="A1434" s="64" t="str">
        <f t="shared" si="45"/>
        <v/>
      </c>
      <c r="F1434" s="12" t="str">
        <f>IF(E1434&gt;0,VLOOKUP(E1434,أكواد!$J$6:$K$3375,2,0),"")</f>
        <v/>
      </c>
      <c r="H1434" s="12" t="str">
        <f>IF(G1434,VLOOKUP(G1434,أكواد!A:B,2,0),"")</f>
        <v/>
      </c>
      <c r="K1434" s="12">
        <f t="shared" si="44"/>
        <v>0</v>
      </c>
    </row>
    <row r="1435" spans="1:11" x14ac:dyDescent="0.25">
      <c r="A1435" s="64" t="str">
        <f t="shared" si="45"/>
        <v/>
      </c>
      <c r="F1435" s="12" t="str">
        <f>IF(E1435&gt;0,VLOOKUP(E1435,أكواد!$J$6:$K$3375,2,0),"")</f>
        <v/>
      </c>
      <c r="H1435" s="12" t="str">
        <f>IF(G1435,VLOOKUP(G1435,أكواد!A:B,2,0),"")</f>
        <v/>
      </c>
      <c r="K1435" s="12">
        <f t="shared" si="44"/>
        <v>0</v>
      </c>
    </row>
    <row r="1436" spans="1:11" x14ac:dyDescent="0.25">
      <c r="A1436" s="64" t="str">
        <f t="shared" si="45"/>
        <v/>
      </c>
      <c r="F1436" s="12" t="str">
        <f>IF(E1436&gt;0,VLOOKUP(E1436,أكواد!$J$6:$K$3375,2,0),"")</f>
        <v/>
      </c>
      <c r="H1436" s="12" t="str">
        <f>IF(G1436,VLOOKUP(G1436,أكواد!A:B,2,0),"")</f>
        <v/>
      </c>
      <c r="K1436" s="12">
        <f t="shared" si="44"/>
        <v>0</v>
      </c>
    </row>
    <row r="1437" spans="1:11" x14ac:dyDescent="0.25">
      <c r="A1437" s="64" t="str">
        <f t="shared" si="45"/>
        <v/>
      </c>
      <c r="F1437" s="12" t="str">
        <f>IF(E1437&gt;0,VLOOKUP(E1437,أكواد!$J$6:$K$3375,2,0),"")</f>
        <v/>
      </c>
      <c r="H1437" s="12" t="str">
        <f>IF(G1437,VLOOKUP(G1437,أكواد!A:B,2,0),"")</f>
        <v/>
      </c>
      <c r="K1437" s="12">
        <f t="shared" si="44"/>
        <v>0</v>
      </c>
    </row>
    <row r="1438" spans="1:11" x14ac:dyDescent="0.25">
      <c r="A1438" s="64" t="str">
        <f t="shared" si="45"/>
        <v/>
      </c>
      <c r="F1438" s="12" t="str">
        <f>IF(E1438&gt;0,VLOOKUP(E1438,أكواد!$J$6:$K$3375,2,0),"")</f>
        <v/>
      </c>
      <c r="H1438" s="12" t="str">
        <f>IF(G1438,VLOOKUP(G1438,أكواد!A:B,2,0),"")</f>
        <v/>
      </c>
      <c r="K1438" s="12">
        <f t="shared" si="44"/>
        <v>0</v>
      </c>
    </row>
    <row r="1439" spans="1:11" x14ac:dyDescent="0.25">
      <c r="A1439" s="64" t="str">
        <f t="shared" si="45"/>
        <v/>
      </c>
      <c r="F1439" s="12" t="str">
        <f>IF(E1439&gt;0,VLOOKUP(E1439,أكواد!$J$6:$K$3375,2,0),"")</f>
        <v/>
      </c>
      <c r="H1439" s="12" t="str">
        <f>IF(G1439,VLOOKUP(G1439,أكواد!A:B,2,0),"")</f>
        <v/>
      </c>
      <c r="K1439" s="12">
        <f t="shared" si="44"/>
        <v>0</v>
      </c>
    </row>
    <row r="1440" spans="1:11" x14ac:dyDescent="0.25">
      <c r="A1440" s="64" t="str">
        <f t="shared" si="45"/>
        <v/>
      </c>
      <c r="F1440" s="12" t="str">
        <f>IF(E1440&gt;0,VLOOKUP(E1440,أكواد!$J$6:$K$3375,2,0),"")</f>
        <v/>
      </c>
      <c r="H1440" s="12" t="str">
        <f>IF(G1440,VLOOKUP(G1440,أكواد!A:B,2,0),"")</f>
        <v/>
      </c>
      <c r="K1440" s="12">
        <f t="shared" si="44"/>
        <v>0</v>
      </c>
    </row>
    <row r="1441" spans="1:11" x14ac:dyDescent="0.25">
      <c r="A1441" s="64" t="str">
        <f t="shared" si="45"/>
        <v/>
      </c>
      <c r="F1441" s="12" t="str">
        <f>IF(E1441&gt;0,VLOOKUP(E1441,أكواد!$J$6:$K$3375,2,0),"")</f>
        <v/>
      </c>
      <c r="H1441" s="12" t="str">
        <f>IF(G1441,VLOOKUP(G1441,أكواد!A:B,2,0),"")</f>
        <v/>
      </c>
      <c r="K1441" s="12">
        <f t="shared" si="44"/>
        <v>0</v>
      </c>
    </row>
    <row r="1442" spans="1:11" x14ac:dyDescent="0.25">
      <c r="A1442" s="64" t="str">
        <f t="shared" si="45"/>
        <v/>
      </c>
      <c r="F1442" s="12" t="str">
        <f>IF(E1442&gt;0,VLOOKUP(E1442,أكواد!$J$6:$K$3375,2,0),"")</f>
        <v/>
      </c>
      <c r="H1442" s="12" t="str">
        <f>IF(G1442,VLOOKUP(G1442,أكواد!A:B,2,0),"")</f>
        <v/>
      </c>
      <c r="K1442" s="12">
        <f t="shared" si="44"/>
        <v>0</v>
      </c>
    </row>
    <row r="1443" spans="1:11" x14ac:dyDescent="0.25">
      <c r="A1443" s="64" t="str">
        <f t="shared" si="45"/>
        <v/>
      </c>
      <c r="F1443" s="12" t="str">
        <f>IF(E1443&gt;0,VLOOKUP(E1443,أكواد!$J$6:$K$3375,2,0),"")</f>
        <v/>
      </c>
      <c r="H1443" s="12" t="str">
        <f>IF(G1443,VLOOKUP(G1443,أكواد!A:B,2,0),"")</f>
        <v/>
      </c>
      <c r="K1443" s="12">
        <f t="shared" si="44"/>
        <v>0</v>
      </c>
    </row>
    <row r="1444" spans="1:11" x14ac:dyDescent="0.25">
      <c r="A1444" s="64" t="str">
        <f t="shared" si="45"/>
        <v/>
      </c>
      <c r="F1444" s="12" t="str">
        <f>IF(E1444&gt;0,VLOOKUP(E1444,أكواد!$J$6:$K$3375,2,0),"")</f>
        <v/>
      </c>
      <c r="H1444" s="12" t="str">
        <f>IF(G1444,VLOOKUP(G1444,أكواد!A:B,2,0),"")</f>
        <v/>
      </c>
      <c r="K1444" s="12">
        <f t="shared" si="44"/>
        <v>0</v>
      </c>
    </row>
    <row r="1445" spans="1:11" x14ac:dyDescent="0.25">
      <c r="A1445" s="64" t="str">
        <f t="shared" si="45"/>
        <v/>
      </c>
      <c r="F1445" s="12" t="str">
        <f>IF(E1445&gt;0,VLOOKUP(E1445,أكواد!$J$6:$K$3375,2,0),"")</f>
        <v/>
      </c>
      <c r="H1445" s="12" t="str">
        <f>IF(G1445,VLOOKUP(G1445,أكواد!A:B,2,0),"")</f>
        <v/>
      </c>
      <c r="K1445" s="12">
        <f t="shared" si="44"/>
        <v>0</v>
      </c>
    </row>
    <row r="1446" spans="1:11" x14ac:dyDescent="0.25">
      <c r="A1446" s="64" t="str">
        <f t="shared" si="45"/>
        <v/>
      </c>
      <c r="F1446" s="12" t="str">
        <f>IF(E1446&gt;0,VLOOKUP(E1446,أكواد!$J$6:$K$3375,2,0),"")</f>
        <v/>
      </c>
      <c r="H1446" s="12" t="str">
        <f>IF(G1446,VLOOKUP(G1446,أكواد!A:B,2,0),"")</f>
        <v/>
      </c>
      <c r="K1446" s="12">
        <f t="shared" si="44"/>
        <v>0</v>
      </c>
    </row>
    <row r="1447" spans="1:11" x14ac:dyDescent="0.25">
      <c r="A1447" s="64" t="str">
        <f t="shared" si="45"/>
        <v/>
      </c>
      <c r="F1447" s="12" t="str">
        <f>IF(E1447&gt;0,VLOOKUP(E1447,أكواد!$J$6:$K$3375,2,0),"")</f>
        <v/>
      </c>
      <c r="H1447" s="12" t="str">
        <f>IF(G1447,VLOOKUP(G1447,أكواد!A:B,2,0),"")</f>
        <v/>
      </c>
      <c r="K1447" s="12">
        <f t="shared" si="44"/>
        <v>0</v>
      </c>
    </row>
    <row r="1448" spans="1:11" x14ac:dyDescent="0.25">
      <c r="A1448" s="64" t="str">
        <f t="shared" si="45"/>
        <v/>
      </c>
      <c r="F1448" s="12" t="str">
        <f>IF(E1448&gt;0,VLOOKUP(E1448,أكواد!$J$6:$K$3375,2,0),"")</f>
        <v/>
      </c>
      <c r="H1448" s="12" t="str">
        <f>IF(G1448,VLOOKUP(G1448,أكواد!A:B,2,0),"")</f>
        <v/>
      </c>
      <c r="K1448" s="12">
        <f t="shared" si="44"/>
        <v>0</v>
      </c>
    </row>
    <row r="1449" spans="1:11" x14ac:dyDescent="0.25">
      <c r="A1449" s="64" t="str">
        <f t="shared" si="45"/>
        <v/>
      </c>
      <c r="F1449" s="12" t="str">
        <f>IF(E1449&gt;0,VLOOKUP(E1449,أكواد!$J$6:$K$3375,2,0),"")</f>
        <v/>
      </c>
      <c r="H1449" s="12" t="str">
        <f>IF(G1449,VLOOKUP(G1449,أكواد!A:B,2,0),"")</f>
        <v/>
      </c>
      <c r="K1449" s="12">
        <f t="shared" si="44"/>
        <v>0</v>
      </c>
    </row>
    <row r="1450" spans="1:11" x14ac:dyDescent="0.25">
      <c r="A1450" s="64" t="str">
        <f t="shared" si="45"/>
        <v/>
      </c>
      <c r="F1450" s="12" t="str">
        <f>IF(E1450&gt;0,VLOOKUP(E1450,أكواد!$J$6:$K$3375,2,0),"")</f>
        <v/>
      </c>
      <c r="H1450" s="12" t="str">
        <f>IF(G1450,VLOOKUP(G1450,أكواد!A:B,2,0),"")</f>
        <v/>
      </c>
      <c r="K1450" s="12">
        <f t="shared" si="44"/>
        <v>0</v>
      </c>
    </row>
    <row r="1451" spans="1:11" x14ac:dyDescent="0.25">
      <c r="A1451" s="64" t="str">
        <f t="shared" si="45"/>
        <v/>
      </c>
      <c r="F1451" s="12" t="str">
        <f>IF(E1451&gt;0,VLOOKUP(E1451,أكواد!$J$6:$K$3375,2,0),"")</f>
        <v/>
      </c>
      <c r="H1451" s="12" t="str">
        <f>IF(G1451,VLOOKUP(G1451,أكواد!A:B,2,0),"")</f>
        <v/>
      </c>
      <c r="K1451" s="12">
        <f t="shared" si="44"/>
        <v>0</v>
      </c>
    </row>
    <row r="1452" spans="1:11" x14ac:dyDescent="0.25">
      <c r="A1452" s="64" t="str">
        <f t="shared" si="45"/>
        <v/>
      </c>
      <c r="F1452" s="12" t="str">
        <f>IF(E1452&gt;0,VLOOKUP(E1452,أكواد!$J$6:$K$3375,2,0),"")</f>
        <v/>
      </c>
      <c r="H1452" s="12" t="str">
        <f>IF(G1452,VLOOKUP(G1452,أكواد!A:B,2,0),"")</f>
        <v/>
      </c>
      <c r="K1452" s="12">
        <f t="shared" si="44"/>
        <v>0</v>
      </c>
    </row>
    <row r="1453" spans="1:11" x14ac:dyDescent="0.25">
      <c r="A1453" s="64" t="str">
        <f t="shared" si="45"/>
        <v/>
      </c>
      <c r="F1453" s="12" t="str">
        <f>IF(E1453&gt;0,VLOOKUP(E1453,أكواد!$J$6:$K$3375,2,0),"")</f>
        <v/>
      </c>
      <c r="H1453" s="12" t="str">
        <f>IF(G1453,VLOOKUP(G1453,أكواد!A:B,2,0),"")</f>
        <v/>
      </c>
      <c r="K1453" s="12">
        <f t="shared" si="44"/>
        <v>0</v>
      </c>
    </row>
    <row r="1454" spans="1:11" x14ac:dyDescent="0.25">
      <c r="A1454" s="64" t="str">
        <f t="shared" si="45"/>
        <v/>
      </c>
      <c r="F1454" s="12" t="str">
        <f>IF(E1454&gt;0,VLOOKUP(E1454,أكواد!$J$6:$K$3375,2,0),"")</f>
        <v/>
      </c>
      <c r="H1454" s="12" t="str">
        <f>IF(G1454,VLOOKUP(G1454,أكواد!A:B,2,0),"")</f>
        <v/>
      </c>
      <c r="K1454" s="12">
        <f t="shared" si="44"/>
        <v>0</v>
      </c>
    </row>
    <row r="1455" spans="1:11" x14ac:dyDescent="0.25">
      <c r="A1455" s="64" t="str">
        <f t="shared" si="45"/>
        <v/>
      </c>
      <c r="F1455" s="12" t="str">
        <f>IF(E1455&gt;0,VLOOKUP(E1455,أكواد!$J$6:$K$3375,2,0),"")</f>
        <v/>
      </c>
      <c r="H1455" s="12" t="str">
        <f>IF(G1455,VLOOKUP(G1455,أكواد!A:B,2,0),"")</f>
        <v/>
      </c>
      <c r="K1455" s="12">
        <f t="shared" si="44"/>
        <v>0</v>
      </c>
    </row>
    <row r="1456" spans="1:11" x14ac:dyDescent="0.25">
      <c r="A1456" s="64" t="str">
        <f t="shared" si="45"/>
        <v/>
      </c>
      <c r="F1456" s="12" t="str">
        <f>IF(E1456&gt;0,VLOOKUP(E1456,أكواد!$J$6:$K$3375,2,0),"")</f>
        <v/>
      </c>
      <c r="H1456" s="12" t="str">
        <f>IF(G1456,VLOOKUP(G1456,أكواد!A:B,2,0),"")</f>
        <v/>
      </c>
      <c r="K1456" s="12">
        <f t="shared" si="44"/>
        <v>0</v>
      </c>
    </row>
    <row r="1457" spans="1:11" x14ac:dyDescent="0.25">
      <c r="A1457" s="64" t="str">
        <f t="shared" si="45"/>
        <v/>
      </c>
      <c r="F1457" s="12" t="str">
        <f>IF(E1457&gt;0,VLOOKUP(E1457,أكواد!$J$6:$K$3375,2,0),"")</f>
        <v/>
      </c>
      <c r="H1457" s="12" t="str">
        <f>IF(G1457,VLOOKUP(G1457,أكواد!A:B,2,0),"")</f>
        <v/>
      </c>
      <c r="K1457" s="12">
        <f t="shared" si="44"/>
        <v>0</v>
      </c>
    </row>
    <row r="1458" spans="1:11" x14ac:dyDescent="0.25">
      <c r="A1458" s="64" t="str">
        <f t="shared" si="45"/>
        <v/>
      </c>
      <c r="F1458" s="12" t="str">
        <f>IF(E1458&gt;0,VLOOKUP(E1458,أكواد!$J$6:$K$3375,2,0),"")</f>
        <v/>
      </c>
      <c r="H1458" s="12" t="str">
        <f>IF(G1458,VLOOKUP(G1458,أكواد!A:B,2,0),"")</f>
        <v/>
      </c>
      <c r="K1458" s="12">
        <f t="shared" si="44"/>
        <v>0</v>
      </c>
    </row>
    <row r="1459" spans="1:11" x14ac:dyDescent="0.25">
      <c r="A1459" s="64" t="str">
        <f t="shared" si="45"/>
        <v/>
      </c>
      <c r="F1459" s="12" t="str">
        <f>IF(E1459&gt;0,VLOOKUP(E1459,أكواد!$J$6:$K$3375,2,0),"")</f>
        <v/>
      </c>
      <c r="H1459" s="12" t="str">
        <f>IF(G1459,VLOOKUP(G1459,أكواد!A:B,2,0),"")</f>
        <v/>
      </c>
      <c r="K1459" s="12">
        <f t="shared" si="44"/>
        <v>0</v>
      </c>
    </row>
    <row r="1460" spans="1:11" x14ac:dyDescent="0.25">
      <c r="A1460" s="64" t="str">
        <f t="shared" si="45"/>
        <v/>
      </c>
      <c r="F1460" s="12" t="str">
        <f>IF(E1460&gt;0,VLOOKUP(E1460,أكواد!$J$6:$K$3375,2,0),"")</f>
        <v/>
      </c>
      <c r="H1460" s="12" t="str">
        <f>IF(G1460,VLOOKUP(G1460,أكواد!A:B,2,0),"")</f>
        <v/>
      </c>
      <c r="K1460" s="12">
        <f t="shared" si="44"/>
        <v>0</v>
      </c>
    </row>
    <row r="1461" spans="1:11" x14ac:dyDescent="0.25">
      <c r="A1461" s="64" t="str">
        <f t="shared" si="45"/>
        <v/>
      </c>
      <c r="F1461" s="12" t="str">
        <f>IF(E1461&gt;0,VLOOKUP(E1461,أكواد!$J$6:$K$3375,2,0),"")</f>
        <v/>
      </c>
      <c r="H1461" s="12" t="str">
        <f>IF(G1461,VLOOKUP(G1461,أكواد!A:B,2,0),"")</f>
        <v/>
      </c>
      <c r="K1461" s="12">
        <f t="shared" si="44"/>
        <v>0</v>
      </c>
    </row>
    <row r="1462" spans="1:11" x14ac:dyDescent="0.25">
      <c r="A1462" s="64" t="str">
        <f t="shared" si="45"/>
        <v/>
      </c>
      <c r="F1462" s="12" t="str">
        <f>IF(E1462&gt;0,VLOOKUP(E1462,أكواد!$J$6:$K$3375,2,0),"")</f>
        <v/>
      </c>
      <c r="H1462" s="12" t="str">
        <f>IF(G1462,VLOOKUP(G1462,أكواد!A:B,2,0),"")</f>
        <v/>
      </c>
      <c r="K1462" s="12">
        <f t="shared" si="44"/>
        <v>0</v>
      </c>
    </row>
    <row r="1463" spans="1:11" x14ac:dyDescent="0.25">
      <c r="A1463" s="64" t="str">
        <f t="shared" si="45"/>
        <v/>
      </c>
      <c r="F1463" s="12" t="str">
        <f>IF(E1463&gt;0,VLOOKUP(E1463,أكواد!$J$6:$K$3375,2,0),"")</f>
        <v/>
      </c>
      <c r="H1463" s="12" t="str">
        <f>IF(G1463,VLOOKUP(G1463,أكواد!A:B,2,0),"")</f>
        <v/>
      </c>
      <c r="K1463" s="12">
        <f t="shared" si="44"/>
        <v>0</v>
      </c>
    </row>
    <row r="1464" spans="1:11" x14ac:dyDescent="0.25">
      <c r="A1464" s="64" t="str">
        <f t="shared" si="45"/>
        <v/>
      </c>
      <c r="F1464" s="12" t="str">
        <f>IF(E1464&gt;0,VLOOKUP(E1464,أكواد!$J$6:$K$3375,2,0),"")</f>
        <v/>
      </c>
      <c r="H1464" s="12" t="str">
        <f>IF(G1464,VLOOKUP(G1464,أكواد!A:B,2,0),"")</f>
        <v/>
      </c>
      <c r="K1464" s="12">
        <f t="shared" si="44"/>
        <v>0</v>
      </c>
    </row>
    <row r="1465" spans="1:11" x14ac:dyDescent="0.25">
      <c r="A1465" s="64" t="str">
        <f t="shared" si="45"/>
        <v/>
      </c>
      <c r="F1465" s="12" t="str">
        <f>IF(E1465&gt;0,VLOOKUP(E1465,أكواد!$J$6:$K$3375,2,0),"")</f>
        <v/>
      </c>
      <c r="H1465" s="12" t="str">
        <f>IF(G1465,VLOOKUP(G1465,أكواد!A:B,2,0),"")</f>
        <v/>
      </c>
      <c r="K1465" s="12">
        <f t="shared" si="44"/>
        <v>0</v>
      </c>
    </row>
    <row r="1466" spans="1:11" x14ac:dyDescent="0.25">
      <c r="A1466" s="64" t="str">
        <f t="shared" si="45"/>
        <v/>
      </c>
      <c r="F1466" s="12" t="str">
        <f>IF(E1466&gt;0,VLOOKUP(E1466,أكواد!$J$6:$K$3375,2,0),"")</f>
        <v/>
      </c>
      <c r="H1466" s="12" t="str">
        <f>IF(G1466,VLOOKUP(G1466,أكواد!A:B,2,0),"")</f>
        <v/>
      </c>
      <c r="K1466" s="12">
        <f t="shared" si="44"/>
        <v>0</v>
      </c>
    </row>
    <row r="1467" spans="1:11" x14ac:dyDescent="0.25">
      <c r="A1467" s="64" t="str">
        <f t="shared" si="45"/>
        <v/>
      </c>
      <c r="F1467" s="12" t="str">
        <f>IF(E1467&gt;0,VLOOKUP(E1467,أكواد!$J$6:$K$3375,2,0),"")</f>
        <v/>
      </c>
      <c r="H1467" s="12" t="str">
        <f>IF(G1467,VLOOKUP(G1467,أكواد!A:B,2,0),"")</f>
        <v/>
      </c>
      <c r="K1467" s="12">
        <f t="shared" si="44"/>
        <v>0</v>
      </c>
    </row>
    <row r="1468" spans="1:11" x14ac:dyDescent="0.25">
      <c r="A1468" s="64" t="str">
        <f t="shared" si="45"/>
        <v/>
      </c>
      <c r="F1468" s="12" t="str">
        <f>IF(E1468&gt;0,VLOOKUP(E1468,أكواد!$J$6:$K$3375,2,0),"")</f>
        <v/>
      </c>
      <c r="H1468" s="12" t="str">
        <f>IF(G1468,VLOOKUP(G1468,أكواد!A:B,2,0),"")</f>
        <v/>
      </c>
      <c r="K1468" s="12">
        <f t="shared" si="44"/>
        <v>0</v>
      </c>
    </row>
    <row r="1469" spans="1:11" x14ac:dyDescent="0.25">
      <c r="A1469" s="64" t="str">
        <f t="shared" si="45"/>
        <v/>
      </c>
      <c r="F1469" s="12" t="str">
        <f>IF(E1469&gt;0,VLOOKUP(E1469,أكواد!$J$6:$K$3375,2,0),"")</f>
        <v/>
      </c>
      <c r="H1469" s="12" t="str">
        <f>IF(G1469,VLOOKUP(G1469,أكواد!A:B,2,0),"")</f>
        <v/>
      </c>
      <c r="K1469" s="12">
        <f t="shared" si="44"/>
        <v>0</v>
      </c>
    </row>
    <row r="1470" spans="1:11" x14ac:dyDescent="0.25">
      <c r="A1470" s="64" t="str">
        <f t="shared" si="45"/>
        <v/>
      </c>
      <c r="F1470" s="12" t="str">
        <f>IF(E1470&gt;0,VLOOKUP(E1470,أكواد!$J$6:$K$3375,2,0),"")</f>
        <v/>
      </c>
      <c r="H1470" s="12" t="str">
        <f>IF(G1470,VLOOKUP(G1470,أكواد!A:B,2,0),"")</f>
        <v/>
      </c>
      <c r="K1470" s="12">
        <f t="shared" si="44"/>
        <v>0</v>
      </c>
    </row>
    <row r="1471" spans="1:11" x14ac:dyDescent="0.25">
      <c r="A1471" s="64" t="str">
        <f t="shared" si="45"/>
        <v/>
      </c>
      <c r="F1471" s="12" t="str">
        <f>IF(E1471&gt;0,VLOOKUP(E1471,أكواد!$J$6:$K$3375,2,0),"")</f>
        <v/>
      </c>
      <c r="H1471" s="12" t="str">
        <f>IF(G1471,VLOOKUP(G1471,أكواد!A:B,2,0),"")</f>
        <v/>
      </c>
      <c r="K1471" s="12">
        <f t="shared" si="44"/>
        <v>0</v>
      </c>
    </row>
    <row r="1472" spans="1:11" x14ac:dyDescent="0.25">
      <c r="A1472" s="64" t="str">
        <f t="shared" si="45"/>
        <v/>
      </c>
      <c r="F1472" s="12" t="str">
        <f>IF(E1472&gt;0,VLOOKUP(E1472,أكواد!$J$6:$K$3375,2,0),"")</f>
        <v/>
      </c>
      <c r="H1472" s="12" t="str">
        <f>IF(G1472,VLOOKUP(G1472,أكواد!A:B,2,0),"")</f>
        <v/>
      </c>
      <c r="K1472" s="12">
        <f t="shared" si="44"/>
        <v>0</v>
      </c>
    </row>
    <row r="1473" spans="1:11" x14ac:dyDescent="0.25">
      <c r="A1473" s="64" t="str">
        <f t="shared" si="45"/>
        <v/>
      </c>
      <c r="F1473" s="12" t="str">
        <f>IF(E1473&gt;0,VLOOKUP(E1473,أكواد!$J$6:$K$3375,2,0),"")</f>
        <v/>
      </c>
      <c r="H1473" s="12" t="str">
        <f>IF(G1473,VLOOKUP(G1473,أكواد!A:B,2,0),"")</f>
        <v/>
      </c>
      <c r="K1473" s="12">
        <f t="shared" si="44"/>
        <v>0</v>
      </c>
    </row>
    <row r="1474" spans="1:11" x14ac:dyDescent="0.25">
      <c r="A1474" s="64" t="str">
        <f t="shared" si="45"/>
        <v/>
      </c>
      <c r="F1474" s="12" t="str">
        <f>IF(E1474&gt;0,VLOOKUP(E1474,أكواد!$J$6:$K$3375,2,0),"")</f>
        <v/>
      </c>
      <c r="H1474" s="12" t="str">
        <f>IF(G1474,VLOOKUP(G1474,أكواد!A:B,2,0),"")</f>
        <v/>
      </c>
      <c r="K1474" s="12">
        <f t="shared" si="44"/>
        <v>0</v>
      </c>
    </row>
    <row r="1475" spans="1:11" x14ac:dyDescent="0.25">
      <c r="A1475" s="64" t="str">
        <f t="shared" si="45"/>
        <v/>
      </c>
      <c r="F1475" s="12" t="str">
        <f>IF(E1475&gt;0,VLOOKUP(E1475,أكواد!$J$6:$K$3375,2,0),"")</f>
        <v/>
      </c>
      <c r="H1475" s="12" t="str">
        <f>IF(G1475,VLOOKUP(G1475,أكواد!A:B,2,0),"")</f>
        <v/>
      </c>
      <c r="K1475" s="12">
        <f t="shared" si="44"/>
        <v>0</v>
      </c>
    </row>
    <row r="1476" spans="1:11" x14ac:dyDescent="0.25">
      <c r="A1476" s="64" t="str">
        <f t="shared" si="45"/>
        <v/>
      </c>
      <c r="F1476" s="12" t="str">
        <f>IF(E1476&gt;0,VLOOKUP(E1476,أكواد!$J$6:$K$3375,2,0),"")</f>
        <v/>
      </c>
      <c r="H1476" s="12" t="str">
        <f>IF(G1476,VLOOKUP(G1476,أكواد!A:B,2,0),"")</f>
        <v/>
      </c>
      <c r="K1476" s="12">
        <f t="shared" si="44"/>
        <v>0</v>
      </c>
    </row>
    <row r="1477" spans="1:11" x14ac:dyDescent="0.25">
      <c r="A1477" s="64" t="str">
        <f t="shared" si="45"/>
        <v/>
      </c>
      <c r="F1477" s="12" t="str">
        <f>IF(E1477&gt;0,VLOOKUP(E1477,أكواد!$J$6:$K$3375,2,0),"")</f>
        <v/>
      </c>
      <c r="H1477" s="12" t="str">
        <f>IF(G1477,VLOOKUP(G1477,أكواد!A:B,2,0),"")</f>
        <v/>
      </c>
      <c r="K1477" s="12">
        <f t="shared" ref="K1477:K1540" si="46">I1477*J1477</f>
        <v>0</v>
      </c>
    </row>
    <row r="1478" spans="1:11" x14ac:dyDescent="0.25">
      <c r="A1478" s="64" t="str">
        <f t="shared" si="45"/>
        <v/>
      </c>
      <c r="F1478" s="12" t="str">
        <f>IF(E1478&gt;0,VLOOKUP(E1478,أكواد!$J$6:$K$3375,2,0),"")</f>
        <v/>
      </c>
      <c r="H1478" s="12" t="str">
        <f>IF(G1478,VLOOKUP(G1478,أكواد!A:B,2,0),"")</f>
        <v/>
      </c>
      <c r="K1478" s="12">
        <f t="shared" si="46"/>
        <v>0</v>
      </c>
    </row>
    <row r="1479" spans="1:11" x14ac:dyDescent="0.25">
      <c r="A1479" s="64" t="str">
        <f t="shared" ref="A1479:A1542" si="47">IF(B1479&lt;&gt;"",A1478+1,"")</f>
        <v/>
      </c>
      <c r="F1479" s="12" t="str">
        <f>IF(E1479&gt;0,VLOOKUP(E1479,أكواد!$J$6:$K$3375,2,0),"")</f>
        <v/>
      </c>
      <c r="H1479" s="12" t="str">
        <f>IF(G1479,VLOOKUP(G1479,أكواد!A:B,2,0),"")</f>
        <v/>
      </c>
      <c r="K1479" s="12">
        <f t="shared" si="46"/>
        <v>0</v>
      </c>
    </row>
    <row r="1480" spans="1:11" x14ac:dyDescent="0.25">
      <c r="A1480" s="64" t="str">
        <f t="shared" si="47"/>
        <v/>
      </c>
      <c r="F1480" s="12" t="str">
        <f>IF(E1480&gt;0,VLOOKUP(E1480,أكواد!$J$6:$K$3375,2,0),"")</f>
        <v/>
      </c>
      <c r="H1480" s="12" t="str">
        <f>IF(G1480,VLOOKUP(G1480,أكواد!A:B,2,0),"")</f>
        <v/>
      </c>
      <c r="K1480" s="12">
        <f t="shared" si="46"/>
        <v>0</v>
      </c>
    </row>
    <row r="1481" spans="1:11" x14ac:dyDescent="0.25">
      <c r="A1481" s="64" t="str">
        <f t="shared" si="47"/>
        <v/>
      </c>
      <c r="F1481" s="12" t="str">
        <f>IF(E1481&gt;0,VLOOKUP(E1481,أكواد!$J$6:$K$3375,2,0),"")</f>
        <v/>
      </c>
      <c r="H1481" s="12" t="str">
        <f>IF(G1481,VLOOKUP(G1481,أكواد!A:B,2,0),"")</f>
        <v/>
      </c>
      <c r="K1481" s="12">
        <f t="shared" si="46"/>
        <v>0</v>
      </c>
    </row>
    <row r="1482" spans="1:11" x14ac:dyDescent="0.25">
      <c r="A1482" s="64" t="str">
        <f t="shared" si="47"/>
        <v/>
      </c>
      <c r="F1482" s="12" t="str">
        <f>IF(E1482&gt;0,VLOOKUP(E1482,أكواد!$J$6:$K$3375,2,0),"")</f>
        <v/>
      </c>
      <c r="H1482" s="12" t="str">
        <f>IF(G1482,VLOOKUP(G1482,أكواد!A:B,2,0),"")</f>
        <v/>
      </c>
      <c r="K1482" s="12">
        <f t="shared" si="46"/>
        <v>0</v>
      </c>
    </row>
    <row r="1483" spans="1:11" x14ac:dyDescent="0.25">
      <c r="A1483" s="64" t="str">
        <f t="shared" si="47"/>
        <v/>
      </c>
      <c r="F1483" s="12" t="str">
        <f>IF(E1483&gt;0,VLOOKUP(E1483,أكواد!$J$6:$K$3375,2,0),"")</f>
        <v/>
      </c>
      <c r="H1483" s="12" t="str">
        <f>IF(G1483,VLOOKUP(G1483,أكواد!A:B,2,0),"")</f>
        <v/>
      </c>
      <c r="K1483" s="12">
        <f t="shared" si="46"/>
        <v>0</v>
      </c>
    </row>
    <row r="1484" spans="1:11" x14ac:dyDescent="0.25">
      <c r="A1484" s="64" t="str">
        <f t="shared" si="47"/>
        <v/>
      </c>
      <c r="F1484" s="12" t="str">
        <f>IF(E1484&gt;0,VLOOKUP(E1484,أكواد!$J$6:$K$3375,2,0),"")</f>
        <v/>
      </c>
      <c r="H1484" s="12" t="str">
        <f>IF(G1484,VLOOKUP(G1484,أكواد!A:B,2,0),"")</f>
        <v/>
      </c>
      <c r="K1484" s="12">
        <f t="shared" si="46"/>
        <v>0</v>
      </c>
    </row>
    <row r="1485" spans="1:11" x14ac:dyDescent="0.25">
      <c r="A1485" s="64" t="str">
        <f t="shared" si="47"/>
        <v/>
      </c>
      <c r="F1485" s="12" t="str">
        <f>IF(E1485&gt;0,VLOOKUP(E1485,أكواد!$J$6:$K$3375,2,0),"")</f>
        <v/>
      </c>
      <c r="H1485" s="12" t="str">
        <f>IF(G1485,VLOOKUP(G1485,أكواد!A:B,2,0),"")</f>
        <v/>
      </c>
      <c r="K1485" s="12">
        <f t="shared" si="46"/>
        <v>0</v>
      </c>
    </row>
    <row r="1486" spans="1:11" x14ac:dyDescent="0.25">
      <c r="A1486" s="64" t="str">
        <f t="shared" si="47"/>
        <v/>
      </c>
      <c r="F1486" s="12" t="str">
        <f>IF(E1486&gt;0,VLOOKUP(E1486,أكواد!$J$6:$K$3375,2,0),"")</f>
        <v/>
      </c>
      <c r="H1486" s="12" t="str">
        <f>IF(G1486,VLOOKUP(G1486,أكواد!A:B,2,0),"")</f>
        <v/>
      </c>
      <c r="K1486" s="12">
        <f t="shared" si="46"/>
        <v>0</v>
      </c>
    </row>
    <row r="1487" spans="1:11" x14ac:dyDescent="0.25">
      <c r="A1487" s="64" t="str">
        <f t="shared" si="47"/>
        <v/>
      </c>
      <c r="F1487" s="12" t="str">
        <f>IF(E1487&gt;0,VLOOKUP(E1487,أكواد!$J$6:$K$3375,2,0),"")</f>
        <v/>
      </c>
      <c r="H1487" s="12" t="str">
        <f>IF(G1487,VLOOKUP(G1487,أكواد!A:B,2,0),"")</f>
        <v/>
      </c>
      <c r="K1487" s="12">
        <f t="shared" si="46"/>
        <v>0</v>
      </c>
    </row>
    <row r="1488" spans="1:11" x14ac:dyDescent="0.25">
      <c r="A1488" s="64" t="str">
        <f t="shared" si="47"/>
        <v/>
      </c>
      <c r="F1488" s="12" t="str">
        <f>IF(E1488&gt;0,VLOOKUP(E1488,أكواد!$J$6:$K$3375,2,0),"")</f>
        <v/>
      </c>
      <c r="H1488" s="12" t="str">
        <f>IF(G1488,VLOOKUP(G1488,أكواد!A:B,2,0),"")</f>
        <v/>
      </c>
      <c r="K1488" s="12">
        <f t="shared" si="46"/>
        <v>0</v>
      </c>
    </row>
    <row r="1489" spans="1:11" x14ac:dyDescent="0.25">
      <c r="A1489" s="64" t="str">
        <f t="shared" si="47"/>
        <v/>
      </c>
      <c r="F1489" s="12" t="str">
        <f>IF(E1489&gt;0,VLOOKUP(E1489,أكواد!$J$6:$K$3375,2,0),"")</f>
        <v/>
      </c>
      <c r="H1489" s="12" t="str">
        <f>IF(G1489,VLOOKUP(G1489,أكواد!A:B,2,0),"")</f>
        <v/>
      </c>
      <c r="K1489" s="12">
        <f t="shared" si="46"/>
        <v>0</v>
      </c>
    </row>
    <row r="1490" spans="1:11" x14ac:dyDescent="0.25">
      <c r="A1490" s="64" t="str">
        <f t="shared" si="47"/>
        <v/>
      </c>
      <c r="F1490" s="12" t="str">
        <f>IF(E1490&gt;0,VLOOKUP(E1490,أكواد!$J$6:$K$3375,2,0),"")</f>
        <v/>
      </c>
      <c r="H1490" s="12" t="str">
        <f>IF(G1490,VLOOKUP(G1490,أكواد!A:B,2,0),"")</f>
        <v/>
      </c>
      <c r="K1490" s="12">
        <f t="shared" si="46"/>
        <v>0</v>
      </c>
    </row>
    <row r="1491" spans="1:11" x14ac:dyDescent="0.25">
      <c r="A1491" s="64" t="str">
        <f t="shared" si="47"/>
        <v/>
      </c>
      <c r="F1491" s="12" t="str">
        <f>IF(E1491&gt;0,VLOOKUP(E1491,أكواد!$J$6:$K$3375,2,0),"")</f>
        <v/>
      </c>
      <c r="H1491" s="12" t="str">
        <f>IF(G1491,VLOOKUP(G1491,أكواد!A:B,2,0),"")</f>
        <v/>
      </c>
      <c r="K1491" s="12">
        <f t="shared" si="46"/>
        <v>0</v>
      </c>
    </row>
    <row r="1492" spans="1:11" x14ac:dyDescent="0.25">
      <c r="A1492" s="64" t="str">
        <f t="shared" si="47"/>
        <v/>
      </c>
      <c r="F1492" s="12" t="str">
        <f>IF(E1492&gt;0,VLOOKUP(E1492,أكواد!$J$6:$K$3375,2,0),"")</f>
        <v/>
      </c>
      <c r="H1492" s="12" t="str">
        <f>IF(G1492,VLOOKUP(G1492,أكواد!A:B,2,0),"")</f>
        <v/>
      </c>
      <c r="K1492" s="12">
        <f t="shared" si="46"/>
        <v>0</v>
      </c>
    </row>
    <row r="1493" spans="1:11" x14ac:dyDescent="0.25">
      <c r="A1493" s="64" t="str">
        <f t="shared" si="47"/>
        <v/>
      </c>
      <c r="F1493" s="12" t="str">
        <f>IF(E1493&gt;0,VLOOKUP(E1493,أكواد!$J$6:$K$3375,2,0),"")</f>
        <v/>
      </c>
      <c r="H1493" s="12" t="str">
        <f>IF(G1493,VLOOKUP(G1493,أكواد!A:B,2,0),"")</f>
        <v/>
      </c>
      <c r="K1493" s="12">
        <f t="shared" si="46"/>
        <v>0</v>
      </c>
    </row>
    <row r="1494" spans="1:11" x14ac:dyDescent="0.25">
      <c r="A1494" s="64" t="str">
        <f t="shared" si="47"/>
        <v/>
      </c>
      <c r="F1494" s="12" t="str">
        <f>IF(E1494&gt;0,VLOOKUP(E1494,أكواد!$J$6:$K$3375,2,0),"")</f>
        <v/>
      </c>
      <c r="H1494" s="12" t="str">
        <f>IF(G1494,VLOOKUP(G1494,أكواد!A:B,2,0),"")</f>
        <v/>
      </c>
      <c r="K1494" s="12">
        <f t="shared" si="46"/>
        <v>0</v>
      </c>
    </row>
    <row r="1495" spans="1:11" x14ac:dyDescent="0.25">
      <c r="A1495" s="64" t="str">
        <f t="shared" si="47"/>
        <v/>
      </c>
      <c r="F1495" s="12" t="str">
        <f>IF(E1495&gt;0,VLOOKUP(E1495,أكواد!$J$6:$K$3375,2,0),"")</f>
        <v/>
      </c>
      <c r="H1495" s="12" t="str">
        <f>IF(G1495,VLOOKUP(G1495,أكواد!A:B,2,0),"")</f>
        <v/>
      </c>
      <c r="K1495" s="12">
        <f t="shared" si="46"/>
        <v>0</v>
      </c>
    </row>
    <row r="1496" spans="1:11" x14ac:dyDescent="0.25">
      <c r="A1496" s="64" t="str">
        <f t="shared" si="47"/>
        <v/>
      </c>
      <c r="F1496" s="12" t="str">
        <f>IF(E1496&gt;0,VLOOKUP(E1496,أكواد!$J$6:$K$3375,2,0),"")</f>
        <v/>
      </c>
      <c r="H1496" s="12" t="str">
        <f>IF(G1496,VLOOKUP(G1496,أكواد!A:B,2,0),"")</f>
        <v/>
      </c>
      <c r="K1496" s="12">
        <f t="shared" si="46"/>
        <v>0</v>
      </c>
    </row>
    <row r="1497" spans="1:11" x14ac:dyDescent="0.25">
      <c r="A1497" s="64" t="str">
        <f t="shared" si="47"/>
        <v/>
      </c>
      <c r="F1497" s="12" t="str">
        <f>IF(E1497&gt;0,VLOOKUP(E1497,أكواد!$J$6:$K$3375,2,0),"")</f>
        <v/>
      </c>
      <c r="H1497" s="12" t="str">
        <f>IF(G1497,VLOOKUP(G1497,أكواد!A:B,2,0),"")</f>
        <v/>
      </c>
      <c r="K1497" s="12">
        <f t="shared" si="46"/>
        <v>0</v>
      </c>
    </row>
    <row r="1498" spans="1:11" x14ac:dyDescent="0.25">
      <c r="A1498" s="64" t="str">
        <f t="shared" si="47"/>
        <v/>
      </c>
      <c r="F1498" s="12" t="str">
        <f>IF(E1498&gt;0,VLOOKUP(E1498,أكواد!$J$6:$K$3375,2,0),"")</f>
        <v/>
      </c>
      <c r="H1498" s="12" t="str">
        <f>IF(G1498,VLOOKUP(G1498,أكواد!A:B,2,0),"")</f>
        <v/>
      </c>
      <c r="K1498" s="12">
        <f t="shared" si="46"/>
        <v>0</v>
      </c>
    </row>
    <row r="1499" spans="1:11" x14ac:dyDescent="0.25">
      <c r="A1499" s="64" t="str">
        <f t="shared" si="47"/>
        <v/>
      </c>
      <c r="F1499" s="12" t="str">
        <f>IF(E1499&gt;0,VLOOKUP(E1499,أكواد!$J$6:$K$3375,2,0),"")</f>
        <v/>
      </c>
      <c r="H1499" s="12" t="str">
        <f>IF(G1499,VLOOKUP(G1499,أكواد!A:B,2,0),"")</f>
        <v/>
      </c>
      <c r="K1499" s="12">
        <f t="shared" si="46"/>
        <v>0</v>
      </c>
    </row>
    <row r="1500" spans="1:11" x14ac:dyDescent="0.25">
      <c r="A1500" s="64" t="str">
        <f t="shared" si="47"/>
        <v/>
      </c>
      <c r="F1500" s="12" t="str">
        <f>IF(E1500&gt;0,VLOOKUP(E1500,أكواد!$J$6:$K$3375,2,0),"")</f>
        <v/>
      </c>
      <c r="H1500" s="12" t="str">
        <f>IF(G1500,VLOOKUP(G1500,أكواد!A:B,2,0),"")</f>
        <v/>
      </c>
      <c r="K1500" s="12">
        <f t="shared" si="46"/>
        <v>0</v>
      </c>
    </row>
    <row r="1501" spans="1:11" x14ac:dyDescent="0.25">
      <c r="A1501" s="64" t="str">
        <f t="shared" si="47"/>
        <v/>
      </c>
      <c r="F1501" s="12" t="str">
        <f>IF(E1501&gt;0,VLOOKUP(E1501,أكواد!$J$6:$K$3375,2,0),"")</f>
        <v/>
      </c>
      <c r="H1501" s="12" t="str">
        <f>IF(G1501,VLOOKUP(G1501,أكواد!A:B,2,0),"")</f>
        <v/>
      </c>
      <c r="K1501" s="12">
        <f t="shared" si="46"/>
        <v>0</v>
      </c>
    </row>
    <row r="1502" spans="1:11" x14ac:dyDescent="0.25">
      <c r="A1502" s="64" t="str">
        <f t="shared" si="47"/>
        <v/>
      </c>
      <c r="F1502" s="12" t="str">
        <f>IF(E1502&gt;0,VLOOKUP(E1502,أكواد!$J$6:$K$3375,2,0),"")</f>
        <v/>
      </c>
      <c r="H1502" s="12" t="str">
        <f>IF(G1502,VLOOKUP(G1502,أكواد!A:B,2,0),"")</f>
        <v/>
      </c>
      <c r="K1502" s="12">
        <f t="shared" si="46"/>
        <v>0</v>
      </c>
    </row>
    <row r="1503" spans="1:11" x14ac:dyDescent="0.25">
      <c r="A1503" s="64" t="str">
        <f t="shared" si="47"/>
        <v/>
      </c>
      <c r="F1503" s="12" t="str">
        <f>IF(E1503&gt;0,VLOOKUP(E1503,أكواد!$J$6:$K$3375,2,0),"")</f>
        <v/>
      </c>
      <c r="H1503" s="12" t="str">
        <f>IF(G1503,VLOOKUP(G1503,أكواد!A:B,2,0),"")</f>
        <v/>
      </c>
      <c r="K1503" s="12">
        <f t="shared" si="46"/>
        <v>0</v>
      </c>
    </row>
    <row r="1504" spans="1:11" x14ac:dyDescent="0.25">
      <c r="A1504" s="64" t="str">
        <f t="shared" si="47"/>
        <v/>
      </c>
      <c r="F1504" s="12" t="str">
        <f>IF(E1504&gt;0,VLOOKUP(E1504,أكواد!$J$6:$K$3375,2,0),"")</f>
        <v/>
      </c>
      <c r="H1504" s="12" t="str">
        <f>IF(G1504,VLOOKUP(G1504,أكواد!A:B,2,0),"")</f>
        <v/>
      </c>
      <c r="K1504" s="12">
        <f t="shared" si="46"/>
        <v>0</v>
      </c>
    </row>
    <row r="1505" spans="1:11" x14ac:dyDescent="0.25">
      <c r="A1505" s="64" t="str">
        <f t="shared" si="47"/>
        <v/>
      </c>
      <c r="F1505" s="12" t="str">
        <f>IF(E1505&gt;0,VLOOKUP(E1505,أكواد!$J$6:$K$3375,2,0),"")</f>
        <v/>
      </c>
      <c r="H1505" s="12" t="str">
        <f>IF(G1505,VLOOKUP(G1505,أكواد!A:B,2,0),"")</f>
        <v/>
      </c>
      <c r="K1505" s="12">
        <f t="shared" si="46"/>
        <v>0</v>
      </c>
    </row>
    <row r="1506" spans="1:11" x14ac:dyDescent="0.25">
      <c r="A1506" s="64" t="str">
        <f t="shared" si="47"/>
        <v/>
      </c>
      <c r="F1506" s="12" t="str">
        <f>IF(E1506&gt;0,VLOOKUP(E1506,أكواد!$J$6:$K$3375,2,0),"")</f>
        <v/>
      </c>
      <c r="H1506" s="12" t="str">
        <f>IF(G1506,VLOOKUP(G1506,أكواد!A:B,2,0),"")</f>
        <v/>
      </c>
      <c r="K1506" s="12">
        <f t="shared" si="46"/>
        <v>0</v>
      </c>
    </row>
    <row r="1507" spans="1:11" x14ac:dyDescent="0.25">
      <c r="A1507" s="64" t="str">
        <f t="shared" si="47"/>
        <v/>
      </c>
      <c r="F1507" s="12" t="str">
        <f>IF(E1507&gt;0,VLOOKUP(E1507,أكواد!$J$6:$K$3375,2,0),"")</f>
        <v/>
      </c>
      <c r="H1507" s="12" t="str">
        <f>IF(G1507,VLOOKUP(G1507,أكواد!A:B,2,0),"")</f>
        <v/>
      </c>
      <c r="K1507" s="12">
        <f t="shared" si="46"/>
        <v>0</v>
      </c>
    </row>
    <row r="1508" spans="1:11" x14ac:dyDescent="0.25">
      <c r="A1508" s="64" t="str">
        <f t="shared" si="47"/>
        <v/>
      </c>
      <c r="F1508" s="12" t="str">
        <f>IF(E1508&gt;0,VLOOKUP(E1508,أكواد!$J$6:$K$3375,2,0),"")</f>
        <v/>
      </c>
      <c r="H1508" s="12" t="str">
        <f>IF(G1508,VLOOKUP(G1508,أكواد!A:B,2,0),"")</f>
        <v/>
      </c>
      <c r="K1508" s="12">
        <f t="shared" si="46"/>
        <v>0</v>
      </c>
    </row>
    <row r="1509" spans="1:11" x14ac:dyDescent="0.25">
      <c r="A1509" s="64" t="str">
        <f t="shared" si="47"/>
        <v/>
      </c>
      <c r="F1509" s="12" t="str">
        <f>IF(E1509&gt;0,VLOOKUP(E1509,أكواد!$J$6:$K$3375,2,0),"")</f>
        <v/>
      </c>
      <c r="H1509" s="12" t="str">
        <f>IF(G1509,VLOOKUP(G1509,أكواد!A:B,2,0),"")</f>
        <v/>
      </c>
      <c r="K1509" s="12">
        <f t="shared" si="46"/>
        <v>0</v>
      </c>
    </row>
    <row r="1510" spans="1:11" x14ac:dyDescent="0.25">
      <c r="A1510" s="64" t="str">
        <f t="shared" si="47"/>
        <v/>
      </c>
      <c r="F1510" s="12" t="str">
        <f>IF(E1510&gt;0,VLOOKUP(E1510,أكواد!$J$6:$K$3375,2,0),"")</f>
        <v/>
      </c>
      <c r="H1510" s="12" t="str">
        <f>IF(G1510,VLOOKUP(G1510,أكواد!A:B,2,0),"")</f>
        <v/>
      </c>
      <c r="K1510" s="12">
        <f t="shared" si="46"/>
        <v>0</v>
      </c>
    </row>
    <row r="1511" spans="1:11" x14ac:dyDescent="0.25">
      <c r="A1511" s="64" t="str">
        <f t="shared" si="47"/>
        <v/>
      </c>
      <c r="F1511" s="12" t="str">
        <f>IF(E1511&gt;0,VLOOKUP(E1511,أكواد!$J$6:$K$3375,2,0),"")</f>
        <v/>
      </c>
      <c r="H1511" s="12" t="str">
        <f>IF(G1511,VLOOKUP(G1511,أكواد!A:B,2,0),"")</f>
        <v/>
      </c>
      <c r="K1511" s="12">
        <f t="shared" si="46"/>
        <v>0</v>
      </c>
    </row>
    <row r="1512" spans="1:11" x14ac:dyDescent="0.25">
      <c r="A1512" s="64" t="str">
        <f t="shared" si="47"/>
        <v/>
      </c>
      <c r="F1512" s="12" t="str">
        <f>IF(E1512&gt;0,VLOOKUP(E1512,أكواد!$J$6:$K$3375,2,0),"")</f>
        <v/>
      </c>
      <c r="H1512" s="12" t="str">
        <f>IF(G1512,VLOOKUP(G1512,أكواد!A:B,2,0),"")</f>
        <v/>
      </c>
      <c r="K1512" s="12">
        <f t="shared" si="46"/>
        <v>0</v>
      </c>
    </row>
    <row r="1513" spans="1:11" x14ac:dyDescent="0.25">
      <c r="A1513" s="64" t="str">
        <f t="shared" si="47"/>
        <v/>
      </c>
      <c r="F1513" s="12" t="str">
        <f>IF(E1513&gt;0,VLOOKUP(E1513,أكواد!$J$6:$K$3375,2,0),"")</f>
        <v/>
      </c>
      <c r="H1513" s="12" t="str">
        <f>IF(G1513,VLOOKUP(G1513,أكواد!A:B,2,0),"")</f>
        <v/>
      </c>
      <c r="K1513" s="12">
        <f t="shared" si="46"/>
        <v>0</v>
      </c>
    </row>
    <row r="1514" spans="1:11" x14ac:dyDescent="0.25">
      <c r="A1514" s="64" t="str">
        <f t="shared" si="47"/>
        <v/>
      </c>
      <c r="F1514" s="12" t="str">
        <f>IF(E1514&gt;0,VLOOKUP(E1514,أكواد!$J$6:$K$3375,2,0),"")</f>
        <v/>
      </c>
      <c r="H1514" s="12" t="str">
        <f>IF(G1514,VLOOKUP(G1514,أكواد!A:B,2,0),"")</f>
        <v/>
      </c>
      <c r="K1514" s="12">
        <f t="shared" si="46"/>
        <v>0</v>
      </c>
    </row>
    <row r="1515" spans="1:11" x14ac:dyDescent="0.25">
      <c r="A1515" s="64" t="str">
        <f t="shared" si="47"/>
        <v/>
      </c>
      <c r="F1515" s="12" t="str">
        <f>IF(E1515&gt;0,VLOOKUP(E1515,أكواد!$J$6:$K$3375,2,0),"")</f>
        <v/>
      </c>
      <c r="H1515" s="12" t="str">
        <f>IF(G1515,VLOOKUP(G1515,أكواد!A:B,2,0),"")</f>
        <v/>
      </c>
      <c r="K1515" s="12">
        <f t="shared" si="46"/>
        <v>0</v>
      </c>
    </row>
    <row r="1516" spans="1:11" x14ac:dyDescent="0.25">
      <c r="A1516" s="64" t="str">
        <f t="shared" si="47"/>
        <v/>
      </c>
      <c r="F1516" s="12" t="str">
        <f>IF(E1516&gt;0,VLOOKUP(E1516,أكواد!$J$6:$K$3375,2,0),"")</f>
        <v/>
      </c>
      <c r="H1516" s="12" t="str">
        <f>IF(G1516,VLOOKUP(G1516,أكواد!A:B,2,0),"")</f>
        <v/>
      </c>
      <c r="K1516" s="12">
        <f t="shared" si="46"/>
        <v>0</v>
      </c>
    </row>
    <row r="1517" spans="1:11" x14ac:dyDescent="0.25">
      <c r="A1517" s="64" t="str">
        <f t="shared" si="47"/>
        <v/>
      </c>
      <c r="F1517" s="12" t="str">
        <f>IF(E1517&gt;0,VLOOKUP(E1517,أكواد!$J$6:$K$3375,2,0),"")</f>
        <v/>
      </c>
      <c r="H1517" s="12" t="str">
        <f>IF(G1517,VLOOKUP(G1517,أكواد!A:B,2,0),"")</f>
        <v/>
      </c>
      <c r="K1517" s="12">
        <f t="shared" si="46"/>
        <v>0</v>
      </c>
    </row>
    <row r="1518" spans="1:11" x14ac:dyDescent="0.25">
      <c r="A1518" s="64" t="str">
        <f t="shared" si="47"/>
        <v/>
      </c>
      <c r="F1518" s="12" t="str">
        <f>IF(E1518&gt;0,VLOOKUP(E1518,أكواد!$J$6:$K$3375,2,0),"")</f>
        <v/>
      </c>
      <c r="H1518" s="12" t="str">
        <f>IF(G1518,VLOOKUP(G1518,أكواد!A:B,2,0),"")</f>
        <v/>
      </c>
      <c r="K1518" s="12">
        <f t="shared" si="46"/>
        <v>0</v>
      </c>
    </row>
    <row r="1519" spans="1:11" x14ac:dyDescent="0.25">
      <c r="A1519" s="64" t="str">
        <f t="shared" si="47"/>
        <v/>
      </c>
      <c r="F1519" s="12" t="str">
        <f>IF(E1519&gt;0,VLOOKUP(E1519,أكواد!$J$6:$K$3375,2,0),"")</f>
        <v/>
      </c>
      <c r="H1519" s="12" t="str">
        <f>IF(G1519,VLOOKUP(G1519,أكواد!A:B,2,0),"")</f>
        <v/>
      </c>
      <c r="K1519" s="12">
        <f t="shared" si="46"/>
        <v>0</v>
      </c>
    </row>
    <row r="1520" spans="1:11" x14ac:dyDescent="0.25">
      <c r="A1520" s="64" t="str">
        <f t="shared" si="47"/>
        <v/>
      </c>
      <c r="F1520" s="12" t="str">
        <f>IF(E1520&gt;0,VLOOKUP(E1520,أكواد!$J$6:$K$3375,2,0),"")</f>
        <v/>
      </c>
      <c r="H1520" s="12" t="str">
        <f>IF(G1520,VLOOKUP(G1520,أكواد!A:B,2,0),"")</f>
        <v/>
      </c>
      <c r="K1520" s="12">
        <f t="shared" si="46"/>
        <v>0</v>
      </c>
    </row>
    <row r="1521" spans="1:11" x14ac:dyDescent="0.25">
      <c r="A1521" s="64" t="str">
        <f t="shared" si="47"/>
        <v/>
      </c>
      <c r="F1521" s="12" t="str">
        <f>IF(E1521&gt;0,VLOOKUP(E1521,أكواد!$J$6:$K$3375,2,0),"")</f>
        <v/>
      </c>
      <c r="H1521" s="12" t="str">
        <f>IF(G1521,VLOOKUP(G1521,أكواد!A:B,2,0),"")</f>
        <v/>
      </c>
      <c r="K1521" s="12">
        <f t="shared" si="46"/>
        <v>0</v>
      </c>
    </row>
    <row r="1522" spans="1:11" x14ac:dyDescent="0.25">
      <c r="A1522" s="64" t="str">
        <f t="shared" si="47"/>
        <v/>
      </c>
      <c r="F1522" s="12" t="str">
        <f>IF(E1522&gt;0,VLOOKUP(E1522,أكواد!$J$6:$K$3375,2,0),"")</f>
        <v/>
      </c>
      <c r="H1522" s="12" t="str">
        <f>IF(G1522,VLOOKUP(G1522,أكواد!A:B,2,0),"")</f>
        <v/>
      </c>
      <c r="K1522" s="12">
        <f t="shared" si="46"/>
        <v>0</v>
      </c>
    </row>
    <row r="1523" spans="1:11" x14ac:dyDescent="0.25">
      <c r="A1523" s="64" t="str">
        <f t="shared" si="47"/>
        <v/>
      </c>
      <c r="F1523" s="12" t="str">
        <f>IF(E1523&gt;0,VLOOKUP(E1523,أكواد!$J$6:$K$3375,2,0),"")</f>
        <v/>
      </c>
      <c r="H1523" s="12" t="str">
        <f>IF(G1523,VLOOKUP(G1523,أكواد!A:B,2,0),"")</f>
        <v/>
      </c>
      <c r="K1523" s="12">
        <f t="shared" si="46"/>
        <v>0</v>
      </c>
    </row>
    <row r="1524" spans="1:11" x14ac:dyDescent="0.25">
      <c r="A1524" s="64" t="str">
        <f t="shared" si="47"/>
        <v/>
      </c>
      <c r="F1524" s="12" t="str">
        <f>IF(E1524&gt;0,VLOOKUP(E1524,أكواد!$J$6:$K$3375,2,0),"")</f>
        <v/>
      </c>
      <c r="H1524" s="12" t="str">
        <f>IF(G1524,VLOOKUP(G1524,أكواد!A:B,2,0),"")</f>
        <v/>
      </c>
      <c r="K1524" s="12">
        <f t="shared" si="46"/>
        <v>0</v>
      </c>
    </row>
    <row r="1525" spans="1:11" x14ac:dyDescent="0.25">
      <c r="A1525" s="64" t="str">
        <f t="shared" si="47"/>
        <v/>
      </c>
      <c r="F1525" s="12" t="str">
        <f>IF(E1525&gt;0,VLOOKUP(E1525,أكواد!$J$6:$K$3375,2,0),"")</f>
        <v/>
      </c>
      <c r="H1525" s="12" t="str">
        <f>IF(G1525,VLOOKUP(G1525,أكواد!A:B,2,0),"")</f>
        <v/>
      </c>
      <c r="K1525" s="12">
        <f t="shared" si="46"/>
        <v>0</v>
      </c>
    </row>
    <row r="1526" spans="1:11" x14ac:dyDescent="0.25">
      <c r="A1526" s="64" t="str">
        <f t="shared" si="47"/>
        <v/>
      </c>
      <c r="F1526" s="12" t="str">
        <f>IF(E1526&gt;0,VLOOKUP(E1526,أكواد!$J$6:$K$3375,2,0),"")</f>
        <v/>
      </c>
      <c r="H1526" s="12" t="str">
        <f>IF(G1526,VLOOKUP(G1526,أكواد!A:B,2,0),"")</f>
        <v/>
      </c>
      <c r="K1526" s="12">
        <f t="shared" si="46"/>
        <v>0</v>
      </c>
    </row>
    <row r="1527" spans="1:11" x14ac:dyDescent="0.25">
      <c r="A1527" s="64" t="str">
        <f t="shared" si="47"/>
        <v/>
      </c>
      <c r="F1527" s="12" t="str">
        <f>IF(E1527&gt;0,VLOOKUP(E1527,أكواد!$J$6:$K$3375,2,0),"")</f>
        <v/>
      </c>
      <c r="H1527" s="12" t="str">
        <f>IF(G1527,VLOOKUP(G1527,أكواد!A:B,2,0),"")</f>
        <v/>
      </c>
      <c r="K1527" s="12">
        <f t="shared" si="46"/>
        <v>0</v>
      </c>
    </row>
    <row r="1528" spans="1:11" x14ac:dyDescent="0.25">
      <c r="A1528" s="64" t="str">
        <f t="shared" si="47"/>
        <v/>
      </c>
      <c r="F1528" s="12" t="str">
        <f>IF(E1528&gt;0,VLOOKUP(E1528,أكواد!$J$6:$K$3375,2,0),"")</f>
        <v/>
      </c>
      <c r="H1528" s="12" t="str">
        <f>IF(G1528,VLOOKUP(G1528,أكواد!A:B,2,0),"")</f>
        <v/>
      </c>
      <c r="K1528" s="12">
        <f t="shared" si="46"/>
        <v>0</v>
      </c>
    </row>
    <row r="1529" spans="1:11" x14ac:dyDescent="0.25">
      <c r="A1529" s="64" t="str">
        <f t="shared" si="47"/>
        <v/>
      </c>
      <c r="F1529" s="12" t="str">
        <f>IF(E1529&gt;0,VLOOKUP(E1529,أكواد!$J$6:$K$3375,2,0),"")</f>
        <v/>
      </c>
      <c r="H1529" s="12" t="str">
        <f>IF(G1529,VLOOKUP(G1529,أكواد!A:B,2,0),"")</f>
        <v/>
      </c>
      <c r="K1529" s="12">
        <f t="shared" si="46"/>
        <v>0</v>
      </c>
    </row>
    <row r="1530" spans="1:11" x14ac:dyDescent="0.25">
      <c r="A1530" s="64" t="str">
        <f t="shared" si="47"/>
        <v/>
      </c>
      <c r="F1530" s="12" t="str">
        <f>IF(E1530&gt;0,VLOOKUP(E1530,أكواد!$J$6:$K$3375,2,0),"")</f>
        <v/>
      </c>
      <c r="H1530" s="12" t="str">
        <f>IF(G1530,VLOOKUP(G1530,أكواد!A:B,2,0),"")</f>
        <v/>
      </c>
      <c r="K1530" s="12">
        <f t="shared" si="46"/>
        <v>0</v>
      </c>
    </row>
    <row r="1531" spans="1:11" x14ac:dyDescent="0.25">
      <c r="A1531" s="64" t="str">
        <f t="shared" si="47"/>
        <v/>
      </c>
      <c r="F1531" s="12" t="str">
        <f>IF(E1531&gt;0,VLOOKUP(E1531,أكواد!$J$6:$K$3375,2,0),"")</f>
        <v/>
      </c>
      <c r="H1531" s="12" t="str">
        <f>IF(G1531,VLOOKUP(G1531,أكواد!A:B,2,0),"")</f>
        <v/>
      </c>
      <c r="K1531" s="12">
        <f t="shared" si="46"/>
        <v>0</v>
      </c>
    </row>
    <row r="1532" spans="1:11" x14ac:dyDescent="0.25">
      <c r="A1532" s="64" t="str">
        <f t="shared" si="47"/>
        <v/>
      </c>
      <c r="F1532" s="12" t="str">
        <f>IF(E1532&gt;0,VLOOKUP(E1532,أكواد!$J$6:$K$3375,2,0),"")</f>
        <v/>
      </c>
      <c r="H1532" s="12" t="str">
        <f>IF(G1532,VLOOKUP(G1532,أكواد!A:B,2,0),"")</f>
        <v/>
      </c>
      <c r="K1532" s="12">
        <f t="shared" si="46"/>
        <v>0</v>
      </c>
    </row>
    <row r="1533" spans="1:11" x14ac:dyDescent="0.25">
      <c r="A1533" s="64" t="str">
        <f t="shared" si="47"/>
        <v/>
      </c>
      <c r="F1533" s="12" t="str">
        <f>IF(E1533&gt;0,VLOOKUP(E1533,أكواد!$J$6:$K$3375,2,0),"")</f>
        <v/>
      </c>
      <c r="H1533" s="12" t="str">
        <f>IF(G1533,VLOOKUP(G1533,أكواد!A:B,2,0),"")</f>
        <v/>
      </c>
      <c r="K1533" s="12">
        <f t="shared" si="46"/>
        <v>0</v>
      </c>
    </row>
    <row r="1534" spans="1:11" x14ac:dyDescent="0.25">
      <c r="A1534" s="64" t="str">
        <f t="shared" si="47"/>
        <v/>
      </c>
      <c r="F1534" s="12" t="str">
        <f>IF(E1534&gt;0,VLOOKUP(E1534,أكواد!$J$6:$K$3375,2,0),"")</f>
        <v/>
      </c>
      <c r="H1534" s="12" t="str">
        <f>IF(G1534,VLOOKUP(G1534,أكواد!A:B,2,0),"")</f>
        <v/>
      </c>
      <c r="K1534" s="12">
        <f t="shared" si="46"/>
        <v>0</v>
      </c>
    </row>
    <row r="1535" spans="1:11" x14ac:dyDescent="0.25">
      <c r="A1535" s="64" t="str">
        <f t="shared" si="47"/>
        <v/>
      </c>
      <c r="F1535" s="12" t="str">
        <f>IF(E1535&gt;0,VLOOKUP(E1535,أكواد!$J$6:$K$3375,2,0),"")</f>
        <v/>
      </c>
      <c r="H1535" s="12" t="str">
        <f>IF(G1535,VLOOKUP(G1535,أكواد!A:B,2,0),"")</f>
        <v/>
      </c>
      <c r="K1535" s="12">
        <f t="shared" si="46"/>
        <v>0</v>
      </c>
    </row>
    <row r="1536" spans="1:11" x14ac:dyDescent="0.25">
      <c r="A1536" s="64" t="str">
        <f t="shared" si="47"/>
        <v/>
      </c>
      <c r="F1536" s="12" t="str">
        <f>IF(E1536&gt;0,VLOOKUP(E1536,أكواد!$J$6:$K$3375,2,0),"")</f>
        <v/>
      </c>
      <c r="H1536" s="12" t="str">
        <f>IF(G1536,VLOOKUP(G1536,أكواد!A:B,2,0),"")</f>
        <v/>
      </c>
      <c r="K1536" s="12">
        <f t="shared" si="46"/>
        <v>0</v>
      </c>
    </row>
    <row r="1537" spans="1:11" x14ac:dyDescent="0.25">
      <c r="A1537" s="64" t="str">
        <f t="shared" si="47"/>
        <v/>
      </c>
      <c r="F1537" s="12" t="str">
        <f>IF(E1537&gt;0,VLOOKUP(E1537,أكواد!$J$6:$K$3375,2,0),"")</f>
        <v/>
      </c>
      <c r="H1537" s="12" t="str">
        <f>IF(G1537,VLOOKUP(G1537,أكواد!A:B,2,0),"")</f>
        <v/>
      </c>
      <c r="K1537" s="12">
        <f t="shared" si="46"/>
        <v>0</v>
      </c>
    </row>
    <row r="1538" spans="1:11" x14ac:dyDescent="0.25">
      <c r="A1538" s="64" t="str">
        <f t="shared" si="47"/>
        <v/>
      </c>
      <c r="F1538" s="12" t="str">
        <f>IF(E1538&gt;0,VLOOKUP(E1538,أكواد!$J$6:$K$3375,2,0),"")</f>
        <v/>
      </c>
      <c r="H1538" s="12" t="str">
        <f>IF(G1538,VLOOKUP(G1538,أكواد!A:B,2,0),"")</f>
        <v/>
      </c>
      <c r="K1538" s="12">
        <f t="shared" si="46"/>
        <v>0</v>
      </c>
    </row>
    <row r="1539" spans="1:11" x14ac:dyDescent="0.25">
      <c r="A1539" s="64" t="str">
        <f t="shared" si="47"/>
        <v/>
      </c>
      <c r="F1539" s="12" t="str">
        <f>IF(E1539&gt;0,VLOOKUP(E1539,أكواد!$J$6:$K$3375,2,0),"")</f>
        <v/>
      </c>
      <c r="H1539" s="12" t="str">
        <f>IF(G1539,VLOOKUP(G1539,أكواد!A:B,2,0),"")</f>
        <v/>
      </c>
      <c r="K1539" s="12">
        <f t="shared" si="46"/>
        <v>0</v>
      </c>
    </row>
    <row r="1540" spans="1:11" x14ac:dyDescent="0.25">
      <c r="A1540" s="64" t="str">
        <f t="shared" si="47"/>
        <v/>
      </c>
      <c r="F1540" s="12" t="str">
        <f>IF(E1540&gt;0,VLOOKUP(E1540,أكواد!$J$6:$K$3375,2,0),"")</f>
        <v/>
      </c>
      <c r="H1540" s="12" t="str">
        <f>IF(G1540,VLOOKUP(G1540,أكواد!A:B,2,0),"")</f>
        <v/>
      </c>
      <c r="K1540" s="12">
        <f t="shared" si="46"/>
        <v>0</v>
      </c>
    </row>
    <row r="1541" spans="1:11" x14ac:dyDescent="0.25">
      <c r="A1541" s="64" t="str">
        <f t="shared" si="47"/>
        <v/>
      </c>
      <c r="F1541" s="12" t="str">
        <f>IF(E1541&gt;0,VLOOKUP(E1541,أكواد!$J$6:$K$3375,2,0),"")</f>
        <v/>
      </c>
      <c r="H1541" s="12" t="str">
        <f>IF(G1541,VLOOKUP(G1541,أكواد!A:B,2,0),"")</f>
        <v/>
      </c>
      <c r="K1541" s="12">
        <f t="shared" ref="K1541:K1604" si="48">I1541*J1541</f>
        <v>0</v>
      </c>
    </row>
    <row r="1542" spans="1:11" x14ac:dyDescent="0.25">
      <c r="A1542" s="64" t="str">
        <f t="shared" si="47"/>
        <v/>
      </c>
      <c r="F1542" s="12" t="str">
        <f>IF(E1542&gt;0,VLOOKUP(E1542,أكواد!$J$6:$K$3375,2,0),"")</f>
        <v/>
      </c>
      <c r="H1542" s="12" t="str">
        <f>IF(G1542,VLOOKUP(G1542,أكواد!A:B,2,0),"")</f>
        <v/>
      </c>
      <c r="K1542" s="12">
        <f t="shared" si="48"/>
        <v>0</v>
      </c>
    </row>
    <row r="1543" spans="1:11" x14ac:dyDescent="0.25">
      <c r="A1543" s="64" t="str">
        <f t="shared" ref="A1543:A1606" si="49">IF(B1543&lt;&gt;"",A1542+1,"")</f>
        <v/>
      </c>
      <c r="F1543" s="12" t="str">
        <f>IF(E1543&gt;0,VLOOKUP(E1543,أكواد!$J$6:$K$3375,2,0),"")</f>
        <v/>
      </c>
      <c r="H1543" s="12" t="str">
        <f>IF(G1543,VLOOKUP(G1543,أكواد!A:B,2,0),"")</f>
        <v/>
      </c>
      <c r="K1543" s="12">
        <f t="shared" si="48"/>
        <v>0</v>
      </c>
    </row>
    <row r="1544" spans="1:11" x14ac:dyDescent="0.25">
      <c r="A1544" s="64" t="str">
        <f t="shared" si="49"/>
        <v/>
      </c>
      <c r="F1544" s="12" t="str">
        <f>IF(E1544&gt;0,VLOOKUP(E1544,أكواد!$J$6:$K$3375,2,0),"")</f>
        <v/>
      </c>
      <c r="H1544" s="12" t="str">
        <f>IF(G1544,VLOOKUP(G1544,أكواد!A:B,2,0),"")</f>
        <v/>
      </c>
      <c r="K1544" s="12">
        <f t="shared" si="48"/>
        <v>0</v>
      </c>
    </row>
    <row r="1545" spans="1:11" x14ac:dyDescent="0.25">
      <c r="A1545" s="64" t="str">
        <f t="shared" si="49"/>
        <v/>
      </c>
      <c r="F1545" s="12" t="str">
        <f>IF(E1545&gt;0,VLOOKUP(E1545,أكواد!$J$6:$K$3375,2,0),"")</f>
        <v/>
      </c>
      <c r="H1545" s="12" t="str">
        <f>IF(G1545,VLOOKUP(G1545,أكواد!A:B,2,0),"")</f>
        <v/>
      </c>
      <c r="K1545" s="12">
        <f t="shared" si="48"/>
        <v>0</v>
      </c>
    </row>
    <row r="1546" spans="1:11" x14ac:dyDescent="0.25">
      <c r="A1546" s="64" t="str">
        <f t="shared" si="49"/>
        <v/>
      </c>
      <c r="F1546" s="12" t="str">
        <f>IF(E1546&gt;0,VLOOKUP(E1546,أكواد!$J$6:$K$3375,2,0),"")</f>
        <v/>
      </c>
      <c r="H1546" s="12" t="str">
        <f>IF(G1546,VLOOKUP(G1546,أكواد!A:B,2,0),"")</f>
        <v/>
      </c>
      <c r="K1546" s="12">
        <f t="shared" si="48"/>
        <v>0</v>
      </c>
    </row>
    <row r="1547" spans="1:11" x14ac:dyDescent="0.25">
      <c r="A1547" s="64" t="str">
        <f t="shared" si="49"/>
        <v/>
      </c>
      <c r="F1547" s="12" t="str">
        <f>IF(E1547&gt;0,VLOOKUP(E1547,أكواد!$J$6:$K$3375,2,0),"")</f>
        <v/>
      </c>
      <c r="H1547" s="12" t="str">
        <f>IF(G1547,VLOOKUP(G1547,أكواد!A:B,2,0),"")</f>
        <v/>
      </c>
      <c r="K1547" s="12">
        <f t="shared" si="48"/>
        <v>0</v>
      </c>
    </row>
    <row r="1548" spans="1:11" x14ac:dyDescent="0.25">
      <c r="A1548" s="64" t="str">
        <f t="shared" si="49"/>
        <v/>
      </c>
      <c r="F1548" s="12" t="str">
        <f>IF(E1548&gt;0,VLOOKUP(E1548,أكواد!$J$6:$K$3375,2,0),"")</f>
        <v/>
      </c>
      <c r="H1548" s="12" t="str">
        <f>IF(G1548,VLOOKUP(G1548,أكواد!A:B,2,0),"")</f>
        <v/>
      </c>
      <c r="K1548" s="12">
        <f t="shared" si="48"/>
        <v>0</v>
      </c>
    </row>
    <row r="1549" spans="1:11" x14ac:dyDescent="0.25">
      <c r="A1549" s="64" t="str">
        <f t="shared" si="49"/>
        <v/>
      </c>
      <c r="F1549" s="12" t="str">
        <f>IF(E1549&gt;0,VLOOKUP(E1549,أكواد!$J$6:$K$3375,2,0),"")</f>
        <v/>
      </c>
      <c r="H1549" s="12" t="str">
        <f>IF(G1549,VLOOKUP(G1549,أكواد!A:B,2,0),"")</f>
        <v/>
      </c>
      <c r="K1549" s="12">
        <f t="shared" si="48"/>
        <v>0</v>
      </c>
    </row>
    <row r="1550" spans="1:11" x14ac:dyDescent="0.25">
      <c r="A1550" s="64" t="str">
        <f t="shared" si="49"/>
        <v/>
      </c>
      <c r="F1550" s="12" t="str">
        <f>IF(E1550&gt;0,VLOOKUP(E1550,أكواد!$J$6:$K$3375,2,0),"")</f>
        <v/>
      </c>
      <c r="H1550" s="12" t="str">
        <f>IF(G1550,VLOOKUP(G1550,أكواد!A:B,2,0),"")</f>
        <v/>
      </c>
      <c r="K1550" s="12">
        <f t="shared" si="48"/>
        <v>0</v>
      </c>
    </row>
    <row r="1551" spans="1:11" x14ac:dyDescent="0.25">
      <c r="A1551" s="64" t="str">
        <f t="shared" si="49"/>
        <v/>
      </c>
      <c r="F1551" s="12" t="str">
        <f>IF(E1551&gt;0,VLOOKUP(E1551,أكواد!$J$6:$K$3375,2,0),"")</f>
        <v/>
      </c>
      <c r="H1551" s="12" t="str">
        <f>IF(G1551,VLOOKUP(G1551,أكواد!A:B,2,0),"")</f>
        <v/>
      </c>
      <c r="K1551" s="12">
        <f t="shared" si="48"/>
        <v>0</v>
      </c>
    </row>
    <row r="1552" spans="1:11" x14ac:dyDescent="0.25">
      <c r="A1552" s="64" t="str">
        <f t="shared" si="49"/>
        <v/>
      </c>
      <c r="F1552" s="12" t="str">
        <f>IF(E1552&gt;0,VLOOKUP(E1552,أكواد!$J$6:$K$3375,2,0),"")</f>
        <v/>
      </c>
      <c r="H1552" s="12" t="str">
        <f>IF(G1552,VLOOKUP(G1552,أكواد!A:B,2,0),"")</f>
        <v/>
      </c>
      <c r="K1552" s="12">
        <f t="shared" si="48"/>
        <v>0</v>
      </c>
    </row>
    <row r="1553" spans="1:11" x14ac:dyDescent="0.25">
      <c r="A1553" s="64" t="str">
        <f t="shared" si="49"/>
        <v/>
      </c>
      <c r="F1553" s="12" t="str">
        <f>IF(E1553&gt;0,VLOOKUP(E1553,أكواد!$J$6:$K$3375,2,0),"")</f>
        <v/>
      </c>
      <c r="H1553" s="12" t="str">
        <f>IF(G1553,VLOOKUP(G1553,أكواد!A:B,2,0),"")</f>
        <v/>
      </c>
      <c r="K1553" s="12">
        <f t="shared" si="48"/>
        <v>0</v>
      </c>
    </row>
    <row r="1554" spans="1:11" x14ac:dyDescent="0.25">
      <c r="A1554" s="64" t="str">
        <f t="shared" si="49"/>
        <v/>
      </c>
      <c r="F1554" s="12" t="str">
        <f>IF(E1554&gt;0,VLOOKUP(E1554,أكواد!$J$6:$K$3375,2,0),"")</f>
        <v/>
      </c>
      <c r="H1554" s="12" t="str">
        <f>IF(G1554,VLOOKUP(G1554,أكواد!A:B,2,0),"")</f>
        <v/>
      </c>
      <c r="K1554" s="12">
        <f t="shared" si="48"/>
        <v>0</v>
      </c>
    </row>
    <row r="1555" spans="1:11" x14ac:dyDescent="0.25">
      <c r="A1555" s="64" t="str">
        <f t="shared" si="49"/>
        <v/>
      </c>
      <c r="F1555" s="12" t="str">
        <f>IF(E1555&gt;0,VLOOKUP(E1555,أكواد!$J$6:$K$3375,2,0),"")</f>
        <v/>
      </c>
      <c r="H1555" s="12" t="str">
        <f>IF(G1555,VLOOKUP(G1555,أكواد!A:B,2,0),"")</f>
        <v/>
      </c>
      <c r="K1555" s="12">
        <f t="shared" si="48"/>
        <v>0</v>
      </c>
    </row>
    <row r="1556" spans="1:11" x14ac:dyDescent="0.25">
      <c r="A1556" s="64" t="str">
        <f t="shared" si="49"/>
        <v/>
      </c>
      <c r="F1556" s="12" t="str">
        <f>IF(E1556&gt;0,VLOOKUP(E1556,أكواد!$J$6:$K$3375,2,0),"")</f>
        <v/>
      </c>
      <c r="H1556" s="12" t="str">
        <f>IF(G1556,VLOOKUP(G1556,أكواد!A:B,2,0),"")</f>
        <v/>
      </c>
      <c r="K1556" s="12">
        <f t="shared" si="48"/>
        <v>0</v>
      </c>
    </row>
    <row r="1557" spans="1:11" x14ac:dyDescent="0.25">
      <c r="A1557" s="64" t="str">
        <f t="shared" si="49"/>
        <v/>
      </c>
      <c r="F1557" s="12" t="str">
        <f>IF(E1557&gt;0,VLOOKUP(E1557,أكواد!$J$6:$K$3375,2,0),"")</f>
        <v/>
      </c>
      <c r="H1557" s="12" t="str">
        <f>IF(G1557,VLOOKUP(G1557,أكواد!A:B,2,0),"")</f>
        <v/>
      </c>
      <c r="K1557" s="12">
        <f t="shared" si="48"/>
        <v>0</v>
      </c>
    </row>
    <row r="1558" spans="1:11" x14ac:dyDescent="0.25">
      <c r="A1558" s="64" t="str">
        <f t="shared" si="49"/>
        <v/>
      </c>
      <c r="F1558" s="12" t="str">
        <f>IF(E1558&gt;0,VLOOKUP(E1558,أكواد!$J$6:$K$3375,2,0),"")</f>
        <v/>
      </c>
      <c r="H1558" s="12" t="str">
        <f>IF(G1558,VLOOKUP(G1558,أكواد!A:B,2,0),"")</f>
        <v/>
      </c>
      <c r="K1558" s="12">
        <f t="shared" si="48"/>
        <v>0</v>
      </c>
    </row>
    <row r="1559" spans="1:11" x14ac:dyDescent="0.25">
      <c r="A1559" s="64" t="str">
        <f t="shared" si="49"/>
        <v/>
      </c>
      <c r="F1559" s="12" t="str">
        <f>IF(E1559&gt;0,VLOOKUP(E1559,أكواد!$J$6:$K$3375,2,0),"")</f>
        <v/>
      </c>
      <c r="H1559" s="12" t="str">
        <f>IF(G1559,VLOOKUP(G1559,أكواد!A:B,2,0),"")</f>
        <v/>
      </c>
      <c r="K1559" s="12">
        <f t="shared" si="48"/>
        <v>0</v>
      </c>
    </row>
    <row r="1560" spans="1:11" x14ac:dyDescent="0.25">
      <c r="A1560" s="64" t="str">
        <f t="shared" si="49"/>
        <v/>
      </c>
      <c r="F1560" s="12" t="str">
        <f>IF(E1560&gt;0,VLOOKUP(E1560,أكواد!$J$6:$K$3375,2,0),"")</f>
        <v/>
      </c>
      <c r="H1560" s="12" t="str">
        <f>IF(G1560,VLOOKUP(G1560,أكواد!A:B,2,0),"")</f>
        <v/>
      </c>
      <c r="K1560" s="12">
        <f t="shared" si="48"/>
        <v>0</v>
      </c>
    </row>
    <row r="1561" spans="1:11" x14ac:dyDescent="0.25">
      <c r="A1561" s="64" t="str">
        <f t="shared" si="49"/>
        <v/>
      </c>
      <c r="F1561" s="12" t="str">
        <f>IF(E1561&gt;0,VLOOKUP(E1561,أكواد!$J$6:$K$3375,2,0),"")</f>
        <v/>
      </c>
      <c r="H1561" s="12" t="str">
        <f>IF(G1561,VLOOKUP(G1561,أكواد!A:B,2,0),"")</f>
        <v/>
      </c>
      <c r="K1561" s="12">
        <f t="shared" si="48"/>
        <v>0</v>
      </c>
    </row>
    <row r="1562" spans="1:11" x14ac:dyDescent="0.25">
      <c r="A1562" s="64" t="str">
        <f t="shared" si="49"/>
        <v/>
      </c>
      <c r="F1562" s="12" t="str">
        <f>IF(E1562&gt;0,VLOOKUP(E1562,أكواد!$J$6:$K$3375,2,0),"")</f>
        <v/>
      </c>
      <c r="H1562" s="12" t="str">
        <f>IF(G1562,VLOOKUP(G1562,أكواد!A:B,2,0),"")</f>
        <v/>
      </c>
      <c r="K1562" s="12">
        <f t="shared" si="48"/>
        <v>0</v>
      </c>
    </row>
    <row r="1563" spans="1:11" x14ac:dyDescent="0.25">
      <c r="A1563" s="64" t="str">
        <f t="shared" si="49"/>
        <v/>
      </c>
      <c r="F1563" s="12" t="str">
        <f>IF(E1563&gt;0,VLOOKUP(E1563,أكواد!$J$6:$K$3375,2,0),"")</f>
        <v/>
      </c>
      <c r="H1563" s="12" t="str">
        <f>IF(G1563,VLOOKUP(G1563,أكواد!A:B,2,0),"")</f>
        <v/>
      </c>
      <c r="K1563" s="12">
        <f t="shared" si="48"/>
        <v>0</v>
      </c>
    </row>
    <row r="1564" spans="1:11" x14ac:dyDescent="0.25">
      <c r="A1564" s="64" t="str">
        <f t="shared" si="49"/>
        <v/>
      </c>
      <c r="F1564" s="12" t="str">
        <f>IF(E1564&gt;0,VLOOKUP(E1564,أكواد!$J$6:$K$3375,2,0),"")</f>
        <v/>
      </c>
      <c r="H1564" s="12" t="str">
        <f>IF(G1564,VLOOKUP(G1564,أكواد!A:B,2,0),"")</f>
        <v/>
      </c>
      <c r="K1564" s="12">
        <f t="shared" si="48"/>
        <v>0</v>
      </c>
    </row>
    <row r="1565" spans="1:11" x14ac:dyDescent="0.25">
      <c r="A1565" s="64" t="str">
        <f t="shared" si="49"/>
        <v/>
      </c>
      <c r="F1565" s="12" t="str">
        <f>IF(E1565&gt;0,VLOOKUP(E1565,أكواد!$J$6:$K$3375,2,0),"")</f>
        <v/>
      </c>
      <c r="H1565" s="12" t="str">
        <f>IF(G1565,VLOOKUP(G1565,أكواد!A:B,2,0),"")</f>
        <v/>
      </c>
      <c r="K1565" s="12">
        <f t="shared" si="48"/>
        <v>0</v>
      </c>
    </row>
    <row r="1566" spans="1:11" x14ac:dyDescent="0.25">
      <c r="A1566" s="64" t="str">
        <f t="shared" si="49"/>
        <v/>
      </c>
      <c r="F1566" s="12" t="str">
        <f>IF(E1566&gt;0,VLOOKUP(E1566,أكواد!$J$6:$K$3375,2,0),"")</f>
        <v/>
      </c>
      <c r="H1566" s="12" t="str">
        <f>IF(G1566,VLOOKUP(G1566,أكواد!A:B,2,0),"")</f>
        <v/>
      </c>
      <c r="K1566" s="12">
        <f t="shared" si="48"/>
        <v>0</v>
      </c>
    </row>
    <row r="1567" spans="1:11" x14ac:dyDescent="0.25">
      <c r="A1567" s="64" t="str">
        <f t="shared" si="49"/>
        <v/>
      </c>
      <c r="F1567" s="12" t="str">
        <f>IF(E1567&gt;0,VLOOKUP(E1567,أكواد!$J$6:$K$3375,2,0),"")</f>
        <v/>
      </c>
      <c r="H1567" s="12" t="str">
        <f>IF(G1567,VLOOKUP(G1567,أكواد!A:B,2,0),"")</f>
        <v/>
      </c>
      <c r="K1567" s="12">
        <f t="shared" si="48"/>
        <v>0</v>
      </c>
    </row>
    <row r="1568" spans="1:11" x14ac:dyDescent="0.25">
      <c r="A1568" s="64" t="str">
        <f t="shared" si="49"/>
        <v/>
      </c>
      <c r="F1568" s="12" t="str">
        <f>IF(E1568&gt;0,VLOOKUP(E1568,أكواد!$J$6:$K$3375,2,0),"")</f>
        <v/>
      </c>
      <c r="H1568" s="12" t="str">
        <f>IF(G1568,VLOOKUP(G1568,أكواد!A:B,2,0),"")</f>
        <v/>
      </c>
      <c r="K1568" s="12">
        <f t="shared" si="48"/>
        <v>0</v>
      </c>
    </row>
    <row r="1569" spans="1:11" x14ac:dyDescent="0.25">
      <c r="A1569" s="64" t="str">
        <f t="shared" si="49"/>
        <v/>
      </c>
      <c r="F1569" s="12" t="str">
        <f>IF(E1569&gt;0,VLOOKUP(E1569,أكواد!$J$6:$K$3375,2,0),"")</f>
        <v/>
      </c>
      <c r="H1569" s="12" t="str">
        <f>IF(G1569,VLOOKUP(G1569,أكواد!A:B,2,0),"")</f>
        <v/>
      </c>
      <c r="K1569" s="12">
        <f t="shared" si="48"/>
        <v>0</v>
      </c>
    </row>
    <row r="1570" spans="1:11" x14ac:dyDescent="0.25">
      <c r="A1570" s="64" t="str">
        <f t="shared" si="49"/>
        <v/>
      </c>
      <c r="F1570" s="12" t="str">
        <f>IF(E1570&gt;0,VLOOKUP(E1570,أكواد!$J$6:$K$3375,2,0),"")</f>
        <v/>
      </c>
      <c r="H1570" s="12" t="str">
        <f>IF(G1570,VLOOKUP(G1570,أكواد!A:B,2,0),"")</f>
        <v/>
      </c>
      <c r="K1570" s="12">
        <f t="shared" si="48"/>
        <v>0</v>
      </c>
    </row>
    <row r="1571" spans="1:11" x14ac:dyDescent="0.25">
      <c r="A1571" s="64" t="str">
        <f t="shared" si="49"/>
        <v/>
      </c>
      <c r="F1571" s="12" t="str">
        <f>IF(E1571&gt;0,VLOOKUP(E1571,أكواد!$J$6:$K$3375,2,0),"")</f>
        <v/>
      </c>
      <c r="H1571" s="12" t="str">
        <f>IF(G1571,VLOOKUP(G1571,أكواد!A:B,2,0),"")</f>
        <v/>
      </c>
      <c r="K1571" s="12">
        <f t="shared" si="48"/>
        <v>0</v>
      </c>
    </row>
    <row r="1572" spans="1:11" x14ac:dyDescent="0.25">
      <c r="A1572" s="64" t="str">
        <f t="shared" si="49"/>
        <v/>
      </c>
      <c r="F1572" s="12" t="str">
        <f>IF(E1572&gt;0,VLOOKUP(E1572,أكواد!$J$6:$K$3375,2,0),"")</f>
        <v/>
      </c>
      <c r="H1572" s="12" t="str">
        <f>IF(G1572,VLOOKUP(G1572,أكواد!A:B,2,0),"")</f>
        <v/>
      </c>
      <c r="K1572" s="12">
        <f t="shared" si="48"/>
        <v>0</v>
      </c>
    </row>
    <row r="1573" spans="1:11" x14ac:dyDescent="0.25">
      <c r="A1573" s="64" t="str">
        <f t="shared" si="49"/>
        <v/>
      </c>
      <c r="F1573" s="12" t="str">
        <f>IF(E1573&gt;0,VLOOKUP(E1573,أكواد!$J$6:$K$3375,2,0),"")</f>
        <v/>
      </c>
      <c r="H1573" s="12" t="str">
        <f>IF(G1573,VLOOKUP(G1573,أكواد!A:B,2,0),"")</f>
        <v/>
      </c>
      <c r="K1573" s="12">
        <f t="shared" si="48"/>
        <v>0</v>
      </c>
    </row>
    <row r="1574" spans="1:11" x14ac:dyDescent="0.25">
      <c r="A1574" s="64" t="str">
        <f t="shared" si="49"/>
        <v/>
      </c>
      <c r="F1574" s="12" t="str">
        <f>IF(E1574&gt;0,VLOOKUP(E1574,أكواد!$J$6:$K$3375,2,0),"")</f>
        <v/>
      </c>
      <c r="H1574" s="12" t="str">
        <f>IF(G1574,VLOOKUP(G1574,أكواد!A:B,2,0),"")</f>
        <v/>
      </c>
      <c r="K1574" s="12">
        <f t="shared" si="48"/>
        <v>0</v>
      </c>
    </row>
    <row r="1575" spans="1:11" x14ac:dyDescent="0.25">
      <c r="A1575" s="64" t="str">
        <f t="shared" si="49"/>
        <v/>
      </c>
      <c r="F1575" s="12" t="str">
        <f>IF(E1575&gt;0,VLOOKUP(E1575,أكواد!$J$6:$K$3375,2,0),"")</f>
        <v/>
      </c>
      <c r="H1575" s="12" t="str">
        <f>IF(G1575,VLOOKUP(G1575,أكواد!A:B,2,0),"")</f>
        <v/>
      </c>
      <c r="K1575" s="12">
        <f t="shared" si="48"/>
        <v>0</v>
      </c>
    </row>
    <row r="1576" spans="1:11" x14ac:dyDescent="0.25">
      <c r="A1576" s="64" t="str">
        <f t="shared" si="49"/>
        <v/>
      </c>
      <c r="F1576" s="12" t="str">
        <f>IF(E1576&gt;0,VLOOKUP(E1576,أكواد!$J$6:$K$3375,2,0),"")</f>
        <v/>
      </c>
      <c r="H1576" s="12" t="str">
        <f>IF(G1576,VLOOKUP(G1576,أكواد!A:B,2,0),"")</f>
        <v/>
      </c>
      <c r="K1576" s="12">
        <f t="shared" si="48"/>
        <v>0</v>
      </c>
    </row>
    <row r="1577" spans="1:11" x14ac:dyDescent="0.25">
      <c r="A1577" s="64" t="str">
        <f t="shared" si="49"/>
        <v/>
      </c>
      <c r="F1577" s="12" t="str">
        <f>IF(E1577&gt;0,VLOOKUP(E1577,أكواد!$J$6:$K$3375,2,0),"")</f>
        <v/>
      </c>
      <c r="H1577" s="12" t="str">
        <f>IF(G1577,VLOOKUP(G1577,أكواد!A:B,2,0),"")</f>
        <v/>
      </c>
      <c r="K1577" s="12">
        <f t="shared" si="48"/>
        <v>0</v>
      </c>
    </row>
    <row r="1578" spans="1:11" x14ac:dyDescent="0.25">
      <c r="A1578" s="64" t="str">
        <f t="shared" si="49"/>
        <v/>
      </c>
      <c r="F1578" s="12" t="str">
        <f>IF(E1578&gt;0,VLOOKUP(E1578,أكواد!$J$6:$K$3375,2,0),"")</f>
        <v/>
      </c>
      <c r="H1578" s="12" t="str">
        <f>IF(G1578,VLOOKUP(G1578,أكواد!A:B,2,0),"")</f>
        <v/>
      </c>
      <c r="K1578" s="12">
        <f t="shared" si="48"/>
        <v>0</v>
      </c>
    </row>
    <row r="1579" spans="1:11" x14ac:dyDescent="0.25">
      <c r="A1579" s="64" t="str">
        <f t="shared" si="49"/>
        <v/>
      </c>
      <c r="F1579" s="12" t="str">
        <f>IF(E1579&gt;0,VLOOKUP(E1579,أكواد!$J$6:$K$3375,2,0),"")</f>
        <v/>
      </c>
      <c r="H1579" s="12" t="str">
        <f>IF(G1579,VLOOKUP(G1579,أكواد!A:B,2,0),"")</f>
        <v/>
      </c>
      <c r="K1579" s="12">
        <f t="shared" si="48"/>
        <v>0</v>
      </c>
    </row>
    <row r="1580" spans="1:11" x14ac:dyDescent="0.25">
      <c r="A1580" s="64" t="str">
        <f t="shared" si="49"/>
        <v/>
      </c>
      <c r="F1580" s="12" t="str">
        <f>IF(E1580&gt;0,VLOOKUP(E1580,أكواد!$J$6:$K$3375,2,0),"")</f>
        <v/>
      </c>
      <c r="H1580" s="12" t="str">
        <f>IF(G1580,VLOOKUP(G1580,أكواد!A:B,2,0),"")</f>
        <v/>
      </c>
      <c r="K1580" s="12">
        <f t="shared" si="48"/>
        <v>0</v>
      </c>
    </row>
    <row r="1581" spans="1:11" x14ac:dyDescent="0.25">
      <c r="A1581" s="64" t="str">
        <f t="shared" si="49"/>
        <v/>
      </c>
      <c r="F1581" s="12" t="str">
        <f>IF(E1581&gt;0,VLOOKUP(E1581,أكواد!$J$6:$K$3375,2,0),"")</f>
        <v/>
      </c>
      <c r="H1581" s="12" t="str">
        <f>IF(G1581,VLOOKUP(G1581,أكواد!A:B,2,0),"")</f>
        <v/>
      </c>
      <c r="K1581" s="12">
        <f t="shared" si="48"/>
        <v>0</v>
      </c>
    </row>
    <row r="1582" spans="1:11" x14ac:dyDescent="0.25">
      <c r="A1582" s="64" t="str">
        <f t="shared" si="49"/>
        <v/>
      </c>
      <c r="F1582" s="12" t="str">
        <f>IF(E1582&gt;0,VLOOKUP(E1582,أكواد!$J$6:$K$3375,2,0),"")</f>
        <v/>
      </c>
      <c r="H1582" s="12" t="str">
        <f>IF(G1582,VLOOKUP(G1582,أكواد!A:B,2,0),"")</f>
        <v/>
      </c>
      <c r="K1582" s="12">
        <f t="shared" si="48"/>
        <v>0</v>
      </c>
    </row>
    <row r="1583" spans="1:11" x14ac:dyDescent="0.25">
      <c r="A1583" s="64" t="str">
        <f t="shared" si="49"/>
        <v/>
      </c>
      <c r="F1583" s="12" t="str">
        <f>IF(E1583&gt;0,VLOOKUP(E1583,أكواد!$J$6:$K$3375,2,0),"")</f>
        <v/>
      </c>
      <c r="H1583" s="12" t="str">
        <f>IF(G1583,VLOOKUP(G1583,أكواد!A:B,2,0),"")</f>
        <v/>
      </c>
      <c r="K1583" s="12">
        <f t="shared" si="48"/>
        <v>0</v>
      </c>
    </row>
    <row r="1584" spans="1:11" x14ac:dyDescent="0.25">
      <c r="A1584" s="64" t="str">
        <f t="shared" si="49"/>
        <v/>
      </c>
      <c r="F1584" s="12" t="str">
        <f>IF(E1584&gt;0,VLOOKUP(E1584,أكواد!$J$6:$K$3375,2,0),"")</f>
        <v/>
      </c>
      <c r="H1584" s="12" t="str">
        <f>IF(G1584,VLOOKUP(G1584,أكواد!A:B,2,0),"")</f>
        <v/>
      </c>
      <c r="K1584" s="12">
        <f t="shared" si="48"/>
        <v>0</v>
      </c>
    </row>
    <row r="1585" spans="1:11" x14ac:dyDescent="0.25">
      <c r="A1585" s="64" t="str">
        <f t="shared" si="49"/>
        <v/>
      </c>
      <c r="F1585" s="12" t="str">
        <f>IF(E1585&gt;0,VLOOKUP(E1585,أكواد!$J$6:$K$3375,2,0),"")</f>
        <v/>
      </c>
      <c r="H1585" s="12" t="str">
        <f>IF(G1585,VLOOKUP(G1585,أكواد!A:B,2,0),"")</f>
        <v/>
      </c>
      <c r="K1585" s="12">
        <f t="shared" si="48"/>
        <v>0</v>
      </c>
    </row>
    <row r="1586" spans="1:11" x14ac:dyDescent="0.25">
      <c r="A1586" s="64" t="str">
        <f t="shared" si="49"/>
        <v/>
      </c>
      <c r="F1586" s="12" t="str">
        <f>IF(E1586&gt;0,VLOOKUP(E1586,أكواد!$J$6:$K$3375,2,0),"")</f>
        <v/>
      </c>
      <c r="H1586" s="12" t="str">
        <f>IF(G1586,VLOOKUP(G1586,أكواد!A:B,2,0),"")</f>
        <v/>
      </c>
      <c r="K1586" s="12">
        <f t="shared" si="48"/>
        <v>0</v>
      </c>
    </row>
    <row r="1587" spans="1:11" x14ac:dyDescent="0.25">
      <c r="A1587" s="64" t="str">
        <f t="shared" si="49"/>
        <v/>
      </c>
      <c r="F1587" s="12" t="str">
        <f>IF(E1587&gt;0,VLOOKUP(E1587,أكواد!$J$6:$K$3375,2,0),"")</f>
        <v/>
      </c>
      <c r="H1587" s="12" t="str">
        <f>IF(G1587,VLOOKUP(G1587,أكواد!A:B,2,0),"")</f>
        <v/>
      </c>
      <c r="K1587" s="12">
        <f t="shared" si="48"/>
        <v>0</v>
      </c>
    </row>
    <row r="1588" spans="1:11" x14ac:dyDescent="0.25">
      <c r="A1588" s="64" t="str">
        <f t="shared" si="49"/>
        <v/>
      </c>
      <c r="F1588" s="12" t="str">
        <f>IF(E1588&gt;0,VLOOKUP(E1588,أكواد!$J$6:$K$3375,2,0),"")</f>
        <v/>
      </c>
      <c r="H1588" s="12" t="str">
        <f>IF(G1588,VLOOKUP(G1588,أكواد!A:B,2,0),"")</f>
        <v/>
      </c>
      <c r="K1588" s="12">
        <f t="shared" si="48"/>
        <v>0</v>
      </c>
    </row>
    <row r="1589" spans="1:11" x14ac:dyDescent="0.25">
      <c r="A1589" s="64" t="str">
        <f t="shared" si="49"/>
        <v/>
      </c>
      <c r="F1589" s="12" t="str">
        <f>IF(E1589&gt;0,VLOOKUP(E1589,أكواد!$J$6:$K$3375,2,0),"")</f>
        <v/>
      </c>
      <c r="H1589" s="12" t="str">
        <f>IF(G1589,VLOOKUP(G1589,أكواد!A:B,2,0),"")</f>
        <v/>
      </c>
      <c r="K1589" s="12">
        <f t="shared" si="48"/>
        <v>0</v>
      </c>
    </row>
    <row r="1590" spans="1:11" x14ac:dyDescent="0.25">
      <c r="A1590" s="64" t="str">
        <f t="shared" si="49"/>
        <v/>
      </c>
      <c r="F1590" s="12" t="str">
        <f>IF(E1590&gt;0,VLOOKUP(E1590,أكواد!$J$6:$K$3375,2,0),"")</f>
        <v/>
      </c>
      <c r="H1590" s="12" t="str">
        <f>IF(G1590,VLOOKUP(G1590,أكواد!A:B,2,0),"")</f>
        <v/>
      </c>
      <c r="K1590" s="12">
        <f t="shared" si="48"/>
        <v>0</v>
      </c>
    </row>
    <row r="1591" spans="1:11" x14ac:dyDescent="0.25">
      <c r="A1591" s="64" t="str">
        <f t="shared" si="49"/>
        <v/>
      </c>
      <c r="F1591" s="12" t="str">
        <f>IF(E1591&gt;0,VLOOKUP(E1591,أكواد!$J$6:$K$3375,2,0),"")</f>
        <v/>
      </c>
      <c r="H1591" s="12" t="str">
        <f>IF(G1591,VLOOKUP(G1591,أكواد!A:B,2,0),"")</f>
        <v/>
      </c>
      <c r="K1591" s="12">
        <f t="shared" si="48"/>
        <v>0</v>
      </c>
    </row>
    <row r="1592" spans="1:11" x14ac:dyDescent="0.25">
      <c r="A1592" s="64" t="str">
        <f t="shared" si="49"/>
        <v/>
      </c>
      <c r="F1592" s="12" t="str">
        <f>IF(E1592&gt;0,VLOOKUP(E1592,أكواد!$J$6:$K$3375,2,0),"")</f>
        <v/>
      </c>
      <c r="H1592" s="12" t="str">
        <f>IF(G1592,VLOOKUP(G1592,أكواد!A:B,2,0),"")</f>
        <v/>
      </c>
      <c r="K1592" s="12">
        <f t="shared" si="48"/>
        <v>0</v>
      </c>
    </row>
    <row r="1593" spans="1:11" x14ac:dyDescent="0.25">
      <c r="A1593" s="64" t="str">
        <f t="shared" si="49"/>
        <v/>
      </c>
      <c r="F1593" s="12" t="str">
        <f>IF(E1593&gt;0,VLOOKUP(E1593,أكواد!$J$6:$K$3375,2,0),"")</f>
        <v/>
      </c>
      <c r="H1593" s="12" t="str">
        <f>IF(G1593,VLOOKUP(G1593,أكواد!A:B,2,0),"")</f>
        <v/>
      </c>
      <c r="K1593" s="12">
        <f t="shared" si="48"/>
        <v>0</v>
      </c>
    </row>
    <row r="1594" spans="1:11" x14ac:dyDescent="0.25">
      <c r="A1594" s="64" t="str">
        <f t="shared" si="49"/>
        <v/>
      </c>
      <c r="F1594" s="12" t="str">
        <f>IF(E1594&gt;0,VLOOKUP(E1594,أكواد!$J$6:$K$3375,2,0),"")</f>
        <v/>
      </c>
      <c r="H1594" s="12" t="str">
        <f>IF(G1594,VLOOKUP(G1594,أكواد!A:B,2,0),"")</f>
        <v/>
      </c>
      <c r="K1594" s="12">
        <f t="shared" si="48"/>
        <v>0</v>
      </c>
    </row>
    <row r="1595" spans="1:11" x14ac:dyDescent="0.25">
      <c r="A1595" s="64" t="str">
        <f t="shared" si="49"/>
        <v/>
      </c>
      <c r="F1595" s="12" t="str">
        <f>IF(E1595&gt;0,VLOOKUP(E1595,أكواد!$J$6:$K$3375,2,0),"")</f>
        <v/>
      </c>
      <c r="H1595" s="12" t="str">
        <f>IF(G1595,VLOOKUP(G1595,أكواد!A:B,2,0),"")</f>
        <v/>
      </c>
      <c r="K1595" s="12">
        <f t="shared" si="48"/>
        <v>0</v>
      </c>
    </row>
    <row r="1596" spans="1:11" x14ac:dyDescent="0.25">
      <c r="A1596" s="64" t="str">
        <f t="shared" si="49"/>
        <v/>
      </c>
      <c r="F1596" s="12" t="str">
        <f>IF(E1596&gt;0,VLOOKUP(E1596,أكواد!$J$6:$K$3375,2,0),"")</f>
        <v/>
      </c>
      <c r="H1596" s="12" t="str">
        <f>IF(G1596,VLOOKUP(G1596,أكواد!A:B,2,0),"")</f>
        <v/>
      </c>
      <c r="K1596" s="12">
        <f t="shared" si="48"/>
        <v>0</v>
      </c>
    </row>
    <row r="1597" spans="1:11" x14ac:dyDescent="0.25">
      <c r="A1597" s="64" t="str">
        <f t="shared" si="49"/>
        <v/>
      </c>
      <c r="F1597" s="12" t="str">
        <f>IF(E1597&gt;0,VLOOKUP(E1597,أكواد!$J$6:$K$3375,2,0),"")</f>
        <v/>
      </c>
      <c r="H1597" s="12" t="str">
        <f>IF(G1597,VLOOKUP(G1597,أكواد!A:B,2,0),"")</f>
        <v/>
      </c>
      <c r="K1597" s="12">
        <f t="shared" si="48"/>
        <v>0</v>
      </c>
    </row>
    <row r="1598" spans="1:11" x14ac:dyDescent="0.25">
      <c r="A1598" s="64" t="str">
        <f t="shared" si="49"/>
        <v/>
      </c>
      <c r="F1598" s="12" t="str">
        <f>IF(E1598&gt;0,VLOOKUP(E1598,أكواد!$J$6:$K$3375,2,0),"")</f>
        <v/>
      </c>
      <c r="H1598" s="12" t="str">
        <f>IF(G1598,VLOOKUP(G1598,أكواد!A:B,2,0),"")</f>
        <v/>
      </c>
      <c r="K1598" s="12">
        <f t="shared" si="48"/>
        <v>0</v>
      </c>
    </row>
    <row r="1599" spans="1:11" x14ac:dyDescent="0.25">
      <c r="A1599" s="64" t="str">
        <f t="shared" si="49"/>
        <v/>
      </c>
      <c r="F1599" s="12" t="str">
        <f>IF(E1599&gt;0,VLOOKUP(E1599,أكواد!$J$6:$K$3375,2,0),"")</f>
        <v/>
      </c>
      <c r="H1599" s="12" t="str">
        <f>IF(G1599,VLOOKUP(G1599,أكواد!A:B,2,0),"")</f>
        <v/>
      </c>
      <c r="K1599" s="12">
        <f t="shared" si="48"/>
        <v>0</v>
      </c>
    </row>
    <row r="1600" spans="1:11" x14ac:dyDescent="0.25">
      <c r="A1600" s="64" t="str">
        <f t="shared" si="49"/>
        <v/>
      </c>
      <c r="F1600" s="12" t="str">
        <f>IF(E1600&gt;0,VLOOKUP(E1600,أكواد!$J$6:$K$3375,2,0),"")</f>
        <v/>
      </c>
      <c r="H1600" s="12" t="str">
        <f>IF(G1600,VLOOKUP(G1600,أكواد!A:B,2,0),"")</f>
        <v/>
      </c>
      <c r="K1600" s="12">
        <f t="shared" si="48"/>
        <v>0</v>
      </c>
    </row>
    <row r="1601" spans="1:11" x14ac:dyDescent="0.25">
      <c r="A1601" s="64" t="str">
        <f t="shared" si="49"/>
        <v/>
      </c>
      <c r="F1601" s="12" t="str">
        <f>IF(E1601&gt;0,VLOOKUP(E1601,أكواد!$J$6:$K$3375,2,0),"")</f>
        <v/>
      </c>
      <c r="H1601" s="12" t="str">
        <f>IF(G1601,VLOOKUP(G1601,أكواد!A:B,2,0),"")</f>
        <v/>
      </c>
      <c r="K1601" s="12">
        <f t="shared" si="48"/>
        <v>0</v>
      </c>
    </row>
    <row r="1602" spans="1:11" x14ac:dyDescent="0.25">
      <c r="A1602" s="64" t="str">
        <f t="shared" si="49"/>
        <v/>
      </c>
      <c r="F1602" s="12" t="str">
        <f>IF(E1602&gt;0,VLOOKUP(E1602,أكواد!$J$6:$K$3375,2,0),"")</f>
        <v/>
      </c>
      <c r="H1602" s="12" t="str">
        <f>IF(G1602,VLOOKUP(G1602,أكواد!A:B,2,0),"")</f>
        <v/>
      </c>
      <c r="K1602" s="12">
        <f t="shared" si="48"/>
        <v>0</v>
      </c>
    </row>
    <row r="1603" spans="1:11" x14ac:dyDescent="0.25">
      <c r="A1603" s="64" t="str">
        <f t="shared" si="49"/>
        <v/>
      </c>
      <c r="F1603" s="12" t="str">
        <f>IF(E1603&gt;0,VLOOKUP(E1603,أكواد!$J$6:$K$3375,2,0),"")</f>
        <v/>
      </c>
      <c r="H1603" s="12" t="str">
        <f>IF(G1603,VLOOKUP(G1603,أكواد!A:B,2,0),"")</f>
        <v/>
      </c>
      <c r="K1603" s="12">
        <f t="shared" si="48"/>
        <v>0</v>
      </c>
    </row>
    <row r="1604" spans="1:11" x14ac:dyDescent="0.25">
      <c r="A1604" s="64" t="str">
        <f t="shared" si="49"/>
        <v/>
      </c>
      <c r="F1604" s="12" t="str">
        <f>IF(E1604&gt;0,VLOOKUP(E1604,أكواد!$J$6:$K$3375,2,0),"")</f>
        <v/>
      </c>
      <c r="H1604" s="12" t="str">
        <f>IF(G1604,VLOOKUP(G1604,أكواد!A:B,2,0),"")</f>
        <v/>
      </c>
      <c r="K1604" s="12">
        <f t="shared" si="48"/>
        <v>0</v>
      </c>
    </row>
    <row r="1605" spans="1:11" x14ac:dyDescent="0.25">
      <c r="A1605" s="64" t="str">
        <f t="shared" si="49"/>
        <v/>
      </c>
      <c r="F1605" s="12" t="str">
        <f>IF(E1605&gt;0,VLOOKUP(E1605,أكواد!$J$6:$K$3375,2,0),"")</f>
        <v/>
      </c>
      <c r="H1605" s="12" t="str">
        <f>IF(G1605,VLOOKUP(G1605,أكواد!A:B,2,0),"")</f>
        <v/>
      </c>
      <c r="K1605" s="12">
        <f t="shared" ref="K1605:K1668" si="50">I1605*J1605</f>
        <v>0</v>
      </c>
    </row>
    <row r="1606" spans="1:11" x14ac:dyDescent="0.25">
      <c r="A1606" s="64" t="str">
        <f t="shared" si="49"/>
        <v/>
      </c>
      <c r="F1606" s="12" t="str">
        <f>IF(E1606&gt;0,VLOOKUP(E1606,أكواد!$J$6:$K$3375,2,0),"")</f>
        <v/>
      </c>
      <c r="H1606" s="12" t="str">
        <f>IF(G1606,VLOOKUP(G1606,أكواد!A:B,2,0),"")</f>
        <v/>
      </c>
      <c r="K1606" s="12">
        <f t="shared" si="50"/>
        <v>0</v>
      </c>
    </row>
    <row r="1607" spans="1:11" x14ac:dyDescent="0.25">
      <c r="A1607" s="64" t="str">
        <f t="shared" ref="A1607:A1670" si="51">IF(B1607&lt;&gt;"",A1606+1,"")</f>
        <v/>
      </c>
      <c r="F1607" s="12" t="str">
        <f>IF(E1607&gt;0,VLOOKUP(E1607,أكواد!$J$6:$K$3375,2,0),"")</f>
        <v/>
      </c>
      <c r="H1607" s="12" t="str">
        <f>IF(G1607,VLOOKUP(G1607,أكواد!A:B,2,0),"")</f>
        <v/>
      </c>
      <c r="K1607" s="12">
        <f t="shared" si="50"/>
        <v>0</v>
      </c>
    </row>
    <row r="1608" spans="1:11" x14ac:dyDescent="0.25">
      <c r="A1608" s="64" t="str">
        <f t="shared" si="51"/>
        <v/>
      </c>
      <c r="F1608" s="12" t="str">
        <f>IF(E1608&gt;0,VLOOKUP(E1608,أكواد!$J$6:$K$3375,2,0),"")</f>
        <v/>
      </c>
      <c r="H1608" s="12" t="str">
        <f>IF(G1608,VLOOKUP(G1608,أكواد!A:B,2,0),"")</f>
        <v/>
      </c>
      <c r="K1608" s="12">
        <f t="shared" si="50"/>
        <v>0</v>
      </c>
    </row>
    <row r="1609" spans="1:11" x14ac:dyDescent="0.25">
      <c r="A1609" s="64" t="str">
        <f t="shared" si="51"/>
        <v/>
      </c>
      <c r="F1609" s="12" t="str">
        <f>IF(E1609&gt;0,VLOOKUP(E1609,أكواد!$J$6:$K$3375,2,0),"")</f>
        <v/>
      </c>
      <c r="H1609" s="12" t="str">
        <f>IF(G1609,VLOOKUP(G1609,أكواد!A:B,2,0),"")</f>
        <v/>
      </c>
      <c r="K1609" s="12">
        <f t="shared" si="50"/>
        <v>0</v>
      </c>
    </row>
    <row r="1610" spans="1:11" x14ac:dyDescent="0.25">
      <c r="A1610" s="64" t="str">
        <f t="shared" si="51"/>
        <v/>
      </c>
      <c r="F1610" s="12" t="str">
        <f>IF(E1610&gt;0,VLOOKUP(E1610,أكواد!$J$6:$K$3375,2,0),"")</f>
        <v/>
      </c>
      <c r="H1610" s="12" t="str">
        <f>IF(G1610,VLOOKUP(G1610,أكواد!A:B,2,0),"")</f>
        <v/>
      </c>
      <c r="K1610" s="12">
        <f t="shared" si="50"/>
        <v>0</v>
      </c>
    </row>
    <row r="1611" spans="1:11" x14ac:dyDescent="0.25">
      <c r="A1611" s="64" t="str">
        <f t="shared" si="51"/>
        <v/>
      </c>
      <c r="F1611" s="12" t="str">
        <f>IF(E1611&gt;0,VLOOKUP(E1611,أكواد!$J$6:$K$3375,2,0),"")</f>
        <v/>
      </c>
      <c r="H1611" s="12" t="str">
        <f>IF(G1611,VLOOKUP(G1611,أكواد!A:B,2,0),"")</f>
        <v/>
      </c>
      <c r="K1611" s="12">
        <f t="shared" si="50"/>
        <v>0</v>
      </c>
    </row>
    <row r="1612" spans="1:11" x14ac:dyDescent="0.25">
      <c r="A1612" s="64" t="str">
        <f t="shared" si="51"/>
        <v/>
      </c>
      <c r="F1612" s="12" t="str">
        <f>IF(E1612&gt;0,VLOOKUP(E1612,أكواد!$J$6:$K$3375,2,0),"")</f>
        <v/>
      </c>
      <c r="H1612" s="12" t="str">
        <f>IF(G1612,VLOOKUP(G1612,أكواد!A:B,2,0),"")</f>
        <v/>
      </c>
      <c r="K1612" s="12">
        <f t="shared" si="50"/>
        <v>0</v>
      </c>
    </row>
    <row r="1613" spans="1:11" x14ac:dyDescent="0.25">
      <c r="A1613" s="64" t="str">
        <f t="shared" si="51"/>
        <v/>
      </c>
      <c r="F1613" s="12" t="str">
        <f>IF(E1613&gt;0,VLOOKUP(E1613,أكواد!$J$6:$K$3375,2,0),"")</f>
        <v/>
      </c>
      <c r="H1613" s="12" t="str">
        <f>IF(G1613,VLOOKUP(G1613,أكواد!A:B,2,0),"")</f>
        <v/>
      </c>
      <c r="K1613" s="12">
        <f t="shared" si="50"/>
        <v>0</v>
      </c>
    </row>
    <row r="1614" spans="1:11" x14ac:dyDescent="0.25">
      <c r="A1614" s="64" t="str">
        <f t="shared" si="51"/>
        <v/>
      </c>
      <c r="F1614" s="12" t="str">
        <f>IF(E1614&gt;0,VLOOKUP(E1614,أكواد!$J$6:$K$3375,2,0),"")</f>
        <v/>
      </c>
      <c r="H1614" s="12" t="str">
        <f>IF(G1614,VLOOKUP(G1614,أكواد!A:B,2,0),"")</f>
        <v/>
      </c>
      <c r="K1614" s="12">
        <f t="shared" si="50"/>
        <v>0</v>
      </c>
    </row>
    <row r="1615" spans="1:11" x14ac:dyDescent="0.25">
      <c r="A1615" s="64" t="str">
        <f t="shared" si="51"/>
        <v/>
      </c>
      <c r="F1615" s="12" t="str">
        <f>IF(E1615&gt;0,VLOOKUP(E1615,أكواد!$J$6:$K$3375,2,0),"")</f>
        <v/>
      </c>
      <c r="H1615" s="12" t="str">
        <f>IF(G1615,VLOOKUP(G1615,أكواد!A:B,2,0),"")</f>
        <v/>
      </c>
      <c r="K1615" s="12">
        <f t="shared" si="50"/>
        <v>0</v>
      </c>
    </row>
    <row r="1616" spans="1:11" x14ac:dyDescent="0.25">
      <c r="A1616" s="64" t="str">
        <f t="shared" si="51"/>
        <v/>
      </c>
      <c r="F1616" s="12" t="str">
        <f>IF(E1616&gt;0,VLOOKUP(E1616,أكواد!$J$6:$K$3375,2,0),"")</f>
        <v/>
      </c>
      <c r="H1616" s="12" t="str">
        <f>IF(G1616,VLOOKUP(G1616,أكواد!A:B,2,0),"")</f>
        <v/>
      </c>
      <c r="K1616" s="12">
        <f t="shared" si="50"/>
        <v>0</v>
      </c>
    </row>
    <row r="1617" spans="1:11" x14ac:dyDescent="0.25">
      <c r="A1617" s="64" t="str">
        <f t="shared" si="51"/>
        <v/>
      </c>
      <c r="F1617" s="12" t="str">
        <f>IF(E1617&gt;0,VLOOKUP(E1617,أكواد!$J$6:$K$3375,2,0),"")</f>
        <v/>
      </c>
      <c r="H1617" s="12" t="str">
        <f>IF(G1617,VLOOKUP(G1617,أكواد!A:B,2,0),"")</f>
        <v/>
      </c>
      <c r="K1617" s="12">
        <f t="shared" si="50"/>
        <v>0</v>
      </c>
    </row>
    <row r="1618" spans="1:11" x14ac:dyDescent="0.25">
      <c r="A1618" s="64" t="str">
        <f t="shared" si="51"/>
        <v/>
      </c>
      <c r="F1618" s="12" t="str">
        <f>IF(E1618&gt;0,VLOOKUP(E1618,أكواد!$J$6:$K$3375,2,0),"")</f>
        <v/>
      </c>
      <c r="H1618" s="12" t="str">
        <f>IF(G1618,VLOOKUP(G1618,أكواد!A:B,2,0),"")</f>
        <v/>
      </c>
      <c r="K1618" s="12">
        <f t="shared" si="50"/>
        <v>0</v>
      </c>
    </row>
    <row r="1619" spans="1:11" x14ac:dyDescent="0.25">
      <c r="A1619" s="64" t="str">
        <f t="shared" si="51"/>
        <v/>
      </c>
      <c r="F1619" s="12" t="str">
        <f>IF(E1619&gt;0,VLOOKUP(E1619,أكواد!$J$6:$K$3375,2,0),"")</f>
        <v/>
      </c>
      <c r="H1619" s="12" t="str">
        <f>IF(G1619,VLOOKUP(G1619,أكواد!A:B,2,0),"")</f>
        <v/>
      </c>
      <c r="K1619" s="12">
        <f t="shared" si="50"/>
        <v>0</v>
      </c>
    </row>
    <row r="1620" spans="1:11" x14ac:dyDescent="0.25">
      <c r="A1620" s="64" t="str">
        <f t="shared" si="51"/>
        <v/>
      </c>
      <c r="F1620" s="12" t="str">
        <f>IF(E1620&gt;0,VLOOKUP(E1620,أكواد!$J$6:$K$3375,2,0),"")</f>
        <v/>
      </c>
      <c r="H1620" s="12" t="str">
        <f>IF(G1620,VLOOKUP(G1620,أكواد!A:B,2,0),"")</f>
        <v/>
      </c>
      <c r="K1620" s="12">
        <f t="shared" si="50"/>
        <v>0</v>
      </c>
    </row>
    <row r="1621" spans="1:11" x14ac:dyDescent="0.25">
      <c r="A1621" s="64" t="str">
        <f t="shared" si="51"/>
        <v/>
      </c>
      <c r="F1621" s="12" t="str">
        <f>IF(E1621&gt;0,VLOOKUP(E1621,أكواد!$J$6:$K$3375,2,0),"")</f>
        <v/>
      </c>
      <c r="H1621" s="12" t="str">
        <f>IF(G1621,VLOOKUP(G1621,أكواد!A:B,2,0),"")</f>
        <v/>
      </c>
      <c r="K1621" s="12">
        <f t="shared" si="50"/>
        <v>0</v>
      </c>
    </row>
    <row r="1622" spans="1:11" x14ac:dyDescent="0.25">
      <c r="A1622" s="64" t="str">
        <f t="shared" si="51"/>
        <v/>
      </c>
      <c r="F1622" s="12" t="str">
        <f>IF(E1622&gt;0,VLOOKUP(E1622,أكواد!$J$6:$K$3375,2,0),"")</f>
        <v/>
      </c>
      <c r="H1622" s="12" t="str">
        <f>IF(G1622,VLOOKUP(G1622,أكواد!A:B,2,0),"")</f>
        <v/>
      </c>
      <c r="K1622" s="12">
        <f t="shared" si="50"/>
        <v>0</v>
      </c>
    </row>
    <row r="1623" spans="1:11" x14ac:dyDescent="0.25">
      <c r="A1623" s="64" t="str">
        <f t="shared" si="51"/>
        <v/>
      </c>
      <c r="F1623" s="12" t="str">
        <f>IF(E1623&gt;0,VLOOKUP(E1623,أكواد!$J$6:$K$3375,2,0),"")</f>
        <v/>
      </c>
      <c r="H1623" s="12" t="str">
        <f>IF(G1623,VLOOKUP(G1623,أكواد!A:B,2,0),"")</f>
        <v/>
      </c>
      <c r="K1623" s="12">
        <f t="shared" si="50"/>
        <v>0</v>
      </c>
    </row>
    <row r="1624" spans="1:11" x14ac:dyDescent="0.25">
      <c r="A1624" s="64" t="str">
        <f t="shared" si="51"/>
        <v/>
      </c>
      <c r="F1624" s="12" t="str">
        <f>IF(E1624&gt;0,VLOOKUP(E1624,أكواد!$J$6:$K$3375,2,0),"")</f>
        <v/>
      </c>
      <c r="H1624" s="12" t="str">
        <f>IF(G1624,VLOOKUP(G1624,أكواد!A:B,2,0),"")</f>
        <v/>
      </c>
      <c r="K1624" s="12">
        <f t="shared" si="50"/>
        <v>0</v>
      </c>
    </row>
    <row r="1625" spans="1:11" x14ac:dyDescent="0.25">
      <c r="A1625" s="64" t="str">
        <f t="shared" si="51"/>
        <v/>
      </c>
      <c r="F1625" s="12" t="str">
        <f>IF(E1625&gt;0,VLOOKUP(E1625,أكواد!$J$6:$K$3375,2,0),"")</f>
        <v/>
      </c>
      <c r="H1625" s="12" t="str">
        <f>IF(G1625,VLOOKUP(G1625,أكواد!A:B,2,0),"")</f>
        <v/>
      </c>
      <c r="K1625" s="12">
        <f t="shared" si="50"/>
        <v>0</v>
      </c>
    </row>
    <row r="1626" spans="1:11" x14ac:dyDescent="0.25">
      <c r="A1626" s="64" t="str">
        <f t="shared" si="51"/>
        <v/>
      </c>
      <c r="F1626" s="12" t="str">
        <f>IF(E1626&gt;0,VLOOKUP(E1626,أكواد!$J$6:$K$3375,2,0),"")</f>
        <v/>
      </c>
      <c r="H1626" s="12" t="str">
        <f>IF(G1626,VLOOKUP(G1626,أكواد!A:B,2,0),"")</f>
        <v/>
      </c>
      <c r="K1626" s="12">
        <f t="shared" si="50"/>
        <v>0</v>
      </c>
    </row>
    <row r="1627" spans="1:11" x14ac:dyDescent="0.25">
      <c r="A1627" s="64" t="str">
        <f t="shared" si="51"/>
        <v/>
      </c>
      <c r="F1627" s="12" t="str">
        <f>IF(E1627&gt;0,VLOOKUP(E1627,أكواد!$J$6:$K$3375,2,0),"")</f>
        <v/>
      </c>
      <c r="H1627" s="12" t="str">
        <f>IF(G1627,VLOOKUP(G1627,أكواد!A:B,2,0),"")</f>
        <v/>
      </c>
      <c r="K1627" s="12">
        <f t="shared" si="50"/>
        <v>0</v>
      </c>
    </row>
    <row r="1628" spans="1:11" x14ac:dyDescent="0.25">
      <c r="A1628" s="64" t="str">
        <f t="shared" si="51"/>
        <v/>
      </c>
      <c r="F1628" s="12" t="str">
        <f>IF(E1628&gt;0,VLOOKUP(E1628,أكواد!$J$6:$K$3375,2,0),"")</f>
        <v/>
      </c>
      <c r="H1628" s="12" t="str">
        <f>IF(G1628,VLOOKUP(G1628,أكواد!A:B,2,0),"")</f>
        <v/>
      </c>
      <c r="K1628" s="12">
        <f t="shared" si="50"/>
        <v>0</v>
      </c>
    </row>
    <row r="1629" spans="1:11" x14ac:dyDescent="0.25">
      <c r="A1629" s="64" t="str">
        <f t="shared" si="51"/>
        <v/>
      </c>
      <c r="F1629" s="12" t="str">
        <f>IF(E1629&gt;0,VLOOKUP(E1629,أكواد!$J$6:$K$3375,2,0),"")</f>
        <v/>
      </c>
      <c r="H1629" s="12" t="str">
        <f>IF(G1629,VLOOKUP(G1629,أكواد!A:B,2,0),"")</f>
        <v/>
      </c>
      <c r="K1629" s="12">
        <f t="shared" si="50"/>
        <v>0</v>
      </c>
    </row>
    <row r="1630" spans="1:11" x14ac:dyDescent="0.25">
      <c r="A1630" s="64" t="str">
        <f t="shared" si="51"/>
        <v/>
      </c>
      <c r="F1630" s="12" t="str">
        <f>IF(E1630&gt;0,VLOOKUP(E1630,أكواد!$J$6:$K$3375,2,0),"")</f>
        <v/>
      </c>
      <c r="H1630" s="12" t="str">
        <f>IF(G1630,VLOOKUP(G1630,أكواد!A:B,2,0),"")</f>
        <v/>
      </c>
      <c r="K1630" s="12">
        <f t="shared" si="50"/>
        <v>0</v>
      </c>
    </row>
    <row r="1631" spans="1:11" x14ac:dyDescent="0.25">
      <c r="A1631" s="64" t="str">
        <f t="shared" si="51"/>
        <v/>
      </c>
      <c r="F1631" s="12" t="str">
        <f>IF(E1631&gt;0,VLOOKUP(E1631,أكواد!$J$6:$K$3375,2,0),"")</f>
        <v/>
      </c>
      <c r="H1631" s="12" t="str">
        <f>IF(G1631,VLOOKUP(G1631,أكواد!A:B,2,0),"")</f>
        <v/>
      </c>
      <c r="K1631" s="12">
        <f t="shared" si="50"/>
        <v>0</v>
      </c>
    </row>
    <row r="1632" spans="1:11" x14ac:dyDescent="0.25">
      <c r="A1632" s="64" t="str">
        <f t="shared" si="51"/>
        <v/>
      </c>
      <c r="F1632" s="12" t="str">
        <f>IF(E1632&gt;0,VLOOKUP(E1632,أكواد!$J$6:$K$3375,2,0),"")</f>
        <v/>
      </c>
      <c r="H1632" s="12" t="str">
        <f>IF(G1632,VLOOKUP(G1632,أكواد!A:B,2,0),"")</f>
        <v/>
      </c>
      <c r="K1632" s="12">
        <f t="shared" si="50"/>
        <v>0</v>
      </c>
    </row>
    <row r="1633" spans="1:11" x14ac:dyDescent="0.25">
      <c r="A1633" s="64" t="str">
        <f t="shared" si="51"/>
        <v/>
      </c>
      <c r="F1633" s="12" t="str">
        <f>IF(E1633&gt;0,VLOOKUP(E1633,أكواد!$J$6:$K$3375,2,0),"")</f>
        <v/>
      </c>
      <c r="H1633" s="12" t="str">
        <f>IF(G1633,VLOOKUP(G1633,أكواد!A:B,2,0),"")</f>
        <v/>
      </c>
      <c r="K1633" s="12">
        <f t="shared" si="50"/>
        <v>0</v>
      </c>
    </row>
    <row r="1634" spans="1:11" x14ac:dyDescent="0.25">
      <c r="A1634" s="64" t="str">
        <f t="shared" si="51"/>
        <v/>
      </c>
      <c r="F1634" s="12" t="str">
        <f>IF(E1634&gt;0,VLOOKUP(E1634,أكواد!$J$6:$K$3375,2,0),"")</f>
        <v/>
      </c>
      <c r="H1634" s="12" t="str">
        <f>IF(G1634,VLOOKUP(G1634,أكواد!A:B,2,0),"")</f>
        <v/>
      </c>
      <c r="K1634" s="12">
        <f t="shared" si="50"/>
        <v>0</v>
      </c>
    </row>
    <row r="1635" spans="1:11" x14ac:dyDescent="0.25">
      <c r="A1635" s="64" t="str">
        <f t="shared" si="51"/>
        <v/>
      </c>
      <c r="F1635" s="12" t="str">
        <f>IF(E1635&gt;0,VLOOKUP(E1635,أكواد!$J$6:$K$3375,2,0),"")</f>
        <v/>
      </c>
      <c r="H1635" s="12" t="str">
        <f>IF(G1635,VLOOKUP(G1635,أكواد!A:B,2,0),"")</f>
        <v/>
      </c>
      <c r="K1635" s="12">
        <f t="shared" si="50"/>
        <v>0</v>
      </c>
    </row>
    <row r="1636" spans="1:11" x14ac:dyDescent="0.25">
      <c r="A1636" s="64" t="str">
        <f t="shared" si="51"/>
        <v/>
      </c>
      <c r="F1636" s="12" t="str">
        <f>IF(E1636&gt;0,VLOOKUP(E1636,أكواد!$J$6:$K$3375,2,0),"")</f>
        <v/>
      </c>
      <c r="H1636" s="12" t="str">
        <f>IF(G1636,VLOOKUP(G1636,أكواد!A:B,2,0),"")</f>
        <v/>
      </c>
      <c r="K1636" s="12">
        <f t="shared" si="50"/>
        <v>0</v>
      </c>
    </row>
    <row r="1637" spans="1:11" x14ac:dyDescent="0.25">
      <c r="A1637" s="64" t="str">
        <f t="shared" si="51"/>
        <v/>
      </c>
      <c r="F1637" s="12" t="str">
        <f>IF(E1637&gt;0,VLOOKUP(E1637,أكواد!$J$6:$K$3375,2,0),"")</f>
        <v/>
      </c>
      <c r="H1637" s="12" t="str">
        <f>IF(G1637,VLOOKUP(G1637,أكواد!A:B,2,0),"")</f>
        <v/>
      </c>
      <c r="K1637" s="12">
        <f t="shared" si="50"/>
        <v>0</v>
      </c>
    </row>
    <row r="1638" spans="1:11" x14ac:dyDescent="0.25">
      <c r="A1638" s="64" t="str">
        <f t="shared" si="51"/>
        <v/>
      </c>
      <c r="F1638" s="12" t="str">
        <f>IF(E1638&gt;0,VLOOKUP(E1638,أكواد!$J$6:$K$3375,2,0),"")</f>
        <v/>
      </c>
      <c r="H1638" s="12" t="str">
        <f>IF(G1638,VLOOKUP(G1638,أكواد!A:B,2,0),"")</f>
        <v/>
      </c>
      <c r="K1638" s="12">
        <f t="shared" si="50"/>
        <v>0</v>
      </c>
    </row>
    <row r="1639" spans="1:11" x14ac:dyDescent="0.25">
      <c r="A1639" s="64" t="str">
        <f t="shared" si="51"/>
        <v/>
      </c>
      <c r="F1639" s="12" t="str">
        <f>IF(E1639&gt;0,VLOOKUP(E1639,أكواد!$J$6:$K$3375,2,0),"")</f>
        <v/>
      </c>
      <c r="H1639" s="12" t="str">
        <f>IF(G1639,VLOOKUP(G1639,أكواد!A:B,2,0),"")</f>
        <v/>
      </c>
      <c r="K1639" s="12">
        <f t="shared" si="50"/>
        <v>0</v>
      </c>
    </row>
    <row r="1640" spans="1:11" x14ac:dyDescent="0.25">
      <c r="A1640" s="64" t="str">
        <f t="shared" si="51"/>
        <v/>
      </c>
      <c r="F1640" s="12" t="str">
        <f>IF(E1640&gt;0,VLOOKUP(E1640,أكواد!$J$6:$K$3375,2,0),"")</f>
        <v/>
      </c>
      <c r="H1640" s="12" t="str">
        <f>IF(G1640,VLOOKUP(G1640,أكواد!A:B,2,0),"")</f>
        <v/>
      </c>
      <c r="K1640" s="12">
        <f t="shared" si="50"/>
        <v>0</v>
      </c>
    </row>
    <row r="1641" spans="1:11" x14ac:dyDescent="0.25">
      <c r="A1641" s="64" t="str">
        <f t="shared" si="51"/>
        <v/>
      </c>
      <c r="F1641" s="12" t="str">
        <f>IF(E1641&gt;0,VLOOKUP(E1641,أكواد!$J$6:$K$3375,2,0),"")</f>
        <v/>
      </c>
      <c r="H1641" s="12" t="str">
        <f>IF(G1641,VLOOKUP(G1641,أكواد!A:B,2,0),"")</f>
        <v/>
      </c>
      <c r="K1641" s="12">
        <f t="shared" si="50"/>
        <v>0</v>
      </c>
    </row>
    <row r="1642" spans="1:11" x14ac:dyDescent="0.25">
      <c r="A1642" s="64" t="str">
        <f t="shared" si="51"/>
        <v/>
      </c>
      <c r="F1642" s="12" t="str">
        <f>IF(E1642&gt;0,VLOOKUP(E1642,أكواد!$J$6:$K$3375,2,0),"")</f>
        <v/>
      </c>
      <c r="H1642" s="12" t="str">
        <f>IF(G1642,VLOOKUP(G1642,أكواد!A:B,2,0),"")</f>
        <v/>
      </c>
      <c r="K1642" s="12">
        <f t="shared" si="50"/>
        <v>0</v>
      </c>
    </row>
    <row r="1643" spans="1:11" x14ac:dyDescent="0.25">
      <c r="A1643" s="64" t="str">
        <f t="shared" si="51"/>
        <v/>
      </c>
      <c r="F1643" s="12" t="str">
        <f>IF(E1643&gt;0,VLOOKUP(E1643,أكواد!$J$6:$K$3375,2,0),"")</f>
        <v/>
      </c>
      <c r="H1643" s="12" t="str">
        <f>IF(G1643,VLOOKUP(G1643,أكواد!A:B,2,0),"")</f>
        <v/>
      </c>
      <c r="K1643" s="12">
        <f t="shared" si="50"/>
        <v>0</v>
      </c>
    </row>
    <row r="1644" spans="1:11" x14ac:dyDescent="0.25">
      <c r="A1644" s="64" t="str">
        <f t="shared" si="51"/>
        <v/>
      </c>
      <c r="F1644" s="12" t="str">
        <f>IF(E1644&gt;0,VLOOKUP(E1644,أكواد!$J$6:$K$3375,2,0),"")</f>
        <v/>
      </c>
      <c r="H1644" s="12" t="str">
        <f>IF(G1644,VLOOKUP(G1644,أكواد!A:B,2,0),"")</f>
        <v/>
      </c>
      <c r="K1644" s="12">
        <f t="shared" si="50"/>
        <v>0</v>
      </c>
    </row>
    <row r="1645" spans="1:11" x14ac:dyDescent="0.25">
      <c r="A1645" s="64" t="str">
        <f t="shared" si="51"/>
        <v/>
      </c>
      <c r="F1645" s="12" t="str">
        <f>IF(E1645&gt;0,VLOOKUP(E1645,أكواد!$J$6:$K$3375,2,0),"")</f>
        <v/>
      </c>
      <c r="H1645" s="12" t="str">
        <f>IF(G1645,VLOOKUP(G1645,أكواد!A:B,2,0),"")</f>
        <v/>
      </c>
      <c r="K1645" s="12">
        <f t="shared" si="50"/>
        <v>0</v>
      </c>
    </row>
    <row r="1646" spans="1:11" x14ac:dyDescent="0.25">
      <c r="A1646" s="64" t="str">
        <f t="shared" si="51"/>
        <v/>
      </c>
      <c r="F1646" s="12" t="str">
        <f>IF(E1646&gt;0,VLOOKUP(E1646,أكواد!$J$6:$K$3375,2,0),"")</f>
        <v/>
      </c>
      <c r="H1646" s="12" t="str">
        <f>IF(G1646,VLOOKUP(G1646,أكواد!A:B,2,0),"")</f>
        <v/>
      </c>
      <c r="K1646" s="12">
        <f t="shared" si="50"/>
        <v>0</v>
      </c>
    </row>
    <row r="1647" spans="1:11" x14ac:dyDescent="0.25">
      <c r="A1647" s="64" t="str">
        <f t="shared" si="51"/>
        <v/>
      </c>
      <c r="F1647" s="12" t="str">
        <f>IF(E1647&gt;0,VLOOKUP(E1647,أكواد!$J$6:$K$3375,2,0),"")</f>
        <v/>
      </c>
      <c r="H1647" s="12" t="str">
        <f>IF(G1647,VLOOKUP(G1647,أكواد!A:B,2,0),"")</f>
        <v/>
      </c>
      <c r="K1647" s="12">
        <f t="shared" si="50"/>
        <v>0</v>
      </c>
    </row>
    <row r="1648" spans="1:11" x14ac:dyDescent="0.25">
      <c r="A1648" s="64" t="str">
        <f t="shared" si="51"/>
        <v/>
      </c>
      <c r="F1648" s="12" t="str">
        <f>IF(E1648&gt;0,VLOOKUP(E1648,أكواد!$J$6:$K$3375,2,0),"")</f>
        <v/>
      </c>
      <c r="H1648" s="12" t="str">
        <f>IF(G1648,VLOOKUP(G1648,أكواد!A:B,2,0),"")</f>
        <v/>
      </c>
      <c r="K1648" s="12">
        <f t="shared" si="50"/>
        <v>0</v>
      </c>
    </row>
    <row r="1649" spans="1:11" x14ac:dyDescent="0.25">
      <c r="A1649" s="64" t="str">
        <f t="shared" si="51"/>
        <v/>
      </c>
      <c r="F1649" s="12" t="str">
        <f>IF(E1649&gt;0,VLOOKUP(E1649,أكواد!$J$6:$K$3375,2,0),"")</f>
        <v/>
      </c>
      <c r="H1649" s="12" t="str">
        <f>IF(G1649,VLOOKUP(G1649,أكواد!A:B,2,0),"")</f>
        <v/>
      </c>
      <c r="K1649" s="12">
        <f t="shared" si="50"/>
        <v>0</v>
      </c>
    </row>
    <row r="1650" spans="1:11" x14ac:dyDescent="0.25">
      <c r="A1650" s="64" t="str">
        <f t="shared" si="51"/>
        <v/>
      </c>
      <c r="F1650" s="12" t="str">
        <f>IF(E1650&gt;0,VLOOKUP(E1650,أكواد!$J$6:$K$3375,2,0),"")</f>
        <v/>
      </c>
      <c r="H1650" s="12" t="str">
        <f>IF(G1650,VLOOKUP(G1650,أكواد!A:B,2,0),"")</f>
        <v/>
      </c>
      <c r="K1650" s="12">
        <f t="shared" si="50"/>
        <v>0</v>
      </c>
    </row>
    <row r="1651" spans="1:11" x14ac:dyDescent="0.25">
      <c r="A1651" s="64" t="str">
        <f t="shared" si="51"/>
        <v/>
      </c>
      <c r="F1651" s="12" t="str">
        <f>IF(E1651&gt;0,VLOOKUP(E1651,أكواد!$J$6:$K$3375,2,0),"")</f>
        <v/>
      </c>
      <c r="H1651" s="12" t="str">
        <f>IF(G1651,VLOOKUP(G1651,أكواد!A:B,2,0),"")</f>
        <v/>
      </c>
      <c r="K1651" s="12">
        <f t="shared" si="50"/>
        <v>0</v>
      </c>
    </row>
    <row r="1652" spans="1:11" x14ac:dyDescent="0.25">
      <c r="A1652" s="64" t="str">
        <f t="shared" si="51"/>
        <v/>
      </c>
      <c r="F1652" s="12" t="str">
        <f>IF(E1652&gt;0,VLOOKUP(E1652,أكواد!$J$6:$K$3375,2,0),"")</f>
        <v/>
      </c>
      <c r="H1652" s="12" t="str">
        <f>IF(G1652,VLOOKUP(G1652,أكواد!A:B,2,0),"")</f>
        <v/>
      </c>
      <c r="K1652" s="12">
        <f t="shared" si="50"/>
        <v>0</v>
      </c>
    </row>
    <row r="1653" spans="1:11" x14ac:dyDescent="0.25">
      <c r="A1653" s="64" t="str">
        <f t="shared" si="51"/>
        <v/>
      </c>
      <c r="F1653" s="12" t="str">
        <f>IF(E1653&gt;0,VLOOKUP(E1653,أكواد!$J$6:$K$3375,2,0),"")</f>
        <v/>
      </c>
      <c r="H1653" s="12" t="str">
        <f>IF(G1653,VLOOKUP(G1653,أكواد!A:B,2,0),"")</f>
        <v/>
      </c>
      <c r="K1653" s="12">
        <f t="shared" si="50"/>
        <v>0</v>
      </c>
    </row>
    <row r="1654" spans="1:11" x14ac:dyDescent="0.25">
      <c r="A1654" s="64" t="str">
        <f t="shared" si="51"/>
        <v/>
      </c>
      <c r="F1654" s="12" t="str">
        <f>IF(E1654&gt;0,VLOOKUP(E1654,أكواد!$J$6:$K$3375,2,0),"")</f>
        <v/>
      </c>
      <c r="H1654" s="12" t="str">
        <f>IF(G1654,VLOOKUP(G1654,أكواد!A:B,2,0),"")</f>
        <v/>
      </c>
      <c r="K1654" s="12">
        <f t="shared" si="50"/>
        <v>0</v>
      </c>
    </row>
    <row r="1655" spans="1:11" x14ac:dyDescent="0.25">
      <c r="A1655" s="64" t="str">
        <f t="shared" si="51"/>
        <v/>
      </c>
      <c r="F1655" s="12" t="str">
        <f>IF(E1655&gt;0,VLOOKUP(E1655,أكواد!$J$6:$K$3375,2,0),"")</f>
        <v/>
      </c>
      <c r="H1655" s="12" t="str">
        <f>IF(G1655,VLOOKUP(G1655,أكواد!A:B,2,0),"")</f>
        <v/>
      </c>
      <c r="K1655" s="12">
        <f t="shared" si="50"/>
        <v>0</v>
      </c>
    </row>
    <row r="1656" spans="1:11" x14ac:dyDescent="0.25">
      <c r="A1656" s="64" t="str">
        <f t="shared" si="51"/>
        <v/>
      </c>
      <c r="F1656" s="12" t="str">
        <f>IF(E1656&gt;0,VLOOKUP(E1656,أكواد!$J$6:$K$3375,2,0),"")</f>
        <v/>
      </c>
      <c r="H1656" s="12" t="str">
        <f>IF(G1656,VLOOKUP(G1656,أكواد!A:B,2,0),"")</f>
        <v/>
      </c>
      <c r="K1656" s="12">
        <f t="shared" si="50"/>
        <v>0</v>
      </c>
    </row>
    <row r="1657" spans="1:11" x14ac:dyDescent="0.25">
      <c r="A1657" s="64" t="str">
        <f t="shared" si="51"/>
        <v/>
      </c>
      <c r="F1657" s="12" t="str">
        <f>IF(E1657&gt;0,VLOOKUP(E1657,أكواد!$J$6:$K$3375,2,0),"")</f>
        <v/>
      </c>
      <c r="H1657" s="12" t="str">
        <f>IF(G1657,VLOOKUP(G1657,أكواد!A:B,2,0),"")</f>
        <v/>
      </c>
      <c r="K1657" s="12">
        <f t="shared" si="50"/>
        <v>0</v>
      </c>
    </row>
    <row r="1658" spans="1:11" x14ac:dyDescent="0.25">
      <c r="A1658" s="64" t="str">
        <f t="shared" si="51"/>
        <v/>
      </c>
      <c r="F1658" s="12" t="str">
        <f>IF(E1658&gt;0,VLOOKUP(E1658,أكواد!$J$6:$K$3375,2,0),"")</f>
        <v/>
      </c>
      <c r="H1658" s="12" t="str">
        <f>IF(G1658,VLOOKUP(G1658,أكواد!A:B,2,0),"")</f>
        <v/>
      </c>
      <c r="K1658" s="12">
        <f t="shared" si="50"/>
        <v>0</v>
      </c>
    </row>
    <row r="1659" spans="1:11" x14ac:dyDescent="0.25">
      <c r="A1659" s="64" t="str">
        <f t="shared" si="51"/>
        <v/>
      </c>
      <c r="F1659" s="12" t="str">
        <f>IF(E1659&gt;0,VLOOKUP(E1659,أكواد!$J$6:$K$3375,2,0),"")</f>
        <v/>
      </c>
      <c r="H1659" s="12" t="str">
        <f>IF(G1659,VLOOKUP(G1659,أكواد!A:B,2,0),"")</f>
        <v/>
      </c>
      <c r="K1659" s="12">
        <f t="shared" si="50"/>
        <v>0</v>
      </c>
    </row>
    <row r="1660" spans="1:11" x14ac:dyDescent="0.25">
      <c r="A1660" s="64" t="str">
        <f t="shared" si="51"/>
        <v/>
      </c>
      <c r="F1660" s="12" t="str">
        <f>IF(E1660&gt;0,VLOOKUP(E1660,أكواد!$J$6:$K$3375,2,0),"")</f>
        <v/>
      </c>
      <c r="H1660" s="12" t="str">
        <f>IF(G1660,VLOOKUP(G1660,أكواد!A:B,2,0),"")</f>
        <v/>
      </c>
      <c r="K1660" s="12">
        <f t="shared" si="50"/>
        <v>0</v>
      </c>
    </row>
    <row r="1661" spans="1:11" x14ac:dyDescent="0.25">
      <c r="A1661" s="64" t="str">
        <f t="shared" si="51"/>
        <v/>
      </c>
      <c r="F1661" s="12" t="str">
        <f>IF(E1661&gt;0,VLOOKUP(E1661,أكواد!$J$6:$K$3375,2,0),"")</f>
        <v/>
      </c>
      <c r="H1661" s="12" t="str">
        <f>IF(G1661,VLOOKUP(G1661,أكواد!A:B,2,0),"")</f>
        <v/>
      </c>
      <c r="K1661" s="12">
        <f t="shared" si="50"/>
        <v>0</v>
      </c>
    </row>
    <row r="1662" spans="1:11" x14ac:dyDescent="0.25">
      <c r="A1662" s="64" t="str">
        <f t="shared" si="51"/>
        <v/>
      </c>
      <c r="F1662" s="12" t="str">
        <f>IF(E1662&gt;0,VLOOKUP(E1662,أكواد!$J$6:$K$3375,2,0),"")</f>
        <v/>
      </c>
      <c r="H1662" s="12" t="str">
        <f>IF(G1662,VLOOKUP(G1662,أكواد!A:B,2,0),"")</f>
        <v/>
      </c>
      <c r="K1662" s="12">
        <f t="shared" si="50"/>
        <v>0</v>
      </c>
    </row>
    <row r="1663" spans="1:11" x14ac:dyDescent="0.25">
      <c r="A1663" s="64" t="str">
        <f t="shared" si="51"/>
        <v/>
      </c>
      <c r="F1663" s="12" t="str">
        <f>IF(E1663&gt;0,VLOOKUP(E1663,أكواد!$J$6:$K$3375,2,0),"")</f>
        <v/>
      </c>
      <c r="H1663" s="12" t="str">
        <f>IF(G1663,VLOOKUP(G1663,أكواد!A:B,2,0),"")</f>
        <v/>
      </c>
      <c r="K1663" s="12">
        <f t="shared" si="50"/>
        <v>0</v>
      </c>
    </row>
    <row r="1664" spans="1:11" x14ac:dyDescent="0.25">
      <c r="A1664" s="64" t="str">
        <f t="shared" si="51"/>
        <v/>
      </c>
      <c r="F1664" s="12" t="str">
        <f>IF(E1664&gt;0,VLOOKUP(E1664,أكواد!$J$6:$K$3375,2,0),"")</f>
        <v/>
      </c>
      <c r="H1664" s="12" t="str">
        <f>IF(G1664,VLOOKUP(G1664,أكواد!A:B,2,0),"")</f>
        <v/>
      </c>
      <c r="K1664" s="12">
        <f t="shared" si="50"/>
        <v>0</v>
      </c>
    </row>
    <row r="1665" spans="1:11" x14ac:dyDescent="0.25">
      <c r="A1665" s="64" t="str">
        <f t="shared" si="51"/>
        <v/>
      </c>
      <c r="F1665" s="12" t="str">
        <f>IF(E1665&gt;0,VLOOKUP(E1665,أكواد!$J$6:$K$3375,2,0),"")</f>
        <v/>
      </c>
      <c r="H1665" s="12" t="str">
        <f>IF(G1665,VLOOKUP(G1665,أكواد!A:B,2,0),"")</f>
        <v/>
      </c>
      <c r="K1665" s="12">
        <f t="shared" si="50"/>
        <v>0</v>
      </c>
    </row>
    <row r="1666" spans="1:11" x14ac:dyDescent="0.25">
      <c r="A1666" s="64" t="str">
        <f t="shared" si="51"/>
        <v/>
      </c>
      <c r="F1666" s="12" t="str">
        <f>IF(E1666&gt;0,VLOOKUP(E1666,أكواد!$J$6:$K$3375,2,0),"")</f>
        <v/>
      </c>
      <c r="H1666" s="12" t="str">
        <f>IF(G1666,VLOOKUP(G1666,أكواد!A:B,2,0),"")</f>
        <v/>
      </c>
      <c r="K1666" s="12">
        <f t="shared" si="50"/>
        <v>0</v>
      </c>
    </row>
    <row r="1667" spans="1:11" x14ac:dyDescent="0.25">
      <c r="A1667" s="64" t="str">
        <f t="shared" si="51"/>
        <v/>
      </c>
      <c r="F1667" s="12" t="str">
        <f>IF(E1667&gt;0,VLOOKUP(E1667,أكواد!$J$6:$K$3375,2,0),"")</f>
        <v/>
      </c>
      <c r="H1667" s="12" t="str">
        <f>IF(G1667,VLOOKUP(G1667,أكواد!A:B,2,0),"")</f>
        <v/>
      </c>
      <c r="K1667" s="12">
        <f t="shared" si="50"/>
        <v>0</v>
      </c>
    </row>
    <row r="1668" spans="1:11" x14ac:dyDescent="0.25">
      <c r="A1668" s="64" t="str">
        <f t="shared" si="51"/>
        <v/>
      </c>
      <c r="F1668" s="12" t="str">
        <f>IF(E1668&gt;0,VLOOKUP(E1668,أكواد!$J$6:$K$3375,2,0),"")</f>
        <v/>
      </c>
      <c r="H1668" s="12" t="str">
        <f>IF(G1668,VLOOKUP(G1668,أكواد!A:B,2,0),"")</f>
        <v/>
      </c>
      <c r="K1668" s="12">
        <f t="shared" si="50"/>
        <v>0</v>
      </c>
    </row>
    <row r="1669" spans="1:11" x14ac:dyDescent="0.25">
      <c r="A1669" s="64" t="str">
        <f t="shared" si="51"/>
        <v/>
      </c>
      <c r="F1669" s="12" t="str">
        <f>IF(E1669&gt;0,VLOOKUP(E1669,أكواد!$J$6:$K$3375,2,0),"")</f>
        <v/>
      </c>
      <c r="H1669" s="12" t="str">
        <f>IF(G1669,VLOOKUP(G1669,أكواد!A:B,2,0),"")</f>
        <v/>
      </c>
      <c r="K1669" s="12">
        <f t="shared" ref="K1669:K1732" si="52">I1669*J1669</f>
        <v>0</v>
      </c>
    </row>
    <row r="1670" spans="1:11" x14ac:dyDescent="0.25">
      <c r="A1670" s="64" t="str">
        <f t="shared" si="51"/>
        <v/>
      </c>
      <c r="F1670" s="12" t="str">
        <f>IF(E1670&gt;0,VLOOKUP(E1670,أكواد!$J$6:$K$3375,2,0),"")</f>
        <v/>
      </c>
      <c r="H1670" s="12" t="str">
        <f>IF(G1670,VLOOKUP(G1670,أكواد!A:B,2,0),"")</f>
        <v/>
      </c>
      <c r="K1670" s="12">
        <f t="shared" si="52"/>
        <v>0</v>
      </c>
    </row>
    <row r="1671" spans="1:11" x14ac:dyDescent="0.25">
      <c r="A1671" s="64" t="str">
        <f t="shared" ref="A1671:A1734" si="53">IF(B1671&lt;&gt;"",A1670+1,"")</f>
        <v/>
      </c>
      <c r="F1671" s="12" t="str">
        <f>IF(E1671&gt;0,VLOOKUP(E1671,أكواد!$J$6:$K$3375,2,0),"")</f>
        <v/>
      </c>
      <c r="H1671" s="12" t="str">
        <f>IF(G1671,VLOOKUP(G1671,أكواد!A:B,2,0),"")</f>
        <v/>
      </c>
      <c r="K1671" s="12">
        <f t="shared" si="52"/>
        <v>0</v>
      </c>
    </row>
    <row r="1672" spans="1:11" x14ac:dyDescent="0.25">
      <c r="A1672" s="64" t="str">
        <f t="shared" si="53"/>
        <v/>
      </c>
      <c r="F1672" s="12" t="str">
        <f>IF(E1672&gt;0,VLOOKUP(E1672,أكواد!$J$6:$K$3375,2,0),"")</f>
        <v/>
      </c>
      <c r="H1672" s="12" t="str">
        <f>IF(G1672,VLOOKUP(G1672,أكواد!A:B,2,0),"")</f>
        <v/>
      </c>
      <c r="K1672" s="12">
        <f t="shared" si="52"/>
        <v>0</v>
      </c>
    </row>
    <row r="1673" spans="1:11" x14ac:dyDescent="0.25">
      <c r="A1673" s="64" t="str">
        <f t="shared" si="53"/>
        <v/>
      </c>
      <c r="F1673" s="12" t="str">
        <f>IF(E1673&gt;0,VLOOKUP(E1673,أكواد!$J$6:$K$3375,2,0),"")</f>
        <v/>
      </c>
      <c r="H1673" s="12" t="str">
        <f>IF(G1673,VLOOKUP(G1673,أكواد!A:B,2,0),"")</f>
        <v/>
      </c>
      <c r="K1673" s="12">
        <f t="shared" si="52"/>
        <v>0</v>
      </c>
    </row>
    <row r="1674" spans="1:11" x14ac:dyDescent="0.25">
      <c r="A1674" s="64" t="str">
        <f t="shared" si="53"/>
        <v/>
      </c>
      <c r="F1674" s="12" t="str">
        <f>IF(E1674&gt;0,VLOOKUP(E1674,أكواد!$J$6:$K$3375,2,0),"")</f>
        <v/>
      </c>
      <c r="H1674" s="12" t="str">
        <f>IF(G1674,VLOOKUP(G1674,أكواد!A:B,2,0),"")</f>
        <v/>
      </c>
      <c r="K1674" s="12">
        <f t="shared" si="52"/>
        <v>0</v>
      </c>
    </row>
    <row r="1675" spans="1:11" x14ac:dyDescent="0.25">
      <c r="A1675" s="64" t="str">
        <f t="shared" si="53"/>
        <v/>
      </c>
      <c r="F1675" s="12" t="str">
        <f>IF(E1675&gt;0,VLOOKUP(E1675,أكواد!$J$6:$K$3375,2,0),"")</f>
        <v/>
      </c>
      <c r="H1675" s="12" t="str">
        <f>IF(G1675,VLOOKUP(G1675,أكواد!A:B,2,0),"")</f>
        <v/>
      </c>
      <c r="K1675" s="12">
        <f t="shared" si="52"/>
        <v>0</v>
      </c>
    </row>
    <row r="1676" spans="1:11" x14ac:dyDescent="0.25">
      <c r="A1676" s="64" t="str">
        <f t="shared" si="53"/>
        <v/>
      </c>
      <c r="F1676" s="12" t="str">
        <f>IF(E1676&gt;0,VLOOKUP(E1676,أكواد!$J$6:$K$3375,2,0),"")</f>
        <v/>
      </c>
      <c r="H1676" s="12" t="str">
        <f>IF(G1676,VLOOKUP(G1676,أكواد!A:B,2,0),"")</f>
        <v/>
      </c>
      <c r="K1676" s="12">
        <f t="shared" si="52"/>
        <v>0</v>
      </c>
    </row>
    <row r="1677" spans="1:11" x14ac:dyDescent="0.25">
      <c r="A1677" s="64" t="str">
        <f t="shared" si="53"/>
        <v/>
      </c>
      <c r="F1677" s="12" t="str">
        <f>IF(E1677&gt;0,VLOOKUP(E1677,أكواد!$J$6:$K$3375,2,0),"")</f>
        <v/>
      </c>
      <c r="H1677" s="12" t="str">
        <f>IF(G1677,VLOOKUP(G1677,أكواد!A:B,2,0),"")</f>
        <v/>
      </c>
      <c r="K1677" s="12">
        <f t="shared" si="52"/>
        <v>0</v>
      </c>
    </row>
    <row r="1678" spans="1:11" x14ac:dyDescent="0.25">
      <c r="A1678" s="64" t="str">
        <f t="shared" si="53"/>
        <v/>
      </c>
      <c r="F1678" s="12" t="str">
        <f>IF(E1678&gt;0,VLOOKUP(E1678,أكواد!$J$6:$K$3375,2,0),"")</f>
        <v/>
      </c>
      <c r="H1678" s="12" t="str">
        <f>IF(G1678,VLOOKUP(G1678,أكواد!A:B,2,0),"")</f>
        <v/>
      </c>
      <c r="K1678" s="12">
        <f t="shared" si="52"/>
        <v>0</v>
      </c>
    </row>
    <row r="1679" spans="1:11" x14ac:dyDescent="0.25">
      <c r="A1679" s="64" t="str">
        <f t="shared" si="53"/>
        <v/>
      </c>
      <c r="F1679" s="12" t="str">
        <f>IF(E1679&gt;0,VLOOKUP(E1679,أكواد!$J$6:$K$3375,2,0),"")</f>
        <v/>
      </c>
      <c r="H1679" s="12" t="str">
        <f>IF(G1679,VLOOKUP(G1679,أكواد!A:B,2,0),"")</f>
        <v/>
      </c>
      <c r="K1679" s="12">
        <f t="shared" si="52"/>
        <v>0</v>
      </c>
    </row>
    <row r="1680" spans="1:11" x14ac:dyDescent="0.25">
      <c r="A1680" s="64" t="str">
        <f t="shared" si="53"/>
        <v/>
      </c>
      <c r="F1680" s="12" t="str">
        <f>IF(E1680&gt;0,VLOOKUP(E1680,أكواد!$J$6:$K$3375,2,0),"")</f>
        <v/>
      </c>
      <c r="H1680" s="12" t="str">
        <f>IF(G1680,VLOOKUP(G1680,أكواد!A:B,2,0),"")</f>
        <v/>
      </c>
      <c r="K1680" s="12">
        <f t="shared" si="52"/>
        <v>0</v>
      </c>
    </row>
    <row r="1681" spans="1:11" x14ac:dyDescent="0.25">
      <c r="A1681" s="64" t="str">
        <f t="shared" si="53"/>
        <v/>
      </c>
      <c r="F1681" s="12" t="str">
        <f>IF(E1681&gt;0,VLOOKUP(E1681,أكواد!$J$6:$K$3375,2,0),"")</f>
        <v/>
      </c>
      <c r="H1681" s="12" t="str">
        <f>IF(G1681,VLOOKUP(G1681,أكواد!A:B,2,0),"")</f>
        <v/>
      </c>
      <c r="K1681" s="12">
        <f t="shared" si="52"/>
        <v>0</v>
      </c>
    </row>
    <row r="1682" spans="1:11" x14ac:dyDescent="0.25">
      <c r="A1682" s="64" t="str">
        <f t="shared" si="53"/>
        <v/>
      </c>
      <c r="F1682" s="12" t="str">
        <f>IF(E1682&gt;0,VLOOKUP(E1682,أكواد!$J$6:$K$3375,2,0),"")</f>
        <v/>
      </c>
      <c r="H1682" s="12" t="str">
        <f>IF(G1682,VLOOKUP(G1682,أكواد!A:B,2,0),"")</f>
        <v/>
      </c>
      <c r="K1682" s="12">
        <f t="shared" si="52"/>
        <v>0</v>
      </c>
    </row>
    <row r="1683" spans="1:11" x14ac:dyDescent="0.25">
      <c r="A1683" s="64" t="str">
        <f t="shared" si="53"/>
        <v/>
      </c>
      <c r="F1683" s="12" t="str">
        <f>IF(E1683&gt;0,VLOOKUP(E1683,أكواد!$J$6:$K$3375,2,0),"")</f>
        <v/>
      </c>
      <c r="H1683" s="12" t="str">
        <f>IF(G1683,VLOOKUP(G1683,أكواد!A:B,2,0),"")</f>
        <v/>
      </c>
      <c r="K1683" s="12">
        <f t="shared" si="52"/>
        <v>0</v>
      </c>
    </row>
    <row r="1684" spans="1:11" x14ac:dyDescent="0.25">
      <c r="A1684" s="64" t="str">
        <f t="shared" si="53"/>
        <v/>
      </c>
      <c r="F1684" s="12" t="str">
        <f>IF(E1684&gt;0,VLOOKUP(E1684,أكواد!$J$6:$K$3375,2,0),"")</f>
        <v/>
      </c>
      <c r="H1684" s="12" t="str">
        <f>IF(G1684,VLOOKUP(G1684,أكواد!A:B,2,0),"")</f>
        <v/>
      </c>
      <c r="K1684" s="12">
        <f t="shared" si="52"/>
        <v>0</v>
      </c>
    </row>
    <row r="1685" spans="1:11" x14ac:dyDescent="0.25">
      <c r="A1685" s="64" t="str">
        <f t="shared" si="53"/>
        <v/>
      </c>
      <c r="F1685" s="12" t="str">
        <f>IF(E1685&gt;0,VLOOKUP(E1685,أكواد!$J$6:$K$3375,2,0),"")</f>
        <v/>
      </c>
      <c r="H1685" s="12" t="str">
        <f>IF(G1685,VLOOKUP(G1685,أكواد!A:B,2,0),"")</f>
        <v/>
      </c>
      <c r="K1685" s="12">
        <f t="shared" si="52"/>
        <v>0</v>
      </c>
    </row>
    <row r="1686" spans="1:11" x14ac:dyDescent="0.25">
      <c r="A1686" s="64" t="str">
        <f t="shared" si="53"/>
        <v/>
      </c>
      <c r="F1686" s="12" t="str">
        <f>IF(E1686&gt;0,VLOOKUP(E1686,أكواد!$J$6:$K$3375,2,0),"")</f>
        <v/>
      </c>
      <c r="H1686" s="12" t="str">
        <f>IF(G1686,VLOOKUP(G1686,أكواد!A:B,2,0),"")</f>
        <v/>
      </c>
      <c r="K1686" s="12">
        <f t="shared" si="52"/>
        <v>0</v>
      </c>
    </row>
    <row r="1687" spans="1:11" x14ac:dyDescent="0.25">
      <c r="A1687" s="64" t="str">
        <f t="shared" si="53"/>
        <v/>
      </c>
      <c r="F1687" s="12" t="str">
        <f>IF(E1687&gt;0,VLOOKUP(E1687,أكواد!$J$6:$K$3375,2,0),"")</f>
        <v/>
      </c>
      <c r="H1687" s="12" t="str">
        <f>IF(G1687,VLOOKUP(G1687,أكواد!A:B,2,0),"")</f>
        <v/>
      </c>
      <c r="K1687" s="12">
        <f t="shared" si="52"/>
        <v>0</v>
      </c>
    </row>
    <row r="1688" spans="1:11" x14ac:dyDescent="0.25">
      <c r="A1688" s="64" t="str">
        <f t="shared" si="53"/>
        <v/>
      </c>
      <c r="F1688" s="12" t="str">
        <f>IF(E1688&gt;0,VLOOKUP(E1688,أكواد!$J$6:$K$3375,2,0),"")</f>
        <v/>
      </c>
      <c r="H1688" s="12" t="str">
        <f>IF(G1688,VLOOKUP(G1688,أكواد!A:B,2,0),"")</f>
        <v/>
      </c>
      <c r="K1688" s="12">
        <f t="shared" si="52"/>
        <v>0</v>
      </c>
    </row>
    <row r="1689" spans="1:11" x14ac:dyDescent="0.25">
      <c r="A1689" s="64" t="str">
        <f t="shared" si="53"/>
        <v/>
      </c>
      <c r="F1689" s="12" t="str">
        <f>IF(E1689&gt;0,VLOOKUP(E1689,أكواد!$J$6:$K$3375,2,0),"")</f>
        <v/>
      </c>
      <c r="H1689" s="12" t="str">
        <f>IF(G1689,VLOOKUP(G1689,أكواد!A:B,2,0),"")</f>
        <v/>
      </c>
      <c r="K1689" s="12">
        <f t="shared" si="52"/>
        <v>0</v>
      </c>
    </row>
    <row r="1690" spans="1:11" x14ac:dyDescent="0.25">
      <c r="A1690" s="64" t="str">
        <f t="shared" si="53"/>
        <v/>
      </c>
      <c r="F1690" s="12" t="str">
        <f>IF(E1690&gt;0,VLOOKUP(E1690,أكواد!$J$6:$K$3375,2,0),"")</f>
        <v/>
      </c>
      <c r="H1690" s="12" t="str">
        <f>IF(G1690,VLOOKUP(G1690,أكواد!A:B,2,0),"")</f>
        <v/>
      </c>
      <c r="K1690" s="12">
        <f t="shared" si="52"/>
        <v>0</v>
      </c>
    </row>
    <row r="1691" spans="1:11" x14ac:dyDescent="0.25">
      <c r="A1691" s="64" t="str">
        <f t="shared" si="53"/>
        <v/>
      </c>
      <c r="F1691" s="12" t="str">
        <f>IF(E1691&gt;0,VLOOKUP(E1691,أكواد!$J$6:$K$3375,2,0),"")</f>
        <v/>
      </c>
      <c r="H1691" s="12" t="str">
        <f>IF(G1691,VLOOKUP(G1691,أكواد!A:B,2,0),"")</f>
        <v/>
      </c>
      <c r="K1691" s="12">
        <f t="shared" si="52"/>
        <v>0</v>
      </c>
    </row>
    <row r="1692" spans="1:11" x14ac:dyDescent="0.25">
      <c r="A1692" s="64" t="str">
        <f t="shared" si="53"/>
        <v/>
      </c>
      <c r="F1692" s="12" t="str">
        <f>IF(E1692&gt;0,VLOOKUP(E1692,أكواد!$J$6:$K$3375,2,0),"")</f>
        <v/>
      </c>
      <c r="H1692" s="12" t="str">
        <f>IF(G1692,VLOOKUP(G1692,أكواد!A:B,2,0),"")</f>
        <v/>
      </c>
      <c r="K1692" s="12">
        <f t="shared" si="52"/>
        <v>0</v>
      </c>
    </row>
    <row r="1693" spans="1:11" x14ac:dyDescent="0.25">
      <c r="A1693" s="64" t="str">
        <f t="shared" si="53"/>
        <v/>
      </c>
      <c r="F1693" s="12" t="str">
        <f>IF(E1693&gt;0,VLOOKUP(E1693,أكواد!$J$6:$K$3375,2,0),"")</f>
        <v/>
      </c>
      <c r="H1693" s="12" t="str">
        <f>IF(G1693,VLOOKUP(G1693,أكواد!A:B,2,0),"")</f>
        <v/>
      </c>
      <c r="K1693" s="12">
        <f t="shared" si="52"/>
        <v>0</v>
      </c>
    </row>
    <row r="1694" spans="1:11" x14ac:dyDescent="0.25">
      <c r="A1694" s="64" t="str">
        <f t="shared" si="53"/>
        <v/>
      </c>
      <c r="F1694" s="12" t="str">
        <f>IF(E1694&gt;0,VLOOKUP(E1694,أكواد!$J$6:$K$3375,2,0),"")</f>
        <v/>
      </c>
      <c r="H1694" s="12" t="str">
        <f>IF(G1694,VLOOKUP(G1694,أكواد!A:B,2,0),"")</f>
        <v/>
      </c>
      <c r="K1694" s="12">
        <f t="shared" si="52"/>
        <v>0</v>
      </c>
    </row>
    <row r="1695" spans="1:11" x14ac:dyDescent="0.25">
      <c r="A1695" s="64" t="str">
        <f t="shared" si="53"/>
        <v/>
      </c>
      <c r="F1695" s="12" t="str">
        <f>IF(E1695&gt;0,VLOOKUP(E1695,أكواد!$J$6:$K$3375,2,0),"")</f>
        <v/>
      </c>
      <c r="H1695" s="12" t="str">
        <f>IF(G1695,VLOOKUP(G1695,أكواد!A:B,2,0),"")</f>
        <v/>
      </c>
      <c r="K1695" s="12">
        <f t="shared" si="52"/>
        <v>0</v>
      </c>
    </row>
    <row r="1696" spans="1:11" x14ac:dyDescent="0.25">
      <c r="A1696" s="64" t="str">
        <f t="shared" si="53"/>
        <v/>
      </c>
      <c r="F1696" s="12" t="str">
        <f>IF(E1696&gt;0,VLOOKUP(E1696,أكواد!$J$6:$K$3375,2,0),"")</f>
        <v/>
      </c>
      <c r="H1696" s="12" t="str">
        <f>IF(G1696,VLOOKUP(G1696,أكواد!A:B,2,0),"")</f>
        <v/>
      </c>
      <c r="K1696" s="12">
        <f t="shared" si="52"/>
        <v>0</v>
      </c>
    </row>
    <row r="1697" spans="1:11" x14ac:dyDescent="0.25">
      <c r="A1697" s="64" t="str">
        <f t="shared" si="53"/>
        <v/>
      </c>
      <c r="F1697" s="12" t="str">
        <f>IF(E1697&gt;0,VLOOKUP(E1697,أكواد!$J$6:$K$3375,2,0),"")</f>
        <v/>
      </c>
      <c r="H1697" s="12" t="str">
        <f>IF(G1697,VLOOKUP(G1697,أكواد!A:B,2,0),"")</f>
        <v/>
      </c>
      <c r="K1697" s="12">
        <f t="shared" si="52"/>
        <v>0</v>
      </c>
    </row>
    <row r="1698" spans="1:11" x14ac:dyDescent="0.25">
      <c r="A1698" s="64" t="str">
        <f t="shared" si="53"/>
        <v/>
      </c>
      <c r="F1698" s="12" t="str">
        <f>IF(E1698&gt;0,VLOOKUP(E1698,أكواد!$J$6:$K$3375,2,0),"")</f>
        <v/>
      </c>
      <c r="H1698" s="12" t="str">
        <f>IF(G1698,VLOOKUP(G1698,أكواد!A:B,2,0),"")</f>
        <v/>
      </c>
      <c r="K1698" s="12">
        <f t="shared" si="52"/>
        <v>0</v>
      </c>
    </row>
    <row r="1699" spans="1:11" x14ac:dyDescent="0.25">
      <c r="A1699" s="64" t="str">
        <f t="shared" si="53"/>
        <v/>
      </c>
      <c r="F1699" s="12" t="str">
        <f>IF(E1699&gt;0,VLOOKUP(E1699,أكواد!$J$6:$K$3375,2,0),"")</f>
        <v/>
      </c>
      <c r="H1699" s="12" t="str">
        <f>IF(G1699,VLOOKUP(G1699,أكواد!A:B,2,0),"")</f>
        <v/>
      </c>
      <c r="K1699" s="12">
        <f t="shared" si="52"/>
        <v>0</v>
      </c>
    </row>
    <row r="1700" spans="1:11" x14ac:dyDescent="0.25">
      <c r="A1700" s="64" t="str">
        <f t="shared" si="53"/>
        <v/>
      </c>
      <c r="F1700" s="12" t="str">
        <f>IF(E1700&gt;0,VLOOKUP(E1700,أكواد!$J$6:$K$3375,2,0),"")</f>
        <v/>
      </c>
      <c r="H1700" s="12" t="str">
        <f>IF(G1700,VLOOKUP(G1700,أكواد!A:B,2,0),"")</f>
        <v/>
      </c>
      <c r="K1700" s="12">
        <f t="shared" si="52"/>
        <v>0</v>
      </c>
    </row>
    <row r="1701" spans="1:11" x14ac:dyDescent="0.25">
      <c r="A1701" s="64" t="str">
        <f t="shared" si="53"/>
        <v/>
      </c>
      <c r="F1701" s="12" t="str">
        <f>IF(E1701&gt;0,VLOOKUP(E1701,أكواد!$J$6:$K$3375,2,0),"")</f>
        <v/>
      </c>
      <c r="H1701" s="12" t="str">
        <f>IF(G1701,VLOOKUP(G1701,أكواد!A:B,2,0),"")</f>
        <v/>
      </c>
      <c r="K1701" s="12">
        <f t="shared" si="52"/>
        <v>0</v>
      </c>
    </row>
    <row r="1702" spans="1:11" x14ac:dyDescent="0.25">
      <c r="A1702" s="64" t="str">
        <f t="shared" si="53"/>
        <v/>
      </c>
      <c r="F1702" s="12" t="str">
        <f>IF(E1702&gt;0,VLOOKUP(E1702,أكواد!$J$6:$K$3375,2,0),"")</f>
        <v/>
      </c>
      <c r="H1702" s="12" t="str">
        <f>IF(G1702,VLOOKUP(G1702,أكواد!A:B,2,0),"")</f>
        <v/>
      </c>
      <c r="K1702" s="12">
        <f t="shared" si="52"/>
        <v>0</v>
      </c>
    </row>
    <row r="1703" spans="1:11" x14ac:dyDescent="0.25">
      <c r="A1703" s="64" t="str">
        <f t="shared" si="53"/>
        <v/>
      </c>
      <c r="F1703" s="12" t="str">
        <f>IF(E1703&gt;0,VLOOKUP(E1703,أكواد!$J$6:$K$3375,2,0),"")</f>
        <v/>
      </c>
      <c r="H1703" s="12" t="str">
        <f>IF(G1703,VLOOKUP(G1703,أكواد!A:B,2,0),"")</f>
        <v/>
      </c>
      <c r="K1703" s="12">
        <f t="shared" si="52"/>
        <v>0</v>
      </c>
    </row>
    <row r="1704" spans="1:11" x14ac:dyDescent="0.25">
      <c r="A1704" s="64" t="str">
        <f t="shared" si="53"/>
        <v/>
      </c>
      <c r="F1704" s="12" t="str">
        <f>IF(E1704&gt;0,VLOOKUP(E1704,أكواد!$J$6:$K$3375,2,0),"")</f>
        <v/>
      </c>
      <c r="H1704" s="12" t="str">
        <f>IF(G1704,VLOOKUP(G1704,أكواد!A:B,2,0),"")</f>
        <v/>
      </c>
      <c r="K1704" s="12">
        <f t="shared" si="52"/>
        <v>0</v>
      </c>
    </row>
    <row r="1705" spans="1:11" x14ac:dyDescent="0.25">
      <c r="A1705" s="64" t="str">
        <f t="shared" si="53"/>
        <v/>
      </c>
      <c r="F1705" s="12" t="str">
        <f>IF(E1705&gt;0,VLOOKUP(E1705,أكواد!$J$6:$K$3375,2,0),"")</f>
        <v/>
      </c>
      <c r="H1705" s="12" t="str">
        <f>IF(G1705,VLOOKUP(G1705,أكواد!A:B,2,0),"")</f>
        <v/>
      </c>
      <c r="K1705" s="12">
        <f t="shared" si="52"/>
        <v>0</v>
      </c>
    </row>
    <row r="1706" spans="1:11" x14ac:dyDescent="0.25">
      <c r="A1706" s="64" t="str">
        <f t="shared" si="53"/>
        <v/>
      </c>
      <c r="F1706" s="12" t="str">
        <f>IF(E1706&gt;0,VLOOKUP(E1706,أكواد!$J$6:$K$3375,2,0),"")</f>
        <v/>
      </c>
      <c r="H1706" s="12" t="str">
        <f>IF(G1706,VLOOKUP(G1706,أكواد!A:B,2,0),"")</f>
        <v/>
      </c>
      <c r="K1706" s="12">
        <f t="shared" si="52"/>
        <v>0</v>
      </c>
    </row>
    <row r="1707" spans="1:11" x14ac:dyDescent="0.25">
      <c r="A1707" s="64" t="str">
        <f t="shared" si="53"/>
        <v/>
      </c>
      <c r="F1707" s="12" t="str">
        <f>IF(E1707&gt;0,VLOOKUP(E1707,أكواد!$J$6:$K$3375,2,0),"")</f>
        <v/>
      </c>
      <c r="H1707" s="12" t="str">
        <f>IF(G1707,VLOOKUP(G1707,أكواد!A:B,2,0),"")</f>
        <v/>
      </c>
      <c r="K1707" s="12">
        <f t="shared" si="52"/>
        <v>0</v>
      </c>
    </row>
    <row r="1708" spans="1:11" x14ac:dyDescent="0.25">
      <c r="A1708" s="64" t="str">
        <f t="shared" si="53"/>
        <v/>
      </c>
      <c r="F1708" s="12" t="str">
        <f>IF(E1708&gt;0,VLOOKUP(E1708,أكواد!$J$6:$K$3375,2,0),"")</f>
        <v/>
      </c>
      <c r="H1708" s="12" t="str">
        <f>IF(G1708,VLOOKUP(G1708,أكواد!A:B,2,0),"")</f>
        <v/>
      </c>
      <c r="K1708" s="12">
        <f t="shared" si="52"/>
        <v>0</v>
      </c>
    </row>
    <row r="1709" spans="1:11" x14ac:dyDescent="0.25">
      <c r="A1709" s="64" t="str">
        <f t="shared" si="53"/>
        <v/>
      </c>
      <c r="F1709" s="12" t="str">
        <f>IF(E1709&gt;0,VLOOKUP(E1709,أكواد!$J$6:$K$3375,2,0),"")</f>
        <v/>
      </c>
      <c r="H1709" s="12" t="str">
        <f>IF(G1709,VLOOKUP(G1709,أكواد!A:B,2,0),"")</f>
        <v/>
      </c>
      <c r="K1709" s="12">
        <f t="shared" si="52"/>
        <v>0</v>
      </c>
    </row>
    <row r="1710" spans="1:11" x14ac:dyDescent="0.25">
      <c r="A1710" s="64" t="str">
        <f t="shared" si="53"/>
        <v/>
      </c>
      <c r="F1710" s="12" t="str">
        <f>IF(E1710&gt;0,VLOOKUP(E1710,أكواد!$J$6:$K$3375,2,0),"")</f>
        <v/>
      </c>
      <c r="H1710" s="12" t="str">
        <f>IF(G1710,VLOOKUP(G1710,أكواد!A:B,2,0),"")</f>
        <v/>
      </c>
      <c r="K1710" s="12">
        <f t="shared" si="52"/>
        <v>0</v>
      </c>
    </row>
    <row r="1711" spans="1:11" x14ac:dyDescent="0.25">
      <c r="A1711" s="64" t="str">
        <f t="shared" si="53"/>
        <v/>
      </c>
      <c r="F1711" s="12" t="str">
        <f>IF(E1711&gt;0,VLOOKUP(E1711,أكواد!$J$6:$K$3375,2,0),"")</f>
        <v/>
      </c>
      <c r="H1711" s="12" t="str">
        <f>IF(G1711,VLOOKUP(G1711,أكواد!A:B,2,0),"")</f>
        <v/>
      </c>
      <c r="K1711" s="12">
        <f t="shared" si="52"/>
        <v>0</v>
      </c>
    </row>
    <row r="1712" spans="1:11" x14ac:dyDescent="0.25">
      <c r="A1712" s="64" t="str">
        <f t="shared" si="53"/>
        <v/>
      </c>
      <c r="F1712" s="12" t="str">
        <f>IF(E1712&gt;0,VLOOKUP(E1712,أكواد!$J$6:$K$3375,2,0),"")</f>
        <v/>
      </c>
      <c r="H1712" s="12" t="str">
        <f>IF(G1712,VLOOKUP(G1712,أكواد!A:B,2,0),"")</f>
        <v/>
      </c>
      <c r="K1712" s="12">
        <f t="shared" si="52"/>
        <v>0</v>
      </c>
    </row>
    <row r="1713" spans="1:11" x14ac:dyDescent="0.25">
      <c r="A1713" s="64" t="str">
        <f t="shared" si="53"/>
        <v/>
      </c>
      <c r="F1713" s="12" t="str">
        <f>IF(E1713&gt;0,VLOOKUP(E1713,أكواد!$J$6:$K$3375,2,0),"")</f>
        <v/>
      </c>
      <c r="H1713" s="12" t="str">
        <f>IF(G1713,VLOOKUP(G1713,أكواد!A:B,2,0),"")</f>
        <v/>
      </c>
      <c r="K1713" s="12">
        <f t="shared" si="52"/>
        <v>0</v>
      </c>
    </row>
    <row r="1714" spans="1:11" x14ac:dyDescent="0.25">
      <c r="A1714" s="64" t="str">
        <f t="shared" si="53"/>
        <v/>
      </c>
      <c r="F1714" s="12" t="str">
        <f>IF(E1714&gt;0,VLOOKUP(E1714,أكواد!$J$6:$K$3375,2,0),"")</f>
        <v/>
      </c>
      <c r="H1714" s="12" t="str">
        <f>IF(G1714,VLOOKUP(G1714,أكواد!A:B,2,0),"")</f>
        <v/>
      </c>
      <c r="K1714" s="12">
        <f t="shared" si="52"/>
        <v>0</v>
      </c>
    </row>
    <row r="1715" spans="1:11" x14ac:dyDescent="0.25">
      <c r="A1715" s="64" t="str">
        <f t="shared" si="53"/>
        <v/>
      </c>
      <c r="F1715" s="12" t="str">
        <f>IF(E1715&gt;0,VLOOKUP(E1715,أكواد!$J$6:$K$3375,2,0),"")</f>
        <v/>
      </c>
      <c r="H1715" s="12" t="str">
        <f>IF(G1715,VLOOKUP(G1715,أكواد!A:B,2,0),"")</f>
        <v/>
      </c>
      <c r="K1715" s="12">
        <f t="shared" si="52"/>
        <v>0</v>
      </c>
    </row>
    <row r="1716" spans="1:11" x14ac:dyDescent="0.25">
      <c r="A1716" s="64" t="str">
        <f t="shared" si="53"/>
        <v/>
      </c>
      <c r="F1716" s="12" t="str">
        <f>IF(E1716&gt;0,VLOOKUP(E1716,أكواد!$J$6:$K$3375,2,0),"")</f>
        <v/>
      </c>
      <c r="H1716" s="12" t="str">
        <f>IF(G1716,VLOOKUP(G1716,أكواد!A:B,2,0),"")</f>
        <v/>
      </c>
      <c r="K1716" s="12">
        <f t="shared" si="52"/>
        <v>0</v>
      </c>
    </row>
    <row r="1717" spans="1:11" x14ac:dyDescent="0.25">
      <c r="A1717" s="64" t="str">
        <f t="shared" si="53"/>
        <v/>
      </c>
      <c r="F1717" s="12" t="str">
        <f>IF(E1717&gt;0,VLOOKUP(E1717,أكواد!$J$6:$K$3375,2,0),"")</f>
        <v/>
      </c>
      <c r="H1717" s="12" t="str">
        <f>IF(G1717,VLOOKUP(G1717,أكواد!A:B,2,0),"")</f>
        <v/>
      </c>
      <c r="K1717" s="12">
        <f t="shared" si="52"/>
        <v>0</v>
      </c>
    </row>
    <row r="1718" spans="1:11" x14ac:dyDescent="0.25">
      <c r="A1718" s="64" t="str">
        <f t="shared" si="53"/>
        <v/>
      </c>
      <c r="F1718" s="12" t="str">
        <f>IF(E1718&gt;0,VLOOKUP(E1718,أكواد!$J$6:$K$3375,2,0),"")</f>
        <v/>
      </c>
      <c r="H1718" s="12" t="str">
        <f>IF(G1718,VLOOKUP(G1718,أكواد!A:B,2,0),"")</f>
        <v/>
      </c>
      <c r="K1718" s="12">
        <f t="shared" si="52"/>
        <v>0</v>
      </c>
    </row>
    <row r="1719" spans="1:11" x14ac:dyDescent="0.25">
      <c r="A1719" s="64" t="str">
        <f t="shared" si="53"/>
        <v/>
      </c>
      <c r="F1719" s="12" t="str">
        <f>IF(E1719&gt;0,VLOOKUP(E1719,أكواد!$J$6:$K$3375,2,0),"")</f>
        <v/>
      </c>
      <c r="H1719" s="12" t="str">
        <f>IF(G1719,VLOOKUP(G1719,أكواد!A:B,2,0),"")</f>
        <v/>
      </c>
      <c r="K1719" s="12">
        <f t="shared" si="52"/>
        <v>0</v>
      </c>
    </row>
    <row r="1720" spans="1:11" x14ac:dyDescent="0.25">
      <c r="A1720" s="64" t="str">
        <f t="shared" si="53"/>
        <v/>
      </c>
      <c r="F1720" s="12" t="str">
        <f>IF(E1720&gt;0,VLOOKUP(E1720,أكواد!$J$6:$K$3375,2,0),"")</f>
        <v/>
      </c>
      <c r="H1720" s="12" t="str">
        <f>IF(G1720,VLOOKUP(G1720,أكواد!A:B,2,0),"")</f>
        <v/>
      </c>
      <c r="K1720" s="12">
        <f t="shared" si="52"/>
        <v>0</v>
      </c>
    </row>
    <row r="1721" spans="1:11" x14ac:dyDescent="0.25">
      <c r="A1721" s="64" t="str">
        <f t="shared" si="53"/>
        <v/>
      </c>
      <c r="F1721" s="12" t="str">
        <f>IF(E1721&gt;0,VLOOKUP(E1721,أكواد!$J$6:$K$3375,2,0),"")</f>
        <v/>
      </c>
      <c r="H1721" s="12" t="str">
        <f>IF(G1721,VLOOKUP(G1721,أكواد!A:B,2,0),"")</f>
        <v/>
      </c>
      <c r="K1721" s="12">
        <f t="shared" si="52"/>
        <v>0</v>
      </c>
    </row>
    <row r="1722" spans="1:11" x14ac:dyDescent="0.25">
      <c r="A1722" s="64" t="str">
        <f t="shared" si="53"/>
        <v/>
      </c>
      <c r="F1722" s="12" t="str">
        <f>IF(E1722&gt;0,VLOOKUP(E1722,أكواد!$J$6:$K$3375,2,0),"")</f>
        <v/>
      </c>
      <c r="H1722" s="12" t="str">
        <f>IF(G1722,VLOOKUP(G1722,أكواد!A:B,2,0),"")</f>
        <v/>
      </c>
      <c r="K1722" s="12">
        <f t="shared" si="52"/>
        <v>0</v>
      </c>
    </row>
    <row r="1723" spans="1:11" x14ac:dyDescent="0.25">
      <c r="A1723" s="64" t="str">
        <f t="shared" si="53"/>
        <v/>
      </c>
      <c r="F1723" s="12" t="str">
        <f>IF(E1723&gt;0,VLOOKUP(E1723,أكواد!$J$6:$K$3375,2,0),"")</f>
        <v/>
      </c>
      <c r="H1723" s="12" t="str">
        <f>IF(G1723,VLOOKUP(G1723,أكواد!A:B,2,0),"")</f>
        <v/>
      </c>
      <c r="K1723" s="12">
        <f t="shared" si="52"/>
        <v>0</v>
      </c>
    </row>
    <row r="1724" spans="1:11" x14ac:dyDescent="0.25">
      <c r="A1724" s="64" t="str">
        <f t="shared" si="53"/>
        <v/>
      </c>
      <c r="F1724" s="12" t="str">
        <f>IF(E1724&gt;0,VLOOKUP(E1724,أكواد!$J$6:$K$3375,2,0),"")</f>
        <v/>
      </c>
      <c r="H1724" s="12" t="str">
        <f>IF(G1724,VLOOKUP(G1724,أكواد!A:B,2,0),"")</f>
        <v/>
      </c>
      <c r="K1724" s="12">
        <f t="shared" si="52"/>
        <v>0</v>
      </c>
    </row>
    <row r="1725" spans="1:11" x14ac:dyDescent="0.25">
      <c r="A1725" s="64" t="str">
        <f t="shared" si="53"/>
        <v/>
      </c>
      <c r="F1725" s="12" t="str">
        <f>IF(E1725&gt;0,VLOOKUP(E1725,أكواد!$J$6:$K$3375,2,0),"")</f>
        <v/>
      </c>
      <c r="H1725" s="12" t="str">
        <f>IF(G1725,VLOOKUP(G1725,أكواد!A:B,2,0),"")</f>
        <v/>
      </c>
      <c r="K1725" s="12">
        <f t="shared" si="52"/>
        <v>0</v>
      </c>
    </row>
    <row r="1726" spans="1:11" x14ac:dyDescent="0.25">
      <c r="A1726" s="64" t="str">
        <f t="shared" si="53"/>
        <v/>
      </c>
      <c r="F1726" s="12" t="str">
        <f>IF(E1726&gt;0,VLOOKUP(E1726,أكواد!$J$6:$K$3375,2,0),"")</f>
        <v/>
      </c>
      <c r="H1726" s="12" t="str">
        <f>IF(G1726,VLOOKUP(G1726,أكواد!A:B,2,0),"")</f>
        <v/>
      </c>
      <c r="K1726" s="12">
        <f t="shared" si="52"/>
        <v>0</v>
      </c>
    </row>
    <row r="1727" spans="1:11" x14ac:dyDescent="0.25">
      <c r="A1727" s="64" t="str">
        <f t="shared" si="53"/>
        <v/>
      </c>
      <c r="F1727" s="12" t="str">
        <f>IF(E1727&gt;0,VLOOKUP(E1727,أكواد!$J$6:$K$3375,2,0),"")</f>
        <v/>
      </c>
      <c r="H1727" s="12" t="str">
        <f>IF(G1727,VLOOKUP(G1727,أكواد!A:B,2,0),"")</f>
        <v/>
      </c>
      <c r="K1727" s="12">
        <f t="shared" si="52"/>
        <v>0</v>
      </c>
    </row>
    <row r="1728" spans="1:11" x14ac:dyDescent="0.25">
      <c r="A1728" s="64" t="str">
        <f t="shared" si="53"/>
        <v/>
      </c>
      <c r="F1728" s="12" t="str">
        <f>IF(E1728&gt;0,VLOOKUP(E1728,أكواد!$J$6:$K$3375,2,0),"")</f>
        <v/>
      </c>
      <c r="H1728" s="12" t="str">
        <f>IF(G1728,VLOOKUP(G1728,أكواد!A:B,2,0),"")</f>
        <v/>
      </c>
      <c r="K1728" s="12">
        <f t="shared" si="52"/>
        <v>0</v>
      </c>
    </row>
    <row r="1729" spans="1:11" x14ac:dyDescent="0.25">
      <c r="A1729" s="64" t="str">
        <f t="shared" si="53"/>
        <v/>
      </c>
      <c r="F1729" s="12" t="str">
        <f>IF(E1729&gt;0,VLOOKUP(E1729,أكواد!$J$6:$K$3375,2,0),"")</f>
        <v/>
      </c>
      <c r="H1729" s="12" t="str">
        <f>IF(G1729,VLOOKUP(G1729,أكواد!A:B,2,0),"")</f>
        <v/>
      </c>
      <c r="K1729" s="12">
        <f t="shared" si="52"/>
        <v>0</v>
      </c>
    </row>
    <row r="1730" spans="1:11" x14ac:dyDescent="0.25">
      <c r="A1730" s="64" t="str">
        <f t="shared" si="53"/>
        <v/>
      </c>
      <c r="F1730" s="12" t="str">
        <f>IF(E1730&gt;0,VLOOKUP(E1730,أكواد!$J$6:$K$3375,2,0),"")</f>
        <v/>
      </c>
      <c r="H1730" s="12" t="str">
        <f>IF(G1730,VLOOKUP(G1730,أكواد!A:B,2,0),"")</f>
        <v/>
      </c>
      <c r="K1730" s="12">
        <f t="shared" si="52"/>
        <v>0</v>
      </c>
    </row>
    <row r="1731" spans="1:11" x14ac:dyDescent="0.25">
      <c r="A1731" s="64" t="str">
        <f t="shared" si="53"/>
        <v/>
      </c>
      <c r="F1731" s="12" t="str">
        <f>IF(E1731&gt;0,VLOOKUP(E1731,أكواد!$J$6:$K$3375,2,0),"")</f>
        <v/>
      </c>
      <c r="H1731" s="12" t="str">
        <f>IF(G1731,VLOOKUP(G1731,أكواد!A:B,2,0),"")</f>
        <v/>
      </c>
      <c r="K1731" s="12">
        <f t="shared" si="52"/>
        <v>0</v>
      </c>
    </row>
    <row r="1732" spans="1:11" x14ac:dyDescent="0.25">
      <c r="A1732" s="64" t="str">
        <f t="shared" si="53"/>
        <v/>
      </c>
      <c r="F1732" s="12" t="str">
        <f>IF(E1732&gt;0,VLOOKUP(E1732,أكواد!$J$6:$K$3375,2,0),"")</f>
        <v/>
      </c>
      <c r="H1732" s="12" t="str">
        <f>IF(G1732,VLOOKUP(G1732,أكواد!A:B,2,0),"")</f>
        <v/>
      </c>
      <c r="K1732" s="12">
        <f t="shared" si="52"/>
        <v>0</v>
      </c>
    </row>
    <row r="1733" spans="1:11" x14ac:dyDescent="0.25">
      <c r="A1733" s="64" t="str">
        <f t="shared" si="53"/>
        <v/>
      </c>
      <c r="F1733" s="12" t="str">
        <f>IF(E1733&gt;0,VLOOKUP(E1733,أكواد!$J$6:$K$3375,2,0),"")</f>
        <v/>
      </c>
      <c r="H1733" s="12" t="str">
        <f>IF(G1733,VLOOKUP(G1733,أكواد!A:B,2,0),"")</f>
        <v/>
      </c>
      <c r="K1733" s="12">
        <f t="shared" ref="K1733:K1796" si="54">I1733*J1733</f>
        <v>0</v>
      </c>
    </row>
    <row r="1734" spans="1:11" x14ac:dyDescent="0.25">
      <c r="A1734" s="64" t="str">
        <f t="shared" si="53"/>
        <v/>
      </c>
      <c r="F1734" s="12" t="str">
        <f>IF(E1734&gt;0,VLOOKUP(E1734,أكواد!$J$6:$K$3375,2,0),"")</f>
        <v/>
      </c>
      <c r="H1734" s="12" t="str">
        <f>IF(G1734,VLOOKUP(G1734,أكواد!A:B,2,0),"")</f>
        <v/>
      </c>
      <c r="K1734" s="12">
        <f t="shared" si="54"/>
        <v>0</v>
      </c>
    </row>
    <row r="1735" spans="1:11" x14ac:dyDescent="0.25">
      <c r="A1735" s="64" t="str">
        <f t="shared" ref="A1735:A1798" si="55">IF(B1735&lt;&gt;"",A1734+1,"")</f>
        <v/>
      </c>
      <c r="F1735" s="12" t="str">
        <f>IF(E1735&gt;0,VLOOKUP(E1735,أكواد!$J$6:$K$3375,2,0),"")</f>
        <v/>
      </c>
      <c r="H1735" s="12" t="str">
        <f>IF(G1735,VLOOKUP(G1735,أكواد!A:B,2,0),"")</f>
        <v/>
      </c>
      <c r="K1735" s="12">
        <f t="shared" si="54"/>
        <v>0</v>
      </c>
    </row>
    <row r="1736" spans="1:11" x14ac:dyDescent="0.25">
      <c r="A1736" s="64" t="str">
        <f t="shared" si="55"/>
        <v/>
      </c>
      <c r="F1736" s="12" t="str">
        <f>IF(E1736&gt;0,VLOOKUP(E1736,أكواد!$J$6:$K$3375,2,0),"")</f>
        <v/>
      </c>
      <c r="H1736" s="12" t="str">
        <f>IF(G1736,VLOOKUP(G1736,أكواد!A:B,2,0),"")</f>
        <v/>
      </c>
      <c r="K1736" s="12">
        <f t="shared" si="54"/>
        <v>0</v>
      </c>
    </row>
    <row r="1737" spans="1:11" x14ac:dyDescent="0.25">
      <c r="A1737" s="64" t="str">
        <f t="shared" si="55"/>
        <v/>
      </c>
      <c r="F1737" s="12" t="str">
        <f>IF(E1737&gt;0,VLOOKUP(E1737,أكواد!$J$6:$K$3375,2,0),"")</f>
        <v/>
      </c>
      <c r="H1737" s="12" t="str">
        <f>IF(G1737,VLOOKUP(G1737,أكواد!A:B,2,0),"")</f>
        <v/>
      </c>
      <c r="K1737" s="12">
        <f t="shared" si="54"/>
        <v>0</v>
      </c>
    </row>
    <row r="1738" spans="1:11" x14ac:dyDescent="0.25">
      <c r="A1738" s="64" t="str">
        <f t="shared" si="55"/>
        <v/>
      </c>
      <c r="F1738" s="12" t="str">
        <f>IF(E1738&gt;0,VLOOKUP(E1738,أكواد!$J$6:$K$3375,2,0),"")</f>
        <v/>
      </c>
      <c r="H1738" s="12" t="str">
        <f>IF(G1738,VLOOKUP(G1738,أكواد!A:B,2,0),"")</f>
        <v/>
      </c>
      <c r="K1738" s="12">
        <f t="shared" si="54"/>
        <v>0</v>
      </c>
    </row>
    <row r="1739" spans="1:11" x14ac:dyDescent="0.25">
      <c r="A1739" s="64" t="str">
        <f t="shared" si="55"/>
        <v/>
      </c>
      <c r="F1739" s="12" t="str">
        <f>IF(E1739&gt;0,VLOOKUP(E1739,أكواد!$J$6:$K$3375,2,0),"")</f>
        <v/>
      </c>
      <c r="H1739" s="12" t="str">
        <f>IF(G1739,VLOOKUP(G1739,أكواد!A:B,2,0),"")</f>
        <v/>
      </c>
      <c r="K1739" s="12">
        <f t="shared" si="54"/>
        <v>0</v>
      </c>
    </row>
    <row r="1740" spans="1:11" x14ac:dyDescent="0.25">
      <c r="A1740" s="64" t="str">
        <f t="shared" si="55"/>
        <v/>
      </c>
      <c r="F1740" s="12" t="str">
        <f>IF(E1740&gt;0,VLOOKUP(E1740,أكواد!$J$6:$K$3375,2,0),"")</f>
        <v/>
      </c>
      <c r="H1740" s="12" t="str">
        <f>IF(G1740,VLOOKUP(G1740,أكواد!A:B,2,0),"")</f>
        <v/>
      </c>
      <c r="K1740" s="12">
        <f t="shared" si="54"/>
        <v>0</v>
      </c>
    </row>
    <row r="1741" spans="1:11" x14ac:dyDescent="0.25">
      <c r="A1741" s="64" t="str">
        <f t="shared" si="55"/>
        <v/>
      </c>
      <c r="F1741" s="12" t="str">
        <f>IF(E1741&gt;0,VLOOKUP(E1741,أكواد!$J$6:$K$3375,2,0),"")</f>
        <v/>
      </c>
      <c r="H1741" s="12" t="str">
        <f>IF(G1741,VLOOKUP(G1741,أكواد!A:B,2,0),"")</f>
        <v/>
      </c>
      <c r="K1741" s="12">
        <f t="shared" si="54"/>
        <v>0</v>
      </c>
    </row>
    <row r="1742" spans="1:11" x14ac:dyDescent="0.25">
      <c r="A1742" s="64" t="str">
        <f t="shared" si="55"/>
        <v/>
      </c>
      <c r="F1742" s="12" t="str">
        <f>IF(E1742&gt;0,VLOOKUP(E1742,أكواد!$J$6:$K$3375,2,0),"")</f>
        <v/>
      </c>
      <c r="H1742" s="12" t="str">
        <f>IF(G1742,VLOOKUP(G1742,أكواد!A:B,2,0),"")</f>
        <v/>
      </c>
      <c r="K1742" s="12">
        <f t="shared" si="54"/>
        <v>0</v>
      </c>
    </row>
    <row r="1743" spans="1:11" x14ac:dyDescent="0.25">
      <c r="A1743" s="64" t="str">
        <f t="shared" si="55"/>
        <v/>
      </c>
      <c r="F1743" s="12" t="str">
        <f>IF(E1743&gt;0,VLOOKUP(E1743,أكواد!$J$6:$K$3375,2,0),"")</f>
        <v/>
      </c>
      <c r="H1743" s="12" t="str">
        <f>IF(G1743,VLOOKUP(G1743,أكواد!A:B,2,0),"")</f>
        <v/>
      </c>
      <c r="K1743" s="12">
        <f t="shared" si="54"/>
        <v>0</v>
      </c>
    </row>
    <row r="1744" spans="1:11" x14ac:dyDescent="0.25">
      <c r="A1744" s="64" t="str">
        <f t="shared" si="55"/>
        <v/>
      </c>
      <c r="F1744" s="12" t="str">
        <f>IF(E1744&gt;0,VLOOKUP(E1744,أكواد!$J$6:$K$3375,2,0),"")</f>
        <v/>
      </c>
      <c r="H1744" s="12" t="str">
        <f>IF(G1744,VLOOKUP(G1744,أكواد!A:B,2,0),"")</f>
        <v/>
      </c>
      <c r="K1744" s="12">
        <f t="shared" si="54"/>
        <v>0</v>
      </c>
    </row>
    <row r="1745" spans="1:11" x14ac:dyDescent="0.25">
      <c r="A1745" s="64" t="str">
        <f t="shared" si="55"/>
        <v/>
      </c>
      <c r="F1745" s="12" t="str">
        <f>IF(E1745&gt;0,VLOOKUP(E1745,أكواد!$J$6:$K$3375,2,0),"")</f>
        <v/>
      </c>
      <c r="H1745" s="12" t="str">
        <f>IF(G1745,VLOOKUP(G1745,أكواد!A:B,2,0),"")</f>
        <v/>
      </c>
      <c r="K1745" s="12">
        <f t="shared" si="54"/>
        <v>0</v>
      </c>
    </row>
    <row r="1746" spans="1:11" x14ac:dyDescent="0.25">
      <c r="A1746" s="64" t="str">
        <f t="shared" si="55"/>
        <v/>
      </c>
      <c r="F1746" s="12" t="str">
        <f>IF(E1746&gt;0,VLOOKUP(E1746,أكواد!$J$6:$K$3375,2,0),"")</f>
        <v/>
      </c>
      <c r="H1746" s="12" t="str">
        <f>IF(G1746,VLOOKUP(G1746,أكواد!A:B,2,0),"")</f>
        <v/>
      </c>
      <c r="K1746" s="12">
        <f t="shared" si="54"/>
        <v>0</v>
      </c>
    </row>
    <row r="1747" spans="1:11" x14ac:dyDescent="0.25">
      <c r="A1747" s="64" t="str">
        <f t="shared" si="55"/>
        <v/>
      </c>
      <c r="F1747" s="12" t="str">
        <f>IF(E1747&gt;0,VLOOKUP(E1747,أكواد!$J$6:$K$3375,2,0),"")</f>
        <v/>
      </c>
      <c r="H1747" s="12" t="str">
        <f>IF(G1747,VLOOKUP(G1747,أكواد!A:B,2,0),"")</f>
        <v/>
      </c>
      <c r="K1747" s="12">
        <f t="shared" si="54"/>
        <v>0</v>
      </c>
    </row>
    <row r="1748" spans="1:11" x14ac:dyDescent="0.25">
      <c r="A1748" s="64" t="str">
        <f t="shared" si="55"/>
        <v/>
      </c>
      <c r="F1748" s="12" t="str">
        <f>IF(E1748&gt;0,VLOOKUP(E1748,أكواد!$J$6:$K$3375,2,0),"")</f>
        <v/>
      </c>
      <c r="H1748" s="12" t="str">
        <f>IF(G1748,VLOOKUP(G1748,أكواد!A:B,2,0),"")</f>
        <v/>
      </c>
      <c r="K1748" s="12">
        <f t="shared" si="54"/>
        <v>0</v>
      </c>
    </row>
    <row r="1749" spans="1:11" x14ac:dyDescent="0.25">
      <c r="A1749" s="64" t="str">
        <f t="shared" si="55"/>
        <v/>
      </c>
      <c r="F1749" s="12" t="str">
        <f>IF(E1749&gt;0,VLOOKUP(E1749,أكواد!$J$6:$K$3375,2,0),"")</f>
        <v/>
      </c>
      <c r="H1749" s="12" t="str">
        <f>IF(G1749,VLOOKUP(G1749,أكواد!A:B,2,0),"")</f>
        <v/>
      </c>
      <c r="K1749" s="12">
        <f t="shared" si="54"/>
        <v>0</v>
      </c>
    </row>
    <row r="1750" spans="1:11" x14ac:dyDescent="0.25">
      <c r="A1750" s="64" t="str">
        <f t="shared" si="55"/>
        <v/>
      </c>
      <c r="F1750" s="12" t="str">
        <f>IF(E1750&gt;0,VLOOKUP(E1750,أكواد!$J$6:$K$3375,2,0),"")</f>
        <v/>
      </c>
      <c r="H1750" s="12" t="str">
        <f>IF(G1750,VLOOKUP(G1750,أكواد!A:B,2,0),"")</f>
        <v/>
      </c>
      <c r="K1750" s="12">
        <f t="shared" si="54"/>
        <v>0</v>
      </c>
    </row>
    <row r="1751" spans="1:11" x14ac:dyDescent="0.25">
      <c r="A1751" s="64" t="str">
        <f t="shared" si="55"/>
        <v/>
      </c>
      <c r="F1751" s="12" t="str">
        <f>IF(E1751&gt;0,VLOOKUP(E1751,أكواد!$J$6:$K$3375,2,0),"")</f>
        <v/>
      </c>
      <c r="H1751" s="12" t="str">
        <f>IF(G1751,VLOOKUP(G1751,أكواد!A:B,2,0),"")</f>
        <v/>
      </c>
      <c r="K1751" s="12">
        <f t="shared" si="54"/>
        <v>0</v>
      </c>
    </row>
    <row r="1752" spans="1:11" x14ac:dyDescent="0.25">
      <c r="A1752" s="64" t="str">
        <f t="shared" si="55"/>
        <v/>
      </c>
      <c r="F1752" s="12" t="str">
        <f>IF(E1752&gt;0,VLOOKUP(E1752,أكواد!$J$6:$K$3375,2,0),"")</f>
        <v/>
      </c>
      <c r="H1752" s="12" t="str">
        <f>IF(G1752,VLOOKUP(G1752,أكواد!A:B,2,0),"")</f>
        <v/>
      </c>
      <c r="K1752" s="12">
        <f t="shared" si="54"/>
        <v>0</v>
      </c>
    </row>
    <row r="1753" spans="1:11" x14ac:dyDescent="0.25">
      <c r="A1753" s="64" t="str">
        <f t="shared" si="55"/>
        <v/>
      </c>
      <c r="F1753" s="12" t="str">
        <f>IF(E1753&gt;0,VLOOKUP(E1753,أكواد!$J$6:$K$3375,2,0),"")</f>
        <v/>
      </c>
      <c r="H1753" s="12" t="str">
        <f>IF(G1753,VLOOKUP(G1753,أكواد!A:B,2,0),"")</f>
        <v/>
      </c>
      <c r="K1753" s="12">
        <f t="shared" si="54"/>
        <v>0</v>
      </c>
    </row>
    <row r="1754" spans="1:11" x14ac:dyDescent="0.25">
      <c r="A1754" s="64" t="str">
        <f t="shared" si="55"/>
        <v/>
      </c>
      <c r="F1754" s="12" t="str">
        <f>IF(E1754&gt;0,VLOOKUP(E1754,أكواد!$J$6:$K$3375,2,0),"")</f>
        <v/>
      </c>
      <c r="H1754" s="12" t="str">
        <f>IF(G1754,VLOOKUP(G1754,أكواد!A:B,2,0),"")</f>
        <v/>
      </c>
      <c r="K1754" s="12">
        <f t="shared" si="54"/>
        <v>0</v>
      </c>
    </row>
    <row r="1755" spans="1:11" x14ac:dyDescent="0.25">
      <c r="A1755" s="64" t="str">
        <f t="shared" si="55"/>
        <v/>
      </c>
      <c r="F1755" s="12" t="str">
        <f>IF(E1755&gt;0,VLOOKUP(E1755,أكواد!$J$6:$K$3375,2,0),"")</f>
        <v/>
      </c>
      <c r="H1755" s="12" t="str">
        <f>IF(G1755,VLOOKUP(G1755,أكواد!A:B,2,0),"")</f>
        <v/>
      </c>
      <c r="K1755" s="12">
        <f t="shared" si="54"/>
        <v>0</v>
      </c>
    </row>
    <row r="1756" spans="1:11" x14ac:dyDescent="0.25">
      <c r="A1756" s="64" t="str">
        <f t="shared" si="55"/>
        <v/>
      </c>
      <c r="F1756" s="12" t="str">
        <f>IF(E1756&gt;0,VLOOKUP(E1756,أكواد!$J$6:$K$3375,2,0),"")</f>
        <v/>
      </c>
      <c r="H1756" s="12" t="str">
        <f>IF(G1756,VLOOKUP(G1756,أكواد!A:B,2,0),"")</f>
        <v/>
      </c>
      <c r="K1756" s="12">
        <f t="shared" si="54"/>
        <v>0</v>
      </c>
    </row>
    <row r="1757" spans="1:11" x14ac:dyDescent="0.25">
      <c r="A1757" s="64" t="str">
        <f t="shared" si="55"/>
        <v/>
      </c>
      <c r="F1757" s="12" t="str">
        <f>IF(E1757&gt;0,VLOOKUP(E1757,أكواد!$J$6:$K$3375,2,0),"")</f>
        <v/>
      </c>
      <c r="H1757" s="12" t="str">
        <f>IF(G1757,VLOOKUP(G1757,أكواد!A:B,2,0),"")</f>
        <v/>
      </c>
      <c r="K1757" s="12">
        <f t="shared" si="54"/>
        <v>0</v>
      </c>
    </row>
    <row r="1758" spans="1:11" x14ac:dyDescent="0.25">
      <c r="A1758" s="64" t="str">
        <f t="shared" si="55"/>
        <v/>
      </c>
      <c r="F1758" s="12" t="str">
        <f>IF(E1758&gt;0,VLOOKUP(E1758,أكواد!$J$6:$K$3375,2,0),"")</f>
        <v/>
      </c>
      <c r="H1758" s="12" t="str">
        <f>IF(G1758,VLOOKUP(G1758,أكواد!A:B,2,0),"")</f>
        <v/>
      </c>
      <c r="K1758" s="12">
        <f t="shared" si="54"/>
        <v>0</v>
      </c>
    </row>
    <row r="1759" spans="1:11" x14ac:dyDescent="0.25">
      <c r="A1759" s="64" t="str">
        <f t="shared" si="55"/>
        <v/>
      </c>
      <c r="F1759" s="12" t="str">
        <f>IF(E1759&gt;0,VLOOKUP(E1759,أكواد!$J$6:$K$3375,2,0),"")</f>
        <v/>
      </c>
      <c r="H1759" s="12" t="str">
        <f>IF(G1759,VLOOKUP(G1759,أكواد!A:B,2,0),"")</f>
        <v/>
      </c>
      <c r="K1759" s="12">
        <f t="shared" si="54"/>
        <v>0</v>
      </c>
    </row>
    <row r="1760" spans="1:11" x14ac:dyDescent="0.25">
      <c r="A1760" s="64" t="str">
        <f t="shared" si="55"/>
        <v/>
      </c>
      <c r="F1760" s="12" t="str">
        <f>IF(E1760&gt;0,VLOOKUP(E1760,أكواد!$J$6:$K$3375,2,0),"")</f>
        <v/>
      </c>
      <c r="H1760" s="12" t="str">
        <f>IF(G1760,VLOOKUP(G1760,أكواد!A:B,2,0),"")</f>
        <v/>
      </c>
      <c r="K1760" s="12">
        <f t="shared" si="54"/>
        <v>0</v>
      </c>
    </row>
    <row r="1761" spans="1:11" x14ac:dyDescent="0.25">
      <c r="A1761" s="64" t="str">
        <f t="shared" si="55"/>
        <v/>
      </c>
      <c r="F1761" s="12" t="str">
        <f>IF(E1761&gt;0,VLOOKUP(E1761,أكواد!$J$6:$K$3375,2,0),"")</f>
        <v/>
      </c>
      <c r="H1761" s="12" t="str">
        <f>IF(G1761,VLOOKUP(G1761,أكواد!A:B,2,0),"")</f>
        <v/>
      </c>
      <c r="K1761" s="12">
        <f t="shared" si="54"/>
        <v>0</v>
      </c>
    </row>
    <row r="1762" spans="1:11" x14ac:dyDescent="0.25">
      <c r="A1762" s="64" t="str">
        <f t="shared" si="55"/>
        <v/>
      </c>
      <c r="F1762" s="12" t="str">
        <f>IF(E1762&gt;0,VLOOKUP(E1762,أكواد!$J$6:$K$3375,2,0),"")</f>
        <v/>
      </c>
      <c r="H1762" s="12" t="str">
        <f>IF(G1762,VLOOKUP(G1762,أكواد!A:B,2,0),"")</f>
        <v/>
      </c>
      <c r="K1762" s="12">
        <f t="shared" si="54"/>
        <v>0</v>
      </c>
    </row>
    <row r="1763" spans="1:11" x14ac:dyDescent="0.25">
      <c r="A1763" s="64" t="str">
        <f t="shared" si="55"/>
        <v/>
      </c>
      <c r="F1763" s="12" t="str">
        <f>IF(E1763&gt;0,VLOOKUP(E1763,أكواد!$J$6:$K$3375,2,0),"")</f>
        <v/>
      </c>
      <c r="H1763" s="12" t="str">
        <f>IF(G1763,VLOOKUP(G1763,أكواد!A:B,2,0),"")</f>
        <v/>
      </c>
      <c r="K1763" s="12">
        <f t="shared" si="54"/>
        <v>0</v>
      </c>
    </row>
    <row r="1764" spans="1:11" x14ac:dyDescent="0.25">
      <c r="A1764" s="64" t="str">
        <f t="shared" si="55"/>
        <v/>
      </c>
      <c r="F1764" s="12" t="str">
        <f>IF(E1764&gt;0,VLOOKUP(E1764,أكواد!$J$6:$K$3375,2,0),"")</f>
        <v/>
      </c>
      <c r="H1764" s="12" t="str">
        <f>IF(G1764,VLOOKUP(G1764,أكواد!A:B,2,0),"")</f>
        <v/>
      </c>
      <c r="K1764" s="12">
        <f t="shared" si="54"/>
        <v>0</v>
      </c>
    </row>
    <row r="1765" spans="1:11" x14ac:dyDescent="0.25">
      <c r="A1765" s="64" t="str">
        <f t="shared" si="55"/>
        <v/>
      </c>
      <c r="F1765" s="12" t="str">
        <f>IF(E1765&gt;0,VLOOKUP(E1765,أكواد!$J$6:$K$3375,2,0),"")</f>
        <v/>
      </c>
      <c r="H1765" s="12" t="str">
        <f>IF(G1765,VLOOKUP(G1765,أكواد!A:B,2,0),"")</f>
        <v/>
      </c>
      <c r="K1765" s="12">
        <f t="shared" si="54"/>
        <v>0</v>
      </c>
    </row>
    <row r="1766" spans="1:11" x14ac:dyDescent="0.25">
      <c r="A1766" s="64" t="str">
        <f t="shared" si="55"/>
        <v/>
      </c>
      <c r="F1766" s="12" t="str">
        <f>IF(E1766&gt;0,VLOOKUP(E1766,أكواد!$J$6:$K$3375,2,0),"")</f>
        <v/>
      </c>
      <c r="H1766" s="12" t="str">
        <f>IF(G1766,VLOOKUP(G1766,أكواد!A:B,2,0),"")</f>
        <v/>
      </c>
      <c r="K1766" s="12">
        <f t="shared" si="54"/>
        <v>0</v>
      </c>
    </row>
    <row r="1767" spans="1:11" x14ac:dyDescent="0.25">
      <c r="A1767" s="64" t="str">
        <f t="shared" si="55"/>
        <v/>
      </c>
      <c r="F1767" s="12" t="str">
        <f>IF(E1767&gt;0,VLOOKUP(E1767,أكواد!$J$6:$K$3375,2,0),"")</f>
        <v/>
      </c>
      <c r="H1767" s="12" t="str">
        <f>IF(G1767,VLOOKUP(G1767,أكواد!A:B,2,0),"")</f>
        <v/>
      </c>
      <c r="K1767" s="12">
        <f t="shared" si="54"/>
        <v>0</v>
      </c>
    </row>
    <row r="1768" spans="1:11" x14ac:dyDescent="0.25">
      <c r="A1768" s="64" t="str">
        <f t="shared" si="55"/>
        <v/>
      </c>
      <c r="F1768" s="12" t="str">
        <f>IF(E1768&gt;0,VLOOKUP(E1768,أكواد!$J$6:$K$3375,2,0),"")</f>
        <v/>
      </c>
      <c r="H1768" s="12" t="str">
        <f>IF(G1768,VLOOKUP(G1768,أكواد!A:B,2,0),"")</f>
        <v/>
      </c>
      <c r="K1768" s="12">
        <f t="shared" si="54"/>
        <v>0</v>
      </c>
    </row>
    <row r="1769" spans="1:11" x14ac:dyDescent="0.25">
      <c r="A1769" s="64" t="str">
        <f t="shared" si="55"/>
        <v/>
      </c>
      <c r="F1769" s="12" t="str">
        <f>IF(E1769&gt;0,VLOOKUP(E1769,أكواد!$J$6:$K$3375,2,0),"")</f>
        <v/>
      </c>
      <c r="H1769" s="12" t="str">
        <f>IF(G1769,VLOOKUP(G1769,أكواد!A:B,2,0),"")</f>
        <v/>
      </c>
      <c r="K1769" s="12">
        <f t="shared" si="54"/>
        <v>0</v>
      </c>
    </row>
    <row r="1770" spans="1:11" x14ac:dyDescent="0.25">
      <c r="A1770" s="64" t="str">
        <f t="shared" si="55"/>
        <v/>
      </c>
      <c r="F1770" s="12" t="str">
        <f>IF(E1770&gt;0,VLOOKUP(E1770,أكواد!$J$6:$K$3375,2,0),"")</f>
        <v/>
      </c>
      <c r="H1770" s="12" t="str">
        <f>IF(G1770,VLOOKUP(G1770,أكواد!A:B,2,0),"")</f>
        <v/>
      </c>
      <c r="K1770" s="12">
        <f t="shared" si="54"/>
        <v>0</v>
      </c>
    </row>
    <row r="1771" spans="1:11" x14ac:dyDescent="0.25">
      <c r="A1771" s="64" t="str">
        <f t="shared" si="55"/>
        <v/>
      </c>
      <c r="F1771" s="12" t="str">
        <f>IF(E1771&gt;0,VLOOKUP(E1771,أكواد!$J$6:$K$3375,2,0),"")</f>
        <v/>
      </c>
      <c r="H1771" s="12" t="str">
        <f>IF(G1771,VLOOKUP(G1771,أكواد!A:B,2,0),"")</f>
        <v/>
      </c>
      <c r="K1771" s="12">
        <f t="shared" si="54"/>
        <v>0</v>
      </c>
    </row>
    <row r="1772" spans="1:11" x14ac:dyDescent="0.25">
      <c r="A1772" s="64" t="str">
        <f t="shared" si="55"/>
        <v/>
      </c>
      <c r="F1772" s="12" t="str">
        <f>IF(E1772&gt;0,VLOOKUP(E1772,أكواد!$J$6:$K$3375,2,0),"")</f>
        <v/>
      </c>
      <c r="H1772" s="12" t="str">
        <f>IF(G1772,VLOOKUP(G1772,أكواد!A:B,2,0),"")</f>
        <v/>
      </c>
      <c r="K1772" s="12">
        <f t="shared" si="54"/>
        <v>0</v>
      </c>
    </row>
    <row r="1773" spans="1:11" x14ac:dyDescent="0.25">
      <c r="A1773" s="64" t="str">
        <f t="shared" si="55"/>
        <v/>
      </c>
      <c r="F1773" s="12" t="str">
        <f>IF(E1773&gt;0,VLOOKUP(E1773,أكواد!$J$6:$K$3375,2,0),"")</f>
        <v/>
      </c>
      <c r="H1773" s="12" t="str">
        <f>IF(G1773,VLOOKUP(G1773,أكواد!A:B,2,0),"")</f>
        <v/>
      </c>
      <c r="K1773" s="12">
        <f t="shared" si="54"/>
        <v>0</v>
      </c>
    </row>
    <row r="1774" spans="1:11" x14ac:dyDescent="0.25">
      <c r="A1774" s="64" t="str">
        <f t="shared" si="55"/>
        <v/>
      </c>
      <c r="F1774" s="12" t="str">
        <f>IF(E1774&gt;0,VLOOKUP(E1774,أكواد!$J$6:$K$3375,2,0),"")</f>
        <v/>
      </c>
      <c r="H1774" s="12" t="str">
        <f>IF(G1774,VLOOKUP(G1774,أكواد!A:B,2,0),"")</f>
        <v/>
      </c>
      <c r="K1774" s="12">
        <f t="shared" si="54"/>
        <v>0</v>
      </c>
    </row>
    <row r="1775" spans="1:11" x14ac:dyDescent="0.25">
      <c r="A1775" s="64" t="str">
        <f t="shared" si="55"/>
        <v/>
      </c>
      <c r="F1775" s="12" t="str">
        <f>IF(E1775&gt;0,VLOOKUP(E1775,أكواد!$J$6:$K$3375,2,0),"")</f>
        <v/>
      </c>
      <c r="H1775" s="12" t="str">
        <f>IF(G1775,VLOOKUP(G1775,أكواد!A:B,2,0),"")</f>
        <v/>
      </c>
      <c r="K1775" s="12">
        <f t="shared" si="54"/>
        <v>0</v>
      </c>
    </row>
    <row r="1776" spans="1:11" x14ac:dyDescent="0.25">
      <c r="A1776" s="64" t="str">
        <f t="shared" si="55"/>
        <v/>
      </c>
      <c r="F1776" s="12" t="str">
        <f>IF(E1776&gt;0,VLOOKUP(E1776,أكواد!$J$6:$K$3375,2,0),"")</f>
        <v/>
      </c>
      <c r="H1776" s="12" t="str">
        <f>IF(G1776,VLOOKUP(G1776,أكواد!A:B,2,0),"")</f>
        <v/>
      </c>
      <c r="K1776" s="12">
        <f t="shared" si="54"/>
        <v>0</v>
      </c>
    </row>
    <row r="1777" spans="1:11" x14ac:dyDescent="0.25">
      <c r="A1777" s="64" t="str">
        <f t="shared" si="55"/>
        <v/>
      </c>
      <c r="F1777" s="12" t="str">
        <f>IF(E1777&gt;0,VLOOKUP(E1777,أكواد!$J$6:$K$3375,2,0),"")</f>
        <v/>
      </c>
      <c r="H1777" s="12" t="str">
        <f>IF(G1777,VLOOKUP(G1777,أكواد!A:B,2,0),"")</f>
        <v/>
      </c>
      <c r="K1777" s="12">
        <f t="shared" si="54"/>
        <v>0</v>
      </c>
    </row>
    <row r="1778" spans="1:11" x14ac:dyDescent="0.25">
      <c r="A1778" s="64" t="str">
        <f t="shared" si="55"/>
        <v/>
      </c>
      <c r="F1778" s="12" t="str">
        <f>IF(E1778&gt;0,VLOOKUP(E1778,أكواد!$J$6:$K$3375,2,0),"")</f>
        <v/>
      </c>
      <c r="H1778" s="12" t="str">
        <f>IF(G1778,VLOOKUP(G1778,أكواد!A:B,2,0),"")</f>
        <v/>
      </c>
      <c r="K1778" s="12">
        <f t="shared" si="54"/>
        <v>0</v>
      </c>
    </row>
    <row r="1779" spans="1:11" x14ac:dyDescent="0.25">
      <c r="A1779" s="64" t="str">
        <f t="shared" si="55"/>
        <v/>
      </c>
      <c r="F1779" s="12" t="str">
        <f>IF(E1779&gt;0,VLOOKUP(E1779,أكواد!$J$6:$K$3375,2,0),"")</f>
        <v/>
      </c>
      <c r="H1779" s="12" t="str">
        <f>IF(G1779,VLOOKUP(G1779,أكواد!A:B,2,0),"")</f>
        <v/>
      </c>
      <c r="K1779" s="12">
        <f t="shared" si="54"/>
        <v>0</v>
      </c>
    </row>
    <row r="1780" spans="1:11" x14ac:dyDescent="0.25">
      <c r="A1780" s="64" t="str">
        <f t="shared" si="55"/>
        <v/>
      </c>
      <c r="F1780" s="12" t="str">
        <f>IF(E1780&gt;0,VLOOKUP(E1780,أكواد!$J$6:$K$3375,2,0),"")</f>
        <v/>
      </c>
      <c r="H1780" s="12" t="str">
        <f>IF(G1780,VLOOKUP(G1780,أكواد!A:B,2,0),"")</f>
        <v/>
      </c>
      <c r="K1780" s="12">
        <f t="shared" si="54"/>
        <v>0</v>
      </c>
    </row>
    <row r="1781" spans="1:11" x14ac:dyDescent="0.25">
      <c r="A1781" s="64" t="str">
        <f t="shared" si="55"/>
        <v/>
      </c>
      <c r="F1781" s="12" t="str">
        <f>IF(E1781&gt;0,VLOOKUP(E1781,أكواد!$J$6:$K$3375,2,0),"")</f>
        <v/>
      </c>
      <c r="H1781" s="12" t="str">
        <f>IF(G1781,VLOOKUP(G1781,أكواد!A:B,2,0),"")</f>
        <v/>
      </c>
      <c r="K1781" s="12">
        <f t="shared" si="54"/>
        <v>0</v>
      </c>
    </row>
    <row r="1782" spans="1:11" x14ac:dyDescent="0.25">
      <c r="A1782" s="64" t="str">
        <f t="shared" si="55"/>
        <v/>
      </c>
      <c r="F1782" s="12" t="str">
        <f>IF(E1782&gt;0,VLOOKUP(E1782,أكواد!$J$6:$K$3375,2,0),"")</f>
        <v/>
      </c>
      <c r="H1782" s="12" t="str">
        <f>IF(G1782,VLOOKUP(G1782,أكواد!A:B,2,0),"")</f>
        <v/>
      </c>
      <c r="K1782" s="12">
        <f t="shared" si="54"/>
        <v>0</v>
      </c>
    </row>
    <row r="1783" spans="1:11" x14ac:dyDescent="0.25">
      <c r="A1783" s="64" t="str">
        <f t="shared" si="55"/>
        <v/>
      </c>
      <c r="F1783" s="12" t="str">
        <f>IF(E1783&gt;0,VLOOKUP(E1783,أكواد!$J$6:$K$3375,2,0),"")</f>
        <v/>
      </c>
      <c r="H1783" s="12" t="str">
        <f>IF(G1783,VLOOKUP(G1783,أكواد!A:B,2,0),"")</f>
        <v/>
      </c>
      <c r="K1783" s="12">
        <f t="shared" si="54"/>
        <v>0</v>
      </c>
    </row>
    <row r="1784" spans="1:11" x14ac:dyDescent="0.25">
      <c r="A1784" s="64" t="str">
        <f t="shared" si="55"/>
        <v/>
      </c>
      <c r="F1784" s="12" t="str">
        <f>IF(E1784&gt;0,VLOOKUP(E1784,أكواد!$J$6:$K$3375,2,0),"")</f>
        <v/>
      </c>
      <c r="H1784" s="12" t="str">
        <f>IF(G1784,VLOOKUP(G1784,أكواد!A:B,2,0),"")</f>
        <v/>
      </c>
      <c r="K1784" s="12">
        <f t="shared" si="54"/>
        <v>0</v>
      </c>
    </row>
    <row r="1785" spans="1:11" x14ac:dyDescent="0.25">
      <c r="A1785" s="64" t="str">
        <f t="shared" si="55"/>
        <v/>
      </c>
      <c r="F1785" s="12" t="str">
        <f>IF(E1785&gt;0,VLOOKUP(E1785,أكواد!$J$6:$K$3375,2,0),"")</f>
        <v/>
      </c>
      <c r="H1785" s="12" t="str">
        <f>IF(G1785,VLOOKUP(G1785,أكواد!A:B,2,0),"")</f>
        <v/>
      </c>
      <c r="K1785" s="12">
        <f t="shared" si="54"/>
        <v>0</v>
      </c>
    </row>
    <row r="1786" spans="1:11" x14ac:dyDescent="0.25">
      <c r="A1786" s="64" t="str">
        <f t="shared" si="55"/>
        <v/>
      </c>
      <c r="F1786" s="12" t="str">
        <f>IF(E1786&gt;0,VLOOKUP(E1786,أكواد!$J$6:$K$3375,2,0),"")</f>
        <v/>
      </c>
      <c r="H1786" s="12" t="str">
        <f>IF(G1786,VLOOKUP(G1786,أكواد!A:B,2,0),"")</f>
        <v/>
      </c>
      <c r="K1786" s="12">
        <f t="shared" si="54"/>
        <v>0</v>
      </c>
    </row>
    <row r="1787" spans="1:11" x14ac:dyDescent="0.25">
      <c r="A1787" s="64" t="str">
        <f t="shared" si="55"/>
        <v/>
      </c>
      <c r="F1787" s="12" t="str">
        <f>IF(E1787&gt;0,VLOOKUP(E1787,أكواد!$J$6:$K$3375,2,0),"")</f>
        <v/>
      </c>
      <c r="H1787" s="12" t="str">
        <f>IF(G1787,VLOOKUP(G1787,أكواد!A:B,2,0),"")</f>
        <v/>
      </c>
      <c r="K1787" s="12">
        <f t="shared" si="54"/>
        <v>0</v>
      </c>
    </row>
    <row r="1788" spans="1:11" x14ac:dyDescent="0.25">
      <c r="A1788" s="64" t="str">
        <f t="shared" si="55"/>
        <v/>
      </c>
      <c r="F1788" s="12" t="str">
        <f>IF(E1788&gt;0,VLOOKUP(E1788,أكواد!$J$6:$K$3375,2,0),"")</f>
        <v/>
      </c>
      <c r="H1788" s="12" t="str">
        <f>IF(G1788,VLOOKUP(G1788,أكواد!A:B,2,0),"")</f>
        <v/>
      </c>
      <c r="K1788" s="12">
        <f t="shared" si="54"/>
        <v>0</v>
      </c>
    </row>
    <row r="1789" spans="1:11" x14ac:dyDescent="0.25">
      <c r="A1789" s="64" t="str">
        <f t="shared" si="55"/>
        <v/>
      </c>
      <c r="F1789" s="12" t="str">
        <f>IF(E1789&gt;0,VLOOKUP(E1789,أكواد!$J$6:$K$3375,2,0),"")</f>
        <v/>
      </c>
      <c r="H1789" s="12" t="str">
        <f>IF(G1789,VLOOKUP(G1789,أكواد!A:B,2,0),"")</f>
        <v/>
      </c>
      <c r="K1789" s="12">
        <f t="shared" si="54"/>
        <v>0</v>
      </c>
    </row>
    <row r="1790" spans="1:11" x14ac:dyDescent="0.25">
      <c r="A1790" s="64" t="str">
        <f t="shared" si="55"/>
        <v/>
      </c>
      <c r="F1790" s="12" t="str">
        <f>IF(E1790&gt;0,VLOOKUP(E1790,أكواد!$J$6:$K$3375,2,0),"")</f>
        <v/>
      </c>
      <c r="H1790" s="12" t="str">
        <f>IF(G1790,VLOOKUP(G1790,أكواد!A:B,2,0),"")</f>
        <v/>
      </c>
      <c r="K1790" s="12">
        <f t="shared" si="54"/>
        <v>0</v>
      </c>
    </row>
    <row r="1791" spans="1:11" x14ac:dyDescent="0.25">
      <c r="A1791" s="64" t="str">
        <f t="shared" si="55"/>
        <v/>
      </c>
      <c r="F1791" s="12" t="str">
        <f>IF(E1791&gt;0,VLOOKUP(E1791,أكواد!$J$6:$K$3375,2,0),"")</f>
        <v/>
      </c>
      <c r="H1791" s="12" t="str">
        <f>IF(G1791,VLOOKUP(G1791,أكواد!A:B,2,0),"")</f>
        <v/>
      </c>
      <c r="K1791" s="12">
        <f t="shared" si="54"/>
        <v>0</v>
      </c>
    </row>
    <row r="1792" spans="1:11" x14ac:dyDescent="0.25">
      <c r="A1792" s="64" t="str">
        <f t="shared" si="55"/>
        <v/>
      </c>
      <c r="F1792" s="12" t="str">
        <f>IF(E1792&gt;0,VLOOKUP(E1792,أكواد!$J$6:$K$3375,2,0),"")</f>
        <v/>
      </c>
      <c r="H1792" s="12" t="str">
        <f>IF(G1792,VLOOKUP(G1792,أكواد!A:B,2,0),"")</f>
        <v/>
      </c>
      <c r="K1792" s="12">
        <f t="shared" si="54"/>
        <v>0</v>
      </c>
    </row>
    <row r="1793" spans="1:11" x14ac:dyDescent="0.25">
      <c r="A1793" s="64" t="str">
        <f t="shared" si="55"/>
        <v/>
      </c>
      <c r="F1793" s="12" t="str">
        <f>IF(E1793&gt;0,VLOOKUP(E1793,أكواد!$J$6:$K$3375,2,0),"")</f>
        <v/>
      </c>
      <c r="H1793" s="12" t="str">
        <f>IF(G1793,VLOOKUP(G1793,أكواد!A:B,2,0),"")</f>
        <v/>
      </c>
      <c r="K1793" s="12">
        <f t="shared" si="54"/>
        <v>0</v>
      </c>
    </row>
    <row r="1794" spans="1:11" x14ac:dyDescent="0.25">
      <c r="A1794" s="64" t="str">
        <f t="shared" si="55"/>
        <v/>
      </c>
      <c r="F1794" s="12" t="str">
        <f>IF(E1794&gt;0,VLOOKUP(E1794,أكواد!$J$6:$K$3375,2,0),"")</f>
        <v/>
      </c>
      <c r="H1794" s="12" t="str">
        <f>IF(G1794,VLOOKUP(G1794,أكواد!A:B,2,0),"")</f>
        <v/>
      </c>
      <c r="K1794" s="12">
        <f t="shared" si="54"/>
        <v>0</v>
      </c>
    </row>
    <row r="1795" spans="1:11" x14ac:dyDescent="0.25">
      <c r="A1795" s="64" t="str">
        <f t="shared" si="55"/>
        <v/>
      </c>
      <c r="F1795" s="12" t="str">
        <f>IF(E1795&gt;0,VLOOKUP(E1795,أكواد!$J$6:$K$3375,2,0),"")</f>
        <v/>
      </c>
      <c r="H1795" s="12" t="str">
        <f>IF(G1795,VLOOKUP(G1795,أكواد!A:B,2,0),"")</f>
        <v/>
      </c>
      <c r="K1795" s="12">
        <f t="shared" si="54"/>
        <v>0</v>
      </c>
    </row>
    <row r="1796" spans="1:11" x14ac:dyDescent="0.25">
      <c r="A1796" s="64" t="str">
        <f t="shared" si="55"/>
        <v/>
      </c>
      <c r="F1796" s="12" t="str">
        <f>IF(E1796&gt;0,VLOOKUP(E1796,أكواد!$J$6:$K$3375,2,0),"")</f>
        <v/>
      </c>
      <c r="H1796" s="12" t="str">
        <f>IF(G1796,VLOOKUP(G1796,أكواد!A:B,2,0),"")</f>
        <v/>
      </c>
      <c r="K1796" s="12">
        <f t="shared" si="54"/>
        <v>0</v>
      </c>
    </row>
    <row r="1797" spans="1:11" x14ac:dyDescent="0.25">
      <c r="A1797" s="64" t="str">
        <f t="shared" si="55"/>
        <v/>
      </c>
      <c r="F1797" s="12" t="str">
        <f>IF(E1797&gt;0,VLOOKUP(E1797,أكواد!$J$6:$K$3375,2,0),"")</f>
        <v/>
      </c>
      <c r="H1797" s="12" t="str">
        <f>IF(G1797,VLOOKUP(G1797,أكواد!A:B,2,0),"")</f>
        <v/>
      </c>
      <c r="K1797" s="12">
        <f t="shared" ref="K1797:K1860" si="56">I1797*J1797</f>
        <v>0</v>
      </c>
    </row>
    <row r="1798" spans="1:11" x14ac:dyDescent="0.25">
      <c r="A1798" s="64" t="str">
        <f t="shared" si="55"/>
        <v/>
      </c>
      <c r="F1798" s="12" t="str">
        <f>IF(E1798&gt;0,VLOOKUP(E1798,أكواد!$J$6:$K$3375,2,0),"")</f>
        <v/>
      </c>
      <c r="H1798" s="12" t="str">
        <f>IF(G1798,VLOOKUP(G1798,أكواد!A:B,2,0),"")</f>
        <v/>
      </c>
      <c r="K1798" s="12">
        <f t="shared" si="56"/>
        <v>0</v>
      </c>
    </row>
    <row r="1799" spans="1:11" x14ac:dyDescent="0.25">
      <c r="A1799" s="64" t="str">
        <f t="shared" ref="A1799:A1862" si="57">IF(B1799&lt;&gt;"",A1798+1,"")</f>
        <v/>
      </c>
      <c r="F1799" s="12" t="str">
        <f>IF(E1799&gt;0,VLOOKUP(E1799,أكواد!$J$6:$K$3375,2,0),"")</f>
        <v/>
      </c>
      <c r="H1799" s="12" t="str">
        <f>IF(G1799,VLOOKUP(G1799,أكواد!A:B,2,0),"")</f>
        <v/>
      </c>
      <c r="K1799" s="12">
        <f t="shared" si="56"/>
        <v>0</v>
      </c>
    </row>
    <row r="1800" spans="1:11" x14ac:dyDescent="0.25">
      <c r="A1800" s="64" t="str">
        <f t="shared" si="57"/>
        <v/>
      </c>
      <c r="F1800" s="12" t="str">
        <f>IF(E1800&gt;0,VLOOKUP(E1800,أكواد!$J$6:$K$3375,2,0),"")</f>
        <v/>
      </c>
      <c r="H1800" s="12" t="str">
        <f>IF(G1800,VLOOKUP(G1800,أكواد!A:B,2,0),"")</f>
        <v/>
      </c>
      <c r="K1800" s="12">
        <f t="shared" si="56"/>
        <v>0</v>
      </c>
    </row>
    <row r="1801" spans="1:11" x14ac:dyDescent="0.25">
      <c r="A1801" s="64" t="str">
        <f t="shared" si="57"/>
        <v/>
      </c>
      <c r="F1801" s="12" t="str">
        <f>IF(E1801&gt;0,VLOOKUP(E1801,أكواد!$J$6:$K$3375,2,0),"")</f>
        <v/>
      </c>
      <c r="H1801" s="12" t="str">
        <f>IF(G1801,VLOOKUP(G1801,أكواد!A:B,2,0),"")</f>
        <v/>
      </c>
      <c r="K1801" s="12">
        <f t="shared" si="56"/>
        <v>0</v>
      </c>
    </row>
    <row r="1802" spans="1:11" x14ac:dyDescent="0.25">
      <c r="A1802" s="64" t="str">
        <f t="shared" si="57"/>
        <v/>
      </c>
      <c r="F1802" s="12" t="str">
        <f>IF(E1802&gt;0,VLOOKUP(E1802,أكواد!$J$6:$K$3375,2,0),"")</f>
        <v/>
      </c>
      <c r="H1802" s="12" t="str">
        <f>IF(G1802,VLOOKUP(G1802,أكواد!A:B,2,0),"")</f>
        <v/>
      </c>
      <c r="K1802" s="12">
        <f t="shared" si="56"/>
        <v>0</v>
      </c>
    </row>
    <row r="1803" spans="1:11" x14ac:dyDescent="0.25">
      <c r="A1803" s="64" t="str">
        <f t="shared" si="57"/>
        <v/>
      </c>
      <c r="F1803" s="12" t="str">
        <f>IF(E1803&gt;0,VLOOKUP(E1803,أكواد!$J$6:$K$3375,2,0),"")</f>
        <v/>
      </c>
      <c r="H1803" s="12" t="str">
        <f>IF(G1803,VLOOKUP(G1803,أكواد!A:B,2,0),"")</f>
        <v/>
      </c>
      <c r="K1803" s="12">
        <f t="shared" si="56"/>
        <v>0</v>
      </c>
    </row>
    <row r="1804" spans="1:11" x14ac:dyDescent="0.25">
      <c r="A1804" s="64" t="str">
        <f t="shared" si="57"/>
        <v/>
      </c>
      <c r="F1804" s="12" t="str">
        <f>IF(E1804&gt;0,VLOOKUP(E1804,أكواد!$J$6:$K$3375,2,0),"")</f>
        <v/>
      </c>
      <c r="H1804" s="12" t="str">
        <f>IF(G1804,VLOOKUP(G1804,أكواد!A:B,2,0),"")</f>
        <v/>
      </c>
      <c r="K1804" s="12">
        <f t="shared" si="56"/>
        <v>0</v>
      </c>
    </row>
    <row r="1805" spans="1:11" x14ac:dyDescent="0.25">
      <c r="A1805" s="64" t="str">
        <f t="shared" si="57"/>
        <v/>
      </c>
      <c r="F1805" s="12" t="str">
        <f>IF(E1805&gt;0,VLOOKUP(E1805,أكواد!$J$6:$K$3375,2,0),"")</f>
        <v/>
      </c>
      <c r="H1805" s="12" t="str">
        <f>IF(G1805,VLOOKUP(G1805,أكواد!A:B,2,0),"")</f>
        <v/>
      </c>
      <c r="K1805" s="12">
        <f t="shared" si="56"/>
        <v>0</v>
      </c>
    </row>
    <row r="1806" spans="1:11" x14ac:dyDescent="0.25">
      <c r="A1806" s="64" t="str">
        <f t="shared" si="57"/>
        <v/>
      </c>
      <c r="F1806" s="12" t="str">
        <f>IF(E1806&gt;0,VLOOKUP(E1806,أكواد!$J$6:$K$3375,2,0),"")</f>
        <v/>
      </c>
      <c r="H1806" s="12" t="str">
        <f>IF(G1806,VLOOKUP(G1806,أكواد!A:B,2,0),"")</f>
        <v/>
      </c>
      <c r="K1806" s="12">
        <f t="shared" si="56"/>
        <v>0</v>
      </c>
    </row>
    <row r="1807" spans="1:11" x14ac:dyDescent="0.25">
      <c r="A1807" s="64" t="str">
        <f t="shared" si="57"/>
        <v/>
      </c>
      <c r="F1807" s="12" t="str">
        <f>IF(E1807&gt;0,VLOOKUP(E1807,أكواد!$J$6:$K$3375,2,0),"")</f>
        <v/>
      </c>
      <c r="H1807" s="12" t="str">
        <f>IF(G1807,VLOOKUP(G1807,أكواد!A:B,2,0),"")</f>
        <v/>
      </c>
      <c r="K1807" s="12">
        <f t="shared" si="56"/>
        <v>0</v>
      </c>
    </row>
    <row r="1808" spans="1:11" x14ac:dyDescent="0.25">
      <c r="A1808" s="64" t="str">
        <f t="shared" si="57"/>
        <v/>
      </c>
      <c r="F1808" s="12" t="str">
        <f>IF(E1808&gt;0,VLOOKUP(E1808,أكواد!$J$6:$K$3375,2,0),"")</f>
        <v/>
      </c>
      <c r="H1808" s="12" t="str">
        <f>IF(G1808,VLOOKUP(G1808,أكواد!A:B,2,0),"")</f>
        <v/>
      </c>
      <c r="K1808" s="12">
        <f t="shared" si="56"/>
        <v>0</v>
      </c>
    </row>
    <row r="1809" spans="1:11" x14ac:dyDescent="0.25">
      <c r="A1809" s="64" t="str">
        <f t="shared" si="57"/>
        <v/>
      </c>
      <c r="F1809" s="12" t="str">
        <f>IF(E1809&gt;0,VLOOKUP(E1809,أكواد!$J$6:$K$3375,2,0),"")</f>
        <v/>
      </c>
      <c r="H1809" s="12" t="str">
        <f>IF(G1809,VLOOKUP(G1809,أكواد!A:B,2,0),"")</f>
        <v/>
      </c>
      <c r="K1809" s="12">
        <f t="shared" si="56"/>
        <v>0</v>
      </c>
    </row>
    <row r="1810" spans="1:11" x14ac:dyDescent="0.25">
      <c r="A1810" s="64" t="str">
        <f t="shared" si="57"/>
        <v/>
      </c>
      <c r="F1810" s="12" t="str">
        <f>IF(E1810&gt;0,VLOOKUP(E1810,أكواد!$J$6:$K$3375,2,0),"")</f>
        <v/>
      </c>
      <c r="H1810" s="12" t="str">
        <f>IF(G1810,VLOOKUP(G1810,أكواد!A:B,2,0),"")</f>
        <v/>
      </c>
      <c r="K1810" s="12">
        <f t="shared" si="56"/>
        <v>0</v>
      </c>
    </row>
    <row r="1811" spans="1:11" x14ac:dyDescent="0.25">
      <c r="A1811" s="64" t="str">
        <f t="shared" si="57"/>
        <v/>
      </c>
      <c r="F1811" s="12" t="str">
        <f>IF(E1811&gt;0,VLOOKUP(E1811,أكواد!$J$6:$K$3375,2,0),"")</f>
        <v/>
      </c>
      <c r="H1811" s="12" t="str">
        <f>IF(G1811,VLOOKUP(G1811,أكواد!A:B,2,0),"")</f>
        <v/>
      </c>
      <c r="K1811" s="12">
        <f t="shared" si="56"/>
        <v>0</v>
      </c>
    </row>
    <row r="1812" spans="1:11" x14ac:dyDescent="0.25">
      <c r="A1812" s="64" t="str">
        <f t="shared" si="57"/>
        <v/>
      </c>
      <c r="F1812" s="12" t="str">
        <f>IF(E1812&gt;0,VLOOKUP(E1812,أكواد!$J$6:$K$3375,2,0),"")</f>
        <v/>
      </c>
      <c r="H1812" s="12" t="str">
        <f>IF(G1812,VLOOKUP(G1812,أكواد!A:B,2,0),"")</f>
        <v/>
      </c>
      <c r="K1812" s="12">
        <f t="shared" si="56"/>
        <v>0</v>
      </c>
    </row>
    <row r="1813" spans="1:11" x14ac:dyDescent="0.25">
      <c r="A1813" s="64" t="str">
        <f t="shared" si="57"/>
        <v/>
      </c>
      <c r="F1813" s="12" t="str">
        <f>IF(E1813&gt;0,VLOOKUP(E1813,أكواد!$J$6:$K$3375,2,0),"")</f>
        <v/>
      </c>
      <c r="H1813" s="12" t="str">
        <f>IF(G1813,VLOOKUP(G1813,أكواد!A:B,2,0),"")</f>
        <v/>
      </c>
      <c r="K1813" s="12">
        <f t="shared" si="56"/>
        <v>0</v>
      </c>
    </row>
    <row r="1814" spans="1:11" x14ac:dyDescent="0.25">
      <c r="A1814" s="64" t="str">
        <f t="shared" si="57"/>
        <v/>
      </c>
      <c r="F1814" s="12" t="str">
        <f>IF(E1814&gt;0,VLOOKUP(E1814,أكواد!$J$6:$K$3375,2,0),"")</f>
        <v/>
      </c>
      <c r="H1814" s="12" t="str">
        <f>IF(G1814,VLOOKUP(G1814,أكواد!A:B,2,0),"")</f>
        <v/>
      </c>
      <c r="K1814" s="12">
        <f t="shared" si="56"/>
        <v>0</v>
      </c>
    </row>
    <row r="1815" spans="1:11" x14ac:dyDescent="0.25">
      <c r="A1815" s="64" t="str">
        <f t="shared" si="57"/>
        <v/>
      </c>
      <c r="F1815" s="12" t="str">
        <f>IF(E1815&gt;0,VLOOKUP(E1815,أكواد!$J$6:$K$3375,2,0),"")</f>
        <v/>
      </c>
      <c r="H1815" s="12" t="str">
        <f>IF(G1815,VLOOKUP(G1815,أكواد!A:B,2,0),"")</f>
        <v/>
      </c>
      <c r="K1815" s="12">
        <f t="shared" si="56"/>
        <v>0</v>
      </c>
    </row>
    <row r="1816" spans="1:11" x14ac:dyDescent="0.25">
      <c r="A1816" s="64" t="str">
        <f t="shared" si="57"/>
        <v/>
      </c>
      <c r="F1816" s="12" t="str">
        <f>IF(E1816&gt;0,VLOOKUP(E1816,أكواد!$J$6:$K$3375,2,0),"")</f>
        <v/>
      </c>
      <c r="H1816" s="12" t="str">
        <f>IF(G1816,VLOOKUP(G1816,أكواد!A:B,2,0),"")</f>
        <v/>
      </c>
      <c r="K1816" s="12">
        <f t="shared" si="56"/>
        <v>0</v>
      </c>
    </row>
    <row r="1817" spans="1:11" x14ac:dyDescent="0.25">
      <c r="A1817" s="64" t="str">
        <f t="shared" si="57"/>
        <v/>
      </c>
      <c r="F1817" s="12" t="str">
        <f>IF(E1817&gt;0,VLOOKUP(E1817,أكواد!$J$6:$K$3375,2,0),"")</f>
        <v/>
      </c>
      <c r="H1817" s="12" t="str">
        <f>IF(G1817,VLOOKUP(G1817,أكواد!A:B,2,0),"")</f>
        <v/>
      </c>
      <c r="K1817" s="12">
        <f t="shared" si="56"/>
        <v>0</v>
      </c>
    </row>
    <row r="1818" spans="1:11" x14ac:dyDescent="0.25">
      <c r="A1818" s="64" t="str">
        <f t="shared" si="57"/>
        <v/>
      </c>
      <c r="F1818" s="12" t="str">
        <f>IF(E1818&gt;0,VLOOKUP(E1818,أكواد!$J$6:$K$3375,2,0),"")</f>
        <v/>
      </c>
      <c r="H1818" s="12" t="str">
        <f>IF(G1818,VLOOKUP(G1818,أكواد!A:B,2,0),"")</f>
        <v/>
      </c>
      <c r="K1818" s="12">
        <f t="shared" si="56"/>
        <v>0</v>
      </c>
    </row>
    <row r="1819" spans="1:11" x14ac:dyDescent="0.25">
      <c r="A1819" s="64" t="str">
        <f t="shared" si="57"/>
        <v/>
      </c>
      <c r="F1819" s="12" t="str">
        <f>IF(E1819&gt;0,VLOOKUP(E1819,أكواد!$J$6:$K$3375,2,0),"")</f>
        <v/>
      </c>
      <c r="H1819" s="12" t="str">
        <f>IF(G1819,VLOOKUP(G1819,أكواد!A:B,2,0),"")</f>
        <v/>
      </c>
      <c r="K1819" s="12">
        <f t="shared" si="56"/>
        <v>0</v>
      </c>
    </row>
    <row r="1820" spans="1:11" x14ac:dyDescent="0.25">
      <c r="A1820" s="64" t="str">
        <f t="shared" si="57"/>
        <v/>
      </c>
      <c r="F1820" s="12" t="str">
        <f>IF(E1820&gt;0,VLOOKUP(E1820,أكواد!$J$6:$K$3375,2,0),"")</f>
        <v/>
      </c>
      <c r="H1820" s="12" t="str">
        <f>IF(G1820,VLOOKUP(G1820,أكواد!A:B,2,0),"")</f>
        <v/>
      </c>
      <c r="K1820" s="12">
        <f t="shared" si="56"/>
        <v>0</v>
      </c>
    </row>
    <row r="1821" spans="1:11" x14ac:dyDescent="0.25">
      <c r="A1821" s="64" t="str">
        <f t="shared" si="57"/>
        <v/>
      </c>
      <c r="F1821" s="12" t="str">
        <f>IF(E1821&gt;0,VLOOKUP(E1821,أكواد!$J$6:$K$3375,2,0),"")</f>
        <v/>
      </c>
      <c r="H1821" s="12" t="str">
        <f>IF(G1821,VLOOKUP(G1821,أكواد!A:B,2,0),"")</f>
        <v/>
      </c>
      <c r="K1821" s="12">
        <f t="shared" si="56"/>
        <v>0</v>
      </c>
    </row>
    <row r="1822" spans="1:11" x14ac:dyDescent="0.25">
      <c r="A1822" s="64" t="str">
        <f t="shared" si="57"/>
        <v/>
      </c>
      <c r="F1822" s="12" t="str">
        <f>IF(E1822&gt;0,VLOOKUP(E1822,أكواد!$J$6:$K$3375,2,0),"")</f>
        <v/>
      </c>
      <c r="H1822" s="12" t="str">
        <f>IF(G1822,VLOOKUP(G1822,أكواد!A:B,2,0),"")</f>
        <v/>
      </c>
      <c r="K1822" s="12">
        <f t="shared" si="56"/>
        <v>0</v>
      </c>
    </row>
    <row r="1823" spans="1:11" x14ac:dyDescent="0.25">
      <c r="A1823" s="64" t="str">
        <f t="shared" si="57"/>
        <v/>
      </c>
      <c r="F1823" s="12" t="str">
        <f>IF(E1823&gt;0,VLOOKUP(E1823,أكواد!$J$6:$K$3375,2,0),"")</f>
        <v/>
      </c>
      <c r="H1823" s="12" t="str">
        <f>IF(G1823,VLOOKUP(G1823,أكواد!A:B,2,0),"")</f>
        <v/>
      </c>
      <c r="K1823" s="12">
        <f t="shared" si="56"/>
        <v>0</v>
      </c>
    </row>
    <row r="1824" spans="1:11" x14ac:dyDescent="0.25">
      <c r="A1824" s="64" t="str">
        <f t="shared" si="57"/>
        <v/>
      </c>
      <c r="F1824" s="12" t="str">
        <f>IF(E1824&gt;0,VLOOKUP(E1824,أكواد!$J$6:$K$3375,2,0),"")</f>
        <v/>
      </c>
      <c r="H1824" s="12" t="str">
        <f>IF(G1824,VLOOKUP(G1824,أكواد!A:B,2,0),"")</f>
        <v/>
      </c>
      <c r="K1824" s="12">
        <f t="shared" si="56"/>
        <v>0</v>
      </c>
    </row>
    <row r="1825" spans="1:11" x14ac:dyDescent="0.25">
      <c r="A1825" s="64" t="str">
        <f t="shared" si="57"/>
        <v/>
      </c>
      <c r="F1825" s="12" t="str">
        <f>IF(E1825&gt;0,VLOOKUP(E1825,أكواد!$J$6:$K$3375,2,0),"")</f>
        <v/>
      </c>
      <c r="H1825" s="12" t="str">
        <f>IF(G1825,VLOOKUP(G1825,أكواد!A:B,2,0),"")</f>
        <v/>
      </c>
      <c r="K1825" s="12">
        <f t="shared" si="56"/>
        <v>0</v>
      </c>
    </row>
    <row r="1826" spans="1:11" x14ac:dyDescent="0.25">
      <c r="A1826" s="64" t="str">
        <f t="shared" si="57"/>
        <v/>
      </c>
      <c r="F1826" s="12" t="str">
        <f>IF(E1826&gt;0,VLOOKUP(E1826,أكواد!$J$6:$K$3375,2,0),"")</f>
        <v/>
      </c>
      <c r="H1826" s="12" t="str">
        <f>IF(G1826,VLOOKUP(G1826,أكواد!A:B,2,0),"")</f>
        <v/>
      </c>
      <c r="K1826" s="12">
        <f t="shared" si="56"/>
        <v>0</v>
      </c>
    </row>
    <row r="1827" spans="1:11" x14ac:dyDescent="0.25">
      <c r="A1827" s="64" t="str">
        <f t="shared" si="57"/>
        <v/>
      </c>
      <c r="F1827" s="12" t="str">
        <f>IF(E1827&gt;0,VLOOKUP(E1827,أكواد!$J$6:$K$3375,2,0),"")</f>
        <v/>
      </c>
      <c r="H1827" s="12" t="str">
        <f>IF(G1827,VLOOKUP(G1827,أكواد!A:B,2,0),"")</f>
        <v/>
      </c>
      <c r="K1827" s="12">
        <f t="shared" si="56"/>
        <v>0</v>
      </c>
    </row>
    <row r="1828" spans="1:11" x14ac:dyDescent="0.25">
      <c r="A1828" s="64" t="str">
        <f t="shared" si="57"/>
        <v/>
      </c>
      <c r="F1828" s="12" t="str">
        <f>IF(E1828&gt;0,VLOOKUP(E1828,أكواد!$J$6:$K$3375,2,0),"")</f>
        <v/>
      </c>
      <c r="H1828" s="12" t="str">
        <f>IF(G1828,VLOOKUP(G1828,أكواد!A:B,2,0),"")</f>
        <v/>
      </c>
      <c r="K1828" s="12">
        <f t="shared" si="56"/>
        <v>0</v>
      </c>
    </row>
    <row r="1829" spans="1:11" x14ac:dyDescent="0.25">
      <c r="A1829" s="64" t="str">
        <f t="shared" si="57"/>
        <v/>
      </c>
      <c r="F1829" s="12" t="str">
        <f>IF(E1829&gt;0,VLOOKUP(E1829,أكواد!$J$6:$K$3375,2,0),"")</f>
        <v/>
      </c>
      <c r="H1829" s="12" t="str">
        <f>IF(G1829,VLOOKUP(G1829,أكواد!A:B,2,0),"")</f>
        <v/>
      </c>
      <c r="K1829" s="12">
        <f t="shared" si="56"/>
        <v>0</v>
      </c>
    </row>
    <row r="1830" spans="1:11" x14ac:dyDescent="0.25">
      <c r="A1830" s="64" t="str">
        <f t="shared" si="57"/>
        <v/>
      </c>
      <c r="F1830" s="12" t="str">
        <f>IF(E1830&gt;0,VLOOKUP(E1830,أكواد!$J$6:$K$3375,2,0),"")</f>
        <v/>
      </c>
      <c r="H1830" s="12" t="str">
        <f>IF(G1830,VLOOKUP(G1830,أكواد!A:B,2,0),"")</f>
        <v/>
      </c>
      <c r="K1830" s="12">
        <f t="shared" si="56"/>
        <v>0</v>
      </c>
    </row>
    <row r="1831" spans="1:11" x14ac:dyDescent="0.25">
      <c r="A1831" s="64" t="str">
        <f t="shared" si="57"/>
        <v/>
      </c>
      <c r="F1831" s="12" t="str">
        <f>IF(E1831&gt;0,VLOOKUP(E1831,أكواد!$J$6:$K$3375,2,0),"")</f>
        <v/>
      </c>
      <c r="H1831" s="12" t="str">
        <f>IF(G1831,VLOOKUP(G1831,أكواد!A:B,2,0),"")</f>
        <v/>
      </c>
      <c r="K1831" s="12">
        <f t="shared" si="56"/>
        <v>0</v>
      </c>
    </row>
    <row r="1832" spans="1:11" x14ac:dyDescent="0.25">
      <c r="A1832" s="64" t="str">
        <f t="shared" si="57"/>
        <v/>
      </c>
      <c r="F1832" s="12" t="str">
        <f>IF(E1832&gt;0,VLOOKUP(E1832,أكواد!$J$6:$K$3375,2,0),"")</f>
        <v/>
      </c>
      <c r="H1832" s="12" t="str">
        <f>IF(G1832,VLOOKUP(G1832,أكواد!A:B,2,0),"")</f>
        <v/>
      </c>
      <c r="K1832" s="12">
        <f t="shared" si="56"/>
        <v>0</v>
      </c>
    </row>
    <row r="1833" spans="1:11" x14ac:dyDescent="0.25">
      <c r="A1833" s="64" t="str">
        <f t="shared" si="57"/>
        <v/>
      </c>
      <c r="F1833" s="12" t="str">
        <f>IF(E1833&gt;0,VLOOKUP(E1833,أكواد!$J$6:$K$3375,2,0),"")</f>
        <v/>
      </c>
      <c r="H1833" s="12" t="str">
        <f>IF(G1833,VLOOKUP(G1833,أكواد!A:B,2,0),"")</f>
        <v/>
      </c>
      <c r="K1833" s="12">
        <f t="shared" si="56"/>
        <v>0</v>
      </c>
    </row>
    <row r="1834" spans="1:11" x14ac:dyDescent="0.25">
      <c r="A1834" s="64" t="str">
        <f t="shared" si="57"/>
        <v/>
      </c>
      <c r="F1834" s="12" t="str">
        <f>IF(E1834&gt;0,VLOOKUP(E1834,أكواد!$J$6:$K$3375,2,0),"")</f>
        <v/>
      </c>
      <c r="H1834" s="12" t="str">
        <f>IF(G1834,VLOOKUP(G1834,أكواد!A:B,2,0),"")</f>
        <v/>
      </c>
      <c r="K1834" s="12">
        <f t="shared" si="56"/>
        <v>0</v>
      </c>
    </row>
    <row r="1835" spans="1:11" x14ac:dyDescent="0.25">
      <c r="A1835" s="64" t="str">
        <f t="shared" si="57"/>
        <v/>
      </c>
      <c r="F1835" s="12" t="str">
        <f>IF(E1835&gt;0,VLOOKUP(E1835,أكواد!$J$6:$K$3375,2,0),"")</f>
        <v/>
      </c>
      <c r="H1835" s="12" t="str">
        <f>IF(G1835,VLOOKUP(G1835,أكواد!A:B,2,0),"")</f>
        <v/>
      </c>
      <c r="K1835" s="12">
        <f t="shared" si="56"/>
        <v>0</v>
      </c>
    </row>
    <row r="1836" spans="1:11" x14ac:dyDescent="0.25">
      <c r="A1836" s="64" t="str">
        <f t="shared" si="57"/>
        <v/>
      </c>
      <c r="F1836" s="12" t="str">
        <f>IF(E1836&gt;0,VLOOKUP(E1836,أكواد!$J$6:$K$3375,2,0),"")</f>
        <v/>
      </c>
      <c r="H1836" s="12" t="str">
        <f>IF(G1836,VLOOKUP(G1836,أكواد!A:B,2,0),"")</f>
        <v/>
      </c>
      <c r="K1836" s="12">
        <f t="shared" si="56"/>
        <v>0</v>
      </c>
    </row>
    <row r="1837" spans="1:11" x14ac:dyDescent="0.25">
      <c r="A1837" s="64" t="str">
        <f t="shared" si="57"/>
        <v/>
      </c>
      <c r="F1837" s="12" t="str">
        <f>IF(E1837&gt;0,VLOOKUP(E1837,أكواد!$J$6:$K$3375,2,0),"")</f>
        <v/>
      </c>
      <c r="H1837" s="12" t="str">
        <f>IF(G1837,VLOOKUP(G1837,أكواد!A:B,2,0),"")</f>
        <v/>
      </c>
      <c r="K1837" s="12">
        <f t="shared" si="56"/>
        <v>0</v>
      </c>
    </row>
    <row r="1838" spans="1:11" x14ac:dyDescent="0.25">
      <c r="A1838" s="64" t="str">
        <f t="shared" si="57"/>
        <v/>
      </c>
      <c r="F1838" s="12" t="str">
        <f>IF(E1838&gt;0,VLOOKUP(E1838,أكواد!$J$6:$K$3375,2,0),"")</f>
        <v/>
      </c>
      <c r="H1838" s="12" t="str">
        <f>IF(G1838,VLOOKUP(G1838,أكواد!A:B,2,0),"")</f>
        <v/>
      </c>
      <c r="K1838" s="12">
        <f t="shared" si="56"/>
        <v>0</v>
      </c>
    </row>
    <row r="1839" spans="1:11" x14ac:dyDescent="0.25">
      <c r="A1839" s="64" t="str">
        <f t="shared" si="57"/>
        <v/>
      </c>
      <c r="F1839" s="12" t="str">
        <f>IF(E1839&gt;0,VLOOKUP(E1839,أكواد!$J$6:$K$3375,2,0),"")</f>
        <v/>
      </c>
      <c r="H1839" s="12" t="str">
        <f>IF(G1839,VLOOKUP(G1839,أكواد!A:B,2,0),"")</f>
        <v/>
      </c>
      <c r="K1839" s="12">
        <f t="shared" si="56"/>
        <v>0</v>
      </c>
    </row>
    <row r="1840" spans="1:11" x14ac:dyDescent="0.25">
      <c r="A1840" s="64" t="str">
        <f t="shared" si="57"/>
        <v/>
      </c>
      <c r="F1840" s="12" t="str">
        <f>IF(E1840&gt;0,VLOOKUP(E1840,أكواد!$J$6:$K$3375,2,0),"")</f>
        <v/>
      </c>
      <c r="H1840" s="12" t="str">
        <f>IF(G1840,VLOOKUP(G1840,أكواد!A:B,2,0),"")</f>
        <v/>
      </c>
      <c r="K1840" s="12">
        <f t="shared" si="56"/>
        <v>0</v>
      </c>
    </row>
    <row r="1841" spans="1:11" x14ac:dyDescent="0.25">
      <c r="A1841" s="64" t="str">
        <f t="shared" si="57"/>
        <v/>
      </c>
      <c r="F1841" s="12" t="str">
        <f>IF(E1841&gt;0,VLOOKUP(E1841,أكواد!$J$6:$K$3375,2,0),"")</f>
        <v/>
      </c>
      <c r="H1841" s="12" t="str">
        <f>IF(G1841,VLOOKUP(G1841,أكواد!A:B,2,0),"")</f>
        <v/>
      </c>
      <c r="K1841" s="12">
        <f t="shared" si="56"/>
        <v>0</v>
      </c>
    </row>
    <row r="1842" spans="1:11" x14ac:dyDescent="0.25">
      <c r="A1842" s="64" t="str">
        <f t="shared" si="57"/>
        <v/>
      </c>
      <c r="F1842" s="12" t="str">
        <f>IF(E1842&gt;0,VLOOKUP(E1842,أكواد!$J$6:$K$3375,2,0),"")</f>
        <v/>
      </c>
      <c r="H1842" s="12" t="str">
        <f>IF(G1842,VLOOKUP(G1842,أكواد!A:B,2,0),"")</f>
        <v/>
      </c>
      <c r="K1842" s="12">
        <f t="shared" si="56"/>
        <v>0</v>
      </c>
    </row>
    <row r="1843" spans="1:11" x14ac:dyDescent="0.25">
      <c r="A1843" s="64" t="str">
        <f t="shared" si="57"/>
        <v/>
      </c>
      <c r="F1843" s="12" t="str">
        <f>IF(E1843&gt;0,VLOOKUP(E1843,أكواد!$J$6:$K$3375,2,0),"")</f>
        <v/>
      </c>
      <c r="H1843" s="12" t="str">
        <f>IF(G1843,VLOOKUP(G1843,أكواد!A:B,2,0),"")</f>
        <v/>
      </c>
      <c r="K1843" s="12">
        <f t="shared" si="56"/>
        <v>0</v>
      </c>
    </row>
    <row r="1844" spans="1:11" x14ac:dyDescent="0.25">
      <c r="A1844" s="64" t="str">
        <f t="shared" si="57"/>
        <v/>
      </c>
      <c r="F1844" s="12" t="str">
        <f>IF(E1844&gt;0,VLOOKUP(E1844,أكواد!$J$6:$K$3375,2,0),"")</f>
        <v/>
      </c>
      <c r="H1844" s="12" t="str">
        <f>IF(G1844,VLOOKUP(G1844,أكواد!A:B,2,0),"")</f>
        <v/>
      </c>
      <c r="K1844" s="12">
        <f t="shared" si="56"/>
        <v>0</v>
      </c>
    </row>
    <row r="1845" spans="1:11" x14ac:dyDescent="0.25">
      <c r="A1845" s="64" t="str">
        <f t="shared" si="57"/>
        <v/>
      </c>
      <c r="F1845" s="12" t="str">
        <f>IF(E1845&gt;0,VLOOKUP(E1845,أكواد!$J$6:$K$3375,2,0),"")</f>
        <v/>
      </c>
      <c r="H1845" s="12" t="str">
        <f>IF(G1845,VLOOKUP(G1845,أكواد!A:B,2,0),"")</f>
        <v/>
      </c>
      <c r="K1845" s="12">
        <f t="shared" si="56"/>
        <v>0</v>
      </c>
    </row>
    <row r="1846" spans="1:11" x14ac:dyDescent="0.25">
      <c r="A1846" s="64" t="str">
        <f t="shared" si="57"/>
        <v/>
      </c>
      <c r="F1846" s="12" t="str">
        <f>IF(E1846&gt;0,VLOOKUP(E1846,أكواد!$J$6:$K$3375,2,0),"")</f>
        <v/>
      </c>
      <c r="H1846" s="12" t="str">
        <f>IF(G1846,VLOOKUP(G1846,أكواد!A:B,2,0),"")</f>
        <v/>
      </c>
      <c r="K1846" s="12">
        <f t="shared" si="56"/>
        <v>0</v>
      </c>
    </row>
    <row r="1847" spans="1:11" x14ac:dyDescent="0.25">
      <c r="A1847" s="64" t="str">
        <f t="shared" si="57"/>
        <v/>
      </c>
      <c r="F1847" s="12" t="str">
        <f>IF(E1847&gt;0,VLOOKUP(E1847,أكواد!$J$6:$K$3375,2,0),"")</f>
        <v/>
      </c>
      <c r="H1847" s="12" t="str">
        <f>IF(G1847,VLOOKUP(G1847,أكواد!A:B,2,0),"")</f>
        <v/>
      </c>
      <c r="K1847" s="12">
        <f t="shared" si="56"/>
        <v>0</v>
      </c>
    </row>
    <row r="1848" spans="1:11" x14ac:dyDescent="0.25">
      <c r="A1848" s="64" t="str">
        <f t="shared" si="57"/>
        <v/>
      </c>
      <c r="F1848" s="12" t="str">
        <f>IF(E1848&gt;0,VLOOKUP(E1848,أكواد!$J$6:$K$3375,2,0),"")</f>
        <v/>
      </c>
      <c r="H1848" s="12" t="str">
        <f>IF(G1848,VLOOKUP(G1848,أكواد!A:B,2,0),"")</f>
        <v/>
      </c>
      <c r="K1848" s="12">
        <f t="shared" si="56"/>
        <v>0</v>
      </c>
    </row>
    <row r="1849" spans="1:11" x14ac:dyDescent="0.25">
      <c r="A1849" s="64" t="str">
        <f t="shared" si="57"/>
        <v/>
      </c>
      <c r="F1849" s="12" t="str">
        <f>IF(E1849&gt;0,VLOOKUP(E1849,أكواد!$J$6:$K$3375,2,0),"")</f>
        <v/>
      </c>
      <c r="H1849" s="12" t="str">
        <f>IF(G1849,VLOOKUP(G1849,أكواد!A:B,2,0),"")</f>
        <v/>
      </c>
      <c r="K1849" s="12">
        <f t="shared" si="56"/>
        <v>0</v>
      </c>
    </row>
    <row r="1850" spans="1:11" x14ac:dyDescent="0.25">
      <c r="A1850" s="64" t="str">
        <f t="shared" si="57"/>
        <v/>
      </c>
      <c r="F1850" s="12" t="str">
        <f>IF(E1850&gt;0,VLOOKUP(E1850,أكواد!$J$6:$K$3375,2,0),"")</f>
        <v/>
      </c>
      <c r="H1850" s="12" t="str">
        <f>IF(G1850,VLOOKUP(G1850,أكواد!A:B,2,0),"")</f>
        <v/>
      </c>
      <c r="K1850" s="12">
        <f t="shared" si="56"/>
        <v>0</v>
      </c>
    </row>
    <row r="1851" spans="1:11" x14ac:dyDescent="0.25">
      <c r="A1851" s="64" t="str">
        <f t="shared" si="57"/>
        <v/>
      </c>
      <c r="F1851" s="12" t="str">
        <f>IF(E1851&gt;0,VLOOKUP(E1851,أكواد!$J$6:$K$3375,2,0),"")</f>
        <v/>
      </c>
      <c r="H1851" s="12" t="str">
        <f>IF(G1851,VLOOKUP(G1851,أكواد!A:B,2,0),"")</f>
        <v/>
      </c>
      <c r="K1851" s="12">
        <f t="shared" si="56"/>
        <v>0</v>
      </c>
    </row>
    <row r="1852" spans="1:11" x14ac:dyDescent="0.25">
      <c r="A1852" s="64" t="str">
        <f t="shared" si="57"/>
        <v/>
      </c>
      <c r="F1852" s="12" t="str">
        <f>IF(E1852&gt;0,VLOOKUP(E1852,أكواد!$J$6:$K$3375,2,0),"")</f>
        <v/>
      </c>
      <c r="H1852" s="12" t="str">
        <f>IF(G1852,VLOOKUP(G1852,أكواد!A:B,2,0),"")</f>
        <v/>
      </c>
      <c r="K1852" s="12">
        <f t="shared" si="56"/>
        <v>0</v>
      </c>
    </row>
    <row r="1853" spans="1:11" x14ac:dyDescent="0.25">
      <c r="A1853" s="64" t="str">
        <f t="shared" si="57"/>
        <v/>
      </c>
      <c r="F1853" s="12" t="str">
        <f>IF(E1853&gt;0,VLOOKUP(E1853,أكواد!$J$6:$K$3375,2,0),"")</f>
        <v/>
      </c>
      <c r="H1853" s="12" t="str">
        <f>IF(G1853,VLOOKUP(G1853,أكواد!A:B,2,0),"")</f>
        <v/>
      </c>
      <c r="K1853" s="12">
        <f t="shared" si="56"/>
        <v>0</v>
      </c>
    </row>
    <row r="1854" spans="1:11" x14ac:dyDescent="0.25">
      <c r="A1854" s="64" t="str">
        <f t="shared" si="57"/>
        <v/>
      </c>
      <c r="F1854" s="12" t="str">
        <f>IF(E1854&gt;0,VLOOKUP(E1854,أكواد!$J$6:$K$3375,2,0),"")</f>
        <v/>
      </c>
      <c r="H1854" s="12" t="str">
        <f>IF(G1854,VLOOKUP(G1854,أكواد!A:B,2,0),"")</f>
        <v/>
      </c>
      <c r="K1854" s="12">
        <f t="shared" si="56"/>
        <v>0</v>
      </c>
    </row>
    <row r="1855" spans="1:11" x14ac:dyDescent="0.25">
      <c r="A1855" s="64" t="str">
        <f t="shared" si="57"/>
        <v/>
      </c>
      <c r="F1855" s="12" t="str">
        <f>IF(E1855&gt;0,VLOOKUP(E1855,أكواد!$J$6:$K$3375,2,0),"")</f>
        <v/>
      </c>
      <c r="H1855" s="12" t="str">
        <f>IF(G1855,VLOOKUP(G1855,أكواد!A:B,2,0),"")</f>
        <v/>
      </c>
      <c r="K1855" s="12">
        <f t="shared" si="56"/>
        <v>0</v>
      </c>
    </row>
    <row r="1856" spans="1:11" x14ac:dyDescent="0.25">
      <c r="A1856" s="64" t="str">
        <f t="shared" si="57"/>
        <v/>
      </c>
      <c r="F1856" s="12" t="str">
        <f>IF(E1856&gt;0,VLOOKUP(E1856,أكواد!$J$6:$K$3375,2,0),"")</f>
        <v/>
      </c>
      <c r="H1856" s="12" t="str">
        <f>IF(G1856,VLOOKUP(G1856,أكواد!A:B,2,0),"")</f>
        <v/>
      </c>
      <c r="K1856" s="12">
        <f t="shared" si="56"/>
        <v>0</v>
      </c>
    </row>
    <row r="1857" spans="1:11" x14ac:dyDescent="0.25">
      <c r="A1857" s="64" t="str">
        <f t="shared" si="57"/>
        <v/>
      </c>
      <c r="F1857" s="12" t="str">
        <f>IF(E1857&gt;0,VLOOKUP(E1857,أكواد!$J$6:$K$3375,2,0),"")</f>
        <v/>
      </c>
      <c r="H1857" s="12" t="str">
        <f>IF(G1857,VLOOKUP(G1857,أكواد!A:B,2,0),"")</f>
        <v/>
      </c>
      <c r="K1857" s="12">
        <f t="shared" si="56"/>
        <v>0</v>
      </c>
    </row>
    <row r="1858" spans="1:11" x14ac:dyDescent="0.25">
      <c r="A1858" s="64" t="str">
        <f t="shared" si="57"/>
        <v/>
      </c>
      <c r="F1858" s="12" t="str">
        <f>IF(E1858&gt;0,VLOOKUP(E1858,أكواد!$J$6:$K$3375,2,0),"")</f>
        <v/>
      </c>
      <c r="H1858" s="12" t="str">
        <f>IF(G1858,VLOOKUP(G1858,أكواد!A:B,2,0),"")</f>
        <v/>
      </c>
      <c r="K1858" s="12">
        <f t="shared" si="56"/>
        <v>0</v>
      </c>
    </row>
    <row r="1859" spans="1:11" x14ac:dyDescent="0.25">
      <c r="A1859" s="64" t="str">
        <f t="shared" si="57"/>
        <v/>
      </c>
      <c r="F1859" s="12" t="str">
        <f>IF(E1859&gt;0,VLOOKUP(E1859,أكواد!$J$6:$K$3375,2,0),"")</f>
        <v/>
      </c>
      <c r="H1859" s="12" t="str">
        <f>IF(G1859,VLOOKUP(G1859,أكواد!A:B,2,0),"")</f>
        <v/>
      </c>
      <c r="K1859" s="12">
        <f t="shared" si="56"/>
        <v>0</v>
      </c>
    </row>
    <row r="1860" spans="1:11" x14ac:dyDescent="0.25">
      <c r="A1860" s="64" t="str">
        <f t="shared" si="57"/>
        <v/>
      </c>
      <c r="F1860" s="12" t="str">
        <f>IF(E1860&gt;0,VLOOKUP(E1860,أكواد!$J$6:$K$3375,2,0),"")</f>
        <v/>
      </c>
      <c r="H1860" s="12" t="str">
        <f>IF(G1860,VLOOKUP(G1860,أكواد!A:B,2,0),"")</f>
        <v/>
      </c>
      <c r="K1860" s="12">
        <f t="shared" si="56"/>
        <v>0</v>
      </c>
    </row>
    <row r="1861" spans="1:11" x14ac:dyDescent="0.25">
      <c r="A1861" s="64" t="str">
        <f t="shared" si="57"/>
        <v/>
      </c>
      <c r="F1861" s="12" t="str">
        <f>IF(E1861&gt;0,VLOOKUP(E1861,أكواد!$J$6:$K$3375,2,0),"")</f>
        <v/>
      </c>
      <c r="H1861" s="12" t="str">
        <f>IF(G1861,VLOOKUP(G1861,أكواد!A:B,2,0),"")</f>
        <v/>
      </c>
      <c r="K1861" s="12">
        <f t="shared" ref="K1861:K1924" si="58">I1861*J1861</f>
        <v>0</v>
      </c>
    </row>
    <row r="1862" spans="1:11" x14ac:dyDescent="0.25">
      <c r="A1862" s="64" t="str">
        <f t="shared" si="57"/>
        <v/>
      </c>
      <c r="F1862" s="12" t="str">
        <f>IF(E1862&gt;0,VLOOKUP(E1862,أكواد!$J$6:$K$3375,2,0),"")</f>
        <v/>
      </c>
      <c r="H1862" s="12" t="str">
        <f>IF(G1862,VLOOKUP(G1862,أكواد!A:B,2,0),"")</f>
        <v/>
      </c>
      <c r="K1862" s="12">
        <f t="shared" si="58"/>
        <v>0</v>
      </c>
    </row>
    <row r="1863" spans="1:11" x14ac:dyDescent="0.25">
      <c r="A1863" s="64" t="str">
        <f t="shared" ref="A1863:A1926" si="59">IF(B1863&lt;&gt;"",A1862+1,"")</f>
        <v/>
      </c>
      <c r="F1863" s="12" t="str">
        <f>IF(E1863&gt;0,VLOOKUP(E1863,أكواد!$J$6:$K$3375,2,0),"")</f>
        <v/>
      </c>
      <c r="H1863" s="12" t="str">
        <f>IF(G1863,VLOOKUP(G1863,أكواد!A:B,2,0),"")</f>
        <v/>
      </c>
      <c r="K1863" s="12">
        <f t="shared" si="58"/>
        <v>0</v>
      </c>
    </row>
    <row r="1864" spans="1:11" x14ac:dyDescent="0.25">
      <c r="A1864" s="64" t="str">
        <f t="shared" si="59"/>
        <v/>
      </c>
      <c r="F1864" s="12" t="str">
        <f>IF(E1864&gt;0,VLOOKUP(E1864,أكواد!$J$6:$K$3375,2,0),"")</f>
        <v/>
      </c>
      <c r="H1864" s="12" t="str">
        <f>IF(G1864,VLOOKUP(G1864,أكواد!A:B,2,0),"")</f>
        <v/>
      </c>
      <c r="K1864" s="12">
        <f t="shared" si="58"/>
        <v>0</v>
      </c>
    </row>
    <row r="1865" spans="1:11" x14ac:dyDescent="0.25">
      <c r="A1865" s="64" t="str">
        <f t="shared" si="59"/>
        <v/>
      </c>
      <c r="F1865" s="12" t="str">
        <f>IF(E1865&gt;0,VLOOKUP(E1865,أكواد!$J$6:$K$3375,2,0),"")</f>
        <v/>
      </c>
      <c r="H1865" s="12" t="str">
        <f>IF(G1865,VLOOKUP(G1865,أكواد!A:B,2,0),"")</f>
        <v/>
      </c>
      <c r="K1865" s="12">
        <f t="shared" si="58"/>
        <v>0</v>
      </c>
    </row>
    <row r="1866" spans="1:11" x14ac:dyDescent="0.25">
      <c r="A1866" s="64" t="str">
        <f t="shared" si="59"/>
        <v/>
      </c>
      <c r="F1866" s="12" t="str">
        <f>IF(E1866&gt;0,VLOOKUP(E1866,أكواد!$J$6:$K$3375,2,0),"")</f>
        <v/>
      </c>
      <c r="H1866" s="12" t="str">
        <f>IF(G1866,VLOOKUP(G1866,أكواد!A:B,2,0),"")</f>
        <v/>
      </c>
      <c r="K1866" s="12">
        <f t="shared" si="58"/>
        <v>0</v>
      </c>
    </row>
    <row r="1867" spans="1:11" x14ac:dyDescent="0.25">
      <c r="A1867" s="64" t="str">
        <f t="shared" si="59"/>
        <v/>
      </c>
      <c r="F1867" s="12" t="str">
        <f>IF(E1867&gt;0,VLOOKUP(E1867,أكواد!$J$6:$K$3375,2,0),"")</f>
        <v/>
      </c>
      <c r="H1867" s="12" t="str">
        <f>IF(G1867,VLOOKUP(G1867,أكواد!A:B,2,0),"")</f>
        <v/>
      </c>
      <c r="K1867" s="12">
        <f t="shared" si="58"/>
        <v>0</v>
      </c>
    </row>
    <row r="1868" spans="1:11" x14ac:dyDescent="0.25">
      <c r="A1868" s="64" t="str">
        <f t="shared" si="59"/>
        <v/>
      </c>
      <c r="F1868" s="12" t="str">
        <f>IF(E1868&gt;0,VLOOKUP(E1868,أكواد!$J$6:$K$3375,2,0),"")</f>
        <v/>
      </c>
      <c r="H1868" s="12" t="str">
        <f>IF(G1868,VLOOKUP(G1868,أكواد!A:B,2,0),"")</f>
        <v/>
      </c>
      <c r="K1868" s="12">
        <f t="shared" si="58"/>
        <v>0</v>
      </c>
    </row>
    <row r="1869" spans="1:11" x14ac:dyDescent="0.25">
      <c r="A1869" s="64" t="str">
        <f t="shared" si="59"/>
        <v/>
      </c>
      <c r="F1869" s="12" t="str">
        <f>IF(E1869&gt;0,VLOOKUP(E1869,أكواد!$J$6:$K$3375,2,0),"")</f>
        <v/>
      </c>
      <c r="H1869" s="12" t="str">
        <f>IF(G1869,VLOOKUP(G1869,أكواد!A:B,2,0),"")</f>
        <v/>
      </c>
      <c r="K1869" s="12">
        <f t="shared" si="58"/>
        <v>0</v>
      </c>
    </row>
    <row r="1870" spans="1:11" x14ac:dyDescent="0.25">
      <c r="A1870" s="64" t="str">
        <f t="shared" si="59"/>
        <v/>
      </c>
      <c r="F1870" s="12" t="str">
        <f>IF(E1870&gt;0,VLOOKUP(E1870,أكواد!$J$6:$K$3375,2,0),"")</f>
        <v/>
      </c>
      <c r="H1870" s="12" t="str">
        <f>IF(G1870,VLOOKUP(G1870,أكواد!A:B,2,0),"")</f>
        <v/>
      </c>
      <c r="K1870" s="12">
        <f t="shared" si="58"/>
        <v>0</v>
      </c>
    </row>
    <row r="1871" spans="1:11" x14ac:dyDescent="0.25">
      <c r="A1871" s="64" t="str">
        <f t="shared" si="59"/>
        <v/>
      </c>
      <c r="F1871" s="12" t="str">
        <f>IF(E1871&gt;0,VLOOKUP(E1871,أكواد!$J$6:$K$3375,2,0),"")</f>
        <v/>
      </c>
      <c r="H1871" s="12" t="str">
        <f>IF(G1871,VLOOKUP(G1871,أكواد!A:B,2,0),"")</f>
        <v/>
      </c>
      <c r="K1871" s="12">
        <f t="shared" si="58"/>
        <v>0</v>
      </c>
    </row>
    <row r="1872" spans="1:11" x14ac:dyDescent="0.25">
      <c r="A1872" s="64" t="str">
        <f t="shared" si="59"/>
        <v/>
      </c>
      <c r="F1872" s="12" t="str">
        <f>IF(E1872&gt;0,VLOOKUP(E1872,أكواد!$J$6:$K$3375,2,0),"")</f>
        <v/>
      </c>
      <c r="H1872" s="12" t="str">
        <f>IF(G1872,VLOOKUP(G1872,أكواد!A:B,2,0),"")</f>
        <v/>
      </c>
      <c r="K1872" s="12">
        <f t="shared" si="58"/>
        <v>0</v>
      </c>
    </row>
    <row r="1873" spans="1:11" x14ac:dyDescent="0.25">
      <c r="A1873" s="64" t="str">
        <f t="shared" si="59"/>
        <v/>
      </c>
      <c r="F1873" s="12" t="str">
        <f>IF(E1873&gt;0,VLOOKUP(E1873,أكواد!$J$6:$K$3375,2,0),"")</f>
        <v/>
      </c>
      <c r="H1873" s="12" t="str">
        <f>IF(G1873,VLOOKUP(G1873,أكواد!A:B,2,0),"")</f>
        <v/>
      </c>
      <c r="K1873" s="12">
        <f t="shared" si="58"/>
        <v>0</v>
      </c>
    </row>
    <row r="1874" spans="1:11" x14ac:dyDescent="0.25">
      <c r="A1874" s="64" t="str">
        <f t="shared" si="59"/>
        <v/>
      </c>
      <c r="F1874" s="12" t="str">
        <f>IF(E1874&gt;0,VLOOKUP(E1874,أكواد!$J$6:$K$3375,2,0),"")</f>
        <v/>
      </c>
      <c r="H1874" s="12" t="str">
        <f>IF(G1874,VLOOKUP(G1874,أكواد!A:B,2,0),"")</f>
        <v/>
      </c>
      <c r="K1874" s="12">
        <f t="shared" si="58"/>
        <v>0</v>
      </c>
    </row>
    <row r="1875" spans="1:11" x14ac:dyDescent="0.25">
      <c r="A1875" s="64" t="str">
        <f t="shared" si="59"/>
        <v/>
      </c>
      <c r="F1875" s="12" t="str">
        <f>IF(E1875&gt;0,VLOOKUP(E1875,أكواد!$J$6:$K$3375,2,0),"")</f>
        <v/>
      </c>
      <c r="H1875" s="12" t="str">
        <f>IF(G1875,VLOOKUP(G1875,أكواد!A:B,2,0),"")</f>
        <v/>
      </c>
      <c r="K1875" s="12">
        <f t="shared" si="58"/>
        <v>0</v>
      </c>
    </row>
    <row r="1876" spans="1:11" x14ac:dyDescent="0.25">
      <c r="A1876" s="64" t="str">
        <f t="shared" si="59"/>
        <v/>
      </c>
      <c r="F1876" s="12" t="str">
        <f>IF(E1876&gt;0,VLOOKUP(E1876,أكواد!$J$6:$K$3375,2,0),"")</f>
        <v/>
      </c>
      <c r="H1876" s="12" t="str">
        <f>IF(G1876,VLOOKUP(G1876,أكواد!A:B,2,0),"")</f>
        <v/>
      </c>
      <c r="K1876" s="12">
        <f t="shared" si="58"/>
        <v>0</v>
      </c>
    </row>
    <row r="1877" spans="1:11" x14ac:dyDescent="0.25">
      <c r="A1877" s="64" t="str">
        <f t="shared" si="59"/>
        <v/>
      </c>
      <c r="F1877" s="12" t="str">
        <f>IF(E1877&gt;0,VLOOKUP(E1877,أكواد!$J$6:$K$3375,2,0),"")</f>
        <v/>
      </c>
      <c r="H1877" s="12" t="str">
        <f>IF(G1877,VLOOKUP(G1877,أكواد!A:B,2,0),"")</f>
        <v/>
      </c>
      <c r="K1877" s="12">
        <f t="shared" si="58"/>
        <v>0</v>
      </c>
    </row>
    <row r="1878" spans="1:11" x14ac:dyDescent="0.25">
      <c r="A1878" s="64" t="str">
        <f t="shared" si="59"/>
        <v/>
      </c>
      <c r="F1878" s="12" t="str">
        <f>IF(E1878&gt;0,VLOOKUP(E1878,أكواد!$J$6:$K$3375,2,0),"")</f>
        <v/>
      </c>
      <c r="H1878" s="12" t="str">
        <f>IF(G1878,VLOOKUP(G1878,أكواد!A:B,2,0),"")</f>
        <v/>
      </c>
      <c r="K1878" s="12">
        <f t="shared" si="58"/>
        <v>0</v>
      </c>
    </row>
    <row r="1879" spans="1:11" x14ac:dyDescent="0.25">
      <c r="A1879" s="64" t="str">
        <f t="shared" si="59"/>
        <v/>
      </c>
      <c r="F1879" s="12" t="str">
        <f>IF(E1879&gt;0,VLOOKUP(E1879,أكواد!$J$6:$K$3375,2,0),"")</f>
        <v/>
      </c>
      <c r="H1879" s="12" t="str">
        <f>IF(G1879,VLOOKUP(G1879,أكواد!A:B,2,0),"")</f>
        <v/>
      </c>
      <c r="K1879" s="12">
        <f t="shared" si="58"/>
        <v>0</v>
      </c>
    </row>
    <row r="1880" spans="1:11" x14ac:dyDescent="0.25">
      <c r="A1880" s="64" t="str">
        <f t="shared" si="59"/>
        <v/>
      </c>
      <c r="F1880" s="12" t="str">
        <f>IF(E1880&gt;0,VLOOKUP(E1880,أكواد!$J$6:$K$3375,2,0),"")</f>
        <v/>
      </c>
      <c r="H1880" s="12" t="str">
        <f>IF(G1880,VLOOKUP(G1880,أكواد!A:B,2,0),"")</f>
        <v/>
      </c>
      <c r="K1880" s="12">
        <f t="shared" si="58"/>
        <v>0</v>
      </c>
    </row>
    <row r="1881" spans="1:11" x14ac:dyDescent="0.25">
      <c r="A1881" s="64" t="str">
        <f t="shared" si="59"/>
        <v/>
      </c>
      <c r="F1881" s="12" t="str">
        <f>IF(E1881&gt;0,VLOOKUP(E1881,أكواد!$J$6:$K$3375,2,0),"")</f>
        <v/>
      </c>
      <c r="H1881" s="12" t="str">
        <f>IF(G1881,VLOOKUP(G1881,أكواد!A:B,2,0),"")</f>
        <v/>
      </c>
      <c r="K1881" s="12">
        <f t="shared" si="58"/>
        <v>0</v>
      </c>
    </row>
    <row r="1882" spans="1:11" x14ac:dyDescent="0.25">
      <c r="A1882" s="64" t="str">
        <f t="shared" si="59"/>
        <v/>
      </c>
      <c r="F1882" s="12" t="str">
        <f>IF(E1882&gt;0,VLOOKUP(E1882,أكواد!$J$6:$K$3375,2,0),"")</f>
        <v/>
      </c>
      <c r="H1882" s="12" t="str">
        <f>IF(G1882,VLOOKUP(G1882,أكواد!A:B,2,0),"")</f>
        <v/>
      </c>
      <c r="K1882" s="12">
        <f t="shared" si="58"/>
        <v>0</v>
      </c>
    </row>
    <row r="1883" spans="1:11" x14ac:dyDescent="0.25">
      <c r="A1883" s="64" t="str">
        <f t="shared" si="59"/>
        <v/>
      </c>
      <c r="F1883" s="12" t="str">
        <f>IF(E1883&gt;0,VLOOKUP(E1883,أكواد!$J$6:$K$3375,2,0),"")</f>
        <v/>
      </c>
      <c r="H1883" s="12" t="str">
        <f>IF(G1883,VLOOKUP(G1883,أكواد!A:B,2,0),"")</f>
        <v/>
      </c>
      <c r="K1883" s="12">
        <f t="shared" si="58"/>
        <v>0</v>
      </c>
    </row>
    <row r="1884" spans="1:11" x14ac:dyDescent="0.25">
      <c r="A1884" s="64" t="str">
        <f t="shared" si="59"/>
        <v/>
      </c>
      <c r="F1884" s="12" t="str">
        <f>IF(E1884&gt;0,VLOOKUP(E1884,أكواد!$J$6:$K$3375,2,0),"")</f>
        <v/>
      </c>
      <c r="H1884" s="12" t="str">
        <f>IF(G1884,VLOOKUP(G1884,أكواد!A:B,2,0),"")</f>
        <v/>
      </c>
      <c r="K1884" s="12">
        <f t="shared" si="58"/>
        <v>0</v>
      </c>
    </row>
    <row r="1885" spans="1:11" x14ac:dyDescent="0.25">
      <c r="A1885" s="64" t="str">
        <f t="shared" si="59"/>
        <v/>
      </c>
      <c r="F1885" s="12" t="str">
        <f>IF(E1885&gt;0,VLOOKUP(E1885,أكواد!$J$6:$K$3375,2,0),"")</f>
        <v/>
      </c>
      <c r="H1885" s="12" t="str">
        <f>IF(G1885,VLOOKUP(G1885,أكواد!A:B,2,0),"")</f>
        <v/>
      </c>
      <c r="K1885" s="12">
        <f t="shared" si="58"/>
        <v>0</v>
      </c>
    </row>
    <row r="1886" spans="1:11" x14ac:dyDescent="0.25">
      <c r="A1886" s="64" t="str">
        <f t="shared" si="59"/>
        <v/>
      </c>
      <c r="F1886" s="12" t="str">
        <f>IF(E1886&gt;0,VLOOKUP(E1886,أكواد!$J$6:$K$3375,2,0),"")</f>
        <v/>
      </c>
      <c r="H1886" s="12" t="str">
        <f>IF(G1886,VLOOKUP(G1886,أكواد!A:B,2,0),"")</f>
        <v/>
      </c>
      <c r="K1886" s="12">
        <f t="shared" si="58"/>
        <v>0</v>
      </c>
    </row>
    <row r="1887" spans="1:11" x14ac:dyDescent="0.25">
      <c r="A1887" s="64" t="str">
        <f t="shared" si="59"/>
        <v/>
      </c>
      <c r="F1887" s="12" t="str">
        <f>IF(E1887&gt;0,VLOOKUP(E1887,أكواد!$J$6:$K$3375,2,0),"")</f>
        <v/>
      </c>
      <c r="H1887" s="12" t="str">
        <f>IF(G1887,VLOOKUP(G1887,أكواد!A:B,2,0),"")</f>
        <v/>
      </c>
      <c r="K1887" s="12">
        <f t="shared" si="58"/>
        <v>0</v>
      </c>
    </row>
    <row r="1888" spans="1:11" x14ac:dyDescent="0.25">
      <c r="A1888" s="64" t="str">
        <f t="shared" si="59"/>
        <v/>
      </c>
      <c r="F1888" s="12" t="str">
        <f>IF(E1888&gt;0,VLOOKUP(E1888,أكواد!$J$6:$K$3375,2,0),"")</f>
        <v/>
      </c>
      <c r="H1888" s="12" t="str">
        <f>IF(G1888,VLOOKUP(G1888,أكواد!A:B,2,0),"")</f>
        <v/>
      </c>
      <c r="K1888" s="12">
        <f t="shared" si="58"/>
        <v>0</v>
      </c>
    </row>
    <row r="1889" spans="1:11" x14ac:dyDescent="0.25">
      <c r="A1889" s="64" t="str">
        <f t="shared" si="59"/>
        <v/>
      </c>
      <c r="F1889" s="12" t="str">
        <f>IF(E1889&gt;0,VLOOKUP(E1889,أكواد!$J$6:$K$3375,2,0),"")</f>
        <v/>
      </c>
      <c r="H1889" s="12" t="str">
        <f>IF(G1889,VLOOKUP(G1889,أكواد!A:B,2,0),"")</f>
        <v/>
      </c>
      <c r="K1889" s="12">
        <f t="shared" si="58"/>
        <v>0</v>
      </c>
    </row>
    <row r="1890" spans="1:11" x14ac:dyDescent="0.25">
      <c r="A1890" s="64" t="str">
        <f t="shared" si="59"/>
        <v/>
      </c>
      <c r="F1890" s="12" t="str">
        <f>IF(E1890&gt;0,VLOOKUP(E1890,أكواد!$J$6:$K$3375,2,0),"")</f>
        <v/>
      </c>
      <c r="H1890" s="12" t="str">
        <f>IF(G1890,VLOOKUP(G1890,أكواد!A:B,2,0),"")</f>
        <v/>
      </c>
      <c r="K1890" s="12">
        <f t="shared" si="58"/>
        <v>0</v>
      </c>
    </row>
    <row r="1891" spans="1:11" x14ac:dyDescent="0.25">
      <c r="A1891" s="64" t="str">
        <f t="shared" si="59"/>
        <v/>
      </c>
      <c r="F1891" s="12" t="str">
        <f>IF(E1891&gt;0,VLOOKUP(E1891,أكواد!$J$6:$K$3375,2,0),"")</f>
        <v/>
      </c>
      <c r="H1891" s="12" t="str">
        <f>IF(G1891,VLOOKUP(G1891,أكواد!A:B,2,0),"")</f>
        <v/>
      </c>
      <c r="K1891" s="12">
        <f t="shared" si="58"/>
        <v>0</v>
      </c>
    </row>
    <row r="1892" spans="1:11" x14ac:dyDescent="0.25">
      <c r="A1892" s="64" t="str">
        <f t="shared" si="59"/>
        <v/>
      </c>
      <c r="F1892" s="12" t="str">
        <f>IF(E1892&gt;0,VLOOKUP(E1892,أكواد!$J$6:$K$3375,2,0),"")</f>
        <v/>
      </c>
      <c r="H1892" s="12" t="str">
        <f>IF(G1892,VLOOKUP(G1892,أكواد!A:B,2,0),"")</f>
        <v/>
      </c>
      <c r="K1892" s="12">
        <f t="shared" si="58"/>
        <v>0</v>
      </c>
    </row>
    <row r="1893" spans="1:11" x14ac:dyDescent="0.25">
      <c r="A1893" s="64" t="str">
        <f t="shared" si="59"/>
        <v/>
      </c>
      <c r="F1893" s="12" t="str">
        <f>IF(E1893&gt;0,VLOOKUP(E1893,أكواد!$J$6:$K$3375,2,0),"")</f>
        <v/>
      </c>
      <c r="H1893" s="12" t="str">
        <f>IF(G1893,VLOOKUP(G1893,أكواد!A:B,2,0),"")</f>
        <v/>
      </c>
      <c r="K1893" s="12">
        <f t="shared" si="58"/>
        <v>0</v>
      </c>
    </row>
    <row r="1894" spans="1:11" x14ac:dyDescent="0.25">
      <c r="A1894" s="64" t="str">
        <f t="shared" si="59"/>
        <v/>
      </c>
      <c r="F1894" s="12" t="str">
        <f>IF(E1894&gt;0,VLOOKUP(E1894,أكواد!$J$6:$K$3375,2,0),"")</f>
        <v/>
      </c>
      <c r="H1894" s="12" t="str">
        <f>IF(G1894,VLOOKUP(G1894,أكواد!A:B,2,0),"")</f>
        <v/>
      </c>
      <c r="K1894" s="12">
        <f t="shared" si="58"/>
        <v>0</v>
      </c>
    </row>
    <row r="1895" spans="1:11" x14ac:dyDescent="0.25">
      <c r="A1895" s="64" t="str">
        <f t="shared" si="59"/>
        <v/>
      </c>
      <c r="F1895" s="12" t="str">
        <f>IF(E1895&gt;0,VLOOKUP(E1895,أكواد!$J$6:$K$3375,2,0),"")</f>
        <v/>
      </c>
      <c r="H1895" s="12" t="str">
        <f>IF(G1895,VLOOKUP(G1895,أكواد!A:B,2,0),"")</f>
        <v/>
      </c>
      <c r="K1895" s="12">
        <f t="shared" si="58"/>
        <v>0</v>
      </c>
    </row>
    <row r="1896" spans="1:11" x14ac:dyDescent="0.25">
      <c r="A1896" s="64" t="str">
        <f t="shared" si="59"/>
        <v/>
      </c>
      <c r="F1896" s="12" t="str">
        <f>IF(E1896&gt;0,VLOOKUP(E1896,أكواد!$J$6:$K$3375,2,0),"")</f>
        <v/>
      </c>
      <c r="H1896" s="12" t="str">
        <f>IF(G1896,VLOOKUP(G1896,أكواد!A:B,2,0),"")</f>
        <v/>
      </c>
      <c r="K1896" s="12">
        <f t="shared" si="58"/>
        <v>0</v>
      </c>
    </row>
    <row r="1897" spans="1:11" x14ac:dyDescent="0.25">
      <c r="A1897" s="64" t="str">
        <f t="shared" si="59"/>
        <v/>
      </c>
      <c r="F1897" s="12" t="str">
        <f>IF(E1897&gt;0,VLOOKUP(E1897,أكواد!$J$6:$K$3375,2,0),"")</f>
        <v/>
      </c>
      <c r="H1897" s="12" t="str">
        <f>IF(G1897,VLOOKUP(G1897,أكواد!A:B,2,0),"")</f>
        <v/>
      </c>
      <c r="K1897" s="12">
        <f t="shared" si="58"/>
        <v>0</v>
      </c>
    </row>
    <row r="1898" spans="1:11" x14ac:dyDescent="0.25">
      <c r="A1898" s="64" t="str">
        <f t="shared" si="59"/>
        <v/>
      </c>
      <c r="F1898" s="12" t="str">
        <f>IF(E1898&gt;0,VLOOKUP(E1898,أكواد!$J$6:$K$3375,2,0),"")</f>
        <v/>
      </c>
      <c r="H1898" s="12" t="str">
        <f>IF(G1898,VLOOKUP(G1898,أكواد!A:B,2,0),"")</f>
        <v/>
      </c>
      <c r="K1898" s="12">
        <f t="shared" si="58"/>
        <v>0</v>
      </c>
    </row>
    <row r="1899" spans="1:11" x14ac:dyDescent="0.25">
      <c r="A1899" s="64" t="str">
        <f t="shared" si="59"/>
        <v/>
      </c>
      <c r="F1899" s="12" t="str">
        <f>IF(E1899&gt;0,VLOOKUP(E1899,أكواد!$J$6:$K$3375,2,0),"")</f>
        <v/>
      </c>
      <c r="H1899" s="12" t="str">
        <f>IF(G1899,VLOOKUP(G1899,أكواد!A:B,2,0),"")</f>
        <v/>
      </c>
      <c r="K1899" s="12">
        <f t="shared" si="58"/>
        <v>0</v>
      </c>
    </row>
    <row r="1900" spans="1:11" x14ac:dyDescent="0.25">
      <c r="A1900" s="64" t="str">
        <f t="shared" si="59"/>
        <v/>
      </c>
      <c r="F1900" s="12" t="str">
        <f>IF(E1900&gt;0,VLOOKUP(E1900,أكواد!$J$6:$K$3375,2,0),"")</f>
        <v/>
      </c>
      <c r="H1900" s="12" t="str">
        <f>IF(G1900,VLOOKUP(G1900,أكواد!A:B,2,0),"")</f>
        <v/>
      </c>
      <c r="K1900" s="12">
        <f t="shared" si="58"/>
        <v>0</v>
      </c>
    </row>
    <row r="1901" spans="1:11" x14ac:dyDescent="0.25">
      <c r="A1901" s="64" t="str">
        <f t="shared" si="59"/>
        <v/>
      </c>
      <c r="F1901" s="12" t="str">
        <f>IF(E1901&gt;0,VLOOKUP(E1901,أكواد!$J$6:$K$3375,2,0),"")</f>
        <v/>
      </c>
      <c r="H1901" s="12" t="str">
        <f>IF(G1901,VLOOKUP(G1901,أكواد!A:B,2,0),"")</f>
        <v/>
      </c>
      <c r="K1901" s="12">
        <f t="shared" si="58"/>
        <v>0</v>
      </c>
    </row>
    <row r="1902" spans="1:11" x14ac:dyDescent="0.25">
      <c r="A1902" s="64" t="str">
        <f t="shared" si="59"/>
        <v/>
      </c>
      <c r="F1902" s="12" t="str">
        <f>IF(E1902&gt;0,VLOOKUP(E1902,أكواد!$J$6:$K$3375,2,0),"")</f>
        <v/>
      </c>
      <c r="H1902" s="12" t="str">
        <f>IF(G1902,VLOOKUP(G1902,أكواد!A:B,2,0),"")</f>
        <v/>
      </c>
      <c r="K1902" s="12">
        <f t="shared" si="58"/>
        <v>0</v>
      </c>
    </row>
    <row r="1903" spans="1:11" x14ac:dyDescent="0.25">
      <c r="A1903" s="64" t="str">
        <f t="shared" si="59"/>
        <v/>
      </c>
      <c r="F1903" s="12" t="str">
        <f>IF(E1903&gt;0,VLOOKUP(E1903,أكواد!$J$6:$K$3375,2,0),"")</f>
        <v/>
      </c>
      <c r="H1903" s="12" t="str">
        <f>IF(G1903,VLOOKUP(G1903,أكواد!A:B,2,0),"")</f>
        <v/>
      </c>
      <c r="K1903" s="12">
        <f t="shared" si="58"/>
        <v>0</v>
      </c>
    </row>
    <row r="1904" spans="1:11" x14ac:dyDescent="0.25">
      <c r="A1904" s="64" t="str">
        <f t="shared" si="59"/>
        <v/>
      </c>
      <c r="F1904" s="12" t="str">
        <f>IF(E1904&gt;0,VLOOKUP(E1904,أكواد!$J$6:$K$3375,2,0),"")</f>
        <v/>
      </c>
      <c r="H1904" s="12" t="str">
        <f>IF(G1904,VLOOKUP(G1904,أكواد!A:B,2,0),"")</f>
        <v/>
      </c>
      <c r="K1904" s="12">
        <f t="shared" si="58"/>
        <v>0</v>
      </c>
    </row>
    <row r="1905" spans="1:11" x14ac:dyDescent="0.25">
      <c r="A1905" s="64" t="str">
        <f t="shared" si="59"/>
        <v/>
      </c>
      <c r="F1905" s="12" t="str">
        <f>IF(E1905&gt;0,VLOOKUP(E1905,أكواد!$J$6:$K$3375,2,0),"")</f>
        <v/>
      </c>
      <c r="H1905" s="12" t="str">
        <f>IF(G1905,VLOOKUP(G1905,أكواد!A:B,2,0),"")</f>
        <v/>
      </c>
      <c r="K1905" s="12">
        <f t="shared" si="58"/>
        <v>0</v>
      </c>
    </row>
    <row r="1906" spans="1:11" x14ac:dyDescent="0.25">
      <c r="A1906" s="64" t="str">
        <f t="shared" si="59"/>
        <v/>
      </c>
      <c r="F1906" s="12" t="str">
        <f>IF(E1906&gt;0,VLOOKUP(E1906,أكواد!$J$6:$K$3375,2,0),"")</f>
        <v/>
      </c>
      <c r="H1906" s="12" t="str">
        <f>IF(G1906,VLOOKUP(G1906,أكواد!A:B,2,0),"")</f>
        <v/>
      </c>
      <c r="K1906" s="12">
        <f t="shared" si="58"/>
        <v>0</v>
      </c>
    </row>
    <row r="1907" spans="1:11" x14ac:dyDescent="0.25">
      <c r="A1907" s="64" t="str">
        <f t="shared" si="59"/>
        <v/>
      </c>
      <c r="F1907" s="12" t="str">
        <f>IF(E1907&gt;0,VLOOKUP(E1907,أكواد!$J$6:$K$3375,2,0),"")</f>
        <v/>
      </c>
      <c r="H1907" s="12" t="str">
        <f>IF(G1907,VLOOKUP(G1907,أكواد!A:B,2,0),"")</f>
        <v/>
      </c>
      <c r="K1907" s="12">
        <f t="shared" si="58"/>
        <v>0</v>
      </c>
    </row>
    <row r="1908" spans="1:11" x14ac:dyDescent="0.25">
      <c r="A1908" s="64" t="str">
        <f t="shared" si="59"/>
        <v/>
      </c>
      <c r="F1908" s="12" t="str">
        <f>IF(E1908&gt;0,VLOOKUP(E1908,أكواد!$J$6:$K$3375,2,0),"")</f>
        <v/>
      </c>
      <c r="H1908" s="12" t="str">
        <f>IF(G1908,VLOOKUP(G1908,أكواد!A:B,2,0),"")</f>
        <v/>
      </c>
      <c r="K1908" s="12">
        <f t="shared" si="58"/>
        <v>0</v>
      </c>
    </row>
    <row r="1909" spans="1:11" x14ac:dyDescent="0.25">
      <c r="A1909" s="64" t="str">
        <f t="shared" si="59"/>
        <v/>
      </c>
      <c r="F1909" s="12" t="str">
        <f>IF(E1909&gt;0,VLOOKUP(E1909,أكواد!$J$6:$K$3375,2,0),"")</f>
        <v/>
      </c>
      <c r="H1909" s="12" t="str">
        <f>IF(G1909,VLOOKUP(G1909,أكواد!A:B,2,0),"")</f>
        <v/>
      </c>
      <c r="K1909" s="12">
        <f t="shared" si="58"/>
        <v>0</v>
      </c>
    </row>
    <row r="1910" spans="1:11" x14ac:dyDescent="0.25">
      <c r="A1910" s="64" t="str">
        <f t="shared" si="59"/>
        <v/>
      </c>
      <c r="F1910" s="12" t="str">
        <f>IF(E1910&gt;0,VLOOKUP(E1910,أكواد!$J$6:$K$3375,2,0),"")</f>
        <v/>
      </c>
      <c r="H1910" s="12" t="str">
        <f>IF(G1910,VLOOKUP(G1910,أكواد!A:B,2,0),"")</f>
        <v/>
      </c>
      <c r="K1910" s="12">
        <f t="shared" si="58"/>
        <v>0</v>
      </c>
    </row>
    <row r="1911" spans="1:11" x14ac:dyDescent="0.25">
      <c r="A1911" s="64" t="str">
        <f t="shared" si="59"/>
        <v/>
      </c>
      <c r="F1911" s="12" t="str">
        <f>IF(E1911&gt;0,VLOOKUP(E1911,أكواد!$J$6:$K$3375,2,0),"")</f>
        <v/>
      </c>
      <c r="H1911" s="12" t="str">
        <f>IF(G1911,VLOOKUP(G1911,أكواد!A:B,2,0),"")</f>
        <v/>
      </c>
      <c r="K1911" s="12">
        <f t="shared" si="58"/>
        <v>0</v>
      </c>
    </row>
    <row r="1912" spans="1:11" x14ac:dyDescent="0.25">
      <c r="A1912" s="64" t="str">
        <f t="shared" si="59"/>
        <v/>
      </c>
      <c r="F1912" s="12" t="str">
        <f>IF(E1912&gt;0,VLOOKUP(E1912,أكواد!$J$6:$K$3375,2,0),"")</f>
        <v/>
      </c>
      <c r="H1912" s="12" t="str">
        <f>IF(G1912,VLOOKUP(G1912,أكواد!A:B,2,0),"")</f>
        <v/>
      </c>
      <c r="K1912" s="12">
        <f t="shared" si="58"/>
        <v>0</v>
      </c>
    </row>
    <row r="1913" spans="1:11" x14ac:dyDescent="0.25">
      <c r="A1913" s="64" t="str">
        <f t="shared" si="59"/>
        <v/>
      </c>
      <c r="F1913" s="12" t="str">
        <f>IF(E1913&gt;0,VLOOKUP(E1913,أكواد!$J$6:$K$3375,2,0),"")</f>
        <v/>
      </c>
      <c r="H1913" s="12" t="str">
        <f>IF(G1913,VLOOKUP(G1913,أكواد!A:B,2,0),"")</f>
        <v/>
      </c>
      <c r="K1913" s="12">
        <f t="shared" si="58"/>
        <v>0</v>
      </c>
    </row>
    <row r="1914" spans="1:11" x14ac:dyDescent="0.25">
      <c r="A1914" s="64" t="str">
        <f t="shared" si="59"/>
        <v/>
      </c>
      <c r="F1914" s="12" t="str">
        <f>IF(E1914&gt;0,VLOOKUP(E1914,أكواد!$J$6:$K$3375,2,0),"")</f>
        <v/>
      </c>
      <c r="H1914" s="12" t="str">
        <f>IF(G1914,VLOOKUP(G1914,أكواد!A:B,2,0),"")</f>
        <v/>
      </c>
      <c r="K1914" s="12">
        <f t="shared" si="58"/>
        <v>0</v>
      </c>
    </row>
    <row r="1915" spans="1:11" x14ac:dyDescent="0.25">
      <c r="A1915" s="64" t="str">
        <f t="shared" si="59"/>
        <v/>
      </c>
      <c r="F1915" s="12" t="str">
        <f>IF(E1915&gt;0,VLOOKUP(E1915,أكواد!$J$6:$K$3375,2,0),"")</f>
        <v/>
      </c>
      <c r="H1915" s="12" t="str">
        <f>IF(G1915,VLOOKUP(G1915,أكواد!A:B,2,0),"")</f>
        <v/>
      </c>
      <c r="K1915" s="12">
        <f t="shared" si="58"/>
        <v>0</v>
      </c>
    </row>
    <row r="1916" spans="1:11" x14ac:dyDescent="0.25">
      <c r="A1916" s="64" t="str">
        <f t="shared" si="59"/>
        <v/>
      </c>
      <c r="F1916" s="12" t="str">
        <f>IF(E1916&gt;0,VLOOKUP(E1916,أكواد!$J$6:$K$3375,2,0),"")</f>
        <v/>
      </c>
      <c r="H1916" s="12" t="str">
        <f>IF(G1916,VLOOKUP(G1916,أكواد!A:B,2,0),"")</f>
        <v/>
      </c>
      <c r="K1916" s="12">
        <f t="shared" si="58"/>
        <v>0</v>
      </c>
    </row>
    <row r="1917" spans="1:11" x14ac:dyDescent="0.25">
      <c r="A1917" s="64" t="str">
        <f t="shared" si="59"/>
        <v/>
      </c>
      <c r="F1917" s="12" t="str">
        <f>IF(E1917&gt;0,VLOOKUP(E1917,أكواد!$J$6:$K$3375,2,0),"")</f>
        <v/>
      </c>
      <c r="H1917" s="12" t="str">
        <f>IF(G1917,VLOOKUP(G1917,أكواد!A:B,2,0),"")</f>
        <v/>
      </c>
      <c r="K1917" s="12">
        <f t="shared" si="58"/>
        <v>0</v>
      </c>
    </row>
    <row r="1918" spans="1:11" x14ac:dyDescent="0.25">
      <c r="A1918" s="64" t="str">
        <f t="shared" si="59"/>
        <v/>
      </c>
      <c r="F1918" s="12" t="str">
        <f>IF(E1918&gt;0,VLOOKUP(E1918,أكواد!$J$6:$K$3375,2,0),"")</f>
        <v/>
      </c>
      <c r="H1918" s="12" t="str">
        <f>IF(G1918,VLOOKUP(G1918,أكواد!A:B,2,0),"")</f>
        <v/>
      </c>
      <c r="K1918" s="12">
        <f t="shared" si="58"/>
        <v>0</v>
      </c>
    </row>
    <row r="1919" spans="1:11" x14ac:dyDescent="0.25">
      <c r="A1919" s="64" t="str">
        <f t="shared" si="59"/>
        <v/>
      </c>
      <c r="F1919" s="12" t="str">
        <f>IF(E1919&gt;0,VLOOKUP(E1919,أكواد!$J$6:$K$3375,2,0),"")</f>
        <v/>
      </c>
      <c r="H1919" s="12" t="str">
        <f>IF(G1919,VLOOKUP(G1919,أكواد!A:B,2,0),"")</f>
        <v/>
      </c>
      <c r="K1919" s="12">
        <f t="shared" si="58"/>
        <v>0</v>
      </c>
    </row>
    <row r="1920" spans="1:11" x14ac:dyDescent="0.25">
      <c r="A1920" s="64" t="str">
        <f t="shared" si="59"/>
        <v/>
      </c>
      <c r="F1920" s="12" t="str">
        <f>IF(E1920&gt;0,VLOOKUP(E1920,أكواد!$J$6:$K$3375,2,0),"")</f>
        <v/>
      </c>
      <c r="H1920" s="12" t="str">
        <f>IF(G1920,VLOOKUP(G1920,أكواد!A:B,2,0),"")</f>
        <v/>
      </c>
      <c r="K1920" s="12">
        <f t="shared" si="58"/>
        <v>0</v>
      </c>
    </row>
    <row r="1921" spans="1:11" x14ac:dyDescent="0.25">
      <c r="A1921" s="64" t="str">
        <f t="shared" si="59"/>
        <v/>
      </c>
      <c r="F1921" s="12" t="str">
        <f>IF(E1921&gt;0,VLOOKUP(E1921,أكواد!$J$6:$K$3375,2,0),"")</f>
        <v/>
      </c>
      <c r="H1921" s="12" t="str">
        <f>IF(G1921,VLOOKUP(G1921,أكواد!A:B,2,0),"")</f>
        <v/>
      </c>
      <c r="K1921" s="12">
        <f t="shared" si="58"/>
        <v>0</v>
      </c>
    </row>
    <row r="1922" spans="1:11" x14ac:dyDescent="0.25">
      <c r="A1922" s="64" t="str">
        <f t="shared" si="59"/>
        <v/>
      </c>
      <c r="F1922" s="12" t="str">
        <f>IF(E1922&gt;0,VLOOKUP(E1922,أكواد!$J$6:$K$3375,2,0),"")</f>
        <v/>
      </c>
      <c r="H1922" s="12" t="str">
        <f>IF(G1922,VLOOKUP(G1922,أكواد!A:B,2,0),"")</f>
        <v/>
      </c>
      <c r="K1922" s="12">
        <f t="shared" si="58"/>
        <v>0</v>
      </c>
    </row>
    <row r="1923" spans="1:11" x14ac:dyDescent="0.25">
      <c r="A1923" s="64" t="str">
        <f t="shared" si="59"/>
        <v/>
      </c>
      <c r="F1923" s="12" t="str">
        <f>IF(E1923&gt;0,VLOOKUP(E1923,أكواد!$J$6:$K$3375,2,0),"")</f>
        <v/>
      </c>
      <c r="H1923" s="12" t="str">
        <f>IF(G1923,VLOOKUP(G1923,أكواد!A:B,2,0),"")</f>
        <v/>
      </c>
      <c r="K1923" s="12">
        <f t="shared" si="58"/>
        <v>0</v>
      </c>
    </row>
    <row r="1924" spans="1:11" x14ac:dyDescent="0.25">
      <c r="A1924" s="64" t="str">
        <f t="shared" si="59"/>
        <v/>
      </c>
      <c r="F1924" s="12" t="str">
        <f>IF(E1924&gt;0,VLOOKUP(E1924,أكواد!$J$6:$K$3375,2,0),"")</f>
        <v/>
      </c>
      <c r="H1924" s="12" t="str">
        <f>IF(G1924,VLOOKUP(G1924,أكواد!A:B,2,0),"")</f>
        <v/>
      </c>
      <c r="K1924" s="12">
        <f t="shared" si="58"/>
        <v>0</v>
      </c>
    </row>
    <row r="1925" spans="1:11" x14ac:dyDescent="0.25">
      <c r="A1925" s="64" t="str">
        <f t="shared" si="59"/>
        <v/>
      </c>
      <c r="F1925" s="12" t="str">
        <f>IF(E1925&gt;0,VLOOKUP(E1925,أكواد!$J$6:$K$3375,2,0),"")</f>
        <v/>
      </c>
      <c r="H1925" s="12" t="str">
        <f>IF(G1925,VLOOKUP(G1925,أكواد!A:B,2,0),"")</f>
        <v/>
      </c>
      <c r="K1925" s="12">
        <f t="shared" ref="K1925:K1988" si="60">I1925*J1925</f>
        <v>0</v>
      </c>
    </row>
    <row r="1926" spans="1:11" x14ac:dyDescent="0.25">
      <c r="A1926" s="64" t="str">
        <f t="shared" si="59"/>
        <v/>
      </c>
      <c r="F1926" s="12" t="str">
        <f>IF(E1926&gt;0,VLOOKUP(E1926,أكواد!$J$6:$K$3375,2,0),"")</f>
        <v/>
      </c>
      <c r="H1926" s="12" t="str">
        <f>IF(G1926,VLOOKUP(G1926,أكواد!A:B,2,0),"")</f>
        <v/>
      </c>
      <c r="K1926" s="12">
        <f t="shared" si="60"/>
        <v>0</v>
      </c>
    </row>
    <row r="1927" spans="1:11" x14ac:dyDescent="0.25">
      <c r="A1927" s="64" t="str">
        <f t="shared" ref="A1927:A1990" si="61">IF(B1927&lt;&gt;"",A1926+1,"")</f>
        <v/>
      </c>
      <c r="F1927" s="12" t="str">
        <f>IF(E1927&gt;0,VLOOKUP(E1927,أكواد!$J$6:$K$3375,2,0),"")</f>
        <v/>
      </c>
      <c r="H1927" s="12" t="str">
        <f>IF(G1927,VLOOKUP(G1927,أكواد!A:B,2,0),"")</f>
        <v/>
      </c>
      <c r="K1927" s="12">
        <f t="shared" si="60"/>
        <v>0</v>
      </c>
    </row>
    <row r="1928" spans="1:11" x14ac:dyDescent="0.25">
      <c r="A1928" s="64" t="str">
        <f t="shared" si="61"/>
        <v/>
      </c>
      <c r="F1928" s="12" t="str">
        <f>IF(E1928&gt;0,VLOOKUP(E1928,أكواد!$J$6:$K$3375,2,0),"")</f>
        <v/>
      </c>
      <c r="H1928" s="12" t="str">
        <f>IF(G1928,VLOOKUP(G1928,أكواد!A:B,2,0),"")</f>
        <v/>
      </c>
      <c r="K1928" s="12">
        <f t="shared" si="60"/>
        <v>0</v>
      </c>
    </row>
    <row r="1929" spans="1:11" x14ac:dyDescent="0.25">
      <c r="A1929" s="64" t="str">
        <f t="shared" si="61"/>
        <v/>
      </c>
      <c r="F1929" s="12" t="str">
        <f>IF(E1929&gt;0,VLOOKUP(E1929,أكواد!$J$6:$K$3375,2,0),"")</f>
        <v/>
      </c>
      <c r="H1929" s="12" t="str">
        <f>IF(G1929,VLOOKUP(G1929,أكواد!A:B,2,0),"")</f>
        <v/>
      </c>
      <c r="K1929" s="12">
        <f t="shared" si="60"/>
        <v>0</v>
      </c>
    </row>
    <row r="1930" spans="1:11" x14ac:dyDescent="0.25">
      <c r="A1930" s="64" t="str">
        <f t="shared" si="61"/>
        <v/>
      </c>
      <c r="F1930" s="12" t="str">
        <f>IF(E1930&gt;0,VLOOKUP(E1930,أكواد!$J$6:$K$3375,2,0),"")</f>
        <v/>
      </c>
      <c r="H1930" s="12" t="str">
        <f>IF(G1930,VLOOKUP(G1930,أكواد!A:B,2,0),"")</f>
        <v/>
      </c>
      <c r="K1930" s="12">
        <f t="shared" si="60"/>
        <v>0</v>
      </c>
    </row>
    <row r="1931" spans="1:11" x14ac:dyDescent="0.25">
      <c r="A1931" s="64" t="str">
        <f t="shared" si="61"/>
        <v/>
      </c>
      <c r="F1931" s="12" t="str">
        <f>IF(E1931&gt;0,VLOOKUP(E1931,أكواد!$J$6:$K$3375,2,0),"")</f>
        <v/>
      </c>
      <c r="H1931" s="12" t="str">
        <f>IF(G1931,VLOOKUP(G1931,أكواد!A:B,2,0),"")</f>
        <v/>
      </c>
      <c r="K1931" s="12">
        <f t="shared" si="60"/>
        <v>0</v>
      </c>
    </row>
    <row r="1932" spans="1:11" x14ac:dyDescent="0.25">
      <c r="A1932" s="64" t="str">
        <f t="shared" si="61"/>
        <v/>
      </c>
      <c r="F1932" s="12" t="str">
        <f>IF(E1932&gt;0,VLOOKUP(E1932,أكواد!$J$6:$K$3375,2,0),"")</f>
        <v/>
      </c>
      <c r="H1932" s="12" t="str">
        <f>IF(G1932,VLOOKUP(G1932,أكواد!A:B,2,0),"")</f>
        <v/>
      </c>
      <c r="K1932" s="12">
        <f t="shared" si="60"/>
        <v>0</v>
      </c>
    </row>
    <row r="1933" spans="1:11" x14ac:dyDescent="0.25">
      <c r="A1933" s="64" t="str">
        <f t="shared" si="61"/>
        <v/>
      </c>
      <c r="F1933" s="12" t="str">
        <f>IF(E1933&gt;0,VLOOKUP(E1933,أكواد!$J$6:$K$3375,2,0),"")</f>
        <v/>
      </c>
      <c r="H1933" s="12" t="str">
        <f>IF(G1933,VLOOKUP(G1933,أكواد!A:B,2,0),"")</f>
        <v/>
      </c>
      <c r="K1933" s="12">
        <f t="shared" si="60"/>
        <v>0</v>
      </c>
    </row>
    <row r="1934" spans="1:11" x14ac:dyDescent="0.25">
      <c r="A1934" s="64" t="str">
        <f t="shared" si="61"/>
        <v/>
      </c>
      <c r="F1934" s="12" t="str">
        <f>IF(E1934&gt;0,VLOOKUP(E1934,أكواد!$J$6:$K$3375,2,0),"")</f>
        <v/>
      </c>
      <c r="H1934" s="12" t="str">
        <f>IF(G1934,VLOOKUP(G1934,أكواد!A:B,2,0),"")</f>
        <v/>
      </c>
      <c r="K1934" s="12">
        <f t="shared" si="60"/>
        <v>0</v>
      </c>
    </row>
    <row r="1935" spans="1:11" x14ac:dyDescent="0.25">
      <c r="A1935" s="64" t="str">
        <f t="shared" si="61"/>
        <v/>
      </c>
      <c r="F1935" s="12" t="str">
        <f>IF(E1935&gt;0,VLOOKUP(E1935,أكواد!$J$6:$K$3375,2,0),"")</f>
        <v/>
      </c>
      <c r="H1935" s="12" t="str">
        <f>IF(G1935,VLOOKUP(G1935,أكواد!A:B,2,0),"")</f>
        <v/>
      </c>
      <c r="K1935" s="12">
        <f t="shared" si="60"/>
        <v>0</v>
      </c>
    </row>
    <row r="1936" spans="1:11" x14ac:dyDescent="0.25">
      <c r="A1936" s="64" t="str">
        <f t="shared" si="61"/>
        <v/>
      </c>
      <c r="F1936" s="12" t="str">
        <f>IF(E1936&gt;0,VLOOKUP(E1936,أكواد!$J$6:$K$3375,2,0),"")</f>
        <v/>
      </c>
      <c r="H1936" s="12" t="str">
        <f>IF(G1936,VLOOKUP(G1936,أكواد!A:B,2,0),"")</f>
        <v/>
      </c>
      <c r="K1936" s="12">
        <f t="shared" si="60"/>
        <v>0</v>
      </c>
    </row>
    <row r="1937" spans="1:11" x14ac:dyDescent="0.25">
      <c r="A1937" s="64" t="str">
        <f t="shared" si="61"/>
        <v/>
      </c>
      <c r="F1937" s="12" t="str">
        <f>IF(E1937&gt;0,VLOOKUP(E1937,أكواد!$J$6:$K$3375,2,0),"")</f>
        <v/>
      </c>
      <c r="H1937" s="12" t="str">
        <f>IF(G1937,VLOOKUP(G1937,أكواد!A:B,2,0),"")</f>
        <v/>
      </c>
      <c r="K1937" s="12">
        <f t="shared" si="60"/>
        <v>0</v>
      </c>
    </row>
    <row r="1938" spans="1:11" x14ac:dyDescent="0.25">
      <c r="A1938" s="64" t="str">
        <f t="shared" si="61"/>
        <v/>
      </c>
      <c r="F1938" s="12" t="str">
        <f>IF(E1938&gt;0,VLOOKUP(E1938,أكواد!$J$6:$K$3375,2,0),"")</f>
        <v/>
      </c>
      <c r="H1938" s="12" t="str">
        <f>IF(G1938,VLOOKUP(G1938,أكواد!A:B,2,0),"")</f>
        <v/>
      </c>
      <c r="K1938" s="12">
        <f t="shared" si="60"/>
        <v>0</v>
      </c>
    </row>
    <row r="1939" spans="1:11" x14ac:dyDescent="0.25">
      <c r="A1939" s="64" t="str">
        <f t="shared" si="61"/>
        <v/>
      </c>
      <c r="F1939" s="12" t="str">
        <f>IF(E1939&gt;0,VLOOKUP(E1939,أكواد!$J$6:$K$3375,2,0),"")</f>
        <v/>
      </c>
      <c r="H1939" s="12" t="str">
        <f>IF(G1939,VLOOKUP(G1939,أكواد!A:B,2,0),"")</f>
        <v/>
      </c>
      <c r="K1939" s="12">
        <f t="shared" si="60"/>
        <v>0</v>
      </c>
    </row>
    <row r="1940" spans="1:11" x14ac:dyDescent="0.25">
      <c r="A1940" s="64" t="str">
        <f t="shared" si="61"/>
        <v/>
      </c>
      <c r="F1940" s="12" t="str">
        <f>IF(E1940&gt;0,VLOOKUP(E1940,أكواد!$J$6:$K$3375,2,0),"")</f>
        <v/>
      </c>
      <c r="H1940" s="12" t="str">
        <f>IF(G1940,VLOOKUP(G1940,أكواد!A:B,2,0),"")</f>
        <v/>
      </c>
      <c r="K1940" s="12">
        <f t="shared" si="60"/>
        <v>0</v>
      </c>
    </row>
    <row r="1941" spans="1:11" x14ac:dyDescent="0.25">
      <c r="A1941" s="64" t="str">
        <f t="shared" si="61"/>
        <v/>
      </c>
      <c r="F1941" s="12" t="str">
        <f>IF(E1941&gt;0,VLOOKUP(E1941,أكواد!$J$6:$K$3375,2,0),"")</f>
        <v/>
      </c>
      <c r="H1941" s="12" t="str">
        <f>IF(G1941,VLOOKUP(G1941,أكواد!A:B,2,0),"")</f>
        <v/>
      </c>
      <c r="K1941" s="12">
        <f t="shared" si="60"/>
        <v>0</v>
      </c>
    </row>
    <row r="1942" spans="1:11" x14ac:dyDescent="0.25">
      <c r="A1942" s="64" t="str">
        <f t="shared" si="61"/>
        <v/>
      </c>
      <c r="F1942" s="12" t="str">
        <f>IF(E1942&gt;0,VLOOKUP(E1942,أكواد!$J$6:$K$3375,2,0),"")</f>
        <v/>
      </c>
      <c r="H1942" s="12" t="str">
        <f>IF(G1942,VLOOKUP(G1942,أكواد!A:B,2,0),"")</f>
        <v/>
      </c>
      <c r="K1942" s="12">
        <f t="shared" si="60"/>
        <v>0</v>
      </c>
    </row>
    <row r="1943" spans="1:11" x14ac:dyDescent="0.25">
      <c r="A1943" s="64" t="str">
        <f t="shared" si="61"/>
        <v/>
      </c>
      <c r="F1943" s="12" t="str">
        <f>IF(E1943&gt;0,VLOOKUP(E1943,أكواد!$J$6:$K$3375,2,0),"")</f>
        <v/>
      </c>
      <c r="H1943" s="12" t="str">
        <f>IF(G1943,VLOOKUP(G1943,أكواد!A:B,2,0),"")</f>
        <v/>
      </c>
      <c r="K1943" s="12">
        <f t="shared" si="60"/>
        <v>0</v>
      </c>
    </row>
    <row r="1944" spans="1:11" x14ac:dyDescent="0.25">
      <c r="A1944" s="64" t="str">
        <f t="shared" si="61"/>
        <v/>
      </c>
      <c r="F1944" s="12" t="str">
        <f>IF(E1944&gt;0,VLOOKUP(E1944,أكواد!$J$6:$K$3375,2,0),"")</f>
        <v/>
      </c>
      <c r="H1944" s="12" t="str">
        <f>IF(G1944,VLOOKUP(G1944,أكواد!A:B,2,0),"")</f>
        <v/>
      </c>
      <c r="K1944" s="12">
        <f t="shared" si="60"/>
        <v>0</v>
      </c>
    </row>
    <row r="1945" spans="1:11" x14ac:dyDescent="0.25">
      <c r="A1945" s="64" t="str">
        <f t="shared" si="61"/>
        <v/>
      </c>
      <c r="F1945" s="12" t="str">
        <f>IF(E1945&gt;0,VLOOKUP(E1945,أكواد!$J$6:$K$3375,2,0),"")</f>
        <v/>
      </c>
      <c r="H1945" s="12" t="str">
        <f>IF(G1945,VLOOKUP(G1945,أكواد!A:B,2,0),"")</f>
        <v/>
      </c>
      <c r="K1945" s="12">
        <f t="shared" si="60"/>
        <v>0</v>
      </c>
    </row>
    <row r="1946" spans="1:11" x14ac:dyDescent="0.25">
      <c r="A1946" s="64" t="str">
        <f t="shared" si="61"/>
        <v/>
      </c>
      <c r="F1946" s="12" t="str">
        <f>IF(E1946&gt;0,VLOOKUP(E1946,أكواد!$J$6:$K$3375,2,0),"")</f>
        <v/>
      </c>
      <c r="H1946" s="12" t="str">
        <f>IF(G1946,VLOOKUP(G1946,أكواد!A:B,2,0),"")</f>
        <v/>
      </c>
      <c r="K1946" s="12">
        <f t="shared" si="60"/>
        <v>0</v>
      </c>
    </row>
    <row r="1947" spans="1:11" x14ac:dyDescent="0.25">
      <c r="A1947" s="64" t="str">
        <f t="shared" si="61"/>
        <v/>
      </c>
      <c r="F1947" s="12" t="str">
        <f>IF(E1947&gt;0,VLOOKUP(E1947,أكواد!$J$6:$K$3375,2,0),"")</f>
        <v/>
      </c>
      <c r="H1947" s="12" t="str">
        <f>IF(G1947,VLOOKUP(G1947,أكواد!A:B,2,0),"")</f>
        <v/>
      </c>
      <c r="K1947" s="12">
        <f t="shared" si="60"/>
        <v>0</v>
      </c>
    </row>
    <row r="1948" spans="1:11" x14ac:dyDescent="0.25">
      <c r="A1948" s="64" t="str">
        <f t="shared" si="61"/>
        <v/>
      </c>
      <c r="F1948" s="12" t="str">
        <f>IF(E1948&gt;0,VLOOKUP(E1948,أكواد!$J$6:$K$3375,2,0),"")</f>
        <v/>
      </c>
      <c r="H1948" s="12" t="str">
        <f>IF(G1948,VLOOKUP(G1948,أكواد!A:B,2,0),"")</f>
        <v/>
      </c>
      <c r="K1948" s="12">
        <f t="shared" si="60"/>
        <v>0</v>
      </c>
    </row>
    <row r="1949" spans="1:11" x14ac:dyDescent="0.25">
      <c r="A1949" s="64" t="str">
        <f t="shared" si="61"/>
        <v/>
      </c>
      <c r="F1949" s="12" t="str">
        <f>IF(E1949&gt;0,VLOOKUP(E1949,أكواد!$J$6:$K$3375,2,0),"")</f>
        <v/>
      </c>
      <c r="H1949" s="12" t="str">
        <f>IF(G1949,VLOOKUP(G1949,أكواد!A:B,2,0),"")</f>
        <v/>
      </c>
      <c r="K1949" s="12">
        <f t="shared" si="60"/>
        <v>0</v>
      </c>
    </row>
    <row r="1950" spans="1:11" x14ac:dyDescent="0.25">
      <c r="A1950" s="64" t="str">
        <f t="shared" si="61"/>
        <v/>
      </c>
      <c r="F1950" s="12" t="str">
        <f>IF(E1950&gt;0,VLOOKUP(E1950,أكواد!$J$6:$K$3375,2,0),"")</f>
        <v/>
      </c>
      <c r="H1950" s="12" t="str">
        <f>IF(G1950,VLOOKUP(G1950,أكواد!A:B,2,0),"")</f>
        <v/>
      </c>
      <c r="K1950" s="12">
        <f t="shared" si="60"/>
        <v>0</v>
      </c>
    </row>
    <row r="1951" spans="1:11" x14ac:dyDescent="0.25">
      <c r="A1951" s="64" t="str">
        <f t="shared" si="61"/>
        <v/>
      </c>
      <c r="F1951" s="12" t="str">
        <f>IF(E1951&gt;0,VLOOKUP(E1951,أكواد!$J$6:$K$3375,2,0),"")</f>
        <v/>
      </c>
      <c r="H1951" s="12" t="str">
        <f>IF(G1951,VLOOKUP(G1951,أكواد!A:B,2,0),"")</f>
        <v/>
      </c>
      <c r="K1951" s="12">
        <f t="shared" si="60"/>
        <v>0</v>
      </c>
    </row>
    <row r="1952" spans="1:11" x14ac:dyDescent="0.25">
      <c r="A1952" s="64" t="str">
        <f t="shared" si="61"/>
        <v/>
      </c>
      <c r="F1952" s="12" t="str">
        <f>IF(E1952&gt;0,VLOOKUP(E1952,أكواد!$J$6:$K$3375,2,0),"")</f>
        <v/>
      </c>
      <c r="H1952" s="12" t="str">
        <f>IF(G1952,VLOOKUP(G1952,أكواد!A:B,2,0),"")</f>
        <v/>
      </c>
      <c r="K1952" s="12">
        <f t="shared" si="60"/>
        <v>0</v>
      </c>
    </row>
    <row r="1953" spans="1:11" x14ac:dyDescent="0.25">
      <c r="A1953" s="64" t="str">
        <f t="shared" si="61"/>
        <v/>
      </c>
      <c r="F1953" s="12" t="str">
        <f>IF(E1953&gt;0,VLOOKUP(E1953,أكواد!$J$6:$K$3375,2,0),"")</f>
        <v/>
      </c>
      <c r="H1953" s="12" t="str">
        <f>IF(G1953,VLOOKUP(G1953,أكواد!A:B,2,0),"")</f>
        <v/>
      </c>
      <c r="K1953" s="12">
        <f t="shared" si="60"/>
        <v>0</v>
      </c>
    </row>
    <row r="1954" spans="1:11" x14ac:dyDescent="0.25">
      <c r="A1954" s="64" t="str">
        <f t="shared" si="61"/>
        <v/>
      </c>
      <c r="F1954" s="12" t="str">
        <f>IF(E1954&gt;0,VLOOKUP(E1954,أكواد!$J$6:$K$3375,2,0),"")</f>
        <v/>
      </c>
      <c r="H1954" s="12" t="str">
        <f>IF(G1954,VLOOKUP(G1954,أكواد!A:B,2,0),"")</f>
        <v/>
      </c>
      <c r="K1954" s="12">
        <f t="shared" si="60"/>
        <v>0</v>
      </c>
    </row>
    <row r="1955" spans="1:11" x14ac:dyDescent="0.25">
      <c r="A1955" s="64" t="str">
        <f t="shared" si="61"/>
        <v/>
      </c>
      <c r="F1955" s="12" t="str">
        <f>IF(E1955&gt;0,VLOOKUP(E1955,أكواد!$J$6:$K$3375,2,0),"")</f>
        <v/>
      </c>
      <c r="H1955" s="12" t="str">
        <f>IF(G1955,VLOOKUP(G1955,أكواد!A:B,2,0),"")</f>
        <v/>
      </c>
      <c r="K1955" s="12">
        <f t="shared" si="60"/>
        <v>0</v>
      </c>
    </row>
    <row r="1956" spans="1:11" x14ac:dyDescent="0.25">
      <c r="A1956" s="64" t="str">
        <f t="shared" si="61"/>
        <v/>
      </c>
      <c r="F1956" s="12" t="str">
        <f>IF(E1956&gt;0,VLOOKUP(E1956,أكواد!$J$6:$K$3375,2,0),"")</f>
        <v/>
      </c>
      <c r="H1956" s="12" t="str">
        <f>IF(G1956,VLOOKUP(G1956,أكواد!A:B,2,0),"")</f>
        <v/>
      </c>
      <c r="K1956" s="12">
        <f t="shared" si="60"/>
        <v>0</v>
      </c>
    </row>
    <row r="1957" spans="1:11" x14ac:dyDescent="0.25">
      <c r="A1957" s="64" t="str">
        <f t="shared" si="61"/>
        <v/>
      </c>
      <c r="F1957" s="12" t="str">
        <f>IF(E1957&gt;0,VLOOKUP(E1957,أكواد!$J$6:$K$3375,2,0),"")</f>
        <v/>
      </c>
      <c r="H1957" s="12" t="str">
        <f>IF(G1957,VLOOKUP(G1957,أكواد!A:B,2,0),"")</f>
        <v/>
      </c>
      <c r="K1957" s="12">
        <f t="shared" si="60"/>
        <v>0</v>
      </c>
    </row>
    <row r="1958" spans="1:11" x14ac:dyDescent="0.25">
      <c r="A1958" s="64" t="str">
        <f t="shared" si="61"/>
        <v/>
      </c>
      <c r="F1958" s="12" t="str">
        <f>IF(E1958&gt;0,VLOOKUP(E1958,أكواد!$J$6:$K$3375,2,0),"")</f>
        <v/>
      </c>
      <c r="H1958" s="12" t="str">
        <f>IF(G1958,VLOOKUP(G1958,أكواد!A:B,2,0),"")</f>
        <v/>
      </c>
      <c r="K1958" s="12">
        <f t="shared" si="60"/>
        <v>0</v>
      </c>
    </row>
    <row r="1959" spans="1:11" x14ac:dyDescent="0.25">
      <c r="A1959" s="64" t="str">
        <f t="shared" si="61"/>
        <v/>
      </c>
      <c r="F1959" s="12" t="str">
        <f>IF(E1959&gt;0,VLOOKUP(E1959,أكواد!$J$6:$K$3375,2,0),"")</f>
        <v/>
      </c>
      <c r="H1959" s="12" t="str">
        <f>IF(G1959,VLOOKUP(G1959,أكواد!A:B,2,0),"")</f>
        <v/>
      </c>
      <c r="K1959" s="12">
        <f t="shared" si="60"/>
        <v>0</v>
      </c>
    </row>
    <row r="1960" spans="1:11" x14ac:dyDescent="0.25">
      <c r="A1960" s="64" t="str">
        <f t="shared" si="61"/>
        <v/>
      </c>
      <c r="F1960" s="12" t="str">
        <f>IF(E1960&gt;0,VLOOKUP(E1960,أكواد!$J$6:$K$3375,2,0),"")</f>
        <v/>
      </c>
      <c r="H1960" s="12" t="str">
        <f>IF(G1960,VLOOKUP(G1960,أكواد!A:B,2,0),"")</f>
        <v/>
      </c>
      <c r="K1960" s="12">
        <f t="shared" si="60"/>
        <v>0</v>
      </c>
    </row>
    <row r="1961" spans="1:11" x14ac:dyDescent="0.25">
      <c r="A1961" s="64" t="str">
        <f t="shared" si="61"/>
        <v/>
      </c>
      <c r="F1961" s="12" t="str">
        <f>IF(E1961&gt;0,VLOOKUP(E1961,أكواد!$J$6:$K$3375,2,0),"")</f>
        <v/>
      </c>
      <c r="H1961" s="12" t="str">
        <f>IF(G1961,VLOOKUP(G1961,أكواد!A:B,2,0),"")</f>
        <v/>
      </c>
      <c r="K1961" s="12">
        <f t="shared" si="60"/>
        <v>0</v>
      </c>
    </row>
    <row r="1962" spans="1:11" x14ac:dyDescent="0.25">
      <c r="A1962" s="64" t="str">
        <f t="shared" si="61"/>
        <v/>
      </c>
      <c r="F1962" s="12" t="str">
        <f>IF(E1962&gt;0,VLOOKUP(E1962,أكواد!$J$6:$K$3375,2,0),"")</f>
        <v/>
      </c>
      <c r="H1962" s="12" t="str">
        <f>IF(G1962,VLOOKUP(G1962,أكواد!A:B,2,0),"")</f>
        <v/>
      </c>
      <c r="K1962" s="12">
        <f t="shared" si="60"/>
        <v>0</v>
      </c>
    </row>
    <row r="1963" spans="1:11" x14ac:dyDescent="0.25">
      <c r="A1963" s="64" t="str">
        <f t="shared" si="61"/>
        <v/>
      </c>
      <c r="F1963" s="12" t="str">
        <f>IF(E1963&gt;0,VLOOKUP(E1963,أكواد!$J$6:$K$3375,2,0),"")</f>
        <v/>
      </c>
      <c r="H1963" s="12" t="str">
        <f>IF(G1963,VLOOKUP(G1963,أكواد!A:B,2,0),"")</f>
        <v/>
      </c>
      <c r="K1963" s="12">
        <f t="shared" si="60"/>
        <v>0</v>
      </c>
    </row>
    <row r="1964" spans="1:11" x14ac:dyDescent="0.25">
      <c r="A1964" s="64" t="str">
        <f t="shared" si="61"/>
        <v/>
      </c>
      <c r="F1964" s="12" t="str">
        <f>IF(E1964&gt;0,VLOOKUP(E1964,أكواد!$J$6:$K$3375,2,0),"")</f>
        <v/>
      </c>
      <c r="H1964" s="12" t="str">
        <f>IF(G1964,VLOOKUP(G1964,أكواد!A:B,2,0),"")</f>
        <v/>
      </c>
      <c r="K1964" s="12">
        <f t="shared" si="60"/>
        <v>0</v>
      </c>
    </row>
    <row r="1965" spans="1:11" x14ac:dyDescent="0.25">
      <c r="A1965" s="64" t="str">
        <f t="shared" si="61"/>
        <v/>
      </c>
      <c r="F1965" s="12" t="str">
        <f>IF(E1965&gt;0,VLOOKUP(E1965,أكواد!$J$6:$K$3375,2,0),"")</f>
        <v/>
      </c>
      <c r="H1965" s="12" t="str">
        <f>IF(G1965,VLOOKUP(G1965,أكواد!A:B,2,0),"")</f>
        <v/>
      </c>
      <c r="K1965" s="12">
        <f t="shared" si="60"/>
        <v>0</v>
      </c>
    </row>
    <row r="1966" spans="1:11" x14ac:dyDescent="0.25">
      <c r="A1966" s="64" t="str">
        <f t="shared" si="61"/>
        <v/>
      </c>
      <c r="F1966" s="12" t="str">
        <f>IF(E1966&gt;0,VLOOKUP(E1966,أكواد!$J$6:$K$3375,2,0),"")</f>
        <v/>
      </c>
      <c r="H1966" s="12" t="str">
        <f>IF(G1966,VLOOKUP(G1966,أكواد!A:B,2,0),"")</f>
        <v/>
      </c>
      <c r="K1966" s="12">
        <f t="shared" si="60"/>
        <v>0</v>
      </c>
    </row>
    <row r="1967" spans="1:11" x14ac:dyDescent="0.25">
      <c r="A1967" s="64" t="str">
        <f t="shared" si="61"/>
        <v/>
      </c>
      <c r="F1967" s="12" t="str">
        <f>IF(E1967&gt;0,VLOOKUP(E1967,أكواد!$J$6:$K$3375,2,0),"")</f>
        <v/>
      </c>
      <c r="H1967" s="12" t="str">
        <f>IF(G1967,VLOOKUP(G1967,أكواد!A:B,2,0),"")</f>
        <v/>
      </c>
      <c r="K1967" s="12">
        <f t="shared" si="60"/>
        <v>0</v>
      </c>
    </row>
    <row r="1968" spans="1:11" x14ac:dyDescent="0.25">
      <c r="A1968" s="64" t="str">
        <f t="shared" si="61"/>
        <v/>
      </c>
      <c r="F1968" s="12" t="str">
        <f>IF(E1968&gt;0,VLOOKUP(E1968,أكواد!$J$6:$K$3375,2,0),"")</f>
        <v/>
      </c>
      <c r="H1968" s="12" t="str">
        <f>IF(G1968,VLOOKUP(G1968,أكواد!A:B,2,0),"")</f>
        <v/>
      </c>
      <c r="K1968" s="12">
        <f t="shared" si="60"/>
        <v>0</v>
      </c>
    </row>
    <row r="1969" spans="1:11" x14ac:dyDescent="0.25">
      <c r="A1969" s="64" t="str">
        <f t="shared" si="61"/>
        <v/>
      </c>
      <c r="F1969" s="12" t="str">
        <f>IF(E1969&gt;0,VLOOKUP(E1969,أكواد!$J$6:$K$3375,2,0),"")</f>
        <v/>
      </c>
      <c r="H1969" s="12" t="str">
        <f>IF(G1969,VLOOKUP(G1969,أكواد!A:B,2,0),"")</f>
        <v/>
      </c>
      <c r="K1969" s="12">
        <f t="shared" si="60"/>
        <v>0</v>
      </c>
    </row>
    <row r="1970" spans="1:11" x14ac:dyDescent="0.25">
      <c r="A1970" s="64" t="str">
        <f t="shared" si="61"/>
        <v/>
      </c>
      <c r="F1970" s="12" t="str">
        <f>IF(E1970&gt;0,VLOOKUP(E1970,أكواد!$J$6:$K$3375,2,0),"")</f>
        <v/>
      </c>
      <c r="H1970" s="12" t="str">
        <f>IF(G1970,VLOOKUP(G1970,أكواد!A:B,2,0),"")</f>
        <v/>
      </c>
      <c r="K1970" s="12">
        <f t="shared" si="60"/>
        <v>0</v>
      </c>
    </row>
    <row r="1971" spans="1:11" x14ac:dyDescent="0.25">
      <c r="A1971" s="64" t="str">
        <f t="shared" si="61"/>
        <v/>
      </c>
      <c r="F1971" s="12" t="str">
        <f>IF(E1971&gt;0,VLOOKUP(E1971,أكواد!$J$6:$K$3375,2,0),"")</f>
        <v/>
      </c>
      <c r="H1971" s="12" t="str">
        <f>IF(G1971,VLOOKUP(G1971,أكواد!A:B,2,0),"")</f>
        <v/>
      </c>
      <c r="K1971" s="12">
        <f t="shared" si="60"/>
        <v>0</v>
      </c>
    </row>
    <row r="1972" spans="1:11" x14ac:dyDescent="0.25">
      <c r="A1972" s="64" t="str">
        <f t="shared" si="61"/>
        <v/>
      </c>
      <c r="F1972" s="12" t="str">
        <f>IF(E1972&gt;0,VLOOKUP(E1972,أكواد!$J$6:$K$3375,2,0),"")</f>
        <v/>
      </c>
      <c r="H1972" s="12" t="str">
        <f>IF(G1972,VLOOKUP(G1972,أكواد!A:B,2,0),"")</f>
        <v/>
      </c>
      <c r="K1972" s="12">
        <f t="shared" si="60"/>
        <v>0</v>
      </c>
    </row>
    <row r="1973" spans="1:11" x14ac:dyDescent="0.25">
      <c r="A1973" s="64" t="str">
        <f t="shared" si="61"/>
        <v/>
      </c>
      <c r="F1973" s="12" t="str">
        <f>IF(E1973&gt;0,VLOOKUP(E1973,أكواد!$J$6:$K$3375,2,0),"")</f>
        <v/>
      </c>
      <c r="H1973" s="12" t="str">
        <f>IF(G1973,VLOOKUP(G1973,أكواد!A:B,2,0),"")</f>
        <v/>
      </c>
      <c r="K1973" s="12">
        <f t="shared" si="60"/>
        <v>0</v>
      </c>
    </row>
    <row r="1974" spans="1:11" x14ac:dyDescent="0.25">
      <c r="A1974" s="64" t="str">
        <f t="shared" si="61"/>
        <v/>
      </c>
      <c r="F1974" s="12" t="str">
        <f>IF(E1974&gt;0,VLOOKUP(E1974,أكواد!$J$6:$K$3375,2,0),"")</f>
        <v/>
      </c>
      <c r="H1974" s="12" t="str">
        <f>IF(G1974,VLOOKUP(G1974,أكواد!A:B,2,0),"")</f>
        <v/>
      </c>
      <c r="K1974" s="12">
        <f t="shared" si="60"/>
        <v>0</v>
      </c>
    </row>
    <row r="1975" spans="1:11" x14ac:dyDescent="0.25">
      <c r="A1975" s="64" t="str">
        <f t="shared" si="61"/>
        <v/>
      </c>
      <c r="F1975" s="12" t="str">
        <f>IF(E1975&gt;0,VLOOKUP(E1975,أكواد!$J$6:$K$3375,2,0),"")</f>
        <v/>
      </c>
      <c r="H1975" s="12" t="str">
        <f>IF(G1975,VLOOKUP(G1975,أكواد!A:B,2,0),"")</f>
        <v/>
      </c>
      <c r="K1975" s="12">
        <f t="shared" si="60"/>
        <v>0</v>
      </c>
    </row>
    <row r="1976" spans="1:11" x14ac:dyDescent="0.25">
      <c r="A1976" s="64" t="str">
        <f t="shared" si="61"/>
        <v/>
      </c>
      <c r="F1976" s="12" t="str">
        <f>IF(E1976&gt;0,VLOOKUP(E1976,أكواد!$J$6:$K$3375,2,0),"")</f>
        <v/>
      </c>
      <c r="H1976" s="12" t="str">
        <f>IF(G1976,VLOOKUP(G1976,أكواد!A:B,2,0),"")</f>
        <v/>
      </c>
      <c r="K1976" s="12">
        <f t="shared" si="60"/>
        <v>0</v>
      </c>
    </row>
    <row r="1977" spans="1:11" x14ac:dyDescent="0.25">
      <c r="A1977" s="64" t="str">
        <f t="shared" si="61"/>
        <v/>
      </c>
      <c r="F1977" s="12" t="str">
        <f>IF(E1977&gt;0,VLOOKUP(E1977,أكواد!$J$6:$K$3375,2,0),"")</f>
        <v/>
      </c>
      <c r="H1977" s="12" t="str">
        <f>IF(G1977,VLOOKUP(G1977,أكواد!A:B,2,0),"")</f>
        <v/>
      </c>
      <c r="K1977" s="12">
        <f t="shared" si="60"/>
        <v>0</v>
      </c>
    </row>
    <row r="1978" spans="1:11" x14ac:dyDescent="0.25">
      <c r="A1978" s="64" t="str">
        <f t="shared" si="61"/>
        <v/>
      </c>
      <c r="F1978" s="12" t="str">
        <f>IF(E1978&gt;0,VLOOKUP(E1978,أكواد!$J$6:$K$3375,2,0),"")</f>
        <v/>
      </c>
      <c r="H1978" s="12" t="str">
        <f>IF(G1978,VLOOKUP(G1978,أكواد!A:B,2,0),"")</f>
        <v/>
      </c>
      <c r="K1978" s="12">
        <f t="shared" si="60"/>
        <v>0</v>
      </c>
    </row>
    <row r="1979" spans="1:11" x14ac:dyDescent="0.25">
      <c r="A1979" s="64" t="str">
        <f t="shared" si="61"/>
        <v/>
      </c>
      <c r="F1979" s="12" t="str">
        <f>IF(E1979&gt;0,VLOOKUP(E1979,أكواد!$J$6:$K$3375,2,0),"")</f>
        <v/>
      </c>
      <c r="H1979" s="12" t="str">
        <f>IF(G1979,VLOOKUP(G1979,أكواد!A:B,2,0),"")</f>
        <v/>
      </c>
      <c r="K1979" s="12">
        <f t="shared" si="60"/>
        <v>0</v>
      </c>
    </row>
    <row r="1980" spans="1:11" x14ac:dyDescent="0.25">
      <c r="A1980" s="64" t="str">
        <f t="shared" si="61"/>
        <v/>
      </c>
      <c r="F1980" s="12" t="str">
        <f>IF(E1980&gt;0,VLOOKUP(E1980,أكواد!$J$6:$K$3375,2,0),"")</f>
        <v/>
      </c>
      <c r="H1980" s="12" t="str">
        <f>IF(G1980,VLOOKUP(G1980,أكواد!A:B,2,0),"")</f>
        <v/>
      </c>
      <c r="K1980" s="12">
        <f t="shared" si="60"/>
        <v>0</v>
      </c>
    </row>
    <row r="1981" spans="1:11" x14ac:dyDescent="0.25">
      <c r="A1981" s="64" t="str">
        <f t="shared" si="61"/>
        <v/>
      </c>
      <c r="F1981" s="12" t="str">
        <f>IF(E1981&gt;0,VLOOKUP(E1981,أكواد!$J$6:$K$3375,2,0),"")</f>
        <v/>
      </c>
      <c r="H1981" s="12" t="str">
        <f>IF(G1981,VLOOKUP(G1981,أكواد!A:B,2,0),"")</f>
        <v/>
      </c>
      <c r="K1981" s="12">
        <f t="shared" si="60"/>
        <v>0</v>
      </c>
    </row>
    <row r="1982" spans="1:11" x14ac:dyDescent="0.25">
      <c r="A1982" s="64" t="str">
        <f t="shared" si="61"/>
        <v/>
      </c>
      <c r="F1982" s="12" t="str">
        <f>IF(E1982&gt;0,VLOOKUP(E1982,أكواد!$J$6:$K$3375,2,0),"")</f>
        <v/>
      </c>
      <c r="H1982" s="12" t="str">
        <f>IF(G1982,VLOOKUP(G1982,أكواد!A:B,2,0),"")</f>
        <v/>
      </c>
      <c r="K1982" s="12">
        <f t="shared" si="60"/>
        <v>0</v>
      </c>
    </row>
    <row r="1983" spans="1:11" x14ac:dyDescent="0.25">
      <c r="A1983" s="64" t="str">
        <f t="shared" si="61"/>
        <v/>
      </c>
      <c r="F1983" s="12" t="str">
        <f>IF(E1983&gt;0,VLOOKUP(E1983,أكواد!$J$6:$K$3375,2,0),"")</f>
        <v/>
      </c>
      <c r="H1983" s="12" t="str">
        <f>IF(G1983,VLOOKUP(G1983,أكواد!A:B,2,0),"")</f>
        <v/>
      </c>
      <c r="K1983" s="12">
        <f t="shared" si="60"/>
        <v>0</v>
      </c>
    </row>
    <row r="1984" spans="1:11" x14ac:dyDescent="0.25">
      <c r="A1984" s="64" t="str">
        <f t="shared" si="61"/>
        <v/>
      </c>
      <c r="F1984" s="12" t="str">
        <f>IF(E1984&gt;0,VLOOKUP(E1984,أكواد!$J$6:$K$3375,2,0),"")</f>
        <v/>
      </c>
      <c r="H1984" s="12" t="str">
        <f>IF(G1984,VLOOKUP(G1984,أكواد!A:B,2,0),"")</f>
        <v/>
      </c>
      <c r="K1984" s="12">
        <f t="shared" si="60"/>
        <v>0</v>
      </c>
    </row>
    <row r="1985" spans="1:11" x14ac:dyDescent="0.25">
      <c r="A1985" s="64" t="str">
        <f t="shared" si="61"/>
        <v/>
      </c>
      <c r="F1985" s="12" t="str">
        <f>IF(E1985&gt;0,VLOOKUP(E1985,أكواد!$J$6:$K$3375,2,0),"")</f>
        <v/>
      </c>
      <c r="H1985" s="12" t="str">
        <f>IF(G1985,VLOOKUP(G1985,أكواد!A:B,2,0),"")</f>
        <v/>
      </c>
      <c r="K1985" s="12">
        <f t="shared" si="60"/>
        <v>0</v>
      </c>
    </row>
    <row r="1986" spans="1:11" x14ac:dyDescent="0.25">
      <c r="A1986" s="64" t="str">
        <f t="shared" si="61"/>
        <v/>
      </c>
      <c r="F1986" s="12" t="str">
        <f>IF(E1986&gt;0,VLOOKUP(E1986,أكواد!$J$6:$K$3375,2,0),"")</f>
        <v/>
      </c>
      <c r="H1986" s="12" t="str">
        <f>IF(G1986,VLOOKUP(G1986,أكواد!A:B,2,0),"")</f>
        <v/>
      </c>
      <c r="K1986" s="12">
        <f t="shared" si="60"/>
        <v>0</v>
      </c>
    </row>
    <row r="1987" spans="1:11" x14ac:dyDescent="0.25">
      <c r="A1987" s="64" t="str">
        <f t="shared" si="61"/>
        <v/>
      </c>
      <c r="F1987" s="12" t="str">
        <f>IF(E1987&gt;0,VLOOKUP(E1987,أكواد!$J$6:$K$3375,2,0),"")</f>
        <v/>
      </c>
      <c r="H1987" s="12" t="str">
        <f>IF(G1987,VLOOKUP(G1987,أكواد!A:B,2,0),"")</f>
        <v/>
      </c>
      <c r="K1987" s="12">
        <f t="shared" si="60"/>
        <v>0</v>
      </c>
    </row>
    <row r="1988" spans="1:11" x14ac:dyDescent="0.25">
      <c r="A1988" s="64" t="str">
        <f t="shared" si="61"/>
        <v/>
      </c>
      <c r="F1988" s="12" t="str">
        <f>IF(E1988&gt;0,VLOOKUP(E1988,أكواد!$J$6:$K$3375,2,0),"")</f>
        <v/>
      </c>
      <c r="H1988" s="12" t="str">
        <f>IF(G1988,VLOOKUP(G1988,أكواد!A:B,2,0),"")</f>
        <v/>
      </c>
      <c r="K1988" s="12">
        <f t="shared" si="60"/>
        <v>0</v>
      </c>
    </row>
    <row r="1989" spans="1:11" x14ac:dyDescent="0.25">
      <c r="A1989" s="64" t="str">
        <f t="shared" si="61"/>
        <v/>
      </c>
      <c r="F1989" s="12" t="str">
        <f>IF(E1989&gt;0,VLOOKUP(E1989,أكواد!$J$6:$K$3375,2,0),"")</f>
        <v/>
      </c>
      <c r="H1989" s="12" t="str">
        <f>IF(G1989,VLOOKUP(G1989,أكواد!A:B,2,0),"")</f>
        <v/>
      </c>
      <c r="K1989" s="12">
        <f t="shared" ref="K1989:K2052" si="62">I1989*J1989</f>
        <v>0</v>
      </c>
    </row>
    <row r="1990" spans="1:11" x14ac:dyDescent="0.25">
      <c r="A1990" s="64" t="str">
        <f t="shared" si="61"/>
        <v/>
      </c>
      <c r="F1990" s="12" t="str">
        <f>IF(E1990&gt;0,VLOOKUP(E1990,أكواد!$J$6:$K$3375,2,0),"")</f>
        <v/>
      </c>
      <c r="H1990" s="12" t="str">
        <f>IF(G1990,VLOOKUP(G1990,أكواد!A:B,2,0),"")</f>
        <v/>
      </c>
      <c r="K1990" s="12">
        <f t="shared" si="62"/>
        <v>0</v>
      </c>
    </row>
    <row r="1991" spans="1:11" x14ac:dyDescent="0.25">
      <c r="A1991" s="64" t="str">
        <f t="shared" ref="A1991:A2054" si="63">IF(B1991&lt;&gt;"",A1990+1,"")</f>
        <v/>
      </c>
      <c r="F1991" s="12" t="str">
        <f>IF(E1991&gt;0,VLOOKUP(E1991,أكواد!$J$6:$K$3375,2,0),"")</f>
        <v/>
      </c>
      <c r="H1991" s="12" t="str">
        <f>IF(G1991,VLOOKUP(G1991,أكواد!A:B,2,0),"")</f>
        <v/>
      </c>
      <c r="K1991" s="12">
        <f t="shared" si="62"/>
        <v>0</v>
      </c>
    </row>
    <row r="1992" spans="1:11" x14ac:dyDescent="0.25">
      <c r="A1992" s="64" t="str">
        <f t="shared" si="63"/>
        <v/>
      </c>
      <c r="F1992" s="12" t="str">
        <f>IF(E1992&gt;0,VLOOKUP(E1992,أكواد!$J$6:$K$3375,2,0),"")</f>
        <v/>
      </c>
      <c r="H1992" s="12" t="str">
        <f>IF(G1992,VLOOKUP(G1992,أكواد!A:B,2,0),"")</f>
        <v/>
      </c>
      <c r="K1992" s="12">
        <f t="shared" si="62"/>
        <v>0</v>
      </c>
    </row>
    <row r="1993" spans="1:11" x14ac:dyDescent="0.25">
      <c r="A1993" s="64" t="str">
        <f t="shared" si="63"/>
        <v/>
      </c>
      <c r="F1993" s="12" t="str">
        <f>IF(E1993&gt;0,VLOOKUP(E1993,أكواد!$J$6:$K$3375,2,0),"")</f>
        <v/>
      </c>
      <c r="H1993" s="12" t="str">
        <f>IF(G1993,VLOOKUP(G1993,أكواد!A:B,2,0),"")</f>
        <v/>
      </c>
      <c r="K1993" s="12">
        <f t="shared" si="62"/>
        <v>0</v>
      </c>
    </row>
    <row r="1994" spans="1:11" x14ac:dyDescent="0.25">
      <c r="A1994" s="64" t="str">
        <f t="shared" si="63"/>
        <v/>
      </c>
      <c r="F1994" s="12" t="str">
        <f>IF(E1994&gt;0,VLOOKUP(E1994,أكواد!$J$6:$K$3375,2,0),"")</f>
        <v/>
      </c>
      <c r="H1994" s="12" t="str">
        <f>IF(G1994,VLOOKUP(G1994,أكواد!A:B,2,0),"")</f>
        <v/>
      </c>
      <c r="K1994" s="12">
        <f t="shared" si="62"/>
        <v>0</v>
      </c>
    </row>
    <row r="1995" spans="1:11" x14ac:dyDescent="0.25">
      <c r="A1995" s="64" t="str">
        <f t="shared" si="63"/>
        <v/>
      </c>
      <c r="F1995" s="12" t="str">
        <f>IF(E1995&gt;0,VLOOKUP(E1995,أكواد!$J$6:$K$3375,2,0),"")</f>
        <v/>
      </c>
      <c r="H1995" s="12" t="str">
        <f>IF(G1995,VLOOKUP(G1995,أكواد!A:B,2,0),"")</f>
        <v/>
      </c>
      <c r="K1995" s="12">
        <f t="shared" si="62"/>
        <v>0</v>
      </c>
    </row>
    <row r="1996" spans="1:11" x14ac:dyDescent="0.25">
      <c r="A1996" s="64" t="str">
        <f t="shared" si="63"/>
        <v/>
      </c>
      <c r="F1996" s="12" t="str">
        <f>IF(E1996&gt;0,VLOOKUP(E1996,أكواد!$J$6:$K$3375,2,0),"")</f>
        <v/>
      </c>
      <c r="H1996" s="12" t="str">
        <f>IF(G1996,VLOOKUP(G1996,أكواد!A:B,2,0),"")</f>
        <v/>
      </c>
      <c r="K1996" s="12">
        <f t="shared" si="62"/>
        <v>0</v>
      </c>
    </row>
    <row r="1997" spans="1:11" x14ac:dyDescent="0.25">
      <c r="A1997" s="64" t="str">
        <f t="shared" si="63"/>
        <v/>
      </c>
      <c r="F1997" s="12" t="str">
        <f>IF(E1997&gt;0,VLOOKUP(E1997,أكواد!$J$6:$K$3375,2,0),"")</f>
        <v/>
      </c>
      <c r="H1997" s="12" t="str">
        <f>IF(G1997,VLOOKUP(G1997,أكواد!A:B,2,0),"")</f>
        <v/>
      </c>
      <c r="K1997" s="12">
        <f t="shared" si="62"/>
        <v>0</v>
      </c>
    </row>
    <row r="1998" spans="1:11" x14ac:dyDescent="0.25">
      <c r="A1998" s="64" t="str">
        <f t="shared" si="63"/>
        <v/>
      </c>
      <c r="F1998" s="12" t="str">
        <f>IF(E1998&gt;0,VLOOKUP(E1998,أكواد!$J$6:$K$3375,2,0),"")</f>
        <v/>
      </c>
      <c r="H1998" s="12" t="str">
        <f>IF(G1998,VLOOKUP(G1998,أكواد!A:B,2,0),"")</f>
        <v/>
      </c>
      <c r="K1998" s="12">
        <f t="shared" si="62"/>
        <v>0</v>
      </c>
    </row>
    <row r="1999" spans="1:11" x14ac:dyDescent="0.25">
      <c r="A1999" s="64" t="str">
        <f t="shared" si="63"/>
        <v/>
      </c>
      <c r="F1999" s="12" t="str">
        <f>IF(E1999&gt;0,VLOOKUP(E1999,أكواد!$J$6:$K$3375,2,0),"")</f>
        <v/>
      </c>
      <c r="H1999" s="12" t="str">
        <f>IF(G1999,VLOOKUP(G1999,أكواد!A:B,2,0),"")</f>
        <v/>
      </c>
      <c r="K1999" s="12">
        <f t="shared" si="62"/>
        <v>0</v>
      </c>
    </row>
    <row r="2000" spans="1:11" x14ac:dyDescent="0.25">
      <c r="A2000" s="64" t="str">
        <f t="shared" si="63"/>
        <v/>
      </c>
      <c r="F2000" s="12" t="str">
        <f>IF(E2000&gt;0,VLOOKUP(E2000,أكواد!$J$6:$K$3375,2,0),"")</f>
        <v/>
      </c>
      <c r="H2000" s="12" t="str">
        <f>IF(G2000,VLOOKUP(G2000,أكواد!A:B,2,0),"")</f>
        <v/>
      </c>
      <c r="K2000" s="12">
        <f t="shared" si="62"/>
        <v>0</v>
      </c>
    </row>
    <row r="2001" spans="1:11" x14ac:dyDescent="0.25">
      <c r="A2001" s="64" t="str">
        <f t="shared" si="63"/>
        <v/>
      </c>
      <c r="F2001" s="12" t="str">
        <f>IF(E2001&gt;0,VLOOKUP(E2001,أكواد!$J$6:$K$3375,2,0),"")</f>
        <v/>
      </c>
      <c r="H2001" s="12" t="str">
        <f>IF(G2001,VLOOKUP(G2001,أكواد!A:B,2,0),"")</f>
        <v/>
      </c>
      <c r="K2001" s="12">
        <f t="shared" si="62"/>
        <v>0</v>
      </c>
    </row>
    <row r="2002" spans="1:11" x14ac:dyDescent="0.25">
      <c r="A2002" s="64" t="str">
        <f t="shared" si="63"/>
        <v/>
      </c>
      <c r="F2002" s="12" t="str">
        <f>IF(E2002&gt;0,VLOOKUP(E2002,أكواد!$J$6:$K$3375,2,0),"")</f>
        <v/>
      </c>
      <c r="H2002" s="12" t="str">
        <f>IF(G2002,VLOOKUP(G2002,أكواد!A:B,2,0),"")</f>
        <v/>
      </c>
      <c r="K2002" s="12">
        <f t="shared" si="62"/>
        <v>0</v>
      </c>
    </row>
    <row r="2003" spans="1:11" x14ac:dyDescent="0.25">
      <c r="A2003" s="64" t="str">
        <f t="shared" si="63"/>
        <v/>
      </c>
      <c r="F2003" s="12" t="str">
        <f>IF(E2003&gt;0,VLOOKUP(E2003,أكواد!$J$6:$K$3375,2,0),"")</f>
        <v/>
      </c>
      <c r="H2003" s="12" t="str">
        <f>IF(G2003,VLOOKUP(G2003,أكواد!A:B,2,0),"")</f>
        <v/>
      </c>
      <c r="K2003" s="12">
        <f t="shared" si="62"/>
        <v>0</v>
      </c>
    </row>
    <row r="2004" spans="1:11" x14ac:dyDescent="0.25">
      <c r="A2004" s="64" t="str">
        <f t="shared" si="63"/>
        <v/>
      </c>
      <c r="F2004" s="12" t="str">
        <f>IF(E2004&gt;0,VLOOKUP(E2004,أكواد!$J$6:$K$3375,2,0),"")</f>
        <v/>
      </c>
      <c r="H2004" s="12" t="str">
        <f>IF(G2004,VLOOKUP(G2004,أكواد!A:B,2,0),"")</f>
        <v/>
      </c>
      <c r="K2004" s="12">
        <f t="shared" si="62"/>
        <v>0</v>
      </c>
    </row>
    <row r="2005" spans="1:11" x14ac:dyDescent="0.25">
      <c r="A2005" s="64" t="str">
        <f t="shared" si="63"/>
        <v/>
      </c>
      <c r="F2005" s="12" t="str">
        <f>IF(E2005&gt;0,VLOOKUP(E2005,أكواد!$J$6:$K$3375,2,0),"")</f>
        <v/>
      </c>
      <c r="H2005" s="12" t="str">
        <f>IF(G2005,VLOOKUP(G2005,أكواد!A:B,2,0),"")</f>
        <v/>
      </c>
      <c r="K2005" s="12">
        <f t="shared" si="62"/>
        <v>0</v>
      </c>
    </row>
    <row r="2006" spans="1:11" x14ac:dyDescent="0.25">
      <c r="A2006" s="64" t="str">
        <f t="shared" si="63"/>
        <v/>
      </c>
      <c r="F2006" s="12" t="str">
        <f>IF(E2006&gt;0,VLOOKUP(E2006,أكواد!$J$6:$K$3375,2,0),"")</f>
        <v/>
      </c>
      <c r="H2006" s="12" t="str">
        <f>IF(G2006,VLOOKUP(G2006,أكواد!A:B,2,0),"")</f>
        <v/>
      </c>
      <c r="K2006" s="12">
        <f t="shared" si="62"/>
        <v>0</v>
      </c>
    </row>
    <row r="2007" spans="1:11" x14ac:dyDescent="0.25">
      <c r="A2007" s="64" t="str">
        <f t="shared" si="63"/>
        <v/>
      </c>
      <c r="F2007" s="12" t="str">
        <f>IF(E2007&gt;0,VLOOKUP(E2007,أكواد!$J$6:$K$3375,2,0),"")</f>
        <v/>
      </c>
      <c r="H2007" s="12" t="str">
        <f>IF(G2007,VLOOKUP(G2007,أكواد!A:B,2,0),"")</f>
        <v/>
      </c>
      <c r="K2007" s="12">
        <f t="shared" si="62"/>
        <v>0</v>
      </c>
    </row>
    <row r="2008" spans="1:11" x14ac:dyDescent="0.25">
      <c r="A2008" s="64" t="str">
        <f t="shared" si="63"/>
        <v/>
      </c>
      <c r="F2008" s="12" t="str">
        <f>IF(E2008&gt;0,VLOOKUP(E2008,أكواد!$J$6:$K$3375,2,0),"")</f>
        <v/>
      </c>
      <c r="H2008" s="12" t="str">
        <f>IF(G2008,VLOOKUP(G2008,أكواد!A:B,2,0),"")</f>
        <v/>
      </c>
      <c r="K2008" s="12">
        <f t="shared" si="62"/>
        <v>0</v>
      </c>
    </row>
    <row r="2009" spans="1:11" x14ac:dyDescent="0.25">
      <c r="A2009" s="64" t="str">
        <f t="shared" si="63"/>
        <v/>
      </c>
      <c r="F2009" s="12" t="str">
        <f>IF(E2009&gt;0,VLOOKUP(E2009,أكواد!$J$6:$K$3375,2,0),"")</f>
        <v/>
      </c>
      <c r="H2009" s="12" t="str">
        <f>IF(G2009,VLOOKUP(G2009,أكواد!A:B,2,0),"")</f>
        <v/>
      </c>
      <c r="K2009" s="12">
        <f t="shared" si="62"/>
        <v>0</v>
      </c>
    </row>
    <row r="2010" spans="1:11" x14ac:dyDescent="0.25">
      <c r="A2010" s="64" t="str">
        <f t="shared" si="63"/>
        <v/>
      </c>
      <c r="F2010" s="12" t="str">
        <f>IF(E2010&gt;0,VLOOKUP(E2010,أكواد!$J$6:$K$3375,2,0),"")</f>
        <v/>
      </c>
      <c r="H2010" s="12" t="str">
        <f>IF(G2010,VLOOKUP(G2010,أكواد!A:B,2,0),"")</f>
        <v/>
      </c>
      <c r="K2010" s="12">
        <f t="shared" si="62"/>
        <v>0</v>
      </c>
    </row>
    <row r="2011" spans="1:11" x14ac:dyDescent="0.25">
      <c r="A2011" s="64" t="str">
        <f t="shared" si="63"/>
        <v/>
      </c>
      <c r="F2011" s="12" t="str">
        <f>IF(E2011&gt;0,VLOOKUP(E2011,أكواد!$J$6:$K$3375,2,0),"")</f>
        <v/>
      </c>
      <c r="H2011" s="12" t="str">
        <f>IF(G2011,VLOOKUP(G2011,أكواد!A:B,2,0),"")</f>
        <v/>
      </c>
      <c r="K2011" s="12">
        <f t="shared" si="62"/>
        <v>0</v>
      </c>
    </row>
    <row r="2012" spans="1:11" x14ac:dyDescent="0.25">
      <c r="A2012" s="64" t="str">
        <f t="shared" si="63"/>
        <v/>
      </c>
      <c r="F2012" s="12" t="str">
        <f>IF(E2012&gt;0,VLOOKUP(E2012,أكواد!$J$6:$K$3375,2,0),"")</f>
        <v/>
      </c>
      <c r="H2012" s="12" t="str">
        <f>IF(G2012,VLOOKUP(G2012,أكواد!A:B,2,0),"")</f>
        <v/>
      </c>
      <c r="K2012" s="12">
        <f t="shared" si="62"/>
        <v>0</v>
      </c>
    </row>
    <row r="2013" spans="1:11" x14ac:dyDescent="0.25">
      <c r="A2013" s="64" t="str">
        <f t="shared" si="63"/>
        <v/>
      </c>
      <c r="F2013" s="12" t="str">
        <f>IF(E2013&gt;0,VLOOKUP(E2013,أكواد!$J$6:$K$3375,2,0),"")</f>
        <v/>
      </c>
      <c r="H2013" s="12" t="str">
        <f>IF(G2013,VLOOKUP(G2013,أكواد!A:B,2,0),"")</f>
        <v/>
      </c>
      <c r="K2013" s="12">
        <f t="shared" si="62"/>
        <v>0</v>
      </c>
    </row>
    <row r="2014" spans="1:11" x14ac:dyDescent="0.25">
      <c r="A2014" s="64" t="str">
        <f t="shared" si="63"/>
        <v/>
      </c>
      <c r="F2014" s="12" t="str">
        <f>IF(E2014&gt;0,VLOOKUP(E2014,أكواد!$J$6:$K$3375,2,0),"")</f>
        <v/>
      </c>
      <c r="H2014" s="12" t="str">
        <f>IF(G2014,VLOOKUP(G2014,أكواد!A:B,2,0),"")</f>
        <v/>
      </c>
      <c r="K2014" s="12">
        <f t="shared" si="62"/>
        <v>0</v>
      </c>
    </row>
    <row r="2015" spans="1:11" x14ac:dyDescent="0.25">
      <c r="A2015" s="64" t="str">
        <f t="shared" si="63"/>
        <v/>
      </c>
      <c r="F2015" s="12" t="str">
        <f>IF(E2015&gt;0,VLOOKUP(E2015,أكواد!$J$6:$K$3375,2,0),"")</f>
        <v/>
      </c>
      <c r="H2015" s="12" t="str">
        <f>IF(G2015,VLOOKUP(G2015,أكواد!A:B,2,0),"")</f>
        <v/>
      </c>
      <c r="K2015" s="12">
        <f t="shared" si="62"/>
        <v>0</v>
      </c>
    </row>
    <row r="2016" spans="1:11" x14ac:dyDescent="0.25">
      <c r="A2016" s="64" t="str">
        <f t="shared" si="63"/>
        <v/>
      </c>
      <c r="F2016" s="12" t="str">
        <f>IF(E2016&gt;0,VLOOKUP(E2016,أكواد!$J$6:$K$3375,2,0),"")</f>
        <v/>
      </c>
      <c r="H2016" s="12" t="str">
        <f>IF(G2016,VLOOKUP(G2016,أكواد!A:B,2,0),"")</f>
        <v/>
      </c>
      <c r="K2016" s="12">
        <f t="shared" si="62"/>
        <v>0</v>
      </c>
    </row>
    <row r="2017" spans="1:11" x14ac:dyDescent="0.25">
      <c r="A2017" s="64" t="str">
        <f t="shared" si="63"/>
        <v/>
      </c>
      <c r="F2017" s="12" t="str">
        <f>IF(E2017&gt;0,VLOOKUP(E2017,أكواد!$J$6:$K$3375,2,0),"")</f>
        <v/>
      </c>
      <c r="H2017" s="12" t="str">
        <f>IF(G2017,VLOOKUP(G2017,أكواد!A:B,2,0),"")</f>
        <v/>
      </c>
      <c r="K2017" s="12">
        <f t="shared" si="62"/>
        <v>0</v>
      </c>
    </row>
    <row r="2018" spans="1:11" x14ac:dyDescent="0.25">
      <c r="A2018" s="64" t="str">
        <f t="shared" si="63"/>
        <v/>
      </c>
      <c r="F2018" s="12" t="str">
        <f>IF(E2018&gt;0,VLOOKUP(E2018,أكواد!$J$6:$K$3375,2,0),"")</f>
        <v/>
      </c>
      <c r="H2018" s="12" t="str">
        <f>IF(G2018,VLOOKUP(G2018,أكواد!A:B,2,0),"")</f>
        <v/>
      </c>
      <c r="K2018" s="12">
        <f t="shared" si="62"/>
        <v>0</v>
      </c>
    </row>
    <row r="2019" spans="1:11" x14ac:dyDescent="0.25">
      <c r="A2019" s="64" t="str">
        <f t="shared" si="63"/>
        <v/>
      </c>
      <c r="F2019" s="12" t="str">
        <f>IF(E2019&gt;0,VLOOKUP(E2019,أكواد!$J$6:$K$3375,2,0),"")</f>
        <v/>
      </c>
      <c r="H2019" s="12" t="str">
        <f>IF(G2019,VLOOKUP(G2019,أكواد!A:B,2,0),"")</f>
        <v/>
      </c>
      <c r="K2019" s="12">
        <f t="shared" si="62"/>
        <v>0</v>
      </c>
    </row>
    <row r="2020" spans="1:11" x14ac:dyDescent="0.25">
      <c r="A2020" s="64" t="str">
        <f t="shared" si="63"/>
        <v/>
      </c>
      <c r="F2020" s="12" t="str">
        <f>IF(E2020&gt;0,VLOOKUP(E2020,أكواد!$J$6:$K$3375,2,0),"")</f>
        <v/>
      </c>
      <c r="H2020" s="12" t="str">
        <f>IF(G2020,VLOOKUP(G2020,أكواد!A:B,2,0),"")</f>
        <v/>
      </c>
      <c r="K2020" s="12">
        <f t="shared" si="62"/>
        <v>0</v>
      </c>
    </row>
    <row r="2021" spans="1:11" x14ac:dyDescent="0.25">
      <c r="A2021" s="64" t="str">
        <f t="shared" si="63"/>
        <v/>
      </c>
      <c r="F2021" s="12" t="str">
        <f>IF(E2021&gt;0,VLOOKUP(E2021,أكواد!$J$6:$K$3375,2,0),"")</f>
        <v/>
      </c>
      <c r="H2021" s="12" t="str">
        <f>IF(G2021,VLOOKUP(G2021,أكواد!A:B,2,0),"")</f>
        <v/>
      </c>
      <c r="K2021" s="12">
        <f t="shared" si="62"/>
        <v>0</v>
      </c>
    </row>
    <row r="2022" spans="1:11" x14ac:dyDescent="0.25">
      <c r="A2022" s="64" t="str">
        <f t="shared" si="63"/>
        <v/>
      </c>
      <c r="F2022" s="12" t="str">
        <f>IF(E2022&gt;0,VLOOKUP(E2022,أكواد!$J$6:$K$3375,2,0),"")</f>
        <v/>
      </c>
      <c r="H2022" s="12" t="str">
        <f>IF(G2022,VLOOKUP(G2022,أكواد!A:B,2,0),"")</f>
        <v/>
      </c>
      <c r="K2022" s="12">
        <f t="shared" si="62"/>
        <v>0</v>
      </c>
    </row>
    <row r="2023" spans="1:11" x14ac:dyDescent="0.25">
      <c r="A2023" s="64" t="str">
        <f t="shared" si="63"/>
        <v/>
      </c>
      <c r="F2023" s="12" t="str">
        <f>IF(E2023&gt;0,VLOOKUP(E2023,أكواد!$J$6:$K$3375,2,0),"")</f>
        <v/>
      </c>
      <c r="H2023" s="12" t="str">
        <f>IF(G2023,VLOOKUP(G2023,أكواد!A:B,2,0),"")</f>
        <v/>
      </c>
      <c r="K2023" s="12">
        <f t="shared" si="62"/>
        <v>0</v>
      </c>
    </row>
    <row r="2024" spans="1:11" x14ac:dyDescent="0.25">
      <c r="A2024" s="64" t="str">
        <f t="shared" si="63"/>
        <v/>
      </c>
      <c r="F2024" s="12" t="str">
        <f>IF(E2024&gt;0,VLOOKUP(E2024,أكواد!$J$6:$K$3375,2,0),"")</f>
        <v/>
      </c>
      <c r="H2024" s="12" t="str">
        <f>IF(G2024,VLOOKUP(G2024,أكواد!A:B,2,0),"")</f>
        <v/>
      </c>
      <c r="K2024" s="12">
        <f t="shared" si="62"/>
        <v>0</v>
      </c>
    </row>
    <row r="2025" spans="1:11" x14ac:dyDescent="0.25">
      <c r="A2025" s="64" t="str">
        <f t="shared" si="63"/>
        <v/>
      </c>
      <c r="F2025" s="12" t="str">
        <f>IF(E2025&gt;0,VLOOKUP(E2025,أكواد!$J$6:$K$3375,2,0),"")</f>
        <v/>
      </c>
      <c r="H2025" s="12" t="str">
        <f>IF(G2025,VLOOKUP(G2025,أكواد!A:B,2,0),"")</f>
        <v/>
      </c>
      <c r="K2025" s="12">
        <f t="shared" si="62"/>
        <v>0</v>
      </c>
    </row>
    <row r="2026" spans="1:11" x14ac:dyDescent="0.25">
      <c r="A2026" s="64" t="str">
        <f t="shared" si="63"/>
        <v/>
      </c>
      <c r="F2026" s="12" t="str">
        <f>IF(E2026&gt;0,VLOOKUP(E2026,أكواد!$J$6:$K$3375,2,0),"")</f>
        <v/>
      </c>
      <c r="H2026" s="12" t="str">
        <f>IF(G2026,VLOOKUP(G2026,أكواد!A:B,2,0),"")</f>
        <v/>
      </c>
      <c r="K2026" s="12">
        <f t="shared" si="62"/>
        <v>0</v>
      </c>
    </row>
    <row r="2027" spans="1:11" x14ac:dyDescent="0.25">
      <c r="A2027" s="64" t="str">
        <f t="shared" si="63"/>
        <v/>
      </c>
      <c r="F2027" s="12" t="str">
        <f>IF(E2027&gt;0,VLOOKUP(E2027,أكواد!$J$6:$K$3375,2,0),"")</f>
        <v/>
      </c>
      <c r="H2027" s="12" t="str">
        <f>IF(G2027,VLOOKUP(G2027,أكواد!A:B,2,0),"")</f>
        <v/>
      </c>
      <c r="K2027" s="12">
        <f t="shared" si="62"/>
        <v>0</v>
      </c>
    </row>
    <row r="2028" spans="1:11" x14ac:dyDescent="0.25">
      <c r="A2028" s="64" t="str">
        <f t="shared" si="63"/>
        <v/>
      </c>
      <c r="F2028" s="12" t="str">
        <f>IF(E2028&gt;0,VLOOKUP(E2028,أكواد!$J$6:$K$3375,2,0),"")</f>
        <v/>
      </c>
      <c r="H2028" s="12" t="str">
        <f>IF(G2028,VLOOKUP(G2028,أكواد!A:B,2,0),"")</f>
        <v/>
      </c>
      <c r="K2028" s="12">
        <f t="shared" si="62"/>
        <v>0</v>
      </c>
    </row>
    <row r="2029" spans="1:11" x14ac:dyDescent="0.25">
      <c r="A2029" s="64" t="str">
        <f t="shared" si="63"/>
        <v/>
      </c>
      <c r="F2029" s="12" t="str">
        <f>IF(E2029&gt;0,VLOOKUP(E2029,أكواد!$J$6:$K$3375,2,0),"")</f>
        <v/>
      </c>
      <c r="H2029" s="12" t="str">
        <f>IF(G2029,VLOOKUP(G2029,أكواد!A:B,2,0),"")</f>
        <v/>
      </c>
      <c r="K2029" s="12">
        <f t="shared" si="62"/>
        <v>0</v>
      </c>
    </row>
    <row r="2030" spans="1:11" x14ac:dyDescent="0.25">
      <c r="A2030" s="64" t="str">
        <f t="shared" si="63"/>
        <v/>
      </c>
      <c r="F2030" s="12" t="str">
        <f>IF(E2030&gt;0,VLOOKUP(E2030,أكواد!$J$6:$K$3375,2,0),"")</f>
        <v/>
      </c>
      <c r="H2030" s="12" t="str">
        <f>IF(G2030,VLOOKUP(G2030,أكواد!A:B,2,0),"")</f>
        <v/>
      </c>
      <c r="K2030" s="12">
        <f t="shared" si="62"/>
        <v>0</v>
      </c>
    </row>
    <row r="2031" spans="1:11" x14ac:dyDescent="0.25">
      <c r="A2031" s="64" t="str">
        <f t="shared" si="63"/>
        <v/>
      </c>
      <c r="F2031" s="12" t="str">
        <f>IF(E2031&gt;0,VLOOKUP(E2031,أكواد!$J$6:$K$3375,2,0),"")</f>
        <v/>
      </c>
      <c r="H2031" s="12" t="str">
        <f>IF(G2031,VLOOKUP(G2031,أكواد!A:B,2,0),"")</f>
        <v/>
      </c>
      <c r="K2031" s="12">
        <f t="shared" si="62"/>
        <v>0</v>
      </c>
    </row>
    <row r="2032" spans="1:11" x14ac:dyDescent="0.25">
      <c r="A2032" s="64" t="str">
        <f t="shared" si="63"/>
        <v/>
      </c>
      <c r="F2032" s="12" t="str">
        <f>IF(E2032&gt;0,VLOOKUP(E2032,أكواد!$J$6:$K$3375,2,0),"")</f>
        <v/>
      </c>
      <c r="H2032" s="12" t="str">
        <f>IF(G2032,VLOOKUP(G2032,أكواد!A:B,2,0),"")</f>
        <v/>
      </c>
      <c r="K2032" s="12">
        <f t="shared" si="62"/>
        <v>0</v>
      </c>
    </row>
    <row r="2033" spans="1:11" x14ac:dyDescent="0.25">
      <c r="A2033" s="64" t="str">
        <f t="shared" si="63"/>
        <v/>
      </c>
      <c r="F2033" s="12" t="str">
        <f>IF(E2033&gt;0,VLOOKUP(E2033,أكواد!$J$6:$K$3375,2,0),"")</f>
        <v/>
      </c>
      <c r="H2033" s="12" t="str">
        <f>IF(G2033,VLOOKUP(G2033,أكواد!A:B,2,0),"")</f>
        <v/>
      </c>
      <c r="K2033" s="12">
        <f t="shared" si="62"/>
        <v>0</v>
      </c>
    </row>
    <row r="2034" spans="1:11" x14ac:dyDescent="0.25">
      <c r="A2034" s="64" t="str">
        <f t="shared" si="63"/>
        <v/>
      </c>
      <c r="F2034" s="12" t="str">
        <f>IF(E2034&gt;0,VLOOKUP(E2034,أكواد!$J$6:$K$3375,2,0),"")</f>
        <v/>
      </c>
      <c r="H2034" s="12" t="str">
        <f>IF(G2034,VLOOKUP(G2034,أكواد!A:B,2,0),"")</f>
        <v/>
      </c>
      <c r="K2034" s="12">
        <f t="shared" si="62"/>
        <v>0</v>
      </c>
    </row>
    <row r="2035" spans="1:11" x14ac:dyDescent="0.25">
      <c r="A2035" s="64" t="str">
        <f t="shared" si="63"/>
        <v/>
      </c>
      <c r="F2035" s="12" t="str">
        <f>IF(E2035&gt;0,VLOOKUP(E2035,أكواد!$J$6:$K$3375,2,0),"")</f>
        <v/>
      </c>
      <c r="H2035" s="12" t="str">
        <f>IF(G2035,VLOOKUP(G2035,أكواد!A:B,2,0),"")</f>
        <v/>
      </c>
      <c r="K2035" s="12">
        <f t="shared" si="62"/>
        <v>0</v>
      </c>
    </row>
    <row r="2036" spans="1:11" x14ac:dyDescent="0.25">
      <c r="A2036" s="64" t="str">
        <f t="shared" si="63"/>
        <v/>
      </c>
      <c r="F2036" s="12" t="str">
        <f>IF(E2036&gt;0,VLOOKUP(E2036,أكواد!$J$6:$K$3375,2,0),"")</f>
        <v/>
      </c>
      <c r="H2036" s="12" t="str">
        <f>IF(G2036,VLOOKUP(G2036,أكواد!A:B,2,0),"")</f>
        <v/>
      </c>
      <c r="K2036" s="12">
        <f t="shared" si="62"/>
        <v>0</v>
      </c>
    </row>
    <row r="2037" spans="1:11" x14ac:dyDescent="0.25">
      <c r="A2037" s="64" t="str">
        <f t="shared" si="63"/>
        <v/>
      </c>
      <c r="F2037" s="12" t="str">
        <f>IF(E2037&gt;0,VLOOKUP(E2037,أكواد!$J$6:$K$3375,2,0),"")</f>
        <v/>
      </c>
      <c r="H2037" s="12" t="str">
        <f>IF(G2037,VLOOKUP(G2037,أكواد!A:B,2,0),"")</f>
        <v/>
      </c>
      <c r="K2037" s="12">
        <f t="shared" si="62"/>
        <v>0</v>
      </c>
    </row>
    <row r="2038" spans="1:11" x14ac:dyDescent="0.25">
      <c r="A2038" s="64" t="str">
        <f t="shared" si="63"/>
        <v/>
      </c>
      <c r="F2038" s="12" t="str">
        <f>IF(E2038&gt;0,VLOOKUP(E2038,أكواد!$J$6:$K$3375,2,0),"")</f>
        <v/>
      </c>
      <c r="H2038" s="12" t="str">
        <f>IF(G2038,VLOOKUP(G2038,أكواد!A:B,2,0),"")</f>
        <v/>
      </c>
      <c r="K2038" s="12">
        <f t="shared" si="62"/>
        <v>0</v>
      </c>
    </row>
    <row r="2039" spans="1:11" x14ac:dyDescent="0.25">
      <c r="A2039" s="64" t="str">
        <f t="shared" si="63"/>
        <v/>
      </c>
      <c r="F2039" s="12" t="str">
        <f>IF(E2039&gt;0,VLOOKUP(E2039,أكواد!$J$6:$K$3375,2,0),"")</f>
        <v/>
      </c>
      <c r="H2039" s="12" t="str">
        <f>IF(G2039,VLOOKUP(G2039,أكواد!A:B,2,0),"")</f>
        <v/>
      </c>
      <c r="K2039" s="12">
        <f t="shared" si="62"/>
        <v>0</v>
      </c>
    </row>
    <row r="2040" spans="1:11" x14ac:dyDescent="0.25">
      <c r="A2040" s="64" t="str">
        <f t="shared" si="63"/>
        <v/>
      </c>
      <c r="F2040" s="12" t="str">
        <f>IF(E2040&gt;0,VLOOKUP(E2040,أكواد!$J$6:$K$3375,2,0),"")</f>
        <v/>
      </c>
      <c r="H2040" s="12" t="str">
        <f>IF(G2040,VLOOKUP(G2040,أكواد!A:B,2,0),"")</f>
        <v/>
      </c>
      <c r="K2040" s="12">
        <f t="shared" si="62"/>
        <v>0</v>
      </c>
    </row>
    <row r="2041" spans="1:11" x14ac:dyDescent="0.25">
      <c r="A2041" s="64" t="str">
        <f t="shared" si="63"/>
        <v/>
      </c>
      <c r="F2041" s="12" t="str">
        <f>IF(E2041&gt;0,VLOOKUP(E2041,أكواد!$J$6:$K$3375,2,0),"")</f>
        <v/>
      </c>
      <c r="H2041" s="12" t="str">
        <f>IF(G2041,VLOOKUP(G2041,أكواد!A:B,2,0),"")</f>
        <v/>
      </c>
      <c r="K2041" s="12">
        <f t="shared" si="62"/>
        <v>0</v>
      </c>
    </row>
    <row r="2042" spans="1:11" x14ac:dyDescent="0.25">
      <c r="A2042" s="64" t="str">
        <f t="shared" si="63"/>
        <v/>
      </c>
      <c r="F2042" s="12" t="str">
        <f>IF(E2042&gt;0,VLOOKUP(E2042,أكواد!$J$6:$K$3375,2,0),"")</f>
        <v/>
      </c>
      <c r="H2042" s="12" t="str">
        <f>IF(G2042,VLOOKUP(G2042,أكواد!A:B,2,0),"")</f>
        <v/>
      </c>
      <c r="K2042" s="12">
        <f t="shared" si="62"/>
        <v>0</v>
      </c>
    </row>
    <row r="2043" spans="1:11" x14ac:dyDescent="0.25">
      <c r="A2043" s="64" t="str">
        <f t="shared" si="63"/>
        <v/>
      </c>
      <c r="F2043" s="12" t="str">
        <f>IF(E2043&gt;0,VLOOKUP(E2043,أكواد!$J$6:$K$3375,2,0),"")</f>
        <v/>
      </c>
      <c r="H2043" s="12" t="str">
        <f>IF(G2043,VLOOKUP(G2043,أكواد!A:B,2,0),"")</f>
        <v/>
      </c>
      <c r="K2043" s="12">
        <f t="shared" si="62"/>
        <v>0</v>
      </c>
    </row>
    <row r="2044" spans="1:11" x14ac:dyDescent="0.25">
      <c r="A2044" s="64" t="str">
        <f t="shared" si="63"/>
        <v/>
      </c>
      <c r="F2044" s="12" t="str">
        <f>IF(E2044&gt;0,VLOOKUP(E2044,أكواد!$J$6:$K$3375,2,0),"")</f>
        <v/>
      </c>
      <c r="H2044" s="12" t="str">
        <f>IF(G2044,VLOOKUP(G2044,أكواد!A:B,2,0),"")</f>
        <v/>
      </c>
      <c r="K2044" s="12">
        <f t="shared" si="62"/>
        <v>0</v>
      </c>
    </row>
    <row r="2045" spans="1:11" x14ac:dyDescent="0.25">
      <c r="A2045" s="64" t="str">
        <f t="shared" si="63"/>
        <v/>
      </c>
      <c r="F2045" s="12" t="str">
        <f>IF(E2045&gt;0,VLOOKUP(E2045,أكواد!$J$6:$K$3375,2,0),"")</f>
        <v/>
      </c>
      <c r="H2045" s="12" t="str">
        <f>IF(G2045,VLOOKUP(G2045,أكواد!A:B,2,0),"")</f>
        <v/>
      </c>
      <c r="K2045" s="12">
        <f t="shared" si="62"/>
        <v>0</v>
      </c>
    </row>
    <row r="2046" spans="1:11" x14ac:dyDescent="0.25">
      <c r="A2046" s="64" t="str">
        <f t="shared" si="63"/>
        <v/>
      </c>
      <c r="F2046" s="12" t="str">
        <f>IF(E2046&gt;0,VLOOKUP(E2046,أكواد!$J$6:$K$3375,2,0),"")</f>
        <v/>
      </c>
      <c r="H2046" s="12" t="str">
        <f>IF(G2046,VLOOKUP(G2046,أكواد!A:B,2,0),"")</f>
        <v/>
      </c>
      <c r="K2046" s="12">
        <f t="shared" si="62"/>
        <v>0</v>
      </c>
    </row>
    <row r="2047" spans="1:11" x14ac:dyDescent="0.25">
      <c r="A2047" s="64" t="str">
        <f t="shared" si="63"/>
        <v/>
      </c>
      <c r="F2047" s="12" t="str">
        <f>IF(E2047&gt;0,VLOOKUP(E2047,أكواد!$J$6:$K$3375,2,0),"")</f>
        <v/>
      </c>
      <c r="H2047" s="12" t="str">
        <f>IF(G2047,VLOOKUP(G2047,أكواد!A:B,2,0),"")</f>
        <v/>
      </c>
      <c r="K2047" s="12">
        <f t="shared" si="62"/>
        <v>0</v>
      </c>
    </row>
    <row r="2048" spans="1:11" x14ac:dyDescent="0.25">
      <c r="A2048" s="64" t="str">
        <f t="shared" si="63"/>
        <v/>
      </c>
      <c r="F2048" s="12" t="str">
        <f>IF(E2048&gt;0,VLOOKUP(E2048,أكواد!$J$6:$K$3375,2,0),"")</f>
        <v/>
      </c>
      <c r="H2048" s="12" t="str">
        <f>IF(G2048,VLOOKUP(G2048,أكواد!A:B,2,0),"")</f>
        <v/>
      </c>
      <c r="K2048" s="12">
        <f t="shared" si="62"/>
        <v>0</v>
      </c>
    </row>
    <row r="2049" spans="1:11" x14ac:dyDescent="0.25">
      <c r="A2049" s="64" t="str">
        <f t="shared" si="63"/>
        <v/>
      </c>
      <c r="F2049" s="12" t="str">
        <f>IF(E2049&gt;0,VLOOKUP(E2049,أكواد!$J$6:$K$3375,2,0),"")</f>
        <v/>
      </c>
      <c r="H2049" s="12" t="str">
        <f>IF(G2049,VLOOKUP(G2049,أكواد!A:B,2,0),"")</f>
        <v/>
      </c>
      <c r="K2049" s="12">
        <f t="shared" si="62"/>
        <v>0</v>
      </c>
    </row>
    <row r="2050" spans="1:11" x14ac:dyDescent="0.25">
      <c r="A2050" s="64" t="str">
        <f t="shared" si="63"/>
        <v/>
      </c>
      <c r="F2050" s="12" t="str">
        <f>IF(E2050&gt;0,VLOOKUP(E2050,أكواد!$J$6:$K$3375,2,0),"")</f>
        <v/>
      </c>
      <c r="H2050" s="12" t="str">
        <f>IF(G2050,VLOOKUP(G2050,أكواد!A:B,2,0),"")</f>
        <v/>
      </c>
      <c r="K2050" s="12">
        <f t="shared" si="62"/>
        <v>0</v>
      </c>
    </row>
    <row r="2051" spans="1:11" x14ac:dyDescent="0.25">
      <c r="A2051" s="64" t="str">
        <f t="shared" si="63"/>
        <v/>
      </c>
      <c r="F2051" s="12" t="str">
        <f>IF(E2051&gt;0,VLOOKUP(E2051,أكواد!$J$6:$K$3375,2,0),"")</f>
        <v/>
      </c>
      <c r="H2051" s="12" t="str">
        <f>IF(G2051,VLOOKUP(G2051,أكواد!A:B,2,0),"")</f>
        <v/>
      </c>
      <c r="K2051" s="12">
        <f t="shared" si="62"/>
        <v>0</v>
      </c>
    </row>
    <row r="2052" spans="1:11" x14ac:dyDescent="0.25">
      <c r="A2052" s="64" t="str">
        <f t="shared" si="63"/>
        <v/>
      </c>
      <c r="F2052" s="12" t="str">
        <f>IF(E2052&gt;0,VLOOKUP(E2052,أكواد!$J$6:$K$3375,2,0),"")</f>
        <v/>
      </c>
      <c r="H2052" s="12" t="str">
        <f>IF(G2052,VLOOKUP(G2052,أكواد!A:B,2,0),"")</f>
        <v/>
      </c>
      <c r="K2052" s="12">
        <f t="shared" si="62"/>
        <v>0</v>
      </c>
    </row>
    <row r="2053" spans="1:11" x14ac:dyDescent="0.25">
      <c r="A2053" s="64" t="str">
        <f t="shared" si="63"/>
        <v/>
      </c>
      <c r="F2053" s="12" t="str">
        <f>IF(E2053&gt;0,VLOOKUP(E2053,أكواد!$J$6:$K$3375,2,0),"")</f>
        <v/>
      </c>
      <c r="H2053" s="12" t="str">
        <f>IF(G2053,VLOOKUP(G2053,أكواد!A:B,2,0),"")</f>
        <v/>
      </c>
      <c r="K2053" s="12">
        <f t="shared" ref="K2053:K2116" si="64">I2053*J2053</f>
        <v>0</v>
      </c>
    </row>
    <row r="2054" spans="1:11" x14ac:dyDescent="0.25">
      <c r="A2054" s="64" t="str">
        <f t="shared" si="63"/>
        <v/>
      </c>
      <c r="F2054" s="12" t="str">
        <f>IF(E2054&gt;0,VLOOKUP(E2054,أكواد!$J$6:$K$3375,2,0),"")</f>
        <v/>
      </c>
      <c r="H2054" s="12" t="str">
        <f>IF(G2054,VLOOKUP(G2054,أكواد!A:B,2,0),"")</f>
        <v/>
      </c>
      <c r="K2054" s="12">
        <f t="shared" si="64"/>
        <v>0</v>
      </c>
    </row>
    <row r="2055" spans="1:11" x14ac:dyDescent="0.25">
      <c r="A2055" s="64" t="str">
        <f t="shared" ref="A2055:A2118" si="65">IF(B2055&lt;&gt;"",A2054+1,"")</f>
        <v/>
      </c>
      <c r="F2055" s="12" t="str">
        <f>IF(E2055&gt;0,VLOOKUP(E2055,أكواد!$J$6:$K$3375,2,0),"")</f>
        <v/>
      </c>
      <c r="H2055" s="12" t="str">
        <f>IF(G2055,VLOOKUP(G2055,أكواد!A:B,2,0),"")</f>
        <v/>
      </c>
      <c r="K2055" s="12">
        <f t="shared" si="64"/>
        <v>0</v>
      </c>
    </row>
    <row r="2056" spans="1:11" x14ac:dyDescent="0.25">
      <c r="A2056" s="64" t="str">
        <f t="shared" si="65"/>
        <v/>
      </c>
      <c r="F2056" s="12" t="str">
        <f>IF(E2056&gt;0,VLOOKUP(E2056,أكواد!$J$6:$K$3375,2,0),"")</f>
        <v/>
      </c>
      <c r="H2056" s="12" t="str">
        <f>IF(G2056,VLOOKUP(G2056,أكواد!A:B,2,0),"")</f>
        <v/>
      </c>
      <c r="K2056" s="12">
        <f t="shared" si="64"/>
        <v>0</v>
      </c>
    </row>
    <row r="2057" spans="1:11" x14ac:dyDescent="0.25">
      <c r="A2057" s="64" t="str">
        <f t="shared" si="65"/>
        <v/>
      </c>
      <c r="F2057" s="12" t="str">
        <f>IF(E2057&gt;0,VLOOKUP(E2057,أكواد!$J$6:$K$3375,2,0),"")</f>
        <v/>
      </c>
      <c r="H2057" s="12" t="str">
        <f>IF(G2057,VLOOKUP(G2057,أكواد!A:B,2,0),"")</f>
        <v/>
      </c>
      <c r="K2057" s="12">
        <f t="shared" si="64"/>
        <v>0</v>
      </c>
    </row>
    <row r="2058" spans="1:11" x14ac:dyDescent="0.25">
      <c r="A2058" s="64" t="str">
        <f t="shared" si="65"/>
        <v/>
      </c>
      <c r="F2058" s="12" t="str">
        <f>IF(E2058&gt;0,VLOOKUP(E2058,أكواد!$J$6:$K$3375,2,0),"")</f>
        <v/>
      </c>
      <c r="H2058" s="12" t="str">
        <f>IF(G2058,VLOOKUP(G2058,أكواد!A:B,2,0),"")</f>
        <v/>
      </c>
      <c r="K2058" s="12">
        <f t="shared" si="64"/>
        <v>0</v>
      </c>
    </row>
    <row r="2059" spans="1:11" x14ac:dyDescent="0.25">
      <c r="A2059" s="64" t="str">
        <f t="shared" si="65"/>
        <v/>
      </c>
      <c r="F2059" s="12" t="str">
        <f>IF(E2059&gt;0,VLOOKUP(E2059,أكواد!$J$6:$K$3375,2,0),"")</f>
        <v/>
      </c>
      <c r="H2059" s="12" t="str">
        <f>IF(G2059,VLOOKUP(G2059,أكواد!A:B,2,0),"")</f>
        <v/>
      </c>
      <c r="K2059" s="12">
        <f t="shared" si="64"/>
        <v>0</v>
      </c>
    </row>
    <row r="2060" spans="1:11" x14ac:dyDescent="0.25">
      <c r="A2060" s="64" t="str">
        <f t="shared" si="65"/>
        <v/>
      </c>
      <c r="F2060" s="12" t="str">
        <f>IF(E2060&gt;0,VLOOKUP(E2060,أكواد!$J$6:$K$3375,2,0),"")</f>
        <v/>
      </c>
      <c r="H2060" s="12" t="str">
        <f>IF(G2060,VLOOKUP(G2060,أكواد!A:B,2,0),"")</f>
        <v/>
      </c>
      <c r="K2060" s="12">
        <f t="shared" si="64"/>
        <v>0</v>
      </c>
    </row>
    <row r="2061" spans="1:11" x14ac:dyDescent="0.25">
      <c r="A2061" s="64" t="str">
        <f t="shared" si="65"/>
        <v/>
      </c>
      <c r="F2061" s="12" t="str">
        <f>IF(E2061&gt;0,VLOOKUP(E2061,أكواد!$J$6:$K$3375,2,0),"")</f>
        <v/>
      </c>
      <c r="H2061" s="12" t="str">
        <f>IF(G2061,VLOOKUP(G2061,أكواد!A:B,2,0),"")</f>
        <v/>
      </c>
      <c r="K2061" s="12">
        <f t="shared" si="64"/>
        <v>0</v>
      </c>
    </row>
    <row r="2062" spans="1:11" x14ac:dyDescent="0.25">
      <c r="A2062" s="64" t="str">
        <f t="shared" si="65"/>
        <v/>
      </c>
      <c r="F2062" s="12" t="str">
        <f>IF(E2062&gt;0,VLOOKUP(E2062,أكواد!$J$6:$K$3375,2,0),"")</f>
        <v/>
      </c>
      <c r="H2062" s="12" t="str">
        <f>IF(G2062,VLOOKUP(G2062,أكواد!A:B,2,0),"")</f>
        <v/>
      </c>
      <c r="K2062" s="12">
        <f t="shared" si="64"/>
        <v>0</v>
      </c>
    </row>
    <row r="2063" spans="1:11" x14ac:dyDescent="0.25">
      <c r="A2063" s="64" t="str">
        <f t="shared" si="65"/>
        <v/>
      </c>
      <c r="F2063" s="12" t="str">
        <f>IF(E2063&gt;0,VLOOKUP(E2063,أكواد!$J$6:$K$3375,2,0),"")</f>
        <v/>
      </c>
      <c r="H2063" s="12" t="str">
        <f>IF(G2063,VLOOKUP(G2063,أكواد!A:B,2,0),"")</f>
        <v/>
      </c>
      <c r="K2063" s="12">
        <f t="shared" si="64"/>
        <v>0</v>
      </c>
    </row>
    <row r="2064" spans="1:11" x14ac:dyDescent="0.25">
      <c r="A2064" s="64" t="str">
        <f t="shared" si="65"/>
        <v/>
      </c>
      <c r="F2064" s="12" t="str">
        <f>IF(E2064&gt;0,VLOOKUP(E2064,أكواد!$J$6:$K$3375,2,0),"")</f>
        <v/>
      </c>
      <c r="H2064" s="12" t="str">
        <f>IF(G2064,VLOOKUP(G2064,أكواد!A:B,2,0),"")</f>
        <v/>
      </c>
      <c r="K2064" s="12">
        <f t="shared" si="64"/>
        <v>0</v>
      </c>
    </row>
    <row r="2065" spans="1:11" x14ac:dyDescent="0.25">
      <c r="A2065" s="64" t="str">
        <f t="shared" si="65"/>
        <v/>
      </c>
      <c r="F2065" s="12" t="str">
        <f>IF(E2065&gt;0,VLOOKUP(E2065,أكواد!$J$6:$K$3375,2,0),"")</f>
        <v/>
      </c>
      <c r="H2065" s="12" t="str">
        <f>IF(G2065,VLOOKUP(G2065,أكواد!A:B,2,0),"")</f>
        <v/>
      </c>
      <c r="K2065" s="12">
        <f t="shared" si="64"/>
        <v>0</v>
      </c>
    </row>
    <row r="2066" spans="1:11" x14ac:dyDescent="0.25">
      <c r="A2066" s="64" t="str">
        <f t="shared" si="65"/>
        <v/>
      </c>
      <c r="F2066" s="12" t="str">
        <f>IF(E2066&gt;0,VLOOKUP(E2066,أكواد!$J$6:$K$3375,2,0),"")</f>
        <v/>
      </c>
      <c r="H2066" s="12" t="str">
        <f>IF(G2066,VLOOKUP(G2066,أكواد!A:B,2,0),"")</f>
        <v/>
      </c>
      <c r="K2066" s="12">
        <f t="shared" si="64"/>
        <v>0</v>
      </c>
    </row>
    <row r="2067" spans="1:11" x14ac:dyDescent="0.25">
      <c r="A2067" s="64" t="str">
        <f t="shared" si="65"/>
        <v/>
      </c>
      <c r="F2067" s="12" t="str">
        <f>IF(E2067&gt;0,VLOOKUP(E2067,أكواد!$J$6:$K$3375,2,0),"")</f>
        <v/>
      </c>
      <c r="H2067" s="12" t="str">
        <f>IF(G2067,VLOOKUP(G2067,أكواد!A:B,2,0),"")</f>
        <v/>
      </c>
      <c r="K2067" s="12">
        <f t="shared" si="64"/>
        <v>0</v>
      </c>
    </row>
    <row r="2068" spans="1:11" x14ac:dyDescent="0.25">
      <c r="A2068" s="64" t="str">
        <f t="shared" si="65"/>
        <v/>
      </c>
      <c r="F2068" s="12" t="str">
        <f>IF(E2068&gt;0,VLOOKUP(E2068,أكواد!$J$6:$K$3375,2,0),"")</f>
        <v/>
      </c>
      <c r="H2068" s="12" t="str">
        <f>IF(G2068,VLOOKUP(G2068,أكواد!A:B,2,0),"")</f>
        <v/>
      </c>
      <c r="K2068" s="12">
        <f t="shared" si="64"/>
        <v>0</v>
      </c>
    </row>
    <row r="2069" spans="1:11" x14ac:dyDescent="0.25">
      <c r="A2069" s="64" t="str">
        <f t="shared" si="65"/>
        <v/>
      </c>
      <c r="F2069" s="12" t="str">
        <f>IF(E2069&gt;0,VLOOKUP(E2069,أكواد!$J$6:$K$3375,2,0),"")</f>
        <v/>
      </c>
      <c r="H2069" s="12" t="str">
        <f>IF(G2069,VLOOKUP(G2069,أكواد!A:B,2,0),"")</f>
        <v/>
      </c>
      <c r="K2069" s="12">
        <f t="shared" si="64"/>
        <v>0</v>
      </c>
    </row>
    <row r="2070" spans="1:11" x14ac:dyDescent="0.25">
      <c r="A2070" s="64" t="str">
        <f t="shared" si="65"/>
        <v/>
      </c>
      <c r="F2070" s="12" t="str">
        <f>IF(E2070&gt;0,VLOOKUP(E2070,أكواد!$J$6:$K$3375,2,0),"")</f>
        <v/>
      </c>
      <c r="H2070" s="12" t="str">
        <f>IF(G2070,VLOOKUP(G2070,أكواد!A:B,2,0),"")</f>
        <v/>
      </c>
      <c r="K2070" s="12">
        <f t="shared" si="64"/>
        <v>0</v>
      </c>
    </row>
    <row r="2071" spans="1:11" x14ac:dyDescent="0.25">
      <c r="A2071" s="64" t="str">
        <f t="shared" si="65"/>
        <v/>
      </c>
      <c r="F2071" s="12" t="str">
        <f>IF(E2071&gt;0,VLOOKUP(E2071,أكواد!$J$6:$K$3375,2,0),"")</f>
        <v/>
      </c>
      <c r="H2071" s="12" t="str">
        <f>IF(G2071,VLOOKUP(G2071,أكواد!A:B,2,0),"")</f>
        <v/>
      </c>
      <c r="K2071" s="12">
        <f t="shared" si="64"/>
        <v>0</v>
      </c>
    </row>
    <row r="2072" spans="1:11" x14ac:dyDescent="0.25">
      <c r="A2072" s="64" t="str">
        <f t="shared" si="65"/>
        <v/>
      </c>
      <c r="F2072" s="12" t="str">
        <f>IF(E2072&gt;0,VLOOKUP(E2072,أكواد!$J$6:$K$3375,2,0),"")</f>
        <v/>
      </c>
      <c r="H2072" s="12" t="str">
        <f>IF(G2072,VLOOKUP(G2072,أكواد!A:B,2,0),"")</f>
        <v/>
      </c>
      <c r="K2072" s="12">
        <f t="shared" si="64"/>
        <v>0</v>
      </c>
    </row>
    <row r="2073" spans="1:11" x14ac:dyDescent="0.25">
      <c r="A2073" s="64" t="str">
        <f t="shared" si="65"/>
        <v/>
      </c>
      <c r="F2073" s="12" t="str">
        <f>IF(E2073&gt;0,VLOOKUP(E2073,أكواد!$J$6:$K$3375,2,0),"")</f>
        <v/>
      </c>
      <c r="H2073" s="12" t="str">
        <f>IF(G2073,VLOOKUP(G2073,أكواد!A:B,2,0),"")</f>
        <v/>
      </c>
      <c r="K2073" s="12">
        <f t="shared" si="64"/>
        <v>0</v>
      </c>
    </row>
    <row r="2074" spans="1:11" x14ac:dyDescent="0.25">
      <c r="A2074" s="64" t="str">
        <f t="shared" si="65"/>
        <v/>
      </c>
      <c r="F2074" s="12" t="str">
        <f>IF(E2074&gt;0,VLOOKUP(E2074,أكواد!$J$6:$K$3375,2,0),"")</f>
        <v/>
      </c>
      <c r="H2074" s="12" t="str">
        <f>IF(G2074,VLOOKUP(G2074,أكواد!A:B,2,0),"")</f>
        <v/>
      </c>
      <c r="K2074" s="12">
        <f t="shared" si="64"/>
        <v>0</v>
      </c>
    </row>
    <row r="2075" spans="1:11" x14ac:dyDescent="0.25">
      <c r="A2075" s="64" t="str">
        <f t="shared" si="65"/>
        <v/>
      </c>
      <c r="F2075" s="12" t="str">
        <f>IF(E2075&gt;0,VLOOKUP(E2075,أكواد!$J$6:$K$3375,2,0),"")</f>
        <v/>
      </c>
      <c r="H2075" s="12" t="str">
        <f>IF(G2075,VLOOKUP(G2075,أكواد!A:B,2,0),"")</f>
        <v/>
      </c>
      <c r="K2075" s="12">
        <f t="shared" si="64"/>
        <v>0</v>
      </c>
    </row>
    <row r="2076" spans="1:11" x14ac:dyDescent="0.25">
      <c r="A2076" s="64" t="str">
        <f t="shared" si="65"/>
        <v/>
      </c>
      <c r="F2076" s="12" t="str">
        <f>IF(E2076&gt;0,VLOOKUP(E2076,أكواد!$J$6:$K$3375,2,0),"")</f>
        <v/>
      </c>
      <c r="H2076" s="12" t="str">
        <f>IF(G2076,VLOOKUP(G2076,أكواد!A:B,2,0),"")</f>
        <v/>
      </c>
      <c r="K2076" s="12">
        <f t="shared" si="64"/>
        <v>0</v>
      </c>
    </row>
    <row r="2077" spans="1:11" x14ac:dyDescent="0.25">
      <c r="A2077" s="64" t="str">
        <f t="shared" si="65"/>
        <v/>
      </c>
      <c r="F2077" s="12" t="str">
        <f>IF(E2077&gt;0,VLOOKUP(E2077,أكواد!$J$6:$K$3375,2,0),"")</f>
        <v/>
      </c>
      <c r="H2077" s="12" t="str">
        <f>IF(G2077,VLOOKUP(G2077,أكواد!A:B,2,0),"")</f>
        <v/>
      </c>
      <c r="K2077" s="12">
        <f t="shared" si="64"/>
        <v>0</v>
      </c>
    </row>
    <row r="2078" spans="1:11" x14ac:dyDescent="0.25">
      <c r="A2078" s="64" t="str">
        <f t="shared" si="65"/>
        <v/>
      </c>
      <c r="F2078" s="12" t="str">
        <f>IF(E2078&gt;0,VLOOKUP(E2078,أكواد!$J$6:$K$3375,2,0),"")</f>
        <v/>
      </c>
      <c r="H2078" s="12" t="str">
        <f>IF(G2078,VLOOKUP(G2078,أكواد!A:B,2,0),"")</f>
        <v/>
      </c>
      <c r="K2078" s="12">
        <f t="shared" si="64"/>
        <v>0</v>
      </c>
    </row>
    <row r="2079" spans="1:11" x14ac:dyDescent="0.25">
      <c r="A2079" s="64" t="str">
        <f t="shared" si="65"/>
        <v/>
      </c>
      <c r="F2079" s="12" t="str">
        <f>IF(E2079&gt;0,VLOOKUP(E2079,أكواد!$J$6:$K$3375,2,0),"")</f>
        <v/>
      </c>
      <c r="H2079" s="12" t="str">
        <f>IF(G2079,VLOOKUP(G2079,أكواد!A:B,2,0),"")</f>
        <v/>
      </c>
      <c r="K2079" s="12">
        <f t="shared" si="64"/>
        <v>0</v>
      </c>
    </row>
    <row r="2080" spans="1:11" x14ac:dyDescent="0.25">
      <c r="A2080" s="64" t="str">
        <f t="shared" si="65"/>
        <v/>
      </c>
      <c r="F2080" s="12" t="str">
        <f>IF(E2080&gt;0,VLOOKUP(E2080,أكواد!$J$6:$K$3375,2,0),"")</f>
        <v/>
      </c>
      <c r="H2080" s="12" t="str">
        <f>IF(G2080,VLOOKUP(G2080,أكواد!A:B,2,0),"")</f>
        <v/>
      </c>
      <c r="K2080" s="12">
        <f t="shared" si="64"/>
        <v>0</v>
      </c>
    </row>
    <row r="2081" spans="1:11" x14ac:dyDescent="0.25">
      <c r="A2081" s="64" t="str">
        <f t="shared" si="65"/>
        <v/>
      </c>
      <c r="F2081" s="12" t="str">
        <f>IF(E2081&gt;0,VLOOKUP(E2081,أكواد!$J$6:$K$3375,2,0),"")</f>
        <v/>
      </c>
      <c r="H2081" s="12" t="str">
        <f>IF(G2081,VLOOKUP(G2081,أكواد!A:B,2,0),"")</f>
        <v/>
      </c>
      <c r="K2081" s="12">
        <f t="shared" si="64"/>
        <v>0</v>
      </c>
    </row>
    <row r="2082" spans="1:11" x14ac:dyDescent="0.25">
      <c r="A2082" s="64" t="str">
        <f t="shared" si="65"/>
        <v/>
      </c>
      <c r="F2082" s="12" t="str">
        <f>IF(E2082&gt;0,VLOOKUP(E2082,أكواد!$J$6:$K$3375,2,0),"")</f>
        <v/>
      </c>
      <c r="H2082" s="12" t="str">
        <f>IF(G2082,VLOOKUP(G2082,أكواد!A:B,2,0),"")</f>
        <v/>
      </c>
      <c r="K2082" s="12">
        <f t="shared" si="64"/>
        <v>0</v>
      </c>
    </row>
    <row r="2083" spans="1:11" x14ac:dyDescent="0.25">
      <c r="A2083" s="64" t="str">
        <f t="shared" si="65"/>
        <v/>
      </c>
      <c r="F2083" s="12" t="str">
        <f>IF(E2083&gt;0,VLOOKUP(E2083,أكواد!$J$6:$K$3375,2,0),"")</f>
        <v/>
      </c>
      <c r="H2083" s="12" t="str">
        <f>IF(G2083,VLOOKUP(G2083,أكواد!A:B,2,0),"")</f>
        <v/>
      </c>
      <c r="K2083" s="12">
        <f t="shared" si="64"/>
        <v>0</v>
      </c>
    </row>
    <row r="2084" spans="1:11" x14ac:dyDescent="0.25">
      <c r="A2084" s="64" t="str">
        <f t="shared" si="65"/>
        <v/>
      </c>
      <c r="F2084" s="12" t="str">
        <f>IF(E2084&gt;0,VLOOKUP(E2084,أكواد!$J$6:$K$3375,2,0),"")</f>
        <v/>
      </c>
      <c r="H2084" s="12" t="str">
        <f>IF(G2084,VLOOKUP(G2084,أكواد!A:B,2,0),"")</f>
        <v/>
      </c>
      <c r="K2084" s="12">
        <f t="shared" si="64"/>
        <v>0</v>
      </c>
    </row>
    <row r="2085" spans="1:11" x14ac:dyDescent="0.25">
      <c r="A2085" s="64" t="str">
        <f t="shared" si="65"/>
        <v/>
      </c>
      <c r="F2085" s="12" t="str">
        <f>IF(E2085&gt;0,VLOOKUP(E2085,أكواد!$J$6:$K$3375,2,0),"")</f>
        <v/>
      </c>
      <c r="H2085" s="12" t="str">
        <f>IF(G2085,VLOOKUP(G2085,أكواد!A:B,2,0),"")</f>
        <v/>
      </c>
      <c r="K2085" s="12">
        <f t="shared" si="64"/>
        <v>0</v>
      </c>
    </row>
    <row r="2086" spans="1:11" x14ac:dyDescent="0.25">
      <c r="A2086" s="64" t="str">
        <f t="shared" si="65"/>
        <v/>
      </c>
      <c r="F2086" s="12" t="str">
        <f>IF(E2086&gt;0,VLOOKUP(E2086,أكواد!$J$6:$K$3375,2,0),"")</f>
        <v/>
      </c>
      <c r="H2086" s="12" t="str">
        <f>IF(G2086,VLOOKUP(G2086,أكواد!A:B,2,0),"")</f>
        <v/>
      </c>
      <c r="K2086" s="12">
        <f t="shared" si="64"/>
        <v>0</v>
      </c>
    </row>
    <row r="2087" spans="1:11" x14ac:dyDescent="0.25">
      <c r="A2087" s="64" t="str">
        <f t="shared" si="65"/>
        <v/>
      </c>
      <c r="F2087" s="12" t="str">
        <f>IF(E2087&gt;0,VLOOKUP(E2087,أكواد!$J$6:$K$3375,2,0),"")</f>
        <v/>
      </c>
      <c r="H2087" s="12" t="str">
        <f>IF(G2087,VLOOKUP(G2087,أكواد!A:B,2,0),"")</f>
        <v/>
      </c>
      <c r="K2087" s="12">
        <f t="shared" si="64"/>
        <v>0</v>
      </c>
    </row>
    <row r="2088" spans="1:11" x14ac:dyDescent="0.25">
      <c r="A2088" s="64" t="str">
        <f t="shared" si="65"/>
        <v/>
      </c>
      <c r="F2088" s="12" t="str">
        <f>IF(E2088&gt;0,VLOOKUP(E2088,أكواد!$J$6:$K$3375,2,0),"")</f>
        <v/>
      </c>
      <c r="H2088" s="12" t="str">
        <f>IF(G2088,VLOOKUP(G2088,أكواد!A:B,2,0),"")</f>
        <v/>
      </c>
      <c r="K2088" s="12">
        <f t="shared" si="64"/>
        <v>0</v>
      </c>
    </row>
    <row r="2089" spans="1:11" x14ac:dyDescent="0.25">
      <c r="A2089" s="64" t="str">
        <f t="shared" si="65"/>
        <v/>
      </c>
      <c r="F2089" s="12" t="str">
        <f>IF(E2089&gt;0,VLOOKUP(E2089,أكواد!$J$6:$K$3375,2,0),"")</f>
        <v/>
      </c>
      <c r="H2089" s="12" t="str">
        <f>IF(G2089,VLOOKUP(G2089,أكواد!A:B,2,0),"")</f>
        <v/>
      </c>
      <c r="K2089" s="12">
        <f t="shared" si="64"/>
        <v>0</v>
      </c>
    </row>
    <row r="2090" spans="1:11" x14ac:dyDescent="0.25">
      <c r="A2090" s="64" t="str">
        <f t="shared" si="65"/>
        <v/>
      </c>
      <c r="F2090" s="12" t="str">
        <f>IF(E2090&gt;0,VLOOKUP(E2090,أكواد!$J$6:$K$3375,2,0),"")</f>
        <v/>
      </c>
      <c r="H2090" s="12" t="str">
        <f>IF(G2090,VLOOKUP(G2090,أكواد!A:B,2,0),"")</f>
        <v/>
      </c>
      <c r="K2090" s="12">
        <f t="shared" si="64"/>
        <v>0</v>
      </c>
    </row>
    <row r="2091" spans="1:11" x14ac:dyDescent="0.25">
      <c r="A2091" s="64" t="str">
        <f t="shared" si="65"/>
        <v/>
      </c>
      <c r="F2091" s="12" t="str">
        <f>IF(E2091&gt;0,VLOOKUP(E2091,أكواد!$J$6:$K$3375,2,0),"")</f>
        <v/>
      </c>
      <c r="H2091" s="12" t="str">
        <f>IF(G2091,VLOOKUP(G2091,أكواد!A:B,2,0),"")</f>
        <v/>
      </c>
      <c r="K2091" s="12">
        <f t="shared" si="64"/>
        <v>0</v>
      </c>
    </row>
    <row r="2092" spans="1:11" x14ac:dyDescent="0.25">
      <c r="A2092" s="64" t="str">
        <f t="shared" si="65"/>
        <v/>
      </c>
      <c r="F2092" s="12" t="str">
        <f>IF(E2092&gt;0,VLOOKUP(E2092,أكواد!$J$6:$K$3375,2,0),"")</f>
        <v/>
      </c>
      <c r="H2092" s="12" t="str">
        <f>IF(G2092,VLOOKUP(G2092,أكواد!A:B,2,0),"")</f>
        <v/>
      </c>
      <c r="K2092" s="12">
        <f t="shared" si="64"/>
        <v>0</v>
      </c>
    </row>
    <row r="2093" spans="1:11" x14ac:dyDescent="0.25">
      <c r="A2093" s="64" t="str">
        <f t="shared" si="65"/>
        <v/>
      </c>
      <c r="F2093" s="12" t="str">
        <f>IF(E2093&gt;0,VLOOKUP(E2093,أكواد!$J$6:$K$3375,2,0),"")</f>
        <v/>
      </c>
      <c r="H2093" s="12" t="str">
        <f>IF(G2093,VLOOKUP(G2093,أكواد!A:B,2,0),"")</f>
        <v/>
      </c>
      <c r="K2093" s="12">
        <f t="shared" si="64"/>
        <v>0</v>
      </c>
    </row>
    <row r="2094" spans="1:11" x14ac:dyDescent="0.25">
      <c r="A2094" s="64" t="str">
        <f t="shared" si="65"/>
        <v/>
      </c>
      <c r="F2094" s="12" t="str">
        <f>IF(E2094&gt;0,VLOOKUP(E2094,أكواد!$J$6:$K$3375,2,0),"")</f>
        <v/>
      </c>
      <c r="H2094" s="12" t="str">
        <f>IF(G2094,VLOOKUP(G2094,أكواد!A:B,2,0),"")</f>
        <v/>
      </c>
      <c r="K2094" s="12">
        <f t="shared" si="64"/>
        <v>0</v>
      </c>
    </row>
    <row r="2095" spans="1:11" x14ac:dyDescent="0.25">
      <c r="A2095" s="64" t="str">
        <f t="shared" si="65"/>
        <v/>
      </c>
      <c r="F2095" s="12" t="str">
        <f>IF(E2095&gt;0,VLOOKUP(E2095,أكواد!$J$6:$K$3375,2,0),"")</f>
        <v/>
      </c>
      <c r="H2095" s="12" t="str">
        <f>IF(G2095,VLOOKUP(G2095,أكواد!A:B,2,0),"")</f>
        <v/>
      </c>
      <c r="K2095" s="12">
        <f t="shared" si="64"/>
        <v>0</v>
      </c>
    </row>
    <row r="2096" spans="1:11" x14ac:dyDescent="0.25">
      <c r="A2096" s="64" t="str">
        <f t="shared" si="65"/>
        <v/>
      </c>
      <c r="F2096" s="12" t="str">
        <f>IF(E2096&gt;0,VLOOKUP(E2096,أكواد!$J$6:$K$3375,2,0),"")</f>
        <v/>
      </c>
      <c r="H2096" s="12" t="str">
        <f>IF(G2096,VLOOKUP(G2096,أكواد!A:B,2,0),"")</f>
        <v/>
      </c>
      <c r="K2096" s="12">
        <f t="shared" si="64"/>
        <v>0</v>
      </c>
    </row>
    <row r="2097" spans="1:11" x14ac:dyDescent="0.25">
      <c r="A2097" s="64" t="str">
        <f t="shared" si="65"/>
        <v/>
      </c>
      <c r="F2097" s="12" t="str">
        <f>IF(E2097&gt;0,VLOOKUP(E2097,أكواد!$J$6:$K$3375,2,0),"")</f>
        <v/>
      </c>
      <c r="H2097" s="12" t="str">
        <f>IF(G2097,VLOOKUP(G2097,أكواد!A:B,2,0),"")</f>
        <v/>
      </c>
      <c r="K2097" s="12">
        <f t="shared" si="64"/>
        <v>0</v>
      </c>
    </row>
    <row r="2098" spans="1:11" x14ac:dyDescent="0.25">
      <c r="A2098" s="64" t="str">
        <f t="shared" si="65"/>
        <v/>
      </c>
      <c r="F2098" s="12" t="str">
        <f>IF(E2098&gt;0,VLOOKUP(E2098,أكواد!$J$6:$K$3375,2,0),"")</f>
        <v/>
      </c>
      <c r="H2098" s="12" t="str">
        <f>IF(G2098,VLOOKUP(G2098,أكواد!A:B,2,0),"")</f>
        <v/>
      </c>
      <c r="K2098" s="12">
        <f t="shared" si="64"/>
        <v>0</v>
      </c>
    </row>
    <row r="2099" spans="1:11" x14ac:dyDescent="0.25">
      <c r="A2099" s="64" t="str">
        <f t="shared" si="65"/>
        <v/>
      </c>
      <c r="F2099" s="12" t="str">
        <f>IF(E2099&gt;0,VLOOKUP(E2099,أكواد!$J$6:$K$3375,2,0),"")</f>
        <v/>
      </c>
      <c r="H2099" s="12" t="str">
        <f>IF(G2099,VLOOKUP(G2099,أكواد!A:B,2,0),"")</f>
        <v/>
      </c>
      <c r="K2099" s="12">
        <f t="shared" si="64"/>
        <v>0</v>
      </c>
    </row>
    <row r="2100" spans="1:11" x14ac:dyDescent="0.25">
      <c r="A2100" s="64" t="str">
        <f t="shared" si="65"/>
        <v/>
      </c>
      <c r="F2100" s="12" t="str">
        <f>IF(E2100&gt;0,VLOOKUP(E2100,أكواد!$J$6:$K$3375,2,0),"")</f>
        <v/>
      </c>
      <c r="H2100" s="12" t="str">
        <f>IF(G2100,VLOOKUP(G2100,أكواد!A:B,2,0),"")</f>
        <v/>
      </c>
      <c r="K2100" s="12">
        <f t="shared" si="64"/>
        <v>0</v>
      </c>
    </row>
    <row r="2101" spans="1:11" x14ac:dyDescent="0.25">
      <c r="A2101" s="64" t="str">
        <f t="shared" si="65"/>
        <v/>
      </c>
      <c r="F2101" s="12" t="str">
        <f>IF(E2101&gt;0,VLOOKUP(E2101,أكواد!$J$6:$K$3375,2,0),"")</f>
        <v/>
      </c>
      <c r="H2101" s="12" t="str">
        <f>IF(G2101,VLOOKUP(G2101,أكواد!A:B,2,0),"")</f>
        <v/>
      </c>
      <c r="K2101" s="12">
        <f t="shared" si="64"/>
        <v>0</v>
      </c>
    </row>
    <row r="2102" spans="1:11" x14ac:dyDescent="0.25">
      <c r="A2102" s="64" t="str">
        <f t="shared" si="65"/>
        <v/>
      </c>
      <c r="F2102" s="12" t="str">
        <f>IF(E2102&gt;0,VLOOKUP(E2102,أكواد!$J$6:$K$3375,2,0),"")</f>
        <v/>
      </c>
      <c r="H2102" s="12" t="str">
        <f>IF(G2102,VLOOKUP(G2102,أكواد!A:B,2,0),"")</f>
        <v/>
      </c>
      <c r="K2102" s="12">
        <f t="shared" si="64"/>
        <v>0</v>
      </c>
    </row>
    <row r="2103" spans="1:11" x14ac:dyDescent="0.25">
      <c r="A2103" s="64" t="str">
        <f t="shared" si="65"/>
        <v/>
      </c>
      <c r="F2103" s="12" t="str">
        <f>IF(E2103&gt;0,VLOOKUP(E2103,أكواد!$J$6:$K$3375,2,0),"")</f>
        <v/>
      </c>
      <c r="H2103" s="12" t="str">
        <f>IF(G2103,VLOOKUP(G2103,أكواد!A:B,2,0),"")</f>
        <v/>
      </c>
      <c r="K2103" s="12">
        <f t="shared" si="64"/>
        <v>0</v>
      </c>
    </row>
    <row r="2104" spans="1:11" x14ac:dyDescent="0.25">
      <c r="A2104" s="64" t="str">
        <f t="shared" si="65"/>
        <v/>
      </c>
      <c r="F2104" s="12" t="str">
        <f>IF(E2104&gt;0,VLOOKUP(E2104,أكواد!$J$6:$K$3375,2,0),"")</f>
        <v/>
      </c>
      <c r="H2104" s="12" t="str">
        <f>IF(G2104,VLOOKUP(G2104,أكواد!A:B,2,0),"")</f>
        <v/>
      </c>
      <c r="K2104" s="12">
        <f t="shared" si="64"/>
        <v>0</v>
      </c>
    </row>
    <row r="2105" spans="1:11" x14ac:dyDescent="0.25">
      <c r="A2105" s="64" t="str">
        <f t="shared" si="65"/>
        <v/>
      </c>
      <c r="F2105" s="12" t="str">
        <f>IF(E2105&gt;0,VLOOKUP(E2105,أكواد!$J$6:$K$3375,2,0),"")</f>
        <v/>
      </c>
      <c r="H2105" s="12" t="str">
        <f>IF(G2105,VLOOKUP(G2105,أكواد!A:B,2,0),"")</f>
        <v/>
      </c>
      <c r="K2105" s="12">
        <f t="shared" si="64"/>
        <v>0</v>
      </c>
    </row>
    <row r="2106" spans="1:11" x14ac:dyDescent="0.25">
      <c r="A2106" s="64" t="str">
        <f t="shared" si="65"/>
        <v/>
      </c>
      <c r="F2106" s="12" t="str">
        <f>IF(E2106&gt;0,VLOOKUP(E2106,أكواد!$J$6:$K$3375,2,0),"")</f>
        <v/>
      </c>
      <c r="H2106" s="12" t="str">
        <f>IF(G2106,VLOOKUP(G2106,أكواد!A:B,2,0),"")</f>
        <v/>
      </c>
      <c r="K2106" s="12">
        <f t="shared" si="64"/>
        <v>0</v>
      </c>
    </row>
    <row r="2107" spans="1:11" x14ac:dyDescent="0.25">
      <c r="A2107" s="64" t="str">
        <f t="shared" si="65"/>
        <v/>
      </c>
      <c r="F2107" s="12" t="str">
        <f>IF(E2107&gt;0,VLOOKUP(E2107,أكواد!$J$6:$K$3375,2,0),"")</f>
        <v/>
      </c>
      <c r="H2107" s="12" t="str">
        <f>IF(G2107,VLOOKUP(G2107,أكواد!A:B,2,0),"")</f>
        <v/>
      </c>
      <c r="K2107" s="12">
        <f t="shared" si="64"/>
        <v>0</v>
      </c>
    </row>
    <row r="2108" spans="1:11" x14ac:dyDescent="0.25">
      <c r="A2108" s="64" t="str">
        <f t="shared" si="65"/>
        <v/>
      </c>
      <c r="F2108" s="12" t="str">
        <f>IF(E2108&gt;0,VLOOKUP(E2108,أكواد!$J$6:$K$3375,2,0),"")</f>
        <v/>
      </c>
      <c r="H2108" s="12" t="str">
        <f>IF(G2108,VLOOKUP(G2108,أكواد!A:B,2,0),"")</f>
        <v/>
      </c>
      <c r="K2108" s="12">
        <f t="shared" si="64"/>
        <v>0</v>
      </c>
    </row>
    <row r="2109" spans="1:11" x14ac:dyDescent="0.25">
      <c r="A2109" s="64" t="str">
        <f t="shared" si="65"/>
        <v/>
      </c>
      <c r="F2109" s="12" t="str">
        <f>IF(E2109&gt;0,VLOOKUP(E2109,أكواد!$J$6:$K$3375,2,0),"")</f>
        <v/>
      </c>
      <c r="H2109" s="12" t="str">
        <f>IF(G2109,VLOOKUP(G2109,أكواد!A:B,2,0),"")</f>
        <v/>
      </c>
      <c r="K2109" s="12">
        <f t="shared" si="64"/>
        <v>0</v>
      </c>
    </row>
    <row r="2110" spans="1:11" x14ac:dyDescent="0.25">
      <c r="A2110" s="64" t="str">
        <f t="shared" si="65"/>
        <v/>
      </c>
      <c r="F2110" s="12" t="str">
        <f>IF(E2110&gt;0,VLOOKUP(E2110,أكواد!$J$6:$K$3375,2,0),"")</f>
        <v/>
      </c>
      <c r="H2110" s="12" t="str">
        <f>IF(G2110,VLOOKUP(G2110,أكواد!A:B,2,0),"")</f>
        <v/>
      </c>
      <c r="K2110" s="12">
        <f t="shared" si="64"/>
        <v>0</v>
      </c>
    </row>
    <row r="2111" spans="1:11" x14ac:dyDescent="0.25">
      <c r="A2111" s="64" t="str">
        <f t="shared" si="65"/>
        <v/>
      </c>
      <c r="F2111" s="12" t="str">
        <f>IF(E2111&gt;0,VLOOKUP(E2111,أكواد!$J$6:$K$3375,2,0),"")</f>
        <v/>
      </c>
      <c r="H2111" s="12" t="str">
        <f>IF(G2111,VLOOKUP(G2111,أكواد!A:B,2,0),"")</f>
        <v/>
      </c>
      <c r="K2111" s="12">
        <f t="shared" si="64"/>
        <v>0</v>
      </c>
    </row>
    <row r="2112" spans="1:11" x14ac:dyDescent="0.25">
      <c r="A2112" s="64" t="str">
        <f t="shared" si="65"/>
        <v/>
      </c>
      <c r="F2112" s="12" t="str">
        <f>IF(E2112&gt;0,VLOOKUP(E2112,أكواد!$J$6:$K$3375,2,0),"")</f>
        <v/>
      </c>
      <c r="H2112" s="12" t="str">
        <f>IF(G2112,VLOOKUP(G2112,أكواد!A:B,2,0),"")</f>
        <v/>
      </c>
      <c r="K2112" s="12">
        <f t="shared" si="64"/>
        <v>0</v>
      </c>
    </row>
    <row r="2113" spans="1:11" x14ac:dyDescent="0.25">
      <c r="A2113" s="64" t="str">
        <f t="shared" si="65"/>
        <v/>
      </c>
      <c r="F2113" s="12" t="str">
        <f>IF(E2113&gt;0,VLOOKUP(E2113,أكواد!$J$6:$K$3375,2,0),"")</f>
        <v/>
      </c>
      <c r="H2113" s="12" t="str">
        <f>IF(G2113,VLOOKUP(G2113,أكواد!A:B,2,0),"")</f>
        <v/>
      </c>
      <c r="K2113" s="12">
        <f t="shared" si="64"/>
        <v>0</v>
      </c>
    </row>
    <row r="2114" spans="1:11" x14ac:dyDescent="0.25">
      <c r="A2114" s="64" t="str">
        <f t="shared" si="65"/>
        <v/>
      </c>
      <c r="F2114" s="12" t="str">
        <f>IF(E2114&gt;0,VLOOKUP(E2114,أكواد!$J$6:$K$3375,2,0),"")</f>
        <v/>
      </c>
      <c r="H2114" s="12" t="str">
        <f>IF(G2114,VLOOKUP(G2114,أكواد!A:B,2,0),"")</f>
        <v/>
      </c>
      <c r="K2114" s="12">
        <f t="shared" si="64"/>
        <v>0</v>
      </c>
    </row>
    <row r="2115" spans="1:11" x14ac:dyDescent="0.25">
      <c r="A2115" s="64" t="str">
        <f t="shared" si="65"/>
        <v/>
      </c>
      <c r="F2115" s="12" t="str">
        <f>IF(E2115&gt;0,VLOOKUP(E2115,أكواد!$J$6:$K$3375,2,0),"")</f>
        <v/>
      </c>
      <c r="H2115" s="12" t="str">
        <f>IF(G2115,VLOOKUP(G2115,أكواد!A:B,2,0),"")</f>
        <v/>
      </c>
      <c r="K2115" s="12">
        <f t="shared" si="64"/>
        <v>0</v>
      </c>
    </row>
    <row r="2116" spans="1:11" x14ac:dyDescent="0.25">
      <c r="A2116" s="64" t="str">
        <f t="shared" si="65"/>
        <v/>
      </c>
      <c r="F2116" s="12" t="str">
        <f>IF(E2116&gt;0,VLOOKUP(E2116,أكواد!$J$6:$K$3375,2,0),"")</f>
        <v/>
      </c>
      <c r="H2116" s="12" t="str">
        <f>IF(G2116,VLOOKUP(G2116,أكواد!A:B,2,0),"")</f>
        <v/>
      </c>
      <c r="K2116" s="12">
        <f t="shared" si="64"/>
        <v>0</v>
      </c>
    </row>
    <row r="2117" spans="1:11" x14ac:dyDescent="0.25">
      <c r="A2117" s="64" t="str">
        <f t="shared" si="65"/>
        <v/>
      </c>
      <c r="F2117" s="12" t="str">
        <f>IF(E2117&gt;0,VLOOKUP(E2117,أكواد!$J$6:$K$3375,2,0),"")</f>
        <v/>
      </c>
      <c r="H2117" s="12" t="str">
        <f>IF(G2117,VLOOKUP(G2117,أكواد!A:B,2,0),"")</f>
        <v/>
      </c>
      <c r="K2117" s="12">
        <f t="shared" ref="K2117:K2180" si="66">I2117*J2117</f>
        <v>0</v>
      </c>
    </row>
    <row r="2118" spans="1:11" x14ac:dyDescent="0.25">
      <c r="A2118" s="64" t="str">
        <f t="shared" si="65"/>
        <v/>
      </c>
      <c r="F2118" s="12" t="str">
        <f>IF(E2118&gt;0,VLOOKUP(E2118,أكواد!$J$6:$K$3375,2,0),"")</f>
        <v/>
      </c>
      <c r="H2118" s="12" t="str">
        <f>IF(G2118,VLOOKUP(G2118,أكواد!A:B,2,0),"")</f>
        <v/>
      </c>
      <c r="K2118" s="12">
        <f t="shared" si="66"/>
        <v>0</v>
      </c>
    </row>
    <row r="2119" spans="1:11" x14ac:dyDescent="0.25">
      <c r="A2119" s="64" t="str">
        <f t="shared" ref="A2119:A2182" si="67">IF(B2119&lt;&gt;"",A2118+1,"")</f>
        <v/>
      </c>
      <c r="F2119" s="12" t="str">
        <f>IF(E2119&gt;0,VLOOKUP(E2119,أكواد!$J$6:$K$3375,2,0),"")</f>
        <v/>
      </c>
      <c r="H2119" s="12" t="str">
        <f>IF(G2119,VLOOKUP(G2119,أكواد!A:B,2,0),"")</f>
        <v/>
      </c>
      <c r="K2119" s="12">
        <f t="shared" si="66"/>
        <v>0</v>
      </c>
    </row>
    <row r="2120" spans="1:11" x14ac:dyDescent="0.25">
      <c r="A2120" s="64" t="str">
        <f t="shared" si="67"/>
        <v/>
      </c>
      <c r="F2120" s="12" t="str">
        <f>IF(E2120&gt;0,VLOOKUP(E2120,أكواد!$J$6:$K$3375,2,0),"")</f>
        <v/>
      </c>
      <c r="H2120" s="12" t="str">
        <f>IF(G2120,VLOOKUP(G2120,أكواد!A:B,2,0),"")</f>
        <v/>
      </c>
      <c r="K2120" s="12">
        <f t="shared" si="66"/>
        <v>0</v>
      </c>
    </row>
    <row r="2121" spans="1:11" x14ac:dyDescent="0.25">
      <c r="A2121" s="64" t="str">
        <f t="shared" si="67"/>
        <v/>
      </c>
      <c r="F2121" s="12" t="str">
        <f>IF(E2121&gt;0,VLOOKUP(E2121,أكواد!$J$6:$K$3375,2,0),"")</f>
        <v/>
      </c>
      <c r="H2121" s="12" t="str">
        <f>IF(G2121,VLOOKUP(G2121,أكواد!A:B,2,0),"")</f>
        <v/>
      </c>
      <c r="K2121" s="12">
        <f t="shared" si="66"/>
        <v>0</v>
      </c>
    </row>
    <row r="2122" spans="1:11" x14ac:dyDescent="0.25">
      <c r="A2122" s="64" t="str">
        <f t="shared" si="67"/>
        <v/>
      </c>
      <c r="F2122" s="12" t="str">
        <f>IF(E2122&gt;0,VLOOKUP(E2122,أكواد!$J$6:$K$3375,2,0),"")</f>
        <v/>
      </c>
      <c r="H2122" s="12" t="str">
        <f>IF(G2122,VLOOKUP(G2122,أكواد!A:B,2,0),"")</f>
        <v/>
      </c>
      <c r="K2122" s="12">
        <f t="shared" si="66"/>
        <v>0</v>
      </c>
    </row>
    <row r="2123" spans="1:11" x14ac:dyDescent="0.25">
      <c r="A2123" s="64" t="str">
        <f t="shared" si="67"/>
        <v/>
      </c>
      <c r="F2123" s="12" t="str">
        <f>IF(E2123&gt;0,VLOOKUP(E2123,أكواد!$J$6:$K$3375,2,0),"")</f>
        <v/>
      </c>
      <c r="H2123" s="12" t="str">
        <f>IF(G2123,VLOOKUP(G2123,أكواد!A:B,2,0),"")</f>
        <v/>
      </c>
      <c r="K2123" s="12">
        <f t="shared" si="66"/>
        <v>0</v>
      </c>
    </row>
    <row r="2124" spans="1:11" x14ac:dyDescent="0.25">
      <c r="A2124" s="64" t="str">
        <f t="shared" si="67"/>
        <v/>
      </c>
      <c r="F2124" s="12" t="str">
        <f>IF(E2124&gt;0,VLOOKUP(E2124,أكواد!$J$6:$K$3375,2,0),"")</f>
        <v/>
      </c>
      <c r="H2124" s="12" t="str">
        <f>IF(G2124,VLOOKUP(G2124,أكواد!A:B,2,0),"")</f>
        <v/>
      </c>
      <c r="K2124" s="12">
        <f t="shared" si="66"/>
        <v>0</v>
      </c>
    </row>
    <row r="2125" spans="1:11" x14ac:dyDescent="0.25">
      <c r="A2125" s="64" t="str">
        <f t="shared" si="67"/>
        <v/>
      </c>
      <c r="F2125" s="12" t="str">
        <f>IF(E2125&gt;0,VLOOKUP(E2125,أكواد!$J$6:$K$3375,2,0),"")</f>
        <v/>
      </c>
      <c r="H2125" s="12" t="str">
        <f>IF(G2125,VLOOKUP(G2125,أكواد!A:B,2,0),"")</f>
        <v/>
      </c>
      <c r="K2125" s="12">
        <f t="shared" si="66"/>
        <v>0</v>
      </c>
    </row>
    <row r="2126" spans="1:11" x14ac:dyDescent="0.25">
      <c r="A2126" s="64" t="str">
        <f t="shared" si="67"/>
        <v/>
      </c>
      <c r="F2126" s="12" t="str">
        <f>IF(E2126&gt;0,VLOOKUP(E2126,أكواد!$J$6:$K$3375,2,0),"")</f>
        <v/>
      </c>
      <c r="H2126" s="12" t="str">
        <f>IF(G2126,VLOOKUP(G2126,أكواد!A:B,2,0),"")</f>
        <v/>
      </c>
      <c r="K2126" s="12">
        <f t="shared" si="66"/>
        <v>0</v>
      </c>
    </row>
    <row r="2127" spans="1:11" x14ac:dyDescent="0.25">
      <c r="A2127" s="64" t="str">
        <f t="shared" si="67"/>
        <v/>
      </c>
      <c r="F2127" s="12" t="str">
        <f>IF(E2127&gt;0,VLOOKUP(E2127,أكواد!$J$6:$K$3375,2,0),"")</f>
        <v/>
      </c>
      <c r="H2127" s="12" t="str">
        <f>IF(G2127,VLOOKUP(G2127,أكواد!A:B,2,0),"")</f>
        <v/>
      </c>
      <c r="K2127" s="12">
        <f t="shared" si="66"/>
        <v>0</v>
      </c>
    </row>
    <row r="2128" spans="1:11" x14ac:dyDescent="0.25">
      <c r="A2128" s="64" t="str">
        <f t="shared" si="67"/>
        <v/>
      </c>
      <c r="F2128" s="12" t="str">
        <f>IF(E2128&gt;0,VLOOKUP(E2128,أكواد!$J$6:$K$3375,2,0),"")</f>
        <v/>
      </c>
      <c r="H2128" s="12" t="str">
        <f>IF(G2128,VLOOKUP(G2128,أكواد!A:B,2,0),"")</f>
        <v/>
      </c>
      <c r="K2128" s="12">
        <f t="shared" si="66"/>
        <v>0</v>
      </c>
    </row>
    <row r="2129" spans="1:11" x14ac:dyDescent="0.25">
      <c r="A2129" s="64" t="str">
        <f t="shared" si="67"/>
        <v/>
      </c>
      <c r="F2129" s="12" t="str">
        <f>IF(E2129&gt;0,VLOOKUP(E2129,أكواد!$J$6:$K$3375,2,0),"")</f>
        <v/>
      </c>
      <c r="H2129" s="12" t="str">
        <f>IF(G2129,VLOOKUP(G2129,أكواد!A:B,2,0),"")</f>
        <v/>
      </c>
      <c r="K2129" s="12">
        <f t="shared" si="66"/>
        <v>0</v>
      </c>
    </row>
    <row r="2130" spans="1:11" x14ac:dyDescent="0.25">
      <c r="A2130" s="64" t="str">
        <f t="shared" si="67"/>
        <v/>
      </c>
      <c r="F2130" s="12" t="str">
        <f>IF(E2130&gt;0,VLOOKUP(E2130,أكواد!$J$6:$K$3375,2,0),"")</f>
        <v/>
      </c>
      <c r="H2130" s="12" t="str">
        <f>IF(G2130,VLOOKUP(G2130,أكواد!A:B,2,0),"")</f>
        <v/>
      </c>
      <c r="K2130" s="12">
        <f t="shared" si="66"/>
        <v>0</v>
      </c>
    </row>
    <row r="2131" spans="1:11" x14ac:dyDescent="0.25">
      <c r="A2131" s="64" t="str">
        <f t="shared" si="67"/>
        <v/>
      </c>
      <c r="F2131" s="12" t="str">
        <f>IF(E2131&gt;0,VLOOKUP(E2131,أكواد!$J$6:$K$3375,2,0),"")</f>
        <v/>
      </c>
      <c r="H2131" s="12" t="str">
        <f>IF(G2131,VLOOKUP(G2131,أكواد!A:B,2,0),"")</f>
        <v/>
      </c>
      <c r="K2131" s="12">
        <f t="shared" si="66"/>
        <v>0</v>
      </c>
    </row>
    <row r="2132" spans="1:11" x14ac:dyDescent="0.25">
      <c r="A2132" s="64" t="str">
        <f t="shared" si="67"/>
        <v/>
      </c>
      <c r="F2132" s="12" t="str">
        <f>IF(E2132&gt;0,VLOOKUP(E2132,أكواد!$J$6:$K$3375,2,0),"")</f>
        <v/>
      </c>
      <c r="H2132" s="12" t="str">
        <f>IF(G2132,VLOOKUP(G2132,أكواد!A:B,2,0),"")</f>
        <v/>
      </c>
      <c r="K2132" s="12">
        <f t="shared" si="66"/>
        <v>0</v>
      </c>
    </row>
    <row r="2133" spans="1:11" x14ac:dyDescent="0.25">
      <c r="A2133" s="64" t="str">
        <f t="shared" si="67"/>
        <v/>
      </c>
      <c r="F2133" s="12" t="str">
        <f>IF(E2133&gt;0,VLOOKUP(E2133,أكواد!$J$6:$K$3375,2,0),"")</f>
        <v/>
      </c>
      <c r="H2133" s="12" t="str">
        <f>IF(G2133,VLOOKUP(G2133,أكواد!A:B,2,0),"")</f>
        <v/>
      </c>
      <c r="K2133" s="12">
        <f t="shared" si="66"/>
        <v>0</v>
      </c>
    </row>
    <row r="2134" spans="1:11" x14ac:dyDescent="0.25">
      <c r="A2134" s="64" t="str">
        <f t="shared" si="67"/>
        <v/>
      </c>
      <c r="F2134" s="12" t="str">
        <f>IF(E2134&gt;0,VLOOKUP(E2134,أكواد!$J$6:$K$3375,2,0),"")</f>
        <v/>
      </c>
      <c r="H2134" s="12" t="str">
        <f>IF(G2134,VLOOKUP(G2134,أكواد!A:B,2,0),"")</f>
        <v/>
      </c>
      <c r="K2134" s="12">
        <f t="shared" si="66"/>
        <v>0</v>
      </c>
    </row>
    <row r="2135" spans="1:11" x14ac:dyDescent="0.25">
      <c r="A2135" s="64" t="str">
        <f t="shared" si="67"/>
        <v/>
      </c>
      <c r="F2135" s="12" t="str">
        <f>IF(E2135&gt;0,VLOOKUP(E2135,أكواد!$J$6:$K$3375,2,0),"")</f>
        <v/>
      </c>
      <c r="H2135" s="12" t="str">
        <f>IF(G2135,VLOOKUP(G2135,أكواد!A:B,2,0),"")</f>
        <v/>
      </c>
      <c r="K2135" s="12">
        <f t="shared" si="66"/>
        <v>0</v>
      </c>
    </row>
    <row r="2136" spans="1:11" x14ac:dyDescent="0.25">
      <c r="A2136" s="64" t="str">
        <f t="shared" si="67"/>
        <v/>
      </c>
      <c r="F2136" s="12" t="str">
        <f>IF(E2136&gt;0,VLOOKUP(E2136,أكواد!$J$6:$K$3375,2,0),"")</f>
        <v/>
      </c>
      <c r="H2136" s="12" t="str">
        <f>IF(G2136,VLOOKUP(G2136,أكواد!A:B,2,0),"")</f>
        <v/>
      </c>
      <c r="K2136" s="12">
        <f t="shared" si="66"/>
        <v>0</v>
      </c>
    </row>
    <row r="2137" spans="1:11" x14ac:dyDescent="0.25">
      <c r="A2137" s="64" t="str">
        <f t="shared" si="67"/>
        <v/>
      </c>
      <c r="F2137" s="12" t="str">
        <f>IF(E2137&gt;0,VLOOKUP(E2137,أكواد!$J$6:$K$3375,2,0),"")</f>
        <v/>
      </c>
      <c r="H2137" s="12" t="str">
        <f>IF(G2137,VLOOKUP(G2137,أكواد!A:B,2,0),"")</f>
        <v/>
      </c>
      <c r="K2137" s="12">
        <f t="shared" si="66"/>
        <v>0</v>
      </c>
    </row>
    <row r="2138" spans="1:11" x14ac:dyDescent="0.25">
      <c r="A2138" s="64" t="str">
        <f t="shared" si="67"/>
        <v/>
      </c>
      <c r="F2138" s="12" t="str">
        <f>IF(E2138&gt;0,VLOOKUP(E2138,أكواد!$J$6:$K$3375,2,0),"")</f>
        <v/>
      </c>
      <c r="H2138" s="12" t="str">
        <f>IF(G2138,VLOOKUP(G2138,أكواد!A:B,2,0),"")</f>
        <v/>
      </c>
      <c r="K2138" s="12">
        <f t="shared" si="66"/>
        <v>0</v>
      </c>
    </row>
    <row r="2139" spans="1:11" x14ac:dyDescent="0.25">
      <c r="A2139" s="64" t="str">
        <f t="shared" si="67"/>
        <v/>
      </c>
      <c r="F2139" s="12" t="str">
        <f>IF(E2139&gt;0,VLOOKUP(E2139,أكواد!$J$6:$K$3375,2,0),"")</f>
        <v/>
      </c>
      <c r="H2139" s="12" t="str">
        <f>IF(G2139,VLOOKUP(G2139,أكواد!A:B,2,0),"")</f>
        <v/>
      </c>
      <c r="K2139" s="12">
        <f t="shared" si="66"/>
        <v>0</v>
      </c>
    </row>
    <row r="2140" spans="1:11" x14ac:dyDescent="0.25">
      <c r="A2140" s="64" t="str">
        <f t="shared" si="67"/>
        <v/>
      </c>
      <c r="F2140" s="12" t="str">
        <f>IF(E2140&gt;0,VLOOKUP(E2140,أكواد!$J$6:$K$3375,2,0),"")</f>
        <v/>
      </c>
      <c r="H2140" s="12" t="str">
        <f>IF(G2140,VLOOKUP(G2140,أكواد!A:B,2,0),"")</f>
        <v/>
      </c>
      <c r="K2140" s="12">
        <f t="shared" si="66"/>
        <v>0</v>
      </c>
    </row>
    <row r="2141" spans="1:11" x14ac:dyDescent="0.25">
      <c r="A2141" s="64" t="str">
        <f t="shared" si="67"/>
        <v/>
      </c>
      <c r="F2141" s="12" t="str">
        <f>IF(E2141&gt;0,VLOOKUP(E2141,أكواد!$J$6:$K$3375,2,0),"")</f>
        <v/>
      </c>
      <c r="H2141" s="12" t="str">
        <f>IF(G2141,VLOOKUP(G2141,أكواد!A:B,2,0),"")</f>
        <v/>
      </c>
      <c r="K2141" s="12">
        <f t="shared" si="66"/>
        <v>0</v>
      </c>
    </row>
    <row r="2142" spans="1:11" x14ac:dyDescent="0.25">
      <c r="A2142" s="64" t="str">
        <f t="shared" si="67"/>
        <v/>
      </c>
      <c r="F2142" s="12" t="str">
        <f>IF(E2142&gt;0,VLOOKUP(E2142,أكواد!$J$6:$K$3375,2,0),"")</f>
        <v/>
      </c>
      <c r="H2142" s="12" t="str">
        <f>IF(G2142,VLOOKUP(G2142,أكواد!A:B,2,0),"")</f>
        <v/>
      </c>
      <c r="K2142" s="12">
        <f t="shared" si="66"/>
        <v>0</v>
      </c>
    </row>
    <row r="2143" spans="1:11" x14ac:dyDescent="0.25">
      <c r="A2143" s="64" t="str">
        <f t="shared" si="67"/>
        <v/>
      </c>
      <c r="F2143" s="12" t="str">
        <f>IF(E2143&gt;0,VLOOKUP(E2143,أكواد!$J$6:$K$3375,2,0),"")</f>
        <v/>
      </c>
      <c r="H2143" s="12" t="str">
        <f>IF(G2143,VLOOKUP(G2143,أكواد!A:B,2,0),"")</f>
        <v/>
      </c>
      <c r="K2143" s="12">
        <f t="shared" si="66"/>
        <v>0</v>
      </c>
    </row>
    <row r="2144" spans="1:11" x14ac:dyDescent="0.25">
      <c r="A2144" s="64" t="str">
        <f t="shared" si="67"/>
        <v/>
      </c>
      <c r="F2144" s="12" t="str">
        <f>IF(E2144&gt;0,VLOOKUP(E2144,أكواد!$J$6:$K$3375,2,0),"")</f>
        <v/>
      </c>
      <c r="H2144" s="12" t="str">
        <f>IF(G2144,VLOOKUP(G2144,أكواد!A:B,2,0),"")</f>
        <v/>
      </c>
      <c r="K2144" s="12">
        <f t="shared" si="66"/>
        <v>0</v>
      </c>
    </row>
    <row r="2145" spans="1:11" x14ac:dyDescent="0.25">
      <c r="A2145" s="64" t="str">
        <f t="shared" si="67"/>
        <v/>
      </c>
      <c r="F2145" s="12" t="str">
        <f>IF(E2145&gt;0,VLOOKUP(E2145,أكواد!$J$6:$K$3375,2,0),"")</f>
        <v/>
      </c>
      <c r="H2145" s="12" t="str">
        <f>IF(G2145,VLOOKUP(G2145,أكواد!A:B,2,0),"")</f>
        <v/>
      </c>
      <c r="K2145" s="12">
        <f t="shared" si="66"/>
        <v>0</v>
      </c>
    </row>
    <row r="2146" spans="1:11" x14ac:dyDescent="0.25">
      <c r="A2146" s="64" t="str">
        <f t="shared" si="67"/>
        <v/>
      </c>
      <c r="F2146" s="12" t="str">
        <f>IF(E2146&gt;0,VLOOKUP(E2146,أكواد!$J$6:$K$3375,2,0),"")</f>
        <v/>
      </c>
      <c r="H2146" s="12" t="str">
        <f>IF(G2146,VLOOKUP(G2146,أكواد!A:B,2,0),"")</f>
        <v/>
      </c>
      <c r="K2146" s="12">
        <f t="shared" si="66"/>
        <v>0</v>
      </c>
    </row>
    <row r="2147" spans="1:11" x14ac:dyDescent="0.25">
      <c r="A2147" s="64" t="str">
        <f t="shared" si="67"/>
        <v/>
      </c>
      <c r="F2147" s="12" t="str">
        <f>IF(E2147&gt;0,VLOOKUP(E2147,أكواد!$J$6:$K$3375,2,0),"")</f>
        <v/>
      </c>
      <c r="H2147" s="12" t="str">
        <f>IF(G2147,VLOOKUP(G2147,أكواد!A:B,2,0),"")</f>
        <v/>
      </c>
      <c r="K2147" s="12">
        <f t="shared" si="66"/>
        <v>0</v>
      </c>
    </row>
    <row r="2148" spans="1:11" x14ac:dyDescent="0.25">
      <c r="A2148" s="64" t="str">
        <f t="shared" si="67"/>
        <v/>
      </c>
      <c r="F2148" s="12" t="str">
        <f>IF(E2148&gt;0,VLOOKUP(E2148,أكواد!$J$6:$K$3375,2,0),"")</f>
        <v/>
      </c>
      <c r="H2148" s="12" t="str">
        <f>IF(G2148,VLOOKUP(G2148,أكواد!A:B,2,0),"")</f>
        <v/>
      </c>
      <c r="K2148" s="12">
        <f t="shared" si="66"/>
        <v>0</v>
      </c>
    </row>
    <row r="2149" spans="1:11" x14ac:dyDescent="0.25">
      <c r="A2149" s="64" t="str">
        <f t="shared" si="67"/>
        <v/>
      </c>
      <c r="F2149" s="12" t="str">
        <f>IF(E2149&gt;0,VLOOKUP(E2149,أكواد!$J$6:$K$3375,2,0),"")</f>
        <v/>
      </c>
      <c r="H2149" s="12" t="str">
        <f>IF(G2149,VLOOKUP(G2149,أكواد!A:B,2,0),"")</f>
        <v/>
      </c>
      <c r="K2149" s="12">
        <f t="shared" si="66"/>
        <v>0</v>
      </c>
    </row>
    <row r="2150" spans="1:11" x14ac:dyDescent="0.25">
      <c r="A2150" s="64" t="str">
        <f t="shared" si="67"/>
        <v/>
      </c>
      <c r="F2150" s="12" t="str">
        <f>IF(E2150&gt;0,VLOOKUP(E2150,أكواد!$J$6:$K$3375,2,0),"")</f>
        <v/>
      </c>
      <c r="H2150" s="12" t="str">
        <f>IF(G2150,VLOOKUP(G2150,أكواد!A:B,2,0),"")</f>
        <v/>
      </c>
      <c r="K2150" s="12">
        <f t="shared" si="66"/>
        <v>0</v>
      </c>
    </row>
    <row r="2151" spans="1:11" x14ac:dyDescent="0.25">
      <c r="A2151" s="64" t="str">
        <f t="shared" si="67"/>
        <v/>
      </c>
      <c r="F2151" s="12" t="str">
        <f>IF(E2151&gt;0,VLOOKUP(E2151,أكواد!$J$6:$K$3375,2,0),"")</f>
        <v/>
      </c>
      <c r="H2151" s="12" t="str">
        <f>IF(G2151,VLOOKUP(G2151,أكواد!A:B,2,0),"")</f>
        <v/>
      </c>
      <c r="K2151" s="12">
        <f t="shared" si="66"/>
        <v>0</v>
      </c>
    </row>
    <row r="2152" spans="1:11" x14ac:dyDescent="0.25">
      <c r="A2152" s="64" t="str">
        <f t="shared" si="67"/>
        <v/>
      </c>
      <c r="F2152" s="12" t="str">
        <f>IF(E2152&gt;0,VLOOKUP(E2152,أكواد!$J$6:$K$3375,2,0),"")</f>
        <v/>
      </c>
      <c r="H2152" s="12" t="str">
        <f>IF(G2152,VLOOKUP(G2152,أكواد!A:B,2,0),"")</f>
        <v/>
      </c>
      <c r="K2152" s="12">
        <f t="shared" si="66"/>
        <v>0</v>
      </c>
    </row>
    <row r="2153" spans="1:11" x14ac:dyDescent="0.25">
      <c r="A2153" s="64" t="str">
        <f t="shared" si="67"/>
        <v/>
      </c>
      <c r="F2153" s="12" t="str">
        <f>IF(E2153&gt;0,VLOOKUP(E2153,أكواد!$J$6:$K$3375,2,0),"")</f>
        <v/>
      </c>
      <c r="H2153" s="12" t="str">
        <f>IF(G2153,VLOOKUP(G2153,أكواد!A:B,2,0),"")</f>
        <v/>
      </c>
      <c r="K2153" s="12">
        <f t="shared" si="66"/>
        <v>0</v>
      </c>
    </row>
    <row r="2154" spans="1:11" x14ac:dyDescent="0.25">
      <c r="A2154" s="64" t="str">
        <f t="shared" si="67"/>
        <v/>
      </c>
      <c r="F2154" s="12" t="str">
        <f>IF(E2154&gt;0,VLOOKUP(E2154,أكواد!$J$6:$K$3375,2,0),"")</f>
        <v/>
      </c>
      <c r="H2154" s="12" t="str">
        <f>IF(G2154,VLOOKUP(G2154,أكواد!A:B,2,0),"")</f>
        <v/>
      </c>
      <c r="K2154" s="12">
        <f t="shared" si="66"/>
        <v>0</v>
      </c>
    </row>
    <row r="2155" spans="1:11" x14ac:dyDescent="0.25">
      <c r="A2155" s="64" t="str">
        <f t="shared" si="67"/>
        <v/>
      </c>
      <c r="F2155" s="12" t="str">
        <f>IF(E2155&gt;0,VLOOKUP(E2155,أكواد!$J$6:$K$3375,2,0),"")</f>
        <v/>
      </c>
      <c r="H2155" s="12" t="str">
        <f>IF(G2155,VLOOKUP(G2155,أكواد!A:B,2,0),"")</f>
        <v/>
      </c>
      <c r="K2155" s="12">
        <f t="shared" si="66"/>
        <v>0</v>
      </c>
    </row>
    <row r="2156" spans="1:11" x14ac:dyDescent="0.25">
      <c r="A2156" s="64" t="str">
        <f t="shared" si="67"/>
        <v/>
      </c>
      <c r="F2156" s="12" t="str">
        <f>IF(E2156&gt;0,VLOOKUP(E2156,أكواد!$J$6:$K$3375,2,0),"")</f>
        <v/>
      </c>
      <c r="H2156" s="12" t="str">
        <f>IF(G2156,VLOOKUP(G2156,أكواد!A:B,2,0),"")</f>
        <v/>
      </c>
      <c r="K2156" s="12">
        <f t="shared" si="66"/>
        <v>0</v>
      </c>
    </row>
    <row r="2157" spans="1:11" x14ac:dyDescent="0.25">
      <c r="A2157" s="64" t="str">
        <f t="shared" si="67"/>
        <v/>
      </c>
      <c r="F2157" s="12" t="str">
        <f>IF(E2157&gt;0,VLOOKUP(E2157,أكواد!$J$6:$K$3375,2,0),"")</f>
        <v/>
      </c>
      <c r="H2157" s="12" t="str">
        <f>IF(G2157,VLOOKUP(G2157,أكواد!A:B,2,0),"")</f>
        <v/>
      </c>
      <c r="K2157" s="12">
        <f t="shared" si="66"/>
        <v>0</v>
      </c>
    </row>
    <row r="2158" spans="1:11" x14ac:dyDescent="0.25">
      <c r="A2158" s="64" t="str">
        <f t="shared" si="67"/>
        <v/>
      </c>
      <c r="F2158" s="12" t="str">
        <f>IF(E2158&gt;0,VLOOKUP(E2158,أكواد!$J$6:$K$3375,2,0),"")</f>
        <v/>
      </c>
      <c r="H2158" s="12" t="str">
        <f>IF(G2158,VLOOKUP(G2158,أكواد!A:B,2,0),"")</f>
        <v/>
      </c>
      <c r="K2158" s="12">
        <f t="shared" si="66"/>
        <v>0</v>
      </c>
    </row>
    <row r="2159" spans="1:11" x14ac:dyDescent="0.25">
      <c r="A2159" s="64" t="str">
        <f t="shared" si="67"/>
        <v/>
      </c>
      <c r="F2159" s="12" t="str">
        <f>IF(E2159&gt;0,VLOOKUP(E2159,أكواد!$J$6:$K$3375,2,0),"")</f>
        <v/>
      </c>
      <c r="H2159" s="12" t="str">
        <f>IF(G2159,VLOOKUP(G2159,أكواد!A:B,2,0),"")</f>
        <v/>
      </c>
      <c r="K2159" s="12">
        <f t="shared" si="66"/>
        <v>0</v>
      </c>
    </row>
    <row r="2160" spans="1:11" x14ac:dyDescent="0.25">
      <c r="A2160" s="64" t="str">
        <f t="shared" si="67"/>
        <v/>
      </c>
      <c r="F2160" s="12" t="str">
        <f>IF(E2160&gt;0,VLOOKUP(E2160,أكواد!$J$6:$K$3375,2,0),"")</f>
        <v/>
      </c>
      <c r="H2160" s="12" t="str">
        <f>IF(G2160,VLOOKUP(G2160,أكواد!A:B,2,0),"")</f>
        <v/>
      </c>
      <c r="K2160" s="12">
        <f t="shared" si="66"/>
        <v>0</v>
      </c>
    </row>
    <row r="2161" spans="1:11" x14ac:dyDescent="0.25">
      <c r="A2161" s="64" t="str">
        <f t="shared" si="67"/>
        <v/>
      </c>
      <c r="F2161" s="12" t="str">
        <f>IF(E2161&gt;0,VLOOKUP(E2161,أكواد!$J$6:$K$3375,2,0),"")</f>
        <v/>
      </c>
      <c r="H2161" s="12" t="str">
        <f>IF(G2161,VLOOKUP(G2161,أكواد!A:B,2,0),"")</f>
        <v/>
      </c>
      <c r="K2161" s="12">
        <f t="shared" si="66"/>
        <v>0</v>
      </c>
    </row>
    <row r="2162" spans="1:11" x14ac:dyDescent="0.25">
      <c r="A2162" s="64" t="str">
        <f t="shared" si="67"/>
        <v/>
      </c>
      <c r="F2162" s="12" t="str">
        <f>IF(E2162&gt;0,VLOOKUP(E2162,أكواد!$J$6:$K$3375,2,0),"")</f>
        <v/>
      </c>
      <c r="H2162" s="12" t="str">
        <f>IF(G2162,VLOOKUP(G2162,أكواد!A:B,2,0),"")</f>
        <v/>
      </c>
      <c r="K2162" s="12">
        <f t="shared" si="66"/>
        <v>0</v>
      </c>
    </row>
    <row r="2163" spans="1:11" x14ac:dyDescent="0.25">
      <c r="A2163" s="64" t="str">
        <f t="shared" si="67"/>
        <v/>
      </c>
      <c r="F2163" s="12" t="str">
        <f>IF(E2163&gt;0,VLOOKUP(E2163,أكواد!$J$6:$K$3375,2,0),"")</f>
        <v/>
      </c>
      <c r="H2163" s="12" t="str">
        <f>IF(G2163,VLOOKUP(G2163,أكواد!A:B,2,0),"")</f>
        <v/>
      </c>
      <c r="K2163" s="12">
        <f t="shared" si="66"/>
        <v>0</v>
      </c>
    </row>
    <row r="2164" spans="1:11" x14ac:dyDescent="0.25">
      <c r="A2164" s="64" t="str">
        <f t="shared" si="67"/>
        <v/>
      </c>
      <c r="F2164" s="12" t="str">
        <f>IF(E2164&gt;0,VLOOKUP(E2164,أكواد!$J$6:$K$3375,2,0),"")</f>
        <v/>
      </c>
      <c r="H2164" s="12" t="str">
        <f>IF(G2164,VLOOKUP(G2164,أكواد!A:B,2,0),"")</f>
        <v/>
      </c>
      <c r="K2164" s="12">
        <f t="shared" si="66"/>
        <v>0</v>
      </c>
    </row>
    <row r="2165" spans="1:11" x14ac:dyDescent="0.25">
      <c r="A2165" s="64" t="str">
        <f t="shared" si="67"/>
        <v/>
      </c>
      <c r="F2165" s="12" t="str">
        <f>IF(E2165&gt;0,VLOOKUP(E2165,أكواد!$J$6:$K$3375,2,0),"")</f>
        <v/>
      </c>
      <c r="H2165" s="12" t="str">
        <f>IF(G2165,VLOOKUP(G2165,أكواد!A:B,2,0),"")</f>
        <v/>
      </c>
      <c r="K2165" s="12">
        <f t="shared" si="66"/>
        <v>0</v>
      </c>
    </row>
    <row r="2166" spans="1:11" x14ac:dyDescent="0.25">
      <c r="A2166" s="64" t="str">
        <f t="shared" si="67"/>
        <v/>
      </c>
      <c r="F2166" s="12" t="str">
        <f>IF(E2166&gt;0,VLOOKUP(E2166,أكواد!$J$6:$K$3375,2,0),"")</f>
        <v/>
      </c>
      <c r="H2166" s="12" t="str">
        <f>IF(G2166,VLOOKUP(G2166,أكواد!A:B,2,0),"")</f>
        <v/>
      </c>
      <c r="K2166" s="12">
        <f t="shared" si="66"/>
        <v>0</v>
      </c>
    </row>
    <row r="2167" spans="1:11" x14ac:dyDescent="0.25">
      <c r="A2167" s="64" t="str">
        <f t="shared" si="67"/>
        <v/>
      </c>
      <c r="F2167" s="12" t="str">
        <f>IF(E2167&gt;0,VLOOKUP(E2167,أكواد!$J$6:$K$3375,2,0),"")</f>
        <v/>
      </c>
      <c r="H2167" s="12" t="str">
        <f>IF(G2167,VLOOKUP(G2167,أكواد!A:B,2,0),"")</f>
        <v/>
      </c>
      <c r="K2167" s="12">
        <f t="shared" si="66"/>
        <v>0</v>
      </c>
    </row>
    <row r="2168" spans="1:11" x14ac:dyDescent="0.25">
      <c r="A2168" s="64" t="str">
        <f t="shared" si="67"/>
        <v/>
      </c>
      <c r="F2168" s="12" t="str">
        <f>IF(E2168&gt;0,VLOOKUP(E2168,أكواد!$J$6:$K$3375,2,0),"")</f>
        <v/>
      </c>
      <c r="H2168" s="12" t="str">
        <f>IF(G2168,VLOOKUP(G2168,أكواد!A:B,2,0),"")</f>
        <v/>
      </c>
      <c r="K2168" s="12">
        <f t="shared" si="66"/>
        <v>0</v>
      </c>
    </row>
    <row r="2169" spans="1:11" x14ac:dyDescent="0.25">
      <c r="A2169" s="64" t="str">
        <f t="shared" si="67"/>
        <v/>
      </c>
      <c r="F2169" s="12" t="str">
        <f>IF(E2169&gt;0,VLOOKUP(E2169,أكواد!$J$6:$K$3375,2,0),"")</f>
        <v/>
      </c>
      <c r="H2169" s="12" t="str">
        <f>IF(G2169,VLOOKUP(G2169,أكواد!A:B,2,0),"")</f>
        <v/>
      </c>
      <c r="K2169" s="12">
        <f t="shared" si="66"/>
        <v>0</v>
      </c>
    </row>
    <row r="2170" spans="1:11" x14ac:dyDescent="0.25">
      <c r="A2170" s="64" t="str">
        <f t="shared" si="67"/>
        <v/>
      </c>
      <c r="F2170" s="12" t="str">
        <f>IF(E2170&gt;0,VLOOKUP(E2170,أكواد!$J$6:$K$3375,2,0),"")</f>
        <v/>
      </c>
      <c r="H2170" s="12" t="str">
        <f>IF(G2170,VLOOKUP(G2170,أكواد!A:B,2,0),"")</f>
        <v/>
      </c>
      <c r="K2170" s="12">
        <f t="shared" si="66"/>
        <v>0</v>
      </c>
    </row>
    <row r="2171" spans="1:11" x14ac:dyDescent="0.25">
      <c r="A2171" s="64" t="str">
        <f t="shared" si="67"/>
        <v/>
      </c>
      <c r="F2171" s="12" t="str">
        <f>IF(E2171&gt;0,VLOOKUP(E2171,أكواد!$J$6:$K$3375,2,0),"")</f>
        <v/>
      </c>
      <c r="H2171" s="12" t="str">
        <f>IF(G2171,VLOOKUP(G2171,أكواد!A:B,2,0),"")</f>
        <v/>
      </c>
      <c r="K2171" s="12">
        <f t="shared" si="66"/>
        <v>0</v>
      </c>
    </row>
    <row r="2172" spans="1:11" x14ac:dyDescent="0.25">
      <c r="A2172" s="64" t="str">
        <f t="shared" si="67"/>
        <v/>
      </c>
      <c r="F2172" s="12" t="str">
        <f>IF(E2172&gt;0,VLOOKUP(E2172,أكواد!$J$6:$K$3375,2,0),"")</f>
        <v/>
      </c>
      <c r="H2172" s="12" t="str">
        <f>IF(G2172,VLOOKUP(G2172,أكواد!A:B,2,0),"")</f>
        <v/>
      </c>
      <c r="K2172" s="12">
        <f t="shared" si="66"/>
        <v>0</v>
      </c>
    </row>
    <row r="2173" spans="1:11" x14ac:dyDescent="0.25">
      <c r="A2173" s="64" t="str">
        <f t="shared" si="67"/>
        <v/>
      </c>
      <c r="F2173" s="12" t="str">
        <f>IF(E2173&gt;0,VLOOKUP(E2173,أكواد!$J$6:$K$3375,2,0),"")</f>
        <v/>
      </c>
      <c r="H2173" s="12" t="str">
        <f>IF(G2173,VLOOKUP(G2173,أكواد!A:B,2,0),"")</f>
        <v/>
      </c>
      <c r="K2173" s="12">
        <f t="shared" si="66"/>
        <v>0</v>
      </c>
    </row>
    <row r="2174" spans="1:11" x14ac:dyDescent="0.25">
      <c r="A2174" s="64" t="str">
        <f t="shared" si="67"/>
        <v/>
      </c>
      <c r="F2174" s="12" t="str">
        <f>IF(E2174&gt;0,VLOOKUP(E2174,أكواد!$J$6:$K$3375,2,0),"")</f>
        <v/>
      </c>
      <c r="H2174" s="12" t="str">
        <f>IF(G2174,VLOOKUP(G2174,أكواد!A:B,2,0),"")</f>
        <v/>
      </c>
      <c r="K2174" s="12">
        <f t="shared" si="66"/>
        <v>0</v>
      </c>
    </row>
    <row r="2175" spans="1:11" x14ac:dyDescent="0.25">
      <c r="A2175" s="64" t="str">
        <f t="shared" si="67"/>
        <v/>
      </c>
      <c r="F2175" s="12" t="str">
        <f>IF(E2175&gt;0,VLOOKUP(E2175,أكواد!$J$6:$K$3375,2,0),"")</f>
        <v/>
      </c>
      <c r="H2175" s="12" t="str">
        <f>IF(G2175,VLOOKUP(G2175,أكواد!A:B,2,0),"")</f>
        <v/>
      </c>
      <c r="K2175" s="12">
        <f t="shared" si="66"/>
        <v>0</v>
      </c>
    </row>
    <row r="2176" spans="1:11" x14ac:dyDescent="0.25">
      <c r="A2176" s="64" t="str">
        <f t="shared" si="67"/>
        <v/>
      </c>
      <c r="F2176" s="12" t="str">
        <f>IF(E2176&gt;0,VLOOKUP(E2176,أكواد!$J$6:$K$3375,2,0),"")</f>
        <v/>
      </c>
      <c r="H2176" s="12" t="str">
        <f>IF(G2176,VLOOKUP(G2176,أكواد!A:B,2,0),"")</f>
        <v/>
      </c>
      <c r="K2176" s="12">
        <f t="shared" si="66"/>
        <v>0</v>
      </c>
    </row>
    <row r="2177" spans="1:11" x14ac:dyDescent="0.25">
      <c r="A2177" s="64" t="str">
        <f t="shared" si="67"/>
        <v/>
      </c>
      <c r="F2177" s="12" t="str">
        <f>IF(E2177&gt;0,VLOOKUP(E2177,أكواد!$J$6:$K$3375,2,0),"")</f>
        <v/>
      </c>
      <c r="H2177" s="12" t="str">
        <f>IF(G2177,VLOOKUP(G2177,أكواد!A:B,2,0),"")</f>
        <v/>
      </c>
      <c r="K2177" s="12">
        <f t="shared" si="66"/>
        <v>0</v>
      </c>
    </row>
    <row r="2178" spans="1:11" x14ac:dyDescent="0.25">
      <c r="A2178" s="64" t="str">
        <f t="shared" si="67"/>
        <v/>
      </c>
      <c r="F2178" s="12" t="str">
        <f>IF(E2178&gt;0,VLOOKUP(E2178,أكواد!$J$6:$K$3375,2,0),"")</f>
        <v/>
      </c>
      <c r="H2178" s="12" t="str">
        <f>IF(G2178,VLOOKUP(G2178,أكواد!A:B,2,0),"")</f>
        <v/>
      </c>
      <c r="K2178" s="12">
        <f t="shared" si="66"/>
        <v>0</v>
      </c>
    </row>
    <row r="2179" spans="1:11" x14ac:dyDescent="0.25">
      <c r="A2179" s="64" t="str">
        <f t="shared" si="67"/>
        <v/>
      </c>
      <c r="F2179" s="12" t="str">
        <f>IF(E2179&gt;0,VLOOKUP(E2179,أكواد!$J$6:$K$3375,2,0),"")</f>
        <v/>
      </c>
      <c r="H2179" s="12" t="str">
        <f>IF(G2179,VLOOKUP(G2179,أكواد!A:B,2,0),"")</f>
        <v/>
      </c>
      <c r="K2179" s="12">
        <f t="shared" si="66"/>
        <v>0</v>
      </c>
    </row>
    <row r="2180" spans="1:11" x14ac:dyDescent="0.25">
      <c r="A2180" s="64" t="str">
        <f t="shared" si="67"/>
        <v/>
      </c>
      <c r="F2180" s="12" t="str">
        <f>IF(E2180&gt;0,VLOOKUP(E2180,أكواد!$J$6:$K$3375,2,0),"")</f>
        <v/>
      </c>
      <c r="H2180" s="12" t="str">
        <f>IF(G2180,VLOOKUP(G2180,أكواد!A:B,2,0),"")</f>
        <v/>
      </c>
      <c r="K2180" s="12">
        <f t="shared" si="66"/>
        <v>0</v>
      </c>
    </row>
    <row r="2181" spans="1:11" x14ac:dyDescent="0.25">
      <c r="A2181" s="64" t="str">
        <f t="shared" si="67"/>
        <v/>
      </c>
      <c r="F2181" s="12" t="str">
        <f>IF(E2181&gt;0,VLOOKUP(E2181,أكواد!$J$6:$K$3375,2,0),"")</f>
        <v/>
      </c>
      <c r="H2181" s="12" t="str">
        <f>IF(G2181,VLOOKUP(G2181,أكواد!A:B,2,0),"")</f>
        <v/>
      </c>
      <c r="K2181" s="12">
        <f t="shared" ref="K2181:K2244" si="68">I2181*J2181</f>
        <v>0</v>
      </c>
    </row>
    <row r="2182" spans="1:11" x14ac:dyDescent="0.25">
      <c r="A2182" s="64" t="str">
        <f t="shared" si="67"/>
        <v/>
      </c>
      <c r="F2182" s="12" t="str">
        <f>IF(E2182&gt;0,VLOOKUP(E2182,أكواد!$J$6:$K$3375,2,0),"")</f>
        <v/>
      </c>
      <c r="H2182" s="12" t="str">
        <f>IF(G2182,VLOOKUP(G2182,أكواد!A:B,2,0),"")</f>
        <v/>
      </c>
      <c r="K2182" s="12">
        <f t="shared" si="68"/>
        <v>0</v>
      </c>
    </row>
    <row r="2183" spans="1:11" x14ac:dyDescent="0.25">
      <c r="A2183" s="64" t="str">
        <f t="shared" ref="A2183:A2246" si="69">IF(B2183&lt;&gt;"",A2182+1,"")</f>
        <v/>
      </c>
      <c r="F2183" s="12" t="str">
        <f>IF(E2183&gt;0,VLOOKUP(E2183,أكواد!$J$6:$K$3375,2,0),"")</f>
        <v/>
      </c>
      <c r="H2183" s="12" t="str">
        <f>IF(G2183,VLOOKUP(G2183,أكواد!A:B,2,0),"")</f>
        <v/>
      </c>
      <c r="K2183" s="12">
        <f t="shared" si="68"/>
        <v>0</v>
      </c>
    </row>
    <row r="2184" spans="1:11" x14ac:dyDescent="0.25">
      <c r="A2184" s="64" t="str">
        <f t="shared" si="69"/>
        <v/>
      </c>
      <c r="F2184" s="12" t="str">
        <f>IF(E2184&gt;0,VLOOKUP(E2184,أكواد!$J$6:$K$3375,2,0),"")</f>
        <v/>
      </c>
      <c r="H2184" s="12" t="str">
        <f>IF(G2184,VLOOKUP(G2184,أكواد!A:B,2,0),"")</f>
        <v/>
      </c>
      <c r="K2184" s="12">
        <f t="shared" si="68"/>
        <v>0</v>
      </c>
    </row>
    <row r="2185" spans="1:11" x14ac:dyDescent="0.25">
      <c r="A2185" s="64" t="str">
        <f t="shared" si="69"/>
        <v/>
      </c>
      <c r="F2185" s="12" t="str">
        <f>IF(E2185&gt;0,VLOOKUP(E2185,أكواد!$J$6:$K$3375,2,0),"")</f>
        <v/>
      </c>
      <c r="H2185" s="12" t="str">
        <f>IF(G2185,VLOOKUP(G2185,أكواد!A:B,2,0),"")</f>
        <v/>
      </c>
      <c r="K2185" s="12">
        <f t="shared" si="68"/>
        <v>0</v>
      </c>
    </row>
    <row r="2186" spans="1:11" x14ac:dyDescent="0.25">
      <c r="A2186" s="64" t="str">
        <f t="shared" si="69"/>
        <v/>
      </c>
      <c r="F2186" s="12" t="str">
        <f>IF(E2186&gt;0,VLOOKUP(E2186,أكواد!$J$6:$K$3375,2,0),"")</f>
        <v/>
      </c>
      <c r="H2186" s="12" t="str">
        <f>IF(G2186,VLOOKUP(G2186,أكواد!A:B,2,0),"")</f>
        <v/>
      </c>
      <c r="K2186" s="12">
        <f t="shared" si="68"/>
        <v>0</v>
      </c>
    </row>
    <row r="2187" spans="1:11" x14ac:dyDescent="0.25">
      <c r="A2187" s="64" t="str">
        <f t="shared" si="69"/>
        <v/>
      </c>
      <c r="F2187" s="12" t="str">
        <f>IF(E2187&gt;0,VLOOKUP(E2187,أكواد!$J$6:$K$3375,2,0),"")</f>
        <v/>
      </c>
      <c r="H2187" s="12" t="str">
        <f>IF(G2187,VLOOKUP(G2187,أكواد!A:B,2,0),"")</f>
        <v/>
      </c>
      <c r="K2187" s="12">
        <f t="shared" si="68"/>
        <v>0</v>
      </c>
    </row>
    <row r="2188" spans="1:11" x14ac:dyDescent="0.25">
      <c r="A2188" s="64" t="str">
        <f t="shared" si="69"/>
        <v/>
      </c>
      <c r="F2188" s="12" t="str">
        <f>IF(E2188&gt;0,VLOOKUP(E2188,أكواد!$J$6:$K$3375,2,0),"")</f>
        <v/>
      </c>
      <c r="H2188" s="12" t="str">
        <f>IF(G2188,VLOOKUP(G2188,أكواد!A:B,2,0),"")</f>
        <v/>
      </c>
      <c r="K2188" s="12">
        <f t="shared" si="68"/>
        <v>0</v>
      </c>
    </row>
    <row r="2189" spans="1:11" x14ac:dyDescent="0.25">
      <c r="A2189" s="64" t="str">
        <f t="shared" si="69"/>
        <v/>
      </c>
      <c r="F2189" s="12" t="str">
        <f>IF(E2189&gt;0,VLOOKUP(E2189,أكواد!$J$6:$K$3375,2,0),"")</f>
        <v/>
      </c>
      <c r="H2189" s="12" t="str">
        <f>IF(G2189,VLOOKUP(G2189,أكواد!A:B,2,0),"")</f>
        <v/>
      </c>
      <c r="K2189" s="12">
        <f t="shared" si="68"/>
        <v>0</v>
      </c>
    </row>
    <row r="2190" spans="1:11" x14ac:dyDescent="0.25">
      <c r="A2190" s="64" t="str">
        <f t="shared" si="69"/>
        <v/>
      </c>
      <c r="F2190" s="12" t="str">
        <f>IF(E2190&gt;0,VLOOKUP(E2190,أكواد!$J$6:$K$3375,2,0),"")</f>
        <v/>
      </c>
      <c r="H2190" s="12" t="str">
        <f>IF(G2190,VLOOKUP(G2190,أكواد!A:B,2,0),"")</f>
        <v/>
      </c>
      <c r="K2190" s="12">
        <f t="shared" si="68"/>
        <v>0</v>
      </c>
    </row>
    <row r="2191" spans="1:11" x14ac:dyDescent="0.25">
      <c r="A2191" s="64" t="str">
        <f t="shared" si="69"/>
        <v/>
      </c>
      <c r="F2191" s="12" t="str">
        <f>IF(E2191&gt;0,VLOOKUP(E2191,أكواد!$J$6:$K$3375,2,0),"")</f>
        <v/>
      </c>
      <c r="H2191" s="12" t="str">
        <f>IF(G2191,VLOOKUP(G2191,أكواد!A:B,2,0),"")</f>
        <v/>
      </c>
      <c r="K2191" s="12">
        <f t="shared" si="68"/>
        <v>0</v>
      </c>
    </row>
    <row r="2192" spans="1:11" x14ac:dyDescent="0.25">
      <c r="A2192" s="64" t="str">
        <f t="shared" si="69"/>
        <v/>
      </c>
      <c r="F2192" s="12" t="str">
        <f>IF(E2192&gt;0,VLOOKUP(E2192,أكواد!$J$6:$K$3375,2,0),"")</f>
        <v/>
      </c>
      <c r="H2192" s="12" t="str">
        <f>IF(G2192,VLOOKUP(G2192,أكواد!A:B,2,0),"")</f>
        <v/>
      </c>
      <c r="K2192" s="12">
        <f t="shared" si="68"/>
        <v>0</v>
      </c>
    </row>
    <row r="2193" spans="1:11" x14ac:dyDescent="0.25">
      <c r="A2193" s="64" t="str">
        <f t="shared" si="69"/>
        <v/>
      </c>
      <c r="F2193" s="12" t="str">
        <f>IF(E2193&gt;0,VLOOKUP(E2193,أكواد!$J$6:$K$3375,2,0),"")</f>
        <v/>
      </c>
      <c r="H2193" s="12" t="str">
        <f>IF(G2193,VLOOKUP(G2193,أكواد!A:B,2,0),"")</f>
        <v/>
      </c>
      <c r="K2193" s="12">
        <f t="shared" si="68"/>
        <v>0</v>
      </c>
    </row>
    <row r="2194" spans="1:11" x14ac:dyDescent="0.25">
      <c r="A2194" s="64" t="str">
        <f t="shared" si="69"/>
        <v/>
      </c>
      <c r="F2194" s="12" t="str">
        <f>IF(E2194&gt;0,VLOOKUP(E2194,أكواد!$J$6:$K$3375,2,0),"")</f>
        <v/>
      </c>
      <c r="H2194" s="12" t="str">
        <f>IF(G2194,VLOOKUP(G2194,أكواد!A:B,2,0),"")</f>
        <v/>
      </c>
      <c r="K2194" s="12">
        <f t="shared" si="68"/>
        <v>0</v>
      </c>
    </row>
    <row r="2195" spans="1:11" x14ac:dyDescent="0.25">
      <c r="A2195" s="64" t="str">
        <f t="shared" si="69"/>
        <v/>
      </c>
      <c r="F2195" s="12" t="str">
        <f>IF(E2195&gt;0,VLOOKUP(E2195,أكواد!$J$6:$K$3375,2,0),"")</f>
        <v/>
      </c>
      <c r="H2195" s="12" t="str">
        <f>IF(G2195,VLOOKUP(G2195,أكواد!A:B,2,0),"")</f>
        <v/>
      </c>
      <c r="K2195" s="12">
        <f t="shared" si="68"/>
        <v>0</v>
      </c>
    </row>
    <row r="2196" spans="1:11" x14ac:dyDescent="0.25">
      <c r="A2196" s="64" t="str">
        <f t="shared" si="69"/>
        <v/>
      </c>
      <c r="F2196" s="12" t="str">
        <f>IF(E2196&gt;0,VLOOKUP(E2196,أكواد!$J$6:$K$3375,2,0),"")</f>
        <v/>
      </c>
      <c r="H2196" s="12" t="str">
        <f>IF(G2196,VLOOKUP(G2196,أكواد!A:B,2,0),"")</f>
        <v/>
      </c>
      <c r="K2196" s="12">
        <f t="shared" si="68"/>
        <v>0</v>
      </c>
    </row>
    <row r="2197" spans="1:11" x14ac:dyDescent="0.25">
      <c r="A2197" s="64" t="str">
        <f t="shared" si="69"/>
        <v/>
      </c>
      <c r="F2197" s="12" t="str">
        <f>IF(E2197&gt;0,VLOOKUP(E2197,أكواد!$J$6:$K$3375,2,0),"")</f>
        <v/>
      </c>
      <c r="H2197" s="12" t="str">
        <f>IF(G2197,VLOOKUP(G2197,أكواد!A:B,2,0),"")</f>
        <v/>
      </c>
      <c r="K2197" s="12">
        <f t="shared" si="68"/>
        <v>0</v>
      </c>
    </row>
    <row r="2198" spans="1:11" x14ac:dyDescent="0.25">
      <c r="A2198" s="64" t="str">
        <f t="shared" si="69"/>
        <v/>
      </c>
      <c r="F2198" s="12" t="str">
        <f>IF(E2198&gt;0,VLOOKUP(E2198,أكواد!$J$6:$K$3375,2,0),"")</f>
        <v/>
      </c>
      <c r="H2198" s="12" t="str">
        <f>IF(G2198,VLOOKUP(G2198,أكواد!A:B,2,0),"")</f>
        <v/>
      </c>
      <c r="K2198" s="12">
        <f t="shared" si="68"/>
        <v>0</v>
      </c>
    </row>
    <row r="2199" spans="1:11" x14ac:dyDescent="0.25">
      <c r="A2199" s="64" t="str">
        <f t="shared" si="69"/>
        <v/>
      </c>
      <c r="F2199" s="12" t="str">
        <f>IF(E2199&gt;0,VLOOKUP(E2199,أكواد!$J$6:$K$3375,2,0),"")</f>
        <v/>
      </c>
      <c r="H2199" s="12" t="str">
        <f>IF(G2199,VLOOKUP(G2199,أكواد!A:B,2,0),"")</f>
        <v/>
      </c>
      <c r="K2199" s="12">
        <f t="shared" si="68"/>
        <v>0</v>
      </c>
    </row>
    <row r="2200" spans="1:11" x14ac:dyDescent="0.25">
      <c r="A2200" s="64" t="str">
        <f t="shared" si="69"/>
        <v/>
      </c>
      <c r="F2200" s="12" t="str">
        <f>IF(E2200&gt;0,VLOOKUP(E2200,أكواد!$J$6:$K$3375,2,0),"")</f>
        <v/>
      </c>
      <c r="H2200" s="12" t="str">
        <f>IF(G2200,VLOOKUP(G2200,أكواد!A:B,2,0),"")</f>
        <v/>
      </c>
      <c r="K2200" s="12">
        <f t="shared" si="68"/>
        <v>0</v>
      </c>
    </row>
    <row r="2201" spans="1:11" x14ac:dyDescent="0.25">
      <c r="A2201" s="64" t="str">
        <f t="shared" si="69"/>
        <v/>
      </c>
      <c r="F2201" s="12" t="str">
        <f>IF(E2201&gt;0,VLOOKUP(E2201,أكواد!$J$6:$K$3375,2,0),"")</f>
        <v/>
      </c>
      <c r="H2201" s="12" t="str">
        <f>IF(G2201,VLOOKUP(G2201,أكواد!A:B,2,0),"")</f>
        <v/>
      </c>
      <c r="K2201" s="12">
        <f t="shared" si="68"/>
        <v>0</v>
      </c>
    </row>
    <row r="2202" spans="1:11" x14ac:dyDescent="0.25">
      <c r="A2202" s="64" t="str">
        <f t="shared" si="69"/>
        <v/>
      </c>
      <c r="F2202" s="12" t="str">
        <f>IF(E2202&gt;0,VLOOKUP(E2202,أكواد!$J$6:$K$3375,2,0),"")</f>
        <v/>
      </c>
      <c r="H2202" s="12" t="str">
        <f>IF(G2202,VLOOKUP(G2202,أكواد!A:B,2,0),"")</f>
        <v/>
      </c>
      <c r="K2202" s="12">
        <f t="shared" si="68"/>
        <v>0</v>
      </c>
    </row>
    <row r="2203" spans="1:11" x14ac:dyDescent="0.25">
      <c r="A2203" s="64" t="str">
        <f t="shared" si="69"/>
        <v/>
      </c>
      <c r="F2203" s="12" t="str">
        <f>IF(E2203&gt;0,VLOOKUP(E2203,أكواد!$J$6:$K$3375,2,0),"")</f>
        <v/>
      </c>
      <c r="H2203" s="12" t="str">
        <f>IF(G2203,VLOOKUP(G2203,أكواد!A:B,2,0),"")</f>
        <v/>
      </c>
      <c r="K2203" s="12">
        <f t="shared" si="68"/>
        <v>0</v>
      </c>
    </row>
    <row r="2204" spans="1:11" x14ac:dyDescent="0.25">
      <c r="A2204" s="64" t="str">
        <f t="shared" si="69"/>
        <v/>
      </c>
      <c r="F2204" s="12" t="str">
        <f>IF(E2204&gt;0,VLOOKUP(E2204,أكواد!$J$6:$K$3375,2,0),"")</f>
        <v/>
      </c>
      <c r="H2204" s="12" t="str">
        <f>IF(G2204,VLOOKUP(G2204,أكواد!A:B,2,0),"")</f>
        <v/>
      </c>
      <c r="K2204" s="12">
        <f t="shared" si="68"/>
        <v>0</v>
      </c>
    </row>
    <row r="2205" spans="1:11" x14ac:dyDescent="0.25">
      <c r="A2205" s="64" t="str">
        <f t="shared" si="69"/>
        <v/>
      </c>
      <c r="F2205" s="12" t="str">
        <f>IF(E2205&gt;0,VLOOKUP(E2205,أكواد!$J$6:$K$3375,2,0),"")</f>
        <v/>
      </c>
      <c r="H2205" s="12" t="str">
        <f>IF(G2205,VLOOKUP(G2205,أكواد!A:B,2,0),"")</f>
        <v/>
      </c>
      <c r="K2205" s="12">
        <f t="shared" si="68"/>
        <v>0</v>
      </c>
    </row>
    <row r="2206" spans="1:11" x14ac:dyDescent="0.25">
      <c r="A2206" s="64" t="str">
        <f t="shared" si="69"/>
        <v/>
      </c>
      <c r="F2206" s="12" t="str">
        <f>IF(E2206&gt;0,VLOOKUP(E2206,أكواد!$J$6:$K$3375,2,0),"")</f>
        <v/>
      </c>
      <c r="H2206" s="12" t="str">
        <f>IF(G2206,VLOOKUP(G2206,أكواد!A:B,2,0),"")</f>
        <v/>
      </c>
      <c r="K2206" s="12">
        <f t="shared" si="68"/>
        <v>0</v>
      </c>
    </row>
    <row r="2207" spans="1:11" x14ac:dyDescent="0.25">
      <c r="A2207" s="64" t="str">
        <f t="shared" si="69"/>
        <v/>
      </c>
      <c r="F2207" s="12" t="str">
        <f>IF(E2207&gt;0,VLOOKUP(E2207,أكواد!$J$6:$K$3375,2,0),"")</f>
        <v/>
      </c>
      <c r="H2207" s="12" t="str">
        <f>IF(G2207,VLOOKUP(G2207,أكواد!A:B,2,0),"")</f>
        <v/>
      </c>
      <c r="K2207" s="12">
        <f t="shared" si="68"/>
        <v>0</v>
      </c>
    </row>
    <row r="2208" spans="1:11" x14ac:dyDescent="0.25">
      <c r="A2208" s="64" t="str">
        <f t="shared" si="69"/>
        <v/>
      </c>
      <c r="F2208" s="12" t="str">
        <f>IF(E2208&gt;0,VLOOKUP(E2208,أكواد!$J$6:$K$3375,2,0),"")</f>
        <v/>
      </c>
      <c r="H2208" s="12" t="str">
        <f>IF(G2208,VLOOKUP(G2208,أكواد!A:B,2,0),"")</f>
        <v/>
      </c>
      <c r="K2208" s="12">
        <f t="shared" si="68"/>
        <v>0</v>
      </c>
    </row>
    <row r="2209" spans="1:11" x14ac:dyDescent="0.25">
      <c r="A2209" s="64" t="str">
        <f t="shared" si="69"/>
        <v/>
      </c>
      <c r="F2209" s="12" t="str">
        <f>IF(E2209&gt;0,VLOOKUP(E2209,أكواد!$J$6:$K$3375,2,0),"")</f>
        <v/>
      </c>
      <c r="H2209" s="12" t="str">
        <f>IF(G2209,VLOOKUP(G2209,أكواد!A:B,2,0),"")</f>
        <v/>
      </c>
      <c r="K2209" s="12">
        <f t="shared" si="68"/>
        <v>0</v>
      </c>
    </row>
    <row r="2210" spans="1:11" x14ac:dyDescent="0.25">
      <c r="A2210" s="64" t="str">
        <f t="shared" si="69"/>
        <v/>
      </c>
      <c r="F2210" s="12" t="str">
        <f>IF(E2210&gt;0,VLOOKUP(E2210,أكواد!$J$6:$K$3375,2,0),"")</f>
        <v/>
      </c>
      <c r="H2210" s="12" t="str">
        <f>IF(G2210,VLOOKUP(G2210,أكواد!A:B,2,0),"")</f>
        <v/>
      </c>
      <c r="K2210" s="12">
        <f t="shared" si="68"/>
        <v>0</v>
      </c>
    </row>
    <row r="2211" spans="1:11" x14ac:dyDescent="0.25">
      <c r="A2211" s="64" t="str">
        <f t="shared" si="69"/>
        <v/>
      </c>
      <c r="F2211" s="12" t="str">
        <f>IF(E2211&gt;0,VLOOKUP(E2211,أكواد!$J$6:$K$3375,2,0),"")</f>
        <v/>
      </c>
      <c r="H2211" s="12" t="str">
        <f>IF(G2211,VLOOKUP(G2211,أكواد!A:B,2,0),"")</f>
        <v/>
      </c>
      <c r="K2211" s="12">
        <f t="shared" si="68"/>
        <v>0</v>
      </c>
    </row>
    <row r="2212" spans="1:11" x14ac:dyDescent="0.25">
      <c r="A2212" s="64" t="str">
        <f t="shared" si="69"/>
        <v/>
      </c>
      <c r="F2212" s="12" t="str">
        <f>IF(E2212&gt;0,VLOOKUP(E2212,أكواد!$J$6:$K$3375,2,0),"")</f>
        <v/>
      </c>
      <c r="H2212" s="12" t="str">
        <f>IF(G2212,VLOOKUP(G2212,أكواد!A:B,2,0),"")</f>
        <v/>
      </c>
      <c r="K2212" s="12">
        <f t="shared" si="68"/>
        <v>0</v>
      </c>
    </row>
    <row r="2213" spans="1:11" x14ac:dyDescent="0.25">
      <c r="A2213" s="64" t="str">
        <f t="shared" si="69"/>
        <v/>
      </c>
      <c r="F2213" s="12" t="str">
        <f>IF(E2213&gt;0,VLOOKUP(E2213,أكواد!$J$6:$K$3375,2,0),"")</f>
        <v/>
      </c>
      <c r="H2213" s="12" t="str">
        <f>IF(G2213,VLOOKUP(G2213,أكواد!A:B,2,0),"")</f>
        <v/>
      </c>
      <c r="K2213" s="12">
        <f t="shared" si="68"/>
        <v>0</v>
      </c>
    </row>
    <row r="2214" spans="1:11" x14ac:dyDescent="0.25">
      <c r="A2214" s="64" t="str">
        <f t="shared" si="69"/>
        <v/>
      </c>
      <c r="F2214" s="12" t="str">
        <f>IF(E2214&gt;0,VLOOKUP(E2214,أكواد!$J$6:$K$3375,2,0),"")</f>
        <v/>
      </c>
      <c r="H2214" s="12" t="str">
        <f>IF(G2214,VLOOKUP(G2214,أكواد!A:B,2,0),"")</f>
        <v/>
      </c>
      <c r="K2214" s="12">
        <f t="shared" si="68"/>
        <v>0</v>
      </c>
    </row>
    <row r="2215" spans="1:11" x14ac:dyDescent="0.25">
      <c r="A2215" s="64" t="str">
        <f t="shared" si="69"/>
        <v/>
      </c>
      <c r="F2215" s="12" t="str">
        <f>IF(E2215&gt;0,VLOOKUP(E2215,أكواد!$J$6:$K$3375,2,0),"")</f>
        <v/>
      </c>
      <c r="H2215" s="12" t="str">
        <f>IF(G2215,VLOOKUP(G2215,أكواد!A:B,2,0),"")</f>
        <v/>
      </c>
      <c r="K2215" s="12">
        <f t="shared" si="68"/>
        <v>0</v>
      </c>
    </row>
    <row r="2216" spans="1:11" x14ac:dyDescent="0.25">
      <c r="A2216" s="64" t="str">
        <f t="shared" si="69"/>
        <v/>
      </c>
      <c r="F2216" s="12" t="str">
        <f>IF(E2216&gt;0,VLOOKUP(E2216,أكواد!$J$6:$K$3375,2,0),"")</f>
        <v/>
      </c>
      <c r="H2216" s="12" t="str">
        <f>IF(G2216,VLOOKUP(G2216,أكواد!A:B,2,0),"")</f>
        <v/>
      </c>
      <c r="K2216" s="12">
        <f t="shared" si="68"/>
        <v>0</v>
      </c>
    </row>
    <row r="2217" spans="1:11" x14ac:dyDescent="0.25">
      <c r="A2217" s="64" t="str">
        <f t="shared" si="69"/>
        <v/>
      </c>
      <c r="F2217" s="12" t="str">
        <f>IF(E2217&gt;0,VLOOKUP(E2217,أكواد!$J$6:$K$3375,2,0),"")</f>
        <v/>
      </c>
      <c r="H2217" s="12" t="str">
        <f>IF(G2217,VLOOKUP(G2217,أكواد!A:B,2,0),"")</f>
        <v/>
      </c>
      <c r="K2217" s="12">
        <f t="shared" si="68"/>
        <v>0</v>
      </c>
    </row>
    <row r="2218" spans="1:11" x14ac:dyDescent="0.25">
      <c r="A2218" s="64" t="str">
        <f t="shared" si="69"/>
        <v/>
      </c>
      <c r="F2218" s="12" t="str">
        <f>IF(E2218&gt;0,VLOOKUP(E2218,أكواد!$J$6:$K$3375,2,0),"")</f>
        <v/>
      </c>
      <c r="H2218" s="12" t="str">
        <f>IF(G2218,VLOOKUP(G2218,أكواد!A:B,2,0),"")</f>
        <v/>
      </c>
      <c r="K2218" s="12">
        <f t="shared" si="68"/>
        <v>0</v>
      </c>
    </row>
    <row r="2219" spans="1:11" x14ac:dyDescent="0.25">
      <c r="A2219" s="64" t="str">
        <f t="shared" si="69"/>
        <v/>
      </c>
      <c r="F2219" s="12" t="str">
        <f>IF(E2219&gt;0,VLOOKUP(E2219,أكواد!$J$6:$K$3375,2,0),"")</f>
        <v/>
      </c>
      <c r="H2219" s="12" t="str">
        <f>IF(G2219,VLOOKUP(G2219,أكواد!A:B,2,0),"")</f>
        <v/>
      </c>
      <c r="K2219" s="12">
        <f t="shared" si="68"/>
        <v>0</v>
      </c>
    </row>
    <row r="2220" spans="1:11" x14ac:dyDescent="0.25">
      <c r="A2220" s="64" t="str">
        <f t="shared" si="69"/>
        <v/>
      </c>
      <c r="F2220" s="12" t="str">
        <f>IF(E2220&gt;0,VLOOKUP(E2220,أكواد!$J$6:$K$3375,2,0),"")</f>
        <v/>
      </c>
      <c r="H2220" s="12" t="str">
        <f>IF(G2220,VLOOKUP(G2220,أكواد!A:B,2,0),"")</f>
        <v/>
      </c>
      <c r="K2220" s="12">
        <f t="shared" si="68"/>
        <v>0</v>
      </c>
    </row>
    <row r="2221" spans="1:11" x14ac:dyDescent="0.25">
      <c r="A2221" s="64" t="str">
        <f t="shared" si="69"/>
        <v/>
      </c>
      <c r="F2221" s="12" t="str">
        <f>IF(E2221&gt;0,VLOOKUP(E2221,أكواد!$J$6:$K$3375,2,0),"")</f>
        <v/>
      </c>
      <c r="H2221" s="12" t="str">
        <f>IF(G2221,VLOOKUP(G2221,أكواد!A:B,2,0),"")</f>
        <v/>
      </c>
      <c r="K2221" s="12">
        <f t="shared" si="68"/>
        <v>0</v>
      </c>
    </row>
    <row r="2222" spans="1:11" x14ac:dyDescent="0.25">
      <c r="A2222" s="64" t="str">
        <f t="shared" si="69"/>
        <v/>
      </c>
      <c r="F2222" s="12" t="str">
        <f>IF(E2222&gt;0,VLOOKUP(E2222,أكواد!$J$6:$K$3375,2,0),"")</f>
        <v/>
      </c>
      <c r="H2222" s="12" t="str">
        <f>IF(G2222,VLOOKUP(G2222,أكواد!A:B,2,0),"")</f>
        <v/>
      </c>
      <c r="K2222" s="12">
        <f t="shared" si="68"/>
        <v>0</v>
      </c>
    </row>
    <row r="2223" spans="1:11" x14ac:dyDescent="0.25">
      <c r="A2223" s="64" t="str">
        <f t="shared" si="69"/>
        <v/>
      </c>
      <c r="F2223" s="12" t="str">
        <f>IF(E2223&gt;0,VLOOKUP(E2223,أكواد!$J$6:$K$3375,2,0),"")</f>
        <v/>
      </c>
      <c r="H2223" s="12" t="str">
        <f>IF(G2223,VLOOKUP(G2223,أكواد!A:B,2,0),"")</f>
        <v/>
      </c>
      <c r="K2223" s="12">
        <f t="shared" si="68"/>
        <v>0</v>
      </c>
    </row>
    <row r="2224" spans="1:11" x14ac:dyDescent="0.25">
      <c r="A2224" s="64" t="str">
        <f t="shared" si="69"/>
        <v/>
      </c>
      <c r="F2224" s="12" t="str">
        <f>IF(E2224&gt;0,VLOOKUP(E2224,أكواد!$J$6:$K$3375,2,0),"")</f>
        <v/>
      </c>
      <c r="H2224" s="12" t="str">
        <f>IF(G2224,VLOOKUP(G2224,أكواد!A:B,2,0),"")</f>
        <v/>
      </c>
      <c r="K2224" s="12">
        <f t="shared" si="68"/>
        <v>0</v>
      </c>
    </row>
    <row r="2225" spans="1:11" x14ac:dyDescent="0.25">
      <c r="A2225" s="64" t="str">
        <f t="shared" si="69"/>
        <v/>
      </c>
      <c r="F2225" s="12" t="str">
        <f>IF(E2225&gt;0,VLOOKUP(E2225,أكواد!$J$6:$K$3375,2,0),"")</f>
        <v/>
      </c>
      <c r="H2225" s="12" t="str">
        <f>IF(G2225,VLOOKUP(G2225,أكواد!A:B,2,0),"")</f>
        <v/>
      </c>
      <c r="K2225" s="12">
        <f t="shared" si="68"/>
        <v>0</v>
      </c>
    </row>
    <row r="2226" spans="1:11" x14ac:dyDescent="0.25">
      <c r="A2226" s="64" t="str">
        <f t="shared" si="69"/>
        <v/>
      </c>
      <c r="F2226" s="12" t="str">
        <f>IF(E2226&gt;0,VLOOKUP(E2226,أكواد!$J$6:$K$3375,2,0),"")</f>
        <v/>
      </c>
      <c r="H2226" s="12" t="str">
        <f>IF(G2226,VLOOKUP(G2226,أكواد!A:B,2,0),"")</f>
        <v/>
      </c>
      <c r="K2226" s="12">
        <f t="shared" si="68"/>
        <v>0</v>
      </c>
    </row>
    <row r="2227" spans="1:11" x14ac:dyDescent="0.25">
      <c r="A2227" s="64" t="str">
        <f t="shared" si="69"/>
        <v/>
      </c>
      <c r="F2227" s="12" t="str">
        <f>IF(E2227&gt;0,VLOOKUP(E2227,أكواد!$J$6:$K$3375,2,0),"")</f>
        <v/>
      </c>
      <c r="H2227" s="12" t="str">
        <f>IF(G2227,VLOOKUP(G2227,أكواد!A:B,2,0),"")</f>
        <v/>
      </c>
      <c r="K2227" s="12">
        <f t="shared" si="68"/>
        <v>0</v>
      </c>
    </row>
    <row r="2228" spans="1:11" x14ac:dyDescent="0.25">
      <c r="A2228" s="64" t="str">
        <f t="shared" si="69"/>
        <v/>
      </c>
      <c r="F2228" s="12" t="str">
        <f>IF(E2228&gt;0,VLOOKUP(E2228,أكواد!$J$6:$K$3375,2,0),"")</f>
        <v/>
      </c>
      <c r="H2228" s="12" t="str">
        <f>IF(G2228,VLOOKUP(G2228,أكواد!A:B,2,0),"")</f>
        <v/>
      </c>
      <c r="K2228" s="12">
        <f t="shared" si="68"/>
        <v>0</v>
      </c>
    </row>
    <row r="2229" spans="1:11" x14ac:dyDescent="0.25">
      <c r="A2229" s="64" t="str">
        <f t="shared" si="69"/>
        <v/>
      </c>
      <c r="F2229" s="12" t="str">
        <f>IF(E2229&gt;0,VLOOKUP(E2229,أكواد!$J$6:$K$3375,2,0),"")</f>
        <v/>
      </c>
      <c r="H2229" s="12" t="str">
        <f>IF(G2229,VLOOKUP(G2229,أكواد!A:B,2,0),"")</f>
        <v/>
      </c>
      <c r="K2229" s="12">
        <f t="shared" si="68"/>
        <v>0</v>
      </c>
    </row>
    <row r="2230" spans="1:11" x14ac:dyDescent="0.25">
      <c r="A2230" s="64" t="str">
        <f t="shared" si="69"/>
        <v/>
      </c>
      <c r="F2230" s="12" t="str">
        <f>IF(E2230&gt;0,VLOOKUP(E2230,أكواد!$J$6:$K$3375,2,0),"")</f>
        <v/>
      </c>
      <c r="H2230" s="12" t="str">
        <f>IF(G2230,VLOOKUP(G2230,أكواد!A:B,2,0),"")</f>
        <v/>
      </c>
      <c r="K2230" s="12">
        <f t="shared" si="68"/>
        <v>0</v>
      </c>
    </row>
    <row r="2231" spans="1:11" x14ac:dyDescent="0.25">
      <c r="A2231" s="64" t="str">
        <f t="shared" si="69"/>
        <v/>
      </c>
      <c r="F2231" s="12" t="str">
        <f>IF(E2231&gt;0,VLOOKUP(E2231,أكواد!$J$6:$K$3375,2,0),"")</f>
        <v/>
      </c>
      <c r="H2231" s="12" t="str">
        <f>IF(G2231,VLOOKUP(G2231,أكواد!A:B,2,0),"")</f>
        <v/>
      </c>
      <c r="K2231" s="12">
        <f t="shared" si="68"/>
        <v>0</v>
      </c>
    </row>
    <row r="2232" spans="1:11" x14ac:dyDescent="0.25">
      <c r="A2232" s="64" t="str">
        <f t="shared" si="69"/>
        <v/>
      </c>
      <c r="F2232" s="12" t="str">
        <f>IF(E2232&gt;0,VLOOKUP(E2232,أكواد!$J$6:$K$3375,2,0),"")</f>
        <v/>
      </c>
      <c r="H2232" s="12" t="str">
        <f>IF(G2232,VLOOKUP(G2232,أكواد!A:B,2,0),"")</f>
        <v/>
      </c>
      <c r="K2232" s="12">
        <f t="shared" si="68"/>
        <v>0</v>
      </c>
    </row>
    <row r="2233" spans="1:11" x14ac:dyDescent="0.25">
      <c r="A2233" s="64" t="str">
        <f t="shared" si="69"/>
        <v/>
      </c>
      <c r="F2233" s="12" t="str">
        <f>IF(E2233&gt;0,VLOOKUP(E2233,أكواد!$J$6:$K$3375,2,0),"")</f>
        <v/>
      </c>
      <c r="H2233" s="12" t="str">
        <f>IF(G2233,VLOOKUP(G2233,أكواد!A:B,2,0),"")</f>
        <v/>
      </c>
      <c r="K2233" s="12">
        <f t="shared" si="68"/>
        <v>0</v>
      </c>
    </row>
    <row r="2234" spans="1:11" x14ac:dyDescent="0.25">
      <c r="A2234" s="64" t="str">
        <f t="shared" si="69"/>
        <v/>
      </c>
      <c r="F2234" s="12" t="str">
        <f>IF(E2234&gt;0,VLOOKUP(E2234,أكواد!$J$6:$K$3375,2,0),"")</f>
        <v/>
      </c>
      <c r="H2234" s="12" t="str">
        <f>IF(G2234,VLOOKUP(G2234,أكواد!A:B,2,0),"")</f>
        <v/>
      </c>
      <c r="K2234" s="12">
        <f t="shared" si="68"/>
        <v>0</v>
      </c>
    </row>
    <row r="2235" spans="1:11" x14ac:dyDescent="0.25">
      <c r="A2235" s="64" t="str">
        <f t="shared" si="69"/>
        <v/>
      </c>
      <c r="F2235" s="12" t="str">
        <f>IF(E2235&gt;0,VLOOKUP(E2235,أكواد!$J$6:$K$3375,2,0),"")</f>
        <v/>
      </c>
      <c r="H2235" s="12" t="str">
        <f>IF(G2235,VLOOKUP(G2235,أكواد!A:B,2,0),"")</f>
        <v/>
      </c>
      <c r="K2235" s="12">
        <f t="shared" si="68"/>
        <v>0</v>
      </c>
    </row>
    <row r="2236" spans="1:11" x14ac:dyDescent="0.25">
      <c r="A2236" s="64" t="str">
        <f t="shared" si="69"/>
        <v/>
      </c>
      <c r="F2236" s="12" t="str">
        <f>IF(E2236&gt;0,VLOOKUP(E2236,أكواد!$J$6:$K$3375,2,0),"")</f>
        <v/>
      </c>
      <c r="H2236" s="12" t="str">
        <f>IF(G2236,VLOOKUP(G2236,أكواد!A:B,2,0),"")</f>
        <v/>
      </c>
      <c r="K2236" s="12">
        <f t="shared" si="68"/>
        <v>0</v>
      </c>
    </row>
    <row r="2237" spans="1:11" x14ac:dyDescent="0.25">
      <c r="A2237" s="64" t="str">
        <f t="shared" si="69"/>
        <v/>
      </c>
      <c r="F2237" s="12" t="str">
        <f>IF(E2237&gt;0,VLOOKUP(E2237,أكواد!$J$6:$K$3375,2,0),"")</f>
        <v/>
      </c>
      <c r="H2237" s="12" t="str">
        <f>IF(G2237,VLOOKUP(G2237,أكواد!A:B,2,0),"")</f>
        <v/>
      </c>
      <c r="K2237" s="12">
        <f t="shared" si="68"/>
        <v>0</v>
      </c>
    </row>
    <row r="2238" spans="1:11" x14ac:dyDescent="0.25">
      <c r="A2238" s="64" t="str">
        <f t="shared" si="69"/>
        <v/>
      </c>
      <c r="F2238" s="12" t="str">
        <f>IF(E2238&gt;0,VLOOKUP(E2238,أكواد!$J$6:$K$3375,2,0),"")</f>
        <v/>
      </c>
      <c r="H2238" s="12" t="str">
        <f>IF(G2238,VLOOKUP(G2238,أكواد!A:B,2,0),"")</f>
        <v/>
      </c>
      <c r="K2238" s="12">
        <f t="shared" si="68"/>
        <v>0</v>
      </c>
    </row>
    <row r="2239" spans="1:11" x14ac:dyDescent="0.25">
      <c r="A2239" s="64" t="str">
        <f t="shared" si="69"/>
        <v/>
      </c>
      <c r="F2239" s="12" t="str">
        <f>IF(E2239&gt;0,VLOOKUP(E2239,أكواد!$J$6:$K$3375,2,0),"")</f>
        <v/>
      </c>
      <c r="H2239" s="12" t="str">
        <f>IF(G2239,VLOOKUP(G2239,أكواد!A:B,2,0),"")</f>
        <v/>
      </c>
      <c r="K2239" s="12">
        <f t="shared" si="68"/>
        <v>0</v>
      </c>
    </row>
    <row r="2240" spans="1:11" x14ac:dyDescent="0.25">
      <c r="A2240" s="64" t="str">
        <f t="shared" si="69"/>
        <v/>
      </c>
      <c r="F2240" s="12" t="str">
        <f>IF(E2240&gt;0,VLOOKUP(E2240,أكواد!$J$6:$K$3375,2,0),"")</f>
        <v/>
      </c>
      <c r="H2240" s="12" t="str">
        <f>IF(G2240,VLOOKUP(G2240,أكواد!A:B,2,0),"")</f>
        <v/>
      </c>
      <c r="K2240" s="12">
        <f t="shared" si="68"/>
        <v>0</v>
      </c>
    </row>
    <row r="2241" spans="1:11" x14ac:dyDescent="0.25">
      <c r="A2241" s="64" t="str">
        <f t="shared" si="69"/>
        <v/>
      </c>
      <c r="F2241" s="12" t="str">
        <f>IF(E2241&gt;0,VLOOKUP(E2241,أكواد!$J$6:$K$3375,2,0),"")</f>
        <v/>
      </c>
      <c r="H2241" s="12" t="str">
        <f>IF(G2241,VLOOKUP(G2241,أكواد!A:B,2,0),"")</f>
        <v/>
      </c>
      <c r="K2241" s="12">
        <f t="shared" si="68"/>
        <v>0</v>
      </c>
    </row>
    <row r="2242" spans="1:11" x14ac:dyDescent="0.25">
      <c r="A2242" s="64" t="str">
        <f t="shared" si="69"/>
        <v/>
      </c>
      <c r="F2242" s="12" t="str">
        <f>IF(E2242&gt;0,VLOOKUP(E2242,أكواد!$J$6:$K$3375,2,0),"")</f>
        <v/>
      </c>
      <c r="H2242" s="12" t="str">
        <f>IF(G2242,VLOOKUP(G2242,أكواد!A:B,2,0),"")</f>
        <v/>
      </c>
      <c r="K2242" s="12">
        <f t="shared" si="68"/>
        <v>0</v>
      </c>
    </row>
    <row r="2243" spans="1:11" x14ac:dyDescent="0.25">
      <c r="A2243" s="64" t="str">
        <f t="shared" si="69"/>
        <v/>
      </c>
      <c r="F2243" s="12" t="str">
        <f>IF(E2243&gt;0,VLOOKUP(E2243,أكواد!$J$6:$K$3375,2,0),"")</f>
        <v/>
      </c>
      <c r="H2243" s="12" t="str">
        <f>IF(G2243,VLOOKUP(G2243,أكواد!A:B,2,0),"")</f>
        <v/>
      </c>
      <c r="K2243" s="12">
        <f t="shared" si="68"/>
        <v>0</v>
      </c>
    </row>
    <row r="2244" spans="1:11" x14ac:dyDescent="0.25">
      <c r="A2244" s="64" t="str">
        <f t="shared" si="69"/>
        <v/>
      </c>
      <c r="F2244" s="12" t="str">
        <f>IF(E2244&gt;0,VLOOKUP(E2244,أكواد!$J$6:$K$3375,2,0),"")</f>
        <v/>
      </c>
      <c r="H2244" s="12" t="str">
        <f>IF(G2244,VLOOKUP(G2244,أكواد!A:B,2,0),"")</f>
        <v/>
      </c>
      <c r="K2244" s="12">
        <f t="shared" si="68"/>
        <v>0</v>
      </c>
    </row>
    <row r="2245" spans="1:11" x14ac:dyDescent="0.25">
      <c r="A2245" s="64" t="str">
        <f t="shared" si="69"/>
        <v/>
      </c>
      <c r="F2245" s="12" t="str">
        <f>IF(E2245&gt;0,VLOOKUP(E2245,أكواد!$J$6:$K$3375,2,0),"")</f>
        <v/>
      </c>
      <c r="H2245" s="12" t="str">
        <f>IF(G2245,VLOOKUP(G2245,أكواد!A:B,2,0),"")</f>
        <v/>
      </c>
      <c r="K2245" s="12">
        <f t="shared" ref="K2245:K2308" si="70">I2245*J2245</f>
        <v>0</v>
      </c>
    </row>
    <row r="2246" spans="1:11" x14ac:dyDescent="0.25">
      <c r="A2246" s="64" t="str">
        <f t="shared" si="69"/>
        <v/>
      </c>
      <c r="F2246" s="12" t="str">
        <f>IF(E2246&gt;0,VLOOKUP(E2246,أكواد!$J$6:$K$3375,2,0),"")</f>
        <v/>
      </c>
      <c r="H2246" s="12" t="str">
        <f>IF(G2246,VLOOKUP(G2246,أكواد!A:B,2,0),"")</f>
        <v/>
      </c>
      <c r="K2246" s="12">
        <f t="shared" si="70"/>
        <v>0</v>
      </c>
    </row>
    <row r="2247" spans="1:11" x14ac:dyDescent="0.25">
      <c r="A2247" s="64" t="str">
        <f t="shared" ref="A2247:A2310" si="71">IF(B2247&lt;&gt;"",A2246+1,"")</f>
        <v/>
      </c>
      <c r="F2247" s="12" t="str">
        <f>IF(E2247&gt;0,VLOOKUP(E2247,أكواد!$J$6:$K$3375,2,0),"")</f>
        <v/>
      </c>
      <c r="H2247" s="12" t="str">
        <f>IF(G2247,VLOOKUP(G2247,أكواد!A:B,2,0),"")</f>
        <v/>
      </c>
      <c r="K2247" s="12">
        <f t="shared" si="70"/>
        <v>0</v>
      </c>
    </row>
    <row r="2248" spans="1:11" x14ac:dyDescent="0.25">
      <c r="A2248" s="64" t="str">
        <f t="shared" si="71"/>
        <v/>
      </c>
      <c r="F2248" s="12" t="str">
        <f>IF(E2248&gt;0,VLOOKUP(E2248,أكواد!$J$6:$K$3375,2,0),"")</f>
        <v/>
      </c>
      <c r="H2248" s="12" t="str">
        <f>IF(G2248,VLOOKUP(G2248,أكواد!A:B,2,0),"")</f>
        <v/>
      </c>
      <c r="K2248" s="12">
        <f t="shared" si="70"/>
        <v>0</v>
      </c>
    </row>
    <row r="2249" spans="1:11" x14ac:dyDescent="0.25">
      <c r="A2249" s="64" t="str">
        <f t="shared" si="71"/>
        <v/>
      </c>
      <c r="F2249" s="12" t="str">
        <f>IF(E2249&gt;0,VLOOKUP(E2249,أكواد!$J$6:$K$3375,2,0),"")</f>
        <v/>
      </c>
      <c r="H2249" s="12" t="str">
        <f>IF(G2249,VLOOKUP(G2249,أكواد!A:B,2,0),"")</f>
        <v/>
      </c>
      <c r="K2249" s="12">
        <f t="shared" si="70"/>
        <v>0</v>
      </c>
    </row>
    <row r="2250" spans="1:11" x14ac:dyDescent="0.25">
      <c r="A2250" s="64" t="str">
        <f t="shared" si="71"/>
        <v/>
      </c>
      <c r="F2250" s="12" t="str">
        <f>IF(E2250&gt;0,VLOOKUP(E2250,أكواد!$J$6:$K$3375,2,0),"")</f>
        <v/>
      </c>
      <c r="H2250" s="12" t="str">
        <f>IF(G2250,VLOOKUP(G2250,أكواد!A:B,2,0),"")</f>
        <v/>
      </c>
      <c r="K2250" s="12">
        <f t="shared" si="70"/>
        <v>0</v>
      </c>
    </row>
    <row r="2251" spans="1:11" x14ac:dyDescent="0.25">
      <c r="A2251" s="64" t="str">
        <f t="shared" si="71"/>
        <v/>
      </c>
      <c r="F2251" s="12" t="str">
        <f>IF(E2251&gt;0,VLOOKUP(E2251,أكواد!$J$6:$K$3375,2,0),"")</f>
        <v/>
      </c>
      <c r="H2251" s="12" t="str">
        <f>IF(G2251,VLOOKUP(G2251,أكواد!A:B,2,0),"")</f>
        <v/>
      </c>
      <c r="K2251" s="12">
        <f t="shared" si="70"/>
        <v>0</v>
      </c>
    </row>
    <row r="2252" spans="1:11" x14ac:dyDescent="0.25">
      <c r="A2252" s="64" t="str">
        <f t="shared" si="71"/>
        <v/>
      </c>
      <c r="F2252" s="12" t="str">
        <f>IF(E2252&gt;0,VLOOKUP(E2252,أكواد!$J$6:$K$3375,2,0),"")</f>
        <v/>
      </c>
      <c r="H2252" s="12" t="str">
        <f>IF(G2252,VLOOKUP(G2252,أكواد!A:B,2,0),"")</f>
        <v/>
      </c>
      <c r="K2252" s="12">
        <f t="shared" si="70"/>
        <v>0</v>
      </c>
    </row>
    <row r="2253" spans="1:11" x14ac:dyDescent="0.25">
      <c r="A2253" s="64" t="str">
        <f t="shared" si="71"/>
        <v/>
      </c>
      <c r="F2253" s="12" t="str">
        <f>IF(E2253&gt;0,VLOOKUP(E2253,أكواد!$J$6:$K$3375,2,0),"")</f>
        <v/>
      </c>
      <c r="H2253" s="12" t="str">
        <f>IF(G2253,VLOOKUP(G2253,أكواد!A:B,2,0),"")</f>
        <v/>
      </c>
      <c r="K2253" s="12">
        <f t="shared" si="70"/>
        <v>0</v>
      </c>
    </row>
    <row r="2254" spans="1:11" x14ac:dyDescent="0.25">
      <c r="A2254" s="64" t="str">
        <f t="shared" si="71"/>
        <v/>
      </c>
      <c r="F2254" s="12" t="str">
        <f>IF(E2254&gt;0,VLOOKUP(E2254,أكواد!$J$6:$K$3375,2,0),"")</f>
        <v/>
      </c>
      <c r="H2254" s="12" t="str">
        <f>IF(G2254,VLOOKUP(G2254,أكواد!A:B,2,0),"")</f>
        <v/>
      </c>
      <c r="K2254" s="12">
        <f t="shared" si="70"/>
        <v>0</v>
      </c>
    </row>
    <row r="2255" spans="1:11" x14ac:dyDescent="0.25">
      <c r="A2255" s="64" t="str">
        <f t="shared" si="71"/>
        <v/>
      </c>
      <c r="F2255" s="12" t="str">
        <f>IF(E2255&gt;0,VLOOKUP(E2255,أكواد!$J$6:$K$3375,2,0),"")</f>
        <v/>
      </c>
      <c r="H2255" s="12" t="str">
        <f>IF(G2255,VLOOKUP(G2255,أكواد!A:B,2,0),"")</f>
        <v/>
      </c>
      <c r="K2255" s="12">
        <f t="shared" si="70"/>
        <v>0</v>
      </c>
    </row>
    <row r="2256" spans="1:11" x14ac:dyDescent="0.25">
      <c r="A2256" s="64" t="str">
        <f t="shared" si="71"/>
        <v/>
      </c>
      <c r="F2256" s="12" t="str">
        <f>IF(E2256&gt;0,VLOOKUP(E2256,أكواد!$J$6:$K$3375,2,0),"")</f>
        <v/>
      </c>
      <c r="H2256" s="12" t="str">
        <f>IF(G2256,VLOOKUP(G2256,أكواد!A:B,2,0),"")</f>
        <v/>
      </c>
      <c r="K2256" s="12">
        <f t="shared" si="70"/>
        <v>0</v>
      </c>
    </row>
    <row r="2257" spans="1:11" x14ac:dyDescent="0.25">
      <c r="A2257" s="64" t="str">
        <f t="shared" si="71"/>
        <v/>
      </c>
      <c r="F2257" s="12" t="str">
        <f>IF(E2257&gt;0,VLOOKUP(E2257,أكواد!$J$6:$K$3375,2,0),"")</f>
        <v/>
      </c>
      <c r="H2257" s="12" t="str">
        <f>IF(G2257,VLOOKUP(G2257,أكواد!A:B,2,0),"")</f>
        <v/>
      </c>
      <c r="K2257" s="12">
        <f t="shared" si="70"/>
        <v>0</v>
      </c>
    </row>
    <row r="2258" spans="1:11" x14ac:dyDescent="0.25">
      <c r="A2258" s="64" t="str">
        <f t="shared" si="71"/>
        <v/>
      </c>
      <c r="F2258" s="12" t="str">
        <f>IF(E2258&gt;0,VLOOKUP(E2258,أكواد!$J$6:$K$3375,2,0),"")</f>
        <v/>
      </c>
      <c r="H2258" s="12" t="str">
        <f>IF(G2258,VLOOKUP(G2258,أكواد!A:B,2,0),"")</f>
        <v/>
      </c>
      <c r="K2258" s="12">
        <f t="shared" si="70"/>
        <v>0</v>
      </c>
    </row>
    <row r="2259" spans="1:11" x14ac:dyDescent="0.25">
      <c r="A2259" s="64" t="str">
        <f t="shared" si="71"/>
        <v/>
      </c>
      <c r="F2259" s="12" t="str">
        <f>IF(E2259&gt;0,VLOOKUP(E2259,أكواد!$J$6:$K$3375,2,0),"")</f>
        <v/>
      </c>
      <c r="H2259" s="12" t="str">
        <f>IF(G2259,VLOOKUP(G2259,أكواد!A:B,2,0),"")</f>
        <v/>
      </c>
      <c r="K2259" s="12">
        <f t="shared" si="70"/>
        <v>0</v>
      </c>
    </row>
    <row r="2260" spans="1:11" x14ac:dyDescent="0.25">
      <c r="A2260" s="64" t="str">
        <f t="shared" si="71"/>
        <v/>
      </c>
      <c r="F2260" s="12" t="str">
        <f>IF(E2260&gt;0,VLOOKUP(E2260,أكواد!$J$6:$K$3375,2,0),"")</f>
        <v/>
      </c>
      <c r="H2260" s="12" t="str">
        <f>IF(G2260,VLOOKUP(G2260,أكواد!A:B,2,0),"")</f>
        <v/>
      </c>
      <c r="K2260" s="12">
        <f t="shared" si="70"/>
        <v>0</v>
      </c>
    </row>
    <row r="2261" spans="1:11" x14ac:dyDescent="0.25">
      <c r="A2261" s="64" t="str">
        <f t="shared" si="71"/>
        <v/>
      </c>
      <c r="F2261" s="12" t="str">
        <f>IF(E2261&gt;0,VLOOKUP(E2261,أكواد!$J$6:$K$3375,2,0),"")</f>
        <v/>
      </c>
      <c r="H2261" s="12" t="str">
        <f>IF(G2261,VLOOKUP(G2261,أكواد!A:B,2,0),"")</f>
        <v/>
      </c>
      <c r="K2261" s="12">
        <f t="shared" si="70"/>
        <v>0</v>
      </c>
    </row>
    <row r="2262" spans="1:11" x14ac:dyDescent="0.25">
      <c r="A2262" s="64" t="str">
        <f t="shared" si="71"/>
        <v/>
      </c>
      <c r="F2262" s="12" t="str">
        <f>IF(E2262&gt;0,VLOOKUP(E2262,أكواد!$J$6:$K$3375,2,0),"")</f>
        <v/>
      </c>
      <c r="H2262" s="12" t="str">
        <f>IF(G2262,VLOOKUP(G2262,أكواد!A:B,2,0),"")</f>
        <v/>
      </c>
      <c r="K2262" s="12">
        <f t="shared" si="70"/>
        <v>0</v>
      </c>
    </row>
    <row r="2263" spans="1:11" x14ac:dyDescent="0.25">
      <c r="A2263" s="64" t="str">
        <f t="shared" si="71"/>
        <v/>
      </c>
      <c r="F2263" s="12" t="str">
        <f>IF(E2263&gt;0,VLOOKUP(E2263,أكواد!$J$6:$K$3375,2,0),"")</f>
        <v/>
      </c>
      <c r="H2263" s="12" t="str">
        <f>IF(G2263,VLOOKUP(G2263,أكواد!A:B,2,0),"")</f>
        <v/>
      </c>
      <c r="K2263" s="12">
        <f t="shared" si="70"/>
        <v>0</v>
      </c>
    </row>
    <row r="2264" spans="1:11" x14ac:dyDescent="0.25">
      <c r="A2264" s="64" t="str">
        <f t="shared" si="71"/>
        <v/>
      </c>
      <c r="F2264" s="12" t="str">
        <f>IF(E2264&gt;0,VLOOKUP(E2264,أكواد!$J$6:$K$3375,2,0),"")</f>
        <v/>
      </c>
      <c r="H2264" s="12" t="str">
        <f>IF(G2264,VLOOKUP(G2264,أكواد!A:B,2,0),"")</f>
        <v/>
      </c>
      <c r="K2264" s="12">
        <f t="shared" si="70"/>
        <v>0</v>
      </c>
    </row>
    <row r="2265" spans="1:11" x14ac:dyDescent="0.25">
      <c r="A2265" s="64" t="str">
        <f t="shared" si="71"/>
        <v/>
      </c>
      <c r="F2265" s="12" t="str">
        <f>IF(E2265&gt;0,VLOOKUP(E2265,أكواد!$J$6:$K$3375,2,0),"")</f>
        <v/>
      </c>
      <c r="H2265" s="12" t="str">
        <f>IF(G2265,VLOOKUP(G2265,أكواد!A:B,2,0),"")</f>
        <v/>
      </c>
      <c r="K2265" s="12">
        <f t="shared" si="70"/>
        <v>0</v>
      </c>
    </row>
    <row r="2266" spans="1:11" x14ac:dyDescent="0.25">
      <c r="A2266" s="64" t="str">
        <f t="shared" si="71"/>
        <v/>
      </c>
      <c r="F2266" s="12" t="str">
        <f>IF(E2266&gt;0,VLOOKUP(E2266,أكواد!$J$6:$K$3375,2,0),"")</f>
        <v/>
      </c>
      <c r="H2266" s="12" t="str">
        <f>IF(G2266,VLOOKUP(G2266,أكواد!A:B,2,0),"")</f>
        <v/>
      </c>
      <c r="K2266" s="12">
        <f t="shared" si="70"/>
        <v>0</v>
      </c>
    </row>
    <row r="2267" spans="1:11" x14ac:dyDescent="0.25">
      <c r="A2267" s="64" t="str">
        <f t="shared" si="71"/>
        <v/>
      </c>
      <c r="F2267" s="12" t="str">
        <f>IF(E2267&gt;0,VLOOKUP(E2267,أكواد!$J$6:$K$3375,2,0),"")</f>
        <v/>
      </c>
      <c r="H2267" s="12" t="str">
        <f>IF(G2267,VLOOKUP(G2267,أكواد!A:B,2,0),"")</f>
        <v/>
      </c>
      <c r="K2267" s="12">
        <f t="shared" si="70"/>
        <v>0</v>
      </c>
    </row>
    <row r="2268" spans="1:11" x14ac:dyDescent="0.25">
      <c r="A2268" s="64" t="str">
        <f t="shared" si="71"/>
        <v/>
      </c>
      <c r="F2268" s="12" t="str">
        <f>IF(E2268&gt;0,VLOOKUP(E2268,أكواد!$J$6:$K$3375,2,0),"")</f>
        <v/>
      </c>
      <c r="H2268" s="12" t="str">
        <f>IF(G2268,VLOOKUP(G2268,أكواد!A:B,2,0),"")</f>
        <v/>
      </c>
      <c r="K2268" s="12">
        <f t="shared" si="70"/>
        <v>0</v>
      </c>
    </row>
    <row r="2269" spans="1:11" x14ac:dyDescent="0.25">
      <c r="A2269" s="64" t="str">
        <f t="shared" si="71"/>
        <v/>
      </c>
      <c r="F2269" s="12" t="str">
        <f>IF(E2269&gt;0,VLOOKUP(E2269,أكواد!$J$6:$K$3375,2,0),"")</f>
        <v/>
      </c>
      <c r="H2269" s="12" t="str">
        <f>IF(G2269,VLOOKUP(G2269,أكواد!A:B,2,0),"")</f>
        <v/>
      </c>
      <c r="K2269" s="12">
        <f t="shared" si="70"/>
        <v>0</v>
      </c>
    </row>
    <row r="2270" spans="1:11" x14ac:dyDescent="0.25">
      <c r="A2270" s="64" t="str">
        <f t="shared" si="71"/>
        <v/>
      </c>
      <c r="F2270" s="12" t="str">
        <f>IF(E2270&gt;0,VLOOKUP(E2270,أكواد!$J$6:$K$3375,2,0),"")</f>
        <v/>
      </c>
      <c r="H2270" s="12" t="str">
        <f>IF(G2270,VLOOKUP(G2270,أكواد!A:B,2,0),"")</f>
        <v/>
      </c>
      <c r="K2270" s="12">
        <f t="shared" si="70"/>
        <v>0</v>
      </c>
    </row>
    <row r="2271" spans="1:11" x14ac:dyDescent="0.25">
      <c r="A2271" s="64" t="str">
        <f t="shared" si="71"/>
        <v/>
      </c>
      <c r="F2271" s="12" t="str">
        <f>IF(E2271&gt;0,VLOOKUP(E2271,أكواد!$J$6:$K$3375,2,0),"")</f>
        <v/>
      </c>
      <c r="H2271" s="12" t="str">
        <f>IF(G2271,VLOOKUP(G2271,أكواد!A:B,2,0),"")</f>
        <v/>
      </c>
      <c r="K2271" s="12">
        <f t="shared" si="70"/>
        <v>0</v>
      </c>
    </row>
    <row r="2272" spans="1:11" x14ac:dyDescent="0.25">
      <c r="A2272" s="64" t="str">
        <f t="shared" si="71"/>
        <v/>
      </c>
      <c r="F2272" s="12" t="str">
        <f>IF(E2272&gt;0,VLOOKUP(E2272,أكواد!$J$6:$K$3375,2,0),"")</f>
        <v/>
      </c>
      <c r="H2272" s="12" t="str">
        <f>IF(G2272,VLOOKUP(G2272,أكواد!A:B,2,0),"")</f>
        <v/>
      </c>
      <c r="K2272" s="12">
        <f t="shared" si="70"/>
        <v>0</v>
      </c>
    </row>
    <row r="2273" spans="1:11" x14ac:dyDescent="0.25">
      <c r="A2273" s="64" t="str">
        <f t="shared" si="71"/>
        <v/>
      </c>
      <c r="F2273" s="12" t="str">
        <f>IF(E2273&gt;0,VLOOKUP(E2273,أكواد!$J$6:$K$3375,2,0),"")</f>
        <v/>
      </c>
      <c r="H2273" s="12" t="str">
        <f>IF(G2273,VLOOKUP(G2273,أكواد!A:B,2,0),"")</f>
        <v/>
      </c>
      <c r="K2273" s="12">
        <f t="shared" si="70"/>
        <v>0</v>
      </c>
    </row>
    <row r="2274" spans="1:11" x14ac:dyDescent="0.25">
      <c r="A2274" s="64" t="str">
        <f t="shared" si="71"/>
        <v/>
      </c>
      <c r="F2274" s="12" t="str">
        <f>IF(E2274&gt;0,VLOOKUP(E2274,أكواد!$J$6:$K$3375,2,0),"")</f>
        <v/>
      </c>
      <c r="H2274" s="12" t="str">
        <f>IF(G2274,VLOOKUP(G2274,أكواد!A:B,2,0),"")</f>
        <v/>
      </c>
      <c r="K2274" s="12">
        <f t="shared" si="70"/>
        <v>0</v>
      </c>
    </row>
    <row r="2275" spans="1:11" x14ac:dyDescent="0.25">
      <c r="A2275" s="64" t="str">
        <f t="shared" si="71"/>
        <v/>
      </c>
      <c r="F2275" s="12" t="str">
        <f>IF(E2275&gt;0,VLOOKUP(E2275,أكواد!$J$6:$K$3375,2,0),"")</f>
        <v/>
      </c>
      <c r="H2275" s="12" t="str">
        <f>IF(G2275,VLOOKUP(G2275,أكواد!A:B,2,0),"")</f>
        <v/>
      </c>
      <c r="K2275" s="12">
        <f t="shared" si="70"/>
        <v>0</v>
      </c>
    </row>
    <row r="2276" spans="1:11" x14ac:dyDescent="0.25">
      <c r="A2276" s="64" t="str">
        <f t="shared" si="71"/>
        <v/>
      </c>
      <c r="F2276" s="12" t="str">
        <f>IF(E2276&gt;0,VLOOKUP(E2276,أكواد!$J$6:$K$3375,2,0),"")</f>
        <v/>
      </c>
      <c r="H2276" s="12" t="str">
        <f>IF(G2276,VLOOKUP(G2276,أكواد!A:B,2,0),"")</f>
        <v/>
      </c>
      <c r="K2276" s="12">
        <f t="shared" si="70"/>
        <v>0</v>
      </c>
    </row>
    <row r="2277" spans="1:11" x14ac:dyDescent="0.25">
      <c r="A2277" s="64" t="str">
        <f t="shared" si="71"/>
        <v/>
      </c>
      <c r="F2277" s="12" t="str">
        <f>IF(E2277&gt;0,VLOOKUP(E2277,أكواد!$J$6:$K$3375,2,0),"")</f>
        <v/>
      </c>
      <c r="H2277" s="12" t="str">
        <f>IF(G2277,VLOOKUP(G2277,أكواد!A:B,2,0),"")</f>
        <v/>
      </c>
      <c r="K2277" s="12">
        <f t="shared" si="70"/>
        <v>0</v>
      </c>
    </row>
    <row r="2278" spans="1:11" x14ac:dyDescent="0.25">
      <c r="A2278" s="64" t="str">
        <f t="shared" si="71"/>
        <v/>
      </c>
      <c r="F2278" s="12" t="str">
        <f>IF(E2278&gt;0,VLOOKUP(E2278,أكواد!$J$6:$K$3375,2,0),"")</f>
        <v/>
      </c>
      <c r="H2278" s="12" t="str">
        <f>IF(G2278,VLOOKUP(G2278,أكواد!A:B,2,0),"")</f>
        <v/>
      </c>
      <c r="K2278" s="12">
        <f t="shared" si="70"/>
        <v>0</v>
      </c>
    </row>
    <row r="2279" spans="1:11" x14ac:dyDescent="0.25">
      <c r="A2279" s="64" t="str">
        <f t="shared" si="71"/>
        <v/>
      </c>
      <c r="F2279" s="12" t="str">
        <f>IF(E2279&gt;0,VLOOKUP(E2279,أكواد!$J$6:$K$3375,2,0),"")</f>
        <v/>
      </c>
      <c r="H2279" s="12" t="str">
        <f>IF(G2279,VLOOKUP(G2279,أكواد!A:B,2,0),"")</f>
        <v/>
      </c>
      <c r="K2279" s="12">
        <f t="shared" si="70"/>
        <v>0</v>
      </c>
    </row>
    <row r="2280" spans="1:11" x14ac:dyDescent="0.25">
      <c r="A2280" s="64" t="str">
        <f t="shared" si="71"/>
        <v/>
      </c>
      <c r="F2280" s="12" t="str">
        <f>IF(E2280&gt;0,VLOOKUP(E2280,أكواد!$J$6:$K$3375,2,0),"")</f>
        <v/>
      </c>
      <c r="H2280" s="12" t="str">
        <f>IF(G2280,VLOOKUP(G2280,أكواد!A:B,2,0),"")</f>
        <v/>
      </c>
      <c r="K2280" s="12">
        <f t="shared" si="70"/>
        <v>0</v>
      </c>
    </row>
    <row r="2281" spans="1:11" x14ac:dyDescent="0.25">
      <c r="A2281" s="64" t="str">
        <f t="shared" si="71"/>
        <v/>
      </c>
      <c r="F2281" s="12" t="str">
        <f>IF(E2281&gt;0,VLOOKUP(E2281,أكواد!$J$6:$K$3375,2,0),"")</f>
        <v/>
      </c>
      <c r="H2281" s="12" t="str">
        <f>IF(G2281,VLOOKUP(G2281,أكواد!A:B,2,0),"")</f>
        <v/>
      </c>
      <c r="K2281" s="12">
        <f t="shared" si="70"/>
        <v>0</v>
      </c>
    </row>
    <row r="2282" spans="1:11" x14ac:dyDescent="0.25">
      <c r="A2282" s="64" t="str">
        <f t="shared" si="71"/>
        <v/>
      </c>
      <c r="F2282" s="12" t="str">
        <f>IF(E2282&gt;0,VLOOKUP(E2282,أكواد!$J$6:$K$3375,2,0),"")</f>
        <v/>
      </c>
      <c r="H2282" s="12" t="str">
        <f>IF(G2282,VLOOKUP(G2282,أكواد!A:B,2,0),"")</f>
        <v/>
      </c>
      <c r="K2282" s="12">
        <f t="shared" si="70"/>
        <v>0</v>
      </c>
    </row>
    <row r="2283" spans="1:11" x14ac:dyDescent="0.25">
      <c r="A2283" s="64" t="str">
        <f t="shared" si="71"/>
        <v/>
      </c>
      <c r="F2283" s="12" t="str">
        <f>IF(E2283&gt;0,VLOOKUP(E2283,أكواد!$J$6:$K$3375,2,0),"")</f>
        <v/>
      </c>
      <c r="H2283" s="12" t="str">
        <f>IF(G2283,VLOOKUP(G2283,أكواد!A:B,2,0),"")</f>
        <v/>
      </c>
      <c r="K2283" s="12">
        <f t="shared" si="70"/>
        <v>0</v>
      </c>
    </row>
    <row r="2284" spans="1:11" x14ac:dyDescent="0.25">
      <c r="A2284" s="64" t="str">
        <f t="shared" si="71"/>
        <v/>
      </c>
      <c r="F2284" s="12" t="str">
        <f>IF(E2284&gt;0,VLOOKUP(E2284,أكواد!$J$6:$K$3375,2,0),"")</f>
        <v/>
      </c>
      <c r="H2284" s="12" t="str">
        <f>IF(G2284,VLOOKUP(G2284,أكواد!A:B,2,0),"")</f>
        <v/>
      </c>
      <c r="K2284" s="12">
        <f t="shared" si="70"/>
        <v>0</v>
      </c>
    </row>
    <row r="2285" spans="1:11" x14ac:dyDescent="0.25">
      <c r="A2285" s="64" t="str">
        <f t="shared" si="71"/>
        <v/>
      </c>
      <c r="F2285" s="12" t="str">
        <f>IF(E2285&gt;0,VLOOKUP(E2285,أكواد!$J$6:$K$3375,2,0),"")</f>
        <v/>
      </c>
      <c r="H2285" s="12" t="str">
        <f>IF(G2285,VLOOKUP(G2285,أكواد!A:B,2,0),"")</f>
        <v/>
      </c>
      <c r="K2285" s="12">
        <f t="shared" si="70"/>
        <v>0</v>
      </c>
    </row>
    <row r="2286" spans="1:11" x14ac:dyDescent="0.25">
      <c r="A2286" s="64" t="str">
        <f t="shared" si="71"/>
        <v/>
      </c>
      <c r="F2286" s="12" t="str">
        <f>IF(E2286&gt;0,VLOOKUP(E2286,أكواد!$J$6:$K$3375,2,0),"")</f>
        <v/>
      </c>
      <c r="H2286" s="12" t="str">
        <f>IF(G2286,VLOOKUP(G2286,أكواد!A:B,2,0),"")</f>
        <v/>
      </c>
      <c r="K2286" s="12">
        <f t="shared" si="70"/>
        <v>0</v>
      </c>
    </row>
    <row r="2287" spans="1:11" x14ac:dyDescent="0.25">
      <c r="A2287" s="64" t="str">
        <f t="shared" si="71"/>
        <v/>
      </c>
      <c r="F2287" s="12" t="str">
        <f>IF(E2287&gt;0,VLOOKUP(E2287,أكواد!$J$6:$K$3375,2,0),"")</f>
        <v/>
      </c>
      <c r="H2287" s="12" t="str">
        <f>IF(G2287,VLOOKUP(G2287,أكواد!A:B,2,0),"")</f>
        <v/>
      </c>
      <c r="K2287" s="12">
        <f t="shared" si="70"/>
        <v>0</v>
      </c>
    </row>
    <row r="2288" spans="1:11" x14ac:dyDescent="0.25">
      <c r="A2288" s="64" t="str">
        <f t="shared" si="71"/>
        <v/>
      </c>
      <c r="F2288" s="12" t="str">
        <f>IF(E2288&gt;0,VLOOKUP(E2288,أكواد!$J$6:$K$3375,2,0),"")</f>
        <v/>
      </c>
      <c r="H2288" s="12" t="str">
        <f>IF(G2288,VLOOKUP(G2288,أكواد!A:B,2,0),"")</f>
        <v/>
      </c>
      <c r="K2288" s="12">
        <f t="shared" si="70"/>
        <v>0</v>
      </c>
    </row>
    <row r="2289" spans="1:11" x14ac:dyDescent="0.25">
      <c r="A2289" s="64" t="str">
        <f t="shared" si="71"/>
        <v/>
      </c>
      <c r="F2289" s="12" t="str">
        <f>IF(E2289&gt;0,VLOOKUP(E2289,أكواد!$J$6:$K$3375,2,0),"")</f>
        <v/>
      </c>
      <c r="H2289" s="12" t="str">
        <f>IF(G2289,VLOOKUP(G2289,أكواد!A:B,2,0),"")</f>
        <v/>
      </c>
      <c r="K2289" s="12">
        <f t="shared" si="70"/>
        <v>0</v>
      </c>
    </row>
    <row r="2290" spans="1:11" x14ac:dyDescent="0.25">
      <c r="A2290" s="64" t="str">
        <f t="shared" si="71"/>
        <v/>
      </c>
      <c r="F2290" s="12" t="str">
        <f>IF(E2290&gt;0,VLOOKUP(E2290,أكواد!$J$6:$K$3375,2,0),"")</f>
        <v/>
      </c>
      <c r="H2290" s="12" t="str">
        <f>IF(G2290,VLOOKUP(G2290,أكواد!A:B,2,0),"")</f>
        <v/>
      </c>
      <c r="K2290" s="12">
        <f t="shared" si="70"/>
        <v>0</v>
      </c>
    </row>
    <row r="2291" spans="1:11" x14ac:dyDescent="0.25">
      <c r="A2291" s="64" t="str">
        <f t="shared" si="71"/>
        <v/>
      </c>
      <c r="F2291" s="12" t="str">
        <f>IF(E2291&gt;0,VLOOKUP(E2291,أكواد!$J$6:$K$3375,2,0),"")</f>
        <v/>
      </c>
      <c r="H2291" s="12" t="str">
        <f>IF(G2291,VLOOKUP(G2291,أكواد!A:B,2,0),"")</f>
        <v/>
      </c>
      <c r="K2291" s="12">
        <f t="shared" si="70"/>
        <v>0</v>
      </c>
    </row>
    <row r="2292" spans="1:11" x14ac:dyDescent="0.25">
      <c r="A2292" s="64" t="str">
        <f t="shared" si="71"/>
        <v/>
      </c>
      <c r="F2292" s="12" t="str">
        <f>IF(E2292&gt;0,VLOOKUP(E2292,أكواد!$J$6:$K$3375,2,0),"")</f>
        <v/>
      </c>
      <c r="H2292" s="12" t="str">
        <f>IF(G2292,VLOOKUP(G2292,أكواد!A:B,2,0),"")</f>
        <v/>
      </c>
      <c r="K2292" s="12">
        <f t="shared" si="70"/>
        <v>0</v>
      </c>
    </row>
    <row r="2293" spans="1:11" x14ac:dyDescent="0.25">
      <c r="A2293" s="64" t="str">
        <f t="shared" si="71"/>
        <v/>
      </c>
      <c r="F2293" s="12" t="str">
        <f>IF(E2293&gt;0,VLOOKUP(E2293,أكواد!$J$6:$K$3375,2,0),"")</f>
        <v/>
      </c>
      <c r="H2293" s="12" t="str">
        <f>IF(G2293,VLOOKUP(G2293,أكواد!A:B,2,0),"")</f>
        <v/>
      </c>
      <c r="K2293" s="12">
        <f t="shared" si="70"/>
        <v>0</v>
      </c>
    </row>
    <row r="2294" spans="1:11" x14ac:dyDescent="0.25">
      <c r="A2294" s="64" t="str">
        <f t="shared" si="71"/>
        <v/>
      </c>
      <c r="F2294" s="12" t="str">
        <f>IF(E2294&gt;0,VLOOKUP(E2294,أكواد!$J$6:$K$3375,2,0),"")</f>
        <v/>
      </c>
      <c r="H2294" s="12" t="str">
        <f>IF(G2294,VLOOKUP(G2294,أكواد!A:B,2,0),"")</f>
        <v/>
      </c>
      <c r="K2294" s="12">
        <f t="shared" si="70"/>
        <v>0</v>
      </c>
    </row>
    <row r="2295" spans="1:11" x14ac:dyDescent="0.25">
      <c r="A2295" s="64" t="str">
        <f t="shared" si="71"/>
        <v/>
      </c>
      <c r="F2295" s="12" t="str">
        <f>IF(E2295&gt;0,VLOOKUP(E2295,أكواد!$J$6:$K$3375,2,0),"")</f>
        <v/>
      </c>
      <c r="H2295" s="12" t="str">
        <f>IF(G2295,VLOOKUP(G2295,أكواد!A:B,2,0),"")</f>
        <v/>
      </c>
      <c r="K2295" s="12">
        <f t="shared" si="70"/>
        <v>0</v>
      </c>
    </row>
    <row r="2296" spans="1:11" x14ac:dyDescent="0.25">
      <c r="A2296" s="64" t="str">
        <f t="shared" si="71"/>
        <v/>
      </c>
      <c r="F2296" s="12" t="str">
        <f>IF(E2296&gt;0,VLOOKUP(E2296,أكواد!$J$6:$K$3375,2,0),"")</f>
        <v/>
      </c>
      <c r="H2296" s="12" t="str">
        <f>IF(G2296,VLOOKUP(G2296,أكواد!A:B,2,0),"")</f>
        <v/>
      </c>
      <c r="K2296" s="12">
        <f t="shared" si="70"/>
        <v>0</v>
      </c>
    </row>
    <row r="2297" spans="1:11" x14ac:dyDescent="0.25">
      <c r="A2297" s="64" t="str">
        <f t="shared" si="71"/>
        <v/>
      </c>
      <c r="F2297" s="12" t="str">
        <f>IF(E2297&gt;0,VLOOKUP(E2297,أكواد!$J$6:$K$3375,2,0),"")</f>
        <v/>
      </c>
      <c r="H2297" s="12" t="str">
        <f>IF(G2297,VLOOKUP(G2297,أكواد!A:B,2,0),"")</f>
        <v/>
      </c>
      <c r="K2297" s="12">
        <f t="shared" si="70"/>
        <v>0</v>
      </c>
    </row>
    <row r="2298" spans="1:11" x14ac:dyDescent="0.25">
      <c r="A2298" s="64" t="str">
        <f t="shared" si="71"/>
        <v/>
      </c>
      <c r="F2298" s="12" t="str">
        <f>IF(E2298&gt;0,VLOOKUP(E2298,أكواد!$J$6:$K$3375,2,0),"")</f>
        <v/>
      </c>
      <c r="H2298" s="12" t="str">
        <f>IF(G2298,VLOOKUP(G2298,أكواد!A:B,2,0),"")</f>
        <v/>
      </c>
      <c r="K2298" s="12">
        <f t="shared" si="70"/>
        <v>0</v>
      </c>
    </row>
    <row r="2299" spans="1:11" x14ac:dyDescent="0.25">
      <c r="A2299" s="64" t="str">
        <f t="shared" si="71"/>
        <v/>
      </c>
      <c r="F2299" s="12" t="str">
        <f>IF(E2299&gt;0,VLOOKUP(E2299,أكواد!$J$6:$K$3375,2,0),"")</f>
        <v/>
      </c>
      <c r="H2299" s="12" t="str">
        <f>IF(G2299,VLOOKUP(G2299,أكواد!A:B,2,0),"")</f>
        <v/>
      </c>
      <c r="K2299" s="12">
        <f t="shared" si="70"/>
        <v>0</v>
      </c>
    </row>
    <row r="2300" spans="1:11" x14ac:dyDescent="0.25">
      <c r="A2300" s="64" t="str">
        <f t="shared" si="71"/>
        <v/>
      </c>
      <c r="F2300" s="12" t="str">
        <f>IF(E2300&gt;0,VLOOKUP(E2300,أكواد!$J$6:$K$3375,2,0),"")</f>
        <v/>
      </c>
      <c r="H2300" s="12" t="str">
        <f>IF(G2300,VLOOKUP(G2300,أكواد!A:B,2,0),"")</f>
        <v/>
      </c>
      <c r="K2300" s="12">
        <f t="shared" si="70"/>
        <v>0</v>
      </c>
    </row>
    <row r="2301" spans="1:11" x14ac:dyDescent="0.25">
      <c r="A2301" s="64" t="str">
        <f t="shared" si="71"/>
        <v/>
      </c>
      <c r="F2301" s="12" t="str">
        <f>IF(E2301&gt;0,VLOOKUP(E2301,أكواد!$J$6:$K$3375,2,0),"")</f>
        <v/>
      </c>
      <c r="H2301" s="12" t="str">
        <f>IF(G2301,VLOOKUP(G2301,أكواد!A:B,2,0),"")</f>
        <v/>
      </c>
      <c r="K2301" s="12">
        <f t="shared" si="70"/>
        <v>0</v>
      </c>
    </row>
    <row r="2302" spans="1:11" x14ac:dyDescent="0.25">
      <c r="A2302" s="64" t="str">
        <f t="shared" si="71"/>
        <v/>
      </c>
      <c r="F2302" s="12" t="str">
        <f>IF(E2302&gt;0,VLOOKUP(E2302,أكواد!$J$6:$K$3375,2,0),"")</f>
        <v/>
      </c>
      <c r="H2302" s="12" t="str">
        <f>IF(G2302,VLOOKUP(G2302,أكواد!A:B,2,0),"")</f>
        <v/>
      </c>
      <c r="K2302" s="12">
        <f t="shared" si="70"/>
        <v>0</v>
      </c>
    </row>
    <row r="2303" spans="1:11" x14ac:dyDescent="0.25">
      <c r="A2303" s="64" t="str">
        <f t="shared" si="71"/>
        <v/>
      </c>
      <c r="F2303" s="12" t="str">
        <f>IF(E2303&gt;0,VLOOKUP(E2303,أكواد!$J$6:$K$3375,2,0),"")</f>
        <v/>
      </c>
      <c r="H2303" s="12" t="str">
        <f>IF(G2303,VLOOKUP(G2303,أكواد!A:B,2,0),"")</f>
        <v/>
      </c>
      <c r="K2303" s="12">
        <f t="shared" si="70"/>
        <v>0</v>
      </c>
    </row>
    <row r="2304" spans="1:11" x14ac:dyDescent="0.25">
      <c r="A2304" s="64" t="str">
        <f t="shared" si="71"/>
        <v/>
      </c>
      <c r="F2304" s="12" t="str">
        <f>IF(E2304&gt;0,VLOOKUP(E2304,أكواد!$J$6:$K$3375,2,0),"")</f>
        <v/>
      </c>
      <c r="H2304" s="12" t="str">
        <f>IF(G2304,VLOOKUP(G2304,أكواد!A:B,2,0),"")</f>
        <v/>
      </c>
      <c r="K2304" s="12">
        <f t="shared" si="70"/>
        <v>0</v>
      </c>
    </row>
    <row r="2305" spans="1:11" x14ac:dyDescent="0.25">
      <c r="A2305" s="64" t="str">
        <f t="shared" si="71"/>
        <v/>
      </c>
      <c r="F2305" s="12" t="str">
        <f>IF(E2305&gt;0,VLOOKUP(E2305,أكواد!$J$6:$K$3375,2,0),"")</f>
        <v/>
      </c>
      <c r="H2305" s="12" t="str">
        <f>IF(G2305,VLOOKUP(G2305,أكواد!A:B,2,0),"")</f>
        <v/>
      </c>
      <c r="K2305" s="12">
        <f t="shared" si="70"/>
        <v>0</v>
      </c>
    </row>
    <row r="2306" spans="1:11" x14ac:dyDescent="0.25">
      <c r="A2306" s="64" t="str">
        <f t="shared" si="71"/>
        <v/>
      </c>
      <c r="F2306" s="12" t="str">
        <f>IF(E2306&gt;0,VLOOKUP(E2306,أكواد!$J$6:$K$3375,2,0),"")</f>
        <v/>
      </c>
      <c r="H2306" s="12" t="str">
        <f>IF(G2306,VLOOKUP(G2306,أكواد!A:B,2,0),"")</f>
        <v/>
      </c>
      <c r="K2306" s="12">
        <f t="shared" si="70"/>
        <v>0</v>
      </c>
    </row>
    <row r="2307" spans="1:11" x14ac:dyDescent="0.25">
      <c r="A2307" s="64" t="str">
        <f t="shared" si="71"/>
        <v/>
      </c>
      <c r="F2307" s="12" t="str">
        <f>IF(E2307&gt;0,VLOOKUP(E2307,أكواد!$J$6:$K$3375,2,0),"")</f>
        <v/>
      </c>
      <c r="H2307" s="12" t="str">
        <f>IF(G2307,VLOOKUP(G2307,أكواد!A:B,2,0),"")</f>
        <v/>
      </c>
      <c r="K2307" s="12">
        <f t="shared" si="70"/>
        <v>0</v>
      </c>
    </row>
    <row r="2308" spans="1:11" x14ac:dyDescent="0.25">
      <c r="A2308" s="64" t="str">
        <f t="shared" si="71"/>
        <v/>
      </c>
      <c r="F2308" s="12" t="str">
        <f>IF(E2308&gt;0,VLOOKUP(E2308,أكواد!$J$6:$K$3375,2,0),"")</f>
        <v/>
      </c>
      <c r="H2308" s="12" t="str">
        <f>IF(G2308,VLOOKUP(G2308,أكواد!A:B,2,0),"")</f>
        <v/>
      </c>
      <c r="K2308" s="12">
        <f t="shared" si="70"/>
        <v>0</v>
      </c>
    </row>
    <row r="2309" spans="1:11" x14ac:dyDescent="0.25">
      <c r="A2309" s="64" t="str">
        <f t="shared" si="71"/>
        <v/>
      </c>
      <c r="F2309" s="12" t="str">
        <f>IF(E2309&gt;0,VLOOKUP(E2309,أكواد!$J$6:$K$3375,2,0),"")</f>
        <v/>
      </c>
      <c r="H2309" s="12" t="str">
        <f>IF(G2309,VLOOKUP(G2309,أكواد!A:B,2,0),"")</f>
        <v/>
      </c>
      <c r="K2309" s="12">
        <f t="shared" ref="K2309:K2372" si="72">I2309*J2309</f>
        <v>0</v>
      </c>
    </row>
    <row r="2310" spans="1:11" x14ac:dyDescent="0.25">
      <c r="A2310" s="64" t="str">
        <f t="shared" si="71"/>
        <v/>
      </c>
      <c r="F2310" s="12" t="str">
        <f>IF(E2310&gt;0,VLOOKUP(E2310,أكواد!$J$6:$K$3375,2,0),"")</f>
        <v/>
      </c>
      <c r="H2310" s="12" t="str">
        <f>IF(G2310,VLOOKUP(G2310,أكواد!A:B,2,0),"")</f>
        <v/>
      </c>
      <c r="K2310" s="12">
        <f t="shared" si="72"/>
        <v>0</v>
      </c>
    </row>
    <row r="2311" spans="1:11" x14ac:dyDescent="0.25">
      <c r="A2311" s="64" t="str">
        <f t="shared" ref="A2311:A2374" si="73">IF(B2311&lt;&gt;"",A2310+1,"")</f>
        <v/>
      </c>
      <c r="F2311" s="12" t="str">
        <f>IF(E2311&gt;0,VLOOKUP(E2311,أكواد!$J$6:$K$3375,2,0),"")</f>
        <v/>
      </c>
      <c r="H2311" s="12" t="str">
        <f>IF(G2311,VLOOKUP(G2311,أكواد!A:B,2,0),"")</f>
        <v/>
      </c>
      <c r="K2311" s="12">
        <f t="shared" si="72"/>
        <v>0</v>
      </c>
    </row>
    <row r="2312" spans="1:11" x14ac:dyDescent="0.25">
      <c r="A2312" s="64" t="str">
        <f t="shared" si="73"/>
        <v/>
      </c>
      <c r="F2312" s="12" t="str">
        <f>IF(E2312&gt;0,VLOOKUP(E2312,أكواد!$J$6:$K$3375,2,0),"")</f>
        <v/>
      </c>
      <c r="H2312" s="12" t="str">
        <f>IF(G2312,VLOOKUP(G2312,أكواد!A:B,2,0),"")</f>
        <v/>
      </c>
      <c r="K2312" s="12">
        <f t="shared" si="72"/>
        <v>0</v>
      </c>
    </row>
    <row r="2313" spans="1:11" x14ac:dyDescent="0.25">
      <c r="A2313" s="64" t="str">
        <f t="shared" si="73"/>
        <v/>
      </c>
      <c r="F2313" s="12" t="str">
        <f>IF(E2313&gt;0,VLOOKUP(E2313,أكواد!$J$6:$K$3375,2,0),"")</f>
        <v/>
      </c>
      <c r="H2313" s="12" t="str">
        <f>IF(G2313,VLOOKUP(G2313,أكواد!A:B,2,0),"")</f>
        <v/>
      </c>
      <c r="K2313" s="12">
        <f t="shared" si="72"/>
        <v>0</v>
      </c>
    </row>
    <row r="2314" spans="1:11" x14ac:dyDescent="0.25">
      <c r="A2314" s="64" t="str">
        <f t="shared" si="73"/>
        <v/>
      </c>
      <c r="F2314" s="12" t="str">
        <f>IF(E2314&gt;0,VLOOKUP(E2314,أكواد!$J$6:$K$3375,2,0),"")</f>
        <v/>
      </c>
      <c r="H2314" s="12" t="str">
        <f>IF(G2314,VLOOKUP(G2314,أكواد!A:B,2,0),"")</f>
        <v/>
      </c>
      <c r="K2314" s="12">
        <f t="shared" si="72"/>
        <v>0</v>
      </c>
    </row>
    <row r="2315" spans="1:11" x14ac:dyDescent="0.25">
      <c r="A2315" s="64" t="str">
        <f t="shared" si="73"/>
        <v/>
      </c>
      <c r="F2315" s="12" t="str">
        <f>IF(E2315&gt;0,VLOOKUP(E2315,أكواد!$J$6:$K$3375,2,0),"")</f>
        <v/>
      </c>
      <c r="H2315" s="12" t="str">
        <f>IF(G2315,VLOOKUP(G2315,أكواد!A:B,2,0),"")</f>
        <v/>
      </c>
      <c r="K2315" s="12">
        <f t="shared" si="72"/>
        <v>0</v>
      </c>
    </row>
    <row r="2316" spans="1:11" x14ac:dyDescent="0.25">
      <c r="A2316" s="64" t="str">
        <f t="shared" si="73"/>
        <v/>
      </c>
      <c r="F2316" s="12" t="str">
        <f>IF(E2316&gt;0,VLOOKUP(E2316,أكواد!$J$6:$K$3375,2,0),"")</f>
        <v/>
      </c>
      <c r="H2316" s="12" t="str">
        <f>IF(G2316,VLOOKUP(G2316,أكواد!A:B,2,0),"")</f>
        <v/>
      </c>
      <c r="K2316" s="12">
        <f t="shared" si="72"/>
        <v>0</v>
      </c>
    </row>
    <row r="2317" spans="1:11" x14ac:dyDescent="0.25">
      <c r="A2317" s="64" t="str">
        <f t="shared" si="73"/>
        <v/>
      </c>
      <c r="F2317" s="12" t="str">
        <f>IF(E2317&gt;0,VLOOKUP(E2317,أكواد!$J$6:$K$3375,2,0),"")</f>
        <v/>
      </c>
      <c r="H2317" s="12" t="str">
        <f>IF(G2317,VLOOKUP(G2317,أكواد!A:B,2,0),"")</f>
        <v/>
      </c>
      <c r="K2317" s="12">
        <f t="shared" si="72"/>
        <v>0</v>
      </c>
    </row>
    <row r="2318" spans="1:11" x14ac:dyDescent="0.25">
      <c r="A2318" s="64" t="str">
        <f t="shared" si="73"/>
        <v/>
      </c>
      <c r="F2318" s="12" t="str">
        <f>IF(E2318&gt;0,VLOOKUP(E2318,أكواد!$J$6:$K$3375,2,0),"")</f>
        <v/>
      </c>
      <c r="H2318" s="12" t="str">
        <f>IF(G2318,VLOOKUP(G2318,أكواد!A:B,2,0),"")</f>
        <v/>
      </c>
      <c r="K2318" s="12">
        <f t="shared" si="72"/>
        <v>0</v>
      </c>
    </row>
    <row r="2319" spans="1:11" x14ac:dyDescent="0.25">
      <c r="A2319" s="64" t="str">
        <f t="shared" si="73"/>
        <v/>
      </c>
      <c r="F2319" s="12" t="str">
        <f>IF(E2319&gt;0,VLOOKUP(E2319,أكواد!$J$6:$K$3375,2,0),"")</f>
        <v/>
      </c>
      <c r="H2319" s="12" t="str">
        <f>IF(G2319,VLOOKUP(G2319,أكواد!A:B,2,0),"")</f>
        <v/>
      </c>
      <c r="K2319" s="12">
        <f t="shared" si="72"/>
        <v>0</v>
      </c>
    </row>
    <row r="2320" spans="1:11" x14ac:dyDescent="0.25">
      <c r="A2320" s="64" t="str">
        <f t="shared" si="73"/>
        <v/>
      </c>
      <c r="F2320" s="12" t="str">
        <f>IF(E2320&gt;0,VLOOKUP(E2320,أكواد!$J$6:$K$3375,2,0),"")</f>
        <v/>
      </c>
      <c r="H2320" s="12" t="str">
        <f>IF(G2320,VLOOKUP(G2320,أكواد!A:B,2,0),"")</f>
        <v/>
      </c>
      <c r="K2320" s="12">
        <f t="shared" si="72"/>
        <v>0</v>
      </c>
    </row>
    <row r="2321" spans="1:11" x14ac:dyDescent="0.25">
      <c r="A2321" s="64" t="str">
        <f t="shared" si="73"/>
        <v/>
      </c>
      <c r="F2321" s="12" t="str">
        <f>IF(E2321&gt;0,VLOOKUP(E2321,أكواد!$J$6:$K$3375,2,0),"")</f>
        <v/>
      </c>
      <c r="H2321" s="12" t="str">
        <f>IF(G2321,VLOOKUP(G2321,أكواد!A:B,2,0),"")</f>
        <v/>
      </c>
      <c r="K2321" s="12">
        <f t="shared" si="72"/>
        <v>0</v>
      </c>
    </row>
    <row r="2322" spans="1:11" x14ac:dyDescent="0.25">
      <c r="A2322" s="64" t="str">
        <f t="shared" si="73"/>
        <v/>
      </c>
      <c r="F2322" s="12" t="str">
        <f>IF(E2322&gt;0,VLOOKUP(E2322,أكواد!$J$6:$K$3375,2,0),"")</f>
        <v/>
      </c>
      <c r="H2322" s="12" t="str">
        <f>IF(G2322,VLOOKUP(G2322,أكواد!A:B,2,0),"")</f>
        <v/>
      </c>
      <c r="K2322" s="12">
        <f t="shared" si="72"/>
        <v>0</v>
      </c>
    </row>
    <row r="2323" spans="1:11" x14ac:dyDescent="0.25">
      <c r="A2323" s="64" t="str">
        <f t="shared" si="73"/>
        <v/>
      </c>
      <c r="F2323" s="12" t="str">
        <f>IF(E2323&gt;0,VLOOKUP(E2323,أكواد!$J$6:$K$3375,2,0),"")</f>
        <v/>
      </c>
      <c r="H2323" s="12" t="str">
        <f>IF(G2323,VLOOKUP(G2323,أكواد!A:B,2,0),"")</f>
        <v/>
      </c>
      <c r="K2323" s="12">
        <f t="shared" si="72"/>
        <v>0</v>
      </c>
    </row>
    <row r="2324" spans="1:11" x14ac:dyDescent="0.25">
      <c r="A2324" s="64" t="str">
        <f t="shared" si="73"/>
        <v/>
      </c>
      <c r="F2324" s="12" t="str">
        <f>IF(E2324&gt;0,VLOOKUP(E2324,أكواد!$J$6:$K$3375,2,0),"")</f>
        <v/>
      </c>
      <c r="H2324" s="12" t="str">
        <f>IF(G2324,VLOOKUP(G2324,أكواد!A:B,2,0),"")</f>
        <v/>
      </c>
      <c r="K2324" s="12">
        <f t="shared" si="72"/>
        <v>0</v>
      </c>
    </row>
    <row r="2325" spans="1:11" x14ac:dyDescent="0.25">
      <c r="A2325" s="64" t="str">
        <f t="shared" si="73"/>
        <v/>
      </c>
      <c r="F2325" s="12" t="str">
        <f>IF(E2325&gt;0,VLOOKUP(E2325,أكواد!$J$6:$K$3375,2,0),"")</f>
        <v/>
      </c>
      <c r="H2325" s="12" t="str">
        <f>IF(G2325,VLOOKUP(G2325,أكواد!A:B,2,0),"")</f>
        <v/>
      </c>
      <c r="K2325" s="12">
        <f t="shared" si="72"/>
        <v>0</v>
      </c>
    </row>
    <row r="2326" spans="1:11" x14ac:dyDescent="0.25">
      <c r="A2326" s="64" t="str">
        <f t="shared" si="73"/>
        <v/>
      </c>
      <c r="F2326" s="12" t="str">
        <f>IF(E2326&gt;0,VLOOKUP(E2326,أكواد!$J$6:$K$3375,2,0),"")</f>
        <v/>
      </c>
      <c r="H2326" s="12" t="str">
        <f>IF(G2326,VLOOKUP(G2326,أكواد!A:B,2,0),"")</f>
        <v/>
      </c>
      <c r="K2326" s="12">
        <f t="shared" si="72"/>
        <v>0</v>
      </c>
    </row>
    <row r="2327" spans="1:11" x14ac:dyDescent="0.25">
      <c r="A2327" s="64" t="str">
        <f t="shared" si="73"/>
        <v/>
      </c>
      <c r="F2327" s="12" t="str">
        <f>IF(E2327&gt;0,VLOOKUP(E2327,أكواد!$J$6:$K$3375,2,0),"")</f>
        <v/>
      </c>
      <c r="H2327" s="12" t="str">
        <f>IF(G2327,VLOOKUP(G2327,أكواد!A:B,2,0),"")</f>
        <v/>
      </c>
      <c r="K2327" s="12">
        <f t="shared" si="72"/>
        <v>0</v>
      </c>
    </row>
    <row r="2328" spans="1:11" x14ac:dyDescent="0.25">
      <c r="A2328" s="64" t="str">
        <f t="shared" si="73"/>
        <v/>
      </c>
      <c r="F2328" s="12" t="str">
        <f>IF(E2328&gt;0,VLOOKUP(E2328,أكواد!$J$6:$K$3375,2,0),"")</f>
        <v/>
      </c>
      <c r="H2328" s="12" t="str">
        <f>IF(G2328,VLOOKUP(G2328,أكواد!A:B,2,0),"")</f>
        <v/>
      </c>
      <c r="K2328" s="12">
        <f t="shared" si="72"/>
        <v>0</v>
      </c>
    </row>
    <row r="2329" spans="1:11" x14ac:dyDescent="0.25">
      <c r="A2329" s="64" t="str">
        <f t="shared" si="73"/>
        <v/>
      </c>
      <c r="F2329" s="12" t="str">
        <f>IF(E2329&gt;0,VLOOKUP(E2329,أكواد!$J$6:$K$3375,2,0),"")</f>
        <v/>
      </c>
      <c r="H2329" s="12" t="str">
        <f>IF(G2329,VLOOKUP(G2329,أكواد!A:B,2,0),"")</f>
        <v/>
      </c>
      <c r="K2329" s="12">
        <f t="shared" si="72"/>
        <v>0</v>
      </c>
    </row>
    <row r="2330" spans="1:11" x14ac:dyDescent="0.25">
      <c r="A2330" s="64" t="str">
        <f t="shared" si="73"/>
        <v/>
      </c>
      <c r="F2330" s="12" t="str">
        <f>IF(E2330&gt;0,VLOOKUP(E2330,أكواد!$J$6:$K$3375,2,0),"")</f>
        <v/>
      </c>
      <c r="H2330" s="12" t="str">
        <f>IF(G2330,VLOOKUP(G2330,أكواد!A:B,2,0),"")</f>
        <v/>
      </c>
      <c r="K2330" s="12">
        <f t="shared" si="72"/>
        <v>0</v>
      </c>
    </row>
    <row r="2331" spans="1:11" x14ac:dyDescent="0.25">
      <c r="A2331" s="64" t="str">
        <f t="shared" si="73"/>
        <v/>
      </c>
      <c r="F2331" s="12" t="str">
        <f>IF(E2331&gt;0,VLOOKUP(E2331,أكواد!$J$6:$K$3375,2,0),"")</f>
        <v/>
      </c>
      <c r="H2331" s="12" t="str">
        <f>IF(G2331,VLOOKUP(G2331,أكواد!A:B,2,0),"")</f>
        <v/>
      </c>
      <c r="K2331" s="12">
        <f t="shared" si="72"/>
        <v>0</v>
      </c>
    </row>
    <row r="2332" spans="1:11" x14ac:dyDescent="0.25">
      <c r="A2332" s="64" t="str">
        <f t="shared" si="73"/>
        <v/>
      </c>
      <c r="F2332" s="12" t="str">
        <f>IF(E2332&gt;0,VLOOKUP(E2332,أكواد!$J$6:$K$3375,2,0),"")</f>
        <v/>
      </c>
      <c r="H2332" s="12" t="str">
        <f>IF(G2332,VLOOKUP(G2332,أكواد!A:B,2,0),"")</f>
        <v/>
      </c>
      <c r="K2332" s="12">
        <f t="shared" si="72"/>
        <v>0</v>
      </c>
    </row>
    <row r="2333" spans="1:11" x14ac:dyDescent="0.25">
      <c r="A2333" s="64" t="str">
        <f t="shared" si="73"/>
        <v/>
      </c>
      <c r="F2333" s="12" t="str">
        <f>IF(E2333&gt;0,VLOOKUP(E2333,أكواد!$J$6:$K$3375,2,0),"")</f>
        <v/>
      </c>
      <c r="H2333" s="12" t="str">
        <f>IF(G2333,VLOOKUP(G2333,أكواد!A:B,2,0),"")</f>
        <v/>
      </c>
      <c r="K2333" s="12">
        <f t="shared" si="72"/>
        <v>0</v>
      </c>
    </row>
    <row r="2334" spans="1:11" x14ac:dyDescent="0.25">
      <c r="A2334" s="64" t="str">
        <f t="shared" si="73"/>
        <v/>
      </c>
      <c r="F2334" s="12" t="str">
        <f>IF(E2334&gt;0,VLOOKUP(E2334,أكواد!$J$6:$K$3375,2,0),"")</f>
        <v/>
      </c>
      <c r="H2334" s="12" t="str">
        <f>IF(G2334,VLOOKUP(G2334,أكواد!A:B,2,0),"")</f>
        <v/>
      </c>
      <c r="K2334" s="12">
        <f t="shared" si="72"/>
        <v>0</v>
      </c>
    </row>
    <row r="2335" spans="1:11" x14ac:dyDescent="0.25">
      <c r="A2335" s="64" t="str">
        <f t="shared" si="73"/>
        <v/>
      </c>
      <c r="F2335" s="12" t="str">
        <f>IF(E2335&gt;0,VLOOKUP(E2335,أكواد!$J$6:$K$3375,2,0),"")</f>
        <v/>
      </c>
      <c r="H2335" s="12" t="str">
        <f>IF(G2335,VLOOKUP(G2335,أكواد!A:B,2,0),"")</f>
        <v/>
      </c>
      <c r="K2335" s="12">
        <f t="shared" si="72"/>
        <v>0</v>
      </c>
    </row>
    <row r="2336" spans="1:11" x14ac:dyDescent="0.25">
      <c r="A2336" s="64" t="str">
        <f t="shared" si="73"/>
        <v/>
      </c>
      <c r="F2336" s="12" t="str">
        <f>IF(E2336&gt;0,VLOOKUP(E2336,أكواد!$J$6:$K$3375,2,0),"")</f>
        <v/>
      </c>
      <c r="H2336" s="12" t="str">
        <f>IF(G2336,VLOOKUP(G2336,أكواد!A:B,2,0),"")</f>
        <v/>
      </c>
      <c r="K2336" s="12">
        <f t="shared" si="72"/>
        <v>0</v>
      </c>
    </row>
    <row r="2337" spans="1:11" x14ac:dyDescent="0.25">
      <c r="A2337" s="64" t="str">
        <f t="shared" si="73"/>
        <v/>
      </c>
      <c r="F2337" s="12" t="str">
        <f>IF(E2337&gt;0,VLOOKUP(E2337,أكواد!$J$6:$K$3375,2,0),"")</f>
        <v/>
      </c>
      <c r="H2337" s="12" t="str">
        <f>IF(G2337,VLOOKUP(G2337,أكواد!A:B,2,0),"")</f>
        <v/>
      </c>
      <c r="K2337" s="12">
        <f t="shared" si="72"/>
        <v>0</v>
      </c>
    </row>
    <row r="2338" spans="1:11" x14ac:dyDescent="0.25">
      <c r="A2338" s="64" t="str">
        <f t="shared" si="73"/>
        <v/>
      </c>
      <c r="F2338" s="12" t="str">
        <f>IF(E2338&gt;0,VLOOKUP(E2338,أكواد!$J$6:$K$3375,2,0),"")</f>
        <v/>
      </c>
      <c r="H2338" s="12" t="str">
        <f>IF(G2338,VLOOKUP(G2338,أكواد!A:B,2,0),"")</f>
        <v/>
      </c>
      <c r="K2338" s="12">
        <f t="shared" si="72"/>
        <v>0</v>
      </c>
    </row>
    <row r="2339" spans="1:11" x14ac:dyDescent="0.25">
      <c r="A2339" s="64" t="str">
        <f t="shared" si="73"/>
        <v/>
      </c>
      <c r="F2339" s="12" t="str">
        <f>IF(E2339&gt;0,VLOOKUP(E2339,أكواد!$J$6:$K$3375,2,0),"")</f>
        <v/>
      </c>
      <c r="H2339" s="12" t="str">
        <f>IF(G2339,VLOOKUP(G2339,أكواد!A:B,2,0),"")</f>
        <v/>
      </c>
      <c r="K2339" s="12">
        <f t="shared" si="72"/>
        <v>0</v>
      </c>
    </row>
    <row r="2340" spans="1:11" x14ac:dyDescent="0.25">
      <c r="A2340" s="64" t="str">
        <f t="shared" si="73"/>
        <v/>
      </c>
      <c r="F2340" s="12" t="str">
        <f>IF(E2340&gt;0,VLOOKUP(E2340,أكواد!$J$6:$K$3375,2,0),"")</f>
        <v/>
      </c>
      <c r="H2340" s="12" t="str">
        <f>IF(G2340,VLOOKUP(G2340,أكواد!A:B,2,0),"")</f>
        <v/>
      </c>
      <c r="K2340" s="12">
        <f t="shared" si="72"/>
        <v>0</v>
      </c>
    </row>
    <row r="2341" spans="1:11" x14ac:dyDescent="0.25">
      <c r="A2341" s="64" t="str">
        <f t="shared" si="73"/>
        <v/>
      </c>
      <c r="F2341" s="12" t="str">
        <f>IF(E2341&gt;0,VLOOKUP(E2341,أكواد!$J$6:$K$3375,2,0),"")</f>
        <v/>
      </c>
      <c r="H2341" s="12" t="str">
        <f>IF(G2341,VLOOKUP(G2341,أكواد!A:B,2,0),"")</f>
        <v/>
      </c>
      <c r="K2341" s="12">
        <f t="shared" si="72"/>
        <v>0</v>
      </c>
    </row>
    <row r="2342" spans="1:11" x14ac:dyDescent="0.25">
      <c r="A2342" s="64" t="str">
        <f t="shared" si="73"/>
        <v/>
      </c>
      <c r="F2342" s="12" t="str">
        <f>IF(E2342&gt;0,VLOOKUP(E2342,أكواد!$J$6:$K$3375,2,0),"")</f>
        <v/>
      </c>
      <c r="H2342" s="12" t="str">
        <f>IF(G2342,VLOOKUP(G2342,أكواد!A:B,2,0),"")</f>
        <v/>
      </c>
      <c r="K2342" s="12">
        <f t="shared" si="72"/>
        <v>0</v>
      </c>
    </row>
    <row r="2343" spans="1:11" x14ac:dyDescent="0.25">
      <c r="A2343" s="64" t="str">
        <f t="shared" si="73"/>
        <v/>
      </c>
      <c r="F2343" s="12" t="str">
        <f>IF(E2343&gt;0,VLOOKUP(E2343,أكواد!$J$6:$K$3375,2,0),"")</f>
        <v/>
      </c>
      <c r="H2343" s="12" t="str">
        <f>IF(G2343,VLOOKUP(G2343,أكواد!A:B,2,0),"")</f>
        <v/>
      </c>
      <c r="K2343" s="12">
        <f t="shared" si="72"/>
        <v>0</v>
      </c>
    </row>
    <row r="2344" spans="1:11" x14ac:dyDescent="0.25">
      <c r="A2344" s="64" t="str">
        <f t="shared" si="73"/>
        <v/>
      </c>
      <c r="F2344" s="12" t="str">
        <f>IF(E2344&gt;0,VLOOKUP(E2344,أكواد!$J$6:$K$3375,2,0),"")</f>
        <v/>
      </c>
      <c r="H2344" s="12" t="str">
        <f>IF(G2344,VLOOKUP(G2344,أكواد!A:B,2,0),"")</f>
        <v/>
      </c>
      <c r="K2344" s="12">
        <f t="shared" si="72"/>
        <v>0</v>
      </c>
    </row>
    <row r="2345" spans="1:11" x14ac:dyDescent="0.25">
      <c r="A2345" s="64" t="str">
        <f t="shared" si="73"/>
        <v/>
      </c>
      <c r="F2345" s="12" t="str">
        <f>IF(E2345&gt;0,VLOOKUP(E2345,أكواد!$J$6:$K$3375,2,0),"")</f>
        <v/>
      </c>
      <c r="H2345" s="12" t="str">
        <f>IF(G2345,VLOOKUP(G2345,أكواد!A:B,2,0),"")</f>
        <v/>
      </c>
      <c r="K2345" s="12">
        <f t="shared" si="72"/>
        <v>0</v>
      </c>
    </row>
    <row r="2346" spans="1:11" x14ac:dyDescent="0.25">
      <c r="A2346" s="64" t="str">
        <f t="shared" si="73"/>
        <v/>
      </c>
      <c r="F2346" s="12" t="str">
        <f>IF(E2346&gt;0,VLOOKUP(E2346,أكواد!$J$6:$K$3375,2,0),"")</f>
        <v/>
      </c>
      <c r="H2346" s="12" t="str">
        <f>IF(G2346,VLOOKUP(G2346,أكواد!A:B,2,0),"")</f>
        <v/>
      </c>
      <c r="K2346" s="12">
        <f t="shared" si="72"/>
        <v>0</v>
      </c>
    </row>
    <row r="2347" spans="1:11" x14ac:dyDescent="0.25">
      <c r="A2347" s="64" t="str">
        <f t="shared" si="73"/>
        <v/>
      </c>
      <c r="F2347" s="12" t="str">
        <f>IF(E2347&gt;0,VLOOKUP(E2347,أكواد!$J$6:$K$3375,2,0),"")</f>
        <v/>
      </c>
      <c r="H2347" s="12" t="str">
        <f>IF(G2347,VLOOKUP(G2347,أكواد!A:B,2,0),"")</f>
        <v/>
      </c>
      <c r="K2347" s="12">
        <f t="shared" si="72"/>
        <v>0</v>
      </c>
    </row>
    <row r="2348" spans="1:11" x14ac:dyDescent="0.25">
      <c r="A2348" s="64" t="str">
        <f t="shared" si="73"/>
        <v/>
      </c>
      <c r="F2348" s="12" t="str">
        <f>IF(E2348&gt;0,VLOOKUP(E2348,أكواد!$J$6:$K$3375,2,0),"")</f>
        <v/>
      </c>
      <c r="H2348" s="12" t="str">
        <f>IF(G2348,VLOOKUP(G2348,أكواد!A:B,2,0),"")</f>
        <v/>
      </c>
      <c r="K2348" s="12">
        <f t="shared" si="72"/>
        <v>0</v>
      </c>
    </row>
    <row r="2349" spans="1:11" x14ac:dyDescent="0.25">
      <c r="A2349" s="64" t="str">
        <f t="shared" si="73"/>
        <v/>
      </c>
      <c r="F2349" s="12" t="str">
        <f>IF(E2349&gt;0,VLOOKUP(E2349,أكواد!$J$6:$K$3375,2,0),"")</f>
        <v/>
      </c>
      <c r="H2349" s="12" t="str">
        <f>IF(G2349,VLOOKUP(G2349,أكواد!A:B,2,0),"")</f>
        <v/>
      </c>
      <c r="K2349" s="12">
        <f t="shared" si="72"/>
        <v>0</v>
      </c>
    </row>
    <row r="2350" spans="1:11" x14ac:dyDescent="0.25">
      <c r="A2350" s="64" t="str">
        <f t="shared" si="73"/>
        <v/>
      </c>
      <c r="F2350" s="12" t="str">
        <f>IF(E2350&gt;0,VLOOKUP(E2350,أكواد!$J$6:$K$3375,2,0),"")</f>
        <v/>
      </c>
      <c r="H2350" s="12" t="str">
        <f>IF(G2350,VLOOKUP(G2350,أكواد!A:B,2,0),"")</f>
        <v/>
      </c>
      <c r="K2350" s="12">
        <f t="shared" si="72"/>
        <v>0</v>
      </c>
    </row>
    <row r="2351" spans="1:11" x14ac:dyDescent="0.25">
      <c r="A2351" s="64" t="str">
        <f t="shared" si="73"/>
        <v/>
      </c>
      <c r="F2351" s="12" t="str">
        <f>IF(E2351&gt;0,VLOOKUP(E2351,أكواد!$J$6:$K$3375,2,0),"")</f>
        <v/>
      </c>
      <c r="H2351" s="12" t="str">
        <f>IF(G2351,VLOOKUP(G2351,أكواد!A:B,2,0),"")</f>
        <v/>
      </c>
      <c r="K2351" s="12">
        <f t="shared" si="72"/>
        <v>0</v>
      </c>
    </row>
    <row r="2352" spans="1:11" x14ac:dyDescent="0.25">
      <c r="A2352" s="64" t="str">
        <f t="shared" si="73"/>
        <v/>
      </c>
      <c r="F2352" s="12" t="str">
        <f>IF(E2352&gt;0,VLOOKUP(E2352,أكواد!$J$6:$K$3375,2,0),"")</f>
        <v/>
      </c>
      <c r="H2352" s="12" t="str">
        <f>IF(G2352,VLOOKUP(G2352,أكواد!A:B,2,0),"")</f>
        <v/>
      </c>
      <c r="K2352" s="12">
        <f t="shared" si="72"/>
        <v>0</v>
      </c>
    </row>
    <row r="2353" spans="1:11" x14ac:dyDescent="0.25">
      <c r="A2353" s="64" t="str">
        <f t="shared" si="73"/>
        <v/>
      </c>
      <c r="F2353" s="12" t="str">
        <f>IF(E2353&gt;0,VLOOKUP(E2353,أكواد!$J$6:$K$3375,2,0),"")</f>
        <v/>
      </c>
      <c r="H2353" s="12" t="str">
        <f>IF(G2353,VLOOKUP(G2353,أكواد!A:B,2,0),"")</f>
        <v/>
      </c>
      <c r="K2353" s="12">
        <f t="shared" si="72"/>
        <v>0</v>
      </c>
    </row>
    <row r="2354" spans="1:11" x14ac:dyDescent="0.25">
      <c r="A2354" s="64" t="str">
        <f t="shared" si="73"/>
        <v/>
      </c>
      <c r="F2354" s="12" t="str">
        <f>IF(E2354&gt;0,VLOOKUP(E2354,أكواد!$J$6:$K$3375,2,0),"")</f>
        <v/>
      </c>
      <c r="H2354" s="12" t="str">
        <f>IF(G2354,VLOOKUP(G2354,أكواد!A:B,2,0),"")</f>
        <v/>
      </c>
      <c r="K2354" s="12">
        <f t="shared" si="72"/>
        <v>0</v>
      </c>
    </row>
    <row r="2355" spans="1:11" x14ac:dyDescent="0.25">
      <c r="A2355" s="64" t="str">
        <f t="shared" si="73"/>
        <v/>
      </c>
      <c r="F2355" s="12" t="str">
        <f>IF(E2355&gt;0,VLOOKUP(E2355,أكواد!$J$6:$K$3375,2,0),"")</f>
        <v/>
      </c>
      <c r="H2355" s="12" t="str">
        <f>IF(G2355,VLOOKUP(G2355,أكواد!A:B,2,0),"")</f>
        <v/>
      </c>
      <c r="K2355" s="12">
        <f t="shared" si="72"/>
        <v>0</v>
      </c>
    </row>
    <row r="2356" spans="1:11" x14ac:dyDescent="0.25">
      <c r="A2356" s="64" t="str">
        <f t="shared" si="73"/>
        <v/>
      </c>
      <c r="F2356" s="12" t="str">
        <f>IF(E2356&gt;0,VLOOKUP(E2356,أكواد!$J$6:$K$3375,2,0),"")</f>
        <v/>
      </c>
      <c r="H2356" s="12" t="str">
        <f>IF(G2356,VLOOKUP(G2356,أكواد!A:B,2,0),"")</f>
        <v/>
      </c>
      <c r="K2356" s="12">
        <f t="shared" si="72"/>
        <v>0</v>
      </c>
    </row>
    <row r="2357" spans="1:11" x14ac:dyDescent="0.25">
      <c r="A2357" s="64" t="str">
        <f t="shared" si="73"/>
        <v/>
      </c>
      <c r="F2357" s="12" t="str">
        <f>IF(E2357&gt;0,VLOOKUP(E2357,أكواد!$J$6:$K$3375,2,0),"")</f>
        <v/>
      </c>
      <c r="H2357" s="12" t="str">
        <f>IF(G2357,VLOOKUP(G2357,أكواد!A:B,2,0),"")</f>
        <v/>
      </c>
      <c r="K2357" s="12">
        <f t="shared" si="72"/>
        <v>0</v>
      </c>
    </row>
    <row r="2358" spans="1:11" x14ac:dyDescent="0.25">
      <c r="A2358" s="64" t="str">
        <f t="shared" si="73"/>
        <v/>
      </c>
      <c r="F2358" s="12" t="str">
        <f>IF(E2358&gt;0,VLOOKUP(E2358,أكواد!$J$6:$K$3375,2,0),"")</f>
        <v/>
      </c>
      <c r="H2358" s="12" t="str">
        <f>IF(G2358,VLOOKUP(G2358,أكواد!A:B,2,0),"")</f>
        <v/>
      </c>
      <c r="K2358" s="12">
        <f t="shared" si="72"/>
        <v>0</v>
      </c>
    </row>
    <row r="2359" spans="1:11" x14ac:dyDescent="0.25">
      <c r="A2359" s="64" t="str">
        <f t="shared" si="73"/>
        <v/>
      </c>
      <c r="F2359" s="12" t="str">
        <f>IF(E2359&gt;0,VLOOKUP(E2359,أكواد!$J$6:$K$3375,2,0),"")</f>
        <v/>
      </c>
      <c r="H2359" s="12" t="str">
        <f>IF(G2359,VLOOKUP(G2359,أكواد!A:B,2,0),"")</f>
        <v/>
      </c>
      <c r="K2359" s="12">
        <f t="shared" si="72"/>
        <v>0</v>
      </c>
    </row>
    <row r="2360" spans="1:11" x14ac:dyDescent="0.25">
      <c r="A2360" s="64" t="str">
        <f t="shared" si="73"/>
        <v/>
      </c>
      <c r="F2360" s="12" t="str">
        <f>IF(E2360&gt;0,VLOOKUP(E2360,أكواد!$J$6:$K$3375,2,0),"")</f>
        <v/>
      </c>
      <c r="H2360" s="12" t="str">
        <f>IF(G2360,VLOOKUP(G2360,أكواد!A:B,2,0),"")</f>
        <v/>
      </c>
      <c r="K2360" s="12">
        <f t="shared" si="72"/>
        <v>0</v>
      </c>
    </row>
    <row r="2361" spans="1:11" x14ac:dyDescent="0.25">
      <c r="A2361" s="64" t="str">
        <f t="shared" si="73"/>
        <v/>
      </c>
      <c r="F2361" s="12" t="str">
        <f>IF(E2361&gt;0,VLOOKUP(E2361,أكواد!$J$6:$K$3375,2,0),"")</f>
        <v/>
      </c>
      <c r="H2361" s="12" t="str">
        <f>IF(G2361,VLOOKUP(G2361,أكواد!A:B,2,0),"")</f>
        <v/>
      </c>
      <c r="K2361" s="12">
        <f t="shared" si="72"/>
        <v>0</v>
      </c>
    </row>
    <row r="2362" spans="1:11" x14ac:dyDescent="0.25">
      <c r="A2362" s="64" t="str">
        <f t="shared" si="73"/>
        <v/>
      </c>
      <c r="F2362" s="12" t="str">
        <f>IF(E2362&gt;0,VLOOKUP(E2362,أكواد!$J$6:$K$3375,2,0),"")</f>
        <v/>
      </c>
      <c r="H2362" s="12" t="str">
        <f>IF(G2362,VLOOKUP(G2362,أكواد!A:B,2,0),"")</f>
        <v/>
      </c>
      <c r="K2362" s="12">
        <f t="shared" si="72"/>
        <v>0</v>
      </c>
    </row>
    <row r="2363" spans="1:11" x14ac:dyDescent="0.25">
      <c r="A2363" s="64" t="str">
        <f t="shared" si="73"/>
        <v/>
      </c>
      <c r="F2363" s="12" t="str">
        <f>IF(E2363&gt;0,VLOOKUP(E2363,أكواد!$J$6:$K$3375,2,0),"")</f>
        <v/>
      </c>
      <c r="H2363" s="12" t="str">
        <f>IF(G2363,VLOOKUP(G2363,أكواد!A:B,2,0),"")</f>
        <v/>
      </c>
      <c r="K2363" s="12">
        <f t="shared" si="72"/>
        <v>0</v>
      </c>
    </row>
    <row r="2364" spans="1:11" x14ac:dyDescent="0.25">
      <c r="A2364" s="64" t="str">
        <f t="shared" si="73"/>
        <v/>
      </c>
      <c r="F2364" s="12" t="str">
        <f>IF(E2364&gt;0,VLOOKUP(E2364,أكواد!$J$6:$K$3375,2,0),"")</f>
        <v/>
      </c>
      <c r="H2364" s="12" t="str">
        <f>IF(G2364,VLOOKUP(G2364,أكواد!A:B,2,0),"")</f>
        <v/>
      </c>
      <c r="K2364" s="12">
        <f t="shared" si="72"/>
        <v>0</v>
      </c>
    </row>
    <row r="2365" spans="1:11" x14ac:dyDescent="0.25">
      <c r="A2365" s="64" t="str">
        <f t="shared" si="73"/>
        <v/>
      </c>
      <c r="F2365" s="12" t="str">
        <f>IF(E2365&gt;0,VLOOKUP(E2365,أكواد!$J$6:$K$3375,2,0),"")</f>
        <v/>
      </c>
      <c r="H2365" s="12" t="str">
        <f>IF(G2365,VLOOKUP(G2365,أكواد!A:B,2,0),"")</f>
        <v/>
      </c>
      <c r="K2365" s="12">
        <f t="shared" si="72"/>
        <v>0</v>
      </c>
    </row>
    <row r="2366" spans="1:11" x14ac:dyDescent="0.25">
      <c r="A2366" s="64" t="str">
        <f t="shared" si="73"/>
        <v/>
      </c>
      <c r="F2366" s="12" t="str">
        <f>IF(E2366&gt;0,VLOOKUP(E2366,أكواد!$J$6:$K$3375,2,0),"")</f>
        <v/>
      </c>
      <c r="H2366" s="12" t="str">
        <f>IF(G2366,VLOOKUP(G2366,أكواد!A:B,2,0),"")</f>
        <v/>
      </c>
      <c r="K2366" s="12">
        <f t="shared" si="72"/>
        <v>0</v>
      </c>
    </row>
    <row r="2367" spans="1:11" x14ac:dyDescent="0.25">
      <c r="A2367" s="64" t="str">
        <f t="shared" si="73"/>
        <v/>
      </c>
      <c r="F2367" s="12" t="str">
        <f>IF(E2367&gt;0,VLOOKUP(E2367,أكواد!$J$6:$K$3375,2,0),"")</f>
        <v/>
      </c>
      <c r="H2367" s="12" t="str">
        <f>IF(G2367,VLOOKUP(G2367,أكواد!A:B,2,0),"")</f>
        <v/>
      </c>
      <c r="K2367" s="12">
        <f t="shared" si="72"/>
        <v>0</v>
      </c>
    </row>
    <row r="2368" spans="1:11" x14ac:dyDescent="0.25">
      <c r="A2368" s="64" t="str">
        <f t="shared" si="73"/>
        <v/>
      </c>
      <c r="F2368" s="12" t="str">
        <f>IF(E2368&gt;0,VLOOKUP(E2368,أكواد!$J$6:$K$3375,2,0),"")</f>
        <v/>
      </c>
      <c r="H2368" s="12" t="str">
        <f>IF(G2368,VLOOKUP(G2368,أكواد!A:B,2,0),"")</f>
        <v/>
      </c>
      <c r="K2368" s="12">
        <f t="shared" si="72"/>
        <v>0</v>
      </c>
    </row>
    <row r="2369" spans="1:11" x14ac:dyDescent="0.25">
      <c r="A2369" s="64" t="str">
        <f t="shared" si="73"/>
        <v/>
      </c>
      <c r="F2369" s="12" t="str">
        <f>IF(E2369&gt;0,VLOOKUP(E2369,أكواد!$J$6:$K$3375,2,0),"")</f>
        <v/>
      </c>
      <c r="H2369" s="12" t="str">
        <f>IF(G2369,VLOOKUP(G2369,أكواد!A:B,2,0),"")</f>
        <v/>
      </c>
      <c r="K2369" s="12">
        <f t="shared" si="72"/>
        <v>0</v>
      </c>
    </row>
    <row r="2370" spans="1:11" x14ac:dyDescent="0.25">
      <c r="A2370" s="64" t="str">
        <f t="shared" si="73"/>
        <v/>
      </c>
      <c r="F2370" s="12" t="str">
        <f>IF(E2370&gt;0,VLOOKUP(E2370,أكواد!$J$6:$K$3375,2,0),"")</f>
        <v/>
      </c>
      <c r="H2370" s="12" t="str">
        <f>IF(G2370,VLOOKUP(G2370,أكواد!A:B,2,0),"")</f>
        <v/>
      </c>
      <c r="K2370" s="12">
        <f t="shared" si="72"/>
        <v>0</v>
      </c>
    </row>
    <row r="2371" spans="1:11" x14ac:dyDescent="0.25">
      <c r="A2371" s="64" t="str">
        <f t="shared" si="73"/>
        <v/>
      </c>
      <c r="F2371" s="12" t="str">
        <f>IF(E2371&gt;0,VLOOKUP(E2371,أكواد!$J$6:$K$3375,2,0),"")</f>
        <v/>
      </c>
      <c r="H2371" s="12" t="str">
        <f>IF(G2371,VLOOKUP(G2371,أكواد!A:B,2,0),"")</f>
        <v/>
      </c>
      <c r="K2371" s="12">
        <f t="shared" si="72"/>
        <v>0</v>
      </c>
    </row>
    <row r="2372" spans="1:11" x14ac:dyDescent="0.25">
      <c r="A2372" s="64" t="str">
        <f t="shared" si="73"/>
        <v/>
      </c>
      <c r="F2372" s="12" t="str">
        <f>IF(E2372&gt;0,VLOOKUP(E2372,أكواد!$J$6:$K$3375,2,0),"")</f>
        <v/>
      </c>
      <c r="H2372" s="12" t="str">
        <f>IF(G2372,VLOOKUP(G2372,أكواد!A:B,2,0),"")</f>
        <v/>
      </c>
      <c r="K2372" s="12">
        <f t="shared" si="72"/>
        <v>0</v>
      </c>
    </row>
    <row r="2373" spans="1:11" x14ac:dyDescent="0.25">
      <c r="A2373" s="64" t="str">
        <f t="shared" si="73"/>
        <v/>
      </c>
      <c r="F2373" s="12" t="str">
        <f>IF(E2373&gt;0,VLOOKUP(E2373,أكواد!$J$6:$K$3375,2,0),"")</f>
        <v/>
      </c>
      <c r="H2373" s="12" t="str">
        <f>IF(G2373,VLOOKUP(G2373,أكواد!A:B,2,0),"")</f>
        <v/>
      </c>
      <c r="K2373" s="12">
        <f t="shared" ref="K2373:K2436" si="74">I2373*J2373</f>
        <v>0</v>
      </c>
    </row>
    <row r="2374" spans="1:11" x14ac:dyDescent="0.25">
      <c r="A2374" s="64" t="str">
        <f t="shared" si="73"/>
        <v/>
      </c>
      <c r="F2374" s="12" t="str">
        <f>IF(E2374&gt;0,VLOOKUP(E2374,أكواد!$J$6:$K$3375,2,0),"")</f>
        <v/>
      </c>
      <c r="H2374" s="12" t="str">
        <f>IF(G2374,VLOOKUP(G2374,أكواد!A:B,2,0),"")</f>
        <v/>
      </c>
      <c r="K2374" s="12">
        <f t="shared" si="74"/>
        <v>0</v>
      </c>
    </row>
    <row r="2375" spans="1:11" x14ac:dyDescent="0.25">
      <c r="A2375" s="64" t="str">
        <f t="shared" ref="A2375:A2438" si="75">IF(B2375&lt;&gt;"",A2374+1,"")</f>
        <v/>
      </c>
      <c r="F2375" s="12" t="str">
        <f>IF(E2375&gt;0,VLOOKUP(E2375,أكواد!$J$6:$K$3375,2,0),"")</f>
        <v/>
      </c>
      <c r="H2375" s="12" t="str">
        <f>IF(G2375,VLOOKUP(G2375,أكواد!A:B,2,0),"")</f>
        <v/>
      </c>
      <c r="K2375" s="12">
        <f t="shared" si="74"/>
        <v>0</v>
      </c>
    </row>
    <row r="2376" spans="1:11" x14ac:dyDescent="0.25">
      <c r="A2376" s="64" t="str">
        <f t="shared" si="75"/>
        <v/>
      </c>
      <c r="F2376" s="12" t="str">
        <f>IF(E2376&gt;0,VLOOKUP(E2376,أكواد!$J$6:$K$3375,2,0),"")</f>
        <v/>
      </c>
      <c r="H2376" s="12" t="str">
        <f>IF(G2376,VLOOKUP(G2376,أكواد!A:B,2,0),"")</f>
        <v/>
      </c>
      <c r="K2376" s="12">
        <f t="shared" si="74"/>
        <v>0</v>
      </c>
    </row>
    <row r="2377" spans="1:11" x14ac:dyDescent="0.25">
      <c r="A2377" s="64" t="str">
        <f t="shared" si="75"/>
        <v/>
      </c>
      <c r="F2377" s="12" t="str">
        <f>IF(E2377&gt;0,VLOOKUP(E2377,أكواد!$J$6:$K$3375,2,0),"")</f>
        <v/>
      </c>
      <c r="H2377" s="12" t="str">
        <f>IF(G2377,VLOOKUP(G2377,أكواد!A:B,2,0),"")</f>
        <v/>
      </c>
      <c r="K2377" s="12">
        <f t="shared" si="74"/>
        <v>0</v>
      </c>
    </row>
    <row r="2378" spans="1:11" x14ac:dyDescent="0.25">
      <c r="A2378" s="64" t="str">
        <f t="shared" si="75"/>
        <v/>
      </c>
      <c r="F2378" s="12" t="str">
        <f>IF(E2378&gt;0,VLOOKUP(E2378,أكواد!$J$6:$K$3375,2,0),"")</f>
        <v/>
      </c>
      <c r="H2378" s="12" t="str">
        <f>IF(G2378,VLOOKUP(G2378,أكواد!A:B,2,0),"")</f>
        <v/>
      </c>
      <c r="K2378" s="12">
        <f t="shared" si="74"/>
        <v>0</v>
      </c>
    </row>
    <row r="2379" spans="1:11" x14ac:dyDescent="0.25">
      <c r="A2379" s="64" t="str">
        <f t="shared" si="75"/>
        <v/>
      </c>
      <c r="F2379" s="12" t="str">
        <f>IF(E2379&gt;0,VLOOKUP(E2379,أكواد!$J$6:$K$3375,2,0),"")</f>
        <v/>
      </c>
      <c r="H2379" s="12" t="str">
        <f>IF(G2379,VLOOKUP(G2379,أكواد!A:B,2,0),"")</f>
        <v/>
      </c>
      <c r="K2379" s="12">
        <f t="shared" si="74"/>
        <v>0</v>
      </c>
    </row>
    <row r="2380" spans="1:11" x14ac:dyDescent="0.25">
      <c r="A2380" s="64" t="str">
        <f t="shared" si="75"/>
        <v/>
      </c>
      <c r="F2380" s="12" t="str">
        <f>IF(E2380&gt;0,VLOOKUP(E2380,أكواد!$J$6:$K$3375,2,0),"")</f>
        <v/>
      </c>
      <c r="H2380" s="12" t="str">
        <f>IF(G2380,VLOOKUP(G2380,أكواد!A:B,2,0),"")</f>
        <v/>
      </c>
      <c r="K2380" s="12">
        <f t="shared" si="74"/>
        <v>0</v>
      </c>
    </row>
    <row r="2381" spans="1:11" x14ac:dyDescent="0.25">
      <c r="A2381" s="64" t="str">
        <f t="shared" si="75"/>
        <v/>
      </c>
      <c r="F2381" s="12" t="str">
        <f>IF(E2381&gt;0,VLOOKUP(E2381,أكواد!$J$6:$K$3375,2,0),"")</f>
        <v/>
      </c>
      <c r="H2381" s="12" t="str">
        <f>IF(G2381,VLOOKUP(G2381,أكواد!A:B,2,0),"")</f>
        <v/>
      </c>
      <c r="K2381" s="12">
        <f t="shared" si="74"/>
        <v>0</v>
      </c>
    </row>
    <row r="2382" spans="1:11" x14ac:dyDescent="0.25">
      <c r="A2382" s="64" t="str">
        <f t="shared" si="75"/>
        <v/>
      </c>
      <c r="F2382" s="12" t="str">
        <f>IF(E2382&gt;0,VLOOKUP(E2382,أكواد!$J$6:$K$3375,2,0),"")</f>
        <v/>
      </c>
      <c r="H2382" s="12" t="str">
        <f>IF(G2382,VLOOKUP(G2382,أكواد!A:B,2,0),"")</f>
        <v/>
      </c>
      <c r="K2382" s="12">
        <f t="shared" si="74"/>
        <v>0</v>
      </c>
    </row>
    <row r="2383" spans="1:11" x14ac:dyDescent="0.25">
      <c r="A2383" s="64" t="str">
        <f t="shared" si="75"/>
        <v/>
      </c>
      <c r="F2383" s="12" t="str">
        <f>IF(E2383&gt;0,VLOOKUP(E2383,أكواد!$J$6:$K$3375,2,0),"")</f>
        <v/>
      </c>
      <c r="H2383" s="12" t="str">
        <f>IF(G2383,VLOOKUP(G2383,أكواد!A:B,2,0),"")</f>
        <v/>
      </c>
      <c r="K2383" s="12">
        <f t="shared" si="74"/>
        <v>0</v>
      </c>
    </row>
    <row r="2384" spans="1:11" x14ac:dyDescent="0.25">
      <c r="A2384" s="64" t="str">
        <f t="shared" si="75"/>
        <v/>
      </c>
      <c r="F2384" s="12" t="str">
        <f>IF(E2384&gt;0,VLOOKUP(E2384,أكواد!$J$6:$K$3375,2,0),"")</f>
        <v/>
      </c>
      <c r="H2384" s="12" t="str">
        <f>IF(G2384,VLOOKUP(G2384,أكواد!A:B,2,0),"")</f>
        <v/>
      </c>
      <c r="K2384" s="12">
        <f t="shared" si="74"/>
        <v>0</v>
      </c>
    </row>
    <row r="2385" spans="1:11" x14ac:dyDescent="0.25">
      <c r="A2385" s="64" t="str">
        <f t="shared" si="75"/>
        <v/>
      </c>
      <c r="F2385" s="12" t="str">
        <f>IF(E2385&gt;0,VLOOKUP(E2385,أكواد!$J$6:$K$3375,2,0),"")</f>
        <v/>
      </c>
      <c r="H2385" s="12" t="str">
        <f>IF(G2385,VLOOKUP(G2385,أكواد!A:B,2,0),"")</f>
        <v/>
      </c>
      <c r="K2385" s="12">
        <f t="shared" si="74"/>
        <v>0</v>
      </c>
    </row>
    <row r="2386" spans="1:11" x14ac:dyDescent="0.25">
      <c r="A2386" s="64" t="str">
        <f t="shared" si="75"/>
        <v/>
      </c>
      <c r="F2386" s="12" t="str">
        <f>IF(E2386&gt;0,VLOOKUP(E2386,أكواد!$J$6:$K$3375,2,0),"")</f>
        <v/>
      </c>
      <c r="H2386" s="12" t="str">
        <f>IF(G2386,VLOOKUP(G2386,أكواد!A:B,2,0),"")</f>
        <v/>
      </c>
      <c r="K2386" s="12">
        <f t="shared" si="74"/>
        <v>0</v>
      </c>
    </row>
    <row r="2387" spans="1:11" x14ac:dyDescent="0.25">
      <c r="A2387" s="64" t="str">
        <f t="shared" si="75"/>
        <v/>
      </c>
      <c r="F2387" s="12" t="str">
        <f>IF(E2387&gt;0,VLOOKUP(E2387,أكواد!$J$6:$K$3375,2,0),"")</f>
        <v/>
      </c>
      <c r="H2387" s="12" t="str">
        <f>IF(G2387,VLOOKUP(G2387,أكواد!A:B,2,0),"")</f>
        <v/>
      </c>
      <c r="K2387" s="12">
        <f t="shared" si="74"/>
        <v>0</v>
      </c>
    </row>
    <row r="2388" spans="1:11" x14ac:dyDescent="0.25">
      <c r="A2388" s="64" t="str">
        <f t="shared" si="75"/>
        <v/>
      </c>
      <c r="F2388" s="12" t="str">
        <f>IF(E2388&gt;0,VLOOKUP(E2388,أكواد!$J$6:$K$3375,2,0),"")</f>
        <v/>
      </c>
      <c r="H2388" s="12" t="str">
        <f>IF(G2388,VLOOKUP(G2388,أكواد!A:B,2,0),"")</f>
        <v/>
      </c>
      <c r="K2388" s="12">
        <f t="shared" si="74"/>
        <v>0</v>
      </c>
    </row>
    <row r="2389" spans="1:11" x14ac:dyDescent="0.25">
      <c r="A2389" s="64" t="str">
        <f t="shared" si="75"/>
        <v/>
      </c>
      <c r="F2389" s="12" t="str">
        <f>IF(E2389&gt;0,VLOOKUP(E2389,أكواد!$J$6:$K$3375,2,0),"")</f>
        <v/>
      </c>
      <c r="H2389" s="12" t="str">
        <f>IF(G2389,VLOOKUP(G2389,أكواد!A:B,2,0),"")</f>
        <v/>
      </c>
      <c r="K2389" s="12">
        <f t="shared" si="74"/>
        <v>0</v>
      </c>
    </row>
    <row r="2390" spans="1:11" x14ac:dyDescent="0.25">
      <c r="A2390" s="64" t="str">
        <f t="shared" si="75"/>
        <v/>
      </c>
      <c r="F2390" s="12" t="str">
        <f>IF(E2390&gt;0,VLOOKUP(E2390,أكواد!$J$6:$K$3375,2,0),"")</f>
        <v/>
      </c>
      <c r="H2390" s="12" t="str">
        <f>IF(G2390,VLOOKUP(G2390,أكواد!A:B,2,0),"")</f>
        <v/>
      </c>
      <c r="K2390" s="12">
        <f t="shared" si="74"/>
        <v>0</v>
      </c>
    </row>
    <row r="2391" spans="1:11" x14ac:dyDescent="0.25">
      <c r="A2391" s="64" t="str">
        <f t="shared" si="75"/>
        <v/>
      </c>
      <c r="F2391" s="12" t="str">
        <f>IF(E2391&gt;0,VLOOKUP(E2391,أكواد!$J$6:$K$3375,2,0),"")</f>
        <v/>
      </c>
      <c r="H2391" s="12" t="str">
        <f>IF(G2391,VLOOKUP(G2391,أكواد!A:B,2,0),"")</f>
        <v/>
      </c>
      <c r="K2391" s="12">
        <f t="shared" si="74"/>
        <v>0</v>
      </c>
    </row>
    <row r="2392" spans="1:11" x14ac:dyDescent="0.25">
      <c r="A2392" s="64" t="str">
        <f t="shared" si="75"/>
        <v/>
      </c>
      <c r="F2392" s="12" t="str">
        <f>IF(E2392&gt;0,VLOOKUP(E2392,أكواد!$J$6:$K$3375,2,0),"")</f>
        <v/>
      </c>
      <c r="H2392" s="12" t="str">
        <f>IF(G2392,VLOOKUP(G2392,أكواد!A:B,2,0),"")</f>
        <v/>
      </c>
      <c r="K2392" s="12">
        <f t="shared" si="74"/>
        <v>0</v>
      </c>
    </row>
    <row r="2393" spans="1:11" x14ac:dyDescent="0.25">
      <c r="A2393" s="64" t="str">
        <f t="shared" si="75"/>
        <v/>
      </c>
      <c r="F2393" s="12" t="str">
        <f>IF(E2393&gt;0,VLOOKUP(E2393,أكواد!$J$6:$K$3375,2,0),"")</f>
        <v/>
      </c>
      <c r="H2393" s="12" t="str">
        <f>IF(G2393,VLOOKUP(G2393,أكواد!A:B,2,0),"")</f>
        <v/>
      </c>
      <c r="K2393" s="12">
        <f t="shared" si="74"/>
        <v>0</v>
      </c>
    </row>
    <row r="2394" spans="1:11" x14ac:dyDescent="0.25">
      <c r="A2394" s="64" t="str">
        <f t="shared" si="75"/>
        <v/>
      </c>
      <c r="F2394" s="12" t="str">
        <f>IF(E2394&gt;0,VLOOKUP(E2394,أكواد!$J$6:$K$3375,2,0),"")</f>
        <v/>
      </c>
      <c r="H2394" s="12" t="str">
        <f>IF(G2394,VLOOKUP(G2394,أكواد!A:B,2,0),"")</f>
        <v/>
      </c>
      <c r="K2394" s="12">
        <f t="shared" si="74"/>
        <v>0</v>
      </c>
    </row>
    <row r="2395" spans="1:11" x14ac:dyDescent="0.25">
      <c r="A2395" s="64" t="str">
        <f t="shared" si="75"/>
        <v/>
      </c>
      <c r="F2395" s="12" t="str">
        <f>IF(E2395&gt;0,VLOOKUP(E2395,أكواد!$J$6:$K$3375,2,0),"")</f>
        <v/>
      </c>
      <c r="H2395" s="12" t="str">
        <f>IF(G2395,VLOOKUP(G2395,أكواد!A:B,2,0),"")</f>
        <v/>
      </c>
      <c r="K2395" s="12">
        <f t="shared" si="74"/>
        <v>0</v>
      </c>
    </row>
    <row r="2396" spans="1:11" x14ac:dyDescent="0.25">
      <c r="A2396" s="64" t="str">
        <f t="shared" si="75"/>
        <v/>
      </c>
      <c r="F2396" s="12" t="str">
        <f>IF(E2396&gt;0,VLOOKUP(E2396,أكواد!$J$6:$K$3375,2,0),"")</f>
        <v/>
      </c>
      <c r="H2396" s="12" t="str">
        <f>IF(G2396,VLOOKUP(G2396,أكواد!A:B,2,0),"")</f>
        <v/>
      </c>
      <c r="K2396" s="12">
        <f t="shared" si="74"/>
        <v>0</v>
      </c>
    </row>
    <row r="2397" spans="1:11" x14ac:dyDescent="0.25">
      <c r="A2397" s="64" t="str">
        <f t="shared" si="75"/>
        <v/>
      </c>
      <c r="F2397" s="12" t="str">
        <f>IF(E2397&gt;0,VLOOKUP(E2397,أكواد!$J$6:$K$3375,2,0),"")</f>
        <v/>
      </c>
      <c r="H2397" s="12" t="str">
        <f>IF(G2397,VLOOKUP(G2397,أكواد!A:B,2,0),"")</f>
        <v/>
      </c>
      <c r="K2397" s="12">
        <f t="shared" si="74"/>
        <v>0</v>
      </c>
    </row>
    <row r="2398" spans="1:11" x14ac:dyDescent="0.25">
      <c r="A2398" s="64" t="str">
        <f t="shared" si="75"/>
        <v/>
      </c>
      <c r="F2398" s="12" t="str">
        <f>IF(E2398&gt;0,VLOOKUP(E2398,أكواد!$J$6:$K$3375,2,0),"")</f>
        <v/>
      </c>
      <c r="H2398" s="12" t="str">
        <f>IF(G2398,VLOOKUP(G2398,أكواد!A:B,2,0),"")</f>
        <v/>
      </c>
      <c r="K2398" s="12">
        <f t="shared" si="74"/>
        <v>0</v>
      </c>
    </row>
    <row r="2399" spans="1:11" x14ac:dyDescent="0.25">
      <c r="A2399" s="64" t="str">
        <f t="shared" si="75"/>
        <v/>
      </c>
      <c r="F2399" s="12" t="str">
        <f>IF(E2399&gt;0,VLOOKUP(E2399,أكواد!$J$6:$K$3375,2,0),"")</f>
        <v/>
      </c>
      <c r="H2399" s="12" t="str">
        <f>IF(G2399,VLOOKUP(G2399,أكواد!A:B,2,0),"")</f>
        <v/>
      </c>
      <c r="K2399" s="12">
        <f t="shared" si="74"/>
        <v>0</v>
      </c>
    </row>
    <row r="2400" spans="1:11" x14ac:dyDescent="0.25">
      <c r="A2400" s="64" t="str">
        <f t="shared" si="75"/>
        <v/>
      </c>
      <c r="F2400" s="12" t="str">
        <f>IF(E2400&gt;0,VLOOKUP(E2400,أكواد!$J$6:$K$3375,2,0),"")</f>
        <v/>
      </c>
      <c r="H2400" s="12" t="str">
        <f>IF(G2400,VLOOKUP(G2400,أكواد!A:B,2,0),"")</f>
        <v/>
      </c>
      <c r="K2400" s="12">
        <f t="shared" si="74"/>
        <v>0</v>
      </c>
    </row>
    <row r="2401" spans="1:11" x14ac:dyDescent="0.25">
      <c r="A2401" s="64" t="str">
        <f t="shared" si="75"/>
        <v/>
      </c>
      <c r="F2401" s="12" t="str">
        <f>IF(E2401&gt;0,VLOOKUP(E2401,أكواد!$J$6:$K$3375,2,0),"")</f>
        <v/>
      </c>
      <c r="H2401" s="12" t="str">
        <f>IF(G2401,VLOOKUP(G2401,أكواد!A:B,2,0),"")</f>
        <v/>
      </c>
      <c r="K2401" s="12">
        <f t="shared" si="74"/>
        <v>0</v>
      </c>
    </row>
    <row r="2402" spans="1:11" x14ac:dyDescent="0.25">
      <c r="A2402" s="64" t="str">
        <f t="shared" si="75"/>
        <v/>
      </c>
      <c r="F2402" s="12" t="str">
        <f>IF(E2402&gt;0,VLOOKUP(E2402,أكواد!$J$6:$K$3375,2,0),"")</f>
        <v/>
      </c>
      <c r="H2402" s="12" t="str">
        <f>IF(G2402,VLOOKUP(G2402,أكواد!A:B,2,0),"")</f>
        <v/>
      </c>
      <c r="K2402" s="12">
        <f t="shared" si="74"/>
        <v>0</v>
      </c>
    </row>
    <row r="2403" spans="1:11" x14ac:dyDescent="0.25">
      <c r="A2403" s="64" t="str">
        <f t="shared" si="75"/>
        <v/>
      </c>
      <c r="F2403" s="12" t="str">
        <f>IF(E2403&gt;0,VLOOKUP(E2403,أكواد!$J$6:$K$3375,2,0),"")</f>
        <v/>
      </c>
      <c r="H2403" s="12" t="str">
        <f>IF(G2403,VLOOKUP(G2403,أكواد!A:B,2,0),"")</f>
        <v/>
      </c>
      <c r="K2403" s="12">
        <f t="shared" si="74"/>
        <v>0</v>
      </c>
    </row>
    <row r="2404" spans="1:11" x14ac:dyDescent="0.25">
      <c r="A2404" s="64" t="str">
        <f t="shared" si="75"/>
        <v/>
      </c>
      <c r="F2404" s="12" t="str">
        <f>IF(E2404&gt;0,VLOOKUP(E2404,أكواد!$J$6:$K$3375,2,0),"")</f>
        <v/>
      </c>
      <c r="H2404" s="12" t="str">
        <f>IF(G2404,VLOOKUP(G2404,أكواد!A:B,2,0),"")</f>
        <v/>
      </c>
      <c r="K2404" s="12">
        <f t="shared" si="74"/>
        <v>0</v>
      </c>
    </row>
    <row r="2405" spans="1:11" x14ac:dyDescent="0.25">
      <c r="A2405" s="64" t="str">
        <f t="shared" si="75"/>
        <v/>
      </c>
      <c r="F2405" s="12" t="str">
        <f>IF(E2405&gt;0,VLOOKUP(E2405,أكواد!$J$6:$K$3375,2,0),"")</f>
        <v/>
      </c>
      <c r="H2405" s="12" t="str">
        <f>IF(G2405,VLOOKUP(G2405,أكواد!A:B,2,0),"")</f>
        <v/>
      </c>
      <c r="K2405" s="12">
        <f t="shared" si="74"/>
        <v>0</v>
      </c>
    </row>
    <row r="2406" spans="1:11" x14ac:dyDescent="0.25">
      <c r="A2406" s="64" t="str">
        <f t="shared" si="75"/>
        <v/>
      </c>
      <c r="F2406" s="12" t="str">
        <f>IF(E2406&gt;0,VLOOKUP(E2406,أكواد!$J$6:$K$3375,2,0),"")</f>
        <v/>
      </c>
      <c r="H2406" s="12" t="str">
        <f>IF(G2406,VLOOKUP(G2406,أكواد!A:B,2,0),"")</f>
        <v/>
      </c>
      <c r="K2406" s="12">
        <f t="shared" si="74"/>
        <v>0</v>
      </c>
    </row>
    <row r="2407" spans="1:11" x14ac:dyDescent="0.25">
      <c r="A2407" s="64" t="str">
        <f t="shared" si="75"/>
        <v/>
      </c>
      <c r="F2407" s="12" t="str">
        <f>IF(E2407&gt;0,VLOOKUP(E2407,أكواد!$J$6:$K$3375,2,0),"")</f>
        <v/>
      </c>
      <c r="H2407" s="12" t="str">
        <f>IF(G2407,VLOOKUP(G2407,أكواد!A:B,2,0),"")</f>
        <v/>
      </c>
      <c r="K2407" s="12">
        <f t="shared" si="74"/>
        <v>0</v>
      </c>
    </row>
    <row r="2408" spans="1:11" x14ac:dyDescent="0.25">
      <c r="A2408" s="64" t="str">
        <f t="shared" si="75"/>
        <v/>
      </c>
      <c r="F2408" s="12" t="str">
        <f>IF(E2408&gt;0,VLOOKUP(E2408,أكواد!$J$6:$K$3375,2,0),"")</f>
        <v/>
      </c>
      <c r="H2408" s="12" t="str">
        <f>IF(G2408,VLOOKUP(G2408,أكواد!A:B,2,0),"")</f>
        <v/>
      </c>
      <c r="K2408" s="12">
        <f t="shared" si="74"/>
        <v>0</v>
      </c>
    </row>
    <row r="2409" spans="1:11" x14ac:dyDescent="0.25">
      <c r="A2409" s="64" t="str">
        <f t="shared" si="75"/>
        <v/>
      </c>
      <c r="F2409" s="12" t="str">
        <f>IF(E2409&gt;0,VLOOKUP(E2409,أكواد!$J$6:$K$3375,2,0),"")</f>
        <v/>
      </c>
      <c r="H2409" s="12" t="str">
        <f>IF(G2409,VLOOKUP(G2409,أكواد!A:B,2,0),"")</f>
        <v/>
      </c>
      <c r="K2409" s="12">
        <f t="shared" si="74"/>
        <v>0</v>
      </c>
    </row>
    <row r="2410" spans="1:11" x14ac:dyDescent="0.25">
      <c r="A2410" s="64" t="str">
        <f t="shared" si="75"/>
        <v/>
      </c>
      <c r="F2410" s="12" t="str">
        <f>IF(E2410&gt;0,VLOOKUP(E2410,أكواد!$J$6:$K$3375,2,0),"")</f>
        <v/>
      </c>
      <c r="H2410" s="12" t="str">
        <f>IF(G2410,VLOOKUP(G2410,أكواد!A:B,2,0),"")</f>
        <v/>
      </c>
      <c r="K2410" s="12">
        <f t="shared" si="74"/>
        <v>0</v>
      </c>
    </row>
    <row r="2411" spans="1:11" x14ac:dyDescent="0.25">
      <c r="A2411" s="64" t="str">
        <f t="shared" si="75"/>
        <v/>
      </c>
      <c r="F2411" s="12" t="str">
        <f>IF(E2411&gt;0,VLOOKUP(E2411,أكواد!$J$6:$K$3375,2,0),"")</f>
        <v/>
      </c>
      <c r="H2411" s="12" t="str">
        <f>IF(G2411,VLOOKUP(G2411,أكواد!A:B,2,0),"")</f>
        <v/>
      </c>
      <c r="K2411" s="12">
        <f t="shared" si="74"/>
        <v>0</v>
      </c>
    </row>
    <row r="2412" spans="1:11" x14ac:dyDescent="0.25">
      <c r="A2412" s="64" t="str">
        <f t="shared" si="75"/>
        <v/>
      </c>
      <c r="F2412" s="12" t="str">
        <f>IF(E2412&gt;0,VLOOKUP(E2412,أكواد!$J$6:$K$3375,2,0),"")</f>
        <v/>
      </c>
      <c r="H2412" s="12" t="str">
        <f>IF(G2412,VLOOKUP(G2412,أكواد!A:B,2,0),"")</f>
        <v/>
      </c>
      <c r="K2412" s="12">
        <f t="shared" si="74"/>
        <v>0</v>
      </c>
    </row>
    <row r="2413" spans="1:11" x14ac:dyDescent="0.25">
      <c r="A2413" s="64" t="str">
        <f t="shared" si="75"/>
        <v/>
      </c>
      <c r="F2413" s="12" t="str">
        <f>IF(E2413&gt;0,VLOOKUP(E2413,أكواد!$J$6:$K$3375,2,0),"")</f>
        <v/>
      </c>
      <c r="H2413" s="12" t="str">
        <f>IF(G2413,VLOOKUP(G2413,أكواد!A:B,2,0),"")</f>
        <v/>
      </c>
      <c r="K2413" s="12">
        <f t="shared" si="74"/>
        <v>0</v>
      </c>
    </row>
    <row r="2414" spans="1:11" x14ac:dyDescent="0.25">
      <c r="A2414" s="64" t="str">
        <f t="shared" si="75"/>
        <v/>
      </c>
      <c r="F2414" s="12" t="str">
        <f>IF(E2414&gt;0,VLOOKUP(E2414,أكواد!$J$6:$K$3375,2,0),"")</f>
        <v/>
      </c>
      <c r="H2414" s="12" t="str">
        <f>IF(G2414,VLOOKUP(G2414,أكواد!A:B,2,0),"")</f>
        <v/>
      </c>
      <c r="K2414" s="12">
        <f t="shared" si="74"/>
        <v>0</v>
      </c>
    </row>
    <row r="2415" spans="1:11" x14ac:dyDescent="0.25">
      <c r="A2415" s="64" t="str">
        <f t="shared" si="75"/>
        <v/>
      </c>
      <c r="F2415" s="12" t="str">
        <f>IF(E2415&gt;0,VLOOKUP(E2415,أكواد!$J$6:$K$3375,2,0),"")</f>
        <v/>
      </c>
      <c r="H2415" s="12" t="str">
        <f>IF(G2415,VLOOKUP(G2415,أكواد!A:B,2,0),"")</f>
        <v/>
      </c>
      <c r="K2415" s="12">
        <f t="shared" si="74"/>
        <v>0</v>
      </c>
    </row>
    <row r="2416" spans="1:11" x14ac:dyDescent="0.25">
      <c r="A2416" s="64" t="str">
        <f t="shared" si="75"/>
        <v/>
      </c>
      <c r="F2416" s="12" t="str">
        <f>IF(E2416&gt;0,VLOOKUP(E2416,أكواد!$J$6:$K$3375,2,0),"")</f>
        <v/>
      </c>
      <c r="H2416" s="12" t="str">
        <f>IF(G2416,VLOOKUP(G2416,أكواد!A:B,2,0),"")</f>
        <v/>
      </c>
      <c r="K2416" s="12">
        <f t="shared" si="74"/>
        <v>0</v>
      </c>
    </row>
    <row r="2417" spans="1:11" x14ac:dyDescent="0.25">
      <c r="A2417" s="64" t="str">
        <f t="shared" si="75"/>
        <v/>
      </c>
      <c r="F2417" s="12" t="str">
        <f>IF(E2417&gt;0,VLOOKUP(E2417,أكواد!$J$6:$K$3375,2,0),"")</f>
        <v/>
      </c>
      <c r="H2417" s="12" t="str">
        <f>IF(G2417,VLOOKUP(G2417,أكواد!A:B,2,0),"")</f>
        <v/>
      </c>
      <c r="K2417" s="12">
        <f t="shared" si="74"/>
        <v>0</v>
      </c>
    </row>
    <row r="2418" spans="1:11" x14ac:dyDescent="0.25">
      <c r="A2418" s="64" t="str">
        <f t="shared" si="75"/>
        <v/>
      </c>
      <c r="F2418" s="12" t="str">
        <f>IF(E2418&gt;0,VLOOKUP(E2418,أكواد!$J$6:$K$3375,2,0),"")</f>
        <v/>
      </c>
      <c r="H2418" s="12" t="str">
        <f>IF(G2418,VLOOKUP(G2418,أكواد!A:B,2,0),"")</f>
        <v/>
      </c>
      <c r="K2418" s="12">
        <f t="shared" si="74"/>
        <v>0</v>
      </c>
    </row>
    <row r="2419" spans="1:11" x14ac:dyDescent="0.25">
      <c r="A2419" s="64" t="str">
        <f t="shared" si="75"/>
        <v/>
      </c>
      <c r="F2419" s="12" t="str">
        <f>IF(E2419&gt;0,VLOOKUP(E2419,أكواد!$J$6:$K$3375,2,0),"")</f>
        <v/>
      </c>
      <c r="H2419" s="12" t="str">
        <f>IF(G2419,VLOOKUP(G2419,أكواد!A:B,2,0),"")</f>
        <v/>
      </c>
      <c r="K2419" s="12">
        <f t="shared" si="74"/>
        <v>0</v>
      </c>
    </row>
    <row r="2420" spans="1:11" x14ac:dyDescent="0.25">
      <c r="A2420" s="64" t="str">
        <f t="shared" si="75"/>
        <v/>
      </c>
      <c r="F2420" s="12" t="str">
        <f>IF(E2420&gt;0,VLOOKUP(E2420,أكواد!$J$6:$K$3375,2,0),"")</f>
        <v/>
      </c>
      <c r="H2420" s="12" t="str">
        <f>IF(G2420,VLOOKUP(G2420,أكواد!A:B,2,0),"")</f>
        <v/>
      </c>
      <c r="K2420" s="12">
        <f t="shared" si="74"/>
        <v>0</v>
      </c>
    </row>
    <row r="2421" spans="1:11" x14ac:dyDescent="0.25">
      <c r="A2421" s="64" t="str">
        <f t="shared" si="75"/>
        <v/>
      </c>
      <c r="F2421" s="12" t="str">
        <f>IF(E2421&gt;0,VLOOKUP(E2421,أكواد!$J$6:$K$3375,2,0),"")</f>
        <v/>
      </c>
      <c r="H2421" s="12" t="str">
        <f>IF(G2421,VLOOKUP(G2421,أكواد!A:B,2,0),"")</f>
        <v/>
      </c>
      <c r="K2421" s="12">
        <f t="shared" si="74"/>
        <v>0</v>
      </c>
    </row>
    <row r="2422" spans="1:11" x14ac:dyDescent="0.25">
      <c r="A2422" s="64" t="str">
        <f t="shared" si="75"/>
        <v/>
      </c>
      <c r="F2422" s="12" t="str">
        <f>IF(E2422&gt;0,VLOOKUP(E2422,أكواد!$J$6:$K$3375,2,0),"")</f>
        <v/>
      </c>
      <c r="H2422" s="12" t="str">
        <f>IF(G2422,VLOOKUP(G2422,أكواد!A:B,2,0),"")</f>
        <v/>
      </c>
      <c r="K2422" s="12">
        <f t="shared" si="74"/>
        <v>0</v>
      </c>
    </row>
    <row r="2423" spans="1:11" x14ac:dyDescent="0.25">
      <c r="A2423" s="64" t="str">
        <f t="shared" si="75"/>
        <v/>
      </c>
      <c r="F2423" s="12" t="str">
        <f>IF(E2423&gt;0,VLOOKUP(E2423,أكواد!$J$6:$K$3375,2,0),"")</f>
        <v/>
      </c>
      <c r="H2423" s="12" t="str">
        <f>IF(G2423,VLOOKUP(G2423,أكواد!A:B,2,0),"")</f>
        <v/>
      </c>
      <c r="K2423" s="12">
        <f t="shared" si="74"/>
        <v>0</v>
      </c>
    </row>
    <row r="2424" spans="1:11" x14ac:dyDescent="0.25">
      <c r="A2424" s="64" t="str">
        <f t="shared" si="75"/>
        <v/>
      </c>
      <c r="F2424" s="12" t="str">
        <f>IF(E2424&gt;0,VLOOKUP(E2424,أكواد!$J$6:$K$3375,2,0),"")</f>
        <v/>
      </c>
      <c r="H2424" s="12" t="str">
        <f>IF(G2424,VLOOKUP(G2424,أكواد!A:B,2,0),"")</f>
        <v/>
      </c>
      <c r="K2424" s="12">
        <f t="shared" si="74"/>
        <v>0</v>
      </c>
    </row>
    <row r="2425" spans="1:11" x14ac:dyDescent="0.25">
      <c r="A2425" s="64" t="str">
        <f t="shared" si="75"/>
        <v/>
      </c>
      <c r="F2425" s="12" t="str">
        <f>IF(E2425&gt;0,VLOOKUP(E2425,أكواد!$J$6:$K$3375,2,0),"")</f>
        <v/>
      </c>
      <c r="H2425" s="12" t="str">
        <f>IF(G2425,VLOOKUP(G2425,أكواد!A:B,2,0),"")</f>
        <v/>
      </c>
      <c r="K2425" s="12">
        <f t="shared" si="74"/>
        <v>0</v>
      </c>
    </row>
    <row r="2426" spans="1:11" x14ac:dyDescent="0.25">
      <c r="A2426" s="64" t="str">
        <f t="shared" si="75"/>
        <v/>
      </c>
      <c r="F2426" s="12" t="str">
        <f>IF(E2426&gt;0,VLOOKUP(E2426,أكواد!$J$6:$K$3375,2,0),"")</f>
        <v/>
      </c>
      <c r="H2426" s="12" t="str">
        <f>IF(G2426,VLOOKUP(G2426,أكواد!A:B,2,0),"")</f>
        <v/>
      </c>
      <c r="K2426" s="12">
        <f t="shared" si="74"/>
        <v>0</v>
      </c>
    </row>
    <row r="2427" spans="1:11" x14ac:dyDescent="0.25">
      <c r="A2427" s="64" t="str">
        <f t="shared" si="75"/>
        <v/>
      </c>
      <c r="F2427" s="12" t="str">
        <f>IF(E2427&gt;0,VLOOKUP(E2427,أكواد!$J$6:$K$3375,2,0),"")</f>
        <v/>
      </c>
      <c r="H2427" s="12" t="str">
        <f>IF(G2427,VLOOKUP(G2427,أكواد!A:B,2,0),"")</f>
        <v/>
      </c>
      <c r="K2427" s="12">
        <f t="shared" si="74"/>
        <v>0</v>
      </c>
    </row>
    <row r="2428" spans="1:11" x14ac:dyDescent="0.25">
      <c r="A2428" s="64" t="str">
        <f t="shared" si="75"/>
        <v/>
      </c>
      <c r="F2428" s="12" t="str">
        <f>IF(E2428&gt;0,VLOOKUP(E2428,أكواد!$J$6:$K$3375,2,0),"")</f>
        <v/>
      </c>
      <c r="H2428" s="12" t="str">
        <f>IF(G2428,VLOOKUP(G2428,أكواد!A:B,2,0),"")</f>
        <v/>
      </c>
      <c r="K2428" s="12">
        <f t="shared" si="74"/>
        <v>0</v>
      </c>
    </row>
    <row r="2429" spans="1:11" x14ac:dyDescent="0.25">
      <c r="A2429" s="64" t="str">
        <f t="shared" si="75"/>
        <v/>
      </c>
      <c r="F2429" s="12" t="str">
        <f>IF(E2429&gt;0,VLOOKUP(E2429,أكواد!$J$6:$K$3375,2,0),"")</f>
        <v/>
      </c>
      <c r="H2429" s="12" t="str">
        <f>IF(G2429,VLOOKUP(G2429,أكواد!A:B,2,0),"")</f>
        <v/>
      </c>
      <c r="K2429" s="12">
        <f t="shared" si="74"/>
        <v>0</v>
      </c>
    </row>
    <row r="2430" spans="1:11" x14ac:dyDescent="0.25">
      <c r="A2430" s="64" t="str">
        <f t="shared" si="75"/>
        <v/>
      </c>
      <c r="F2430" s="12" t="str">
        <f>IF(E2430&gt;0,VLOOKUP(E2430,أكواد!$J$6:$K$3375,2,0),"")</f>
        <v/>
      </c>
      <c r="H2430" s="12" t="str">
        <f>IF(G2430,VLOOKUP(G2430,أكواد!A:B,2,0),"")</f>
        <v/>
      </c>
      <c r="K2430" s="12">
        <f t="shared" si="74"/>
        <v>0</v>
      </c>
    </row>
    <row r="2431" spans="1:11" x14ac:dyDescent="0.25">
      <c r="A2431" s="64" t="str">
        <f t="shared" si="75"/>
        <v/>
      </c>
      <c r="F2431" s="12" t="str">
        <f>IF(E2431&gt;0,VLOOKUP(E2431,أكواد!$J$6:$K$3375,2,0),"")</f>
        <v/>
      </c>
      <c r="H2431" s="12" t="str">
        <f>IF(G2431,VLOOKUP(G2431,أكواد!A:B,2,0),"")</f>
        <v/>
      </c>
      <c r="K2431" s="12">
        <f t="shared" si="74"/>
        <v>0</v>
      </c>
    </row>
    <row r="2432" spans="1:11" x14ac:dyDescent="0.25">
      <c r="A2432" s="64" t="str">
        <f t="shared" si="75"/>
        <v/>
      </c>
      <c r="F2432" s="12" t="str">
        <f>IF(E2432&gt;0,VLOOKUP(E2432,أكواد!$J$6:$K$3375,2,0),"")</f>
        <v/>
      </c>
      <c r="H2432" s="12" t="str">
        <f>IF(G2432,VLOOKUP(G2432,أكواد!A:B,2,0),"")</f>
        <v/>
      </c>
      <c r="K2432" s="12">
        <f t="shared" si="74"/>
        <v>0</v>
      </c>
    </row>
    <row r="2433" spans="1:11" x14ac:dyDescent="0.25">
      <c r="A2433" s="64" t="str">
        <f t="shared" si="75"/>
        <v/>
      </c>
      <c r="F2433" s="12" t="str">
        <f>IF(E2433&gt;0,VLOOKUP(E2433,أكواد!$J$6:$K$3375,2,0),"")</f>
        <v/>
      </c>
      <c r="H2433" s="12" t="str">
        <f>IF(G2433,VLOOKUP(G2433,أكواد!A:B,2,0),"")</f>
        <v/>
      </c>
      <c r="K2433" s="12">
        <f t="shared" si="74"/>
        <v>0</v>
      </c>
    </row>
    <row r="2434" spans="1:11" x14ac:dyDescent="0.25">
      <c r="A2434" s="64" t="str">
        <f t="shared" si="75"/>
        <v/>
      </c>
      <c r="F2434" s="12" t="str">
        <f>IF(E2434&gt;0,VLOOKUP(E2434,أكواد!$J$6:$K$3375,2,0),"")</f>
        <v/>
      </c>
      <c r="H2434" s="12" t="str">
        <f>IF(G2434,VLOOKUP(G2434,أكواد!A:B,2,0),"")</f>
        <v/>
      </c>
      <c r="K2434" s="12">
        <f t="shared" si="74"/>
        <v>0</v>
      </c>
    </row>
    <row r="2435" spans="1:11" x14ac:dyDescent="0.25">
      <c r="A2435" s="64" t="str">
        <f t="shared" si="75"/>
        <v/>
      </c>
      <c r="F2435" s="12" t="str">
        <f>IF(E2435&gt;0,VLOOKUP(E2435,أكواد!$J$6:$K$3375,2,0),"")</f>
        <v/>
      </c>
      <c r="H2435" s="12" t="str">
        <f>IF(G2435,VLOOKUP(G2435,أكواد!A:B,2,0),"")</f>
        <v/>
      </c>
      <c r="K2435" s="12">
        <f t="shared" si="74"/>
        <v>0</v>
      </c>
    </row>
    <row r="2436" spans="1:11" x14ac:dyDescent="0.25">
      <c r="A2436" s="64" t="str">
        <f t="shared" si="75"/>
        <v/>
      </c>
      <c r="F2436" s="12" t="str">
        <f>IF(E2436&gt;0,VLOOKUP(E2436,أكواد!$J$6:$K$3375,2,0),"")</f>
        <v/>
      </c>
      <c r="H2436" s="12" t="str">
        <f>IF(G2436,VLOOKUP(G2436,أكواد!A:B,2,0),"")</f>
        <v/>
      </c>
      <c r="K2436" s="12">
        <f t="shared" si="74"/>
        <v>0</v>
      </c>
    </row>
    <row r="2437" spans="1:11" x14ac:dyDescent="0.25">
      <c r="A2437" s="64" t="str">
        <f t="shared" si="75"/>
        <v/>
      </c>
      <c r="F2437" s="12" t="str">
        <f>IF(E2437&gt;0,VLOOKUP(E2437,أكواد!$J$6:$K$3375,2,0),"")</f>
        <v/>
      </c>
      <c r="H2437" s="12" t="str">
        <f>IF(G2437,VLOOKUP(G2437,أكواد!A:B,2,0),"")</f>
        <v/>
      </c>
      <c r="K2437" s="12">
        <f t="shared" ref="K2437:K2500" si="76">I2437*J2437</f>
        <v>0</v>
      </c>
    </row>
    <row r="2438" spans="1:11" x14ac:dyDescent="0.25">
      <c r="A2438" s="64" t="str">
        <f t="shared" si="75"/>
        <v/>
      </c>
      <c r="F2438" s="12" t="str">
        <f>IF(E2438&gt;0,VLOOKUP(E2438,أكواد!$J$6:$K$3375,2,0),"")</f>
        <v/>
      </c>
      <c r="H2438" s="12" t="str">
        <f>IF(G2438,VLOOKUP(G2438,أكواد!A:B,2,0),"")</f>
        <v/>
      </c>
      <c r="K2438" s="12">
        <f t="shared" si="76"/>
        <v>0</v>
      </c>
    </row>
    <row r="2439" spans="1:11" x14ac:dyDescent="0.25">
      <c r="A2439" s="64" t="str">
        <f t="shared" ref="A2439:A2502" si="77">IF(B2439&lt;&gt;"",A2438+1,"")</f>
        <v/>
      </c>
      <c r="F2439" s="12" t="str">
        <f>IF(E2439&gt;0,VLOOKUP(E2439,أكواد!$J$6:$K$3375,2,0),"")</f>
        <v/>
      </c>
      <c r="H2439" s="12" t="str">
        <f>IF(G2439,VLOOKUP(G2439,أكواد!A:B,2,0),"")</f>
        <v/>
      </c>
      <c r="K2439" s="12">
        <f t="shared" si="76"/>
        <v>0</v>
      </c>
    </row>
    <row r="2440" spans="1:11" x14ac:dyDescent="0.25">
      <c r="A2440" s="64" t="str">
        <f t="shared" si="77"/>
        <v/>
      </c>
      <c r="F2440" s="12" t="str">
        <f>IF(E2440&gt;0,VLOOKUP(E2440,أكواد!$J$6:$K$3375,2,0),"")</f>
        <v/>
      </c>
      <c r="H2440" s="12" t="str">
        <f>IF(G2440,VLOOKUP(G2440,أكواد!A:B,2,0),"")</f>
        <v/>
      </c>
      <c r="K2440" s="12">
        <f t="shared" si="76"/>
        <v>0</v>
      </c>
    </row>
    <row r="2441" spans="1:11" x14ac:dyDescent="0.25">
      <c r="A2441" s="64" t="str">
        <f t="shared" si="77"/>
        <v/>
      </c>
      <c r="F2441" s="12" t="str">
        <f>IF(E2441&gt;0,VLOOKUP(E2441,أكواد!$J$6:$K$3375,2,0),"")</f>
        <v/>
      </c>
      <c r="H2441" s="12" t="str">
        <f>IF(G2441,VLOOKUP(G2441,أكواد!A:B,2,0),"")</f>
        <v/>
      </c>
      <c r="K2441" s="12">
        <f t="shared" si="76"/>
        <v>0</v>
      </c>
    </row>
    <row r="2442" spans="1:11" x14ac:dyDescent="0.25">
      <c r="A2442" s="64" t="str">
        <f t="shared" si="77"/>
        <v/>
      </c>
      <c r="F2442" s="12" t="str">
        <f>IF(E2442&gt;0,VLOOKUP(E2442,أكواد!$J$6:$K$3375,2,0),"")</f>
        <v/>
      </c>
      <c r="H2442" s="12" t="str">
        <f>IF(G2442,VLOOKUP(G2442,أكواد!A:B,2,0),"")</f>
        <v/>
      </c>
      <c r="K2442" s="12">
        <f t="shared" si="76"/>
        <v>0</v>
      </c>
    </row>
    <row r="2443" spans="1:11" x14ac:dyDescent="0.25">
      <c r="A2443" s="64" t="str">
        <f t="shared" si="77"/>
        <v/>
      </c>
      <c r="F2443" s="12" t="str">
        <f>IF(E2443&gt;0,VLOOKUP(E2443,أكواد!$J$6:$K$3375,2,0),"")</f>
        <v/>
      </c>
      <c r="H2443" s="12" t="str">
        <f>IF(G2443,VLOOKUP(G2443,أكواد!A:B,2,0),"")</f>
        <v/>
      </c>
      <c r="K2443" s="12">
        <f t="shared" si="76"/>
        <v>0</v>
      </c>
    </row>
    <row r="2444" spans="1:11" x14ac:dyDescent="0.25">
      <c r="A2444" s="64" t="str">
        <f t="shared" si="77"/>
        <v/>
      </c>
      <c r="F2444" s="12" t="str">
        <f>IF(E2444&gt;0,VLOOKUP(E2444,أكواد!$J$6:$K$3375,2,0),"")</f>
        <v/>
      </c>
      <c r="H2444" s="12" t="str">
        <f>IF(G2444,VLOOKUP(G2444,أكواد!A:B,2,0),"")</f>
        <v/>
      </c>
      <c r="K2444" s="12">
        <f t="shared" si="76"/>
        <v>0</v>
      </c>
    </row>
    <row r="2445" spans="1:11" x14ac:dyDescent="0.25">
      <c r="A2445" s="64" t="str">
        <f t="shared" si="77"/>
        <v/>
      </c>
      <c r="F2445" s="12" t="str">
        <f>IF(E2445&gt;0,VLOOKUP(E2445,أكواد!$J$6:$K$3375,2,0),"")</f>
        <v/>
      </c>
      <c r="H2445" s="12" t="str">
        <f>IF(G2445,VLOOKUP(G2445,أكواد!A:B,2,0),"")</f>
        <v/>
      </c>
      <c r="K2445" s="12">
        <f t="shared" si="76"/>
        <v>0</v>
      </c>
    </row>
    <row r="2446" spans="1:11" x14ac:dyDescent="0.25">
      <c r="A2446" s="64" t="str">
        <f t="shared" si="77"/>
        <v/>
      </c>
      <c r="F2446" s="12" t="str">
        <f>IF(E2446&gt;0,VLOOKUP(E2446,أكواد!$J$6:$K$3375,2,0),"")</f>
        <v/>
      </c>
      <c r="H2446" s="12" t="str">
        <f>IF(G2446,VLOOKUP(G2446,أكواد!A:B,2,0),"")</f>
        <v/>
      </c>
      <c r="K2446" s="12">
        <f t="shared" si="76"/>
        <v>0</v>
      </c>
    </row>
    <row r="2447" spans="1:11" x14ac:dyDescent="0.25">
      <c r="A2447" s="64" t="str">
        <f t="shared" si="77"/>
        <v/>
      </c>
      <c r="F2447" s="12" t="str">
        <f>IF(E2447&gt;0,VLOOKUP(E2447,أكواد!$J$6:$K$3375,2,0),"")</f>
        <v/>
      </c>
      <c r="H2447" s="12" t="str">
        <f>IF(G2447,VLOOKUP(G2447,أكواد!A:B,2,0),"")</f>
        <v/>
      </c>
      <c r="K2447" s="12">
        <f t="shared" si="76"/>
        <v>0</v>
      </c>
    </row>
    <row r="2448" spans="1:11" x14ac:dyDescent="0.25">
      <c r="A2448" s="64" t="str">
        <f t="shared" si="77"/>
        <v/>
      </c>
      <c r="F2448" s="12" t="str">
        <f>IF(E2448&gt;0,VLOOKUP(E2448,أكواد!$J$6:$K$3375,2,0),"")</f>
        <v/>
      </c>
      <c r="H2448" s="12" t="str">
        <f>IF(G2448,VLOOKUP(G2448,أكواد!A:B,2,0),"")</f>
        <v/>
      </c>
      <c r="K2448" s="12">
        <f t="shared" si="76"/>
        <v>0</v>
      </c>
    </row>
    <row r="2449" spans="1:11" x14ac:dyDescent="0.25">
      <c r="A2449" s="64" t="str">
        <f t="shared" si="77"/>
        <v/>
      </c>
      <c r="F2449" s="12" t="str">
        <f>IF(E2449&gt;0,VLOOKUP(E2449,أكواد!$J$6:$K$3375,2,0),"")</f>
        <v/>
      </c>
      <c r="H2449" s="12" t="str">
        <f>IF(G2449,VLOOKUP(G2449,أكواد!A:B,2,0),"")</f>
        <v/>
      </c>
      <c r="K2449" s="12">
        <f t="shared" si="76"/>
        <v>0</v>
      </c>
    </row>
    <row r="2450" spans="1:11" x14ac:dyDescent="0.25">
      <c r="A2450" s="64" t="str">
        <f t="shared" si="77"/>
        <v/>
      </c>
      <c r="F2450" s="12" t="str">
        <f>IF(E2450&gt;0,VLOOKUP(E2450,أكواد!$J$6:$K$3375,2,0),"")</f>
        <v/>
      </c>
      <c r="H2450" s="12" t="str">
        <f>IF(G2450,VLOOKUP(G2450,أكواد!A:B,2,0),"")</f>
        <v/>
      </c>
      <c r="K2450" s="12">
        <f t="shared" si="76"/>
        <v>0</v>
      </c>
    </row>
    <row r="2451" spans="1:11" x14ac:dyDescent="0.25">
      <c r="A2451" s="64" t="str">
        <f t="shared" si="77"/>
        <v/>
      </c>
      <c r="F2451" s="12" t="str">
        <f>IF(E2451&gt;0,VLOOKUP(E2451,أكواد!$J$6:$K$3375,2,0),"")</f>
        <v/>
      </c>
      <c r="H2451" s="12" t="str">
        <f>IF(G2451,VLOOKUP(G2451,أكواد!A:B,2,0),"")</f>
        <v/>
      </c>
      <c r="K2451" s="12">
        <f t="shared" si="76"/>
        <v>0</v>
      </c>
    </row>
    <row r="2452" spans="1:11" x14ac:dyDescent="0.25">
      <c r="A2452" s="64" t="str">
        <f t="shared" si="77"/>
        <v/>
      </c>
      <c r="F2452" s="12" t="str">
        <f>IF(E2452&gt;0,VLOOKUP(E2452,أكواد!$J$6:$K$3375,2,0),"")</f>
        <v/>
      </c>
      <c r="H2452" s="12" t="str">
        <f>IF(G2452,VLOOKUP(G2452,أكواد!A:B,2,0),"")</f>
        <v/>
      </c>
      <c r="K2452" s="12">
        <f t="shared" si="76"/>
        <v>0</v>
      </c>
    </row>
    <row r="2453" spans="1:11" x14ac:dyDescent="0.25">
      <c r="A2453" s="64" t="str">
        <f t="shared" si="77"/>
        <v/>
      </c>
      <c r="F2453" s="12" t="str">
        <f>IF(E2453&gt;0,VLOOKUP(E2453,أكواد!$J$6:$K$3375,2,0),"")</f>
        <v/>
      </c>
      <c r="H2453" s="12" t="str">
        <f>IF(G2453,VLOOKUP(G2453,أكواد!A:B,2,0),"")</f>
        <v/>
      </c>
      <c r="K2453" s="12">
        <f t="shared" si="76"/>
        <v>0</v>
      </c>
    </row>
    <row r="2454" spans="1:11" x14ac:dyDescent="0.25">
      <c r="A2454" s="64" t="str">
        <f t="shared" si="77"/>
        <v/>
      </c>
      <c r="F2454" s="12" t="str">
        <f>IF(E2454&gt;0,VLOOKUP(E2454,أكواد!$J$6:$K$3375,2,0),"")</f>
        <v/>
      </c>
      <c r="H2454" s="12" t="str">
        <f>IF(G2454,VLOOKUP(G2454,أكواد!A:B,2,0),"")</f>
        <v/>
      </c>
      <c r="K2454" s="12">
        <f t="shared" si="76"/>
        <v>0</v>
      </c>
    </row>
    <row r="2455" spans="1:11" x14ac:dyDescent="0.25">
      <c r="A2455" s="64" t="str">
        <f t="shared" si="77"/>
        <v/>
      </c>
      <c r="F2455" s="12" t="str">
        <f>IF(E2455&gt;0,VLOOKUP(E2455,أكواد!$J$6:$K$3375,2,0),"")</f>
        <v/>
      </c>
      <c r="H2455" s="12" t="str">
        <f>IF(G2455,VLOOKUP(G2455,أكواد!A:B,2,0),"")</f>
        <v/>
      </c>
      <c r="K2455" s="12">
        <f t="shared" si="76"/>
        <v>0</v>
      </c>
    </row>
    <row r="2456" spans="1:11" x14ac:dyDescent="0.25">
      <c r="A2456" s="64" t="str">
        <f t="shared" si="77"/>
        <v/>
      </c>
      <c r="F2456" s="12" t="str">
        <f>IF(E2456&gt;0,VLOOKUP(E2456,أكواد!$J$6:$K$3375,2,0),"")</f>
        <v/>
      </c>
      <c r="H2456" s="12" t="str">
        <f>IF(G2456,VLOOKUP(G2456,أكواد!A:B,2,0),"")</f>
        <v/>
      </c>
      <c r="K2456" s="12">
        <f t="shared" si="76"/>
        <v>0</v>
      </c>
    </row>
    <row r="2457" spans="1:11" x14ac:dyDescent="0.25">
      <c r="A2457" s="64" t="str">
        <f t="shared" si="77"/>
        <v/>
      </c>
      <c r="F2457" s="12" t="str">
        <f>IF(E2457&gt;0,VLOOKUP(E2457,أكواد!$J$6:$K$3375,2,0),"")</f>
        <v/>
      </c>
      <c r="H2457" s="12" t="str">
        <f>IF(G2457,VLOOKUP(G2457,أكواد!A:B,2,0),"")</f>
        <v/>
      </c>
      <c r="K2457" s="12">
        <f t="shared" si="76"/>
        <v>0</v>
      </c>
    </row>
    <row r="2458" spans="1:11" x14ac:dyDescent="0.25">
      <c r="A2458" s="64" t="str">
        <f t="shared" si="77"/>
        <v/>
      </c>
      <c r="F2458" s="12" t="str">
        <f>IF(E2458&gt;0,VLOOKUP(E2458,أكواد!$J$6:$K$3375,2,0),"")</f>
        <v/>
      </c>
      <c r="H2458" s="12" t="str">
        <f>IF(G2458,VLOOKUP(G2458,أكواد!A:B,2,0),"")</f>
        <v/>
      </c>
      <c r="K2458" s="12">
        <f t="shared" si="76"/>
        <v>0</v>
      </c>
    </row>
    <row r="2459" spans="1:11" x14ac:dyDescent="0.25">
      <c r="A2459" s="64" t="str">
        <f t="shared" si="77"/>
        <v/>
      </c>
      <c r="F2459" s="12" t="str">
        <f>IF(E2459&gt;0,VLOOKUP(E2459,أكواد!$J$6:$K$3375,2,0),"")</f>
        <v/>
      </c>
      <c r="H2459" s="12" t="str">
        <f>IF(G2459,VLOOKUP(G2459,أكواد!A:B,2,0),"")</f>
        <v/>
      </c>
      <c r="K2459" s="12">
        <f t="shared" si="76"/>
        <v>0</v>
      </c>
    </row>
    <row r="2460" spans="1:11" x14ac:dyDescent="0.25">
      <c r="A2460" s="64" t="str">
        <f t="shared" si="77"/>
        <v/>
      </c>
      <c r="F2460" s="12" t="str">
        <f>IF(E2460&gt;0,VLOOKUP(E2460,أكواد!$J$6:$K$3375,2,0),"")</f>
        <v/>
      </c>
      <c r="H2460" s="12" t="str">
        <f>IF(G2460,VLOOKUP(G2460,أكواد!A:B,2,0),"")</f>
        <v/>
      </c>
      <c r="K2460" s="12">
        <f t="shared" si="76"/>
        <v>0</v>
      </c>
    </row>
    <row r="2461" spans="1:11" x14ac:dyDescent="0.25">
      <c r="A2461" s="64" t="str">
        <f t="shared" si="77"/>
        <v/>
      </c>
      <c r="F2461" s="12" t="str">
        <f>IF(E2461&gt;0,VLOOKUP(E2461,أكواد!$J$6:$K$3375,2,0),"")</f>
        <v/>
      </c>
      <c r="H2461" s="12" t="str">
        <f>IF(G2461,VLOOKUP(G2461,أكواد!A:B,2,0),"")</f>
        <v/>
      </c>
      <c r="K2461" s="12">
        <f t="shared" si="76"/>
        <v>0</v>
      </c>
    </row>
    <row r="2462" spans="1:11" x14ac:dyDescent="0.25">
      <c r="A2462" s="64" t="str">
        <f t="shared" si="77"/>
        <v/>
      </c>
      <c r="F2462" s="12" t="str">
        <f>IF(E2462&gt;0,VLOOKUP(E2462,أكواد!$J$6:$K$3375,2,0),"")</f>
        <v/>
      </c>
      <c r="H2462" s="12" t="str">
        <f>IF(G2462,VLOOKUP(G2462,أكواد!A:B,2,0),"")</f>
        <v/>
      </c>
      <c r="K2462" s="12">
        <f t="shared" si="76"/>
        <v>0</v>
      </c>
    </row>
    <row r="2463" spans="1:11" x14ac:dyDescent="0.25">
      <c r="A2463" s="64" t="str">
        <f t="shared" si="77"/>
        <v/>
      </c>
      <c r="F2463" s="12" t="str">
        <f>IF(E2463&gt;0,VLOOKUP(E2463,أكواد!$J$6:$K$3375,2,0),"")</f>
        <v/>
      </c>
      <c r="H2463" s="12" t="str">
        <f>IF(G2463,VLOOKUP(G2463,أكواد!A:B,2,0),"")</f>
        <v/>
      </c>
      <c r="K2463" s="12">
        <f t="shared" si="76"/>
        <v>0</v>
      </c>
    </row>
    <row r="2464" spans="1:11" x14ac:dyDescent="0.25">
      <c r="A2464" s="64" t="str">
        <f t="shared" si="77"/>
        <v/>
      </c>
      <c r="F2464" s="12" t="str">
        <f>IF(E2464&gt;0,VLOOKUP(E2464,أكواد!$J$6:$K$3375,2,0),"")</f>
        <v/>
      </c>
      <c r="H2464" s="12" t="str">
        <f>IF(G2464,VLOOKUP(G2464,أكواد!A:B,2,0),"")</f>
        <v/>
      </c>
      <c r="K2464" s="12">
        <f t="shared" si="76"/>
        <v>0</v>
      </c>
    </row>
    <row r="2465" spans="1:11" x14ac:dyDescent="0.25">
      <c r="A2465" s="64" t="str">
        <f t="shared" si="77"/>
        <v/>
      </c>
      <c r="F2465" s="12" t="str">
        <f>IF(E2465&gt;0,VLOOKUP(E2465,أكواد!$J$6:$K$3375,2,0),"")</f>
        <v/>
      </c>
      <c r="H2465" s="12" t="str">
        <f>IF(G2465,VLOOKUP(G2465,أكواد!A:B,2,0),"")</f>
        <v/>
      </c>
      <c r="K2465" s="12">
        <f t="shared" si="76"/>
        <v>0</v>
      </c>
    </row>
    <row r="2466" spans="1:11" x14ac:dyDescent="0.25">
      <c r="A2466" s="64" t="str">
        <f t="shared" si="77"/>
        <v/>
      </c>
      <c r="F2466" s="12" t="str">
        <f>IF(E2466&gt;0,VLOOKUP(E2466,أكواد!$J$6:$K$3375,2,0),"")</f>
        <v/>
      </c>
      <c r="H2466" s="12" t="str">
        <f>IF(G2466,VLOOKUP(G2466,أكواد!A:B,2,0),"")</f>
        <v/>
      </c>
      <c r="K2466" s="12">
        <f t="shared" si="76"/>
        <v>0</v>
      </c>
    </row>
    <row r="2467" spans="1:11" x14ac:dyDescent="0.25">
      <c r="A2467" s="64" t="str">
        <f t="shared" si="77"/>
        <v/>
      </c>
      <c r="F2467" s="12" t="str">
        <f>IF(E2467&gt;0,VLOOKUP(E2467,أكواد!$J$6:$K$3375,2,0),"")</f>
        <v/>
      </c>
      <c r="H2467" s="12" t="str">
        <f>IF(G2467,VLOOKUP(G2467,أكواد!A:B,2,0),"")</f>
        <v/>
      </c>
      <c r="K2467" s="12">
        <f t="shared" si="76"/>
        <v>0</v>
      </c>
    </row>
    <row r="2468" spans="1:11" x14ac:dyDescent="0.25">
      <c r="A2468" s="64" t="str">
        <f t="shared" si="77"/>
        <v/>
      </c>
      <c r="F2468" s="12" t="str">
        <f>IF(E2468&gt;0,VLOOKUP(E2468,أكواد!$J$6:$K$3375,2,0),"")</f>
        <v/>
      </c>
      <c r="H2468" s="12" t="str">
        <f>IF(G2468,VLOOKUP(G2468,أكواد!A:B,2,0),"")</f>
        <v/>
      </c>
      <c r="K2468" s="12">
        <f t="shared" si="76"/>
        <v>0</v>
      </c>
    </row>
    <row r="2469" spans="1:11" x14ac:dyDescent="0.25">
      <c r="A2469" s="64" t="str">
        <f t="shared" si="77"/>
        <v/>
      </c>
      <c r="F2469" s="12" t="str">
        <f>IF(E2469&gt;0,VLOOKUP(E2469,أكواد!$J$6:$K$3375,2,0),"")</f>
        <v/>
      </c>
      <c r="H2469" s="12" t="str">
        <f>IF(G2469,VLOOKUP(G2469,أكواد!A:B,2,0),"")</f>
        <v/>
      </c>
      <c r="K2469" s="12">
        <f t="shared" si="76"/>
        <v>0</v>
      </c>
    </row>
    <row r="2470" spans="1:11" x14ac:dyDescent="0.25">
      <c r="A2470" s="64" t="str">
        <f t="shared" si="77"/>
        <v/>
      </c>
      <c r="F2470" s="12" t="str">
        <f>IF(E2470&gt;0,VLOOKUP(E2470,أكواد!$J$6:$K$3375,2,0),"")</f>
        <v/>
      </c>
      <c r="H2470" s="12" t="str">
        <f>IF(G2470,VLOOKUP(G2470,أكواد!A:B,2,0),"")</f>
        <v/>
      </c>
      <c r="K2470" s="12">
        <f t="shared" si="76"/>
        <v>0</v>
      </c>
    </row>
    <row r="2471" spans="1:11" x14ac:dyDescent="0.25">
      <c r="A2471" s="64" t="str">
        <f t="shared" si="77"/>
        <v/>
      </c>
      <c r="F2471" s="12" t="str">
        <f>IF(E2471&gt;0,VLOOKUP(E2471,أكواد!$J$6:$K$3375,2,0),"")</f>
        <v/>
      </c>
      <c r="H2471" s="12" t="str">
        <f>IF(G2471,VLOOKUP(G2471,أكواد!A:B,2,0),"")</f>
        <v/>
      </c>
      <c r="K2471" s="12">
        <f t="shared" si="76"/>
        <v>0</v>
      </c>
    </row>
    <row r="2472" spans="1:11" x14ac:dyDescent="0.25">
      <c r="A2472" s="64" t="str">
        <f t="shared" si="77"/>
        <v/>
      </c>
      <c r="F2472" s="12" t="str">
        <f>IF(E2472&gt;0,VLOOKUP(E2472,أكواد!$J$6:$K$3375,2,0),"")</f>
        <v/>
      </c>
      <c r="H2472" s="12" t="str">
        <f>IF(G2472,VLOOKUP(G2472,أكواد!A:B,2,0),"")</f>
        <v/>
      </c>
      <c r="K2472" s="12">
        <f t="shared" si="76"/>
        <v>0</v>
      </c>
    </row>
    <row r="2473" spans="1:11" x14ac:dyDescent="0.25">
      <c r="A2473" s="64" t="str">
        <f t="shared" si="77"/>
        <v/>
      </c>
      <c r="F2473" s="12" t="str">
        <f>IF(E2473&gt;0,VLOOKUP(E2473,أكواد!$J$6:$K$3375,2,0),"")</f>
        <v/>
      </c>
      <c r="H2473" s="12" t="str">
        <f>IF(G2473,VLOOKUP(G2473,أكواد!A:B,2,0),"")</f>
        <v/>
      </c>
      <c r="K2473" s="12">
        <f t="shared" si="76"/>
        <v>0</v>
      </c>
    </row>
    <row r="2474" spans="1:11" x14ac:dyDescent="0.25">
      <c r="A2474" s="64" t="str">
        <f t="shared" si="77"/>
        <v/>
      </c>
      <c r="F2474" s="12" t="str">
        <f>IF(E2474&gt;0,VLOOKUP(E2474,أكواد!$J$6:$K$3375,2,0),"")</f>
        <v/>
      </c>
      <c r="H2474" s="12" t="str">
        <f>IF(G2474,VLOOKUP(G2474,أكواد!A:B,2,0),"")</f>
        <v/>
      </c>
      <c r="K2474" s="12">
        <f t="shared" si="76"/>
        <v>0</v>
      </c>
    </row>
    <row r="2475" spans="1:11" x14ac:dyDescent="0.25">
      <c r="A2475" s="64" t="str">
        <f t="shared" si="77"/>
        <v/>
      </c>
      <c r="F2475" s="12" t="str">
        <f>IF(E2475&gt;0,VLOOKUP(E2475,أكواد!$J$6:$K$3375,2,0),"")</f>
        <v/>
      </c>
      <c r="H2475" s="12" t="str">
        <f>IF(G2475,VLOOKUP(G2475,أكواد!A:B,2,0),"")</f>
        <v/>
      </c>
      <c r="K2475" s="12">
        <f t="shared" si="76"/>
        <v>0</v>
      </c>
    </row>
    <row r="2476" spans="1:11" x14ac:dyDescent="0.25">
      <c r="A2476" s="64" t="str">
        <f t="shared" si="77"/>
        <v/>
      </c>
      <c r="F2476" s="12" t="str">
        <f>IF(E2476&gt;0,VLOOKUP(E2476,أكواد!$J$6:$K$3375,2,0),"")</f>
        <v/>
      </c>
      <c r="H2476" s="12" t="str">
        <f>IF(G2476,VLOOKUP(G2476,أكواد!A:B,2,0),"")</f>
        <v/>
      </c>
      <c r="K2476" s="12">
        <f t="shared" si="76"/>
        <v>0</v>
      </c>
    </row>
    <row r="2477" spans="1:11" x14ac:dyDescent="0.25">
      <c r="A2477" s="64" t="str">
        <f t="shared" si="77"/>
        <v/>
      </c>
      <c r="F2477" s="12" t="str">
        <f>IF(E2477&gt;0,VLOOKUP(E2477,أكواد!$J$6:$K$3375,2,0),"")</f>
        <v/>
      </c>
      <c r="H2477" s="12" t="str">
        <f>IF(G2477,VLOOKUP(G2477,أكواد!A:B,2,0),"")</f>
        <v/>
      </c>
      <c r="K2477" s="12">
        <f t="shared" si="76"/>
        <v>0</v>
      </c>
    </row>
    <row r="2478" spans="1:11" x14ac:dyDescent="0.25">
      <c r="A2478" s="64" t="str">
        <f t="shared" si="77"/>
        <v/>
      </c>
      <c r="F2478" s="12" t="str">
        <f>IF(E2478&gt;0,VLOOKUP(E2478,أكواد!$J$6:$K$3375,2,0),"")</f>
        <v/>
      </c>
      <c r="H2478" s="12" t="str">
        <f>IF(G2478,VLOOKUP(G2478,أكواد!A:B,2,0),"")</f>
        <v/>
      </c>
      <c r="K2478" s="12">
        <f t="shared" si="76"/>
        <v>0</v>
      </c>
    </row>
    <row r="2479" spans="1:11" x14ac:dyDescent="0.25">
      <c r="A2479" s="64" t="str">
        <f t="shared" si="77"/>
        <v/>
      </c>
      <c r="F2479" s="12" t="str">
        <f>IF(E2479&gt;0,VLOOKUP(E2479,أكواد!$J$6:$K$3375,2,0),"")</f>
        <v/>
      </c>
      <c r="H2479" s="12" t="str">
        <f>IF(G2479,VLOOKUP(G2479,أكواد!A:B,2,0),"")</f>
        <v/>
      </c>
      <c r="K2479" s="12">
        <f t="shared" si="76"/>
        <v>0</v>
      </c>
    </row>
    <row r="2480" spans="1:11" x14ac:dyDescent="0.25">
      <c r="A2480" s="64" t="str">
        <f t="shared" si="77"/>
        <v/>
      </c>
      <c r="F2480" s="12" t="str">
        <f>IF(E2480&gt;0,VLOOKUP(E2480,أكواد!$J$6:$K$3375,2,0),"")</f>
        <v/>
      </c>
      <c r="H2480" s="12" t="str">
        <f>IF(G2480,VLOOKUP(G2480,أكواد!A:B,2,0),"")</f>
        <v/>
      </c>
      <c r="K2480" s="12">
        <f t="shared" si="76"/>
        <v>0</v>
      </c>
    </row>
    <row r="2481" spans="1:11" x14ac:dyDescent="0.25">
      <c r="A2481" s="64" t="str">
        <f t="shared" si="77"/>
        <v/>
      </c>
      <c r="F2481" s="12" t="str">
        <f>IF(E2481&gt;0,VLOOKUP(E2481,أكواد!$J$6:$K$3375,2,0),"")</f>
        <v/>
      </c>
      <c r="H2481" s="12" t="str">
        <f>IF(G2481,VLOOKUP(G2481,أكواد!A:B,2,0),"")</f>
        <v/>
      </c>
      <c r="K2481" s="12">
        <f t="shared" si="76"/>
        <v>0</v>
      </c>
    </row>
    <row r="2482" spans="1:11" x14ac:dyDescent="0.25">
      <c r="A2482" s="64" t="str">
        <f t="shared" si="77"/>
        <v/>
      </c>
      <c r="F2482" s="12" t="str">
        <f>IF(E2482&gt;0,VLOOKUP(E2482,أكواد!$J$6:$K$3375,2,0),"")</f>
        <v/>
      </c>
      <c r="H2482" s="12" t="str">
        <f>IF(G2482,VLOOKUP(G2482,أكواد!A:B,2,0),"")</f>
        <v/>
      </c>
      <c r="K2482" s="12">
        <f t="shared" si="76"/>
        <v>0</v>
      </c>
    </row>
    <row r="2483" spans="1:11" x14ac:dyDescent="0.25">
      <c r="A2483" s="64" t="str">
        <f t="shared" si="77"/>
        <v/>
      </c>
      <c r="F2483" s="12" t="str">
        <f>IF(E2483&gt;0,VLOOKUP(E2483,أكواد!$J$6:$K$3375,2,0),"")</f>
        <v/>
      </c>
      <c r="H2483" s="12" t="str">
        <f>IF(G2483,VLOOKUP(G2483,أكواد!A:B,2,0),"")</f>
        <v/>
      </c>
      <c r="K2483" s="12">
        <f t="shared" si="76"/>
        <v>0</v>
      </c>
    </row>
    <row r="2484" spans="1:11" x14ac:dyDescent="0.25">
      <c r="A2484" s="64" t="str">
        <f t="shared" si="77"/>
        <v/>
      </c>
      <c r="F2484" s="12" t="str">
        <f>IF(E2484&gt;0,VLOOKUP(E2484,أكواد!$J$6:$K$3375,2,0),"")</f>
        <v/>
      </c>
      <c r="H2484" s="12" t="str">
        <f>IF(G2484,VLOOKUP(G2484,أكواد!A:B,2,0),"")</f>
        <v/>
      </c>
      <c r="K2484" s="12">
        <f t="shared" si="76"/>
        <v>0</v>
      </c>
    </row>
    <row r="2485" spans="1:11" x14ac:dyDescent="0.25">
      <c r="A2485" s="64" t="str">
        <f t="shared" si="77"/>
        <v/>
      </c>
      <c r="F2485" s="12" t="str">
        <f>IF(E2485&gt;0,VLOOKUP(E2485,أكواد!$J$6:$K$3375,2,0),"")</f>
        <v/>
      </c>
      <c r="H2485" s="12" t="str">
        <f>IF(G2485,VLOOKUP(G2485,أكواد!A:B,2,0),"")</f>
        <v/>
      </c>
      <c r="K2485" s="12">
        <f t="shared" si="76"/>
        <v>0</v>
      </c>
    </row>
    <row r="2486" spans="1:11" x14ac:dyDescent="0.25">
      <c r="A2486" s="64" t="str">
        <f t="shared" si="77"/>
        <v/>
      </c>
      <c r="F2486" s="12" t="str">
        <f>IF(E2486&gt;0,VLOOKUP(E2486,أكواد!$J$6:$K$3375,2,0),"")</f>
        <v/>
      </c>
      <c r="H2486" s="12" t="str">
        <f>IF(G2486,VLOOKUP(G2486,أكواد!A:B,2,0),"")</f>
        <v/>
      </c>
      <c r="K2486" s="12">
        <f t="shared" si="76"/>
        <v>0</v>
      </c>
    </row>
    <row r="2487" spans="1:11" x14ac:dyDescent="0.25">
      <c r="A2487" s="64" t="str">
        <f t="shared" si="77"/>
        <v/>
      </c>
      <c r="F2487" s="12" t="str">
        <f>IF(E2487&gt;0,VLOOKUP(E2487,أكواد!$J$6:$K$3375,2,0),"")</f>
        <v/>
      </c>
      <c r="H2487" s="12" t="str">
        <f>IF(G2487,VLOOKUP(G2487,أكواد!A:B,2,0),"")</f>
        <v/>
      </c>
      <c r="K2487" s="12">
        <f t="shared" si="76"/>
        <v>0</v>
      </c>
    </row>
    <row r="2488" spans="1:11" x14ac:dyDescent="0.25">
      <c r="A2488" s="64" t="str">
        <f t="shared" si="77"/>
        <v/>
      </c>
      <c r="F2488" s="12" t="str">
        <f>IF(E2488&gt;0,VLOOKUP(E2488,أكواد!$J$6:$K$3375,2,0),"")</f>
        <v/>
      </c>
      <c r="H2488" s="12" t="str">
        <f>IF(G2488,VLOOKUP(G2488,أكواد!A:B,2,0),"")</f>
        <v/>
      </c>
      <c r="K2488" s="12">
        <f t="shared" si="76"/>
        <v>0</v>
      </c>
    </row>
    <row r="2489" spans="1:11" x14ac:dyDescent="0.25">
      <c r="A2489" s="64" t="str">
        <f t="shared" si="77"/>
        <v/>
      </c>
      <c r="F2489" s="12" t="str">
        <f>IF(E2489&gt;0,VLOOKUP(E2489,أكواد!$J$6:$K$3375,2,0),"")</f>
        <v/>
      </c>
      <c r="H2489" s="12" t="str">
        <f>IF(G2489,VLOOKUP(G2489,أكواد!A:B,2,0),"")</f>
        <v/>
      </c>
      <c r="K2489" s="12">
        <f t="shared" si="76"/>
        <v>0</v>
      </c>
    </row>
    <row r="2490" spans="1:11" x14ac:dyDescent="0.25">
      <c r="A2490" s="64" t="str">
        <f t="shared" si="77"/>
        <v/>
      </c>
      <c r="F2490" s="12" t="str">
        <f>IF(E2490&gt;0,VLOOKUP(E2490,أكواد!$J$6:$K$3375,2,0),"")</f>
        <v/>
      </c>
      <c r="H2490" s="12" t="str">
        <f>IF(G2490,VLOOKUP(G2490,أكواد!A:B,2,0),"")</f>
        <v/>
      </c>
      <c r="K2490" s="12">
        <f t="shared" si="76"/>
        <v>0</v>
      </c>
    </row>
    <row r="2491" spans="1:11" x14ac:dyDescent="0.25">
      <c r="A2491" s="64" t="str">
        <f t="shared" si="77"/>
        <v/>
      </c>
      <c r="F2491" s="12" t="str">
        <f>IF(E2491&gt;0,VLOOKUP(E2491,أكواد!$J$6:$K$3375,2,0),"")</f>
        <v/>
      </c>
      <c r="H2491" s="12" t="str">
        <f>IF(G2491,VLOOKUP(G2491,أكواد!A:B,2,0),"")</f>
        <v/>
      </c>
      <c r="K2491" s="12">
        <f t="shared" si="76"/>
        <v>0</v>
      </c>
    </row>
    <row r="2492" spans="1:11" x14ac:dyDescent="0.25">
      <c r="A2492" s="64" t="str">
        <f t="shared" si="77"/>
        <v/>
      </c>
      <c r="F2492" s="12" t="str">
        <f>IF(E2492&gt;0,VLOOKUP(E2492,أكواد!$J$6:$K$3375,2,0),"")</f>
        <v/>
      </c>
      <c r="H2492" s="12" t="str">
        <f>IF(G2492,VLOOKUP(G2492,أكواد!A:B,2,0),"")</f>
        <v/>
      </c>
      <c r="K2492" s="12">
        <f t="shared" si="76"/>
        <v>0</v>
      </c>
    </row>
    <row r="2493" spans="1:11" x14ac:dyDescent="0.25">
      <c r="A2493" s="64" t="str">
        <f t="shared" si="77"/>
        <v/>
      </c>
      <c r="F2493" s="12" t="str">
        <f>IF(E2493&gt;0,VLOOKUP(E2493,أكواد!$J$6:$K$3375,2,0),"")</f>
        <v/>
      </c>
      <c r="H2493" s="12" t="str">
        <f>IF(G2493,VLOOKUP(G2493,أكواد!A:B,2,0),"")</f>
        <v/>
      </c>
      <c r="K2493" s="12">
        <f t="shared" si="76"/>
        <v>0</v>
      </c>
    </row>
    <row r="2494" spans="1:11" x14ac:dyDescent="0.25">
      <c r="A2494" s="64" t="str">
        <f t="shared" si="77"/>
        <v/>
      </c>
      <c r="F2494" s="12" t="str">
        <f>IF(E2494&gt;0,VLOOKUP(E2494,أكواد!$J$6:$K$3375,2,0),"")</f>
        <v/>
      </c>
      <c r="H2494" s="12" t="str">
        <f>IF(G2494,VLOOKUP(G2494,أكواد!A:B,2,0),"")</f>
        <v/>
      </c>
      <c r="K2494" s="12">
        <f t="shared" si="76"/>
        <v>0</v>
      </c>
    </row>
    <row r="2495" spans="1:11" x14ac:dyDescent="0.25">
      <c r="A2495" s="64" t="str">
        <f t="shared" si="77"/>
        <v/>
      </c>
      <c r="F2495" s="12" t="str">
        <f>IF(E2495&gt;0,VLOOKUP(E2495,أكواد!$J$6:$K$3375,2,0),"")</f>
        <v/>
      </c>
      <c r="H2495" s="12" t="str">
        <f>IF(G2495,VLOOKUP(G2495,أكواد!A:B,2,0),"")</f>
        <v/>
      </c>
      <c r="K2495" s="12">
        <f t="shared" si="76"/>
        <v>0</v>
      </c>
    </row>
    <row r="2496" spans="1:11" x14ac:dyDescent="0.25">
      <c r="A2496" s="64" t="str">
        <f t="shared" si="77"/>
        <v/>
      </c>
      <c r="F2496" s="12" t="str">
        <f>IF(E2496&gt;0,VLOOKUP(E2496,أكواد!$J$6:$K$3375,2,0),"")</f>
        <v/>
      </c>
      <c r="H2496" s="12" t="str">
        <f>IF(G2496,VLOOKUP(G2496,أكواد!A:B,2,0),"")</f>
        <v/>
      </c>
      <c r="K2496" s="12">
        <f t="shared" si="76"/>
        <v>0</v>
      </c>
    </row>
    <row r="2497" spans="1:11" x14ac:dyDescent="0.25">
      <c r="A2497" s="64" t="str">
        <f t="shared" si="77"/>
        <v/>
      </c>
      <c r="F2497" s="12" t="str">
        <f>IF(E2497&gt;0,VLOOKUP(E2497,أكواد!$J$6:$K$3375,2,0),"")</f>
        <v/>
      </c>
      <c r="H2497" s="12" t="str">
        <f>IF(G2497,VLOOKUP(G2497,أكواد!A:B,2,0),"")</f>
        <v/>
      </c>
      <c r="K2497" s="12">
        <f t="shared" si="76"/>
        <v>0</v>
      </c>
    </row>
    <row r="2498" spans="1:11" x14ac:dyDescent="0.25">
      <c r="A2498" s="64" t="str">
        <f t="shared" si="77"/>
        <v/>
      </c>
      <c r="F2498" s="12" t="str">
        <f>IF(E2498&gt;0,VLOOKUP(E2498,أكواد!$J$6:$K$3375,2,0),"")</f>
        <v/>
      </c>
      <c r="H2498" s="12" t="str">
        <f>IF(G2498,VLOOKUP(G2498,أكواد!A:B,2,0),"")</f>
        <v/>
      </c>
      <c r="K2498" s="12">
        <f t="shared" si="76"/>
        <v>0</v>
      </c>
    </row>
    <row r="2499" spans="1:11" x14ac:dyDescent="0.25">
      <c r="A2499" s="64" t="str">
        <f t="shared" si="77"/>
        <v/>
      </c>
      <c r="F2499" s="12" t="str">
        <f>IF(E2499&gt;0,VLOOKUP(E2499,أكواد!$J$6:$K$3375,2,0),"")</f>
        <v/>
      </c>
      <c r="H2499" s="12" t="str">
        <f>IF(G2499,VLOOKUP(G2499,أكواد!A:B,2,0),"")</f>
        <v/>
      </c>
      <c r="K2499" s="12">
        <f t="shared" si="76"/>
        <v>0</v>
      </c>
    </row>
    <row r="2500" spans="1:11" x14ac:dyDescent="0.25">
      <c r="A2500" s="64" t="str">
        <f t="shared" si="77"/>
        <v/>
      </c>
      <c r="F2500" s="12" t="str">
        <f>IF(E2500&gt;0,VLOOKUP(E2500,أكواد!$J$6:$K$3375,2,0),"")</f>
        <v/>
      </c>
      <c r="H2500" s="12" t="str">
        <f>IF(G2500,VLOOKUP(G2500,أكواد!A:B,2,0),"")</f>
        <v/>
      </c>
      <c r="K2500" s="12">
        <f t="shared" si="76"/>
        <v>0</v>
      </c>
    </row>
    <row r="2501" spans="1:11" x14ac:dyDescent="0.25">
      <c r="A2501" s="64" t="str">
        <f t="shared" si="77"/>
        <v/>
      </c>
      <c r="F2501" s="12" t="str">
        <f>IF(E2501&gt;0,VLOOKUP(E2501,أكواد!$J$6:$K$3375,2,0),"")</f>
        <v/>
      </c>
      <c r="H2501" s="12" t="str">
        <f>IF(G2501,VLOOKUP(G2501,أكواد!A:B,2,0),"")</f>
        <v/>
      </c>
      <c r="K2501" s="12">
        <f t="shared" ref="K2501:K2564" si="78">I2501*J2501</f>
        <v>0</v>
      </c>
    </row>
    <row r="2502" spans="1:11" x14ac:dyDescent="0.25">
      <c r="A2502" s="64" t="str">
        <f t="shared" si="77"/>
        <v/>
      </c>
      <c r="F2502" s="12" t="str">
        <f>IF(E2502&gt;0,VLOOKUP(E2502,أكواد!$J$6:$K$3375,2,0),"")</f>
        <v/>
      </c>
      <c r="H2502" s="12" t="str">
        <f>IF(G2502,VLOOKUP(G2502,أكواد!A:B,2,0),"")</f>
        <v/>
      </c>
      <c r="K2502" s="12">
        <f t="shared" si="78"/>
        <v>0</v>
      </c>
    </row>
    <row r="2503" spans="1:11" x14ac:dyDescent="0.25">
      <c r="A2503" s="64" t="str">
        <f t="shared" ref="A2503:A2566" si="79">IF(B2503&lt;&gt;"",A2502+1,"")</f>
        <v/>
      </c>
      <c r="F2503" s="12" t="str">
        <f>IF(E2503&gt;0,VLOOKUP(E2503,أكواد!$J$6:$K$3375,2,0),"")</f>
        <v/>
      </c>
      <c r="H2503" s="12" t="str">
        <f>IF(G2503,VLOOKUP(G2503,أكواد!A:B,2,0),"")</f>
        <v/>
      </c>
      <c r="K2503" s="12">
        <f t="shared" si="78"/>
        <v>0</v>
      </c>
    </row>
    <row r="2504" spans="1:11" x14ac:dyDescent="0.25">
      <c r="A2504" s="64" t="str">
        <f t="shared" si="79"/>
        <v/>
      </c>
      <c r="F2504" s="12" t="str">
        <f>IF(E2504&gt;0,VLOOKUP(E2504,أكواد!$J$6:$K$3375,2,0),"")</f>
        <v/>
      </c>
      <c r="H2504" s="12" t="str">
        <f>IF(G2504,VLOOKUP(G2504,أكواد!A:B,2,0),"")</f>
        <v/>
      </c>
      <c r="K2504" s="12">
        <f t="shared" si="78"/>
        <v>0</v>
      </c>
    </row>
    <row r="2505" spans="1:11" x14ac:dyDescent="0.25">
      <c r="A2505" s="64" t="str">
        <f t="shared" si="79"/>
        <v/>
      </c>
      <c r="F2505" s="12" t="str">
        <f>IF(E2505&gt;0,VLOOKUP(E2505,أكواد!$J$6:$K$3375,2,0),"")</f>
        <v/>
      </c>
      <c r="H2505" s="12" t="str">
        <f>IF(G2505,VLOOKUP(G2505,أكواد!A:B,2,0),"")</f>
        <v/>
      </c>
      <c r="K2505" s="12">
        <f t="shared" si="78"/>
        <v>0</v>
      </c>
    </row>
    <row r="2506" spans="1:11" x14ac:dyDescent="0.25">
      <c r="A2506" s="64" t="str">
        <f t="shared" si="79"/>
        <v/>
      </c>
      <c r="F2506" s="12" t="str">
        <f>IF(E2506&gt;0,VLOOKUP(E2506,أكواد!$J$6:$K$3375,2,0),"")</f>
        <v/>
      </c>
      <c r="H2506" s="12" t="str">
        <f>IF(G2506,VLOOKUP(G2506,أكواد!A:B,2,0),"")</f>
        <v/>
      </c>
      <c r="K2506" s="12">
        <f t="shared" si="78"/>
        <v>0</v>
      </c>
    </row>
    <row r="2507" spans="1:11" x14ac:dyDescent="0.25">
      <c r="A2507" s="64" t="str">
        <f t="shared" si="79"/>
        <v/>
      </c>
      <c r="F2507" s="12" t="str">
        <f>IF(E2507&gt;0,VLOOKUP(E2507,أكواد!$J$6:$K$3375,2,0),"")</f>
        <v/>
      </c>
      <c r="H2507" s="12" t="str">
        <f>IF(G2507,VLOOKUP(G2507,أكواد!A:B,2,0),"")</f>
        <v/>
      </c>
      <c r="K2507" s="12">
        <f t="shared" si="78"/>
        <v>0</v>
      </c>
    </row>
    <row r="2508" spans="1:11" x14ac:dyDescent="0.25">
      <c r="A2508" s="64" t="str">
        <f t="shared" si="79"/>
        <v/>
      </c>
      <c r="F2508" s="12" t="str">
        <f>IF(E2508&gt;0,VLOOKUP(E2508,أكواد!$J$6:$K$3375,2,0),"")</f>
        <v/>
      </c>
      <c r="H2508" s="12" t="str">
        <f>IF(G2508,VLOOKUP(G2508,أكواد!A:B,2,0),"")</f>
        <v/>
      </c>
      <c r="K2508" s="12">
        <f t="shared" si="78"/>
        <v>0</v>
      </c>
    </row>
    <row r="2509" spans="1:11" x14ac:dyDescent="0.25">
      <c r="A2509" s="64" t="str">
        <f t="shared" si="79"/>
        <v/>
      </c>
      <c r="F2509" s="12" t="str">
        <f>IF(E2509&gt;0,VLOOKUP(E2509,أكواد!$J$6:$K$3375,2,0),"")</f>
        <v/>
      </c>
      <c r="H2509" s="12" t="str">
        <f>IF(G2509,VLOOKUP(G2509,أكواد!A:B,2,0),"")</f>
        <v/>
      </c>
      <c r="K2509" s="12">
        <f t="shared" si="78"/>
        <v>0</v>
      </c>
    </row>
    <row r="2510" spans="1:11" x14ac:dyDescent="0.25">
      <c r="A2510" s="64" t="str">
        <f t="shared" si="79"/>
        <v/>
      </c>
      <c r="F2510" s="12" t="str">
        <f>IF(E2510&gt;0,VLOOKUP(E2510,أكواد!$J$6:$K$3375,2,0),"")</f>
        <v/>
      </c>
      <c r="H2510" s="12" t="str">
        <f>IF(G2510,VLOOKUP(G2510,أكواد!A:B,2,0),"")</f>
        <v/>
      </c>
      <c r="K2510" s="12">
        <f t="shared" si="78"/>
        <v>0</v>
      </c>
    </row>
    <row r="2511" spans="1:11" x14ac:dyDescent="0.25">
      <c r="A2511" s="64" t="str">
        <f t="shared" si="79"/>
        <v/>
      </c>
      <c r="F2511" s="12" t="str">
        <f>IF(E2511&gt;0,VLOOKUP(E2511,أكواد!$J$6:$K$3375,2,0),"")</f>
        <v/>
      </c>
      <c r="H2511" s="12" t="str">
        <f>IF(G2511,VLOOKUP(G2511,أكواد!A:B,2,0),"")</f>
        <v/>
      </c>
      <c r="K2511" s="12">
        <f t="shared" si="78"/>
        <v>0</v>
      </c>
    </row>
    <row r="2512" spans="1:11" x14ac:dyDescent="0.25">
      <c r="A2512" s="64" t="str">
        <f t="shared" si="79"/>
        <v/>
      </c>
      <c r="F2512" s="12" t="str">
        <f>IF(E2512&gt;0,VLOOKUP(E2512,أكواد!$J$6:$K$3375,2,0),"")</f>
        <v/>
      </c>
      <c r="H2512" s="12" t="str">
        <f>IF(G2512,VLOOKUP(G2512,أكواد!A:B,2,0),"")</f>
        <v/>
      </c>
      <c r="K2512" s="12">
        <f t="shared" si="78"/>
        <v>0</v>
      </c>
    </row>
    <row r="2513" spans="1:11" x14ac:dyDescent="0.25">
      <c r="A2513" s="64" t="str">
        <f t="shared" si="79"/>
        <v/>
      </c>
      <c r="F2513" s="12" t="str">
        <f>IF(E2513&gt;0,VLOOKUP(E2513,أكواد!$J$6:$K$3375,2,0),"")</f>
        <v/>
      </c>
      <c r="H2513" s="12" t="str">
        <f>IF(G2513,VLOOKUP(G2513,أكواد!A:B,2,0),"")</f>
        <v/>
      </c>
      <c r="K2513" s="12">
        <f t="shared" si="78"/>
        <v>0</v>
      </c>
    </row>
    <row r="2514" spans="1:11" x14ac:dyDescent="0.25">
      <c r="A2514" s="64" t="str">
        <f t="shared" si="79"/>
        <v/>
      </c>
      <c r="F2514" s="12" t="str">
        <f>IF(E2514&gt;0,VLOOKUP(E2514,أكواد!$J$6:$K$3375,2,0),"")</f>
        <v/>
      </c>
      <c r="H2514" s="12" t="str">
        <f>IF(G2514,VLOOKUP(G2514,أكواد!A:B,2,0),"")</f>
        <v/>
      </c>
      <c r="K2514" s="12">
        <f t="shared" si="78"/>
        <v>0</v>
      </c>
    </row>
    <row r="2515" spans="1:11" x14ac:dyDescent="0.25">
      <c r="A2515" s="64" t="str">
        <f t="shared" si="79"/>
        <v/>
      </c>
      <c r="F2515" s="12" t="str">
        <f>IF(E2515&gt;0,VLOOKUP(E2515,أكواد!$J$6:$K$3375,2,0),"")</f>
        <v/>
      </c>
      <c r="H2515" s="12" t="str">
        <f>IF(G2515,VLOOKUP(G2515,أكواد!A:B,2,0),"")</f>
        <v/>
      </c>
      <c r="K2515" s="12">
        <f t="shared" si="78"/>
        <v>0</v>
      </c>
    </row>
    <row r="2516" spans="1:11" x14ac:dyDescent="0.25">
      <c r="A2516" s="64" t="str">
        <f t="shared" si="79"/>
        <v/>
      </c>
      <c r="F2516" s="12" t="str">
        <f>IF(E2516&gt;0,VLOOKUP(E2516,أكواد!$J$6:$K$3375,2,0),"")</f>
        <v/>
      </c>
      <c r="H2516" s="12" t="str">
        <f>IF(G2516,VLOOKUP(G2516,أكواد!A:B,2,0),"")</f>
        <v/>
      </c>
      <c r="K2516" s="12">
        <f t="shared" si="78"/>
        <v>0</v>
      </c>
    </row>
    <row r="2517" spans="1:11" x14ac:dyDescent="0.25">
      <c r="A2517" s="64" t="str">
        <f t="shared" si="79"/>
        <v/>
      </c>
      <c r="F2517" s="12" t="str">
        <f>IF(E2517&gt;0,VLOOKUP(E2517,أكواد!$J$6:$K$3375,2,0),"")</f>
        <v/>
      </c>
      <c r="H2517" s="12" t="str">
        <f>IF(G2517,VLOOKUP(G2517,أكواد!A:B,2,0),"")</f>
        <v/>
      </c>
      <c r="K2517" s="12">
        <f t="shared" si="78"/>
        <v>0</v>
      </c>
    </row>
    <row r="2518" spans="1:11" x14ac:dyDescent="0.25">
      <c r="A2518" s="64" t="str">
        <f t="shared" si="79"/>
        <v/>
      </c>
      <c r="F2518" s="12" t="str">
        <f>IF(E2518&gt;0,VLOOKUP(E2518,أكواد!$J$6:$K$3375,2,0),"")</f>
        <v/>
      </c>
      <c r="H2518" s="12" t="str">
        <f>IF(G2518,VLOOKUP(G2518,أكواد!A:B,2,0),"")</f>
        <v/>
      </c>
      <c r="K2518" s="12">
        <f t="shared" si="78"/>
        <v>0</v>
      </c>
    </row>
    <row r="2519" spans="1:11" x14ac:dyDescent="0.25">
      <c r="A2519" s="64" t="str">
        <f t="shared" si="79"/>
        <v/>
      </c>
      <c r="F2519" s="12" t="str">
        <f>IF(E2519&gt;0,VLOOKUP(E2519,أكواد!$J$6:$K$3375,2,0),"")</f>
        <v/>
      </c>
      <c r="H2519" s="12" t="str">
        <f>IF(G2519,VLOOKUP(G2519,أكواد!A:B,2,0),"")</f>
        <v/>
      </c>
      <c r="K2519" s="12">
        <f t="shared" si="78"/>
        <v>0</v>
      </c>
    </row>
    <row r="2520" spans="1:11" x14ac:dyDescent="0.25">
      <c r="A2520" s="64" t="str">
        <f t="shared" si="79"/>
        <v/>
      </c>
      <c r="F2520" s="12" t="str">
        <f>IF(E2520&gt;0,VLOOKUP(E2520,أكواد!$J$6:$K$3375,2,0),"")</f>
        <v/>
      </c>
      <c r="H2520" s="12" t="str">
        <f>IF(G2520,VLOOKUP(G2520,أكواد!A:B,2,0),"")</f>
        <v/>
      </c>
      <c r="K2520" s="12">
        <f t="shared" si="78"/>
        <v>0</v>
      </c>
    </row>
    <row r="2521" spans="1:11" x14ac:dyDescent="0.25">
      <c r="A2521" s="64" t="str">
        <f t="shared" si="79"/>
        <v/>
      </c>
      <c r="F2521" s="12" t="str">
        <f>IF(E2521&gt;0,VLOOKUP(E2521,أكواد!$J$6:$K$3375,2,0),"")</f>
        <v/>
      </c>
      <c r="H2521" s="12" t="str">
        <f>IF(G2521,VLOOKUP(G2521,أكواد!A:B,2,0),"")</f>
        <v/>
      </c>
      <c r="K2521" s="12">
        <f t="shared" si="78"/>
        <v>0</v>
      </c>
    </row>
    <row r="2522" spans="1:11" x14ac:dyDescent="0.25">
      <c r="A2522" s="64" t="str">
        <f t="shared" si="79"/>
        <v/>
      </c>
      <c r="F2522" s="12" t="str">
        <f>IF(E2522&gt;0,VLOOKUP(E2522,أكواد!$J$6:$K$3375,2,0),"")</f>
        <v/>
      </c>
      <c r="H2522" s="12" t="str">
        <f>IF(G2522,VLOOKUP(G2522,أكواد!A:B,2,0),"")</f>
        <v/>
      </c>
      <c r="K2522" s="12">
        <f t="shared" si="78"/>
        <v>0</v>
      </c>
    </row>
    <row r="2523" spans="1:11" x14ac:dyDescent="0.25">
      <c r="A2523" s="64" t="str">
        <f t="shared" si="79"/>
        <v/>
      </c>
      <c r="F2523" s="12" t="str">
        <f>IF(E2523&gt;0,VLOOKUP(E2523,أكواد!$J$6:$K$3375,2,0),"")</f>
        <v/>
      </c>
      <c r="H2523" s="12" t="str">
        <f>IF(G2523,VLOOKUP(G2523,أكواد!A:B,2,0),"")</f>
        <v/>
      </c>
      <c r="K2523" s="12">
        <f t="shared" si="78"/>
        <v>0</v>
      </c>
    </row>
    <row r="2524" spans="1:11" x14ac:dyDescent="0.25">
      <c r="A2524" s="64" t="str">
        <f t="shared" si="79"/>
        <v/>
      </c>
      <c r="F2524" s="12" t="str">
        <f>IF(E2524&gt;0,VLOOKUP(E2524,أكواد!$J$6:$K$3375,2,0),"")</f>
        <v/>
      </c>
      <c r="H2524" s="12" t="str">
        <f>IF(G2524,VLOOKUP(G2524,أكواد!A:B,2,0),"")</f>
        <v/>
      </c>
      <c r="K2524" s="12">
        <f t="shared" si="78"/>
        <v>0</v>
      </c>
    </row>
    <row r="2525" spans="1:11" x14ac:dyDescent="0.25">
      <c r="A2525" s="64" t="str">
        <f t="shared" si="79"/>
        <v/>
      </c>
      <c r="F2525" s="12" t="str">
        <f>IF(E2525&gt;0,VLOOKUP(E2525,أكواد!$J$6:$K$3375,2,0),"")</f>
        <v/>
      </c>
      <c r="H2525" s="12" t="str">
        <f>IF(G2525,VLOOKUP(G2525,أكواد!A:B,2,0),"")</f>
        <v/>
      </c>
      <c r="K2525" s="12">
        <f t="shared" si="78"/>
        <v>0</v>
      </c>
    </row>
    <row r="2526" spans="1:11" x14ac:dyDescent="0.25">
      <c r="A2526" s="64" t="str">
        <f t="shared" si="79"/>
        <v/>
      </c>
      <c r="F2526" s="12" t="str">
        <f>IF(E2526&gt;0,VLOOKUP(E2526,أكواد!$J$6:$K$3375,2,0),"")</f>
        <v/>
      </c>
      <c r="H2526" s="12" t="str">
        <f>IF(G2526,VLOOKUP(G2526,أكواد!A:B,2,0),"")</f>
        <v/>
      </c>
      <c r="K2526" s="12">
        <f t="shared" si="78"/>
        <v>0</v>
      </c>
    </row>
    <row r="2527" spans="1:11" x14ac:dyDescent="0.25">
      <c r="A2527" s="64" t="str">
        <f t="shared" si="79"/>
        <v/>
      </c>
      <c r="F2527" s="12" t="str">
        <f>IF(E2527&gt;0,VLOOKUP(E2527,أكواد!$J$6:$K$3375,2,0),"")</f>
        <v/>
      </c>
      <c r="H2527" s="12" t="str">
        <f>IF(G2527,VLOOKUP(G2527,أكواد!A:B,2,0),"")</f>
        <v/>
      </c>
      <c r="K2527" s="12">
        <f t="shared" si="78"/>
        <v>0</v>
      </c>
    </row>
    <row r="2528" spans="1:11" x14ac:dyDescent="0.25">
      <c r="A2528" s="64" t="str">
        <f t="shared" si="79"/>
        <v/>
      </c>
      <c r="F2528" s="12" t="str">
        <f>IF(E2528&gt;0,VLOOKUP(E2528,أكواد!$J$6:$K$3375,2,0),"")</f>
        <v/>
      </c>
      <c r="H2528" s="12" t="str">
        <f>IF(G2528,VLOOKUP(G2528,أكواد!A:B,2,0),"")</f>
        <v/>
      </c>
      <c r="K2528" s="12">
        <f t="shared" si="78"/>
        <v>0</v>
      </c>
    </row>
    <row r="2529" spans="1:11" x14ac:dyDescent="0.25">
      <c r="A2529" s="64" t="str">
        <f t="shared" si="79"/>
        <v/>
      </c>
      <c r="F2529" s="12" t="str">
        <f>IF(E2529&gt;0,VLOOKUP(E2529,أكواد!$J$6:$K$3375,2,0),"")</f>
        <v/>
      </c>
      <c r="H2529" s="12" t="str">
        <f>IF(G2529,VLOOKUP(G2529,أكواد!A:B,2,0),"")</f>
        <v/>
      </c>
      <c r="K2529" s="12">
        <f t="shared" si="78"/>
        <v>0</v>
      </c>
    </row>
    <row r="2530" spans="1:11" x14ac:dyDescent="0.25">
      <c r="A2530" s="64" t="str">
        <f t="shared" si="79"/>
        <v/>
      </c>
      <c r="F2530" s="12" t="str">
        <f>IF(E2530&gt;0,VLOOKUP(E2530,أكواد!$J$6:$K$3375,2,0),"")</f>
        <v/>
      </c>
      <c r="H2530" s="12" t="str">
        <f>IF(G2530,VLOOKUP(G2530,أكواد!A:B,2,0),"")</f>
        <v/>
      </c>
      <c r="K2530" s="12">
        <f t="shared" si="78"/>
        <v>0</v>
      </c>
    </row>
    <row r="2531" spans="1:11" x14ac:dyDescent="0.25">
      <c r="A2531" s="64" t="str">
        <f t="shared" si="79"/>
        <v/>
      </c>
      <c r="F2531" s="12" t="str">
        <f>IF(E2531&gt;0,VLOOKUP(E2531,أكواد!$J$6:$K$3375,2,0),"")</f>
        <v/>
      </c>
      <c r="H2531" s="12" t="str">
        <f>IF(G2531,VLOOKUP(G2531,أكواد!A:B,2,0),"")</f>
        <v/>
      </c>
      <c r="K2531" s="12">
        <f t="shared" si="78"/>
        <v>0</v>
      </c>
    </row>
    <row r="2532" spans="1:11" x14ac:dyDescent="0.25">
      <c r="A2532" s="64" t="str">
        <f t="shared" si="79"/>
        <v/>
      </c>
      <c r="F2532" s="12" t="str">
        <f>IF(E2532&gt;0,VLOOKUP(E2532,أكواد!$J$6:$K$3375,2,0),"")</f>
        <v/>
      </c>
      <c r="H2532" s="12" t="str">
        <f>IF(G2532,VLOOKUP(G2532,أكواد!A:B,2,0),"")</f>
        <v/>
      </c>
      <c r="K2532" s="12">
        <f t="shared" si="78"/>
        <v>0</v>
      </c>
    </row>
    <row r="2533" spans="1:11" x14ac:dyDescent="0.25">
      <c r="A2533" s="64" t="str">
        <f t="shared" si="79"/>
        <v/>
      </c>
      <c r="F2533" s="12" t="str">
        <f>IF(E2533&gt;0,VLOOKUP(E2533,أكواد!$J$6:$K$3375,2,0),"")</f>
        <v/>
      </c>
      <c r="H2533" s="12" t="str">
        <f>IF(G2533,VLOOKUP(G2533,أكواد!A:B,2,0),"")</f>
        <v/>
      </c>
      <c r="K2533" s="12">
        <f t="shared" si="78"/>
        <v>0</v>
      </c>
    </row>
    <row r="2534" spans="1:11" x14ac:dyDescent="0.25">
      <c r="A2534" s="64" t="str">
        <f t="shared" si="79"/>
        <v/>
      </c>
      <c r="F2534" s="12" t="str">
        <f>IF(E2534&gt;0,VLOOKUP(E2534,أكواد!$J$6:$K$3375,2,0),"")</f>
        <v/>
      </c>
      <c r="H2534" s="12" t="str">
        <f>IF(G2534,VLOOKUP(G2534,أكواد!A:B,2,0),"")</f>
        <v/>
      </c>
      <c r="K2534" s="12">
        <f t="shared" si="78"/>
        <v>0</v>
      </c>
    </row>
    <row r="2535" spans="1:11" x14ac:dyDescent="0.25">
      <c r="A2535" s="64" t="str">
        <f t="shared" si="79"/>
        <v/>
      </c>
      <c r="F2535" s="12" t="str">
        <f>IF(E2535&gt;0,VLOOKUP(E2535,أكواد!$J$6:$K$3375,2,0),"")</f>
        <v/>
      </c>
      <c r="H2535" s="12" t="str">
        <f>IF(G2535,VLOOKUP(G2535,أكواد!A:B,2,0),"")</f>
        <v/>
      </c>
      <c r="K2535" s="12">
        <f t="shared" si="78"/>
        <v>0</v>
      </c>
    </row>
    <row r="2536" spans="1:11" x14ac:dyDescent="0.25">
      <c r="A2536" s="64" t="str">
        <f t="shared" si="79"/>
        <v/>
      </c>
      <c r="F2536" s="12" t="str">
        <f>IF(E2536&gt;0,VLOOKUP(E2536,أكواد!$J$6:$K$3375,2,0),"")</f>
        <v/>
      </c>
      <c r="H2536" s="12" t="str">
        <f>IF(G2536,VLOOKUP(G2536,أكواد!A:B,2,0),"")</f>
        <v/>
      </c>
      <c r="K2536" s="12">
        <f t="shared" si="78"/>
        <v>0</v>
      </c>
    </row>
    <row r="2537" spans="1:11" x14ac:dyDescent="0.25">
      <c r="A2537" s="64" t="str">
        <f t="shared" si="79"/>
        <v/>
      </c>
      <c r="F2537" s="12" t="str">
        <f>IF(E2537&gt;0,VLOOKUP(E2537,أكواد!$J$6:$K$3375,2,0),"")</f>
        <v/>
      </c>
      <c r="H2537" s="12" t="str">
        <f>IF(G2537,VLOOKUP(G2537,أكواد!A:B,2,0),"")</f>
        <v/>
      </c>
      <c r="K2537" s="12">
        <f t="shared" si="78"/>
        <v>0</v>
      </c>
    </row>
    <row r="2538" spans="1:11" x14ac:dyDescent="0.25">
      <c r="A2538" s="64" t="str">
        <f t="shared" si="79"/>
        <v/>
      </c>
      <c r="F2538" s="12" t="str">
        <f>IF(E2538&gt;0,VLOOKUP(E2538,أكواد!$J$6:$K$3375,2,0),"")</f>
        <v/>
      </c>
      <c r="H2538" s="12" t="str">
        <f>IF(G2538,VLOOKUP(G2538,أكواد!A:B,2,0),"")</f>
        <v/>
      </c>
      <c r="K2538" s="12">
        <f t="shared" si="78"/>
        <v>0</v>
      </c>
    </row>
    <row r="2539" spans="1:11" x14ac:dyDescent="0.25">
      <c r="A2539" s="64" t="str">
        <f t="shared" si="79"/>
        <v/>
      </c>
      <c r="F2539" s="12" t="str">
        <f>IF(E2539&gt;0,VLOOKUP(E2539,أكواد!$J$6:$K$3375,2,0),"")</f>
        <v/>
      </c>
      <c r="H2539" s="12" t="str">
        <f>IF(G2539,VLOOKUP(G2539,أكواد!A:B,2,0),"")</f>
        <v/>
      </c>
      <c r="K2539" s="12">
        <f t="shared" si="78"/>
        <v>0</v>
      </c>
    </row>
    <row r="2540" spans="1:11" x14ac:dyDescent="0.25">
      <c r="A2540" s="64" t="str">
        <f t="shared" si="79"/>
        <v/>
      </c>
      <c r="F2540" s="12" t="str">
        <f>IF(E2540&gt;0,VLOOKUP(E2540,أكواد!$J$6:$K$3375,2,0),"")</f>
        <v/>
      </c>
      <c r="H2540" s="12" t="str">
        <f>IF(G2540,VLOOKUP(G2540,أكواد!A:B,2,0),"")</f>
        <v/>
      </c>
      <c r="K2540" s="12">
        <f t="shared" si="78"/>
        <v>0</v>
      </c>
    </row>
    <row r="2541" spans="1:11" x14ac:dyDescent="0.25">
      <c r="A2541" s="64" t="str">
        <f t="shared" si="79"/>
        <v/>
      </c>
      <c r="F2541" s="12" t="str">
        <f>IF(E2541&gt;0,VLOOKUP(E2541,أكواد!$J$6:$K$3375,2,0),"")</f>
        <v/>
      </c>
      <c r="H2541" s="12" t="str">
        <f>IF(G2541,VLOOKUP(G2541,أكواد!A:B,2,0),"")</f>
        <v/>
      </c>
      <c r="K2541" s="12">
        <f t="shared" si="78"/>
        <v>0</v>
      </c>
    </row>
    <row r="2542" spans="1:11" x14ac:dyDescent="0.25">
      <c r="A2542" s="64" t="str">
        <f t="shared" si="79"/>
        <v/>
      </c>
      <c r="F2542" s="12" t="str">
        <f>IF(E2542&gt;0,VLOOKUP(E2542,أكواد!$J$6:$K$3375,2,0),"")</f>
        <v/>
      </c>
      <c r="H2542" s="12" t="str">
        <f>IF(G2542,VLOOKUP(G2542,أكواد!A:B,2,0),"")</f>
        <v/>
      </c>
      <c r="K2542" s="12">
        <f t="shared" si="78"/>
        <v>0</v>
      </c>
    </row>
    <row r="2543" spans="1:11" x14ac:dyDescent="0.25">
      <c r="A2543" s="64" t="str">
        <f t="shared" si="79"/>
        <v/>
      </c>
      <c r="F2543" s="12" t="str">
        <f>IF(E2543&gt;0,VLOOKUP(E2543,أكواد!$J$6:$K$3375,2,0),"")</f>
        <v/>
      </c>
      <c r="H2543" s="12" t="str">
        <f>IF(G2543,VLOOKUP(G2543,أكواد!A:B,2,0),"")</f>
        <v/>
      </c>
      <c r="K2543" s="12">
        <f t="shared" si="78"/>
        <v>0</v>
      </c>
    </row>
    <row r="2544" spans="1:11" x14ac:dyDescent="0.25">
      <c r="A2544" s="64" t="str">
        <f t="shared" si="79"/>
        <v/>
      </c>
      <c r="F2544" s="12" t="str">
        <f>IF(E2544&gt;0,VLOOKUP(E2544,أكواد!$J$6:$K$3375,2,0),"")</f>
        <v/>
      </c>
      <c r="H2544" s="12" t="str">
        <f>IF(G2544,VLOOKUP(G2544,أكواد!A:B,2,0),"")</f>
        <v/>
      </c>
      <c r="K2544" s="12">
        <f t="shared" si="78"/>
        <v>0</v>
      </c>
    </row>
    <row r="2545" spans="1:11" x14ac:dyDescent="0.25">
      <c r="A2545" s="64" t="str">
        <f t="shared" si="79"/>
        <v/>
      </c>
      <c r="F2545" s="12" t="str">
        <f>IF(E2545&gt;0,VLOOKUP(E2545,أكواد!$J$6:$K$3375,2,0),"")</f>
        <v/>
      </c>
      <c r="H2545" s="12" t="str">
        <f>IF(G2545,VLOOKUP(G2545,أكواد!A:B,2,0),"")</f>
        <v/>
      </c>
      <c r="K2545" s="12">
        <f t="shared" si="78"/>
        <v>0</v>
      </c>
    </row>
    <row r="2546" spans="1:11" x14ac:dyDescent="0.25">
      <c r="A2546" s="64" t="str">
        <f t="shared" si="79"/>
        <v/>
      </c>
      <c r="F2546" s="12" t="str">
        <f>IF(E2546&gt;0,VLOOKUP(E2546,أكواد!$J$6:$K$3375,2,0),"")</f>
        <v/>
      </c>
      <c r="H2546" s="12" t="str">
        <f>IF(G2546,VLOOKUP(G2546,أكواد!A:B,2,0),"")</f>
        <v/>
      </c>
      <c r="K2546" s="12">
        <f t="shared" si="78"/>
        <v>0</v>
      </c>
    </row>
    <row r="2547" spans="1:11" x14ac:dyDescent="0.25">
      <c r="A2547" s="64" t="str">
        <f t="shared" si="79"/>
        <v/>
      </c>
      <c r="F2547" s="12" t="str">
        <f>IF(E2547&gt;0,VLOOKUP(E2547,أكواد!$J$6:$K$3375,2,0),"")</f>
        <v/>
      </c>
      <c r="H2547" s="12" t="str">
        <f>IF(G2547,VLOOKUP(G2547,أكواد!A:B,2,0),"")</f>
        <v/>
      </c>
      <c r="K2547" s="12">
        <f t="shared" si="78"/>
        <v>0</v>
      </c>
    </row>
    <row r="2548" spans="1:11" x14ac:dyDescent="0.25">
      <c r="A2548" s="64" t="str">
        <f t="shared" si="79"/>
        <v/>
      </c>
      <c r="F2548" s="12" t="str">
        <f>IF(E2548&gt;0,VLOOKUP(E2548,أكواد!$J$6:$K$3375,2,0),"")</f>
        <v/>
      </c>
      <c r="H2548" s="12" t="str">
        <f>IF(G2548,VLOOKUP(G2548,أكواد!A:B,2,0),"")</f>
        <v/>
      </c>
      <c r="K2548" s="12">
        <f t="shared" si="78"/>
        <v>0</v>
      </c>
    </row>
    <row r="2549" spans="1:11" x14ac:dyDescent="0.25">
      <c r="A2549" s="64" t="str">
        <f t="shared" si="79"/>
        <v/>
      </c>
      <c r="F2549" s="12" t="str">
        <f>IF(E2549&gt;0,VLOOKUP(E2549,أكواد!$J$6:$K$3375,2,0),"")</f>
        <v/>
      </c>
      <c r="H2549" s="12" t="str">
        <f>IF(G2549,VLOOKUP(G2549,أكواد!A:B,2,0),"")</f>
        <v/>
      </c>
      <c r="K2549" s="12">
        <f t="shared" si="78"/>
        <v>0</v>
      </c>
    </row>
    <row r="2550" spans="1:11" x14ac:dyDescent="0.25">
      <c r="A2550" s="64" t="str">
        <f t="shared" si="79"/>
        <v/>
      </c>
      <c r="F2550" s="12" t="str">
        <f>IF(E2550&gt;0,VLOOKUP(E2550,أكواد!$J$6:$K$3375,2,0),"")</f>
        <v/>
      </c>
      <c r="H2550" s="12" t="str">
        <f>IF(G2550,VLOOKUP(G2550,أكواد!A:B,2,0),"")</f>
        <v/>
      </c>
      <c r="K2550" s="12">
        <f t="shared" si="78"/>
        <v>0</v>
      </c>
    </row>
    <row r="2551" spans="1:11" x14ac:dyDescent="0.25">
      <c r="A2551" s="64" t="str">
        <f t="shared" si="79"/>
        <v/>
      </c>
      <c r="F2551" s="12" t="str">
        <f>IF(E2551&gt;0,VLOOKUP(E2551,أكواد!$J$6:$K$3375,2,0),"")</f>
        <v/>
      </c>
      <c r="H2551" s="12" t="str">
        <f>IF(G2551,VLOOKUP(G2551,أكواد!A:B,2,0),"")</f>
        <v/>
      </c>
      <c r="K2551" s="12">
        <f t="shared" si="78"/>
        <v>0</v>
      </c>
    </row>
    <row r="2552" spans="1:11" x14ac:dyDescent="0.25">
      <c r="A2552" s="64" t="str">
        <f t="shared" si="79"/>
        <v/>
      </c>
      <c r="F2552" s="12" t="str">
        <f>IF(E2552&gt;0,VLOOKUP(E2552,أكواد!$J$6:$K$3375,2,0),"")</f>
        <v/>
      </c>
      <c r="H2552" s="12" t="str">
        <f>IF(G2552,VLOOKUP(G2552,أكواد!A:B,2,0),"")</f>
        <v/>
      </c>
      <c r="K2552" s="12">
        <f t="shared" si="78"/>
        <v>0</v>
      </c>
    </row>
    <row r="2553" spans="1:11" x14ac:dyDescent="0.25">
      <c r="A2553" s="64" t="str">
        <f t="shared" si="79"/>
        <v/>
      </c>
      <c r="F2553" s="12" t="str">
        <f>IF(E2553&gt;0,VLOOKUP(E2553,أكواد!$J$6:$K$3375,2,0),"")</f>
        <v/>
      </c>
      <c r="H2553" s="12" t="str">
        <f>IF(G2553,VLOOKUP(G2553,أكواد!A:B,2,0),"")</f>
        <v/>
      </c>
      <c r="K2553" s="12">
        <f t="shared" si="78"/>
        <v>0</v>
      </c>
    </row>
    <row r="2554" spans="1:11" x14ac:dyDescent="0.25">
      <c r="A2554" s="64" t="str">
        <f t="shared" si="79"/>
        <v/>
      </c>
      <c r="F2554" s="12" t="str">
        <f>IF(E2554&gt;0,VLOOKUP(E2554,أكواد!$J$6:$K$3375,2,0),"")</f>
        <v/>
      </c>
      <c r="H2554" s="12" t="str">
        <f>IF(G2554,VLOOKUP(G2554,أكواد!A:B,2,0),"")</f>
        <v/>
      </c>
      <c r="K2554" s="12">
        <f t="shared" si="78"/>
        <v>0</v>
      </c>
    </row>
    <row r="2555" spans="1:11" x14ac:dyDescent="0.25">
      <c r="A2555" s="64" t="str">
        <f t="shared" si="79"/>
        <v/>
      </c>
      <c r="F2555" s="12" t="str">
        <f>IF(E2555&gt;0,VLOOKUP(E2555,أكواد!$J$6:$K$3375,2,0),"")</f>
        <v/>
      </c>
      <c r="H2555" s="12" t="str">
        <f>IF(G2555,VLOOKUP(G2555,أكواد!A:B,2,0),"")</f>
        <v/>
      </c>
      <c r="K2555" s="12">
        <f t="shared" si="78"/>
        <v>0</v>
      </c>
    </row>
    <row r="2556" spans="1:11" x14ac:dyDescent="0.25">
      <c r="A2556" s="64" t="str">
        <f t="shared" si="79"/>
        <v/>
      </c>
      <c r="F2556" s="12" t="str">
        <f>IF(E2556&gt;0,VLOOKUP(E2556,أكواد!$J$6:$K$3375,2,0),"")</f>
        <v/>
      </c>
      <c r="H2556" s="12" t="str">
        <f>IF(G2556,VLOOKUP(G2556,أكواد!A:B,2,0),"")</f>
        <v/>
      </c>
      <c r="K2556" s="12">
        <f t="shared" si="78"/>
        <v>0</v>
      </c>
    </row>
    <row r="2557" spans="1:11" x14ac:dyDescent="0.25">
      <c r="A2557" s="64" t="str">
        <f t="shared" si="79"/>
        <v/>
      </c>
      <c r="F2557" s="12" t="str">
        <f>IF(E2557&gt;0,VLOOKUP(E2557,أكواد!$J$6:$K$3375,2,0),"")</f>
        <v/>
      </c>
      <c r="H2557" s="12" t="str">
        <f>IF(G2557,VLOOKUP(G2557,أكواد!A:B,2,0),"")</f>
        <v/>
      </c>
      <c r="K2557" s="12">
        <f t="shared" si="78"/>
        <v>0</v>
      </c>
    </row>
    <row r="2558" spans="1:11" x14ac:dyDescent="0.25">
      <c r="A2558" s="64" t="str">
        <f t="shared" si="79"/>
        <v/>
      </c>
      <c r="F2558" s="12" t="str">
        <f>IF(E2558&gt;0,VLOOKUP(E2558,أكواد!$J$6:$K$3375,2,0),"")</f>
        <v/>
      </c>
      <c r="H2558" s="12" t="str">
        <f>IF(G2558,VLOOKUP(G2558,أكواد!A:B,2,0),"")</f>
        <v/>
      </c>
      <c r="K2558" s="12">
        <f t="shared" si="78"/>
        <v>0</v>
      </c>
    </row>
    <row r="2559" spans="1:11" x14ac:dyDescent="0.25">
      <c r="A2559" s="64" t="str">
        <f t="shared" si="79"/>
        <v/>
      </c>
      <c r="F2559" s="12" t="str">
        <f>IF(E2559&gt;0,VLOOKUP(E2559,أكواد!$J$6:$K$3375,2,0),"")</f>
        <v/>
      </c>
      <c r="H2559" s="12" t="str">
        <f>IF(G2559,VLOOKUP(G2559,أكواد!A:B,2,0),"")</f>
        <v/>
      </c>
      <c r="K2559" s="12">
        <f t="shared" si="78"/>
        <v>0</v>
      </c>
    </row>
    <row r="2560" spans="1:11" x14ac:dyDescent="0.25">
      <c r="A2560" s="64" t="str">
        <f t="shared" si="79"/>
        <v/>
      </c>
      <c r="F2560" s="12" t="str">
        <f>IF(E2560&gt;0,VLOOKUP(E2560,أكواد!$J$6:$K$3375,2,0),"")</f>
        <v/>
      </c>
      <c r="H2560" s="12" t="str">
        <f>IF(G2560,VLOOKUP(G2560,أكواد!A:B,2,0),"")</f>
        <v/>
      </c>
      <c r="K2560" s="12">
        <f t="shared" si="78"/>
        <v>0</v>
      </c>
    </row>
    <row r="2561" spans="1:11" x14ac:dyDescent="0.25">
      <c r="A2561" s="64" t="str">
        <f t="shared" si="79"/>
        <v/>
      </c>
      <c r="F2561" s="12" t="str">
        <f>IF(E2561&gt;0,VLOOKUP(E2561,أكواد!$J$6:$K$3375,2,0),"")</f>
        <v/>
      </c>
      <c r="H2561" s="12" t="str">
        <f>IF(G2561,VLOOKUP(G2561,أكواد!A:B,2,0),"")</f>
        <v/>
      </c>
      <c r="K2561" s="12">
        <f t="shared" si="78"/>
        <v>0</v>
      </c>
    </row>
    <row r="2562" spans="1:11" x14ac:dyDescent="0.25">
      <c r="A2562" s="64" t="str">
        <f t="shared" si="79"/>
        <v/>
      </c>
      <c r="F2562" s="12" t="str">
        <f>IF(E2562&gt;0,VLOOKUP(E2562,أكواد!$J$6:$K$3375,2,0),"")</f>
        <v/>
      </c>
      <c r="H2562" s="12" t="str">
        <f>IF(G2562,VLOOKUP(G2562,أكواد!A:B,2,0),"")</f>
        <v/>
      </c>
      <c r="K2562" s="12">
        <f t="shared" si="78"/>
        <v>0</v>
      </c>
    </row>
    <row r="2563" spans="1:11" x14ac:dyDescent="0.25">
      <c r="A2563" s="64" t="str">
        <f t="shared" si="79"/>
        <v/>
      </c>
      <c r="F2563" s="12" t="str">
        <f>IF(E2563&gt;0,VLOOKUP(E2563,أكواد!$J$6:$K$3375,2,0),"")</f>
        <v/>
      </c>
      <c r="H2563" s="12" t="str">
        <f>IF(G2563,VLOOKUP(G2563,أكواد!A:B,2,0),"")</f>
        <v/>
      </c>
      <c r="K2563" s="12">
        <f t="shared" si="78"/>
        <v>0</v>
      </c>
    </row>
    <row r="2564" spans="1:11" x14ac:dyDescent="0.25">
      <c r="A2564" s="64" t="str">
        <f t="shared" si="79"/>
        <v/>
      </c>
      <c r="F2564" s="12" t="str">
        <f>IF(E2564&gt;0,VLOOKUP(E2564,أكواد!$J$6:$K$3375,2,0),"")</f>
        <v/>
      </c>
      <c r="H2564" s="12" t="str">
        <f>IF(G2564,VLOOKUP(G2564,أكواد!A:B,2,0),"")</f>
        <v/>
      </c>
      <c r="K2564" s="12">
        <f t="shared" si="78"/>
        <v>0</v>
      </c>
    </row>
    <row r="2565" spans="1:11" x14ac:dyDescent="0.25">
      <c r="A2565" s="64" t="str">
        <f t="shared" si="79"/>
        <v/>
      </c>
      <c r="F2565" s="12" t="str">
        <f>IF(E2565&gt;0,VLOOKUP(E2565,أكواد!$J$6:$K$3375,2,0),"")</f>
        <v/>
      </c>
      <c r="H2565" s="12" t="str">
        <f>IF(G2565,VLOOKUP(G2565,أكواد!A:B,2,0),"")</f>
        <v/>
      </c>
      <c r="K2565" s="12">
        <f t="shared" ref="K2565:K2628" si="80">I2565*J2565</f>
        <v>0</v>
      </c>
    </row>
    <row r="2566" spans="1:11" x14ac:dyDescent="0.25">
      <c r="A2566" s="64" t="str">
        <f t="shared" si="79"/>
        <v/>
      </c>
      <c r="F2566" s="12" t="str">
        <f>IF(E2566&gt;0,VLOOKUP(E2566,أكواد!$J$6:$K$3375,2,0),"")</f>
        <v/>
      </c>
      <c r="H2566" s="12" t="str">
        <f>IF(G2566,VLOOKUP(G2566,أكواد!A:B,2,0),"")</f>
        <v/>
      </c>
      <c r="K2566" s="12">
        <f t="shared" si="80"/>
        <v>0</v>
      </c>
    </row>
    <row r="2567" spans="1:11" x14ac:dyDescent="0.25">
      <c r="A2567" s="64" t="str">
        <f t="shared" ref="A2567:A2630" si="81">IF(B2567&lt;&gt;"",A2566+1,"")</f>
        <v/>
      </c>
      <c r="F2567" s="12" t="str">
        <f>IF(E2567&gt;0,VLOOKUP(E2567,أكواد!$J$6:$K$3375,2,0),"")</f>
        <v/>
      </c>
      <c r="H2567" s="12" t="str">
        <f>IF(G2567,VLOOKUP(G2567,أكواد!A:B,2,0),"")</f>
        <v/>
      </c>
      <c r="K2567" s="12">
        <f t="shared" si="80"/>
        <v>0</v>
      </c>
    </row>
    <row r="2568" spans="1:11" x14ac:dyDescent="0.25">
      <c r="A2568" s="64" t="str">
        <f t="shared" si="81"/>
        <v/>
      </c>
      <c r="F2568" s="12" t="str">
        <f>IF(E2568&gt;0,VLOOKUP(E2568,أكواد!$J$6:$K$3375,2,0),"")</f>
        <v/>
      </c>
      <c r="H2568" s="12" t="str">
        <f>IF(G2568,VLOOKUP(G2568,أكواد!A:B,2,0),"")</f>
        <v/>
      </c>
      <c r="K2568" s="12">
        <f t="shared" si="80"/>
        <v>0</v>
      </c>
    </row>
    <row r="2569" spans="1:11" x14ac:dyDescent="0.25">
      <c r="A2569" s="64" t="str">
        <f t="shared" si="81"/>
        <v/>
      </c>
      <c r="F2569" s="12" t="str">
        <f>IF(E2569&gt;0,VLOOKUP(E2569,أكواد!$J$6:$K$3375,2,0),"")</f>
        <v/>
      </c>
      <c r="H2569" s="12" t="str">
        <f>IF(G2569,VLOOKUP(G2569,أكواد!A:B,2,0),"")</f>
        <v/>
      </c>
      <c r="K2569" s="12">
        <f t="shared" si="80"/>
        <v>0</v>
      </c>
    </row>
    <row r="2570" spans="1:11" x14ac:dyDescent="0.25">
      <c r="A2570" s="64" t="str">
        <f t="shared" si="81"/>
        <v/>
      </c>
      <c r="F2570" s="12" t="str">
        <f>IF(E2570&gt;0,VLOOKUP(E2570,أكواد!$J$6:$K$3375,2,0),"")</f>
        <v/>
      </c>
      <c r="H2570" s="12" t="str">
        <f>IF(G2570,VLOOKUP(G2570,أكواد!A:B,2,0),"")</f>
        <v/>
      </c>
      <c r="K2570" s="12">
        <f t="shared" si="80"/>
        <v>0</v>
      </c>
    </row>
    <row r="2571" spans="1:11" x14ac:dyDescent="0.25">
      <c r="A2571" s="64" t="str">
        <f t="shared" si="81"/>
        <v/>
      </c>
      <c r="F2571" s="12" t="str">
        <f>IF(E2571&gt;0,VLOOKUP(E2571,أكواد!$J$6:$K$3375,2,0),"")</f>
        <v/>
      </c>
      <c r="H2571" s="12" t="str">
        <f>IF(G2571,VLOOKUP(G2571,أكواد!A:B,2,0),"")</f>
        <v/>
      </c>
      <c r="K2571" s="12">
        <f t="shared" si="80"/>
        <v>0</v>
      </c>
    </row>
    <row r="2572" spans="1:11" x14ac:dyDescent="0.25">
      <c r="A2572" s="64" t="str">
        <f t="shared" si="81"/>
        <v/>
      </c>
      <c r="F2572" s="12" t="str">
        <f>IF(E2572&gt;0,VLOOKUP(E2572,أكواد!$J$6:$K$3375,2,0),"")</f>
        <v/>
      </c>
      <c r="H2572" s="12" t="str">
        <f>IF(G2572,VLOOKUP(G2572,أكواد!A:B,2,0),"")</f>
        <v/>
      </c>
      <c r="K2572" s="12">
        <f t="shared" si="80"/>
        <v>0</v>
      </c>
    </row>
    <row r="2573" spans="1:11" x14ac:dyDescent="0.25">
      <c r="A2573" s="64" t="str">
        <f t="shared" si="81"/>
        <v/>
      </c>
      <c r="F2573" s="12" t="str">
        <f>IF(E2573&gt;0,VLOOKUP(E2573,أكواد!$J$6:$K$3375,2,0),"")</f>
        <v/>
      </c>
      <c r="H2573" s="12" t="str">
        <f>IF(G2573,VLOOKUP(G2573,أكواد!A:B,2,0),"")</f>
        <v/>
      </c>
      <c r="K2573" s="12">
        <f t="shared" si="80"/>
        <v>0</v>
      </c>
    </row>
    <row r="2574" spans="1:11" x14ac:dyDescent="0.25">
      <c r="A2574" s="64" t="str">
        <f t="shared" si="81"/>
        <v/>
      </c>
      <c r="F2574" s="12" t="str">
        <f>IF(E2574&gt;0,VLOOKUP(E2574,أكواد!$J$6:$K$3375,2,0),"")</f>
        <v/>
      </c>
      <c r="H2574" s="12" t="str">
        <f>IF(G2574,VLOOKUP(G2574,أكواد!A:B,2,0),"")</f>
        <v/>
      </c>
      <c r="K2574" s="12">
        <f t="shared" si="80"/>
        <v>0</v>
      </c>
    </row>
    <row r="2575" spans="1:11" x14ac:dyDescent="0.25">
      <c r="A2575" s="64" t="str">
        <f t="shared" si="81"/>
        <v/>
      </c>
      <c r="F2575" s="12" t="str">
        <f>IF(E2575&gt;0,VLOOKUP(E2575,أكواد!$J$6:$K$3375,2,0),"")</f>
        <v/>
      </c>
      <c r="H2575" s="12" t="str">
        <f>IF(G2575,VLOOKUP(G2575,أكواد!A:B,2,0),"")</f>
        <v/>
      </c>
      <c r="K2575" s="12">
        <f t="shared" si="80"/>
        <v>0</v>
      </c>
    </row>
    <row r="2576" spans="1:11" x14ac:dyDescent="0.25">
      <c r="A2576" s="64" t="str">
        <f t="shared" si="81"/>
        <v/>
      </c>
      <c r="F2576" s="12" t="str">
        <f>IF(E2576&gt;0,VLOOKUP(E2576,أكواد!$J$6:$K$3375,2,0),"")</f>
        <v/>
      </c>
      <c r="H2576" s="12" t="str">
        <f>IF(G2576,VLOOKUP(G2576,أكواد!A:B,2,0),"")</f>
        <v/>
      </c>
      <c r="K2576" s="12">
        <f t="shared" si="80"/>
        <v>0</v>
      </c>
    </row>
    <row r="2577" spans="1:11" x14ac:dyDescent="0.25">
      <c r="A2577" s="64" t="str">
        <f t="shared" si="81"/>
        <v/>
      </c>
      <c r="F2577" s="12" t="str">
        <f>IF(E2577&gt;0,VLOOKUP(E2577,أكواد!$J$6:$K$3375,2,0),"")</f>
        <v/>
      </c>
      <c r="H2577" s="12" t="str">
        <f>IF(G2577,VLOOKUP(G2577,أكواد!A:B,2,0),"")</f>
        <v/>
      </c>
      <c r="K2577" s="12">
        <f t="shared" si="80"/>
        <v>0</v>
      </c>
    </row>
    <row r="2578" spans="1:11" x14ac:dyDescent="0.25">
      <c r="A2578" s="64" t="str">
        <f t="shared" si="81"/>
        <v/>
      </c>
      <c r="F2578" s="12" t="str">
        <f>IF(E2578&gt;0,VLOOKUP(E2578,أكواد!$J$6:$K$3375,2,0),"")</f>
        <v/>
      </c>
      <c r="H2578" s="12" t="str">
        <f>IF(G2578,VLOOKUP(G2578,أكواد!A:B,2,0),"")</f>
        <v/>
      </c>
      <c r="K2578" s="12">
        <f t="shared" si="80"/>
        <v>0</v>
      </c>
    </row>
    <row r="2579" spans="1:11" x14ac:dyDescent="0.25">
      <c r="A2579" s="64" t="str">
        <f t="shared" si="81"/>
        <v/>
      </c>
      <c r="F2579" s="12" t="str">
        <f>IF(E2579&gt;0,VLOOKUP(E2579,أكواد!$J$6:$K$3375,2,0),"")</f>
        <v/>
      </c>
      <c r="H2579" s="12" t="str">
        <f>IF(G2579,VLOOKUP(G2579,أكواد!A:B,2,0),"")</f>
        <v/>
      </c>
      <c r="K2579" s="12">
        <f t="shared" si="80"/>
        <v>0</v>
      </c>
    </row>
    <row r="2580" spans="1:11" x14ac:dyDescent="0.25">
      <c r="A2580" s="64" t="str">
        <f t="shared" si="81"/>
        <v/>
      </c>
      <c r="F2580" s="12" t="str">
        <f>IF(E2580&gt;0,VLOOKUP(E2580,أكواد!$J$6:$K$3375,2,0),"")</f>
        <v/>
      </c>
      <c r="H2580" s="12" t="str">
        <f>IF(G2580,VLOOKUP(G2580,أكواد!A:B,2,0),"")</f>
        <v/>
      </c>
      <c r="K2580" s="12">
        <f t="shared" si="80"/>
        <v>0</v>
      </c>
    </row>
    <row r="2581" spans="1:11" x14ac:dyDescent="0.25">
      <c r="A2581" s="64" t="str">
        <f t="shared" si="81"/>
        <v/>
      </c>
      <c r="F2581" s="12" t="str">
        <f>IF(E2581&gt;0,VLOOKUP(E2581,أكواد!$J$6:$K$3375,2,0),"")</f>
        <v/>
      </c>
      <c r="H2581" s="12" t="str">
        <f>IF(G2581,VLOOKUP(G2581,أكواد!A:B,2,0),"")</f>
        <v/>
      </c>
      <c r="K2581" s="12">
        <f t="shared" si="80"/>
        <v>0</v>
      </c>
    </row>
    <row r="2582" spans="1:11" x14ac:dyDescent="0.25">
      <c r="A2582" s="64" t="str">
        <f t="shared" si="81"/>
        <v/>
      </c>
      <c r="F2582" s="12" t="str">
        <f>IF(E2582&gt;0,VLOOKUP(E2582,أكواد!$J$6:$K$3375,2,0),"")</f>
        <v/>
      </c>
      <c r="H2582" s="12" t="str">
        <f>IF(G2582,VLOOKUP(G2582,أكواد!A:B,2,0),"")</f>
        <v/>
      </c>
      <c r="K2582" s="12">
        <f t="shared" si="80"/>
        <v>0</v>
      </c>
    </row>
    <row r="2583" spans="1:11" x14ac:dyDescent="0.25">
      <c r="A2583" s="64" t="str">
        <f t="shared" si="81"/>
        <v/>
      </c>
      <c r="F2583" s="12" t="str">
        <f>IF(E2583&gt;0,VLOOKUP(E2583,أكواد!$J$6:$K$3375,2,0),"")</f>
        <v/>
      </c>
      <c r="H2583" s="12" t="str">
        <f>IF(G2583,VLOOKUP(G2583,أكواد!A:B,2,0),"")</f>
        <v/>
      </c>
      <c r="K2583" s="12">
        <f t="shared" si="80"/>
        <v>0</v>
      </c>
    </row>
    <row r="2584" spans="1:11" x14ac:dyDescent="0.25">
      <c r="A2584" s="64" t="str">
        <f t="shared" si="81"/>
        <v/>
      </c>
      <c r="F2584" s="12" t="str">
        <f>IF(E2584&gt;0,VLOOKUP(E2584,أكواد!$J$6:$K$3375,2,0),"")</f>
        <v/>
      </c>
      <c r="H2584" s="12" t="str">
        <f>IF(G2584,VLOOKUP(G2584,أكواد!A:B,2,0),"")</f>
        <v/>
      </c>
      <c r="K2584" s="12">
        <f t="shared" si="80"/>
        <v>0</v>
      </c>
    </row>
    <row r="2585" spans="1:11" x14ac:dyDescent="0.25">
      <c r="A2585" s="64" t="str">
        <f t="shared" si="81"/>
        <v/>
      </c>
      <c r="F2585" s="12" t="str">
        <f>IF(E2585&gt;0,VLOOKUP(E2585,أكواد!$J$6:$K$3375,2,0),"")</f>
        <v/>
      </c>
      <c r="H2585" s="12" t="str">
        <f>IF(G2585,VLOOKUP(G2585,أكواد!A:B,2,0),"")</f>
        <v/>
      </c>
      <c r="K2585" s="12">
        <f t="shared" si="80"/>
        <v>0</v>
      </c>
    </row>
    <row r="2586" spans="1:11" x14ac:dyDescent="0.25">
      <c r="A2586" s="64" t="str">
        <f t="shared" si="81"/>
        <v/>
      </c>
      <c r="F2586" s="12" t="str">
        <f>IF(E2586&gt;0,VLOOKUP(E2586,أكواد!$J$6:$K$3375,2,0),"")</f>
        <v/>
      </c>
      <c r="H2586" s="12" t="str">
        <f>IF(G2586,VLOOKUP(G2586,أكواد!A:B,2,0),"")</f>
        <v/>
      </c>
      <c r="K2586" s="12">
        <f t="shared" si="80"/>
        <v>0</v>
      </c>
    </row>
    <row r="2587" spans="1:11" x14ac:dyDescent="0.25">
      <c r="A2587" s="64" t="str">
        <f t="shared" si="81"/>
        <v/>
      </c>
      <c r="F2587" s="12" t="str">
        <f>IF(E2587&gt;0,VLOOKUP(E2587,أكواد!$J$6:$K$3375,2,0),"")</f>
        <v/>
      </c>
      <c r="H2587" s="12" t="str">
        <f>IF(G2587,VLOOKUP(G2587,أكواد!A:B,2,0),"")</f>
        <v/>
      </c>
      <c r="K2587" s="12">
        <f t="shared" si="80"/>
        <v>0</v>
      </c>
    </row>
    <row r="2588" spans="1:11" x14ac:dyDescent="0.25">
      <c r="A2588" s="64" t="str">
        <f t="shared" si="81"/>
        <v/>
      </c>
      <c r="F2588" s="12" t="str">
        <f>IF(E2588&gt;0,VLOOKUP(E2588,أكواد!$J$6:$K$3375,2,0),"")</f>
        <v/>
      </c>
      <c r="H2588" s="12" t="str">
        <f>IF(G2588,VLOOKUP(G2588,أكواد!A:B,2,0),"")</f>
        <v/>
      </c>
      <c r="K2588" s="12">
        <f t="shared" si="80"/>
        <v>0</v>
      </c>
    </row>
    <row r="2589" spans="1:11" x14ac:dyDescent="0.25">
      <c r="A2589" s="64" t="str">
        <f t="shared" si="81"/>
        <v/>
      </c>
      <c r="F2589" s="12" t="str">
        <f>IF(E2589&gt;0,VLOOKUP(E2589,أكواد!$J$6:$K$3375,2,0),"")</f>
        <v/>
      </c>
      <c r="H2589" s="12" t="str">
        <f>IF(G2589,VLOOKUP(G2589,أكواد!A:B,2,0),"")</f>
        <v/>
      </c>
      <c r="K2589" s="12">
        <f t="shared" si="80"/>
        <v>0</v>
      </c>
    </row>
    <row r="2590" spans="1:11" x14ac:dyDescent="0.25">
      <c r="A2590" s="64" t="str">
        <f t="shared" si="81"/>
        <v/>
      </c>
      <c r="F2590" s="12" t="str">
        <f>IF(E2590&gt;0,VLOOKUP(E2590,أكواد!$J$6:$K$3375,2,0),"")</f>
        <v/>
      </c>
      <c r="H2590" s="12" t="str">
        <f>IF(G2590,VLOOKUP(G2590,أكواد!A:B,2,0),"")</f>
        <v/>
      </c>
      <c r="K2590" s="12">
        <f t="shared" si="80"/>
        <v>0</v>
      </c>
    </row>
    <row r="2591" spans="1:11" x14ac:dyDescent="0.25">
      <c r="A2591" s="64" t="str">
        <f t="shared" si="81"/>
        <v/>
      </c>
      <c r="F2591" s="12" t="str">
        <f>IF(E2591&gt;0,VLOOKUP(E2591,أكواد!$J$6:$K$3375,2,0),"")</f>
        <v/>
      </c>
      <c r="H2591" s="12" t="str">
        <f>IF(G2591,VLOOKUP(G2591,أكواد!A:B,2,0),"")</f>
        <v/>
      </c>
      <c r="K2591" s="12">
        <f t="shared" si="80"/>
        <v>0</v>
      </c>
    </row>
    <row r="2592" spans="1:11" x14ac:dyDescent="0.25">
      <c r="A2592" s="64" t="str">
        <f t="shared" si="81"/>
        <v/>
      </c>
      <c r="F2592" s="12" t="str">
        <f>IF(E2592&gt;0,VLOOKUP(E2592,أكواد!$J$6:$K$3375,2,0),"")</f>
        <v/>
      </c>
      <c r="H2592" s="12" t="str">
        <f>IF(G2592,VLOOKUP(G2592,أكواد!A:B,2,0),"")</f>
        <v/>
      </c>
      <c r="K2592" s="12">
        <f t="shared" si="80"/>
        <v>0</v>
      </c>
    </row>
    <row r="2593" spans="1:11" x14ac:dyDescent="0.25">
      <c r="A2593" s="64" t="str">
        <f t="shared" si="81"/>
        <v/>
      </c>
      <c r="F2593" s="12" t="str">
        <f>IF(E2593&gt;0,VLOOKUP(E2593,أكواد!$J$6:$K$3375,2,0),"")</f>
        <v/>
      </c>
      <c r="H2593" s="12" t="str">
        <f>IF(G2593,VLOOKUP(G2593,أكواد!A:B,2,0),"")</f>
        <v/>
      </c>
      <c r="K2593" s="12">
        <f t="shared" si="80"/>
        <v>0</v>
      </c>
    </row>
    <row r="2594" spans="1:11" x14ac:dyDescent="0.25">
      <c r="A2594" s="64" t="str">
        <f t="shared" si="81"/>
        <v/>
      </c>
      <c r="F2594" s="12" t="str">
        <f>IF(E2594&gt;0,VLOOKUP(E2594,أكواد!$J$6:$K$3375,2,0),"")</f>
        <v/>
      </c>
      <c r="H2594" s="12" t="str">
        <f>IF(G2594,VLOOKUP(G2594,أكواد!A:B,2,0),"")</f>
        <v/>
      </c>
      <c r="K2594" s="12">
        <f t="shared" si="80"/>
        <v>0</v>
      </c>
    </row>
    <row r="2595" spans="1:11" x14ac:dyDescent="0.25">
      <c r="A2595" s="64" t="str">
        <f t="shared" si="81"/>
        <v/>
      </c>
      <c r="F2595" s="12" t="str">
        <f>IF(E2595&gt;0,VLOOKUP(E2595,أكواد!$J$6:$K$3375,2,0),"")</f>
        <v/>
      </c>
      <c r="H2595" s="12" t="str">
        <f>IF(G2595,VLOOKUP(G2595,أكواد!A:B,2,0),"")</f>
        <v/>
      </c>
      <c r="K2595" s="12">
        <f t="shared" si="80"/>
        <v>0</v>
      </c>
    </row>
    <row r="2596" spans="1:11" x14ac:dyDescent="0.25">
      <c r="A2596" s="64" t="str">
        <f t="shared" si="81"/>
        <v/>
      </c>
      <c r="F2596" s="12" t="str">
        <f>IF(E2596&gt;0,VLOOKUP(E2596,أكواد!$J$6:$K$3375,2,0),"")</f>
        <v/>
      </c>
      <c r="H2596" s="12" t="str">
        <f>IF(G2596,VLOOKUP(G2596,أكواد!A:B,2,0),"")</f>
        <v/>
      </c>
      <c r="K2596" s="12">
        <f t="shared" si="80"/>
        <v>0</v>
      </c>
    </row>
    <row r="2597" spans="1:11" x14ac:dyDescent="0.25">
      <c r="A2597" s="64" t="str">
        <f t="shared" si="81"/>
        <v/>
      </c>
      <c r="F2597" s="12" t="str">
        <f>IF(E2597&gt;0,VLOOKUP(E2597,أكواد!$J$6:$K$3375,2,0),"")</f>
        <v/>
      </c>
      <c r="H2597" s="12" t="str">
        <f>IF(G2597,VLOOKUP(G2597,أكواد!A:B,2,0),"")</f>
        <v/>
      </c>
      <c r="K2597" s="12">
        <f t="shared" si="80"/>
        <v>0</v>
      </c>
    </row>
    <row r="2598" spans="1:11" x14ac:dyDescent="0.25">
      <c r="A2598" s="64" t="str">
        <f t="shared" si="81"/>
        <v/>
      </c>
      <c r="F2598" s="12" t="str">
        <f>IF(E2598&gt;0,VLOOKUP(E2598,أكواد!$J$6:$K$3375,2,0),"")</f>
        <v/>
      </c>
      <c r="H2598" s="12" t="str">
        <f>IF(G2598,VLOOKUP(G2598,أكواد!A:B,2,0),"")</f>
        <v/>
      </c>
      <c r="K2598" s="12">
        <f t="shared" si="80"/>
        <v>0</v>
      </c>
    </row>
    <row r="2599" spans="1:11" x14ac:dyDescent="0.25">
      <c r="A2599" s="64" t="str">
        <f t="shared" si="81"/>
        <v/>
      </c>
      <c r="F2599" s="12" t="str">
        <f>IF(E2599&gt;0,VLOOKUP(E2599,أكواد!$J$6:$K$3375,2,0),"")</f>
        <v/>
      </c>
      <c r="H2599" s="12" t="str">
        <f>IF(G2599,VLOOKUP(G2599,أكواد!A:B,2,0),"")</f>
        <v/>
      </c>
      <c r="K2599" s="12">
        <f t="shared" si="80"/>
        <v>0</v>
      </c>
    </row>
    <row r="2600" spans="1:11" x14ac:dyDescent="0.25">
      <c r="A2600" s="64" t="str">
        <f t="shared" si="81"/>
        <v/>
      </c>
      <c r="F2600" s="12" t="str">
        <f>IF(E2600&gt;0,VLOOKUP(E2600,أكواد!$J$6:$K$3375,2,0),"")</f>
        <v/>
      </c>
      <c r="H2600" s="12" t="str">
        <f>IF(G2600,VLOOKUP(G2600,أكواد!A:B,2,0),"")</f>
        <v/>
      </c>
      <c r="K2600" s="12">
        <f t="shared" si="80"/>
        <v>0</v>
      </c>
    </row>
    <row r="2601" spans="1:11" x14ac:dyDescent="0.25">
      <c r="A2601" s="64" t="str">
        <f t="shared" si="81"/>
        <v/>
      </c>
      <c r="F2601" s="12" t="str">
        <f>IF(E2601&gt;0,VLOOKUP(E2601,أكواد!$J$6:$K$3375,2,0),"")</f>
        <v/>
      </c>
      <c r="H2601" s="12" t="str">
        <f>IF(G2601,VLOOKUP(G2601,أكواد!A:B,2,0),"")</f>
        <v/>
      </c>
      <c r="K2601" s="12">
        <f t="shared" si="80"/>
        <v>0</v>
      </c>
    </row>
    <row r="2602" spans="1:11" x14ac:dyDescent="0.25">
      <c r="A2602" s="64" t="str">
        <f t="shared" si="81"/>
        <v/>
      </c>
      <c r="F2602" s="12" t="str">
        <f>IF(E2602&gt;0,VLOOKUP(E2602,أكواد!$J$6:$K$3375,2,0),"")</f>
        <v/>
      </c>
      <c r="H2602" s="12" t="str">
        <f>IF(G2602,VLOOKUP(G2602,أكواد!A:B,2,0),"")</f>
        <v/>
      </c>
      <c r="K2602" s="12">
        <f t="shared" si="80"/>
        <v>0</v>
      </c>
    </row>
    <row r="2603" spans="1:11" x14ac:dyDescent="0.25">
      <c r="A2603" s="64" t="str">
        <f t="shared" si="81"/>
        <v/>
      </c>
      <c r="F2603" s="12" t="str">
        <f>IF(E2603&gt;0,VLOOKUP(E2603,أكواد!$J$6:$K$3375,2,0),"")</f>
        <v/>
      </c>
      <c r="H2603" s="12" t="str">
        <f>IF(G2603,VLOOKUP(G2603,أكواد!A:B,2,0),"")</f>
        <v/>
      </c>
      <c r="K2603" s="12">
        <f t="shared" si="80"/>
        <v>0</v>
      </c>
    </row>
    <row r="2604" spans="1:11" x14ac:dyDescent="0.25">
      <c r="A2604" s="64" t="str">
        <f t="shared" si="81"/>
        <v/>
      </c>
      <c r="F2604" s="12" t="str">
        <f>IF(E2604&gt;0,VLOOKUP(E2604,أكواد!$J$6:$K$3375,2,0),"")</f>
        <v/>
      </c>
      <c r="H2604" s="12" t="str">
        <f>IF(G2604,VLOOKUP(G2604,أكواد!A:B,2,0),"")</f>
        <v/>
      </c>
      <c r="K2604" s="12">
        <f t="shared" si="80"/>
        <v>0</v>
      </c>
    </row>
    <row r="2605" spans="1:11" x14ac:dyDescent="0.25">
      <c r="A2605" s="64" t="str">
        <f t="shared" si="81"/>
        <v/>
      </c>
      <c r="F2605" s="12" t="str">
        <f>IF(E2605&gt;0,VLOOKUP(E2605,أكواد!$J$6:$K$3375,2,0),"")</f>
        <v/>
      </c>
      <c r="H2605" s="12" t="str">
        <f>IF(G2605,VLOOKUP(G2605,أكواد!A:B,2,0),"")</f>
        <v/>
      </c>
      <c r="K2605" s="12">
        <f t="shared" si="80"/>
        <v>0</v>
      </c>
    </row>
    <row r="2606" spans="1:11" x14ac:dyDescent="0.25">
      <c r="A2606" s="64" t="str">
        <f t="shared" si="81"/>
        <v/>
      </c>
      <c r="F2606" s="12" t="str">
        <f>IF(E2606&gt;0,VLOOKUP(E2606,أكواد!$J$6:$K$3375,2,0),"")</f>
        <v/>
      </c>
      <c r="H2606" s="12" t="str">
        <f>IF(G2606,VLOOKUP(G2606,أكواد!A:B,2,0),"")</f>
        <v/>
      </c>
      <c r="K2606" s="12">
        <f t="shared" si="80"/>
        <v>0</v>
      </c>
    </row>
    <row r="2607" spans="1:11" x14ac:dyDescent="0.25">
      <c r="A2607" s="64" t="str">
        <f t="shared" si="81"/>
        <v/>
      </c>
      <c r="F2607" s="12" t="str">
        <f>IF(E2607&gt;0,VLOOKUP(E2607,أكواد!$J$6:$K$3375,2,0),"")</f>
        <v/>
      </c>
      <c r="H2607" s="12" t="str">
        <f>IF(G2607,VLOOKUP(G2607,أكواد!A:B,2,0),"")</f>
        <v/>
      </c>
      <c r="K2607" s="12">
        <f t="shared" si="80"/>
        <v>0</v>
      </c>
    </row>
    <row r="2608" spans="1:11" x14ac:dyDescent="0.25">
      <c r="A2608" s="64" t="str">
        <f t="shared" si="81"/>
        <v/>
      </c>
      <c r="F2608" s="12" t="str">
        <f>IF(E2608&gt;0,VLOOKUP(E2608,أكواد!$J$6:$K$3375,2,0),"")</f>
        <v/>
      </c>
      <c r="H2608" s="12" t="str">
        <f>IF(G2608,VLOOKUP(G2608,أكواد!A:B,2,0),"")</f>
        <v/>
      </c>
      <c r="K2608" s="12">
        <f t="shared" si="80"/>
        <v>0</v>
      </c>
    </row>
    <row r="2609" spans="1:11" x14ac:dyDescent="0.25">
      <c r="A2609" s="64" t="str">
        <f t="shared" si="81"/>
        <v/>
      </c>
      <c r="F2609" s="12" t="str">
        <f>IF(E2609&gt;0,VLOOKUP(E2609,أكواد!$J$6:$K$3375,2,0),"")</f>
        <v/>
      </c>
      <c r="H2609" s="12" t="str">
        <f>IF(G2609,VLOOKUP(G2609,أكواد!A:B,2,0),"")</f>
        <v/>
      </c>
      <c r="K2609" s="12">
        <f t="shared" si="80"/>
        <v>0</v>
      </c>
    </row>
    <row r="2610" spans="1:11" x14ac:dyDescent="0.25">
      <c r="A2610" s="64" t="str">
        <f t="shared" si="81"/>
        <v/>
      </c>
      <c r="F2610" s="12" t="str">
        <f>IF(E2610&gt;0,VLOOKUP(E2610,أكواد!$J$6:$K$3375,2,0),"")</f>
        <v/>
      </c>
      <c r="H2610" s="12" t="str">
        <f>IF(G2610,VLOOKUP(G2610,أكواد!A:B,2,0),"")</f>
        <v/>
      </c>
      <c r="K2610" s="12">
        <f t="shared" si="80"/>
        <v>0</v>
      </c>
    </row>
    <row r="2611" spans="1:11" x14ac:dyDescent="0.25">
      <c r="A2611" s="64" t="str">
        <f t="shared" si="81"/>
        <v/>
      </c>
      <c r="F2611" s="12" t="str">
        <f>IF(E2611&gt;0,VLOOKUP(E2611,أكواد!$J$6:$K$3375,2,0),"")</f>
        <v/>
      </c>
      <c r="H2611" s="12" t="str">
        <f>IF(G2611,VLOOKUP(G2611,أكواد!A:B,2,0),"")</f>
        <v/>
      </c>
      <c r="K2611" s="12">
        <f t="shared" si="80"/>
        <v>0</v>
      </c>
    </row>
    <row r="2612" spans="1:11" x14ac:dyDescent="0.25">
      <c r="A2612" s="64" t="str">
        <f t="shared" si="81"/>
        <v/>
      </c>
      <c r="F2612" s="12" t="str">
        <f>IF(E2612&gt;0,VLOOKUP(E2612,أكواد!$J$6:$K$3375,2,0),"")</f>
        <v/>
      </c>
      <c r="H2612" s="12" t="str">
        <f>IF(G2612,VLOOKUP(G2612,أكواد!A:B,2,0),"")</f>
        <v/>
      </c>
      <c r="K2612" s="12">
        <f t="shared" si="80"/>
        <v>0</v>
      </c>
    </row>
    <row r="2613" spans="1:11" x14ac:dyDescent="0.25">
      <c r="A2613" s="64" t="str">
        <f t="shared" si="81"/>
        <v/>
      </c>
      <c r="F2613" s="12" t="str">
        <f>IF(E2613&gt;0,VLOOKUP(E2613,أكواد!$J$6:$K$3375,2,0),"")</f>
        <v/>
      </c>
      <c r="H2613" s="12" t="str">
        <f>IF(G2613,VLOOKUP(G2613,أكواد!A:B,2,0),"")</f>
        <v/>
      </c>
      <c r="K2613" s="12">
        <f t="shared" si="80"/>
        <v>0</v>
      </c>
    </row>
    <row r="2614" spans="1:11" x14ac:dyDescent="0.25">
      <c r="A2614" s="64" t="str">
        <f t="shared" si="81"/>
        <v/>
      </c>
      <c r="F2614" s="12" t="str">
        <f>IF(E2614&gt;0,VLOOKUP(E2614,أكواد!$J$6:$K$3375,2,0),"")</f>
        <v/>
      </c>
      <c r="H2614" s="12" t="str">
        <f>IF(G2614,VLOOKUP(G2614,أكواد!A:B,2,0),"")</f>
        <v/>
      </c>
      <c r="K2614" s="12">
        <f t="shared" si="80"/>
        <v>0</v>
      </c>
    </row>
    <row r="2615" spans="1:11" x14ac:dyDescent="0.25">
      <c r="A2615" s="64" t="str">
        <f t="shared" si="81"/>
        <v/>
      </c>
      <c r="F2615" s="12" t="str">
        <f>IF(E2615&gt;0,VLOOKUP(E2615,أكواد!$J$6:$K$3375,2,0),"")</f>
        <v/>
      </c>
      <c r="H2615" s="12" t="str">
        <f>IF(G2615,VLOOKUP(G2615,أكواد!A:B,2,0),"")</f>
        <v/>
      </c>
      <c r="K2615" s="12">
        <f t="shared" si="80"/>
        <v>0</v>
      </c>
    </row>
    <row r="2616" spans="1:11" x14ac:dyDescent="0.25">
      <c r="A2616" s="64" t="str">
        <f t="shared" si="81"/>
        <v/>
      </c>
      <c r="F2616" s="12" t="str">
        <f>IF(E2616&gt;0,VLOOKUP(E2616,أكواد!$J$6:$K$3375,2,0),"")</f>
        <v/>
      </c>
      <c r="H2616" s="12" t="str">
        <f>IF(G2616,VLOOKUP(G2616,أكواد!A:B,2,0),"")</f>
        <v/>
      </c>
      <c r="K2616" s="12">
        <f t="shared" si="80"/>
        <v>0</v>
      </c>
    </row>
    <row r="2617" spans="1:11" x14ac:dyDescent="0.25">
      <c r="A2617" s="64" t="str">
        <f t="shared" si="81"/>
        <v/>
      </c>
      <c r="F2617" s="12" t="str">
        <f>IF(E2617&gt;0,VLOOKUP(E2617,أكواد!$J$6:$K$3375,2,0),"")</f>
        <v/>
      </c>
      <c r="H2617" s="12" t="str">
        <f>IF(G2617,VLOOKUP(G2617,أكواد!A:B,2,0),"")</f>
        <v/>
      </c>
      <c r="K2617" s="12">
        <f t="shared" si="80"/>
        <v>0</v>
      </c>
    </row>
    <row r="2618" spans="1:11" x14ac:dyDescent="0.25">
      <c r="A2618" s="64" t="str">
        <f t="shared" si="81"/>
        <v/>
      </c>
      <c r="F2618" s="12" t="str">
        <f>IF(E2618&gt;0,VLOOKUP(E2618,أكواد!$J$6:$K$3375,2,0),"")</f>
        <v/>
      </c>
      <c r="H2618" s="12" t="str">
        <f>IF(G2618,VLOOKUP(G2618,أكواد!A:B,2,0),"")</f>
        <v/>
      </c>
      <c r="K2618" s="12">
        <f t="shared" si="80"/>
        <v>0</v>
      </c>
    </row>
    <row r="2619" spans="1:11" x14ac:dyDescent="0.25">
      <c r="A2619" s="64" t="str">
        <f t="shared" si="81"/>
        <v/>
      </c>
      <c r="F2619" s="12" t="str">
        <f>IF(E2619&gt;0,VLOOKUP(E2619,أكواد!$J$6:$K$3375,2,0),"")</f>
        <v/>
      </c>
      <c r="H2619" s="12" t="str">
        <f>IF(G2619,VLOOKUP(G2619,أكواد!A:B,2,0),"")</f>
        <v/>
      </c>
      <c r="K2619" s="12">
        <f t="shared" si="80"/>
        <v>0</v>
      </c>
    </row>
    <row r="2620" spans="1:11" x14ac:dyDescent="0.25">
      <c r="A2620" s="64" t="str">
        <f t="shared" si="81"/>
        <v/>
      </c>
      <c r="F2620" s="12" t="str">
        <f>IF(E2620&gt;0,VLOOKUP(E2620,أكواد!$J$6:$K$3375,2,0),"")</f>
        <v/>
      </c>
      <c r="H2620" s="12" t="str">
        <f>IF(G2620,VLOOKUP(G2620,أكواد!A:B,2,0),"")</f>
        <v/>
      </c>
      <c r="K2620" s="12">
        <f t="shared" si="80"/>
        <v>0</v>
      </c>
    </row>
    <row r="2621" spans="1:11" x14ac:dyDescent="0.25">
      <c r="A2621" s="64" t="str">
        <f t="shared" si="81"/>
        <v/>
      </c>
      <c r="F2621" s="12" t="str">
        <f>IF(E2621&gt;0,VLOOKUP(E2621,أكواد!$J$6:$K$3375,2,0),"")</f>
        <v/>
      </c>
      <c r="H2621" s="12" t="str">
        <f>IF(G2621,VLOOKUP(G2621,أكواد!A:B,2,0),"")</f>
        <v/>
      </c>
      <c r="K2621" s="12">
        <f t="shared" si="80"/>
        <v>0</v>
      </c>
    </row>
    <row r="2622" spans="1:11" x14ac:dyDescent="0.25">
      <c r="A2622" s="64" t="str">
        <f t="shared" si="81"/>
        <v/>
      </c>
      <c r="F2622" s="12" t="str">
        <f>IF(E2622&gt;0,VLOOKUP(E2622,أكواد!$J$6:$K$3375,2,0),"")</f>
        <v/>
      </c>
      <c r="H2622" s="12" t="str">
        <f>IF(G2622,VLOOKUP(G2622,أكواد!A:B,2,0),"")</f>
        <v/>
      </c>
      <c r="K2622" s="12">
        <f t="shared" si="80"/>
        <v>0</v>
      </c>
    </row>
    <row r="2623" spans="1:11" x14ac:dyDescent="0.25">
      <c r="A2623" s="64" t="str">
        <f t="shared" si="81"/>
        <v/>
      </c>
      <c r="F2623" s="12" t="str">
        <f>IF(E2623&gt;0,VLOOKUP(E2623,أكواد!$J$6:$K$3375,2,0),"")</f>
        <v/>
      </c>
      <c r="H2623" s="12" t="str">
        <f>IF(G2623,VLOOKUP(G2623,أكواد!A:B,2,0),"")</f>
        <v/>
      </c>
      <c r="K2623" s="12">
        <f t="shared" si="80"/>
        <v>0</v>
      </c>
    </row>
    <row r="2624" spans="1:11" x14ac:dyDescent="0.25">
      <c r="A2624" s="64" t="str">
        <f t="shared" si="81"/>
        <v/>
      </c>
      <c r="F2624" s="12" t="str">
        <f>IF(E2624&gt;0,VLOOKUP(E2624,أكواد!$J$6:$K$3375,2,0),"")</f>
        <v/>
      </c>
      <c r="H2624" s="12" t="str">
        <f>IF(G2624,VLOOKUP(G2624,أكواد!A:B,2,0),"")</f>
        <v/>
      </c>
      <c r="K2624" s="12">
        <f t="shared" si="80"/>
        <v>0</v>
      </c>
    </row>
    <row r="2625" spans="1:11" x14ac:dyDescent="0.25">
      <c r="A2625" s="64" t="str">
        <f t="shared" si="81"/>
        <v/>
      </c>
      <c r="F2625" s="12" t="str">
        <f>IF(E2625&gt;0,VLOOKUP(E2625,أكواد!$J$6:$K$3375,2,0),"")</f>
        <v/>
      </c>
      <c r="H2625" s="12" t="str">
        <f>IF(G2625,VLOOKUP(G2625,أكواد!A:B,2,0),"")</f>
        <v/>
      </c>
      <c r="K2625" s="12">
        <f t="shared" si="80"/>
        <v>0</v>
      </c>
    </row>
    <row r="2626" spans="1:11" x14ac:dyDescent="0.25">
      <c r="A2626" s="64" t="str">
        <f t="shared" si="81"/>
        <v/>
      </c>
      <c r="F2626" s="12" t="str">
        <f>IF(E2626&gt;0,VLOOKUP(E2626,أكواد!$J$6:$K$3375,2,0),"")</f>
        <v/>
      </c>
      <c r="H2626" s="12" t="str">
        <f>IF(G2626,VLOOKUP(G2626,أكواد!A:B,2,0),"")</f>
        <v/>
      </c>
      <c r="K2626" s="12">
        <f t="shared" si="80"/>
        <v>0</v>
      </c>
    </row>
    <row r="2627" spans="1:11" x14ac:dyDescent="0.25">
      <c r="A2627" s="64" t="str">
        <f t="shared" si="81"/>
        <v/>
      </c>
      <c r="F2627" s="12" t="str">
        <f>IF(E2627&gt;0,VLOOKUP(E2627,أكواد!$J$6:$K$3375,2,0),"")</f>
        <v/>
      </c>
      <c r="H2627" s="12" t="str">
        <f>IF(G2627,VLOOKUP(G2627,أكواد!A:B,2,0),"")</f>
        <v/>
      </c>
      <c r="K2627" s="12">
        <f t="shared" si="80"/>
        <v>0</v>
      </c>
    </row>
    <row r="2628" spans="1:11" x14ac:dyDescent="0.25">
      <c r="A2628" s="64" t="str">
        <f t="shared" si="81"/>
        <v/>
      </c>
      <c r="F2628" s="12" t="str">
        <f>IF(E2628&gt;0,VLOOKUP(E2628,أكواد!$J$6:$K$3375,2,0),"")</f>
        <v/>
      </c>
      <c r="H2628" s="12" t="str">
        <f>IF(G2628,VLOOKUP(G2628,أكواد!A:B,2,0),"")</f>
        <v/>
      </c>
      <c r="K2628" s="12">
        <f t="shared" si="80"/>
        <v>0</v>
      </c>
    </row>
    <row r="2629" spans="1:11" x14ac:dyDescent="0.25">
      <c r="A2629" s="64" t="str">
        <f t="shared" si="81"/>
        <v/>
      </c>
      <c r="F2629" s="12" t="str">
        <f>IF(E2629&gt;0,VLOOKUP(E2629,أكواد!$J$6:$K$3375,2,0),"")</f>
        <v/>
      </c>
      <c r="H2629" s="12" t="str">
        <f>IF(G2629,VLOOKUP(G2629,أكواد!A:B,2,0),"")</f>
        <v/>
      </c>
      <c r="K2629" s="12">
        <f t="shared" ref="K2629:K2692" si="82">I2629*J2629</f>
        <v>0</v>
      </c>
    </row>
    <row r="2630" spans="1:11" x14ac:dyDescent="0.25">
      <c r="A2630" s="64" t="str">
        <f t="shared" si="81"/>
        <v/>
      </c>
      <c r="F2630" s="12" t="str">
        <f>IF(E2630&gt;0,VLOOKUP(E2630,أكواد!$J$6:$K$3375,2,0),"")</f>
        <v/>
      </c>
      <c r="H2630" s="12" t="str">
        <f>IF(G2630,VLOOKUP(G2630,أكواد!A:B,2,0),"")</f>
        <v/>
      </c>
      <c r="K2630" s="12">
        <f t="shared" si="82"/>
        <v>0</v>
      </c>
    </row>
    <row r="2631" spans="1:11" x14ac:dyDescent="0.25">
      <c r="A2631" s="64" t="str">
        <f t="shared" ref="A2631:A2694" si="83">IF(B2631&lt;&gt;"",A2630+1,"")</f>
        <v/>
      </c>
      <c r="F2631" s="12" t="str">
        <f>IF(E2631&gt;0,VLOOKUP(E2631,أكواد!$J$6:$K$3375,2,0),"")</f>
        <v/>
      </c>
      <c r="H2631" s="12" t="str">
        <f>IF(G2631,VLOOKUP(G2631,أكواد!A:B,2,0),"")</f>
        <v/>
      </c>
      <c r="K2631" s="12">
        <f t="shared" si="82"/>
        <v>0</v>
      </c>
    </row>
    <row r="2632" spans="1:11" x14ac:dyDescent="0.25">
      <c r="A2632" s="64" t="str">
        <f t="shared" si="83"/>
        <v/>
      </c>
      <c r="F2632" s="12" t="str">
        <f>IF(E2632&gt;0,VLOOKUP(E2632,أكواد!$J$6:$K$3375,2,0),"")</f>
        <v/>
      </c>
      <c r="H2632" s="12" t="str">
        <f>IF(G2632,VLOOKUP(G2632,أكواد!A:B,2,0),"")</f>
        <v/>
      </c>
      <c r="K2632" s="12">
        <f t="shared" si="82"/>
        <v>0</v>
      </c>
    </row>
    <row r="2633" spans="1:11" x14ac:dyDescent="0.25">
      <c r="A2633" s="64" t="str">
        <f t="shared" si="83"/>
        <v/>
      </c>
      <c r="F2633" s="12" t="str">
        <f>IF(E2633&gt;0,VLOOKUP(E2633,أكواد!$J$6:$K$3375,2,0),"")</f>
        <v/>
      </c>
      <c r="H2633" s="12" t="str">
        <f>IF(G2633,VLOOKUP(G2633,أكواد!A:B,2,0),"")</f>
        <v/>
      </c>
      <c r="K2633" s="12">
        <f t="shared" si="82"/>
        <v>0</v>
      </c>
    </row>
    <row r="2634" spans="1:11" x14ac:dyDescent="0.25">
      <c r="A2634" s="64" t="str">
        <f t="shared" si="83"/>
        <v/>
      </c>
      <c r="F2634" s="12" t="str">
        <f>IF(E2634&gt;0,VLOOKUP(E2634,أكواد!$J$6:$K$3375,2,0),"")</f>
        <v/>
      </c>
      <c r="H2634" s="12" t="str">
        <f>IF(G2634,VLOOKUP(G2634,أكواد!A:B,2,0),"")</f>
        <v/>
      </c>
      <c r="K2634" s="12">
        <f t="shared" si="82"/>
        <v>0</v>
      </c>
    </row>
    <row r="2635" spans="1:11" x14ac:dyDescent="0.25">
      <c r="A2635" s="64" t="str">
        <f t="shared" si="83"/>
        <v/>
      </c>
      <c r="F2635" s="12" t="str">
        <f>IF(E2635&gt;0,VLOOKUP(E2635,أكواد!$J$6:$K$3375,2,0),"")</f>
        <v/>
      </c>
      <c r="H2635" s="12" t="str">
        <f>IF(G2635,VLOOKUP(G2635,أكواد!A:B,2,0),"")</f>
        <v/>
      </c>
      <c r="K2635" s="12">
        <f t="shared" si="82"/>
        <v>0</v>
      </c>
    </row>
    <row r="2636" spans="1:11" x14ac:dyDescent="0.25">
      <c r="A2636" s="64" t="str">
        <f t="shared" si="83"/>
        <v/>
      </c>
      <c r="F2636" s="12" t="str">
        <f>IF(E2636&gt;0,VLOOKUP(E2636,أكواد!$J$6:$K$3375,2,0),"")</f>
        <v/>
      </c>
      <c r="H2636" s="12" t="str">
        <f>IF(G2636,VLOOKUP(G2636,أكواد!A:B,2,0),"")</f>
        <v/>
      </c>
      <c r="K2636" s="12">
        <f t="shared" si="82"/>
        <v>0</v>
      </c>
    </row>
    <row r="2637" spans="1:11" x14ac:dyDescent="0.25">
      <c r="A2637" s="64" t="str">
        <f t="shared" si="83"/>
        <v/>
      </c>
      <c r="F2637" s="12" t="str">
        <f>IF(E2637&gt;0,VLOOKUP(E2637,أكواد!$J$6:$K$3375,2,0),"")</f>
        <v/>
      </c>
      <c r="H2637" s="12" t="str">
        <f>IF(G2637,VLOOKUP(G2637,أكواد!A:B,2,0),"")</f>
        <v/>
      </c>
      <c r="K2637" s="12">
        <f t="shared" si="82"/>
        <v>0</v>
      </c>
    </row>
    <row r="2638" spans="1:11" x14ac:dyDescent="0.25">
      <c r="A2638" s="64" t="str">
        <f t="shared" si="83"/>
        <v/>
      </c>
      <c r="F2638" s="12" t="str">
        <f>IF(E2638&gt;0,VLOOKUP(E2638,أكواد!$J$6:$K$3375,2,0),"")</f>
        <v/>
      </c>
      <c r="H2638" s="12" t="str">
        <f>IF(G2638,VLOOKUP(G2638,أكواد!A:B,2,0),"")</f>
        <v/>
      </c>
      <c r="K2638" s="12">
        <f t="shared" si="82"/>
        <v>0</v>
      </c>
    </row>
    <row r="2639" spans="1:11" x14ac:dyDescent="0.25">
      <c r="A2639" s="64" t="str">
        <f t="shared" si="83"/>
        <v/>
      </c>
      <c r="F2639" s="12" t="str">
        <f>IF(E2639&gt;0,VLOOKUP(E2639,أكواد!$J$6:$K$3375,2,0),"")</f>
        <v/>
      </c>
      <c r="H2639" s="12" t="str">
        <f>IF(G2639,VLOOKUP(G2639,أكواد!A:B,2,0),"")</f>
        <v/>
      </c>
      <c r="K2639" s="12">
        <f t="shared" si="82"/>
        <v>0</v>
      </c>
    </row>
    <row r="2640" spans="1:11" x14ac:dyDescent="0.25">
      <c r="A2640" s="64" t="str">
        <f t="shared" si="83"/>
        <v/>
      </c>
      <c r="F2640" s="12" t="str">
        <f>IF(E2640&gt;0,VLOOKUP(E2640,أكواد!$J$6:$K$3375,2,0),"")</f>
        <v/>
      </c>
      <c r="H2640" s="12" t="str">
        <f>IF(G2640,VLOOKUP(G2640,أكواد!A:B,2,0),"")</f>
        <v/>
      </c>
      <c r="K2640" s="12">
        <f t="shared" si="82"/>
        <v>0</v>
      </c>
    </row>
    <row r="2641" spans="1:11" x14ac:dyDescent="0.25">
      <c r="A2641" s="64" t="str">
        <f t="shared" si="83"/>
        <v/>
      </c>
      <c r="F2641" s="12" t="str">
        <f>IF(E2641&gt;0,VLOOKUP(E2641,أكواد!$J$6:$K$3375,2,0),"")</f>
        <v/>
      </c>
      <c r="H2641" s="12" t="str">
        <f>IF(G2641,VLOOKUP(G2641,أكواد!A:B,2,0),"")</f>
        <v/>
      </c>
      <c r="K2641" s="12">
        <f t="shared" si="82"/>
        <v>0</v>
      </c>
    </row>
    <row r="2642" spans="1:11" x14ac:dyDescent="0.25">
      <c r="A2642" s="64" t="str">
        <f t="shared" si="83"/>
        <v/>
      </c>
      <c r="F2642" s="12" t="str">
        <f>IF(E2642&gt;0,VLOOKUP(E2642,أكواد!$J$6:$K$3375,2,0),"")</f>
        <v/>
      </c>
      <c r="H2642" s="12" t="str">
        <f>IF(G2642,VLOOKUP(G2642,أكواد!A:B,2,0),"")</f>
        <v/>
      </c>
      <c r="K2642" s="12">
        <f t="shared" si="82"/>
        <v>0</v>
      </c>
    </row>
    <row r="2643" spans="1:11" x14ac:dyDescent="0.25">
      <c r="A2643" s="64" t="str">
        <f t="shared" si="83"/>
        <v/>
      </c>
      <c r="F2643" s="12" t="str">
        <f>IF(E2643&gt;0,VLOOKUP(E2643,أكواد!$J$6:$K$3375,2,0),"")</f>
        <v/>
      </c>
      <c r="H2643" s="12" t="str">
        <f>IF(G2643,VLOOKUP(G2643,أكواد!A:B,2,0),"")</f>
        <v/>
      </c>
      <c r="K2643" s="12">
        <f t="shared" si="82"/>
        <v>0</v>
      </c>
    </row>
    <row r="2644" spans="1:11" x14ac:dyDescent="0.25">
      <c r="A2644" s="64" t="str">
        <f t="shared" si="83"/>
        <v/>
      </c>
      <c r="F2644" s="12" t="str">
        <f>IF(E2644&gt;0,VLOOKUP(E2644,أكواد!$J$6:$K$3375,2,0),"")</f>
        <v/>
      </c>
      <c r="H2644" s="12" t="str">
        <f>IF(G2644,VLOOKUP(G2644,أكواد!A:B,2,0),"")</f>
        <v/>
      </c>
      <c r="K2644" s="12">
        <f t="shared" si="82"/>
        <v>0</v>
      </c>
    </row>
    <row r="2645" spans="1:11" x14ac:dyDescent="0.25">
      <c r="A2645" s="64" t="str">
        <f t="shared" si="83"/>
        <v/>
      </c>
      <c r="F2645" s="12" t="str">
        <f>IF(E2645&gt;0,VLOOKUP(E2645,أكواد!$J$6:$K$3375,2,0),"")</f>
        <v/>
      </c>
      <c r="H2645" s="12" t="str">
        <f>IF(G2645,VLOOKUP(G2645,أكواد!A:B,2,0),"")</f>
        <v/>
      </c>
      <c r="K2645" s="12">
        <f t="shared" si="82"/>
        <v>0</v>
      </c>
    </row>
    <row r="2646" spans="1:11" x14ac:dyDescent="0.25">
      <c r="A2646" s="64" t="str">
        <f t="shared" si="83"/>
        <v/>
      </c>
      <c r="F2646" s="12" t="str">
        <f>IF(E2646&gt;0,VLOOKUP(E2646,أكواد!$J$6:$K$3375,2,0),"")</f>
        <v/>
      </c>
      <c r="H2646" s="12" t="str">
        <f>IF(G2646,VLOOKUP(G2646,أكواد!A:B,2,0),"")</f>
        <v/>
      </c>
      <c r="K2646" s="12">
        <f t="shared" si="82"/>
        <v>0</v>
      </c>
    </row>
    <row r="2647" spans="1:11" x14ac:dyDescent="0.25">
      <c r="A2647" s="64" t="str">
        <f t="shared" si="83"/>
        <v/>
      </c>
      <c r="F2647" s="12" t="str">
        <f>IF(E2647&gt;0,VLOOKUP(E2647,أكواد!$J$6:$K$3375,2,0),"")</f>
        <v/>
      </c>
      <c r="H2647" s="12" t="str">
        <f>IF(G2647,VLOOKUP(G2647,أكواد!A:B,2,0),"")</f>
        <v/>
      </c>
      <c r="K2647" s="12">
        <f t="shared" si="82"/>
        <v>0</v>
      </c>
    </row>
    <row r="2648" spans="1:11" x14ac:dyDescent="0.25">
      <c r="A2648" s="64" t="str">
        <f t="shared" si="83"/>
        <v/>
      </c>
      <c r="F2648" s="12" t="str">
        <f>IF(E2648&gt;0,VLOOKUP(E2648,أكواد!$J$6:$K$3375,2,0),"")</f>
        <v/>
      </c>
      <c r="H2648" s="12" t="str">
        <f>IF(G2648,VLOOKUP(G2648,أكواد!A:B,2,0),"")</f>
        <v/>
      </c>
      <c r="K2648" s="12">
        <f t="shared" si="82"/>
        <v>0</v>
      </c>
    </row>
    <row r="2649" spans="1:11" x14ac:dyDescent="0.25">
      <c r="A2649" s="64" t="str">
        <f t="shared" si="83"/>
        <v/>
      </c>
      <c r="F2649" s="12" t="str">
        <f>IF(E2649&gt;0,VLOOKUP(E2649,أكواد!$J$6:$K$3375,2,0),"")</f>
        <v/>
      </c>
      <c r="H2649" s="12" t="str">
        <f>IF(G2649,VLOOKUP(G2649,أكواد!A:B,2,0),"")</f>
        <v/>
      </c>
      <c r="K2649" s="12">
        <f t="shared" si="82"/>
        <v>0</v>
      </c>
    </row>
    <row r="2650" spans="1:11" x14ac:dyDescent="0.25">
      <c r="A2650" s="64" t="str">
        <f t="shared" si="83"/>
        <v/>
      </c>
      <c r="F2650" s="12" t="str">
        <f>IF(E2650&gt;0,VLOOKUP(E2650,أكواد!$J$6:$K$3375,2,0),"")</f>
        <v/>
      </c>
      <c r="H2650" s="12" t="str">
        <f>IF(G2650,VLOOKUP(G2650,أكواد!A:B,2,0),"")</f>
        <v/>
      </c>
      <c r="K2650" s="12">
        <f t="shared" si="82"/>
        <v>0</v>
      </c>
    </row>
    <row r="2651" spans="1:11" x14ac:dyDescent="0.25">
      <c r="A2651" s="64" t="str">
        <f t="shared" si="83"/>
        <v/>
      </c>
      <c r="F2651" s="12" t="str">
        <f>IF(E2651&gt;0,VLOOKUP(E2651,أكواد!$J$6:$K$3375,2,0),"")</f>
        <v/>
      </c>
      <c r="H2651" s="12" t="str">
        <f>IF(G2651,VLOOKUP(G2651,أكواد!A:B,2,0),"")</f>
        <v/>
      </c>
      <c r="K2651" s="12">
        <f t="shared" si="82"/>
        <v>0</v>
      </c>
    </row>
    <row r="2652" spans="1:11" x14ac:dyDescent="0.25">
      <c r="A2652" s="64" t="str">
        <f t="shared" si="83"/>
        <v/>
      </c>
      <c r="F2652" s="12" t="str">
        <f>IF(E2652&gt;0,VLOOKUP(E2652,أكواد!$J$6:$K$3375,2,0),"")</f>
        <v/>
      </c>
      <c r="H2652" s="12" t="str">
        <f>IF(G2652,VLOOKUP(G2652,أكواد!A:B,2,0),"")</f>
        <v/>
      </c>
      <c r="K2652" s="12">
        <f t="shared" si="82"/>
        <v>0</v>
      </c>
    </row>
    <row r="2653" spans="1:11" x14ac:dyDescent="0.25">
      <c r="A2653" s="64" t="str">
        <f t="shared" si="83"/>
        <v/>
      </c>
      <c r="F2653" s="12" t="str">
        <f>IF(E2653&gt;0,VLOOKUP(E2653,أكواد!$J$6:$K$3375,2,0),"")</f>
        <v/>
      </c>
      <c r="H2653" s="12" t="str">
        <f>IF(G2653,VLOOKUP(G2653,أكواد!A:B,2,0),"")</f>
        <v/>
      </c>
      <c r="K2653" s="12">
        <f t="shared" si="82"/>
        <v>0</v>
      </c>
    </row>
    <row r="2654" spans="1:11" x14ac:dyDescent="0.25">
      <c r="A2654" s="64" t="str">
        <f t="shared" si="83"/>
        <v/>
      </c>
      <c r="F2654" s="12" t="str">
        <f>IF(E2654&gt;0,VLOOKUP(E2654,أكواد!$J$6:$K$3375,2,0),"")</f>
        <v/>
      </c>
      <c r="H2654" s="12" t="str">
        <f>IF(G2654,VLOOKUP(G2654,أكواد!A:B,2,0),"")</f>
        <v/>
      </c>
      <c r="K2654" s="12">
        <f t="shared" si="82"/>
        <v>0</v>
      </c>
    </row>
    <row r="2655" spans="1:11" x14ac:dyDescent="0.25">
      <c r="A2655" s="64" t="str">
        <f t="shared" si="83"/>
        <v/>
      </c>
      <c r="F2655" s="12" t="str">
        <f>IF(E2655&gt;0,VLOOKUP(E2655,أكواد!$J$6:$K$3375,2,0),"")</f>
        <v/>
      </c>
      <c r="H2655" s="12" t="str">
        <f>IF(G2655,VLOOKUP(G2655,أكواد!A:B,2,0),"")</f>
        <v/>
      </c>
      <c r="K2655" s="12">
        <f t="shared" si="82"/>
        <v>0</v>
      </c>
    </row>
    <row r="2656" spans="1:11" x14ac:dyDescent="0.25">
      <c r="A2656" s="64" t="str">
        <f t="shared" si="83"/>
        <v/>
      </c>
      <c r="F2656" s="12" t="str">
        <f>IF(E2656&gt;0,VLOOKUP(E2656,أكواد!$J$6:$K$3375,2,0),"")</f>
        <v/>
      </c>
      <c r="H2656" s="12" t="str">
        <f>IF(G2656,VLOOKUP(G2656,أكواد!A:B,2,0),"")</f>
        <v/>
      </c>
      <c r="K2656" s="12">
        <f t="shared" si="82"/>
        <v>0</v>
      </c>
    </row>
    <row r="2657" spans="1:11" x14ac:dyDescent="0.25">
      <c r="A2657" s="64" t="str">
        <f t="shared" si="83"/>
        <v/>
      </c>
      <c r="F2657" s="12" t="str">
        <f>IF(E2657&gt;0,VLOOKUP(E2657,أكواد!$J$6:$K$3375,2,0),"")</f>
        <v/>
      </c>
      <c r="H2657" s="12" t="str">
        <f>IF(G2657,VLOOKUP(G2657,أكواد!A:B,2,0),"")</f>
        <v/>
      </c>
      <c r="K2657" s="12">
        <f t="shared" si="82"/>
        <v>0</v>
      </c>
    </row>
    <row r="2658" spans="1:11" x14ac:dyDescent="0.25">
      <c r="A2658" s="64" t="str">
        <f t="shared" si="83"/>
        <v/>
      </c>
      <c r="F2658" s="12" t="str">
        <f>IF(E2658&gt;0,VLOOKUP(E2658,أكواد!$J$6:$K$3375,2,0),"")</f>
        <v/>
      </c>
      <c r="H2658" s="12" t="str">
        <f>IF(G2658,VLOOKUP(G2658,أكواد!A:B,2,0),"")</f>
        <v/>
      </c>
      <c r="K2658" s="12">
        <f t="shared" si="82"/>
        <v>0</v>
      </c>
    </row>
    <row r="2659" spans="1:11" x14ac:dyDescent="0.25">
      <c r="A2659" s="64" t="str">
        <f t="shared" si="83"/>
        <v/>
      </c>
      <c r="F2659" s="12" t="str">
        <f>IF(E2659&gt;0,VLOOKUP(E2659,أكواد!$J$6:$K$3375,2,0),"")</f>
        <v/>
      </c>
      <c r="H2659" s="12" t="str">
        <f>IF(G2659,VLOOKUP(G2659,أكواد!A:B,2,0),"")</f>
        <v/>
      </c>
      <c r="K2659" s="12">
        <f t="shared" si="82"/>
        <v>0</v>
      </c>
    </row>
    <row r="2660" spans="1:11" x14ac:dyDescent="0.25">
      <c r="A2660" s="64" t="str">
        <f t="shared" si="83"/>
        <v/>
      </c>
      <c r="F2660" s="12" t="str">
        <f>IF(E2660&gt;0,VLOOKUP(E2660,أكواد!$J$6:$K$3375,2,0),"")</f>
        <v/>
      </c>
      <c r="H2660" s="12" t="str">
        <f>IF(G2660,VLOOKUP(G2660,أكواد!A:B,2,0),"")</f>
        <v/>
      </c>
      <c r="K2660" s="12">
        <f t="shared" si="82"/>
        <v>0</v>
      </c>
    </row>
    <row r="2661" spans="1:11" x14ac:dyDescent="0.25">
      <c r="A2661" s="64" t="str">
        <f t="shared" si="83"/>
        <v/>
      </c>
      <c r="F2661" s="12" t="str">
        <f>IF(E2661&gt;0,VLOOKUP(E2661,أكواد!$J$6:$K$3375,2,0),"")</f>
        <v/>
      </c>
      <c r="H2661" s="12" t="str">
        <f>IF(G2661,VLOOKUP(G2661,أكواد!A:B,2,0),"")</f>
        <v/>
      </c>
      <c r="K2661" s="12">
        <f t="shared" si="82"/>
        <v>0</v>
      </c>
    </row>
    <row r="2662" spans="1:11" x14ac:dyDescent="0.25">
      <c r="A2662" s="64" t="str">
        <f t="shared" si="83"/>
        <v/>
      </c>
      <c r="F2662" s="12" t="str">
        <f>IF(E2662&gt;0,VLOOKUP(E2662,أكواد!$J$6:$K$3375,2,0),"")</f>
        <v/>
      </c>
      <c r="H2662" s="12" t="str">
        <f>IF(G2662,VLOOKUP(G2662,أكواد!A:B,2,0),"")</f>
        <v/>
      </c>
      <c r="K2662" s="12">
        <f t="shared" si="82"/>
        <v>0</v>
      </c>
    </row>
    <row r="2663" spans="1:11" x14ac:dyDescent="0.25">
      <c r="A2663" s="64" t="str">
        <f t="shared" si="83"/>
        <v/>
      </c>
      <c r="F2663" s="12" t="str">
        <f>IF(E2663&gt;0,VLOOKUP(E2663,أكواد!$J$6:$K$3375,2,0),"")</f>
        <v/>
      </c>
      <c r="H2663" s="12" t="str">
        <f>IF(G2663,VLOOKUP(G2663,أكواد!A:B,2,0),"")</f>
        <v/>
      </c>
      <c r="K2663" s="12">
        <f t="shared" si="82"/>
        <v>0</v>
      </c>
    </row>
    <row r="2664" spans="1:11" x14ac:dyDescent="0.25">
      <c r="A2664" s="64" t="str">
        <f t="shared" si="83"/>
        <v/>
      </c>
      <c r="F2664" s="12" t="str">
        <f>IF(E2664&gt;0,VLOOKUP(E2664,أكواد!$J$6:$K$3375,2,0),"")</f>
        <v/>
      </c>
      <c r="H2664" s="12" t="str">
        <f>IF(G2664,VLOOKUP(G2664,أكواد!A:B,2,0),"")</f>
        <v/>
      </c>
      <c r="K2664" s="12">
        <f t="shared" si="82"/>
        <v>0</v>
      </c>
    </row>
    <row r="2665" spans="1:11" x14ac:dyDescent="0.25">
      <c r="A2665" s="64" t="str">
        <f t="shared" si="83"/>
        <v/>
      </c>
      <c r="F2665" s="12" t="str">
        <f>IF(E2665&gt;0,VLOOKUP(E2665,أكواد!$J$6:$K$3375,2,0),"")</f>
        <v/>
      </c>
      <c r="H2665" s="12" t="str">
        <f>IF(G2665,VLOOKUP(G2665,أكواد!A:B,2,0),"")</f>
        <v/>
      </c>
      <c r="K2665" s="12">
        <f t="shared" si="82"/>
        <v>0</v>
      </c>
    </row>
    <row r="2666" spans="1:11" x14ac:dyDescent="0.25">
      <c r="A2666" s="64" t="str">
        <f t="shared" si="83"/>
        <v/>
      </c>
      <c r="F2666" s="12" t="str">
        <f>IF(E2666&gt;0,VLOOKUP(E2666,أكواد!$J$6:$K$3375,2,0),"")</f>
        <v/>
      </c>
      <c r="H2666" s="12" t="str">
        <f>IF(G2666,VLOOKUP(G2666,أكواد!A:B,2,0),"")</f>
        <v/>
      </c>
      <c r="K2666" s="12">
        <f t="shared" si="82"/>
        <v>0</v>
      </c>
    </row>
    <row r="2667" spans="1:11" x14ac:dyDescent="0.25">
      <c r="A2667" s="64" t="str">
        <f t="shared" si="83"/>
        <v/>
      </c>
      <c r="F2667" s="12" t="str">
        <f>IF(E2667&gt;0,VLOOKUP(E2667,أكواد!$J$6:$K$3375,2,0),"")</f>
        <v/>
      </c>
      <c r="H2667" s="12" t="str">
        <f>IF(G2667,VLOOKUP(G2667,أكواد!A:B,2,0),"")</f>
        <v/>
      </c>
      <c r="K2667" s="12">
        <f t="shared" si="82"/>
        <v>0</v>
      </c>
    </row>
    <row r="2668" spans="1:11" x14ac:dyDescent="0.25">
      <c r="A2668" s="64" t="str">
        <f t="shared" si="83"/>
        <v/>
      </c>
      <c r="F2668" s="12" t="str">
        <f>IF(E2668&gt;0,VLOOKUP(E2668,أكواد!$J$6:$K$3375,2,0),"")</f>
        <v/>
      </c>
      <c r="H2668" s="12" t="str">
        <f>IF(G2668,VLOOKUP(G2668,أكواد!A:B,2,0),"")</f>
        <v/>
      </c>
      <c r="K2668" s="12">
        <f t="shared" si="82"/>
        <v>0</v>
      </c>
    </row>
    <row r="2669" spans="1:11" x14ac:dyDescent="0.25">
      <c r="A2669" s="64" t="str">
        <f t="shared" si="83"/>
        <v/>
      </c>
      <c r="F2669" s="12" t="str">
        <f>IF(E2669&gt;0,VLOOKUP(E2669,أكواد!$J$6:$K$3375,2,0),"")</f>
        <v/>
      </c>
      <c r="H2669" s="12" t="str">
        <f>IF(G2669,VLOOKUP(G2669,أكواد!A:B,2,0),"")</f>
        <v/>
      </c>
      <c r="K2669" s="12">
        <f t="shared" si="82"/>
        <v>0</v>
      </c>
    </row>
    <row r="2670" spans="1:11" x14ac:dyDescent="0.25">
      <c r="A2670" s="64" t="str">
        <f t="shared" si="83"/>
        <v/>
      </c>
      <c r="F2670" s="12" t="str">
        <f>IF(E2670&gt;0,VLOOKUP(E2670,أكواد!$J$6:$K$3375,2,0),"")</f>
        <v/>
      </c>
      <c r="H2670" s="12" t="str">
        <f>IF(G2670,VLOOKUP(G2670,أكواد!A:B,2,0),"")</f>
        <v/>
      </c>
      <c r="K2670" s="12">
        <f t="shared" si="82"/>
        <v>0</v>
      </c>
    </row>
    <row r="2671" spans="1:11" x14ac:dyDescent="0.25">
      <c r="A2671" s="64" t="str">
        <f t="shared" si="83"/>
        <v/>
      </c>
      <c r="F2671" s="12" t="str">
        <f>IF(E2671&gt;0,VLOOKUP(E2671,أكواد!$J$6:$K$3375,2,0),"")</f>
        <v/>
      </c>
      <c r="H2671" s="12" t="str">
        <f>IF(G2671,VLOOKUP(G2671,أكواد!A:B,2,0),"")</f>
        <v/>
      </c>
      <c r="K2671" s="12">
        <f t="shared" si="82"/>
        <v>0</v>
      </c>
    </row>
    <row r="2672" spans="1:11" x14ac:dyDescent="0.25">
      <c r="A2672" s="64" t="str">
        <f t="shared" si="83"/>
        <v/>
      </c>
      <c r="F2672" s="12" t="str">
        <f>IF(E2672&gt;0,VLOOKUP(E2672,أكواد!$J$6:$K$3375,2,0),"")</f>
        <v/>
      </c>
      <c r="H2672" s="12" t="str">
        <f>IF(G2672,VLOOKUP(G2672,أكواد!A:B,2,0),"")</f>
        <v/>
      </c>
      <c r="K2672" s="12">
        <f t="shared" si="82"/>
        <v>0</v>
      </c>
    </row>
    <row r="2673" spans="1:11" x14ac:dyDescent="0.25">
      <c r="A2673" s="64" t="str">
        <f t="shared" si="83"/>
        <v/>
      </c>
      <c r="F2673" s="12" t="str">
        <f>IF(E2673&gt;0,VLOOKUP(E2673,أكواد!$J$6:$K$3375,2,0),"")</f>
        <v/>
      </c>
      <c r="H2673" s="12" t="str">
        <f>IF(G2673,VLOOKUP(G2673,أكواد!A:B,2,0),"")</f>
        <v/>
      </c>
      <c r="K2673" s="12">
        <f t="shared" si="82"/>
        <v>0</v>
      </c>
    </row>
    <row r="2674" spans="1:11" x14ac:dyDescent="0.25">
      <c r="A2674" s="64" t="str">
        <f t="shared" si="83"/>
        <v/>
      </c>
      <c r="F2674" s="12" t="str">
        <f>IF(E2674&gt;0,VLOOKUP(E2674,أكواد!$J$6:$K$3375,2,0),"")</f>
        <v/>
      </c>
      <c r="H2674" s="12" t="str">
        <f>IF(G2674,VLOOKUP(G2674,أكواد!A:B,2,0),"")</f>
        <v/>
      </c>
      <c r="K2674" s="12">
        <f t="shared" si="82"/>
        <v>0</v>
      </c>
    </row>
    <row r="2675" spans="1:11" x14ac:dyDescent="0.25">
      <c r="A2675" s="64" t="str">
        <f t="shared" si="83"/>
        <v/>
      </c>
      <c r="F2675" s="12" t="str">
        <f>IF(E2675&gt;0,VLOOKUP(E2675,أكواد!$J$6:$K$3375,2,0),"")</f>
        <v/>
      </c>
      <c r="H2675" s="12" t="str">
        <f>IF(G2675,VLOOKUP(G2675,أكواد!A:B,2,0),"")</f>
        <v/>
      </c>
      <c r="K2675" s="12">
        <f t="shared" si="82"/>
        <v>0</v>
      </c>
    </row>
    <row r="2676" spans="1:11" x14ac:dyDescent="0.25">
      <c r="A2676" s="64" t="str">
        <f t="shared" si="83"/>
        <v/>
      </c>
      <c r="F2676" s="12" t="str">
        <f>IF(E2676&gt;0,VLOOKUP(E2676,أكواد!$J$6:$K$3375,2,0),"")</f>
        <v/>
      </c>
      <c r="H2676" s="12" t="str">
        <f>IF(G2676,VLOOKUP(G2676,أكواد!A:B,2,0),"")</f>
        <v/>
      </c>
      <c r="K2676" s="12">
        <f t="shared" si="82"/>
        <v>0</v>
      </c>
    </row>
    <row r="2677" spans="1:11" x14ac:dyDescent="0.25">
      <c r="A2677" s="64" t="str">
        <f t="shared" si="83"/>
        <v/>
      </c>
      <c r="F2677" s="12" t="str">
        <f>IF(E2677&gt;0,VLOOKUP(E2677,أكواد!$J$6:$K$3375,2,0),"")</f>
        <v/>
      </c>
      <c r="H2677" s="12" t="str">
        <f>IF(G2677,VLOOKUP(G2677,أكواد!A:B,2,0),"")</f>
        <v/>
      </c>
      <c r="K2677" s="12">
        <f t="shared" si="82"/>
        <v>0</v>
      </c>
    </row>
    <row r="2678" spans="1:11" x14ac:dyDescent="0.25">
      <c r="A2678" s="64" t="str">
        <f t="shared" si="83"/>
        <v/>
      </c>
      <c r="F2678" s="12" t="str">
        <f>IF(E2678&gt;0,VLOOKUP(E2678,أكواد!$J$6:$K$3375,2,0),"")</f>
        <v/>
      </c>
      <c r="H2678" s="12" t="str">
        <f>IF(G2678,VLOOKUP(G2678,أكواد!A:B,2,0),"")</f>
        <v/>
      </c>
      <c r="K2678" s="12">
        <f t="shared" si="82"/>
        <v>0</v>
      </c>
    </row>
    <row r="2679" spans="1:11" x14ac:dyDescent="0.25">
      <c r="A2679" s="64" t="str">
        <f t="shared" si="83"/>
        <v/>
      </c>
      <c r="F2679" s="12" t="str">
        <f>IF(E2679&gt;0,VLOOKUP(E2679,أكواد!$J$6:$K$3375,2,0),"")</f>
        <v/>
      </c>
      <c r="H2679" s="12" t="str">
        <f>IF(G2679,VLOOKUP(G2679,أكواد!A:B,2,0),"")</f>
        <v/>
      </c>
      <c r="K2679" s="12">
        <f t="shared" si="82"/>
        <v>0</v>
      </c>
    </row>
    <row r="2680" spans="1:11" x14ac:dyDescent="0.25">
      <c r="A2680" s="64" t="str">
        <f t="shared" si="83"/>
        <v/>
      </c>
      <c r="F2680" s="12" t="str">
        <f>IF(E2680&gt;0,VLOOKUP(E2680,أكواد!$J$6:$K$3375,2,0),"")</f>
        <v/>
      </c>
      <c r="H2680" s="12" t="str">
        <f>IF(G2680,VLOOKUP(G2680,أكواد!A:B,2,0),"")</f>
        <v/>
      </c>
      <c r="K2680" s="12">
        <f t="shared" si="82"/>
        <v>0</v>
      </c>
    </row>
    <row r="2681" spans="1:11" x14ac:dyDescent="0.25">
      <c r="A2681" s="64" t="str">
        <f t="shared" si="83"/>
        <v/>
      </c>
      <c r="F2681" s="12" t="str">
        <f>IF(E2681&gt;0,VLOOKUP(E2681,أكواد!$J$6:$K$3375,2,0),"")</f>
        <v/>
      </c>
      <c r="H2681" s="12" t="str">
        <f>IF(G2681,VLOOKUP(G2681,أكواد!A:B,2,0),"")</f>
        <v/>
      </c>
      <c r="K2681" s="12">
        <f t="shared" si="82"/>
        <v>0</v>
      </c>
    </row>
    <row r="2682" spans="1:11" x14ac:dyDescent="0.25">
      <c r="A2682" s="64" t="str">
        <f t="shared" si="83"/>
        <v/>
      </c>
      <c r="F2682" s="12" t="str">
        <f>IF(E2682&gt;0,VLOOKUP(E2682,أكواد!$J$6:$K$3375,2,0),"")</f>
        <v/>
      </c>
      <c r="H2682" s="12" t="str">
        <f>IF(G2682,VLOOKUP(G2682,أكواد!A:B,2,0),"")</f>
        <v/>
      </c>
      <c r="K2682" s="12">
        <f t="shared" si="82"/>
        <v>0</v>
      </c>
    </row>
    <row r="2683" spans="1:11" x14ac:dyDescent="0.25">
      <c r="A2683" s="64" t="str">
        <f t="shared" si="83"/>
        <v/>
      </c>
      <c r="F2683" s="12" t="str">
        <f>IF(E2683&gt;0,VLOOKUP(E2683,أكواد!$J$6:$K$3375,2,0),"")</f>
        <v/>
      </c>
      <c r="H2683" s="12" t="str">
        <f>IF(G2683,VLOOKUP(G2683,أكواد!A:B,2,0),"")</f>
        <v/>
      </c>
      <c r="K2683" s="12">
        <f t="shared" si="82"/>
        <v>0</v>
      </c>
    </row>
    <row r="2684" spans="1:11" x14ac:dyDescent="0.25">
      <c r="A2684" s="64" t="str">
        <f t="shared" si="83"/>
        <v/>
      </c>
      <c r="F2684" s="12" t="str">
        <f>IF(E2684&gt;0,VLOOKUP(E2684,أكواد!$J$6:$K$3375,2,0),"")</f>
        <v/>
      </c>
      <c r="H2684" s="12" t="str">
        <f>IF(G2684,VLOOKUP(G2684,أكواد!A:B,2,0),"")</f>
        <v/>
      </c>
      <c r="K2684" s="12">
        <f t="shared" si="82"/>
        <v>0</v>
      </c>
    </row>
    <row r="2685" spans="1:11" x14ac:dyDescent="0.25">
      <c r="A2685" s="64" t="str">
        <f t="shared" si="83"/>
        <v/>
      </c>
      <c r="F2685" s="12" t="str">
        <f>IF(E2685&gt;0,VLOOKUP(E2685,أكواد!$J$6:$K$3375,2,0),"")</f>
        <v/>
      </c>
      <c r="H2685" s="12" t="str">
        <f>IF(G2685,VLOOKUP(G2685,أكواد!A:B,2,0),"")</f>
        <v/>
      </c>
      <c r="K2685" s="12">
        <f t="shared" si="82"/>
        <v>0</v>
      </c>
    </row>
    <row r="2686" spans="1:11" x14ac:dyDescent="0.25">
      <c r="A2686" s="64" t="str">
        <f t="shared" si="83"/>
        <v/>
      </c>
      <c r="F2686" s="12" t="str">
        <f>IF(E2686&gt;0,VLOOKUP(E2686,أكواد!$J$6:$K$3375,2,0),"")</f>
        <v/>
      </c>
      <c r="H2686" s="12" t="str">
        <f>IF(G2686,VLOOKUP(G2686,أكواد!A:B,2,0),"")</f>
        <v/>
      </c>
      <c r="K2686" s="12">
        <f t="shared" si="82"/>
        <v>0</v>
      </c>
    </row>
    <row r="2687" spans="1:11" x14ac:dyDescent="0.25">
      <c r="A2687" s="64" t="str">
        <f t="shared" si="83"/>
        <v/>
      </c>
      <c r="F2687" s="12" t="str">
        <f>IF(E2687&gt;0,VLOOKUP(E2687,أكواد!$J$6:$K$3375,2,0),"")</f>
        <v/>
      </c>
      <c r="H2687" s="12" t="str">
        <f>IF(G2687,VLOOKUP(G2687,أكواد!A:B,2,0),"")</f>
        <v/>
      </c>
      <c r="K2687" s="12">
        <f t="shared" si="82"/>
        <v>0</v>
      </c>
    </row>
    <row r="2688" spans="1:11" x14ac:dyDescent="0.25">
      <c r="A2688" s="64" t="str">
        <f t="shared" si="83"/>
        <v/>
      </c>
      <c r="F2688" s="12" t="str">
        <f>IF(E2688&gt;0,VLOOKUP(E2688,أكواد!$J$6:$K$3375,2,0),"")</f>
        <v/>
      </c>
      <c r="H2688" s="12" t="str">
        <f>IF(G2688,VLOOKUP(G2688,أكواد!A:B,2,0),"")</f>
        <v/>
      </c>
      <c r="K2688" s="12">
        <f t="shared" si="82"/>
        <v>0</v>
      </c>
    </row>
    <row r="2689" spans="1:11" x14ac:dyDescent="0.25">
      <c r="A2689" s="64" t="str">
        <f t="shared" si="83"/>
        <v/>
      </c>
      <c r="F2689" s="12" t="str">
        <f>IF(E2689&gt;0,VLOOKUP(E2689,أكواد!$J$6:$K$3375,2,0),"")</f>
        <v/>
      </c>
      <c r="H2689" s="12" t="str">
        <f>IF(G2689,VLOOKUP(G2689,أكواد!A:B,2,0),"")</f>
        <v/>
      </c>
      <c r="K2689" s="12">
        <f t="shared" si="82"/>
        <v>0</v>
      </c>
    </row>
    <row r="2690" spans="1:11" x14ac:dyDescent="0.25">
      <c r="A2690" s="64" t="str">
        <f t="shared" si="83"/>
        <v/>
      </c>
      <c r="F2690" s="12" t="str">
        <f>IF(E2690&gt;0,VLOOKUP(E2690,أكواد!$J$6:$K$3375,2,0),"")</f>
        <v/>
      </c>
      <c r="H2690" s="12" t="str">
        <f>IF(G2690,VLOOKUP(G2690,أكواد!A:B,2,0),"")</f>
        <v/>
      </c>
      <c r="K2690" s="12">
        <f t="shared" si="82"/>
        <v>0</v>
      </c>
    </row>
    <row r="2691" spans="1:11" x14ac:dyDescent="0.25">
      <c r="A2691" s="64" t="str">
        <f t="shared" si="83"/>
        <v/>
      </c>
      <c r="F2691" s="12" t="str">
        <f>IF(E2691&gt;0,VLOOKUP(E2691,أكواد!$J$6:$K$3375,2,0),"")</f>
        <v/>
      </c>
      <c r="H2691" s="12" t="str">
        <f>IF(G2691,VLOOKUP(G2691,أكواد!A:B,2,0),"")</f>
        <v/>
      </c>
      <c r="K2691" s="12">
        <f t="shared" si="82"/>
        <v>0</v>
      </c>
    </row>
    <row r="2692" spans="1:11" x14ac:dyDescent="0.25">
      <c r="A2692" s="64" t="str">
        <f t="shared" si="83"/>
        <v/>
      </c>
      <c r="F2692" s="12" t="str">
        <f>IF(E2692&gt;0,VLOOKUP(E2692,أكواد!$J$6:$K$3375,2,0),"")</f>
        <v/>
      </c>
      <c r="H2692" s="12" t="str">
        <f>IF(G2692,VLOOKUP(G2692,أكواد!A:B,2,0),"")</f>
        <v/>
      </c>
      <c r="K2692" s="12">
        <f t="shared" si="82"/>
        <v>0</v>
      </c>
    </row>
    <row r="2693" spans="1:11" x14ac:dyDescent="0.25">
      <c r="A2693" s="64" t="str">
        <f t="shared" si="83"/>
        <v/>
      </c>
      <c r="F2693" s="12" t="str">
        <f>IF(E2693&gt;0,VLOOKUP(E2693,أكواد!$J$6:$K$3375,2,0),"")</f>
        <v/>
      </c>
      <c r="H2693" s="12" t="str">
        <f>IF(G2693,VLOOKUP(G2693,أكواد!A:B,2,0),"")</f>
        <v/>
      </c>
      <c r="K2693" s="12">
        <f t="shared" ref="K2693:K2756" si="84">I2693*J2693</f>
        <v>0</v>
      </c>
    </row>
    <row r="2694" spans="1:11" x14ac:dyDescent="0.25">
      <c r="A2694" s="64" t="str">
        <f t="shared" si="83"/>
        <v/>
      </c>
      <c r="F2694" s="12" t="str">
        <f>IF(E2694&gt;0,VLOOKUP(E2694,أكواد!$J$6:$K$3375,2,0),"")</f>
        <v/>
      </c>
      <c r="H2694" s="12" t="str">
        <f>IF(G2694,VLOOKUP(G2694,أكواد!A:B,2,0),"")</f>
        <v/>
      </c>
      <c r="K2694" s="12">
        <f t="shared" si="84"/>
        <v>0</v>
      </c>
    </row>
    <row r="2695" spans="1:11" x14ac:dyDescent="0.25">
      <c r="A2695" s="64" t="str">
        <f t="shared" ref="A2695:A2758" si="85">IF(B2695&lt;&gt;"",A2694+1,"")</f>
        <v/>
      </c>
      <c r="F2695" s="12" t="str">
        <f>IF(E2695&gt;0,VLOOKUP(E2695,أكواد!$J$6:$K$3375,2,0),"")</f>
        <v/>
      </c>
      <c r="H2695" s="12" t="str">
        <f>IF(G2695,VLOOKUP(G2695,أكواد!A:B,2,0),"")</f>
        <v/>
      </c>
      <c r="K2695" s="12">
        <f t="shared" si="84"/>
        <v>0</v>
      </c>
    </row>
    <row r="2696" spans="1:11" x14ac:dyDescent="0.25">
      <c r="A2696" s="64" t="str">
        <f t="shared" si="85"/>
        <v/>
      </c>
      <c r="F2696" s="12" t="str">
        <f>IF(E2696&gt;0,VLOOKUP(E2696,أكواد!$J$6:$K$3375,2,0),"")</f>
        <v/>
      </c>
      <c r="H2696" s="12" t="str">
        <f>IF(G2696,VLOOKUP(G2696,أكواد!A:B,2,0),"")</f>
        <v/>
      </c>
      <c r="K2696" s="12">
        <f t="shared" si="84"/>
        <v>0</v>
      </c>
    </row>
    <row r="2697" spans="1:11" x14ac:dyDescent="0.25">
      <c r="A2697" s="64" t="str">
        <f t="shared" si="85"/>
        <v/>
      </c>
      <c r="F2697" s="12" t="str">
        <f>IF(E2697&gt;0,VLOOKUP(E2697,أكواد!$J$6:$K$3375,2,0),"")</f>
        <v/>
      </c>
      <c r="H2697" s="12" t="str">
        <f>IF(G2697,VLOOKUP(G2697,أكواد!A:B,2,0),"")</f>
        <v/>
      </c>
      <c r="K2697" s="12">
        <f t="shared" si="84"/>
        <v>0</v>
      </c>
    </row>
    <row r="2698" spans="1:11" x14ac:dyDescent="0.25">
      <c r="A2698" s="64" t="str">
        <f t="shared" si="85"/>
        <v/>
      </c>
      <c r="F2698" s="12" t="str">
        <f>IF(E2698&gt;0,VLOOKUP(E2698,أكواد!$J$6:$K$3375,2,0),"")</f>
        <v/>
      </c>
      <c r="H2698" s="12" t="str">
        <f>IF(G2698,VLOOKUP(G2698,أكواد!A:B,2,0),"")</f>
        <v/>
      </c>
      <c r="K2698" s="12">
        <f t="shared" si="84"/>
        <v>0</v>
      </c>
    </row>
    <row r="2699" spans="1:11" x14ac:dyDescent="0.25">
      <c r="A2699" s="64" t="str">
        <f t="shared" si="85"/>
        <v/>
      </c>
      <c r="F2699" s="12" t="str">
        <f>IF(E2699&gt;0,VLOOKUP(E2699,أكواد!$J$6:$K$3375,2,0),"")</f>
        <v/>
      </c>
      <c r="H2699" s="12" t="str">
        <f>IF(G2699,VLOOKUP(G2699,أكواد!A:B,2,0),"")</f>
        <v/>
      </c>
      <c r="K2699" s="12">
        <f t="shared" si="84"/>
        <v>0</v>
      </c>
    </row>
    <row r="2700" spans="1:11" x14ac:dyDescent="0.25">
      <c r="A2700" s="64" t="str">
        <f t="shared" si="85"/>
        <v/>
      </c>
      <c r="F2700" s="12" t="str">
        <f>IF(E2700&gt;0,VLOOKUP(E2700,أكواد!$J$6:$K$3375,2,0),"")</f>
        <v/>
      </c>
      <c r="H2700" s="12" t="str">
        <f>IF(G2700,VLOOKUP(G2700,أكواد!A:B,2,0),"")</f>
        <v/>
      </c>
      <c r="K2700" s="12">
        <f t="shared" si="84"/>
        <v>0</v>
      </c>
    </row>
    <row r="2701" spans="1:11" x14ac:dyDescent="0.25">
      <c r="A2701" s="64" t="str">
        <f t="shared" si="85"/>
        <v/>
      </c>
      <c r="F2701" s="12" t="str">
        <f>IF(E2701&gt;0,VLOOKUP(E2701,أكواد!$J$6:$K$3375,2,0),"")</f>
        <v/>
      </c>
      <c r="H2701" s="12" t="str">
        <f>IF(G2701,VLOOKUP(G2701,أكواد!A:B,2,0),"")</f>
        <v/>
      </c>
      <c r="K2701" s="12">
        <f t="shared" si="84"/>
        <v>0</v>
      </c>
    </row>
    <row r="2702" spans="1:11" x14ac:dyDescent="0.25">
      <c r="A2702" s="64" t="str">
        <f t="shared" si="85"/>
        <v/>
      </c>
      <c r="F2702" s="12" t="str">
        <f>IF(E2702&gt;0,VLOOKUP(E2702,أكواد!$J$6:$K$3375,2,0),"")</f>
        <v/>
      </c>
      <c r="H2702" s="12" t="str">
        <f>IF(G2702,VLOOKUP(G2702,أكواد!A:B,2,0),"")</f>
        <v/>
      </c>
      <c r="K2702" s="12">
        <f t="shared" si="84"/>
        <v>0</v>
      </c>
    </row>
    <row r="2703" spans="1:11" x14ac:dyDescent="0.25">
      <c r="A2703" s="64" t="str">
        <f t="shared" si="85"/>
        <v/>
      </c>
      <c r="F2703" s="12" t="str">
        <f>IF(E2703&gt;0,VLOOKUP(E2703,أكواد!$J$6:$K$3375,2,0),"")</f>
        <v/>
      </c>
      <c r="H2703" s="12" t="str">
        <f>IF(G2703,VLOOKUP(G2703,أكواد!A:B,2,0),"")</f>
        <v/>
      </c>
      <c r="K2703" s="12">
        <f t="shared" si="84"/>
        <v>0</v>
      </c>
    </row>
    <row r="2704" spans="1:11" x14ac:dyDescent="0.25">
      <c r="A2704" s="64" t="str">
        <f t="shared" si="85"/>
        <v/>
      </c>
      <c r="F2704" s="12" t="str">
        <f>IF(E2704&gt;0,VLOOKUP(E2704,أكواد!$J$6:$K$3375,2,0),"")</f>
        <v/>
      </c>
      <c r="H2704" s="12" t="str">
        <f>IF(G2704,VLOOKUP(G2704,أكواد!A:B,2,0),"")</f>
        <v/>
      </c>
      <c r="K2704" s="12">
        <f t="shared" si="84"/>
        <v>0</v>
      </c>
    </row>
    <row r="2705" spans="1:11" x14ac:dyDescent="0.25">
      <c r="A2705" s="64" t="str">
        <f t="shared" si="85"/>
        <v/>
      </c>
      <c r="F2705" s="12" t="str">
        <f>IF(E2705&gt;0,VLOOKUP(E2705,أكواد!$J$6:$K$3375,2,0),"")</f>
        <v/>
      </c>
      <c r="H2705" s="12" t="str">
        <f>IF(G2705,VLOOKUP(G2705,أكواد!A:B,2,0),"")</f>
        <v/>
      </c>
      <c r="K2705" s="12">
        <f t="shared" si="84"/>
        <v>0</v>
      </c>
    </row>
    <row r="2706" spans="1:11" x14ac:dyDescent="0.25">
      <c r="A2706" s="64" t="str">
        <f t="shared" si="85"/>
        <v/>
      </c>
      <c r="F2706" s="12" t="str">
        <f>IF(E2706&gt;0,VLOOKUP(E2706,أكواد!$J$6:$K$3375,2,0),"")</f>
        <v/>
      </c>
      <c r="H2706" s="12" t="str">
        <f>IF(G2706,VLOOKUP(G2706,أكواد!A:B,2,0),"")</f>
        <v/>
      </c>
      <c r="K2706" s="12">
        <f t="shared" si="84"/>
        <v>0</v>
      </c>
    </row>
    <row r="2707" spans="1:11" x14ac:dyDescent="0.25">
      <c r="A2707" s="64" t="str">
        <f t="shared" si="85"/>
        <v/>
      </c>
      <c r="F2707" s="12" t="str">
        <f>IF(E2707&gt;0,VLOOKUP(E2707,أكواد!$J$6:$K$3375,2,0),"")</f>
        <v/>
      </c>
      <c r="H2707" s="12" t="str">
        <f>IF(G2707,VLOOKUP(G2707,أكواد!A:B,2,0),"")</f>
        <v/>
      </c>
      <c r="K2707" s="12">
        <f t="shared" si="84"/>
        <v>0</v>
      </c>
    </row>
    <row r="2708" spans="1:11" x14ac:dyDescent="0.25">
      <c r="A2708" s="64" t="str">
        <f t="shared" si="85"/>
        <v/>
      </c>
      <c r="F2708" s="12" t="str">
        <f>IF(E2708&gt;0,VLOOKUP(E2708,أكواد!$J$6:$K$3375,2,0),"")</f>
        <v/>
      </c>
      <c r="H2708" s="12" t="str">
        <f>IF(G2708,VLOOKUP(G2708,أكواد!A:B,2,0),"")</f>
        <v/>
      </c>
      <c r="K2708" s="12">
        <f t="shared" si="84"/>
        <v>0</v>
      </c>
    </row>
    <row r="2709" spans="1:11" x14ac:dyDescent="0.25">
      <c r="A2709" s="64" t="str">
        <f t="shared" si="85"/>
        <v/>
      </c>
      <c r="F2709" s="12" t="str">
        <f>IF(E2709&gt;0,VLOOKUP(E2709,أكواد!$J$6:$K$3375,2,0),"")</f>
        <v/>
      </c>
      <c r="H2709" s="12" t="str">
        <f>IF(G2709,VLOOKUP(G2709,أكواد!A:B,2,0),"")</f>
        <v/>
      </c>
      <c r="K2709" s="12">
        <f t="shared" si="84"/>
        <v>0</v>
      </c>
    </row>
    <row r="2710" spans="1:11" x14ac:dyDescent="0.25">
      <c r="A2710" s="64" t="str">
        <f t="shared" si="85"/>
        <v/>
      </c>
      <c r="F2710" s="12" t="str">
        <f>IF(E2710&gt;0,VLOOKUP(E2710,أكواد!$J$6:$K$3375,2,0),"")</f>
        <v/>
      </c>
      <c r="H2710" s="12" t="str">
        <f>IF(G2710,VLOOKUP(G2710,أكواد!A:B,2,0),"")</f>
        <v/>
      </c>
      <c r="K2710" s="12">
        <f t="shared" si="84"/>
        <v>0</v>
      </c>
    </row>
    <row r="2711" spans="1:11" x14ac:dyDescent="0.25">
      <c r="A2711" s="64" t="str">
        <f t="shared" si="85"/>
        <v/>
      </c>
      <c r="F2711" s="12" t="str">
        <f>IF(E2711&gt;0,VLOOKUP(E2711,أكواد!$J$6:$K$3375,2,0),"")</f>
        <v/>
      </c>
      <c r="H2711" s="12" t="str">
        <f>IF(G2711,VLOOKUP(G2711,أكواد!A:B,2,0),"")</f>
        <v/>
      </c>
      <c r="K2711" s="12">
        <f t="shared" si="84"/>
        <v>0</v>
      </c>
    </row>
    <row r="2712" spans="1:11" x14ac:dyDescent="0.25">
      <c r="A2712" s="64" t="str">
        <f t="shared" si="85"/>
        <v/>
      </c>
      <c r="F2712" s="12" t="str">
        <f>IF(E2712&gt;0,VLOOKUP(E2712,أكواد!$J$6:$K$3375,2,0),"")</f>
        <v/>
      </c>
      <c r="H2712" s="12" t="str">
        <f>IF(G2712,VLOOKUP(G2712,أكواد!A:B,2,0),"")</f>
        <v/>
      </c>
      <c r="K2712" s="12">
        <f t="shared" si="84"/>
        <v>0</v>
      </c>
    </row>
    <row r="2713" spans="1:11" x14ac:dyDescent="0.25">
      <c r="A2713" s="64" t="str">
        <f t="shared" si="85"/>
        <v/>
      </c>
      <c r="F2713" s="12" t="str">
        <f>IF(E2713&gt;0,VLOOKUP(E2713,أكواد!$J$6:$K$3375,2,0),"")</f>
        <v/>
      </c>
      <c r="H2713" s="12" t="str">
        <f>IF(G2713,VLOOKUP(G2713,أكواد!A:B,2,0),"")</f>
        <v/>
      </c>
      <c r="K2713" s="12">
        <f t="shared" si="84"/>
        <v>0</v>
      </c>
    </row>
    <row r="2714" spans="1:11" x14ac:dyDescent="0.25">
      <c r="A2714" s="64" t="str">
        <f t="shared" si="85"/>
        <v/>
      </c>
      <c r="F2714" s="12" t="str">
        <f>IF(E2714&gt;0,VLOOKUP(E2714,أكواد!$J$6:$K$3375,2,0),"")</f>
        <v/>
      </c>
      <c r="H2714" s="12" t="str">
        <f>IF(G2714,VLOOKUP(G2714,أكواد!A:B,2,0),"")</f>
        <v/>
      </c>
      <c r="K2714" s="12">
        <f t="shared" si="84"/>
        <v>0</v>
      </c>
    </row>
    <row r="2715" spans="1:11" x14ac:dyDescent="0.25">
      <c r="A2715" s="64" t="str">
        <f t="shared" si="85"/>
        <v/>
      </c>
      <c r="F2715" s="12" t="str">
        <f>IF(E2715&gt;0,VLOOKUP(E2715,أكواد!$J$6:$K$3375,2,0),"")</f>
        <v/>
      </c>
      <c r="H2715" s="12" t="str">
        <f>IF(G2715,VLOOKUP(G2715,أكواد!A:B,2,0),"")</f>
        <v/>
      </c>
      <c r="K2715" s="12">
        <f t="shared" si="84"/>
        <v>0</v>
      </c>
    </row>
    <row r="2716" spans="1:11" x14ac:dyDescent="0.25">
      <c r="A2716" s="64" t="str">
        <f t="shared" si="85"/>
        <v/>
      </c>
      <c r="F2716" s="12" t="str">
        <f>IF(E2716&gt;0,VLOOKUP(E2716,أكواد!$J$6:$K$3375,2,0),"")</f>
        <v/>
      </c>
      <c r="H2716" s="12" t="str">
        <f>IF(G2716,VLOOKUP(G2716,أكواد!A:B,2,0),"")</f>
        <v/>
      </c>
      <c r="K2716" s="12">
        <f t="shared" si="84"/>
        <v>0</v>
      </c>
    </row>
    <row r="2717" spans="1:11" x14ac:dyDescent="0.25">
      <c r="A2717" s="64" t="str">
        <f t="shared" si="85"/>
        <v/>
      </c>
      <c r="F2717" s="12" t="str">
        <f>IF(E2717&gt;0,VLOOKUP(E2717,أكواد!$J$6:$K$3375,2,0),"")</f>
        <v/>
      </c>
      <c r="H2717" s="12" t="str">
        <f>IF(G2717,VLOOKUP(G2717,أكواد!A:B,2,0),"")</f>
        <v/>
      </c>
      <c r="K2717" s="12">
        <f t="shared" si="84"/>
        <v>0</v>
      </c>
    </row>
    <row r="2718" spans="1:11" x14ac:dyDescent="0.25">
      <c r="A2718" s="64" t="str">
        <f t="shared" si="85"/>
        <v/>
      </c>
      <c r="F2718" s="12" t="str">
        <f>IF(E2718&gt;0,VLOOKUP(E2718,أكواد!$J$6:$K$3375,2,0),"")</f>
        <v/>
      </c>
      <c r="H2718" s="12" t="str">
        <f>IF(G2718,VLOOKUP(G2718,أكواد!A:B,2,0),"")</f>
        <v/>
      </c>
      <c r="K2718" s="12">
        <f t="shared" si="84"/>
        <v>0</v>
      </c>
    </row>
    <row r="2719" spans="1:11" x14ac:dyDescent="0.25">
      <c r="A2719" s="64" t="str">
        <f t="shared" si="85"/>
        <v/>
      </c>
      <c r="F2719" s="12" t="str">
        <f>IF(E2719&gt;0,VLOOKUP(E2719,أكواد!$J$6:$K$3375,2,0),"")</f>
        <v/>
      </c>
      <c r="H2719" s="12" t="str">
        <f>IF(G2719,VLOOKUP(G2719,أكواد!A:B,2,0),"")</f>
        <v/>
      </c>
      <c r="K2719" s="12">
        <f t="shared" si="84"/>
        <v>0</v>
      </c>
    </row>
    <row r="2720" spans="1:11" x14ac:dyDescent="0.25">
      <c r="A2720" s="64" t="str">
        <f t="shared" si="85"/>
        <v/>
      </c>
      <c r="F2720" s="12" t="str">
        <f>IF(E2720&gt;0,VLOOKUP(E2720,أكواد!$J$6:$K$3375,2,0),"")</f>
        <v/>
      </c>
      <c r="H2720" s="12" t="str">
        <f>IF(G2720,VLOOKUP(G2720,أكواد!A:B,2,0),"")</f>
        <v/>
      </c>
      <c r="K2720" s="12">
        <f t="shared" si="84"/>
        <v>0</v>
      </c>
    </row>
    <row r="2721" spans="1:11" x14ac:dyDescent="0.25">
      <c r="A2721" s="64" t="str">
        <f t="shared" si="85"/>
        <v/>
      </c>
      <c r="F2721" s="12" t="str">
        <f>IF(E2721&gt;0,VLOOKUP(E2721,أكواد!$J$6:$K$3375,2,0),"")</f>
        <v/>
      </c>
      <c r="H2721" s="12" t="str">
        <f>IF(G2721,VLOOKUP(G2721,أكواد!A:B,2,0),"")</f>
        <v/>
      </c>
      <c r="K2721" s="12">
        <f t="shared" si="84"/>
        <v>0</v>
      </c>
    </row>
    <row r="2722" spans="1:11" x14ac:dyDescent="0.25">
      <c r="A2722" s="64" t="str">
        <f t="shared" si="85"/>
        <v/>
      </c>
      <c r="F2722" s="12" t="str">
        <f>IF(E2722&gt;0,VLOOKUP(E2722,أكواد!$J$6:$K$3375,2,0),"")</f>
        <v/>
      </c>
      <c r="H2722" s="12" t="str">
        <f>IF(G2722,VLOOKUP(G2722,أكواد!A:B,2,0),"")</f>
        <v/>
      </c>
      <c r="K2722" s="12">
        <f t="shared" si="84"/>
        <v>0</v>
      </c>
    </row>
    <row r="2723" spans="1:11" x14ac:dyDescent="0.25">
      <c r="A2723" s="64" t="str">
        <f t="shared" si="85"/>
        <v/>
      </c>
      <c r="F2723" s="12" t="str">
        <f>IF(E2723&gt;0,VLOOKUP(E2723,أكواد!$J$6:$K$3375,2,0),"")</f>
        <v/>
      </c>
      <c r="H2723" s="12" t="str">
        <f>IF(G2723,VLOOKUP(G2723,أكواد!A:B,2,0),"")</f>
        <v/>
      </c>
      <c r="K2723" s="12">
        <f t="shared" si="84"/>
        <v>0</v>
      </c>
    </row>
    <row r="2724" spans="1:11" x14ac:dyDescent="0.25">
      <c r="A2724" s="64" t="str">
        <f t="shared" si="85"/>
        <v/>
      </c>
      <c r="F2724" s="12" t="str">
        <f>IF(E2724&gt;0,VLOOKUP(E2724,أكواد!$J$6:$K$3375,2,0),"")</f>
        <v/>
      </c>
      <c r="H2724" s="12" t="str">
        <f>IF(G2724,VLOOKUP(G2724,أكواد!A:B,2,0),"")</f>
        <v/>
      </c>
      <c r="K2724" s="12">
        <f t="shared" si="84"/>
        <v>0</v>
      </c>
    </row>
    <row r="2725" spans="1:11" x14ac:dyDescent="0.25">
      <c r="A2725" s="64" t="str">
        <f t="shared" si="85"/>
        <v/>
      </c>
      <c r="F2725" s="12" t="str">
        <f>IF(E2725&gt;0,VLOOKUP(E2725,أكواد!$J$6:$K$3375,2,0),"")</f>
        <v/>
      </c>
      <c r="H2725" s="12" t="str">
        <f>IF(G2725,VLOOKUP(G2725,أكواد!A:B,2,0),"")</f>
        <v/>
      </c>
      <c r="K2725" s="12">
        <f t="shared" si="84"/>
        <v>0</v>
      </c>
    </row>
    <row r="2726" spans="1:11" x14ac:dyDescent="0.25">
      <c r="A2726" s="64" t="str">
        <f t="shared" si="85"/>
        <v/>
      </c>
      <c r="F2726" s="12" t="str">
        <f>IF(E2726&gt;0,VLOOKUP(E2726,أكواد!$J$6:$K$3375,2,0),"")</f>
        <v/>
      </c>
      <c r="H2726" s="12" t="str">
        <f>IF(G2726,VLOOKUP(G2726,أكواد!A:B,2,0),"")</f>
        <v/>
      </c>
      <c r="K2726" s="12">
        <f t="shared" si="84"/>
        <v>0</v>
      </c>
    </row>
    <row r="2727" spans="1:11" x14ac:dyDescent="0.25">
      <c r="A2727" s="64" t="str">
        <f t="shared" si="85"/>
        <v/>
      </c>
      <c r="F2727" s="12" t="str">
        <f>IF(E2727&gt;0,VLOOKUP(E2727,أكواد!$J$6:$K$3375,2,0),"")</f>
        <v/>
      </c>
      <c r="H2727" s="12" t="str">
        <f>IF(G2727,VLOOKUP(G2727,أكواد!A:B,2,0),"")</f>
        <v/>
      </c>
      <c r="K2727" s="12">
        <f t="shared" si="84"/>
        <v>0</v>
      </c>
    </row>
    <row r="2728" spans="1:11" x14ac:dyDescent="0.25">
      <c r="A2728" s="64" t="str">
        <f t="shared" si="85"/>
        <v/>
      </c>
      <c r="F2728" s="12" t="str">
        <f>IF(E2728&gt;0,VLOOKUP(E2728,أكواد!$J$6:$K$3375,2,0),"")</f>
        <v/>
      </c>
      <c r="H2728" s="12" t="str">
        <f>IF(G2728,VLOOKUP(G2728,أكواد!A:B,2,0),"")</f>
        <v/>
      </c>
      <c r="K2728" s="12">
        <f t="shared" si="84"/>
        <v>0</v>
      </c>
    </row>
    <row r="2729" spans="1:11" x14ac:dyDescent="0.25">
      <c r="A2729" s="64" t="str">
        <f t="shared" si="85"/>
        <v/>
      </c>
      <c r="F2729" s="12" t="str">
        <f>IF(E2729&gt;0,VLOOKUP(E2729,أكواد!$J$6:$K$3375,2,0),"")</f>
        <v/>
      </c>
      <c r="H2729" s="12" t="str">
        <f>IF(G2729,VLOOKUP(G2729,أكواد!A:B,2,0),"")</f>
        <v/>
      </c>
      <c r="K2729" s="12">
        <f t="shared" si="84"/>
        <v>0</v>
      </c>
    </row>
    <row r="2730" spans="1:11" x14ac:dyDescent="0.25">
      <c r="A2730" s="64" t="str">
        <f t="shared" si="85"/>
        <v/>
      </c>
      <c r="F2730" s="12" t="str">
        <f>IF(E2730&gt;0,VLOOKUP(E2730,أكواد!$J$6:$K$3375,2,0),"")</f>
        <v/>
      </c>
      <c r="H2730" s="12" t="str">
        <f>IF(G2730,VLOOKUP(G2730,أكواد!A:B,2,0),"")</f>
        <v/>
      </c>
      <c r="K2730" s="12">
        <f t="shared" si="84"/>
        <v>0</v>
      </c>
    </row>
    <row r="2731" spans="1:11" x14ac:dyDescent="0.25">
      <c r="A2731" s="64" t="str">
        <f t="shared" si="85"/>
        <v/>
      </c>
      <c r="F2731" s="12" t="str">
        <f>IF(E2731&gt;0,VLOOKUP(E2731,أكواد!$J$6:$K$3375,2,0),"")</f>
        <v/>
      </c>
      <c r="H2731" s="12" t="str">
        <f>IF(G2731,VLOOKUP(G2731,أكواد!A:B,2,0),"")</f>
        <v/>
      </c>
      <c r="K2731" s="12">
        <f t="shared" si="84"/>
        <v>0</v>
      </c>
    </row>
    <row r="2732" spans="1:11" x14ac:dyDescent="0.25">
      <c r="A2732" s="64" t="str">
        <f t="shared" si="85"/>
        <v/>
      </c>
      <c r="F2732" s="12" t="str">
        <f>IF(E2732&gt;0,VLOOKUP(E2732,أكواد!$J$6:$K$3375,2,0),"")</f>
        <v/>
      </c>
      <c r="H2732" s="12" t="str">
        <f>IF(G2732,VLOOKUP(G2732,أكواد!A:B,2,0),"")</f>
        <v/>
      </c>
      <c r="K2732" s="12">
        <f t="shared" si="84"/>
        <v>0</v>
      </c>
    </row>
    <row r="2733" spans="1:11" x14ac:dyDescent="0.25">
      <c r="A2733" s="64" t="str">
        <f t="shared" si="85"/>
        <v/>
      </c>
      <c r="F2733" s="12" t="str">
        <f>IF(E2733&gt;0,VLOOKUP(E2733,أكواد!$J$6:$K$3375,2,0),"")</f>
        <v/>
      </c>
      <c r="H2733" s="12" t="str">
        <f>IF(G2733,VLOOKUP(G2733,أكواد!A:B,2,0),"")</f>
        <v/>
      </c>
      <c r="K2733" s="12">
        <f t="shared" si="84"/>
        <v>0</v>
      </c>
    </row>
    <row r="2734" spans="1:11" x14ac:dyDescent="0.25">
      <c r="A2734" s="64" t="str">
        <f t="shared" si="85"/>
        <v/>
      </c>
      <c r="F2734" s="12" t="str">
        <f>IF(E2734&gt;0,VLOOKUP(E2734,أكواد!$J$6:$K$3375,2,0),"")</f>
        <v/>
      </c>
      <c r="H2734" s="12" t="str">
        <f>IF(G2734,VLOOKUP(G2734,أكواد!A:B,2,0),"")</f>
        <v/>
      </c>
      <c r="K2734" s="12">
        <f t="shared" si="84"/>
        <v>0</v>
      </c>
    </row>
    <row r="2735" spans="1:11" x14ac:dyDescent="0.25">
      <c r="A2735" s="64" t="str">
        <f t="shared" si="85"/>
        <v/>
      </c>
      <c r="F2735" s="12" t="str">
        <f>IF(E2735&gt;0,VLOOKUP(E2735,أكواد!$J$6:$K$3375,2,0),"")</f>
        <v/>
      </c>
      <c r="H2735" s="12" t="str">
        <f>IF(G2735,VLOOKUP(G2735,أكواد!A:B,2,0),"")</f>
        <v/>
      </c>
      <c r="K2735" s="12">
        <f t="shared" si="84"/>
        <v>0</v>
      </c>
    </row>
    <row r="2736" spans="1:11" x14ac:dyDescent="0.25">
      <c r="A2736" s="64" t="str">
        <f t="shared" si="85"/>
        <v/>
      </c>
      <c r="F2736" s="12" t="str">
        <f>IF(E2736&gt;0,VLOOKUP(E2736,أكواد!$J$6:$K$3375,2,0),"")</f>
        <v/>
      </c>
      <c r="H2736" s="12" t="str">
        <f>IF(G2736,VLOOKUP(G2736,أكواد!A:B,2,0),"")</f>
        <v/>
      </c>
      <c r="K2736" s="12">
        <f t="shared" si="84"/>
        <v>0</v>
      </c>
    </row>
    <row r="2737" spans="1:11" x14ac:dyDescent="0.25">
      <c r="A2737" s="64" t="str">
        <f t="shared" si="85"/>
        <v/>
      </c>
      <c r="F2737" s="12" t="str">
        <f>IF(E2737&gt;0,VLOOKUP(E2737,أكواد!$J$6:$K$3375,2,0),"")</f>
        <v/>
      </c>
      <c r="H2737" s="12" t="str">
        <f>IF(G2737,VLOOKUP(G2737,أكواد!A:B,2,0),"")</f>
        <v/>
      </c>
      <c r="K2737" s="12">
        <f t="shared" si="84"/>
        <v>0</v>
      </c>
    </row>
    <row r="2738" spans="1:11" x14ac:dyDescent="0.25">
      <c r="A2738" s="64" t="str">
        <f t="shared" si="85"/>
        <v/>
      </c>
      <c r="F2738" s="12" t="str">
        <f>IF(E2738&gt;0,VLOOKUP(E2738,أكواد!$J$6:$K$3375,2,0),"")</f>
        <v/>
      </c>
      <c r="H2738" s="12" t="str">
        <f>IF(G2738,VLOOKUP(G2738,أكواد!A:B,2,0),"")</f>
        <v/>
      </c>
      <c r="K2738" s="12">
        <f t="shared" si="84"/>
        <v>0</v>
      </c>
    </row>
    <row r="2739" spans="1:11" x14ac:dyDescent="0.25">
      <c r="A2739" s="64" t="str">
        <f t="shared" si="85"/>
        <v/>
      </c>
      <c r="F2739" s="12" t="str">
        <f>IF(E2739&gt;0,VLOOKUP(E2739,أكواد!$J$6:$K$3375,2,0),"")</f>
        <v/>
      </c>
      <c r="H2739" s="12" t="str">
        <f>IF(G2739,VLOOKUP(G2739,أكواد!A:B,2,0),"")</f>
        <v/>
      </c>
      <c r="K2739" s="12">
        <f t="shared" si="84"/>
        <v>0</v>
      </c>
    </row>
    <row r="2740" spans="1:11" x14ac:dyDescent="0.25">
      <c r="A2740" s="64" t="str">
        <f t="shared" si="85"/>
        <v/>
      </c>
      <c r="F2740" s="12" t="str">
        <f>IF(E2740&gt;0,VLOOKUP(E2740,أكواد!$J$6:$K$3375,2,0),"")</f>
        <v/>
      </c>
      <c r="H2740" s="12" t="str">
        <f>IF(G2740,VLOOKUP(G2740,أكواد!A:B,2,0),"")</f>
        <v/>
      </c>
      <c r="K2740" s="12">
        <f t="shared" si="84"/>
        <v>0</v>
      </c>
    </row>
    <row r="2741" spans="1:11" x14ac:dyDescent="0.25">
      <c r="A2741" s="64" t="str">
        <f t="shared" si="85"/>
        <v/>
      </c>
      <c r="F2741" s="12" t="str">
        <f>IF(E2741&gt;0,VLOOKUP(E2741,أكواد!$J$6:$K$3375,2,0),"")</f>
        <v/>
      </c>
      <c r="H2741" s="12" t="str">
        <f>IF(G2741,VLOOKUP(G2741,أكواد!A:B,2,0),"")</f>
        <v/>
      </c>
      <c r="K2741" s="12">
        <f t="shared" si="84"/>
        <v>0</v>
      </c>
    </row>
    <row r="2742" spans="1:11" x14ac:dyDescent="0.25">
      <c r="A2742" s="64" t="str">
        <f t="shared" si="85"/>
        <v/>
      </c>
      <c r="F2742" s="12" t="str">
        <f>IF(E2742&gt;0,VLOOKUP(E2742,أكواد!$J$6:$K$3375,2,0),"")</f>
        <v/>
      </c>
      <c r="H2742" s="12" t="str">
        <f>IF(G2742,VLOOKUP(G2742,أكواد!A:B,2,0),"")</f>
        <v/>
      </c>
      <c r="K2742" s="12">
        <f t="shared" si="84"/>
        <v>0</v>
      </c>
    </row>
    <row r="2743" spans="1:11" x14ac:dyDescent="0.25">
      <c r="A2743" s="64" t="str">
        <f t="shared" si="85"/>
        <v/>
      </c>
      <c r="F2743" s="12" t="str">
        <f>IF(E2743&gt;0,VLOOKUP(E2743,أكواد!$J$6:$K$3375,2,0),"")</f>
        <v/>
      </c>
      <c r="H2743" s="12" t="str">
        <f>IF(G2743,VLOOKUP(G2743,أكواد!A:B,2,0),"")</f>
        <v/>
      </c>
      <c r="K2743" s="12">
        <f t="shared" si="84"/>
        <v>0</v>
      </c>
    </row>
    <row r="2744" spans="1:11" x14ac:dyDescent="0.25">
      <c r="A2744" s="64" t="str">
        <f t="shared" si="85"/>
        <v/>
      </c>
      <c r="F2744" s="12" t="str">
        <f>IF(E2744&gt;0,VLOOKUP(E2744,أكواد!$J$6:$K$3375,2,0),"")</f>
        <v/>
      </c>
      <c r="H2744" s="12" t="str">
        <f>IF(G2744,VLOOKUP(G2744,أكواد!A:B,2,0),"")</f>
        <v/>
      </c>
      <c r="K2744" s="12">
        <f t="shared" si="84"/>
        <v>0</v>
      </c>
    </row>
    <row r="2745" spans="1:11" x14ac:dyDescent="0.25">
      <c r="A2745" s="64" t="str">
        <f t="shared" si="85"/>
        <v/>
      </c>
      <c r="F2745" s="12" t="str">
        <f>IF(E2745&gt;0,VLOOKUP(E2745,أكواد!$J$6:$K$3375,2,0),"")</f>
        <v/>
      </c>
      <c r="H2745" s="12" t="str">
        <f>IF(G2745,VLOOKUP(G2745,أكواد!A:B,2,0),"")</f>
        <v/>
      </c>
      <c r="K2745" s="12">
        <f t="shared" si="84"/>
        <v>0</v>
      </c>
    </row>
    <row r="2746" spans="1:11" x14ac:dyDescent="0.25">
      <c r="A2746" s="64" t="str">
        <f t="shared" si="85"/>
        <v/>
      </c>
      <c r="F2746" s="12" t="str">
        <f>IF(E2746&gt;0,VLOOKUP(E2746,أكواد!$J$6:$K$3375,2,0),"")</f>
        <v/>
      </c>
      <c r="H2746" s="12" t="str">
        <f>IF(G2746,VLOOKUP(G2746,أكواد!A:B,2,0),"")</f>
        <v/>
      </c>
      <c r="K2746" s="12">
        <f t="shared" si="84"/>
        <v>0</v>
      </c>
    </row>
    <row r="2747" spans="1:11" x14ac:dyDescent="0.25">
      <c r="A2747" s="64" t="str">
        <f t="shared" si="85"/>
        <v/>
      </c>
      <c r="F2747" s="12" t="str">
        <f>IF(E2747&gt;0,VLOOKUP(E2747,أكواد!$J$6:$K$3375,2,0),"")</f>
        <v/>
      </c>
      <c r="H2747" s="12" t="str">
        <f>IF(G2747,VLOOKUP(G2747,أكواد!A:B,2,0),"")</f>
        <v/>
      </c>
      <c r="K2747" s="12">
        <f t="shared" si="84"/>
        <v>0</v>
      </c>
    </row>
    <row r="2748" spans="1:11" x14ac:dyDescent="0.25">
      <c r="A2748" s="64" t="str">
        <f t="shared" si="85"/>
        <v/>
      </c>
      <c r="F2748" s="12" t="str">
        <f>IF(E2748&gt;0,VLOOKUP(E2748,أكواد!$J$6:$K$3375,2,0),"")</f>
        <v/>
      </c>
      <c r="H2748" s="12" t="str">
        <f>IF(G2748,VLOOKUP(G2748,أكواد!A:B,2,0),"")</f>
        <v/>
      </c>
      <c r="K2748" s="12">
        <f t="shared" si="84"/>
        <v>0</v>
      </c>
    </row>
    <row r="2749" spans="1:11" x14ac:dyDescent="0.25">
      <c r="A2749" s="64" t="str">
        <f t="shared" si="85"/>
        <v/>
      </c>
      <c r="F2749" s="12" t="str">
        <f>IF(E2749&gt;0,VLOOKUP(E2749,أكواد!$J$6:$K$3375,2,0),"")</f>
        <v/>
      </c>
      <c r="H2749" s="12" t="str">
        <f>IF(G2749,VLOOKUP(G2749,أكواد!A:B,2,0),"")</f>
        <v/>
      </c>
      <c r="K2749" s="12">
        <f t="shared" si="84"/>
        <v>0</v>
      </c>
    </row>
    <row r="2750" spans="1:11" x14ac:dyDescent="0.25">
      <c r="A2750" s="64" t="str">
        <f t="shared" si="85"/>
        <v/>
      </c>
      <c r="F2750" s="12" t="str">
        <f>IF(E2750&gt;0,VLOOKUP(E2750,أكواد!$J$6:$K$3375,2,0),"")</f>
        <v/>
      </c>
      <c r="H2750" s="12" t="str">
        <f>IF(G2750,VLOOKUP(G2750,أكواد!A:B,2,0),"")</f>
        <v/>
      </c>
      <c r="K2750" s="12">
        <f t="shared" si="84"/>
        <v>0</v>
      </c>
    </row>
    <row r="2751" spans="1:11" x14ac:dyDescent="0.25">
      <c r="A2751" s="64" t="str">
        <f t="shared" si="85"/>
        <v/>
      </c>
      <c r="F2751" s="12" t="str">
        <f>IF(E2751&gt;0,VLOOKUP(E2751,أكواد!$J$6:$K$3375,2,0),"")</f>
        <v/>
      </c>
      <c r="H2751" s="12" t="str">
        <f>IF(G2751,VLOOKUP(G2751,أكواد!A:B,2,0),"")</f>
        <v/>
      </c>
      <c r="K2751" s="12">
        <f t="shared" si="84"/>
        <v>0</v>
      </c>
    </row>
    <row r="2752" spans="1:11" x14ac:dyDescent="0.25">
      <c r="A2752" s="64" t="str">
        <f t="shared" si="85"/>
        <v/>
      </c>
      <c r="F2752" s="12" t="str">
        <f>IF(E2752&gt;0,VLOOKUP(E2752,أكواد!$J$6:$K$3375,2,0),"")</f>
        <v/>
      </c>
      <c r="H2752" s="12" t="str">
        <f>IF(G2752,VLOOKUP(G2752,أكواد!A:B,2,0),"")</f>
        <v/>
      </c>
      <c r="K2752" s="12">
        <f t="shared" si="84"/>
        <v>0</v>
      </c>
    </row>
    <row r="2753" spans="1:11" x14ac:dyDescent="0.25">
      <c r="A2753" s="64" t="str">
        <f t="shared" si="85"/>
        <v/>
      </c>
      <c r="F2753" s="12" t="str">
        <f>IF(E2753&gt;0,VLOOKUP(E2753,أكواد!$J$6:$K$3375,2,0),"")</f>
        <v/>
      </c>
      <c r="H2753" s="12" t="str">
        <f>IF(G2753,VLOOKUP(G2753,أكواد!A:B,2,0),"")</f>
        <v/>
      </c>
      <c r="K2753" s="12">
        <f t="shared" si="84"/>
        <v>0</v>
      </c>
    </row>
    <row r="2754" spans="1:11" x14ac:dyDescent="0.25">
      <c r="A2754" s="64" t="str">
        <f t="shared" si="85"/>
        <v/>
      </c>
      <c r="F2754" s="12" t="str">
        <f>IF(E2754&gt;0,VLOOKUP(E2754,أكواد!$J$6:$K$3375,2,0),"")</f>
        <v/>
      </c>
      <c r="H2754" s="12" t="str">
        <f>IF(G2754,VLOOKUP(G2754,أكواد!A:B,2,0),"")</f>
        <v/>
      </c>
      <c r="K2754" s="12">
        <f t="shared" si="84"/>
        <v>0</v>
      </c>
    </row>
    <row r="2755" spans="1:11" x14ac:dyDescent="0.25">
      <c r="A2755" s="64" t="str">
        <f t="shared" si="85"/>
        <v/>
      </c>
      <c r="F2755" s="12" t="str">
        <f>IF(E2755&gt;0,VLOOKUP(E2755,أكواد!$J$6:$K$3375,2,0),"")</f>
        <v/>
      </c>
      <c r="H2755" s="12" t="str">
        <f>IF(G2755,VLOOKUP(G2755,أكواد!A:B,2,0),"")</f>
        <v/>
      </c>
      <c r="K2755" s="12">
        <f t="shared" si="84"/>
        <v>0</v>
      </c>
    </row>
    <row r="2756" spans="1:11" x14ac:dyDescent="0.25">
      <c r="A2756" s="64" t="str">
        <f t="shared" si="85"/>
        <v/>
      </c>
      <c r="F2756" s="12" t="str">
        <f>IF(E2756&gt;0,VLOOKUP(E2756,أكواد!$J$6:$K$3375,2,0),"")</f>
        <v/>
      </c>
      <c r="H2756" s="12" t="str">
        <f>IF(G2756,VLOOKUP(G2756,أكواد!A:B,2,0),"")</f>
        <v/>
      </c>
      <c r="K2756" s="12">
        <f t="shared" si="84"/>
        <v>0</v>
      </c>
    </row>
    <row r="2757" spans="1:11" x14ac:dyDescent="0.25">
      <c r="A2757" s="64" t="str">
        <f t="shared" si="85"/>
        <v/>
      </c>
      <c r="F2757" s="12" t="str">
        <f>IF(E2757&gt;0,VLOOKUP(E2757,أكواد!$J$6:$K$3375,2,0),"")</f>
        <v/>
      </c>
      <c r="H2757" s="12" t="str">
        <f>IF(G2757,VLOOKUP(G2757,أكواد!A:B,2,0),"")</f>
        <v/>
      </c>
      <c r="K2757" s="12">
        <f t="shared" ref="K2757:K2820" si="86">I2757*J2757</f>
        <v>0</v>
      </c>
    </row>
    <row r="2758" spans="1:11" x14ac:dyDescent="0.25">
      <c r="A2758" s="64" t="str">
        <f t="shared" si="85"/>
        <v/>
      </c>
      <c r="F2758" s="12" t="str">
        <f>IF(E2758&gt;0,VLOOKUP(E2758,أكواد!$J$6:$K$3375,2,0),"")</f>
        <v/>
      </c>
      <c r="H2758" s="12" t="str">
        <f>IF(G2758,VLOOKUP(G2758,أكواد!A:B,2,0),"")</f>
        <v/>
      </c>
      <c r="K2758" s="12">
        <f t="shared" si="86"/>
        <v>0</v>
      </c>
    </row>
    <row r="2759" spans="1:11" x14ac:dyDescent="0.25">
      <c r="A2759" s="64" t="str">
        <f t="shared" ref="A2759:A2822" si="87">IF(B2759&lt;&gt;"",A2758+1,"")</f>
        <v/>
      </c>
      <c r="F2759" s="12" t="str">
        <f>IF(E2759&gt;0,VLOOKUP(E2759,أكواد!$J$6:$K$3375,2,0),"")</f>
        <v/>
      </c>
      <c r="H2759" s="12" t="str">
        <f>IF(G2759,VLOOKUP(G2759,أكواد!A:B,2,0),"")</f>
        <v/>
      </c>
      <c r="K2759" s="12">
        <f t="shared" si="86"/>
        <v>0</v>
      </c>
    </row>
    <row r="2760" spans="1:11" x14ac:dyDescent="0.25">
      <c r="A2760" s="64" t="str">
        <f t="shared" si="87"/>
        <v/>
      </c>
      <c r="F2760" s="12" t="str">
        <f>IF(E2760&gt;0,VLOOKUP(E2760,أكواد!$J$6:$K$3375,2,0),"")</f>
        <v/>
      </c>
      <c r="H2760" s="12" t="str">
        <f>IF(G2760,VLOOKUP(G2760,أكواد!A:B,2,0),"")</f>
        <v/>
      </c>
      <c r="K2760" s="12">
        <f t="shared" si="86"/>
        <v>0</v>
      </c>
    </row>
    <row r="2761" spans="1:11" x14ac:dyDescent="0.25">
      <c r="A2761" s="64" t="str">
        <f t="shared" si="87"/>
        <v/>
      </c>
      <c r="F2761" s="12" t="str">
        <f>IF(E2761&gt;0,VLOOKUP(E2761,أكواد!$J$6:$K$3375,2,0),"")</f>
        <v/>
      </c>
      <c r="H2761" s="12" t="str">
        <f>IF(G2761,VLOOKUP(G2761,أكواد!A:B,2,0),"")</f>
        <v/>
      </c>
      <c r="K2761" s="12">
        <f t="shared" si="86"/>
        <v>0</v>
      </c>
    </row>
    <row r="2762" spans="1:11" x14ac:dyDescent="0.25">
      <c r="A2762" s="64" t="str">
        <f t="shared" si="87"/>
        <v/>
      </c>
      <c r="F2762" s="12" t="str">
        <f>IF(E2762&gt;0,VLOOKUP(E2762,أكواد!$J$6:$K$3375,2,0),"")</f>
        <v/>
      </c>
      <c r="H2762" s="12" t="str">
        <f>IF(G2762,VLOOKUP(G2762,أكواد!A:B,2,0),"")</f>
        <v/>
      </c>
      <c r="K2762" s="12">
        <f t="shared" si="86"/>
        <v>0</v>
      </c>
    </row>
    <row r="2763" spans="1:11" x14ac:dyDescent="0.25">
      <c r="A2763" s="64" t="str">
        <f t="shared" si="87"/>
        <v/>
      </c>
      <c r="F2763" s="12" t="str">
        <f>IF(E2763&gt;0,VLOOKUP(E2763,أكواد!$J$6:$K$3375,2,0),"")</f>
        <v/>
      </c>
      <c r="H2763" s="12" t="str">
        <f>IF(G2763,VLOOKUP(G2763,أكواد!A:B,2,0),"")</f>
        <v/>
      </c>
      <c r="K2763" s="12">
        <f t="shared" si="86"/>
        <v>0</v>
      </c>
    </row>
    <row r="2764" spans="1:11" x14ac:dyDescent="0.25">
      <c r="A2764" s="64" t="str">
        <f t="shared" si="87"/>
        <v/>
      </c>
      <c r="F2764" s="12" t="str">
        <f>IF(E2764&gt;0,VLOOKUP(E2764,أكواد!$J$6:$K$3375,2,0),"")</f>
        <v/>
      </c>
      <c r="H2764" s="12" t="str">
        <f>IF(G2764,VLOOKUP(G2764,أكواد!A:B,2,0),"")</f>
        <v/>
      </c>
      <c r="K2764" s="12">
        <f t="shared" si="86"/>
        <v>0</v>
      </c>
    </row>
    <row r="2765" spans="1:11" x14ac:dyDescent="0.25">
      <c r="A2765" s="64" t="str">
        <f t="shared" si="87"/>
        <v/>
      </c>
      <c r="F2765" s="12" t="str">
        <f>IF(E2765&gt;0,VLOOKUP(E2765,أكواد!$J$6:$K$3375,2,0),"")</f>
        <v/>
      </c>
      <c r="H2765" s="12" t="str">
        <f>IF(G2765,VLOOKUP(G2765,أكواد!A:B,2,0),"")</f>
        <v/>
      </c>
      <c r="K2765" s="12">
        <f t="shared" si="86"/>
        <v>0</v>
      </c>
    </row>
    <row r="2766" spans="1:11" x14ac:dyDescent="0.25">
      <c r="A2766" s="64" t="str">
        <f t="shared" si="87"/>
        <v/>
      </c>
      <c r="F2766" s="12" t="str">
        <f>IF(E2766&gt;0,VLOOKUP(E2766,أكواد!$J$6:$K$3375,2,0),"")</f>
        <v/>
      </c>
      <c r="H2766" s="12" t="str">
        <f>IF(G2766,VLOOKUP(G2766,أكواد!A:B,2,0),"")</f>
        <v/>
      </c>
      <c r="K2766" s="12">
        <f t="shared" si="86"/>
        <v>0</v>
      </c>
    </row>
    <row r="2767" spans="1:11" x14ac:dyDescent="0.25">
      <c r="A2767" s="64" t="str">
        <f t="shared" si="87"/>
        <v/>
      </c>
      <c r="F2767" s="12" t="str">
        <f>IF(E2767&gt;0,VLOOKUP(E2767,أكواد!$J$6:$K$3375,2,0),"")</f>
        <v/>
      </c>
      <c r="H2767" s="12" t="str">
        <f>IF(G2767,VLOOKUP(G2767,أكواد!A:B,2,0),"")</f>
        <v/>
      </c>
      <c r="K2767" s="12">
        <f t="shared" si="86"/>
        <v>0</v>
      </c>
    </row>
    <row r="2768" spans="1:11" x14ac:dyDescent="0.25">
      <c r="A2768" s="64" t="str">
        <f t="shared" si="87"/>
        <v/>
      </c>
      <c r="F2768" s="12" t="str">
        <f>IF(E2768&gt;0,VLOOKUP(E2768,أكواد!$J$6:$K$3375,2,0),"")</f>
        <v/>
      </c>
      <c r="H2768" s="12" t="str">
        <f>IF(G2768,VLOOKUP(G2768,أكواد!A:B,2,0),"")</f>
        <v/>
      </c>
      <c r="K2768" s="12">
        <f t="shared" si="86"/>
        <v>0</v>
      </c>
    </row>
    <row r="2769" spans="1:11" x14ac:dyDescent="0.25">
      <c r="A2769" s="64" t="str">
        <f t="shared" si="87"/>
        <v/>
      </c>
      <c r="F2769" s="12" t="str">
        <f>IF(E2769&gt;0,VLOOKUP(E2769,أكواد!$J$6:$K$3375,2,0),"")</f>
        <v/>
      </c>
      <c r="H2769" s="12" t="str">
        <f>IF(G2769,VLOOKUP(G2769,أكواد!A:B,2,0),"")</f>
        <v/>
      </c>
      <c r="K2769" s="12">
        <f t="shared" si="86"/>
        <v>0</v>
      </c>
    </row>
    <row r="2770" spans="1:11" x14ac:dyDescent="0.25">
      <c r="A2770" s="64" t="str">
        <f t="shared" si="87"/>
        <v/>
      </c>
      <c r="F2770" s="12" t="str">
        <f>IF(E2770&gt;0,VLOOKUP(E2770,أكواد!$J$6:$K$3375,2,0),"")</f>
        <v/>
      </c>
      <c r="H2770" s="12" t="str">
        <f>IF(G2770,VLOOKUP(G2770,أكواد!A:B,2,0),"")</f>
        <v/>
      </c>
      <c r="K2770" s="12">
        <f t="shared" si="86"/>
        <v>0</v>
      </c>
    </row>
    <row r="2771" spans="1:11" x14ac:dyDescent="0.25">
      <c r="A2771" s="64" t="str">
        <f t="shared" si="87"/>
        <v/>
      </c>
      <c r="F2771" s="12" t="str">
        <f>IF(E2771&gt;0,VLOOKUP(E2771,أكواد!$J$6:$K$3375,2,0),"")</f>
        <v/>
      </c>
      <c r="H2771" s="12" t="str">
        <f>IF(G2771,VLOOKUP(G2771,أكواد!A:B,2,0),"")</f>
        <v/>
      </c>
      <c r="K2771" s="12">
        <f t="shared" si="86"/>
        <v>0</v>
      </c>
    </row>
    <row r="2772" spans="1:11" x14ac:dyDescent="0.25">
      <c r="A2772" s="64" t="str">
        <f t="shared" si="87"/>
        <v/>
      </c>
      <c r="F2772" s="12" t="str">
        <f>IF(E2772&gt;0,VLOOKUP(E2772,أكواد!$J$6:$K$3375,2,0),"")</f>
        <v/>
      </c>
      <c r="H2772" s="12" t="str">
        <f>IF(G2772,VLOOKUP(G2772,أكواد!A:B,2,0),"")</f>
        <v/>
      </c>
      <c r="K2772" s="12">
        <f t="shared" si="86"/>
        <v>0</v>
      </c>
    </row>
    <row r="2773" spans="1:11" x14ac:dyDescent="0.25">
      <c r="A2773" s="64" t="str">
        <f t="shared" si="87"/>
        <v/>
      </c>
      <c r="F2773" s="12" t="str">
        <f>IF(E2773&gt;0,VLOOKUP(E2773,أكواد!$J$6:$K$3375,2,0),"")</f>
        <v/>
      </c>
      <c r="H2773" s="12" t="str">
        <f>IF(G2773,VLOOKUP(G2773,أكواد!A:B,2,0),"")</f>
        <v/>
      </c>
      <c r="K2773" s="12">
        <f t="shared" si="86"/>
        <v>0</v>
      </c>
    </row>
    <row r="2774" spans="1:11" x14ac:dyDescent="0.25">
      <c r="A2774" s="64" t="str">
        <f t="shared" si="87"/>
        <v/>
      </c>
      <c r="F2774" s="12" t="str">
        <f>IF(E2774&gt;0,VLOOKUP(E2774,أكواد!$J$6:$K$3375,2,0),"")</f>
        <v/>
      </c>
      <c r="H2774" s="12" t="str">
        <f>IF(G2774,VLOOKUP(G2774,أكواد!A:B,2,0),"")</f>
        <v/>
      </c>
      <c r="K2774" s="12">
        <f t="shared" si="86"/>
        <v>0</v>
      </c>
    </row>
    <row r="2775" spans="1:11" x14ac:dyDescent="0.25">
      <c r="A2775" s="64" t="str">
        <f t="shared" si="87"/>
        <v/>
      </c>
      <c r="F2775" s="12" t="str">
        <f>IF(E2775&gt;0,VLOOKUP(E2775,أكواد!$J$6:$K$3375,2,0),"")</f>
        <v/>
      </c>
      <c r="H2775" s="12" t="str">
        <f>IF(G2775,VLOOKUP(G2775,أكواد!A:B,2,0),"")</f>
        <v/>
      </c>
      <c r="K2775" s="12">
        <f t="shared" si="86"/>
        <v>0</v>
      </c>
    </row>
    <row r="2776" spans="1:11" x14ac:dyDescent="0.25">
      <c r="A2776" s="64" t="str">
        <f t="shared" si="87"/>
        <v/>
      </c>
      <c r="F2776" s="12" t="str">
        <f>IF(E2776&gt;0,VLOOKUP(E2776,أكواد!$J$6:$K$3375,2,0),"")</f>
        <v/>
      </c>
      <c r="H2776" s="12" t="str">
        <f>IF(G2776,VLOOKUP(G2776,أكواد!A:B,2,0),"")</f>
        <v/>
      </c>
      <c r="K2776" s="12">
        <f t="shared" si="86"/>
        <v>0</v>
      </c>
    </row>
    <row r="2777" spans="1:11" x14ac:dyDescent="0.25">
      <c r="A2777" s="64" t="str">
        <f t="shared" si="87"/>
        <v/>
      </c>
      <c r="F2777" s="12" t="str">
        <f>IF(E2777&gt;0,VLOOKUP(E2777,أكواد!$J$6:$K$3375,2,0),"")</f>
        <v/>
      </c>
      <c r="H2777" s="12" t="str">
        <f>IF(G2777,VLOOKUP(G2777,أكواد!A:B,2,0),"")</f>
        <v/>
      </c>
      <c r="K2777" s="12">
        <f t="shared" si="86"/>
        <v>0</v>
      </c>
    </row>
    <row r="2778" spans="1:11" x14ac:dyDescent="0.25">
      <c r="A2778" s="64" t="str">
        <f t="shared" si="87"/>
        <v/>
      </c>
      <c r="F2778" s="12" t="str">
        <f>IF(E2778&gt;0,VLOOKUP(E2778,أكواد!$J$6:$K$3375,2,0),"")</f>
        <v/>
      </c>
      <c r="H2778" s="12" t="str">
        <f>IF(G2778,VLOOKUP(G2778,أكواد!A:B,2,0),"")</f>
        <v/>
      </c>
      <c r="K2778" s="12">
        <f t="shared" si="86"/>
        <v>0</v>
      </c>
    </row>
    <row r="2779" spans="1:11" x14ac:dyDescent="0.25">
      <c r="A2779" s="64" t="str">
        <f t="shared" si="87"/>
        <v/>
      </c>
      <c r="F2779" s="12" t="str">
        <f>IF(E2779&gt;0,VLOOKUP(E2779,أكواد!$J$6:$K$3375,2,0),"")</f>
        <v/>
      </c>
      <c r="H2779" s="12" t="str">
        <f>IF(G2779,VLOOKUP(G2779,أكواد!A:B,2,0),"")</f>
        <v/>
      </c>
      <c r="K2779" s="12">
        <f t="shared" si="86"/>
        <v>0</v>
      </c>
    </row>
    <row r="2780" spans="1:11" x14ac:dyDescent="0.25">
      <c r="A2780" s="64" t="str">
        <f t="shared" si="87"/>
        <v/>
      </c>
      <c r="F2780" s="12" t="str">
        <f>IF(E2780&gt;0,VLOOKUP(E2780,أكواد!$J$6:$K$3375,2,0),"")</f>
        <v/>
      </c>
      <c r="H2780" s="12" t="str">
        <f>IF(G2780,VLOOKUP(G2780,أكواد!A:B,2,0),"")</f>
        <v/>
      </c>
      <c r="K2780" s="12">
        <f t="shared" si="86"/>
        <v>0</v>
      </c>
    </row>
    <row r="2781" spans="1:11" x14ac:dyDescent="0.25">
      <c r="A2781" s="64" t="str">
        <f t="shared" si="87"/>
        <v/>
      </c>
      <c r="F2781" s="12" t="str">
        <f>IF(E2781&gt;0,VLOOKUP(E2781,أكواد!$J$6:$K$3375,2,0),"")</f>
        <v/>
      </c>
      <c r="H2781" s="12" t="str">
        <f>IF(G2781,VLOOKUP(G2781,أكواد!A:B,2,0),"")</f>
        <v/>
      </c>
      <c r="K2781" s="12">
        <f t="shared" si="86"/>
        <v>0</v>
      </c>
    </row>
    <row r="2782" spans="1:11" x14ac:dyDescent="0.25">
      <c r="A2782" s="64" t="str">
        <f t="shared" si="87"/>
        <v/>
      </c>
      <c r="F2782" s="12" t="str">
        <f>IF(E2782&gt;0,VLOOKUP(E2782,أكواد!$J$6:$K$3375,2,0),"")</f>
        <v/>
      </c>
      <c r="H2782" s="12" t="str">
        <f>IF(G2782,VLOOKUP(G2782,أكواد!A:B,2,0),"")</f>
        <v/>
      </c>
      <c r="K2782" s="12">
        <f t="shared" si="86"/>
        <v>0</v>
      </c>
    </row>
    <row r="2783" spans="1:11" x14ac:dyDescent="0.25">
      <c r="A2783" s="64" t="str">
        <f t="shared" si="87"/>
        <v/>
      </c>
      <c r="F2783" s="12" t="str">
        <f>IF(E2783&gt;0,VLOOKUP(E2783,أكواد!$J$6:$K$3375,2,0),"")</f>
        <v/>
      </c>
      <c r="H2783" s="12" t="str">
        <f>IF(G2783,VLOOKUP(G2783,أكواد!A:B,2,0),"")</f>
        <v/>
      </c>
      <c r="K2783" s="12">
        <f t="shared" si="86"/>
        <v>0</v>
      </c>
    </row>
    <row r="2784" spans="1:11" x14ac:dyDescent="0.25">
      <c r="A2784" s="64" t="str">
        <f t="shared" si="87"/>
        <v/>
      </c>
      <c r="F2784" s="12" t="str">
        <f>IF(E2784&gt;0,VLOOKUP(E2784,أكواد!$J$6:$K$3375,2,0),"")</f>
        <v/>
      </c>
      <c r="H2784" s="12" t="str">
        <f>IF(G2784,VLOOKUP(G2784,أكواد!A:B,2,0),"")</f>
        <v/>
      </c>
      <c r="K2784" s="12">
        <f t="shared" si="86"/>
        <v>0</v>
      </c>
    </row>
    <row r="2785" spans="1:11" x14ac:dyDescent="0.25">
      <c r="A2785" s="64" t="str">
        <f t="shared" si="87"/>
        <v/>
      </c>
      <c r="F2785" s="12" t="str">
        <f>IF(E2785&gt;0,VLOOKUP(E2785,أكواد!$J$6:$K$3375,2,0),"")</f>
        <v/>
      </c>
      <c r="H2785" s="12" t="str">
        <f>IF(G2785,VLOOKUP(G2785,أكواد!A:B,2,0),"")</f>
        <v/>
      </c>
      <c r="K2785" s="12">
        <f t="shared" si="86"/>
        <v>0</v>
      </c>
    </row>
    <row r="2786" spans="1:11" x14ac:dyDescent="0.25">
      <c r="A2786" s="64" t="str">
        <f t="shared" si="87"/>
        <v/>
      </c>
      <c r="F2786" s="12" t="str">
        <f>IF(E2786&gt;0,VLOOKUP(E2786,أكواد!$J$6:$K$3375,2,0),"")</f>
        <v/>
      </c>
      <c r="H2786" s="12" t="str">
        <f>IF(G2786,VLOOKUP(G2786,أكواد!A:B,2,0),"")</f>
        <v/>
      </c>
      <c r="K2786" s="12">
        <f t="shared" si="86"/>
        <v>0</v>
      </c>
    </row>
    <row r="2787" spans="1:11" x14ac:dyDescent="0.25">
      <c r="A2787" s="64" t="str">
        <f t="shared" si="87"/>
        <v/>
      </c>
      <c r="F2787" s="12" t="str">
        <f>IF(E2787&gt;0,VLOOKUP(E2787,أكواد!$J$6:$K$3375,2,0),"")</f>
        <v/>
      </c>
      <c r="H2787" s="12" t="str">
        <f>IF(G2787,VLOOKUP(G2787,أكواد!A:B,2,0),"")</f>
        <v/>
      </c>
      <c r="K2787" s="12">
        <f t="shared" si="86"/>
        <v>0</v>
      </c>
    </row>
    <row r="2788" spans="1:11" x14ac:dyDescent="0.25">
      <c r="A2788" s="64" t="str">
        <f t="shared" si="87"/>
        <v/>
      </c>
      <c r="F2788" s="12" t="str">
        <f>IF(E2788&gt;0,VLOOKUP(E2788,أكواد!$J$6:$K$3375,2,0),"")</f>
        <v/>
      </c>
      <c r="H2788" s="12" t="str">
        <f>IF(G2788,VLOOKUP(G2788,أكواد!A:B,2,0),"")</f>
        <v/>
      </c>
      <c r="K2788" s="12">
        <f t="shared" si="86"/>
        <v>0</v>
      </c>
    </row>
    <row r="2789" spans="1:11" x14ac:dyDescent="0.25">
      <c r="A2789" s="64" t="str">
        <f t="shared" si="87"/>
        <v/>
      </c>
      <c r="F2789" s="12" t="str">
        <f>IF(E2789&gt;0,VLOOKUP(E2789,أكواد!$J$6:$K$3375,2,0),"")</f>
        <v/>
      </c>
      <c r="H2789" s="12" t="str">
        <f>IF(G2789,VLOOKUP(G2789,أكواد!A:B,2,0),"")</f>
        <v/>
      </c>
      <c r="K2789" s="12">
        <f t="shared" si="86"/>
        <v>0</v>
      </c>
    </row>
    <row r="2790" spans="1:11" x14ac:dyDescent="0.25">
      <c r="A2790" s="64" t="str">
        <f t="shared" si="87"/>
        <v/>
      </c>
      <c r="F2790" s="12" t="str">
        <f>IF(E2790&gt;0,VLOOKUP(E2790,أكواد!$J$6:$K$3375,2,0),"")</f>
        <v/>
      </c>
      <c r="H2790" s="12" t="str">
        <f>IF(G2790,VLOOKUP(G2790,أكواد!A:B,2,0),"")</f>
        <v/>
      </c>
      <c r="K2790" s="12">
        <f t="shared" si="86"/>
        <v>0</v>
      </c>
    </row>
    <row r="2791" spans="1:11" x14ac:dyDescent="0.25">
      <c r="A2791" s="64" t="str">
        <f t="shared" si="87"/>
        <v/>
      </c>
      <c r="F2791" s="12" t="str">
        <f>IF(E2791&gt;0,VLOOKUP(E2791,أكواد!$J$6:$K$3375,2,0),"")</f>
        <v/>
      </c>
      <c r="H2791" s="12" t="str">
        <f>IF(G2791,VLOOKUP(G2791,أكواد!A:B,2,0),"")</f>
        <v/>
      </c>
      <c r="K2791" s="12">
        <f t="shared" si="86"/>
        <v>0</v>
      </c>
    </row>
    <row r="2792" spans="1:11" x14ac:dyDescent="0.25">
      <c r="A2792" s="64" t="str">
        <f t="shared" si="87"/>
        <v/>
      </c>
      <c r="F2792" s="12" t="str">
        <f>IF(E2792&gt;0,VLOOKUP(E2792,أكواد!$J$6:$K$3375,2,0),"")</f>
        <v/>
      </c>
      <c r="H2792" s="12" t="str">
        <f>IF(G2792,VLOOKUP(G2792,أكواد!A:B,2,0),"")</f>
        <v/>
      </c>
      <c r="K2792" s="12">
        <f t="shared" si="86"/>
        <v>0</v>
      </c>
    </row>
    <row r="2793" spans="1:11" x14ac:dyDescent="0.25">
      <c r="A2793" s="64" t="str">
        <f t="shared" si="87"/>
        <v/>
      </c>
      <c r="F2793" s="12" t="str">
        <f>IF(E2793&gt;0,VLOOKUP(E2793,أكواد!$J$6:$K$3375,2,0),"")</f>
        <v/>
      </c>
      <c r="H2793" s="12" t="str">
        <f>IF(G2793,VLOOKUP(G2793,أكواد!A:B,2,0),"")</f>
        <v/>
      </c>
      <c r="K2793" s="12">
        <f t="shared" si="86"/>
        <v>0</v>
      </c>
    </row>
    <row r="2794" spans="1:11" x14ac:dyDescent="0.25">
      <c r="A2794" s="64" t="str">
        <f t="shared" si="87"/>
        <v/>
      </c>
      <c r="F2794" s="12" t="str">
        <f>IF(E2794&gt;0,VLOOKUP(E2794,أكواد!$J$6:$K$3375,2,0),"")</f>
        <v/>
      </c>
      <c r="H2794" s="12" t="str">
        <f>IF(G2794,VLOOKUP(G2794,أكواد!A:B,2,0),"")</f>
        <v/>
      </c>
      <c r="K2794" s="12">
        <f t="shared" si="86"/>
        <v>0</v>
      </c>
    </row>
    <row r="2795" spans="1:11" x14ac:dyDescent="0.25">
      <c r="A2795" s="64" t="str">
        <f t="shared" si="87"/>
        <v/>
      </c>
      <c r="F2795" s="12" t="str">
        <f>IF(E2795&gt;0,VLOOKUP(E2795,أكواد!$J$6:$K$3375,2,0),"")</f>
        <v/>
      </c>
      <c r="H2795" s="12" t="str">
        <f>IF(G2795,VLOOKUP(G2795,أكواد!A:B,2,0),"")</f>
        <v/>
      </c>
      <c r="K2795" s="12">
        <f t="shared" si="86"/>
        <v>0</v>
      </c>
    </row>
    <row r="2796" spans="1:11" x14ac:dyDescent="0.25">
      <c r="A2796" s="64" t="str">
        <f t="shared" si="87"/>
        <v/>
      </c>
      <c r="F2796" s="12" t="str">
        <f>IF(E2796&gt;0,VLOOKUP(E2796,أكواد!$J$6:$K$3375,2,0),"")</f>
        <v/>
      </c>
      <c r="H2796" s="12" t="str">
        <f>IF(G2796,VLOOKUP(G2796,أكواد!A:B,2,0),"")</f>
        <v/>
      </c>
      <c r="K2796" s="12">
        <f t="shared" si="86"/>
        <v>0</v>
      </c>
    </row>
    <row r="2797" spans="1:11" x14ac:dyDescent="0.25">
      <c r="A2797" s="64" t="str">
        <f t="shared" si="87"/>
        <v/>
      </c>
      <c r="F2797" s="12" t="str">
        <f>IF(E2797&gt;0,VLOOKUP(E2797,أكواد!$J$6:$K$3375,2,0),"")</f>
        <v/>
      </c>
      <c r="H2797" s="12" t="str">
        <f>IF(G2797,VLOOKUP(G2797,أكواد!A:B,2,0),"")</f>
        <v/>
      </c>
      <c r="K2797" s="12">
        <f t="shared" si="86"/>
        <v>0</v>
      </c>
    </row>
    <row r="2798" spans="1:11" x14ac:dyDescent="0.25">
      <c r="A2798" s="64" t="str">
        <f t="shared" si="87"/>
        <v/>
      </c>
      <c r="F2798" s="12" t="str">
        <f>IF(E2798&gt;0,VLOOKUP(E2798,أكواد!$J$6:$K$3375,2,0),"")</f>
        <v/>
      </c>
      <c r="H2798" s="12" t="str">
        <f>IF(G2798,VLOOKUP(G2798,أكواد!A:B,2,0),"")</f>
        <v/>
      </c>
      <c r="K2798" s="12">
        <f t="shared" si="86"/>
        <v>0</v>
      </c>
    </row>
    <row r="2799" spans="1:11" x14ac:dyDescent="0.25">
      <c r="A2799" s="64" t="str">
        <f t="shared" si="87"/>
        <v/>
      </c>
      <c r="F2799" s="12" t="str">
        <f>IF(E2799&gt;0,VLOOKUP(E2799,أكواد!$J$6:$K$3375,2,0),"")</f>
        <v/>
      </c>
      <c r="H2799" s="12" t="str">
        <f>IF(G2799,VLOOKUP(G2799,أكواد!A:B,2,0),"")</f>
        <v/>
      </c>
      <c r="K2799" s="12">
        <f t="shared" si="86"/>
        <v>0</v>
      </c>
    </row>
    <row r="2800" spans="1:11" x14ac:dyDescent="0.25">
      <c r="A2800" s="64" t="str">
        <f t="shared" si="87"/>
        <v/>
      </c>
      <c r="F2800" s="12" t="str">
        <f>IF(E2800&gt;0,VLOOKUP(E2800,أكواد!$J$6:$K$3375,2,0),"")</f>
        <v/>
      </c>
      <c r="H2800" s="12" t="str">
        <f>IF(G2800,VLOOKUP(G2800,أكواد!A:B,2,0),"")</f>
        <v/>
      </c>
      <c r="K2800" s="12">
        <f t="shared" si="86"/>
        <v>0</v>
      </c>
    </row>
    <row r="2801" spans="1:11" x14ac:dyDescent="0.25">
      <c r="A2801" s="64" t="str">
        <f t="shared" si="87"/>
        <v/>
      </c>
      <c r="F2801" s="12" t="str">
        <f>IF(E2801&gt;0,VLOOKUP(E2801,أكواد!$J$6:$K$3375,2,0),"")</f>
        <v/>
      </c>
      <c r="H2801" s="12" t="str">
        <f>IF(G2801,VLOOKUP(G2801,أكواد!A:B,2,0),"")</f>
        <v/>
      </c>
      <c r="K2801" s="12">
        <f t="shared" si="86"/>
        <v>0</v>
      </c>
    </row>
    <row r="2802" spans="1:11" x14ac:dyDescent="0.25">
      <c r="A2802" s="64" t="str">
        <f t="shared" si="87"/>
        <v/>
      </c>
      <c r="F2802" s="12" t="str">
        <f>IF(E2802&gt;0,VLOOKUP(E2802,أكواد!$J$6:$K$3375,2,0),"")</f>
        <v/>
      </c>
      <c r="H2802" s="12" t="str">
        <f>IF(G2802,VLOOKUP(G2802,أكواد!A:B,2,0),"")</f>
        <v/>
      </c>
      <c r="K2802" s="12">
        <f t="shared" si="86"/>
        <v>0</v>
      </c>
    </row>
    <row r="2803" spans="1:11" x14ac:dyDescent="0.25">
      <c r="A2803" s="64" t="str">
        <f t="shared" si="87"/>
        <v/>
      </c>
      <c r="F2803" s="12" t="str">
        <f>IF(E2803&gt;0,VLOOKUP(E2803,أكواد!$J$6:$K$3375,2,0),"")</f>
        <v/>
      </c>
      <c r="H2803" s="12" t="str">
        <f>IF(G2803,VLOOKUP(G2803,أكواد!A:B,2,0),"")</f>
        <v/>
      </c>
      <c r="K2803" s="12">
        <f t="shared" si="86"/>
        <v>0</v>
      </c>
    </row>
    <row r="2804" spans="1:11" x14ac:dyDescent="0.25">
      <c r="A2804" s="64" t="str">
        <f t="shared" si="87"/>
        <v/>
      </c>
      <c r="F2804" s="12" t="str">
        <f>IF(E2804&gt;0,VLOOKUP(E2804,أكواد!$J$6:$K$3375,2,0),"")</f>
        <v/>
      </c>
      <c r="H2804" s="12" t="str">
        <f>IF(G2804,VLOOKUP(G2804,أكواد!A:B,2,0),"")</f>
        <v/>
      </c>
      <c r="K2804" s="12">
        <f t="shared" si="86"/>
        <v>0</v>
      </c>
    </row>
    <row r="2805" spans="1:11" x14ac:dyDescent="0.25">
      <c r="A2805" s="64" t="str">
        <f t="shared" si="87"/>
        <v/>
      </c>
      <c r="F2805" s="12" t="str">
        <f>IF(E2805&gt;0,VLOOKUP(E2805,أكواد!$J$6:$K$3375,2,0),"")</f>
        <v/>
      </c>
      <c r="H2805" s="12" t="str">
        <f>IF(G2805,VLOOKUP(G2805,أكواد!A:B,2,0),"")</f>
        <v/>
      </c>
      <c r="K2805" s="12">
        <f t="shared" si="86"/>
        <v>0</v>
      </c>
    </row>
    <row r="2806" spans="1:11" x14ac:dyDescent="0.25">
      <c r="A2806" s="64" t="str">
        <f t="shared" si="87"/>
        <v/>
      </c>
      <c r="F2806" s="12" t="str">
        <f>IF(E2806&gt;0,VLOOKUP(E2806,أكواد!$J$6:$K$3375,2,0),"")</f>
        <v/>
      </c>
      <c r="H2806" s="12" t="str">
        <f>IF(G2806,VLOOKUP(G2806,أكواد!A:B,2,0),"")</f>
        <v/>
      </c>
      <c r="K2806" s="12">
        <f t="shared" si="86"/>
        <v>0</v>
      </c>
    </row>
    <row r="2807" spans="1:11" x14ac:dyDescent="0.25">
      <c r="A2807" s="64" t="str">
        <f t="shared" si="87"/>
        <v/>
      </c>
      <c r="F2807" s="12" t="str">
        <f>IF(E2807&gt;0,VLOOKUP(E2807,أكواد!$J$6:$K$3375,2,0),"")</f>
        <v/>
      </c>
      <c r="H2807" s="12" t="str">
        <f>IF(G2807,VLOOKUP(G2807,أكواد!A:B,2,0),"")</f>
        <v/>
      </c>
      <c r="K2807" s="12">
        <f t="shared" si="86"/>
        <v>0</v>
      </c>
    </row>
    <row r="2808" spans="1:11" x14ac:dyDescent="0.25">
      <c r="A2808" s="64" t="str">
        <f t="shared" si="87"/>
        <v/>
      </c>
      <c r="F2808" s="12" t="str">
        <f>IF(E2808&gt;0,VLOOKUP(E2808,أكواد!$J$6:$K$3375,2,0),"")</f>
        <v/>
      </c>
      <c r="H2808" s="12" t="str">
        <f>IF(G2808,VLOOKUP(G2808,أكواد!A:B,2,0),"")</f>
        <v/>
      </c>
      <c r="K2808" s="12">
        <f t="shared" si="86"/>
        <v>0</v>
      </c>
    </row>
    <row r="2809" spans="1:11" x14ac:dyDescent="0.25">
      <c r="A2809" s="64" t="str">
        <f t="shared" si="87"/>
        <v/>
      </c>
      <c r="F2809" s="12" t="str">
        <f>IF(E2809&gt;0,VLOOKUP(E2809,أكواد!$J$6:$K$3375,2,0),"")</f>
        <v/>
      </c>
      <c r="H2809" s="12" t="str">
        <f>IF(G2809,VLOOKUP(G2809,أكواد!A:B,2,0),"")</f>
        <v/>
      </c>
      <c r="K2809" s="12">
        <f t="shared" si="86"/>
        <v>0</v>
      </c>
    </row>
    <row r="2810" spans="1:11" x14ac:dyDescent="0.25">
      <c r="A2810" s="64" t="str">
        <f t="shared" si="87"/>
        <v/>
      </c>
      <c r="F2810" s="12" t="str">
        <f>IF(E2810&gt;0,VLOOKUP(E2810,أكواد!$J$6:$K$3375,2,0),"")</f>
        <v/>
      </c>
      <c r="H2810" s="12" t="str">
        <f>IF(G2810,VLOOKUP(G2810,أكواد!A:B,2,0),"")</f>
        <v/>
      </c>
      <c r="K2810" s="12">
        <f t="shared" si="86"/>
        <v>0</v>
      </c>
    </row>
    <row r="2811" spans="1:11" x14ac:dyDescent="0.25">
      <c r="A2811" s="64" t="str">
        <f t="shared" si="87"/>
        <v/>
      </c>
      <c r="F2811" s="12" t="str">
        <f>IF(E2811&gt;0,VLOOKUP(E2811,أكواد!$J$6:$K$3375,2,0),"")</f>
        <v/>
      </c>
      <c r="H2811" s="12" t="str">
        <f>IF(G2811,VLOOKUP(G2811,أكواد!A:B,2,0),"")</f>
        <v/>
      </c>
      <c r="K2811" s="12">
        <f t="shared" si="86"/>
        <v>0</v>
      </c>
    </row>
    <row r="2812" spans="1:11" x14ac:dyDescent="0.25">
      <c r="A2812" s="64" t="str">
        <f t="shared" si="87"/>
        <v/>
      </c>
      <c r="F2812" s="12" t="str">
        <f>IF(E2812&gt;0,VLOOKUP(E2812,أكواد!$J$6:$K$3375,2,0),"")</f>
        <v/>
      </c>
      <c r="H2812" s="12" t="str">
        <f>IF(G2812,VLOOKUP(G2812,أكواد!A:B,2,0),"")</f>
        <v/>
      </c>
      <c r="K2812" s="12">
        <f t="shared" si="86"/>
        <v>0</v>
      </c>
    </row>
    <row r="2813" spans="1:11" x14ac:dyDescent="0.25">
      <c r="A2813" s="64" t="str">
        <f t="shared" si="87"/>
        <v/>
      </c>
      <c r="F2813" s="12" t="str">
        <f>IF(E2813&gt;0,VLOOKUP(E2813,أكواد!$J$6:$K$3375,2,0),"")</f>
        <v/>
      </c>
      <c r="H2813" s="12" t="str">
        <f>IF(G2813,VLOOKUP(G2813,أكواد!A:B,2,0),"")</f>
        <v/>
      </c>
      <c r="K2813" s="12">
        <f t="shared" si="86"/>
        <v>0</v>
      </c>
    </row>
    <row r="2814" spans="1:11" x14ac:dyDescent="0.25">
      <c r="A2814" s="64" t="str">
        <f t="shared" si="87"/>
        <v/>
      </c>
      <c r="F2814" s="12" t="str">
        <f>IF(E2814&gt;0,VLOOKUP(E2814,أكواد!$J$6:$K$3375,2,0),"")</f>
        <v/>
      </c>
      <c r="H2814" s="12" t="str">
        <f>IF(G2814,VLOOKUP(G2814,أكواد!A:B,2,0),"")</f>
        <v/>
      </c>
      <c r="K2814" s="12">
        <f t="shared" si="86"/>
        <v>0</v>
      </c>
    </row>
    <row r="2815" spans="1:11" x14ac:dyDescent="0.25">
      <c r="A2815" s="64" t="str">
        <f t="shared" si="87"/>
        <v/>
      </c>
      <c r="F2815" s="12" t="str">
        <f>IF(E2815&gt;0,VLOOKUP(E2815,أكواد!$J$6:$K$3375,2,0),"")</f>
        <v/>
      </c>
      <c r="H2815" s="12" t="str">
        <f>IF(G2815,VLOOKUP(G2815,أكواد!A:B,2,0),"")</f>
        <v/>
      </c>
      <c r="K2815" s="12">
        <f t="shared" si="86"/>
        <v>0</v>
      </c>
    </row>
    <row r="2816" spans="1:11" x14ac:dyDescent="0.25">
      <c r="A2816" s="64" t="str">
        <f t="shared" si="87"/>
        <v/>
      </c>
      <c r="F2816" s="12" t="str">
        <f>IF(E2816&gt;0,VLOOKUP(E2816,أكواد!$J$6:$K$3375,2,0),"")</f>
        <v/>
      </c>
      <c r="H2816" s="12" t="str">
        <f>IF(G2816,VLOOKUP(G2816,أكواد!A:B,2,0),"")</f>
        <v/>
      </c>
      <c r="K2816" s="12">
        <f t="shared" si="86"/>
        <v>0</v>
      </c>
    </row>
    <row r="2817" spans="1:11" x14ac:dyDescent="0.25">
      <c r="A2817" s="64" t="str">
        <f t="shared" si="87"/>
        <v/>
      </c>
      <c r="F2817" s="12" t="str">
        <f>IF(E2817&gt;0,VLOOKUP(E2817,أكواد!$J$6:$K$3375,2,0),"")</f>
        <v/>
      </c>
      <c r="H2817" s="12" t="str">
        <f>IF(G2817,VLOOKUP(G2817,أكواد!A:B,2,0),"")</f>
        <v/>
      </c>
      <c r="K2817" s="12">
        <f t="shared" si="86"/>
        <v>0</v>
      </c>
    </row>
    <row r="2818" spans="1:11" x14ac:dyDescent="0.25">
      <c r="A2818" s="64" t="str">
        <f t="shared" si="87"/>
        <v/>
      </c>
      <c r="F2818" s="12" t="str">
        <f>IF(E2818&gt;0,VLOOKUP(E2818,أكواد!$J$6:$K$3375,2,0),"")</f>
        <v/>
      </c>
      <c r="H2818" s="12" t="str">
        <f>IF(G2818,VLOOKUP(G2818,أكواد!A:B,2,0),"")</f>
        <v/>
      </c>
      <c r="K2818" s="12">
        <f t="shared" si="86"/>
        <v>0</v>
      </c>
    </row>
    <row r="2819" spans="1:11" x14ac:dyDescent="0.25">
      <c r="A2819" s="64" t="str">
        <f t="shared" si="87"/>
        <v/>
      </c>
      <c r="F2819" s="12" t="str">
        <f>IF(E2819&gt;0,VLOOKUP(E2819,أكواد!$J$6:$K$3375,2,0),"")</f>
        <v/>
      </c>
      <c r="H2819" s="12" t="str">
        <f>IF(G2819,VLOOKUP(G2819,أكواد!A:B,2,0),"")</f>
        <v/>
      </c>
      <c r="K2819" s="12">
        <f t="shared" si="86"/>
        <v>0</v>
      </c>
    </row>
    <row r="2820" spans="1:11" x14ac:dyDescent="0.25">
      <c r="A2820" s="64" t="str">
        <f t="shared" si="87"/>
        <v/>
      </c>
      <c r="F2820" s="12" t="str">
        <f>IF(E2820&gt;0,VLOOKUP(E2820,أكواد!$J$6:$K$3375,2,0),"")</f>
        <v/>
      </c>
      <c r="H2820" s="12" t="str">
        <f>IF(G2820,VLOOKUP(G2820,أكواد!A:B,2,0),"")</f>
        <v/>
      </c>
      <c r="K2820" s="12">
        <f t="shared" si="86"/>
        <v>0</v>
      </c>
    </row>
    <row r="2821" spans="1:11" x14ac:dyDescent="0.25">
      <c r="A2821" s="64" t="str">
        <f t="shared" si="87"/>
        <v/>
      </c>
      <c r="F2821" s="12" t="str">
        <f>IF(E2821&gt;0,VLOOKUP(E2821,أكواد!$J$6:$K$3375,2,0),"")</f>
        <v/>
      </c>
      <c r="H2821" s="12" t="str">
        <f>IF(G2821,VLOOKUP(G2821,أكواد!A:B,2,0),"")</f>
        <v/>
      </c>
      <c r="K2821" s="12">
        <f t="shared" ref="K2821:K2884" si="88">I2821*J2821</f>
        <v>0</v>
      </c>
    </row>
    <row r="2822" spans="1:11" x14ac:dyDescent="0.25">
      <c r="A2822" s="64" t="str">
        <f t="shared" si="87"/>
        <v/>
      </c>
      <c r="F2822" s="12" t="str">
        <f>IF(E2822&gt;0,VLOOKUP(E2822,أكواد!$J$6:$K$3375,2,0),"")</f>
        <v/>
      </c>
      <c r="H2822" s="12" t="str">
        <f>IF(G2822,VLOOKUP(G2822,أكواد!A:B,2,0),"")</f>
        <v/>
      </c>
      <c r="K2822" s="12">
        <f t="shared" si="88"/>
        <v>0</v>
      </c>
    </row>
    <row r="2823" spans="1:11" x14ac:dyDescent="0.25">
      <c r="A2823" s="64" t="str">
        <f t="shared" ref="A2823:A2886" si="89">IF(B2823&lt;&gt;"",A2822+1,"")</f>
        <v/>
      </c>
      <c r="F2823" s="12" t="str">
        <f>IF(E2823&gt;0,VLOOKUP(E2823,أكواد!$J$6:$K$3375,2,0),"")</f>
        <v/>
      </c>
      <c r="H2823" s="12" t="str">
        <f>IF(G2823,VLOOKUP(G2823,أكواد!A:B,2,0),"")</f>
        <v/>
      </c>
      <c r="K2823" s="12">
        <f t="shared" si="88"/>
        <v>0</v>
      </c>
    </row>
    <row r="2824" spans="1:11" x14ac:dyDescent="0.25">
      <c r="A2824" s="64" t="str">
        <f t="shared" si="89"/>
        <v/>
      </c>
      <c r="F2824" s="12" t="str">
        <f>IF(E2824&gt;0,VLOOKUP(E2824,أكواد!$J$6:$K$3375,2,0),"")</f>
        <v/>
      </c>
      <c r="H2824" s="12" t="str">
        <f>IF(G2824,VLOOKUP(G2824,أكواد!A:B,2,0),"")</f>
        <v/>
      </c>
      <c r="K2824" s="12">
        <f t="shared" si="88"/>
        <v>0</v>
      </c>
    </row>
    <row r="2825" spans="1:11" x14ac:dyDescent="0.25">
      <c r="A2825" s="64" t="str">
        <f t="shared" si="89"/>
        <v/>
      </c>
      <c r="F2825" s="12" t="str">
        <f>IF(E2825&gt;0,VLOOKUP(E2825,أكواد!$J$6:$K$3375,2,0),"")</f>
        <v/>
      </c>
      <c r="H2825" s="12" t="str">
        <f>IF(G2825,VLOOKUP(G2825,أكواد!A:B,2,0),"")</f>
        <v/>
      </c>
      <c r="K2825" s="12">
        <f t="shared" si="88"/>
        <v>0</v>
      </c>
    </row>
    <row r="2826" spans="1:11" x14ac:dyDescent="0.25">
      <c r="A2826" s="64" t="str">
        <f t="shared" si="89"/>
        <v/>
      </c>
      <c r="F2826" s="12" t="str">
        <f>IF(E2826&gt;0,VLOOKUP(E2826,أكواد!$J$6:$K$3375,2,0),"")</f>
        <v/>
      </c>
      <c r="H2826" s="12" t="str">
        <f>IF(G2826,VLOOKUP(G2826,أكواد!A:B,2,0),"")</f>
        <v/>
      </c>
      <c r="K2826" s="12">
        <f t="shared" si="88"/>
        <v>0</v>
      </c>
    </row>
    <row r="2827" spans="1:11" x14ac:dyDescent="0.25">
      <c r="A2827" s="64" t="str">
        <f t="shared" si="89"/>
        <v/>
      </c>
      <c r="F2827" s="12" t="str">
        <f>IF(E2827&gt;0,VLOOKUP(E2827,أكواد!$J$6:$K$3375,2,0),"")</f>
        <v/>
      </c>
      <c r="H2827" s="12" t="str">
        <f>IF(G2827,VLOOKUP(G2827,أكواد!A:B,2,0),"")</f>
        <v/>
      </c>
      <c r="K2827" s="12">
        <f t="shared" si="88"/>
        <v>0</v>
      </c>
    </row>
    <row r="2828" spans="1:11" x14ac:dyDescent="0.25">
      <c r="A2828" s="64" t="str">
        <f t="shared" si="89"/>
        <v/>
      </c>
      <c r="F2828" s="12" t="str">
        <f>IF(E2828&gt;0,VLOOKUP(E2828,أكواد!$J$6:$K$3375,2,0),"")</f>
        <v/>
      </c>
      <c r="H2828" s="12" t="str">
        <f>IF(G2828,VLOOKUP(G2828,أكواد!A:B,2,0),"")</f>
        <v/>
      </c>
      <c r="K2828" s="12">
        <f t="shared" si="88"/>
        <v>0</v>
      </c>
    </row>
    <row r="2829" spans="1:11" x14ac:dyDescent="0.25">
      <c r="A2829" s="64" t="str">
        <f t="shared" si="89"/>
        <v/>
      </c>
      <c r="F2829" s="12" t="str">
        <f>IF(E2829&gt;0,VLOOKUP(E2829,أكواد!$J$6:$K$3375,2,0),"")</f>
        <v/>
      </c>
      <c r="H2829" s="12" t="str">
        <f>IF(G2829,VLOOKUP(G2829,أكواد!A:B,2,0),"")</f>
        <v/>
      </c>
      <c r="K2829" s="12">
        <f t="shared" si="88"/>
        <v>0</v>
      </c>
    </row>
    <row r="2830" spans="1:11" x14ac:dyDescent="0.25">
      <c r="A2830" s="64" t="str">
        <f t="shared" si="89"/>
        <v/>
      </c>
      <c r="F2830" s="12" t="str">
        <f>IF(E2830&gt;0,VLOOKUP(E2830,أكواد!$J$6:$K$3375,2,0),"")</f>
        <v/>
      </c>
      <c r="H2830" s="12" t="str">
        <f>IF(G2830,VLOOKUP(G2830,أكواد!A:B,2,0),"")</f>
        <v/>
      </c>
      <c r="K2830" s="12">
        <f t="shared" si="88"/>
        <v>0</v>
      </c>
    </row>
    <row r="2831" spans="1:11" x14ac:dyDescent="0.25">
      <c r="A2831" s="64" t="str">
        <f t="shared" si="89"/>
        <v/>
      </c>
      <c r="F2831" s="12" t="str">
        <f>IF(E2831&gt;0,VLOOKUP(E2831,أكواد!$J$6:$K$3375,2,0),"")</f>
        <v/>
      </c>
      <c r="H2831" s="12" t="str">
        <f>IF(G2831,VLOOKUP(G2831,أكواد!A:B,2,0),"")</f>
        <v/>
      </c>
      <c r="K2831" s="12">
        <f t="shared" si="88"/>
        <v>0</v>
      </c>
    </row>
    <row r="2832" spans="1:11" x14ac:dyDescent="0.25">
      <c r="A2832" s="64" t="str">
        <f t="shared" si="89"/>
        <v/>
      </c>
      <c r="F2832" s="12" t="str">
        <f>IF(E2832&gt;0,VLOOKUP(E2832,أكواد!$J$6:$K$3375,2,0),"")</f>
        <v/>
      </c>
      <c r="H2832" s="12" t="str">
        <f>IF(G2832,VLOOKUP(G2832,أكواد!A:B,2,0),"")</f>
        <v/>
      </c>
      <c r="K2832" s="12">
        <f t="shared" si="88"/>
        <v>0</v>
      </c>
    </row>
    <row r="2833" spans="1:11" x14ac:dyDescent="0.25">
      <c r="A2833" s="64" t="str">
        <f t="shared" si="89"/>
        <v/>
      </c>
      <c r="F2833" s="12" t="str">
        <f>IF(E2833&gt;0,VLOOKUP(E2833,أكواد!$J$6:$K$3375,2,0),"")</f>
        <v/>
      </c>
      <c r="H2833" s="12" t="str">
        <f>IF(G2833,VLOOKUP(G2833,أكواد!A:B,2,0),"")</f>
        <v/>
      </c>
      <c r="K2833" s="12">
        <f t="shared" si="88"/>
        <v>0</v>
      </c>
    </row>
    <row r="2834" spans="1:11" x14ac:dyDescent="0.25">
      <c r="A2834" s="64" t="str">
        <f t="shared" si="89"/>
        <v/>
      </c>
      <c r="F2834" s="12" t="str">
        <f>IF(E2834&gt;0,VLOOKUP(E2834,أكواد!$J$6:$K$3375,2,0),"")</f>
        <v/>
      </c>
      <c r="H2834" s="12" t="str">
        <f>IF(G2834,VLOOKUP(G2834,أكواد!A:B,2,0),"")</f>
        <v/>
      </c>
      <c r="K2834" s="12">
        <f t="shared" si="88"/>
        <v>0</v>
      </c>
    </row>
    <row r="2835" spans="1:11" x14ac:dyDescent="0.25">
      <c r="A2835" s="64" t="str">
        <f t="shared" si="89"/>
        <v/>
      </c>
      <c r="F2835" s="12" t="str">
        <f>IF(E2835&gt;0,VLOOKUP(E2835,أكواد!$J$6:$K$3375,2,0),"")</f>
        <v/>
      </c>
      <c r="H2835" s="12" t="str">
        <f>IF(G2835,VLOOKUP(G2835,أكواد!A:B,2,0),"")</f>
        <v/>
      </c>
      <c r="K2835" s="12">
        <f t="shared" si="88"/>
        <v>0</v>
      </c>
    </row>
    <row r="2836" spans="1:11" x14ac:dyDescent="0.25">
      <c r="A2836" s="64" t="str">
        <f t="shared" si="89"/>
        <v/>
      </c>
      <c r="F2836" s="12" t="str">
        <f>IF(E2836&gt;0,VLOOKUP(E2836,أكواد!$J$6:$K$3375,2,0),"")</f>
        <v/>
      </c>
      <c r="H2836" s="12" t="str">
        <f>IF(G2836,VLOOKUP(G2836,أكواد!A:B,2,0),"")</f>
        <v/>
      </c>
      <c r="K2836" s="12">
        <f t="shared" si="88"/>
        <v>0</v>
      </c>
    </row>
    <row r="2837" spans="1:11" x14ac:dyDescent="0.25">
      <c r="A2837" s="64" t="str">
        <f t="shared" si="89"/>
        <v/>
      </c>
      <c r="F2837" s="12" t="str">
        <f>IF(E2837&gt;0,VLOOKUP(E2837,أكواد!$J$6:$K$3375,2,0),"")</f>
        <v/>
      </c>
      <c r="H2837" s="12" t="str">
        <f>IF(G2837,VLOOKUP(G2837,أكواد!A:B,2,0),"")</f>
        <v/>
      </c>
      <c r="K2837" s="12">
        <f t="shared" si="88"/>
        <v>0</v>
      </c>
    </row>
    <row r="2838" spans="1:11" x14ac:dyDescent="0.25">
      <c r="A2838" s="64" t="str">
        <f t="shared" si="89"/>
        <v/>
      </c>
      <c r="F2838" s="12" t="str">
        <f>IF(E2838&gt;0,VLOOKUP(E2838,أكواد!$J$6:$K$3375,2,0),"")</f>
        <v/>
      </c>
      <c r="H2838" s="12" t="str">
        <f>IF(G2838,VLOOKUP(G2838,أكواد!A:B,2,0),"")</f>
        <v/>
      </c>
      <c r="K2838" s="12">
        <f t="shared" si="88"/>
        <v>0</v>
      </c>
    </row>
    <row r="2839" spans="1:11" x14ac:dyDescent="0.25">
      <c r="A2839" s="64" t="str">
        <f t="shared" si="89"/>
        <v/>
      </c>
      <c r="F2839" s="12" t="str">
        <f>IF(E2839&gt;0,VLOOKUP(E2839,أكواد!$J$6:$K$3375,2,0),"")</f>
        <v/>
      </c>
      <c r="H2839" s="12" t="str">
        <f>IF(G2839,VLOOKUP(G2839,أكواد!A:B,2,0),"")</f>
        <v/>
      </c>
      <c r="K2839" s="12">
        <f t="shared" si="88"/>
        <v>0</v>
      </c>
    </row>
    <row r="2840" spans="1:11" x14ac:dyDescent="0.25">
      <c r="A2840" s="64" t="str">
        <f t="shared" si="89"/>
        <v/>
      </c>
      <c r="F2840" s="12" t="str">
        <f>IF(E2840&gt;0,VLOOKUP(E2840,أكواد!$J$6:$K$3375,2,0),"")</f>
        <v/>
      </c>
      <c r="H2840" s="12" t="str">
        <f>IF(G2840,VLOOKUP(G2840,أكواد!A:B,2,0),"")</f>
        <v/>
      </c>
      <c r="K2840" s="12">
        <f t="shared" si="88"/>
        <v>0</v>
      </c>
    </row>
    <row r="2841" spans="1:11" x14ac:dyDescent="0.25">
      <c r="A2841" s="64" t="str">
        <f t="shared" si="89"/>
        <v/>
      </c>
      <c r="F2841" s="12" t="str">
        <f>IF(E2841&gt;0,VLOOKUP(E2841,أكواد!$J$6:$K$3375,2,0),"")</f>
        <v/>
      </c>
      <c r="H2841" s="12" t="str">
        <f>IF(G2841,VLOOKUP(G2841,أكواد!A:B,2,0),"")</f>
        <v/>
      </c>
      <c r="K2841" s="12">
        <f t="shared" si="88"/>
        <v>0</v>
      </c>
    </row>
    <row r="2842" spans="1:11" x14ac:dyDescent="0.25">
      <c r="A2842" s="64" t="str">
        <f t="shared" si="89"/>
        <v/>
      </c>
      <c r="F2842" s="12" t="str">
        <f>IF(E2842&gt;0,VLOOKUP(E2842,أكواد!$J$6:$K$3375,2,0),"")</f>
        <v/>
      </c>
      <c r="H2842" s="12" t="str">
        <f>IF(G2842,VLOOKUP(G2842,أكواد!A:B,2,0),"")</f>
        <v/>
      </c>
      <c r="K2842" s="12">
        <f t="shared" si="88"/>
        <v>0</v>
      </c>
    </row>
    <row r="2843" spans="1:11" x14ac:dyDescent="0.25">
      <c r="A2843" s="64" t="str">
        <f t="shared" si="89"/>
        <v/>
      </c>
      <c r="F2843" s="12" t="str">
        <f>IF(E2843&gt;0,VLOOKUP(E2843,أكواد!$J$6:$K$3375,2,0),"")</f>
        <v/>
      </c>
      <c r="H2843" s="12" t="str">
        <f>IF(G2843,VLOOKUP(G2843,أكواد!A:B,2,0),"")</f>
        <v/>
      </c>
      <c r="K2843" s="12">
        <f t="shared" si="88"/>
        <v>0</v>
      </c>
    </row>
    <row r="2844" spans="1:11" x14ac:dyDescent="0.25">
      <c r="A2844" s="64" t="str">
        <f t="shared" si="89"/>
        <v/>
      </c>
      <c r="F2844" s="12" t="str">
        <f>IF(E2844&gt;0,VLOOKUP(E2844,أكواد!$J$6:$K$3375,2,0),"")</f>
        <v/>
      </c>
      <c r="H2844" s="12" t="str">
        <f>IF(G2844,VLOOKUP(G2844,أكواد!A:B,2,0),"")</f>
        <v/>
      </c>
      <c r="K2844" s="12">
        <f t="shared" si="88"/>
        <v>0</v>
      </c>
    </row>
    <row r="2845" spans="1:11" x14ac:dyDescent="0.25">
      <c r="A2845" s="64" t="str">
        <f t="shared" si="89"/>
        <v/>
      </c>
      <c r="F2845" s="12" t="str">
        <f>IF(E2845&gt;0,VLOOKUP(E2845,أكواد!$J$6:$K$3375,2,0),"")</f>
        <v/>
      </c>
      <c r="H2845" s="12" t="str">
        <f>IF(G2845,VLOOKUP(G2845,أكواد!A:B,2,0),"")</f>
        <v/>
      </c>
      <c r="K2845" s="12">
        <f t="shared" si="88"/>
        <v>0</v>
      </c>
    </row>
    <row r="2846" spans="1:11" x14ac:dyDescent="0.25">
      <c r="A2846" s="64" t="str">
        <f t="shared" si="89"/>
        <v/>
      </c>
      <c r="F2846" s="12" t="str">
        <f>IF(E2846&gt;0,VLOOKUP(E2846,أكواد!$J$6:$K$3375,2,0),"")</f>
        <v/>
      </c>
      <c r="H2846" s="12" t="str">
        <f>IF(G2846,VLOOKUP(G2846,أكواد!A:B,2,0),"")</f>
        <v/>
      </c>
      <c r="K2846" s="12">
        <f t="shared" si="88"/>
        <v>0</v>
      </c>
    </row>
    <row r="2847" spans="1:11" x14ac:dyDescent="0.25">
      <c r="A2847" s="64" t="str">
        <f t="shared" si="89"/>
        <v/>
      </c>
      <c r="F2847" s="12" t="str">
        <f>IF(E2847&gt;0,VLOOKUP(E2847,أكواد!$J$6:$K$3375,2,0),"")</f>
        <v/>
      </c>
      <c r="H2847" s="12" t="str">
        <f>IF(G2847,VLOOKUP(G2847,أكواد!A:B,2,0),"")</f>
        <v/>
      </c>
      <c r="K2847" s="12">
        <f t="shared" si="88"/>
        <v>0</v>
      </c>
    </row>
    <row r="2848" spans="1:11" x14ac:dyDescent="0.25">
      <c r="A2848" s="64" t="str">
        <f t="shared" si="89"/>
        <v/>
      </c>
      <c r="F2848" s="12" t="str">
        <f>IF(E2848&gt;0,VLOOKUP(E2848,أكواد!$J$6:$K$3375,2,0),"")</f>
        <v/>
      </c>
      <c r="H2848" s="12" t="str">
        <f>IF(G2848,VLOOKUP(G2848,أكواد!A:B,2,0),"")</f>
        <v/>
      </c>
      <c r="K2848" s="12">
        <f t="shared" si="88"/>
        <v>0</v>
      </c>
    </row>
    <row r="2849" spans="1:11" x14ac:dyDescent="0.25">
      <c r="A2849" s="64" t="str">
        <f t="shared" si="89"/>
        <v/>
      </c>
      <c r="F2849" s="12" t="str">
        <f>IF(E2849&gt;0,VLOOKUP(E2849,أكواد!$J$6:$K$3375,2,0),"")</f>
        <v/>
      </c>
      <c r="H2849" s="12" t="str">
        <f>IF(G2849,VLOOKUP(G2849,أكواد!A:B,2,0),"")</f>
        <v/>
      </c>
      <c r="K2849" s="12">
        <f t="shared" si="88"/>
        <v>0</v>
      </c>
    </row>
    <row r="2850" spans="1:11" x14ac:dyDescent="0.25">
      <c r="A2850" s="64" t="str">
        <f t="shared" si="89"/>
        <v/>
      </c>
      <c r="F2850" s="12" t="str">
        <f>IF(E2850&gt;0,VLOOKUP(E2850,أكواد!$J$6:$K$3375,2,0),"")</f>
        <v/>
      </c>
      <c r="H2850" s="12" t="str">
        <f>IF(G2850,VLOOKUP(G2850,أكواد!A:B,2,0),"")</f>
        <v/>
      </c>
      <c r="K2850" s="12">
        <f t="shared" si="88"/>
        <v>0</v>
      </c>
    </row>
    <row r="2851" spans="1:11" x14ac:dyDescent="0.25">
      <c r="A2851" s="64" t="str">
        <f t="shared" si="89"/>
        <v/>
      </c>
      <c r="F2851" s="12" t="str">
        <f>IF(E2851&gt;0,VLOOKUP(E2851,أكواد!$J$6:$K$3375,2,0),"")</f>
        <v/>
      </c>
      <c r="H2851" s="12" t="str">
        <f>IF(G2851,VLOOKUP(G2851,أكواد!A:B,2,0),"")</f>
        <v/>
      </c>
      <c r="K2851" s="12">
        <f t="shared" si="88"/>
        <v>0</v>
      </c>
    </row>
    <row r="2852" spans="1:11" x14ac:dyDescent="0.25">
      <c r="A2852" s="64" t="str">
        <f t="shared" si="89"/>
        <v/>
      </c>
      <c r="F2852" s="12" t="str">
        <f>IF(E2852&gt;0,VLOOKUP(E2852,أكواد!$J$6:$K$3375,2,0),"")</f>
        <v/>
      </c>
      <c r="H2852" s="12" t="str">
        <f>IF(G2852,VLOOKUP(G2852,أكواد!A:B,2,0),"")</f>
        <v/>
      </c>
      <c r="K2852" s="12">
        <f t="shared" si="88"/>
        <v>0</v>
      </c>
    </row>
    <row r="2853" spans="1:11" x14ac:dyDescent="0.25">
      <c r="A2853" s="64" t="str">
        <f t="shared" si="89"/>
        <v/>
      </c>
      <c r="F2853" s="12" t="str">
        <f>IF(E2853&gt;0,VLOOKUP(E2853,أكواد!$J$6:$K$3375,2,0),"")</f>
        <v/>
      </c>
      <c r="H2853" s="12" t="str">
        <f>IF(G2853,VLOOKUP(G2853,أكواد!A:B,2,0),"")</f>
        <v/>
      </c>
      <c r="K2853" s="12">
        <f t="shared" si="88"/>
        <v>0</v>
      </c>
    </row>
    <row r="2854" spans="1:11" x14ac:dyDescent="0.25">
      <c r="A2854" s="64" t="str">
        <f t="shared" si="89"/>
        <v/>
      </c>
      <c r="F2854" s="12" t="str">
        <f>IF(E2854&gt;0,VLOOKUP(E2854,أكواد!$J$6:$K$3375,2,0),"")</f>
        <v/>
      </c>
      <c r="H2854" s="12" t="str">
        <f>IF(G2854,VLOOKUP(G2854,أكواد!A:B,2,0),"")</f>
        <v/>
      </c>
      <c r="K2854" s="12">
        <f t="shared" si="88"/>
        <v>0</v>
      </c>
    </row>
    <row r="2855" spans="1:11" x14ac:dyDescent="0.25">
      <c r="A2855" s="64" t="str">
        <f t="shared" si="89"/>
        <v/>
      </c>
      <c r="F2855" s="12" t="str">
        <f>IF(E2855&gt;0,VLOOKUP(E2855,أكواد!$J$6:$K$3375,2,0),"")</f>
        <v/>
      </c>
      <c r="H2855" s="12" t="str">
        <f>IF(G2855,VLOOKUP(G2855,أكواد!A:B,2,0),"")</f>
        <v/>
      </c>
      <c r="K2855" s="12">
        <f t="shared" si="88"/>
        <v>0</v>
      </c>
    </row>
    <row r="2856" spans="1:11" x14ac:dyDescent="0.25">
      <c r="A2856" s="64" t="str">
        <f t="shared" si="89"/>
        <v/>
      </c>
      <c r="F2856" s="12" t="str">
        <f>IF(E2856&gt;0,VLOOKUP(E2856,أكواد!$J$6:$K$3375,2,0),"")</f>
        <v/>
      </c>
      <c r="H2856" s="12" t="str">
        <f>IF(G2856,VLOOKUP(G2856,أكواد!A:B,2,0),"")</f>
        <v/>
      </c>
      <c r="K2856" s="12">
        <f t="shared" si="88"/>
        <v>0</v>
      </c>
    </row>
    <row r="2857" spans="1:11" x14ac:dyDescent="0.25">
      <c r="A2857" s="64" t="str">
        <f t="shared" si="89"/>
        <v/>
      </c>
      <c r="F2857" s="12" t="str">
        <f>IF(E2857&gt;0,VLOOKUP(E2857,أكواد!$J$6:$K$3375,2,0),"")</f>
        <v/>
      </c>
      <c r="H2857" s="12" t="str">
        <f>IF(G2857,VLOOKUP(G2857,أكواد!A:B,2,0),"")</f>
        <v/>
      </c>
      <c r="K2857" s="12">
        <f t="shared" si="88"/>
        <v>0</v>
      </c>
    </row>
    <row r="2858" spans="1:11" x14ac:dyDescent="0.25">
      <c r="A2858" s="64" t="str">
        <f t="shared" si="89"/>
        <v/>
      </c>
      <c r="F2858" s="12" t="str">
        <f>IF(E2858&gt;0,VLOOKUP(E2858,أكواد!$J$6:$K$3375,2,0),"")</f>
        <v/>
      </c>
      <c r="H2858" s="12" t="str">
        <f>IF(G2858,VLOOKUP(G2858,أكواد!A:B,2,0),"")</f>
        <v/>
      </c>
      <c r="K2858" s="12">
        <f t="shared" si="88"/>
        <v>0</v>
      </c>
    </row>
    <row r="2859" spans="1:11" x14ac:dyDescent="0.25">
      <c r="A2859" s="64" t="str">
        <f t="shared" si="89"/>
        <v/>
      </c>
      <c r="F2859" s="12" t="str">
        <f>IF(E2859&gt;0,VLOOKUP(E2859,أكواد!$J$6:$K$3375,2,0),"")</f>
        <v/>
      </c>
      <c r="H2859" s="12" t="str">
        <f>IF(G2859,VLOOKUP(G2859,أكواد!A:B,2,0),"")</f>
        <v/>
      </c>
      <c r="K2859" s="12">
        <f t="shared" si="88"/>
        <v>0</v>
      </c>
    </row>
    <row r="2860" spans="1:11" x14ac:dyDescent="0.25">
      <c r="A2860" s="64" t="str">
        <f t="shared" si="89"/>
        <v/>
      </c>
      <c r="F2860" s="12" t="str">
        <f>IF(E2860&gt;0,VLOOKUP(E2860,أكواد!$J$6:$K$3375,2,0),"")</f>
        <v/>
      </c>
      <c r="H2860" s="12" t="str">
        <f>IF(G2860,VLOOKUP(G2860,أكواد!A:B,2,0),"")</f>
        <v/>
      </c>
      <c r="K2860" s="12">
        <f t="shared" si="88"/>
        <v>0</v>
      </c>
    </row>
    <row r="2861" spans="1:11" x14ac:dyDescent="0.25">
      <c r="A2861" s="64" t="str">
        <f t="shared" si="89"/>
        <v/>
      </c>
      <c r="F2861" s="12" t="str">
        <f>IF(E2861&gt;0,VLOOKUP(E2861,أكواد!$J$6:$K$3375,2,0),"")</f>
        <v/>
      </c>
      <c r="H2861" s="12" t="str">
        <f>IF(G2861,VLOOKUP(G2861,أكواد!A:B,2,0),"")</f>
        <v/>
      </c>
      <c r="K2861" s="12">
        <f t="shared" si="88"/>
        <v>0</v>
      </c>
    </row>
    <row r="2862" spans="1:11" x14ac:dyDescent="0.25">
      <c r="A2862" s="64" t="str">
        <f t="shared" si="89"/>
        <v/>
      </c>
      <c r="F2862" s="12" t="str">
        <f>IF(E2862&gt;0,VLOOKUP(E2862,أكواد!$J$6:$K$3375,2,0),"")</f>
        <v/>
      </c>
      <c r="H2862" s="12" t="str">
        <f>IF(G2862,VLOOKUP(G2862,أكواد!A:B,2,0),"")</f>
        <v/>
      </c>
      <c r="K2862" s="12">
        <f t="shared" si="88"/>
        <v>0</v>
      </c>
    </row>
    <row r="2863" spans="1:11" x14ac:dyDescent="0.25">
      <c r="A2863" s="64" t="str">
        <f t="shared" si="89"/>
        <v/>
      </c>
      <c r="F2863" s="12" t="str">
        <f>IF(E2863&gt;0,VLOOKUP(E2863,أكواد!$J$6:$K$3375,2,0),"")</f>
        <v/>
      </c>
      <c r="H2863" s="12" t="str">
        <f>IF(G2863,VLOOKUP(G2863,أكواد!A:B,2,0),"")</f>
        <v/>
      </c>
      <c r="K2863" s="12">
        <f t="shared" si="88"/>
        <v>0</v>
      </c>
    </row>
    <row r="2864" spans="1:11" x14ac:dyDescent="0.25">
      <c r="A2864" s="64" t="str">
        <f t="shared" si="89"/>
        <v/>
      </c>
      <c r="F2864" s="12" t="str">
        <f>IF(E2864&gt;0,VLOOKUP(E2864,أكواد!$J$6:$K$3375,2,0),"")</f>
        <v/>
      </c>
      <c r="H2864" s="12" t="str">
        <f>IF(G2864,VLOOKUP(G2864,أكواد!A:B,2,0),"")</f>
        <v/>
      </c>
      <c r="K2864" s="12">
        <f t="shared" si="88"/>
        <v>0</v>
      </c>
    </row>
    <row r="2865" spans="1:11" x14ac:dyDescent="0.25">
      <c r="A2865" s="64" t="str">
        <f t="shared" si="89"/>
        <v/>
      </c>
      <c r="F2865" s="12" t="str">
        <f>IF(E2865&gt;0,VLOOKUP(E2865,أكواد!$J$6:$K$3375,2,0),"")</f>
        <v/>
      </c>
      <c r="H2865" s="12" t="str">
        <f>IF(G2865,VLOOKUP(G2865,أكواد!A:B,2,0),"")</f>
        <v/>
      </c>
      <c r="K2865" s="12">
        <f t="shared" si="88"/>
        <v>0</v>
      </c>
    </row>
    <row r="2866" spans="1:11" x14ac:dyDescent="0.25">
      <c r="A2866" s="64" t="str">
        <f t="shared" si="89"/>
        <v/>
      </c>
      <c r="F2866" s="12" t="str">
        <f>IF(E2866&gt;0,VLOOKUP(E2866,أكواد!$J$6:$K$3375,2,0),"")</f>
        <v/>
      </c>
      <c r="H2866" s="12" t="str">
        <f>IF(G2866,VLOOKUP(G2866,أكواد!A:B,2,0),"")</f>
        <v/>
      </c>
      <c r="K2866" s="12">
        <f t="shared" si="88"/>
        <v>0</v>
      </c>
    </row>
    <row r="2867" spans="1:11" x14ac:dyDescent="0.25">
      <c r="A2867" s="64" t="str">
        <f t="shared" si="89"/>
        <v/>
      </c>
      <c r="F2867" s="12" t="str">
        <f>IF(E2867&gt;0,VLOOKUP(E2867,أكواد!$J$6:$K$3375,2,0),"")</f>
        <v/>
      </c>
      <c r="H2867" s="12" t="str">
        <f>IF(G2867,VLOOKUP(G2867,أكواد!A:B,2,0),"")</f>
        <v/>
      </c>
      <c r="K2867" s="12">
        <f t="shared" si="88"/>
        <v>0</v>
      </c>
    </row>
    <row r="2868" spans="1:11" x14ac:dyDescent="0.25">
      <c r="A2868" s="64" t="str">
        <f t="shared" si="89"/>
        <v/>
      </c>
      <c r="F2868" s="12" t="str">
        <f>IF(E2868&gt;0,VLOOKUP(E2868,أكواد!$J$6:$K$3375,2,0),"")</f>
        <v/>
      </c>
      <c r="H2868" s="12" t="str">
        <f>IF(G2868,VLOOKUP(G2868,أكواد!A:B,2,0),"")</f>
        <v/>
      </c>
      <c r="K2868" s="12">
        <f t="shared" si="88"/>
        <v>0</v>
      </c>
    </row>
    <row r="2869" spans="1:11" x14ac:dyDescent="0.25">
      <c r="A2869" s="64" t="str">
        <f t="shared" si="89"/>
        <v/>
      </c>
      <c r="F2869" s="12" t="str">
        <f>IF(E2869&gt;0,VLOOKUP(E2869,أكواد!$J$6:$K$3375,2,0),"")</f>
        <v/>
      </c>
      <c r="H2869" s="12" t="str">
        <f>IF(G2869,VLOOKUP(G2869,أكواد!A:B,2,0),"")</f>
        <v/>
      </c>
      <c r="K2869" s="12">
        <f t="shared" si="88"/>
        <v>0</v>
      </c>
    </row>
    <row r="2870" spans="1:11" x14ac:dyDescent="0.25">
      <c r="A2870" s="64" t="str">
        <f t="shared" si="89"/>
        <v/>
      </c>
      <c r="F2870" s="12" t="str">
        <f>IF(E2870&gt;0,VLOOKUP(E2870,أكواد!$J$6:$K$3375,2,0),"")</f>
        <v/>
      </c>
      <c r="H2870" s="12" t="str">
        <f>IF(G2870,VLOOKUP(G2870,أكواد!A:B,2,0),"")</f>
        <v/>
      </c>
      <c r="K2870" s="12">
        <f t="shared" si="88"/>
        <v>0</v>
      </c>
    </row>
    <row r="2871" spans="1:11" x14ac:dyDescent="0.25">
      <c r="A2871" s="64" t="str">
        <f t="shared" si="89"/>
        <v/>
      </c>
      <c r="F2871" s="12" t="str">
        <f>IF(E2871&gt;0,VLOOKUP(E2871,أكواد!$J$6:$K$3375,2,0),"")</f>
        <v/>
      </c>
      <c r="H2871" s="12" t="str">
        <f>IF(G2871,VLOOKUP(G2871,أكواد!A:B,2,0),"")</f>
        <v/>
      </c>
      <c r="K2871" s="12">
        <f t="shared" si="88"/>
        <v>0</v>
      </c>
    </row>
    <row r="2872" spans="1:11" x14ac:dyDescent="0.25">
      <c r="A2872" s="64" t="str">
        <f t="shared" si="89"/>
        <v/>
      </c>
      <c r="F2872" s="12" t="str">
        <f>IF(E2872&gt;0,VLOOKUP(E2872,أكواد!$J$6:$K$3375,2,0),"")</f>
        <v/>
      </c>
      <c r="H2872" s="12" t="str">
        <f>IF(G2872,VLOOKUP(G2872,أكواد!A:B,2,0),"")</f>
        <v/>
      </c>
      <c r="K2872" s="12">
        <f t="shared" si="88"/>
        <v>0</v>
      </c>
    </row>
    <row r="2873" spans="1:11" x14ac:dyDescent="0.25">
      <c r="A2873" s="64" t="str">
        <f t="shared" si="89"/>
        <v/>
      </c>
      <c r="F2873" s="12" t="str">
        <f>IF(E2873&gt;0,VLOOKUP(E2873,أكواد!$J$6:$K$3375,2,0),"")</f>
        <v/>
      </c>
      <c r="H2873" s="12" t="str">
        <f>IF(G2873,VLOOKUP(G2873,أكواد!A:B,2,0),"")</f>
        <v/>
      </c>
      <c r="K2873" s="12">
        <f t="shared" si="88"/>
        <v>0</v>
      </c>
    </row>
    <row r="2874" spans="1:11" x14ac:dyDescent="0.25">
      <c r="A2874" s="64" t="str">
        <f t="shared" si="89"/>
        <v/>
      </c>
      <c r="F2874" s="12" t="str">
        <f>IF(E2874&gt;0,VLOOKUP(E2874,أكواد!$J$6:$K$3375,2,0),"")</f>
        <v/>
      </c>
      <c r="H2874" s="12" t="str">
        <f>IF(G2874,VLOOKUP(G2874,أكواد!A:B,2,0),"")</f>
        <v/>
      </c>
      <c r="K2874" s="12">
        <f t="shared" si="88"/>
        <v>0</v>
      </c>
    </row>
    <row r="2875" spans="1:11" x14ac:dyDescent="0.25">
      <c r="A2875" s="64" t="str">
        <f t="shared" si="89"/>
        <v/>
      </c>
      <c r="F2875" s="12" t="str">
        <f>IF(E2875&gt;0,VLOOKUP(E2875,أكواد!$J$6:$K$3375,2,0),"")</f>
        <v/>
      </c>
      <c r="H2875" s="12" t="str">
        <f>IF(G2875,VLOOKUP(G2875,أكواد!A:B,2,0),"")</f>
        <v/>
      </c>
      <c r="K2875" s="12">
        <f t="shared" si="88"/>
        <v>0</v>
      </c>
    </row>
    <row r="2876" spans="1:11" x14ac:dyDescent="0.25">
      <c r="A2876" s="64" t="str">
        <f t="shared" si="89"/>
        <v/>
      </c>
      <c r="F2876" s="12" t="str">
        <f>IF(E2876&gt;0,VLOOKUP(E2876,أكواد!$J$6:$K$3375,2,0),"")</f>
        <v/>
      </c>
      <c r="H2876" s="12" t="str">
        <f>IF(G2876,VLOOKUP(G2876,أكواد!A:B,2,0),"")</f>
        <v/>
      </c>
      <c r="K2876" s="12">
        <f t="shared" si="88"/>
        <v>0</v>
      </c>
    </row>
    <row r="2877" spans="1:11" x14ac:dyDescent="0.25">
      <c r="A2877" s="64" t="str">
        <f t="shared" si="89"/>
        <v/>
      </c>
      <c r="F2877" s="12" t="str">
        <f>IF(E2877&gt;0,VLOOKUP(E2877,أكواد!$J$6:$K$3375,2,0),"")</f>
        <v/>
      </c>
      <c r="H2877" s="12" t="str">
        <f>IF(G2877,VLOOKUP(G2877,أكواد!A:B,2,0),"")</f>
        <v/>
      </c>
      <c r="K2877" s="12">
        <f t="shared" si="88"/>
        <v>0</v>
      </c>
    </row>
    <row r="2878" spans="1:11" x14ac:dyDescent="0.25">
      <c r="A2878" s="64" t="str">
        <f t="shared" si="89"/>
        <v/>
      </c>
      <c r="F2878" s="12" t="str">
        <f>IF(E2878&gt;0,VLOOKUP(E2878,أكواد!$J$6:$K$3375,2,0),"")</f>
        <v/>
      </c>
      <c r="H2878" s="12" t="str">
        <f>IF(G2878,VLOOKUP(G2878,أكواد!A:B,2,0),"")</f>
        <v/>
      </c>
      <c r="K2878" s="12">
        <f t="shared" si="88"/>
        <v>0</v>
      </c>
    </row>
    <row r="2879" spans="1:11" x14ac:dyDescent="0.25">
      <c r="A2879" s="64" t="str">
        <f t="shared" si="89"/>
        <v/>
      </c>
      <c r="F2879" s="12" t="str">
        <f>IF(E2879&gt;0,VLOOKUP(E2879,أكواد!$J$6:$K$3375,2,0),"")</f>
        <v/>
      </c>
      <c r="H2879" s="12" t="str">
        <f>IF(G2879,VLOOKUP(G2879,أكواد!A:B,2,0),"")</f>
        <v/>
      </c>
      <c r="K2879" s="12">
        <f t="shared" si="88"/>
        <v>0</v>
      </c>
    </row>
    <row r="2880" spans="1:11" x14ac:dyDescent="0.25">
      <c r="A2880" s="64" t="str">
        <f t="shared" si="89"/>
        <v/>
      </c>
      <c r="F2880" s="12" t="str">
        <f>IF(E2880&gt;0,VLOOKUP(E2880,أكواد!$J$6:$K$3375,2,0),"")</f>
        <v/>
      </c>
      <c r="H2880" s="12" t="str">
        <f>IF(G2880,VLOOKUP(G2880,أكواد!A:B,2,0),"")</f>
        <v/>
      </c>
      <c r="K2880" s="12">
        <f t="shared" si="88"/>
        <v>0</v>
      </c>
    </row>
    <row r="2881" spans="1:11" x14ac:dyDescent="0.25">
      <c r="A2881" s="64" t="str">
        <f t="shared" si="89"/>
        <v/>
      </c>
      <c r="F2881" s="12" t="str">
        <f>IF(E2881&gt;0,VLOOKUP(E2881,أكواد!$J$6:$K$3375,2,0),"")</f>
        <v/>
      </c>
      <c r="H2881" s="12" t="str">
        <f>IF(G2881,VLOOKUP(G2881,أكواد!A:B,2,0),"")</f>
        <v/>
      </c>
      <c r="K2881" s="12">
        <f t="shared" si="88"/>
        <v>0</v>
      </c>
    </row>
    <row r="2882" spans="1:11" x14ac:dyDescent="0.25">
      <c r="A2882" s="64" t="str">
        <f t="shared" si="89"/>
        <v/>
      </c>
      <c r="F2882" s="12" t="str">
        <f>IF(E2882&gt;0,VLOOKUP(E2882,أكواد!$J$6:$K$3375,2,0),"")</f>
        <v/>
      </c>
      <c r="H2882" s="12" t="str">
        <f>IF(G2882,VLOOKUP(G2882,أكواد!A:B,2,0),"")</f>
        <v/>
      </c>
      <c r="K2882" s="12">
        <f t="shared" si="88"/>
        <v>0</v>
      </c>
    </row>
    <row r="2883" spans="1:11" x14ac:dyDescent="0.25">
      <c r="A2883" s="64" t="str">
        <f t="shared" si="89"/>
        <v/>
      </c>
      <c r="F2883" s="12" t="str">
        <f>IF(E2883&gt;0,VLOOKUP(E2883,أكواد!$J$6:$K$3375,2,0),"")</f>
        <v/>
      </c>
      <c r="H2883" s="12" t="str">
        <f>IF(G2883,VLOOKUP(G2883,أكواد!A:B,2,0),"")</f>
        <v/>
      </c>
      <c r="K2883" s="12">
        <f t="shared" si="88"/>
        <v>0</v>
      </c>
    </row>
    <row r="2884" spans="1:11" x14ac:dyDescent="0.25">
      <c r="A2884" s="64" t="str">
        <f t="shared" si="89"/>
        <v/>
      </c>
      <c r="F2884" s="12" t="str">
        <f>IF(E2884&gt;0,VLOOKUP(E2884,أكواد!$J$6:$K$3375,2,0),"")</f>
        <v/>
      </c>
      <c r="H2884" s="12" t="str">
        <f>IF(G2884,VLOOKUP(G2884,أكواد!A:B,2,0),"")</f>
        <v/>
      </c>
      <c r="K2884" s="12">
        <f t="shared" si="88"/>
        <v>0</v>
      </c>
    </row>
    <row r="2885" spans="1:11" x14ac:dyDescent="0.25">
      <c r="A2885" s="64" t="str">
        <f t="shared" si="89"/>
        <v/>
      </c>
      <c r="F2885" s="12" t="str">
        <f>IF(E2885&gt;0,VLOOKUP(E2885,أكواد!$J$6:$K$3375,2,0),"")</f>
        <v/>
      </c>
      <c r="H2885" s="12" t="str">
        <f>IF(G2885,VLOOKUP(G2885,أكواد!A:B,2,0),"")</f>
        <v/>
      </c>
      <c r="K2885" s="12">
        <f t="shared" ref="K2885:K2948" si="90">I2885*J2885</f>
        <v>0</v>
      </c>
    </row>
    <row r="2886" spans="1:11" x14ac:dyDescent="0.25">
      <c r="A2886" s="64" t="str">
        <f t="shared" si="89"/>
        <v/>
      </c>
      <c r="F2886" s="12" t="str">
        <f>IF(E2886&gt;0,VLOOKUP(E2886,أكواد!$J$6:$K$3375,2,0),"")</f>
        <v/>
      </c>
      <c r="H2886" s="12" t="str">
        <f>IF(G2886,VLOOKUP(G2886,أكواد!A:B,2,0),"")</f>
        <v/>
      </c>
      <c r="K2886" s="12">
        <f t="shared" si="90"/>
        <v>0</v>
      </c>
    </row>
    <row r="2887" spans="1:11" x14ac:dyDescent="0.25">
      <c r="A2887" s="64" t="str">
        <f t="shared" ref="A2887:A2950" si="91">IF(B2887&lt;&gt;"",A2886+1,"")</f>
        <v/>
      </c>
      <c r="F2887" s="12" t="str">
        <f>IF(E2887&gt;0,VLOOKUP(E2887,أكواد!$J$6:$K$3375,2,0),"")</f>
        <v/>
      </c>
      <c r="H2887" s="12" t="str">
        <f>IF(G2887,VLOOKUP(G2887,أكواد!A:B,2,0),"")</f>
        <v/>
      </c>
      <c r="K2887" s="12">
        <f t="shared" si="90"/>
        <v>0</v>
      </c>
    </row>
    <row r="2888" spans="1:11" x14ac:dyDescent="0.25">
      <c r="A2888" s="64" t="str">
        <f t="shared" si="91"/>
        <v/>
      </c>
      <c r="F2888" s="12" t="str">
        <f>IF(E2888&gt;0,VLOOKUP(E2888,أكواد!$J$6:$K$3375,2,0),"")</f>
        <v/>
      </c>
      <c r="H2888" s="12" t="str">
        <f>IF(G2888,VLOOKUP(G2888,أكواد!A:B,2,0),"")</f>
        <v/>
      </c>
      <c r="K2888" s="12">
        <f t="shared" si="90"/>
        <v>0</v>
      </c>
    </row>
    <row r="2889" spans="1:11" x14ac:dyDescent="0.25">
      <c r="A2889" s="64" t="str">
        <f t="shared" si="91"/>
        <v/>
      </c>
      <c r="F2889" s="12" t="str">
        <f>IF(E2889&gt;0,VLOOKUP(E2889,أكواد!$J$6:$K$3375,2,0),"")</f>
        <v/>
      </c>
      <c r="H2889" s="12" t="str">
        <f>IF(G2889,VLOOKUP(G2889,أكواد!A:B,2,0),"")</f>
        <v/>
      </c>
      <c r="K2889" s="12">
        <f t="shared" si="90"/>
        <v>0</v>
      </c>
    </row>
    <row r="2890" spans="1:11" x14ac:dyDescent="0.25">
      <c r="A2890" s="64" t="str">
        <f t="shared" si="91"/>
        <v/>
      </c>
      <c r="F2890" s="12" t="str">
        <f>IF(E2890&gt;0,VLOOKUP(E2890,أكواد!$J$6:$K$3375,2,0),"")</f>
        <v/>
      </c>
      <c r="H2890" s="12" t="str">
        <f>IF(G2890,VLOOKUP(G2890,أكواد!A:B,2,0),"")</f>
        <v/>
      </c>
      <c r="K2890" s="12">
        <f t="shared" si="90"/>
        <v>0</v>
      </c>
    </row>
    <row r="2891" spans="1:11" x14ac:dyDescent="0.25">
      <c r="A2891" s="64" t="str">
        <f t="shared" si="91"/>
        <v/>
      </c>
      <c r="F2891" s="12" t="str">
        <f>IF(E2891&gt;0,VLOOKUP(E2891,أكواد!$J$6:$K$3375,2,0),"")</f>
        <v/>
      </c>
      <c r="H2891" s="12" t="str">
        <f>IF(G2891,VLOOKUP(G2891,أكواد!A:B,2,0),"")</f>
        <v/>
      </c>
      <c r="K2891" s="12">
        <f t="shared" si="90"/>
        <v>0</v>
      </c>
    </row>
    <row r="2892" spans="1:11" x14ac:dyDescent="0.25">
      <c r="A2892" s="64" t="str">
        <f t="shared" si="91"/>
        <v/>
      </c>
      <c r="F2892" s="12" t="str">
        <f>IF(E2892&gt;0,VLOOKUP(E2892,أكواد!$J$6:$K$3375,2,0),"")</f>
        <v/>
      </c>
      <c r="H2892" s="12" t="str">
        <f>IF(G2892,VLOOKUP(G2892,أكواد!A:B,2,0),"")</f>
        <v/>
      </c>
      <c r="K2892" s="12">
        <f t="shared" si="90"/>
        <v>0</v>
      </c>
    </row>
    <row r="2893" spans="1:11" x14ac:dyDescent="0.25">
      <c r="A2893" s="64" t="str">
        <f t="shared" si="91"/>
        <v/>
      </c>
      <c r="F2893" s="12" t="str">
        <f>IF(E2893&gt;0,VLOOKUP(E2893,أكواد!$J$6:$K$3375,2,0),"")</f>
        <v/>
      </c>
      <c r="H2893" s="12" t="str">
        <f>IF(G2893,VLOOKUP(G2893,أكواد!A:B,2,0),"")</f>
        <v/>
      </c>
      <c r="K2893" s="12">
        <f t="shared" si="90"/>
        <v>0</v>
      </c>
    </row>
    <row r="2894" spans="1:11" x14ac:dyDescent="0.25">
      <c r="A2894" s="64" t="str">
        <f t="shared" si="91"/>
        <v/>
      </c>
      <c r="F2894" s="12" t="str">
        <f>IF(E2894&gt;0,VLOOKUP(E2894,أكواد!$J$6:$K$3375,2,0),"")</f>
        <v/>
      </c>
      <c r="H2894" s="12" t="str">
        <f>IF(G2894,VLOOKUP(G2894,أكواد!A:B,2,0),"")</f>
        <v/>
      </c>
      <c r="K2894" s="12">
        <f t="shared" si="90"/>
        <v>0</v>
      </c>
    </row>
    <row r="2895" spans="1:11" x14ac:dyDescent="0.25">
      <c r="A2895" s="64" t="str">
        <f t="shared" si="91"/>
        <v/>
      </c>
      <c r="F2895" s="12" t="str">
        <f>IF(E2895&gt;0,VLOOKUP(E2895,أكواد!$J$6:$K$3375,2,0),"")</f>
        <v/>
      </c>
      <c r="H2895" s="12" t="str">
        <f>IF(G2895,VLOOKUP(G2895,أكواد!A:B,2,0),"")</f>
        <v/>
      </c>
      <c r="K2895" s="12">
        <f t="shared" si="90"/>
        <v>0</v>
      </c>
    </row>
    <row r="2896" spans="1:11" x14ac:dyDescent="0.25">
      <c r="A2896" s="64" t="str">
        <f t="shared" si="91"/>
        <v/>
      </c>
      <c r="F2896" s="12" t="str">
        <f>IF(E2896&gt;0,VLOOKUP(E2896,أكواد!$J$6:$K$3375,2,0),"")</f>
        <v/>
      </c>
      <c r="H2896" s="12" t="str">
        <f>IF(G2896,VLOOKUP(G2896,أكواد!A:B,2,0),"")</f>
        <v/>
      </c>
      <c r="K2896" s="12">
        <f t="shared" si="90"/>
        <v>0</v>
      </c>
    </row>
    <row r="2897" spans="1:11" x14ac:dyDescent="0.25">
      <c r="A2897" s="64" t="str">
        <f t="shared" si="91"/>
        <v/>
      </c>
      <c r="F2897" s="12" t="str">
        <f>IF(E2897&gt;0,VLOOKUP(E2897,أكواد!$J$6:$K$3375,2,0),"")</f>
        <v/>
      </c>
      <c r="H2897" s="12" t="str">
        <f>IF(G2897,VLOOKUP(G2897,أكواد!A:B,2,0),"")</f>
        <v/>
      </c>
      <c r="K2897" s="12">
        <f t="shared" si="90"/>
        <v>0</v>
      </c>
    </row>
    <row r="2898" spans="1:11" x14ac:dyDescent="0.25">
      <c r="A2898" s="64" t="str">
        <f t="shared" si="91"/>
        <v/>
      </c>
      <c r="F2898" s="12" t="str">
        <f>IF(E2898&gt;0,VLOOKUP(E2898,أكواد!$J$6:$K$3375,2,0),"")</f>
        <v/>
      </c>
      <c r="H2898" s="12" t="str">
        <f>IF(G2898,VLOOKUP(G2898,أكواد!A:B,2,0),"")</f>
        <v/>
      </c>
      <c r="K2898" s="12">
        <f t="shared" si="90"/>
        <v>0</v>
      </c>
    </row>
    <row r="2899" spans="1:11" x14ac:dyDescent="0.25">
      <c r="A2899" s="64" t="str">
        <f t="shared" si="91"/>
        <v/>
      </c>
      <c r="F2899" s="12" t="str">
        <f>IF(E2899&gt;0,VLOOKUP(E2899,أكواد!$J$6:$K$3375,2,0),"")</f>
        <v/>
      </c>
      <c r="H2899" s="12" t="str">
        <f>IF(G2899,VLOOKUP(G2899,أكواد!A:B,2,0),"")</f>
        <v/>
      </c>
      <c r="K2899" s="12">
        <f t="shared" si="90"/>
        <v>0</v>
      </c>
    </row>
    <row r="2900" spans="1:11" x14ac:dyDescent="0.25">
      <c r="A2900" s="64" t="str">
        <f t="shared" si="91"/>
        <v/>
      </c>
      <c r="F2900" s="12" t="str">
        <f>IF(E2900&gt;0,VLOOKUP(E2900,أكواد!$J$6:$K$3375,2,0),"")</f>
        <v/>
      </c>
      <c r="H2900" s="12" t="str">
        <f>IF(G2900,VLOOKUP(G2900,أكواد!A:B,2,0),"")</f>
        <v/>
      </c>
      <c r="K2900" s="12">
        <f t="shared" si="90"/>
        <v>0</v>
      </c>
    </row>
    <row r="2901" spans="1:11" x14ac:dyDescent="0.25">
      <c r="A2901" s="64" t="str">
        <f t="shared" si="91"/>
        <v/>
      </c>
      <c r="F2901" s="12" t="str">
        <f>IF(E2901&gt;0,VLOOKUP(E2901,أكواد!$J$6:$K$3375,2,0),"")</f>
        <v/>
      </c>
      <c r="H2901" s="12" t="str">
        <f>IF(G2901,VLOOKUP(G2901,أكواد!A:B,2,0),"")</f>
        <v/>
      </c>
      <c r="K2901" s="12">
        <f t="shared" si="90"/>
        <v>0</v>
      </c>
    </row>
    <row r="2902" spans="1:11" x14ac:dyDescent="0.25">
      <c r="A2902" s="64" t="str">
        <f t="shared" si="91"/>
        <v/>
      </c>
      <c r="F2902" s="12" t="str">
        <f>IF(E2902&gt;0,VLOOKUP(E2902,أكواد!$J$6:$K$3375,2,0),"")</f>
        <v/>
      </c>
      <c r="H2902" s="12" t="str">
        <f>IF(G2902,VLOOKUP(G2902,أكواد!A:B,2,0),"")</f>
        <v/>
      </c>
      <c r="K2902" s="12">
        <f t="shared" si="90"/>
        <v>0</v>
      </c>
    </row>
    <row r="2903" spans="1:11" x14ac:dyDescent="0.25">
      <c r="A2903" s="64" t="str">
        <f t="shared" si="91"/>
        <v/>
      </c>
      <c r="F2903" s="12" t="str">
        <f>IF(E2903&gt;0,VLOOKUP(E2903,أكواد!$J$6:$K$3375,2,0),"")</f>
        <v/>
      </c>
      <c r="H2903" s="12" t="str">
        <f>IF(G2903,VLOOKUP(G2903,أكواد!A:B,2,0),"")</f>
        <v/>
      </c>
      <c r="K2903" s="12">
        <f t="shared" si="90"/>
        <v>0</v>
      </c>
    </row>
    <row r="2904" spans="1:11" x14ac:dyDescent="0.25">
      <c r="A2904" s="64" t="str">
        <f t="shared" si="91"/>
        <v/>
      </c>
      <c r="F2904" s="12" t="str">
        <f>IF(E2904&gt;0,VLOOKUP(E2904,أكواد!$J$6:$K$3375,2,0),"")</f>
        <v/>
      </c>
      <c r="H2904" s="12" t="str">
        <f>IF(G2904,VLOOKUP(G2904,أكواد!A:B,2,0),"")</f>
        <v/>
      </c>
      <c r="K2904" s="12">
        <f t="shared" si="90"/>
        <v>0</v>
      </c>
    </row>
    <row r="2905" spans="1:11" x14ac:dyDescent="0.25">
      <c r="A2905" s="64" t="str">
        <f t="shared" si="91"/>
        <v/>
      </c>
      <c r="F2905" s="12" t="str">
        <f>IF(E2905&gt;0,VLOOKUP(E2905,أكواد!$J$6:$K$3375,2,0),"")</f>
        <v/>
      </c>
      <c r="H2905" s="12" t="str">
        <f>IF(G2905,VLOOKUP(G2905,أكواد!A:B,2,0),"")</f>
        <v/>
      </c>
      <c r="K2905" s="12">
        <f t="shared" si="90"/>
        <v>0</v>
      </c>
    </row>
    <row r="2906" spans="1:11" x14ac:dyDescent="0.25">
      <c r="A2906" s="64" t="str">
        <f t="shared" si="91"/>
        <v/>
      </c>
      <c r="F2906" s="12" t="str">
        <f>IF(E2906&gt;0,VLOOKUP(E2906,أكواد!$J$6:$K$3375,2,0),"")</f>
        <v/>
      </c>
      <c r="H2906" s="12" t="str">
        <f>IF(G2906,VLOOKUP(G2906,أكواد!A:B,2,0),"")</f>
        <v/>
      </c>
      <c r="K2906" s="12">
        <f t="shared" si="90"/>
        <v>0</v>
      </c>
    </row>
    <row r="2907" spans="1:11" x14ac:dyDescent="0.25">
      <c r="A2907" s="64" t="str">
        <f t="shared" si="91"/>
        <v/>
      </c>
      <c r="F2907" s="12" t="str">
        <f>IF(E2907&gt;0,VLOOKUP(E2907,أكواد!$J$6:$K$3375,2,0),"")</f>
        <v/>
      </c>
      <c r="H2907" s="12" t="str">
        <f>IF(G2907,VLOOKUP(G2907,أكواد!A:B,2,0),"")</f>
        <v/>
      </c>
      <c r="K2907" s="12">
        <f t="shared" si="90"/>
        <v>0</v>
      </c>
    </row>
    <row r="2908" spans="1:11" x14ac:dyDescent="0.25">
      <c r="A2908" s="64" t="str">
        <f t="shared" si="91"/>
        <v/>
      </c>
      <c r="F2908" s="12" t="str">
        <f>IF(E2908&gt;0,VLOOKUP(E2908,أكواد!$J$6:$K$3375,2,0),"")</f>
        <v/>
      </c>
      <c r="H2908" s="12" t="str">
        <f>IF(G2908,VLOOKUP(G2908,أكواد!A:B,2,0),"")</f>
        <v/>
      </c>
      <c r="K2908" s="12">
        <f t="shared" si="90"/>
        <v>0</v>
      </c>
    </row>
    <row r="2909" spans="1:11" x14ac:dyDescent="0.25">
      <c r="A2909" s="64" t="str">
        <f t="shared" si="91"/>
        <v/>
      </c>
      <c r="F2909" s="12" t="str">
        <f>IF(E2909&gt;0,VLOOKUP(E2909,أكواد!$J$6:$K$3375,2,0),"")</f>
        <v/>
      </c>
      <c r="H2909" s="12" t="str">
        <f>IF(G2909,VLOOKUP(G2909,أكواد!A:B,2,0),"")</f>
        <v/>
      </c>
      <c r="K2909" s="12">
        <f t="shared" si="90"/>
        <v>0</v>
      </c>
    </row>
    <row r="2910" spans="1:11" x14ac:dyDescent="0.25">
      <c r="A2910" s="64" t="str">
        <f t="shared" si="91"/>
        <v/>
      </c>
      <c r="F2910" s="12" t="str">
        <f>IF(E2910&gt;0,VLOOKUP(E2910,أكواد!$J$6:$K$3375,2,0),"")</f>
        <v/>
      </c>
      <c r="H2910" s="12" t="str">
        <f>IF(G2910,VLOOKUP(G2910,أكواد!A:B,2,0),"")</f>
        <v/>
      </c>
      <c r="K2910" s="12">
        <f t="shared" si="90"/>
        <v>0</v>
      </c>
    </row>
    <row r="2911" spans="1:11" x14ac:dyDescent="0.25">
      <c r="A2911" s="64" t="str">
        <f t="shared" si="91"/>
        <v/>
      </c>
      <c r="F2911" s="12" t="str">
        <f>IF(E2911&gt;0,VLOOKUP(E2911,أكواد!$J$6:$K$3375,2,0),"")</f>
        <v/>
      </c>
      <c r="H2911" s="12" t="str">
        <f>IF(G2911,VLOOKUP(G2911,أكواد!A:B,2,0),"")</f>
        <v/>
      </c>
      <c r="K2911" s="12">
        <f t="shared" si="90"/>
        <v>0</v>
      </c>
    </row>
    <row r="2912" spans="1:11" x14ac:dyDescent="0.25">
      <c r="A2912" s="64" t="str">
        <f t="shared" si="91"/>
        <v/>
      </c>
      <c r="F2912" s="12" t="str">
        <f>IF(E2912&gt;0,VLOOKUP(E2912,أكواد!$J$6:$K$3375,2,0),"")</f>
        <v/>
      </c>
      <c r="H2912" s="12" t="str">
        <f>IF(G2912,VLOOKUP(G2912,أكواد!A:B,2,0),"")</f>
        <v/>
      </c>
      <c r="K2912" s="12">
        <f t="shared" si="90"/>
        <v>0</v>
      </c>
    </row>
    <row r="2913" spans="1:11" x14ac:dyDescent="0.25">
      <c r="A2913" s="64" t="str">
        <f t="shared" si="91"/>
        <v/>
      </c>
      <c r="F2913" s="12" t="str">
        <f>IF(E2913&gt;0,VLOOKUP(E2913,أكواد!$J$6:$K$3375,2,0),"")</f>
        <v/>
      </c>
      <c r="H2913" s="12" t="str">
        <f>IF(G2913,VLOOKUP(G2913,أكواد!A:B,2,0),"")</f>
        <v/>
      </c>
      <c r="K2913" s="12">
        <f t="shared" si="90"/>
        <v>0</v>
      </c>
    </row>
    <row r="2914" spans="1:11" x14ac:dyDescent="0.25">
      <c r="A2914" s="64" t="str">
        <f t="shared" si="91"/>
        <v/>
      </c>
      <c r="F2914" s="12" t="str">
        <f>IF(E2914&gt;0,VLOOKUP(E2914,أكواد!$J$6:$K$3375,2,0),"")</f>
        <v/>
      </c>
      <c r="H2914" s="12" t="str">
        <f>IF(G2914,VLOOKUP(G2914,أكواد!A:B,2,0),"")</f>
        <v/>
      </c>
      <c r="K2914" s="12">
        <f t="shared" si="90"/>
        <v>0</v>
      </c>
    </row>
    <row r="2915" spans="1:11" x14ac:dyDescent="0.25">
      <c r="A2915" s="64" t="str">
        <f t="shared" si="91"/>
        <v/>
      </c>
      <c r="F2915" s="12" t="str">
        <f>IF(E2915&gt;0,VLOOKUP(E2915,أكواد!$J$6:$K$3375,2,0),"")</f>
        <v/>
      </c>
      <c r="H2915" s="12" t="str">
        <f>IF(G2915,VLOOKUP(G2915,أكواد!A:B,2,0),"")</f>
        <v/>
      </c>
      <c r="K2915" s="12">
        <f t="shared" si="90"/>
        <v>0</v>
      </c>
    </row>
    <row r="2916" spans="1:11" x14ac:dyDescent="0.25">
      <c r="A2916" s="64" t="str">
        <f t="shared" si="91"/>
        <v/>
      </c>
      <c r="F2916" s="12" t="str">
        <f>IF(E2916&gt;0,VLOOKUP(E2916,أكواد!$J$6:$K$3375,2,0),"")</f>
        <v/>
      </c>
      <c r="H2916" s="12" t="str">
        <f>IF(G2916,VLOOKUP(G2916,أكواد!A:B,2,0),"")</f>
        <v/>
      </c>
      <c r="K2916" s="12">
        <f t="shared" si="90"/>
        <v>0</v>
      </c>
    </row>
    <row r="2917" spans="1:11" x14ac:dyDescent="0.25">
      <c r="A2917" s="64" t="str">
        <f t="shared" si="91"/>
        <v/>
      </c>
      <c r="F2917" s="12" t="str">
        <f>IF(E2917&gt;0,VLOOKUP(E2917,أكواد!$J$6:$K$3375,2,0),"")</f>
        <v/>
      </c>
      <c r="H2917" s="12" t="str">
        <f>IF(G2917,VLOOKUP(G2917,أكواد!A:B,2,0),"")</f>
        <v/>
      </c>
      <c r="K2917" s="12">
        <f t="shared" si="90"/>
        <v>0</v>
      </c>
    </row>
    <row r="2918" spans="1:11" x14ac:dyDescent="0.25">
      <c r="A2918" s="64" t="str">
        <f t="shared" si="91"/>
        <v/>
      </c>
      <c r="F2918" s="12" t="str">
        <f>IF(E2918&gt;0,VLOOKUP(E2918,أكواد!$J$6:$K$3375,2,0),"")</f>
        <v/>
      </c>
      <c r="H2918" s="12" t="str">
        <f>IF(G2918,VLOOKUP(G2918,أكواد!A:B,2,0),"")</f>
        <v/>
      </c>
      <c r="K2918" s="12">
        <f t="shared" si="90"/>
        <v>0</v>
      </c>
    </row>
    <row r="2919" spans="1:11" x14ac:dyDescent="0.25">
      <c r="A2919" s="64" t="str">
        <f t="shared" si="91"/>
        <v/>
      </c>
      <c r="F2919" s="12" t="str">
        <f>IF(E2919&gt;0,VLOOKUP(E2919,أكواد!$J$6:$K$3375,2,0),"")</f>
        <v/>
      </c>
      <c r="H2919" s="12" t="str">
        <f>IF(G2919,VLOOKUP(G2919,أكواد!A:B,2,0),"")</f>
        <v/>
      </c>
      <c r="K2919" s="12">
        <f t="shared" si="90"/>
        <v>0</v>
      </c>
    </row>
    <row r="2920" spans="1:11" x14ac:dyDescent="0.25">
      <c r="A2920" s="64" t="str">
        <f t="shared" si="91"/>
        <v/>
      </c>
      <c r="F2920" s="12" t="str">
        <f>IF(E2920&gt;0,VLOOKUP(E2920,أكواد!$J$6:$K$3375,2,0),"")</f>
        <v/>
      </c>
      <c r="H2920" s="12" t="str">
        <f>IF(G2920,VLOOKUP(G2920,أكواد!A:B,2,0),"")</f>
        <v/>
      </c>
      <c r="K2920" s="12">
        <f t="shared" si="90"/>
        <v>0</v>
      </c>
    </row>
    <row r="2921" spans="1:11" x14ac:dyDescent="0.25">
      <c r="A2921" s="64" t="str">
        <f t="shared" si="91"/>
        <v/>
      </c>
      <c r="F2921" s="12" t="str">
        <f>IF(E2921&gt;0,VLOOKUP(E2921,أكواد!$J$6:$K$3375,2,0),"")</f>
        <v/>
      </c>
      <c r="H2921" s="12" t="str">
        <f>IF(G2921,VLOOKUP(G2921,أكواد!A:B,2,0),"")</f>
        <v/>
      </c>
      <c r="K2921" s="12">
        <f t="shared" si="90"/>
        <v>0</v>
      </c>
    </row>
    <row r="2922" spans="1:11" x14ac:dyDescent="0.25">
      <c r="A2922" s="64" t="str">
        <f t="shared" si="91"/>
        <v/>
      </c>
      <c r="F2922" s="12" t="str">
        <f>IF(E2922&gt;0,VLOOKUP(E2922,أكواد!$J$6:$K$3375,2,0),"")</f>
        <v/>
      </c>
      <c r="H2922" s="12" t="str">
        <f>IF(G2922,VLOOKUP(G2922,أكواد!A:B,2,0),"")</f>
        <v/>
      </c>
      <c r="K2922" s="12">
        <f t="shared" si="90"/>
        <v>0</v>
      </c>
    </row>
    <row r="2923" spans="1:11" x14ac:dyDescent="0.25">
      <c r="A2923" s="64" t="str">
        <f t="shared" si="91"/>
        <v/>
      </c>
      <c r="F2923" s="12" t="str">
        <f>IF(E2923&gt;0,VLOOKUP(E2923,أكواد!$J$6:$K$3375,2,0),"")</f>
        <v/>
      </c>
      <c r="H2923" s="12" t="str">
        <f>IF(G2923,VLOOKUP(G2923,أكواد!A:B,2,0),"")</f>
        <v/>
      </c>
      <c r="K2923" s="12">
        <f t="shared" si="90"/>
        <v>0</v>
      </c>
    </row>
    <row r="2924" spans="1:11" x14ac:dyDescent="0.25">
      <c r="A2924" s="64" t="str">
        <f t="shared" si="91"/>
        <v/>
      </c>
      <c r="F2924" s="12" t="str">
        <f>IF(E2924&gt;0,VLOOKUP(E2924,أكواد!$J$6:$K$3375,2,0),"")</f>
        <v/>
      </c>
      <c r="H2924" s="12" t="str">
        <f>IF(G2924,VLOOKUP(G2924,أكواد!A:B,2,0),"")</f>
        <v/>
      </c>
      <c r="K2924" s="12">
        <f t="shared" si="90"/>
        <v>0</v>
      </c>
    </row>
    <row r="2925" spans="1:11" x14ac:dyDescent="0.25">
      <c r="A2925" s="64" t="str">
        <f t="shared" si="91"/>
        <v/>
      </c>
      <c r="F2925" s="12" t="str">
        <f>IF(E2925&gt;0,VLOOKUP(E2925,أكواد!$J$6:$K$3375,2,0),"")</f>
        <v/>
      </c>
      <c r="H2925" s="12" t="str">
        <f>IF(G2925,VLOOKUP(G2925,أكواد!A:B,2,0),"")</f>
        <v/>
      </c>
      <c r="K2925" s="12">
        <f t="shared" si="90"/>
        <v>0</v>
      </c>
    </row>
    <row r="2926" spans="1:11" x14ac:dyDescent="0.25">
      <c r="A2926" s="64" t="str">
        <f t="shared" si="91"/>
        <v/>
      </c>
      <c r="F2926" s="12" t="str">
        <f>IF(E2926&gt;0,VLOOKUP(E2926,أكواد!$J$6:$K$3375,2,0),"")</f>
        <v/>
      </c>
      <c r="H2926" s="12" t="str">
        <f>IF(G2926,VLOOKUP(G2926,أكواد!A:B,2,0),"")</f>
        <v/>
      </c>
      <c r="K2926" s="12">
        <f t="shared" si="90"/>
        <v>0</v>
      </c>
    </row>
    <row r="2927" spans="1:11" x14ac:dyDescent="0.25">
      <c r="A2927" s="64" t="str">
        <f t="shared" si="91"/>
        <v/>
      </c>
      <c r="F2927" s="12" t="str">
        <f>IF(E2927&gt;0,VLOOKUP(E2927,أكواد!$J$6:$K$3375,2,0),"")</f>
        <v/>
      </c>
      <c r="H2927" s="12" t="str">
        <f>IF(G2927,VLOOKUP(G2927,أكواد!A:B,2,0),"")</f>
        <v/>
      </c>
      <c r="K2927" s="12">
        <f t="shared" si="90"/>
        <v>0</v>
      </c>
    </row>
    <row r="2928" spans="1:11" x14ac:dyDescent="0.25">
      <c r="A2928" s="64" t="str">
        <f t="shared" si="91"/>
        <v/>
      </c>
      <c r="F2928" s="12" t="str">
        <f>IF(E2928&gt;0,VLOOKUP(E2928,أكواد!$J$6:$K$3375,2,0),"")</f>
        <v/>
      </c>
      <c r="H2928" s="12" t="str">
        <f>IF(G2928,VLOOKUP(G2928,أكواد!A:B,2,0),"")</f>
        <v/>
      </c>
      <c r="K2928" s="12">
        <f t="shared" si="90"/>
        <v>0</v>
      </c>
    </row>
    <row r="2929" spans="1:11" x14ac:dyDescent="0.25">
      <c r="A2929" s="64" t="str">
        <f t="shared" si="91"/>
        <v/>
      </c>
      <c r="F2929" s="12" t="str">
        <f>IF(E2929&gt;0,VLOOKUP(E2929,أكواد!$J$6:$K$3375,2,0),"")</f>
        <v/>
      </c>
      <c r="H2929" s="12" t="str">
        <f>IF(G2929,VLOOKUP(G2929,أكواد!A:B,2,0),"")</f>
        <v/>
      </c>
      <c r="K2929" s="12">
        <f t="shared" si="90"/>
        <v>0</v>
      </c>
    </row>
    <row r="2930" spans="1:11" x14ac:dyDescent="0.25">
      <c r="A2930" s="64" t="str">
        <f t="shared" si="91"/>
        <v/>
      </c>
      <c r="F2930" s="12" t="str">
        <f>IF(E2930&gt;0,VLOOKUP(E2930,أكواد!$J$6:$K$3375,2,0),"")</f>
        <v/>
      </c>
      <c r="H2930" s="12" t="str">
        <f>IF(G2930,VLOOKUP(G2930,أكواد!A:B,2,0),"")</f>
        <v/>
      </c>
      <c r="K2930" s="12">
        <f t="shared" si="90"/>
        <v>0</v>
      </c>
    </row>
    <row r="2931" spans="1:11" x14ac:dyDescent="0.25">
      <c r="A2931" s="64" t="str">
        <f t="shared" si="91"/>
        <v/>
      </c>
      <c r="F2931" s="12" t="str">
        <f>IF(E2931&gt;0,VLOOKUP(E2931,أكواد!$J$6:$K$3375,2,0),"")</f>
        <v/>
      </c>
      <c r="H2931" s="12" t="str">
        <f>IF(G2931,VLOOKUP(G2931,أكواد!A:B,2,0),"")</f>
        <v/>
      </c>
      <c r="K2931" s="12">
        <f t="shared" si="90"/>
        <v>0</v>
      </c>
    </row>
    <row r="2932" spans="1:11" x14ac:dyDescent="0.25">
      <c r="A2932" s="64" t="str">
        <f t="shared" si="91"/>
        <v/>
      </c>
      <c r="F2932" s="12" t="str">
        <f>IF(E2932&gt;0,VLOOKUP(E2932,أكواد!$J$6:$K$3375,2,0),"")</f>
        <v/>
      </c>
      <c r="H2932" s="12" t="str">
        <f>IF(G2932,VLOOKUP(G2932,أكواد!A:B,2,0),"")</f>
        <v/>
      </c>
      <c r="K2932" s="12">
        <f t="shared" si="90"/>
        <v>0</v>
      </c>
    </row>
    <row r="2933" spans="1:11" x14ac:dyDescent="0.25">
      <c r="A2933" s="64" t="str">
        <f t="shared" si="91"/>
        <v/>
      </c>
      <c r="F2933" s="12" t="str">
        <f>IF(E2933&gt;0,VLOOKUP(E2933,أكواد!$J$6:$K$3375,2,0),"")</f>
        <v/>
      </c>
      <c r="H2933" s="12" t="str">
        <f>IF(G2933,VLOOKUP(G2933,أكواد!A:B,2,0),"")</f>
        <v/>
      </c>
      <c r="K2933" s="12">
        <f t="shared" si="90"/>
        <v>0</v>
      </c>
    </row>
    <row r="2934" spans="1:11" x14ac:dyDescent="0.25">
      <c r="A2934" s="64" t="str">
        <f t="shared" si="91"/>
        <v/>
      </c>
      <c r="F2934" s="12" t="str">
        <f>IF(E2934&gt;0,VLOOKUP(E2934,أكواد!$J$6:$K$3375,2,0),"")</f>
        <v/>
      </c>
      <c r="H2934" s="12" t="str">
        <f>IF(G2934,VLOOKUP(G2934,أكواد!A:B,2,0),"")</f>
        <v/>
      </c>
      <c r="K2934" s="12">
        <f t="shared" si="90"/>
        <v>0</v>
      </c>
    </row>
    <row r="2935" spans="1:11" x14ac:dyDescent="0.25">
      <c r="A2935" s="64" t="str">
        <f t="shared" si="91"/>
        <v/>
      </c>
      <c r="F2935" s="12" t="str">
        <f>IF(E2935&gt;0,VLOOKUP(E2935,أكواد!$J$6:$K$3375,2,0),"")</f>
        <v/>
      </c>
      <c r="H2935" s="12" t="str">
        <f>IF(G2935,VLOOKUP(G2935,أكواد!A:B,2,0),"")</f>
        <v/>
      </c>
      <c r="K2935" s="12">
        <f t="shared" si="90"/>
        <v>0</v>
      </c>
    </row>
    <row r="2936" spans="1:11" x14ac:dyDescent="0.25">
      <c r="A2936" s="64" t="str">
        <f t="shared" si="91"/>
        <v/>
      </c>
      <c r="F2936" s="12" t="str">
        <f>IF(E2936&gt;0,VLOOKUP(E2936,أكواد!$J$6:$K$3375,2,0),"")</f>
        <v/>
      </c>
      <c r="H2936" s="12" t="str">
        <f>IF(G2936,VLOOKUP(G2936,أكواد!A:B,2,0),"")</f>
        <v/>
      </c>
      <c r="K2936" s="12">
        <f t="shared" si="90"/>
        <v>0</v>
      </c>
    </row>
    <row r="2937" spans="1:11" x14ac:dyDescent="0.25">
      <c r="A2937" s="64" t="str">
        <f t="shared" si="91"/>
        <v/>
      </c>
      <c r="F2937" s="12" t="str">
        <f>IF(E2937&gt;0,VLOOKUP(E2937,أكواد!$J$6:$K$3375,2,0),"")</f>
        <v/>
      </c>
      <c r="H2937" s="12" t="str">
        <f>IF(G2937,VLOOKUP(G2937,أكواد!A:B,2,0),"")</f>
        <v/>
      </c>
      <c r="K2937" s="12">
        <f t="shared" si="90"/>
        <v>0</v>
      </c>
    </row>
    <row r="2938" spans="1:11" x14ac:dyDescent="0.25">
      <c r="A2938" s="64" t="str">
        <f t="shared" si="91"/>
        <v/>
      </c>
      <c r="F2938" s="12" t="str">
        <f>IF(E2938&gt;0,VLOOKUP(E2938,أكواد!$J$6:$K$3375,2,0),"")</f>
        <v/>
      </c>
      <c r="H2938" s="12" t="str">
        <f>IF(G2938,VLOOKUP(G2938,أكواد!A:B,2,0),"")</f>
        <v/>
      </c>
      <c r="K2938" s="12">
        <f t="shared" si="90"/>
        <v>0</v>
      </c>
    </row>
    <row r="2939" spans="1:11" x14ac:dyDescent="0.25">
      <c r="A2939" s="64" t="str">
        <f t="shared" si="91"/>
        <v/>
      </c>
      <c r="F2939" s="12" t="str">
        <f>IF(E2939&gt;0,VLOOKUP(E2939,أكواد!$J$6:$K$3375,2,0),"")</f>
        <v/>
      </c>
      <c r="H2939" s="12" t="str">
        <f>IF(G2939,VLOOKUP(G2939,أكواد!A:B,2,0),"")</f>
        <v/>
      </c>
      <c r="K2939" s="12">
        <f t="shared" si="90"/>
        <v>0</v>
      </c>
    </row>
    <row r="2940" spans="1:11" x14ac:dyDescent="0.25">
      <c r="A2940" s="64" t="str">
        <f t="shared" si="91"/>
        <v/>
      </c>
      <c r="F2940" s="12" t="str">
        <f>IF(E2940&gt;0,VLOOKUP(E2940,أكواد!$J$6:$K$3375,2,0),"")</f>
        <v/>
      </c>
      <c r="H2940" s="12" t="str">
        <f>IF(G2940,VLOOKUP(G2940,أكواد!A:B,2,0),"")</f>
        <v/>
      </c>
      <c r="K2940" s="12">
        <f t="shared" si="90"/>
        <v>0</v>
      </c>
    </row>
    <row r="2941" spans="1:11" x14ac:dyDescent="0.25">
      <c r="A2941" s="64" t="str">
        <f t="shared" si="91"/>
        <v/>
      </c>
      <c r="F2941" s="12" t="str">
        <f>IF(E2941&gt;0,VLOOKUP(E2941,أكواد!$J$6:$K$3375,2,0),"")</f>
        <v/>
      </c>
      <c r="H2941" s="12" t="str">
        <f>IF(G2941,VLOOKUP(G2941,أكواد!A:B,2,0),"")</f>
        <v/>
      </c>
      <c r="K2941" s="12">
        <f t="shared" si="90"/>
        <v>0</v>
      </c>
    </row>
    <row r="2942" spans="1:11" x14ac:dyDescent="0.25">
      <c r="A2942" s="64" t="str">
        <f t="shared" si="91"/>
        <v/>
      </c>
      <c r="F2942" s="12" t="str">
        <f>IF(E2942&gt;0,VLOOKUP(E2942,أكواد!$J$6:$K$3375,2,0),"")</f>
        <v/>
      </c>
      <c r="H2942" s="12" t="str">
        <f>IF(G2942,VLOOKUP(G2942,أكواد!A:B,2,0),"")</f>
        <v/>
      </c>
      <c r="K2942" s="12">
        <f t="shared" si="90"/>
        <v>0</v>
      </c>
    </row>
    <row r="2943" spans="1:11" x14ac:dyDescent="0.25">
      <c r="A2943" s="64" t="str">
        <f t="shared" si="91"/>
        <v/>
      </c>
      <c r="F2943" s="12" t="str">
        <f>IF(E2943&gt;0,VLOOKUP(E2943,أكواد!$J$6:$K$3375,2,0),"")</f>
        <v/>
      </c>
      <c r="H2943" s="12" t="str">
        <f>IF(G2943,VLOOKUP(G2943,أكواد!A:B,2,0),"")</f>
        <v/>
      </c>
      <c r="K2943" s="12">
        <f t="shared" si="90"/>
        <v>0</v>
      </c>
    </row>
    <row r="2944" spans="1:11" x14ac:dyDescent="0.25">
      <c r="A2944" s="64" t="str">
        <f t="shared" si="91"/>
        <v/>
      </c>
      <c r="F2944" s="12" t="str">
        <f>IF(E2944&gt;0,VLOOKUP(E2944,أكواد!$J$6:$K$3375,2,0),"")</f>
        <v/>
      </c>
      <c r="H2944" s="12" t="str">
        <f>IF(G2944,VLOOKUP(G2944,أكواد!A:B,2,0),"")</f>
        <v/>
      </c>
      <c r="K2944" s="12">
        <f t="shared" si="90"/>
        <v>0</v>
      </c>
    </row>
    <row r="2945" spans="1:11" x14ac:dyDescent="0.25">
      <c r="A2945" s="64" t="str">
        <f t="shared" si="91"/>
        <v/>
      </c>
      <c r="F2945" s="12" t="str">
        <f>IF(E2945&gt;0,VLOOKUP(E2945,أكواد!$J$6:$K$3375,2,0),"")</f>
        <v/>
      </c>
      <c r="H2945" s="12" t="str">
        <f>IF(G2945,VLOOKUP(G2945,أكواد!A:B,2,0),"")</f>
        <v/>
      </c>
      <c r="K2945" s="12">
        <f t="shared" si="90"/>
        <v>0</v>
      </c>
    </row>
    <row r="2946" spans="1:11" x14ac:dyDescent="0.25">
      <c r="A2946" s="64" t="str">
        <f t="shared" si="91"/>
        <v/>
      </c>
      <c r="F2946" s="12" t="str">
        <f>IF(E2946&gt;0,VLOOKUP(E2946,أكواد!$J$6:$K$3375,2,0),"")</f>
        <v/>
      </c>
      <c r="H2946" s="12" t="str">
        <f>IF(G2946,VLOOKUP(G2946,أكواد!A:B,2,0),"")</f>
        <v/>
      </c>
      <c r="K2946" s="12">
        <f t="shared" si="90"/>
        <v>0</v>
      </c>
    </row>
    <row r="2947" spans="1:11" x14ac:dyDescent="0.25">
      <c r="A2947" s="64" t="str">
        <f t="shared" si="91"/>
        <v/>
      </c>
      <c r="F2947" s="12" t="str">
        <f>IF(E2947&gt;0,VLOOKUP(E2947,أكواد!$J$6:$K$3375,2,0),"")</f>
        <v/>
      </c>
      <c r="H2947" s="12" t="str">
        <f>IF(G2947,VLOOKUP(G2947,أكواد!A:B,2,0),"")</f>
        <v/>
      </c>
      <c r="K2947" s="12">
        <f t="shared" si="90"/>
        <v>0</v>
      </c>
    </row>
    <row r="2948" spans="1:11" x14ac:dyDescent="0.25">
      <c r="A2948" s="64" t="str">
        <f t="shared" si="91"/>
        <v/>
      </c>
      <c r="F2948" s="12" t="str">
        <f>IF(E2948&gt;0,VLOOKUP(E2948,أكواد!$J$6:$K$3375,2,0),"")</f>
        <v/>
      </c>
      <c r="H2948" s="12" t="str">
        <f>IF(G2948,VLOOKUP(G2948,أكواد!A:B,2,0),"")</f>
        <v/>
      </c>
      <c r="K2948" s="12">
        <f t="shared" si="90"/>
        <v>0</v>
      </c>
    </row>
    <row r="2949" spans="1:11" x14ac:dyDescent="0.25">
      <c r="A2949" s="64" t="str">
        <f t="shared" si="91"/>
        <v/>
      </c>
      <c r="F2949" s="12" t="str">
        <f>IF(E2949&gt;0,VLOOKUP(E2949,أكواد!$J$6:$K$3375,2,0),"")</f>
        <v/>
      </c>
      <c r="H2949" s="12" t="str">
        <f>IF(G2949,VLOOKUP(G2949,أكواد!A:B,2,0),"")</f>
        <v/>
      </c>
      <c r="K2949" s="12">
        <f t="shared" ref="K2949:K3001" si="92">I2949*J2949</f>
        <v>0</v>
      </c>
    </row>
    <row r="2950" spans="1:11" x14ac:dyDescent="0.25">
      <c r="A2950" s="64" t="str">
        <f t="shared" si="91"/>
        <v/>
      </c>
      <c r="F2950" s="12" t="str">
        <f>IF(E2950&gt;0,VLOOKUP(E2950,أكواد!$J$6:$K$3375,2,0),"")</f>
        <v/>
      </c>
      <c r="H2950" s="12" t="str">
        <f>IF(G2950,VLOOKUP(G2950,أكواد!A:B,2,0),"")</f>
        <v/>
      </c>
      <c r="K2950" s="12">
        <f t="shared" si="92"/>
        <v>0</v>
      </c>
    </row>
    <row r="2951" spans="1:11" x14ac:dyDescent="0.25">
      <c r="A2951" s="64" t="str">
        <f t="shared" ref="A2951:A3000" si="93">IF(B2951&lt;&gt;"",A2950+1,"")</f>
        <v/>
      </c>
      <c r="F2951" s="12" t="str">
        <f>IF(E2951&gt;0,VLOOKUP(E2951,أكواد!$J$6:$K$3375,2,0),"")</f>
        <v/>
      </c>
      <c r="H2951" s="12" t="str">
        <f>IF(G2951,VLOOKUP(G2951,أكواد!A:B,2,0),"")</f>
        <v/>
      </c>
      <c r="K2951" s="12">
        <f t="shared" si="92"/>
        <v>0</v>
      </c>
    </row>
    <row r="2952" spans="1:11" x14ac:dyDescent="0.25">
      <c r="A2952" s="64" t="str">
        <f t="shared" si="93"/>
        <v/>
      </c>
      <c r="F2952" s="12" t="str">
        <f>IF(E2952&gt;0,VLOOKUP(E2952,أكواد!$J$6:$K$3375,2,0),"")</f>
        <v/>
      </c>
      <c r="H2952" s="12" t="str">
        <f>IF(G2952,VLOOKUP(G2952,أكواد!A:B,2,0),"")</f>
        <v/>
      </c>
      <c r="K2952" s="12">
        <f t="shared" si="92"/>
        <v>0</v>
      </c>
    </row>
    <row r="2953" spans="1:11" x14ac:dyDescent="0.25">
      <c r="A2953" s="64" t="str">
        <f t="shared" si="93"/>
        <v/>
      </c>
      <c r="F2953" s="12" t="str">
        <f>IF(E2953&gt;0,VLOOKUP(E2953,أكواد!$J$6:$K$3375,2,0),"")</f>
        <v/>
      </c>
      <c r="H2953" s="12" t="str">
        <f>IF(G2953,VLOOKUP(G2953,أكواد!A:B,2,0),"")</f>
        <v/>
      </c>
      <c r="K2953" s="12">
        <f t="shared" si="92"/>
        <v>0</v>
      </c>
    </row>
    <row r="2954" spans="1:11" x14ac:dyDescent="0.25">
      <c r="A2954" s="64" t="str">
        <f t="shared" si="93"/>
        <v/>
      </c>
      <c r="F2954" s="12" t="str">
        <f>IF(E2954&gt;0,VLOOKUP(E2954,أكواد!$J$6:$K$3375,2,0),"")</f>
        <v/>
      </c>
      <c r="H2954" s="12" t="str">
        <f>IF(G2954,VLOOKUP(G2954,أكواد!A:B,2,0),"")</f>
        <v/>
      </c>
      <c r="K2954" s="12">
        <f t="shared" si="92"/>
        <v>0</v>
      </c>
    </row>
    <row r="2955" spans="1:11" x14ac:dyDescent="0.25">
      <c r="A2955" s="64" t="str">
        <f t="shared" si="93"/>
        <v/>
      </c>
      <c r="F2955" s="12" t="str">
        <f>IF(E2955&gt;0,VLOOKUP(E2955,أكواد!$J$6:$K$3375,2,0),"")</f>
        <v/>
      </c>
      <c r="H2955" s="12" t="str">
        <f>IF(G2955,VLOOKUP(G2955,أكواد!A:B,2,0),"")</f>
        <v/>
      </c>
      <c r="K2955" s="12">
        <f t="shared" si="92"/>
        <v>0</v>
      </c>
    </row>
    <row r="2956" spans="1:11" x14ac:dyDescent="0.25">
      <c r="A2956" s="64" t="str">
        <f t="shared" si="93"/>
        <v/>
      </c>
      <c r="F2956" s="12" t="str">
        <f>IF(E2956&gt;0,VLOOKUP(E2956,أكواد!$J$6:$K$3375,2,0),"")</f>
        <v/>
      </c>
      <c r="H2956" s="12" t="str">
        <f>IF(G2956,VLOOKUP(G2956,أكواد!A:B,2,0),"")</f>
        <v/>
      </c>
      <c r="K2956" s="12">
        <f t="shared" si="92"/>
        <v>0</v>
      </c>
    </row>
    <row r="2957" spans="1:11" x14ac:dyDescent="0.25">
      <c r="A2957" s="64" t="str">
        <f t="shared" si="93"/>
        <v/>
      </c>
      <c r="F2957" s="12" t="str">
        <f>IF(E2957&gt;0,VLOOKUP(E2957,أكواد!$J$6:$K$3375,2,0),"")</f>
        <v/>
      </c>
      <c r="H2957" s="12" t="str">
        <f>IF(G2957,VLOOKUP(G2957,أكواد!A:B,2,0),"")</f>
        <v/>
      </c>
      <c r="K2957" s="12">
        <f t="shared" si="92"/>
        <v>0</v>
      </c>
    </row>
    <row r="2958" spans="1:11" x14ac:dyDescent="0.25">
      <c r="A2958" s="64" t="str">
        <f t="shared" si="93"/>
        <v/>
      </c>
      <c r="F2958" s="12" t="str">
        <f>IF(E2958&gt;0,VLOOKUP(E2958,أكواد!$J$6:$K$3375,2,0),"")</f>
        <v/>
      </c>
      <c r="H2958" s="12" t="str">
        <f>IF(G2958,VLOOKUP(G2958,أكواد!A:B,2,0),"")</f>
        <v/>
      </c>
      <c r="K2958" s="12">
        <f t="shared" si="92"/>
        <v>0</v>
      </c>
    </row>
    <row r="2959" spans="1:11" x14ac:dyDescent="0.25">
      <c r="A2959" s="64" t="str">
        <f t="shared" si="93"/>
        <v/>
      </c>
      <c r="F2959" s="12" t="str">
        <f>IF(E2959&gt;0,VLOOKUP(E2959,أكواد!$J$6:$K$3375,2,0),"")</f>
        <v/>
      </c>
      <c r="H2959" s="12" t="str">
        <f>IF(G2959,VLOOKUP(G2959,أكواد!A:B,2,0),"")</f>
        <v/>
      </c>
      <c r="K2959" s="12">
        <f t="shared" si="92"/>
        <v>0</v>
      </c>
    </row>
    <row r="2960" spans="1:11" x14ac:dyDescent="0.25">
      <c r="A2960" s="64" t="str">
        <f t="shared" si="93"/>
        <v/>
      </c>
      <c r="F2960" s="12" t="str">
        <f>IF(E2960&gt;0,VLOOKUP(E2960,أكواد!$J$6:$K$3375,2,0),"")</f>
        <v/>
      </c>
      <c r="H2960" s="12" t="str">
        <f>IF(G2960,VLOOKUP(G2960,أكواد!A:B,2,0),"")</f>
        <v/>
      </c>
      <c r="K2960" s="12">
        <f t="shared" si="92"/>
        <v>0</v>
      </c>
    </row>
    <row r="2961" spans="1:11" x14ac:dyDescent="0.25">
      <c r="A2961" s="64" t="str">
        <f t="shared" si="93"/>
        <v/>
      </c>
      <c r="F2961" s="12" t="str">
        <f>IF(E2961&gt;0,VLOOKUP(E2961,أكواد!$J$6:$K$3375,2,0),"")</f>
        <v/>
      </c>
      <c r="H2961" s="12" t="str">
        <f>IF(G2961,VLOOKUP(G2961,أكواد!A:B,2,0),"")</f>
        <v/>
      </c>
      <c r="K2961" s="12">
        <f t="shared" si="92"/>
        <v>0</v>
      </c>
    </row>
    <row r="2962" spans="1:11" x14ac:dyDescent="0.25">
      <c r="A2962" s="64" t="str">
        <f t="shared" si="93"/>
        <v/>
      </c>
      <c r="F2962" s="12" t="str">
        <f>IF(E2962&gt;0,VLOOKUP(E2962,أكواد!$J$6:$K$3375,2,0),"")</f>
        <v/>
      </c>
      <c r="H2962" s="12" t="str">
        <f>IF(G2962,VLOOKUP(G2962,أكواد!A:B,2,0),"")</f>
        <v/>
      </c>
      <c r="K2962" s="12">
        <f t="shared" si="92"/>
        <v>0</v>
      </c>
    </row>
    <row r="2963" spans="1:11" x14ac:dyDescent="0.25">
      <c r="A2963" s="64" t="str">
        <f t="shared" si="93"/>
        <v/>
      </c>
      <c r="F2963" s="12" t="str">
        <f>IF(E2963&gt;0,VLOOKUP(E2963,أكواد!$J$6:$K$3375,2,0),"")</f>
        <v/>
      </c>
      <c r="H2963" s="12" t="str">
        <f>IF(G2963,VLOOKUP(G2963,أكواد!A:B,2,0),"")</f>
        <v/>
      </c>
      <c r="K2963" s="12">
        <f t="shared" si="92"/>
        <v>0</v>
      </c>
    </row>
    <row r="2964" spans="1:11" x14ac:dyDescent="0.25">
      <c r="A2964" s="64" t="str">
        <f t="shared" si="93"/>
        <v/>
      </c>
      <c r="F2964" s="12" t="str">
        <f>IF(E2964&gt;0,VLOOKUP(E2964,أكواد!$J$6:$K$3375,2,0),"")</f>
        <v/>
      </c>
      <c r="H2964" s="12" t="str">
        <f>IF(G2964,VLOOKUP(G2964,أكواد!A:B,2,0),"")</f>
        <v/>
      </c>
      <c r="K2964" s="12">
        <f t="shared" si="92"/>
        <v>0</v>
      </c>
    </row>
    <row r="2965" spans="1:11" x14ac:dyDescent="0.25">
      <c r="A2965" s="64" t="str">
        <f t="shared" si="93"/>
        <v/>
      </c>
      <c r="F2965" s="12" t="str">
        <f>IF(E2965&gt;0,VLOOKUP(E2965,أكواد!$J$6:$K$3375,2,0),"")</f>
        <v/>
      </c>
      <c r="H2965" s="12" t="str">
        <f>IF(G2965,VLOOKUP(G2965,أكواد!A:B,2,0),"")</f>
        <v/>
      </c>
      <c r="K2965" s="12">
        <f t="shared" si="92"/>
        <v>0</v>
      </c>
    </row>
    <row r="2966" spans="1:11" x14ac:dyDescent="0.25">
      <c r="A2966" s="64" t="str">
        <f t="shared" si="93"/>
        <v/>
      </c>
      <c r="F2966" s="12" t="str">
        <f>IF(E2966&gt;0,VLOOKUP(E2966,أكواد!$J$6:$K$3375,2,0),"")</f>
        <v/>
      </c>
      <c r="H2966" s="12" t="str">
        <f>IF(G2966,VLOOKUP(G2966,أكواد!A:B,2,0),"")</f>
        <v/>
      </c>
      <c r="K2966" s="12">
        <f t="shared" si="92"/>
        <v>0</v>
      </c>
    </row>
    <row r="2967" spans="1:11" x14ac:dyDescent="0.25">
      <c r="A2967" s="64" t="str">
        <f t="shared" si="93"/>
        <v/>
      </c>
      <c r="F2967" s="12" t="str">
        <f>IF(E2967&gt;0,VLOOKUP(E2967,أكواد!$J$6:$K$3375,2,0),"")</f>
        <v/>
      </c>
      <c r="H2967" s="12" t="str">
        <f>IF(G2967,VLOOKUP(G2967,أكواد!A:B,2,0),"")</f>
        <v/>
      </c>
      <c r="K2967" s="12">
        <f t="shared" si="92"/>
        <v>0</v>
      </c>
    </row>
    <row r="2968" spans="1:11" x14ac:dyDescent="0.25">
      <c r="A2968" s="64" t="str">
        <f t="shared" si="93"/>
        <v/>
      </c>
      <c r="F2968" s="12" t="str">
        <f>IF(E2968&gt;0,VLOOKUP(E2968,أكواد!$J$6:$K$3375,2,0),"")</f>
        <v/>
      </c>
      <c r="H2968" s="12" t="str">
        <f>IF(G2968,VLOOKUP(G2968,أكواد!A:B,2,0),"")</f>
        <v/>
      </c>
      <c r="K2968" s="12">
        <f t="shared" si="92"/>
        <v>0</v>
      </c>
    </row>
    <row r="2969" spans="1:11" x14ac:dyDescent="0.25">
      <c r="A2969" s="64" t="str">
        <f t="shared" si="93"/>
        <v/>
      </c>
      <c r="F2969" s="12" t="str">
        <f>IF(E2969&gt;0,VLOOKUP(E2969,أكواد!$J$6:$K$3375,2,0),"")</f>
        <v/>
      </c>
      <c r="H2969" s="12" t="str">
        <f>IF(G2969,VLOOKUP(G2969,أكواد!A:B,2,0),"")</f>
        <v/>
      </c>
      <c r="K2969" s="12">
        <f t="shared" si="92"/>
        <v>0</v>
      </c>
    </row>
    <row r="2970" spans="1:11" x14ac:dyDescent="0.25">
      <c r="A2970" s="64" t="str">
        <f t="shared" si="93"/>
        <v/>
      </c>
      <c r="F2970" s="12" t="str">
        <f>IF(E2970&gt;0,VLOOKUP(E2970,أكواد!$J$6:$K$3375,2,0),"")</f>
        <v/>
      </c>
      <c r="H2970" s="12" t="str">
        <f>IF(G2970,VLOOKUP(G2970,أكواد!A:B,2,0),"")</f>
        <v/>
      </c>
      <c r="K2970" s="12">
        <f t="shared" si="92"/>
        <v>0</v>
      </c>
    </row>
    <row r="2971" spans="1:11" x14ac:dyDescent="0.25">
      <c r="A2971" s="64" t="str">
        <f t="shared" si="93"/>
        <v/>
      </c>
      <c r="F2971" s="12" t="str">
        <f>IF(E2971&gt;0,VLOOKUP(E2971,أكواد!$J$6:$K$3375,2,0),"")</f>
        <v/>
      </c>
      <c r="H2971" s="12" t="str">
        <f>IF(G2971,VLOOKUP(G2971,أكواد!A:B,2,0),"")</f>
        <v/>
      </c>
      <c r="K2971" s="12">
        <f t="shared" si="92"/>
        <v>0</v>
      </c>
    </row>
    <row r="2972" spans="1:11" x14ac:dyDescent="0.25">
      <c r="A2972" s="64" t="str">
        <f t="shared" si="93"/>
        <v/>
      </c>
      <c r="F2972" s="12" t="str">
        <f>IF(E2972&gt;0,VLOOKUP(E2972,أكواد!$J$6:$K$3375,2,0),"")</f>
        <v/>
      </c>
      <c r="H2972" s="12" t="str">
        <f>IF(G2972,VLOOKUP(G2972,أكواد!A:B,2,0),"")</f>
        <v/>
      </c>
      <c r="K2972" s="12">
        <f t="shared" si="92"/>
        <v>0</v>
      </c>
    </row>
    <row r="2973" spans="1:11" x14ac:dyDescent="0.25">
      <c r="A2973" s="64" t="str">
        <f t="shared" si="93"/>
        <v/>
      </c>
      <c r="F2973" s="12" t="str">
        <f>IF(E2973&gt;0,VLOOKUP(E2973,أكواد!$J$6:$K$3375,2,0),"")</f>
        <v/>
      </c>
      <c r="H2973" s="12" t="str">
        <f>IF(G2973,VLOOKUP(G2973,أكواد!A:B,2,0),"")</f>
        <v/>
      </c>
      <c r="K2973" s="12">
        <f t="shared" si="92"/>
        <v>0</v>
      </c>
    </row>
    <row r="2974" spans="1:11" x14ac:dyDescent="0.25">
      <c r="A2974" s="64" t="str">
        <f t="shared" si="93"/>
        <v/>
      </c>
      <c r="F2974" s="12" t="str">
        <f>IF(E2974&gt;0,VLOOKUP(E2974,أكواد!$J$6:$K$3375,2,0),"")</f>
        <v/>
      </c>
      <c r="H2974" s="12" t="str">
        <f>IF(G2974,VLOOKUP(G2974,أكواد!A:B,2,0),"")</f>
        <v/>
      </c>
      <c r="K2974" s="12">
        <f t="shared" si="92"/>
        <v>0</v>
      </c>
    </row>
    <row r="2975" spans="1:11" x14ac:dyDescent="0.25">
      <c r="A2975" s="64" t="str">
        <f t="shared" si="93"/>
        <v/>
      </c>
      <c r="F2975" s="12" t="str">
        <f>IF(E2975&gt;0,VLOOKUP(E2975,أكواد!$J$6:$K$3375,2,0),"")</f>
        <v/>
      </c>
      <c r="H2975" s="12" t="str">
        <f>IF(G2975,VLOOKUP(G2975,أكواد!A:B,2,0),"")</f>
        <v/>
      </c>
      <c r="K2975" s="12">
        <f t="shared" si="92"/>
        <v>0</v>
      </c>
    </row>
    <row r="2976" spans="1:11" x14ac:dyDescent="0.25">
      <c r="A2976" s="64" t="str">
        <f t="shared" si="93"/>
        <v/>
      </c>
      <c r="F2976" s="12" t="str">
        <f>IF(E2976&gt;0,VLOOKUP(E2976,أكواد!$J$6:$K$3375,2,0),"")</f>
        <v/>
      </c>
      <c r="H2976" s="12" t="str">
        <f>IF(G2976,VLOOKUP(G2976,أكواد!A:B,2,0),"")</f>
        <v/>
      </c>
      <c r="K2976" s="12">
        <f t="shared" si="92"/>
        <v>0</v>
      </c>
    </row>
    <row r="2977" spans="1:11" x14ac:dyDescent="0.25">
      <c r="A2977" s="64" t="str">
        <f t="shared" si="93"/>
        <v/>
      </c>
      <c r="F2977" s="12" t="str">
        <f>IF(E2977&gt;0,VLOOKUP(E2977,أكواد!$J$6:$K$3375,2,0),"")</f>
        <v/>
      </c>
      <c r="H2977" s="12" t="str">
        <f>IF(G2977,VLOOKUP(G2977,أكواد!A:B,2,0),"")</f>
        <v/>
      </c>
      <c r="K2977" s="12">
        <f t="shared" si="92"/>
        <v>0</v>
      </c>
    </row>
    <row r="2978" spans="1:11" x14ac:dyDescent="0.25">
      <c r="A2978" s="64" t="str">
        <f t="shared" si="93"/>
        <v/>
      </c>
      <c r="F2978" s="12" t="str">
        <f>IF(E2978&gt;0,VLOOKUP(E2978,أكواد!$J$6:$K$3375,2,0),"")</f>
        <v/>
      </c>
      <c r="H2978" s="12" t="str">
        <f>IF(G2978,VLOOKUP(G2978,أكواد!A:B,2,0),"")</f>
        <v/>
      </c>
      <c r="K2978" s="12">
        <f t="shared" si="92"/>
        <v>0</v>
      </c>
    </row>
    <row r="2979" spans="1:11" x14ac:dyDescent="0.25">
      <c r="A2979" s="64" t="str">
        <f t="shared" si="93"/>
        <v/>
      </c>
      <c r="F2979" s="12" t="str">
        <f>IF(E2979&gt;0,VLOOKUP(E2979,أكواد!$J$6:$K$3375,2,0),"")</f>
        <v/>
      </c>
      <c r="H2979" s="12" t="str">
        <f>IF(G2979,VLOOKUP(G2979,أكواد!A:B,2,0),"")</f>
        <v/>
      </c>
      <c r="K2979" s="12">
        <f t="shared" si="92"/>
        <v>0</v>
      </c>
    </row>
    <row r="2980" spans="1:11" x14ac:dyDescent="0.25">
      <c r="A2980" s="64" t="str">
        <f t="shared" si="93"/>
        <v/>
      </c>
      <c r="F2980" s="12" t="str">
        <f>IF(E2980&gt;0,VLOOKUP(E2980,أكواد!$J$6:$K$3375,2,0),"")</f>
        <v/>
      </c>
      <c r="H2980" s="12" t="str">
        <f>IF(G2980,VLOOKUP(G2980,أكواد!A:B,2,0),"")</f>
        <v/>
      </c>
      <c r="K2980" s="12">
        <f t="shared" si="92"/>
        <v>0</v>
      </c>
    </row>
    <row r="2981" spans="1:11" x14ac:dyDescent="0.25">
      <c r="A2981" s="64" t="str">
        <f t="shared" si="93"/>
        <v/>
      </c>
      <c r="F2981" s="12" t="str">
        <f>IF(E2981&gt;0,VLOOKUP(E2981,أكواد!$J$6:$K$3375,2,0),"")</f>
        <v/>
      </c>
      <c r="H2981" s="12" t="str">
        <f>IF(G2981,VLOOKUP(G2981,أكواد!A:B,2,0),"")</f>
        <v/>
      </c>
      <c r="K2981" s="12">
        <f t="shared" si="92"/>
        <v>0</v>
      </c>
    </row>
    <row r="2982" spans="1:11" x14ac:dyDescent="0.25">
      <c r="A2982" s="64" t="str">
        <f t="shared" si="93"/>
        <v/>
      </c>
      <c r="F2982" s="12" t="str">
        <f>IF(E2982&gt;0,VLOOKUP(E2982,أكواد!$J$6:$K$3375,2,0),"")</f>
        <v/>
      </c>
      <c r="H2982" s="12" t="str">
        <f>IF(G2982,VLOOKUP(G2982,أكواد!A:B,2,0),"")</f>
        <v/>
      </c>
      <c r="K2982" s="12">
        <f t="shared" si="92"/>
        <v>0</v>
      </c>
    </row>
    <row r="2983" spans="1:11" x14ac:dyDescent="0.25">
      <c r="A2983" s="64" t="str">
        <f t="shared" si="93"/>
        <v/>
      </c>
      <c r="F2983" s="12" t="str">
        <f>IF(E2983&gt;0,VLOOKUP(E2983,أكواد!$J$6:$K$3375,2,0),"")</f>
        <v/>
      </c>
      <c r="H2983" s="12" t="str">
        <f>IF(G2983,VLOOKUP(G2983,أكواد!A:B,2,0),"")</f>
        <v/>
      </c>
      <c r="K2983" s="12">
        <f t="shared" si="92"/>
        <v>0</v>
      </c>
    </row>
    <row r="2984" spans="1:11" x14ac:dyDescent="0.25">
      <c r="A2984" s="64" t="str">
        <f t="shared" si="93"/>
        <v/>
      </c>
      <c r="F2984" s="12" t="str">
        <f>IF(E2984&gt;0,VLOOKUP(E2984,أكواد!$J$6:$K$3375,2,0),"")</f>
        <v/>
      </c>
      <c r="H2984" s="12" t="str">
        <f>IF(G2984,VLOOKUP(G2984,أكواد!A:B,2,0),"")</f>
        <v/>
      </c>
      <c r="K2984" s="12">
        <f t="shared" si="92"/>
        <v>0</v>
      </c>
    </row>
    <row r="2985" spans="1:11" x14ac:dyDescent="0.25">
      <c r="A2985" s="64" t="str">
        <f t="shared" si="93"/>
        <v/>
      </c>
      <c r="F2985" s="12" t="str">
        <f>IF(E2985&gt;0,VLOOKUP(E2985,أكواد!$J$6:$K$3375,2,0),"")</f>
        <v/>
      </c>
      <c r="H2985" s="12" t="str">
        <f>IF(G2985,VLOOKUP(G2985,أكواد!A:B,2,0),"")</f>
        <v/>
      </c>
      <c r="K2985" s="12">
        <f t="shared" si="92"/>
        <v>0</v>
      </c>
    </row>
    <row r="2986" spans="1:11" x14ac:dyDescent="0.25">
      <c r="A2986" s="64" t="str">
        <f t="shared" si="93"/>
        <v/>
      </c>
      <c r="F2986" s="12" t="str">
        <f>IF(E2986&gt;0,VLOOKUP(E2986,أكواد!$J$6:$K$3375,2,0),"")</f>
        <v/>
      </c>
      <c r="H2986" s="12" t="str">
        <f>IF(G2986,VLOOKUP(G2986,أكواد!A:B,2,0),"")</f>
        <v/>
      </c>
      <c r="K2986" s="12">
        <f t="shared" si="92"/>
        <v>0</v>
      </c>
    </row>
    <row r="2987" spans="1:11" x14ac:dyDescent="0.25">
      <c r="A2987" s="64" t="str">
        <f t="shared" si="93"/>
        <v/>
      </c>
      <c r="F2987" s="12" t="str">
        <f>IF(E2987&gt;0,VLOOKUP(E2987,أكواد!$J$6:$K$3375,2,0),"")</f>
        <v/>
      </c>
      <c r="H2987" s="12" t="str">
        <f>IF(G2987,VLOOKUP(G2987,أكواد!A:B,2,0),"")</f>
        <v/>
      </c>
      <c r="K2987" s="12">
        <f t="shared" si="92"/>
        <v>0</v>
      </c>
    </row>
    <row r="2988" spans="1:11" x14ac:dyDescent="0.25">
      <c r="A2988" s="64" t="str">
        <f t="shared" si="93"/>
        <v/>
      </c>
      <c r="F2988" s="12" t="str">
        <f>IF(E2988&gt;0,VLOOKUP(E2988,أكواد!$J$6:$K$3375,2,0),"")</f>
        <v/>
      </c>
      <c r="H2988" s="12" t="str">
        <f>IF(G2988,VLOOKUP(G2988,أكواد!A:B,2,0),"")</f>
        <v/>
      </c>
      <c r="K2988" s="12">
        <f t="shared" si="92"/>
        <v>0</v>
      </c>
    </row>
    <row r="2989" spans="1:11" x14ac:dyDescent="0.25">
      <c r="A2989" s="64" t="str">
        <f t="shared" si="93"/>
        <v/>
      </c>
      <c r="F2989" s="12" t="str">
        <f>IF(E2989&gt;0,VLOOKUP(E2989,أكواد!$J$6:$K$3375,2,0),"")</f>
        <v/>
      </c>
      <c r="H2989" s="12" t="str">
        <f>IF(G2989,VLOOKUP(G2989,أكواد!A:B,2,0),"")</f>
        <v/>
      </c>
      <c r="K2989" s="12">
        <f t="shared" si="92"/>
        <v>0</v>
      </c>
    </row>
    <row r="2990" spans="1:11" x14ac:dyDescent="0.25">
      <c r="A2990" s="64" t="str">
        <f t="shared" si="93"/>
        <v/>
      </c>
      <c r="F2990" s="12" t="str">
        <f>IF(E2990&gt;0,VLOOKUP(E2990,أكواد!$J$6:$K$3375,2,0),"")</f>
        <v/>
      </c>
      <c r="H2990" s="12" t="str">
        <f>IF(G2990,VLOOKUP(G2990,أكواد!A:B,2,0),"")</f>
        <v/>
      </c>
      <c r="K2990" s="12">
        <f t="shared" si="92"/>
        <v>0</v>
      </c>
    </row>
    <row r="2991" spans="1:11" x14ac:dyDescent="0.25">
      <c r="A2991" s="64" t="str">
        <f t="shared" si="93"/>
        <v/>
      </c>
      <c r="F2991" s="12" t="str">
        <f>IF(E2991&gt;0,VLOOKUP(E2991,أكواد!$J$6:$K$3375,2,0),"")</f>
        <v/>
      </c>
      <c r="H2991" s="12" t="str">
        <f>IF(G2991,VLOOKUP(G2991,أكواد!A:B,2,0),"")</f>
        <v/>
      </c>
      <c r="K2991" s="12">
        <f t="shared" si="92"/>
        <v>0</v>
      </c>
    </row>
    <row r="2992" spans="1:11" x14ac:dyDescent="0.25">
      <c r="A2992" s="64" t="str">
        <f t="shared" si="93"/>
        <v/>
      </c>
      <c r="F2992" s="12" t="str">
        <f>IF(E2992&gt;0,VLOOKUP(E2992,أكواد!$J$6:$K$3375,2,0),"")</f>
        <v/>
      </c>
      <c r="H2992" s="12" t="str">
        <f>IF(G2992,VLOOKUP(G2992,أكواد!A:B,2,0),"")</f>
        <v/>
      </c>
      <c r="K2992" s="12">
        <f t="shared" si="92"/>
        <v>0</v>
      </c>
    </row>
    <row r="2993" spans="1:11" x14ac:dyDescent="0.25">
      <c r="A2993" s="64" t="str">
        <f t="shared" si="93"/>
        <v/>
      </c>
      <c r="F2993" s="12" t="str">
        <f>IF(E2993&gt;0,VLOOKUP(E2993,أكواد!$J$6:$K$3375,2,0),"")</f>
        <v/>
      </c>
      <c r="H2993" s="12" t="str">
        <f>IF(G2993,VLOOKUP(G2993,أكواد!A:B,2,0),"")</f>
        <v/>
      </c>
      <c r="K2993" s="12">
        <f t="shared" si="92"/>
        <v>0</v>
      </c>
    </row>
    <row r="2994" spans="1:11" x14ac:dyDescent="0.25">
      <c r="A2994" s="64" t="str">
        <f t="shared" si="93"/>
        <v/>
      </c>
      <c r="F2994" s="12" t="str">
        <f>IF(E2994&gt;0,VLOOKUP(E2994,أكواد!$J$6:$K$3375,2,0),"")</f>
        <v/>
      </c>
      <c r="H2994" s="12" t="str">
        <f>IF(G2994,VLOOKUP(G2994,أكواد!A:B,2,0),"")</f>
        <v/>
      </c>
      <c r="K2994" s="12">
        <f t="shared" si="92"/>
        <v>0</v>
      </c>
    </row>
    <row r="2995" spans="1:11" x14ac:dyDescent="0.25">
      <c r="A2995" s="64" t="str">
        <f t="shared" si="93"/>
        <v/>
      </c>
      <c r="F2995" s="12" t="str">
        <f>IF(E2995&gt;0,VLOOKUP(E2995,أكواد!$J$6:$K$3375,2,0),"")</f>
        <v/>
      </c>
      <c r="H2995" s="12" t="str">
        <f>IF(G2995,VLOOKUP(G2995,أكواد!A:B,2,0),"")</f>
        <v/>
      </c>
      <c r="K2995" s="12">
        <f t="shared" si="92"/>
        <v>0</v>
      </c>
    </row>
    <row r="2996" spans="1:11" x14ac:dyDescent="0.25">
      <c r="A2996" s="64" t="str">
        <f t="shared" si="93"/>
        <v/>
      </c>
      <c r="F2996" s="12" t="str">
        <f>IF(E2996&gt;0,VLOOKUP(E2996,أكواد!$J$6:$K$3375,2,0),"")</f>
        <v/>
      </c>
      <c r="H2996" s="12" t="str">
        <f>IF(G2996,VLOOKUP(G2996,أكواد!A:B,2,0),"")</f>
        <v/>
      </c>
      <c r="K2996" s="12">
        <f t="shared" si="92"/>
        <v>0</v>
      </c>
    </row>
    <row r="2997" spans="1:11" x14ac:dyDescent="0.25">
      <c r="A2997" s="64" t="str">
        <f t="shared" si="93"/>
        <v/>
      </c>
      <c r="F2997" s="12" t="str">
        <f>IF(E2997&gt;0,VLOOKUP(E2997,أكواد!$J$6:$K$3375,2,0),"")</f>
        <v/>
      </c>
      <c r="H2997" s="12" t="str">
        <f>IF(G2997,VLOOKUP(G2997,أكواد!A:B,2,0),"")</f>
        <v/>
      </c>
      <c r="K2997" s="12">
        <f t="shared" si="92"/>
        <v>0</v>
      </c>
    </row>
    <row r="2998" spans="1:11" x14ac:dyDescent="0.25">
      <c r="A2998" s="64" t="str">
        <f t="shared" si="93"/>
        <v/>
      </c>
      <c r="F2998" s="12" t="str">
        <f>IF(E2998&gt;0,VLOOKUP(E2998,أكواد!$J$6:$K$3375,2,0),"")</f>
        <v/>
      </c>
      <c r="H2998" s="12" t="str">
        <f>IF(G2998,VLOOKUP(G2998,أكواد!A:B,2,0),"")</f>
        <v/>
      </c>
      <c r="K2998" s="12">
        <f t="shared" si="92"/>
        <v>0</v>
      </c>
    </row>
    <row r="2999" spans="1:11" x14ac:dyDescent="0.25">
      <c r="A2999" s="64" t="str">
        <f t="shared" si="93"/>
        <v/>
      </c>
      <c r="F2999" s="12" t="str">
        <f>IF(E2999&gt;0,VLOOKUP(E2999,أكواد!$J$6:$K$3375,2,0),"")</f>
        <v/>
      </c>
      <c r="H2999" s="12" t="str">
        <f>IF(G2999,VLOOKUP(G2999,أكواد!A:B,2,0),"")</f>
        <v/>
      </c>
      <c r="K2999" s="12">
        <f t="shared" si="92"/>
        <v>0</v>
      </c>
    </row>
    <row r="3000" spans="1:11" x14ac:dyDescent="0.25">
      <c r="A3000" s="64" t="str">
        <f t="shared" si="93"/>
        <v/>
      </c>
      <c r="F3000" s="12" t="str">
        <f>IF(E3000&gt;0,VLOOKUP(E3000,أكواد!$J$6:$K$3375,2,0),"")</f>
        <v/>
      </c>
      <c r="H3000" s="12" t="str">
        <f>IF(G3000,VLOOKUP(G3000,أكواد!A:B,2,0),"")</f>
        <v/>
      </c>
      <c r="K3000" s="12">
        <f t="shared" si="92"/>
        <v>0</v>
      </c>
    </row>
    <row r="3001" spans="1:11" x14ac:dyDescent="0.25">
      <c r="F3001" s="12" t="str">
        <f>IF(E3001&gt;0,VLOOKUP(E3001,الموردين!A:B,2,0),"")</f>
        <v/>
      </c>
      <c r="H3001" s="12" t="str">
        <f>IF(G3001,VLOOKUP(G3001,أكواد!A:B,2,0),"")</f>
        <v/>
      </c>
      <c r="K3001" s="12">
        <f t="shared" si="92"/>
        <v>0</v>
      </c>
    </row>
    <row r="3002" spans="1:11" x14ac:dyDescent="0.25">
      <c r="F3002" s="12" t="str">
        <f>IF(E3002&gt;0,VLOOKUP(E3002,الموردين!A3003:B5999,2,0),"")</f>
        <v/>
      </c>
      <c r="H3002" s="12" t="str">
        <f>IF(G3002&gt;0,VLOOKUP(G3002,الموردين!C3003:D5999,2,0),"")</f>
        <v/>
      </c>
    </row>
  </sheetData>
  <mergeCells count="10">
    <mergeCell ref="A1:K1"/>
    <mergeCell ref="I2:I3"/>
    <mergeCell ref="J2:J3"/>
    <mergeCell ref="B2:B3"/>
    <mergeCell ref="D2:D3"/>
    <mergeCell ref="E2:E3"/>
    <mergeCell ref="F2:F3"/>
    <mergeCell ref="G2:G3"/>
    <mergeCell ref="H2:H3"/>
    <mergeCell ref="C2:C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5">
    <tabColor rgb="FFFF0000"/>
  </sheetPr>
  <dimension ref="A1:K3002"/>
  <sheetViews>
    <sheetView showZeros="0" rightToLeft="1" workbookViewId="0">
      <selection activeCell="G7" sqref="G7"/>
    </sheetView>
  </sheetViews>
  <sheetFormatPr defaultRowHeight="15" x14ac:dyDescent="0.25"/>
  <cols>
    <col min="1" max="1" width="10.28515625" customWidth="1"/>
    <col min="2" max="2" width="17.42578125" style="63" customWidth="1"/>
    <col min="3" max="3" width="17.42578125" style="17" customWidth="1"/>
    <col min="4" max="4" width="22" style="9" customWidth="1"/>
    <col min="5" max="5" width="10.42578125" style="9" customWidth="1"/>
    <col min="6" max="6" width="18.7109375" style="12" customWidth="1"/>
    <col min="7" max="7" width="10.42578125" style="9" customWidth="1"/>
    <col min="8" max="8" width="18.7109375" style="12" customWidth="1"/>
    <col min="9" max="9" width="12.42578125" style="9" customWidth="1"/>
    <col min="10" max="10" width="15.85546875" style="9" customWidth="1"/>
    <col min="11" max="11" width="18.28515625" style="12" customWidth="1"/>
    <col min="12" max="16384" width="9.140625" style="1"/>
  </cols>
  <sheetData>
    <row r="1" spans="1:11" ht="75" customHeight="1" x14ac:dyDescent="0.25">
      <c r="A1" s="65"/>
      <c r="B1" s="62"/>
      <c r="C1" s="38"/>
      <c r="D1" s="39"/>
      <c r="E1" s="39"/>
      <c r="F1" s="40"/>
      <c r="G1" s="39"/>
      <c r="H1" s="40"/>
      <c r="I1" s="39"/>
      <c r="J1" s="39"/>
      <c r="K1" s="41"/>
    </row>
    <row r="2" spans="1:11" ht="18.75" customHeight="1" x14ac:dyDescent="0.25">
      <c r="A2" s="66" t="s">
        <v>61</v>
      </c>
      <c r="B2" s="99" t="s">
        <v>32</v>
      </c>
      <c r="C2" s="103" t="s">
        <v>46</v>
      </c>
      <c r="D2" s="97" t="s">
        <v>7</v>
      </c>
      <c r="E2" s="97" t="s">
        <v>23</v>
      </c>
      <c r="F2" s="101" t="s">
        <v>24</v>
      </c>
      <c r="G2" s="97" t="s">
        <v>15</v>
      </c>
      <c r="H2" s="101" t="s">
        <v>16</v>
      </c>
      <c r="I2" s="97" t="s">
        <v>9</v>
      </c>
      <c r="J2" s="97" t="s">
        <v>10</v>
      </c>
      <c r="K2" s="37" t="s">
        <v>8</v>
      </c>
    </row>
    <row r="3" spans="1:11" ht="18.75" customHeight="1" x14ac:dyDescent="0.25">
      <c r="A3" s="66"/>
      <c r="B3" s="100"/>
      <c r="C3" s="104"/>
      <c r="D3" s="98"/>
      <c r="E3" s="98"/>
      <c r="F3" s="102"/>
      <c r="G3" s="98"/>
      <c r="H3" s="102"/>
      <c r="I3" s="98"/>
      <c r="J3" s="98"/>
      <c r="K3" s="36">
        <f>SUM(K4:K3001)</f>
        <v>1000</v>
      </c>
    </row>
    <row r="4" spans="1:11" x14ac:dyDescent="0.25">
      <c r="A4" s="64">
        <f>IF(B4&lt;&gt;"",1,"")</f>
        <v>1</v>
      </c>
      <c r="B4" s="63">
        <v>41661</v>
      </c>
      <c r="F4" s="12" t="str">
        <f>IF(E4&gt;0,VLOOKUP(E4,العملاء!A:B,2,0),"")</f>
        <v/>
      </c>
      <c r="H4" s="12" t="str">
        <f>IF(G4,VLOOKUP(G4,أكواد!A:B,2,0),"")</f>
        <v/>
      </c>
      <c r="I4" s="9">
        <v>100</v>
      </c>
      <c r="J4" s="9">
        <v>10</v>
      </c>
      <c r="K4" s="12">
        <f>I4*J4</f>
        <v>1000</v>
      </c>
    </row>
    <row r="5" spans="1:11" x14ac:dyDescent="0.25">
      <c r="A5" s="64">
        <f>IF(B5&lt;&gt;"",A4+1,"")</f>
        <v>2</v>
      </c>
      <c r="B5" s="63">
        <v>41661</v>
      </c>
      <c r="F5" s="12" t="str">
        <f>IF(E5&gt;0,VLOOKUP(E5,العملاء!A:B,2,0),"")</f>
        <v/>
      </c>
      <c r="H5" s="12" t="str">
        <f>IF(G5,VLOOKUP(G5,أكواد!A:B,2,0),"")</f>
        <v/>
      </c>
      <c r="K5" s="12">
        <f t="shared" ref="K5:K68" si="0">I5*J5</f>
        <v>0</v>
      </c>
    </row>
    <row r="6" spans="1:11" x14ac:dyDescent="0.25">
      <c r="A6" s="64">
        <f>IF(B6&lt;&gt;"",A5+1,"")</f>
        <v>3</v>
      </c>
      <c r="B6" s="63">
        <v>23</v>
      </c>
      <c r="F6" s="12" t="str">
        <f>IF(E6&gt;0,VLOOKUP(E6,العملاء!A:B,2,0),"")</f>
        <v/>
      </c>
      <c r="H6" s="12" t="str">
        <f>IF(G6,VLOOKUP(G6,أكواد!A:B,2,0),"")</f>
        <v/>
      </c>
      <c r="K6" s="12">
        <f t="shared" si="0"/>
        <v>0</v>
      </c>
    </row>
    <row r="7" spans="1:11" x14ac:dyDescent="0.25">
      <c r="A7" s="64" t="str">
        <f t="shared" ref="A7:A70" si="1">IF(B7&lt;&gt;"",A6+1,"")</f>
        <v/>
      </c>
      <c r="F7" s="12" t="str">
        <f>IF(E7&gt;0,VLOOKUP(E7,العملاء!A:B,2,0),"")</f>
        <v/>
      </c>
      <c r="H7" s="12" t="str">
        <f>IF(G7,VLOOKUP(G7,أكواد!A:B,2,0),"")</f>
        <v/>
      </c>
      <c r="K7" s="12">
        <f t="shared" si="0"/>
        <v>0</v>
      </c>
    </row>
    <row r="8" spans="1:11" x14ac:dyDescent="0.25">
      <c r="A8" s="64" t="str">
        <f t="shared" si="1"/>
        <v/>
      </c>
      <c r="F8" s="12" t="str">
        <f>IF(E8&gt;0,VLOOKUP(E8,العملاء!A:B,2,0),"")</f>
        <v/>
      </c>
      <c r="H8" s="12" t="str">
        <f>IF(G8,VLOOKUP(G8,أكواد!A:B,2,0),"")</f>
        <v/>
      </c>
      <c r="K8" s="12">
        <f t="shared" si="0"/>
        <v>0</v>
      </c>
    </row>
    <row r="9" spans="1:11" x14ac:dyDescent="0.25">
      <c r="A9" s="64" t="str">
        <f t="shared" si="1"/>
        <v/>
      </c>
      <c r="F9" s="12" t="str">
        <f>IF(E9&gt;0,VLOOKUP(E9,العملاء!A:B,2,0),"")</f>
        <v/>
      </c>
      <c r="H9" s="12" t="str">
        <f>IF(G9,VLOOKUP(G9,أكواد!A:B,2,0),"")</f>
        <v/>
      </c>
      <c r="K9" s="12">
        <f t="shared" si="0"/>
        <v>0</v>
      </c>
    </row>
    <row r="10" spans="1:11" x14ac:dyDescent="0.25">
      <c r="A10" s="64" t="str">
        <f t="shared" si="1"/>
        <v/>
      </c>
      <c r="F10" s="12" t="str">
        <f>IF(E10&gt;0,VLOOKUP(E10,العملاء!A:B,2,0),"")</f>
        <v/>
      </c>
      <c r="H10" s="12" t="str">
        <f>IF(G10,VLOOKUP(G10,أكواد!A:B,2,0),"")</f>
        <v/>
      </c>
      <c r="K10" s="12">
        <f t="shared" si="0"/>
        <v>0</v>
      </c>
    </row>
    <row r="11" spans="1:11" x14ac:dyDescent="0.25">
      <c r="A11" s="64" t="str">
        <f t="shared" si="1"/>
        <v/>
      </c>
      <c r="F11" s="12" t="str">
        <f>IF(E11&gt;0,VLOOKUP(E11,العملاء!A:B,2,0),"")</f>
        <v/>
      </c>
      <c r="H11" s="12" t="str">
        <f>IF(G11,VLOOKUP(G11,أكواد!A:B,2,0),"")</f>
        <v/>
      </c>
      <c r="K11" s="12">
        <f t="shared" si="0"/>
        <v>0</v>
      </c>
    </row>
    <row r="12" spans="1:11" x14ac:dyDescent="0.25">
      <c r="A12" s="64" t="str">
        <f t="shared" si="1"/>
        <v/>
      </c>
      <c r="F12" s="12" t="str">
        <f>IF(E12&gt;0,VLOOKUP(E12,العملاء!A:B,2,0),"")</f>
        <v/>
      </c>
      <c r="H12" s="12" t="str">
        <f>IF(G12,VLOOKUP(G12,أكواد!A:B,2,0),"")</f>
        <v/>
      </c>
      <c r="K12" s="12">
        <f t="shared" si="0"/>
        <v>0</v>
      </c>
    </row>
    <row r="13" spans="1:11" x14ac:dyDescent="0.25">
      <c r="A13" s="64" t="str">
        <f t="shared" si="1"/>
        <v/>
      </c>
      <c r="F13" s="12" t="str">
        <f>IF(E13&gt;0,VLOOKUP(E13,العملاء!A:B,2,0),"")</f>
        <v/>
      </c>
      <c r="H13" s="12" t="str">
        <f>IF(G13,VLOOKUP(G13,أكواد!A:B,2,0),"")</f>
        <v/>
      </c>
      <c r="K13" s="12">
        <f t="shared" si="0"/>
        <v>0</v>
      </c>
    </row>
    <row r="14" spans="1:11" x14ac:dyDescent="0.25">
      <c r="A14" s="64" t="str">
        <f t="shared" si="1"/>
        <v/>
      </c>
      <c r="F14" s="12" t="str">
        <f>IF(E14&gt;0,VLOOKUP(E14,العملاء!A:B,2,0),"")</f>
        <v/>
      </c>
      <c r="H14" s="12" t="str">
        <f>IF(G14,VLOOKUP(G14,أكواد!A:B,2,0),"")</f>
        <v/>
      </c>
      <c r="K14" s="12">
        <f t="shared" si="0"/>
        <v>0</v>
      </c>
    </row>
    <row r="15" spans="1:11" x14ac:dyDescent="0.25">
      <c r="A15" s="64" t="str">
        <f t="shared" si="1"/>
        <v/>
      </c>
      <c r="F15" s="12" t="str">
        <f>IF(E15&gt;0,VLOOKUP(E15,العملاء!A:B,2,0),"")</f>
        <v/>
      </c>
      <c r="H15" s="12" t="str">
        <f>IF(G15,VLOOKUP(G15,أكواد!A:B,2,0),"")</f>
        <v/>
      </c>
      <c r="K15" s="12">
        <f t="shared" si="0"/>
        <v>0</v>
      </c>
    </row>
    <row r="16" spans="1:11" x14ac:dyDescent="0.25">
      <c r="A16" s="64" t="str">
        <f t="shared" si="1"/>
        <v/>
      </c>
      <c r="F16" s="12" t="str">
        <f>IF(E16&gt;0,VLOOKUP(E16,العملاء!A:B,2,0),"")</f>
        <v/>
      </c>
      <c r="H16" s="12" t="str">
        <f>IF(G16,VLOOKUP(G16,أكواد!A:B,2,0),"")</f>
        <v/>
      </c>
      <c r="K16" s="12">
        <f t="shared" si="0"/>
        <v>0</v>
      </c>
    </row>
    <row r="17" spans="1:11" x14ac:dyDescent="0.25">
      <c r="A17" s="64" t="str">
        <f t="shared" si="1"/>
        <v/>
      </c>
      <c r="F17" s="12" t="str">
        <f>IF(E17&gt;0,VLOOKUP(E17,العملاء!A:B,2,0),"")</f>
        <v/>
      </c>
      <c r="H17" s="12" t="str">
        <f>IF(G17,VLOOKUP(G17,أكواد!A:B,2,0),"")</f>
        <v/>
      </c>
      <c r="K17" s="12">
        <f t="shared" si="0"/>
        <v>0</v>
      </c>
    </row>
    <row r="18" spans="1:11" x14ac:dyDescent="0.25">
      <c r="A18" s="64" t="str">
        <f t="shared" si="1"/>
        <v/>
      </c>
      <c r="F18" s="12" t="str">
        <f>IF(E18&gt;0,VLOOKUP(E18,العملاء!A:B,2,0),"")</f>
        <v/>
      </c>
      <c r="H18" s="12" t="str">
        <f>IF(G18,VLOOKUP(G18,أكواد!A:B,2,0),"")</f>
        <v/>
      </c>
      <c r="K18" s="12">
        <f t="shared" si="0"/>
        <v>0</v>
      </c>
    </row>
    <row r="19" spans="1:11" x14ac:dyDescent="0.25">
      <c r="A19" s="64" t="str">
        <f t="shared" si="1"/>
        <v/>
      </c>
      <c r="F19" s="12" t="str">
        <f>IF(E19&gt;0,VLOOKUP(E19,العملاء!A:B,2,0),"")</f>
        <v/>
      </c>
      <c r="H19" s="12" t="str">
        <f>IF(G19,VLOOKUP(G19,أكواد!A:B,2,0),"")</f>
        <v/>
      </c>
      <c r="K19" s="12">
        <f t="shared" si="0"/>
        <v>0</v>
      </c>
    </row>
    <row r="20" spans="1:11" x14ac:dyDescent="0.25">
      <c r="A20" s="64" t="str">
        <f t="shared" si="1"/>
        <v/>
      </c>
      <c r="F20" s="12" t="str">
        <f>IF(E20&gt;0,VLOOKUP(E20,العملاء!A:B,2,0),"")</f>
        <v/>
      </c>
      <c r="H20" s="12" t="str">
        <f>IF(G20,VLOOKUP(G20,أكواد!A:B,2,0),"")</f>
        <v/>
      </c>
      <c r="K20" s="12">
        <f t="shared" si="0"/>
        <v>0</v>
      </c>
    </row>
    <row r="21" spans="1:11" x14ac:dyDescent="0.25">
      <c r="A21" s="64" t="str">
        <f t="shared" si="1"/>
        <v/>
      </c>
      <c r="F21" s="12" t="str">
        <f>IF(E21&gt;0,VLOOKUP(E21,العملاء!A:B,2,0),"")</f>
        <v/>
      </c>
      <c r="H21" s="12" t="str">
        <f>IF(G21,VLOOKUP(G21,أكواد!A:B,2,0),"")</f>
        <v/>
      </c>
      <c r="K21" s="12">
        <f t="shared" si="0"/>
        <v>0</v>
      </c>
    </row>
    <row r="22" spans="1:11" x14ac:dyDescent="0.25">
      <c r="A22" s="64" t="str">
        <f t="shared" si="1"/>
        <v/>
      </c>
      <c r="F22" s="12" t="str">
        <f>IF(E22&gt;0,VLOOKUP(E22,العملاء!A:B,2,0),"")</f>
        <v/>
      </c>
      <c r="H22" s="12" t="str">
        <f>IF(G22,VLOOKUP(G22,أكواد!A:B,2,0),"")</f>
        <v/>
      </c>
      <c r="K22" s="12">
        <f t="shared" si="0"/>
        <v>0</v>
      </c>
    </row>
    <row r="23" spans="1:11" x14ac:dyDescent="0.25">
      <c r="A23" s="64" t="str">
        <f t="shared" si="1"/>
        <v/>
      </c>
      <c r="F23" s="12" t="str">
        <f>IF(E23&gt;0,VLOOKUP(E23,العملاء!A:B,2,0),"")</f>
        <v/>
      </c>
      <c r="H23" s="12" t="str">
        <f>IF(G23,VLOOKUP(G23,أكواد!A:B,2,0),"")</f>
        <v/>
      </c>
      <c r="K23" s="12">
        <f t="shared" si="0"/>
        <v>0</v>
      </c>
    </row>
    <row r="24" spans="1:11" x14ac:dyDescent="0.25">
      <c r="A24" s="64" t="str">
        <f t="shared" si="1"/>
        <v/>
      </c>
      <c r="F24" s="12" t="str">
        <f>IF(E24&gt;0,VLOOKUP(E24,العملاء!A:B,2,0),"")</f>
        <v/>
      </c>
      <c r="H24" s="12" t="str">
        <f>IF(G24,VLOOKUP(G24,أكواد!A:B,2,0),"")</f>
        <v/>
      </c>
      <c r="K24" s="12">
        <f t="shared" si="0"/>
        <v>0</v>
      </c>
    </row>
    <row r="25" spans="1:11" x14ac:dyDescent="0.25">
      <c r="A25" s="64" t="str">
        <f t="shared" si="1"/>
        <v/>
      </c>
      <c r="F25" s="12" t="str">
        <f>IF(E25&gt;0,VLOOKUP(E25,العملاء!A:B,2,0),"")</f>
        <v/>
      </c>
      <c r="H25" s="12" t="str">
        <f>IF(G25,VLOOKUP(G25,أكواد!A:B,2,0),"")</f>
        <v/>
      </c>
      <c r="K25" s="12">
        <f t="shared" si="0"/>
        <v>0</v>
      </c>
    </row>
    <row r="26" spans="1:11" x14ac:dyDescent="0.25">
      <c r="A26" s="64" t="str">
        <f t="shared" si="1"/>
        <v/>
      </c>
      <c r="F26" s="12" t="str">
        <f>IF(E26&gt;0,VLOOKUP(E26,العملاء!A:B,2,0),"")</f>
        <v/>
      </c>
      <c r="H26" s="12" t="str">
        <f>IF(G26,VLOOKUP(G26,أكواد!A:B,2,0),"")</f>
        <v/>
      </c>
      <c r="K26" s="12">
        <f t="shared" si="0"/>
        <v>0</v>
      </c>
    </row>
    <row r="27" spans="1:11" x14ac:dyDescent="0.25">
      <c r="A27" s="64" t="str">
        <f t="shared" si="1"/>
        <v/>
      </c>
      <c r="F27" s="12" t="str">
        <f>IF(E27&gt;0,VLOOKUP(E27,العملاء!A:B,2,0),"")</f>
        <v/>
      </c>
      <c r="H27" s="12" t="str">
        <f>IF(G27,VLOOKUP(G27,أكواد!A:B,2,0),"")</f>
        <v/>
      </c>
      <c r="K27" s="12">
        <f t="shared" si="0"/>
        <v>0</v>
      </c>
    </row>
    <row r="28" spans="1:11" x14ac:dyDescent="0.25">
      <c r="A28" s="64" t="str">
        <f t="shared" si="1"/>
        <v/>
      </c>
      <c r="F28" s="12" t="str">
        <f>IF(E28&gt;0,VLOOKUP(E28,العملاء!A:B,2,0),"")</f>
        <v/>
      </c>
      <c r="H28" s="12" t="str">
        <f>IF(G28,VLOOKUP(G28,أكواد!A:B,2,0),"")</f>
        <v/>
      </c>
      <c r="K28" s="12">
        <f t="shared" si="0"/>
        <v>0</v>
      </c>
    </row>
    <row r="29" spans="1:11" x14ac:dyDescent="0.25">
      <c r="A29" s="64" t="str">
        <f t="shared" si="1"/>
        <v/>
      </c>
      <c r="F29" s="12" t="str">
        <f>IF(E29&gt;0,VLOOKUP(E29,العملاء!A:B,2,0),"")</f>
        <v/>
      </c>
      <c r="H29" s="12" t="str">
        <f>IF(G29,VLOOKUP(G29,أكواد!A:B,2,0),"")</f>
        <v/>
      </c>
      <c r="K29" s="12">
        <f t="shared" si="0"/>
        <v>0</v>
      </c>
    </row>
    <row r="30" spans="1:11" x14ac:dyDescent="0.25">
      <c r="A30" s="64" t="str">
        <f t="shared" si="1"/>
        <v/>
      </c>
      <c r="F30" s="12" t="str">
        <f>IF(E30&gt;0,VLOOKUP(E30,العملاء!A:B,2,0),"")</f>
        <v/>
      </c>
      <c r="H30" s="12" t="str">
        <f>IF(G30,VLOOKUP(G30,أكواد!A:B,2,0),"")</f>
        <v/>
      </c>
      <c r="K30" s="12">
        <f t="shared" si="0"/>
        <v>0</v>
      </c>
    </row>
    <row r="31" spans="1:11" x14ac:dyDescent="0.25">
      <c r="A31" s="64" t="str">
        <f t="shared" si="1"/>
        <v/>
      </c>
      <c r="F31" s="12" t="str">
        <f>IF(E31&gt;0,VLOOKUP(E31,العملاء!A:B,2,0),"")</f>
        <v/>
      </c>
      <c r="H31" s="12" t="str">
        <f>IF(G31,VLOOKUP(G31,أكواد!A:B,2,0),"")</f>
        <v/>
      </c>
      <c r="K31" s="12">
        <f t="shared" si="0"/>
        <v>0</v>
      </c>
    </row>
    <row r="32" spans="1:11" x14ac:dyDescent="0.25">
      <c r="A32" s="64" t="str">
        <f t="shared" si="1"/>
        <v/>
      </c>
      <c r="F32" s="12" t="str">
        <f>IF(E32&gt;0,VLOOKUP(E32,العملاء!A:B,2,0),"")</f>
        <v/>
      </c>
      <c r="H32" s="12" t="str">
        <f>IF(G32,VLOOKUP(G32,أكواد!A:B,2,0),"")</f>
        <v/>
      </c>
      <c r="K32" s="12">
        <f t="shared" si="0"/>
        <v>0</v>
      </c>
    </row>
    <row r="33" spans="1:11" x14ac:dyDescent="0.25">
      <c r="A33" s="64" t="str">
        <f t="shared" si="1"/>
        <v/>
      </c>
      <c r="F33" s="12" t="str">
        <f>IF(E33&gt;0,VLOOKUP(E33,العملاء!A:B,2,0),"")</f>
        <v/>
      </c>
      <c r="H33" s="12" t="str">
        <f>IF(G33,VLOOKUP(G33,أكواد!A:B,2,0),"")</f>
        <v/>
      </c>
      <c r="K33" s="12">
        <f t="shared" si="0"/>
        <v>0</v>
      </c>
    </row>
    <row r="34" spans="1:11" x14ac:dyDescent="0.25">
      <c r="A34" s="64" t="str">
        <f t="shared" si="1"/>
        <v/>
      </c>
      <c r="F34" s="12" t="str">
        <f>IF(E34&gt;0,VLOOKUP(E34,العملاء!A:B,2,0),"")</f>
        <v/>
      </c>
      <c r="H34" s="12" t="str">
        <f>IF(G34,VLOOKUP(G34,أكواد!A:B,2,0),"")</f>
        <v/>
      </c>
      <c r="K34" s="12">
        <f t="shared" si="0"/>
        <v>0</v>
      </c>
    </row>
    <row r="35" spans="1:11" x14ac:dyDescent="0.25">
      <c r="A35" s="64" t="str">
        <f t="shared" si="1"/>
        <v/>
      </c>
      <c r="F35" s="12" t="str">
        <f>IF(E35&gt;0,VLOOKUP(E35,العملاء!A:B,2,0),"")</f>
        <v/>
      </c>
      <c r="H35" s="12" t="str">
        <f>IF(G35,VLOOKUP(G35,أكواد!A:B,2,0),"")</f>
        <v/>
      </c>
      <c r="K35" s="12">
        <f t="shared" si="0"/>
        <v>0</v>
      </c>
    </row>
    <row r="36" spans="1:11" x14ac:dyDescent="0.25">
      <c r="A36" s="64" t="str">
        <f t="shared" si="1"/>
        <v/>
      </c>
      <c r="F36" s="12" t="str">
        <f>IF(E36&gt;0,VLOOKUP(E36,العملاء!A:B,2,0),"")</f>
        <v/>
      </c>
      <c r="H36" s="12" t="str">
        <f>IF(G36,VLOOKUP(G36,أكواد!A:B,2,0),"")</f>
        <v/>
      </c>
      <c r="K36" s="12">
        <f t="shared" si="0"/>
        <v>0</v>
      </c>
    </row>
    <row r="37" spans="1:11" x14ac:dyDescent="0.25">
      <c r="A37" s="64" t="str">
        <f t="shared" si="1"/>
        <v/>
      </c>
      <c r="F37" s="12" t="str">
        <f>IF(E37&gt;0,VLOOKUP(E37,العملاء!A:B,2,0),"")</f>
        <v/>
      </c>
      <c r="H37" s="12" t="str">
        <f>IF(G37,VLOOKUP(G37,أكواد!A:B,2,0),"")</f>
        <v/>
      </c>
      <c r="K37" s="12">
        <f t="shared" si="0"/>
        <v>0</v>
      </c>
    </row>
    <row r="38" spans="1:11" x14ac:dyDescent="0.25">
      <c r="A38" s="64" t="str">
        <f t="shared" si="1"/>
        <v/>
      </c>
      <c r="F38" s="12" t="str">
        <f>IF(E38&gt;0,VLOOKUP(E38,العملاء!A:B,2,0),"")</f>
        <v/>
      </c>
      <c r="H38" s="12" t="str">
        <f>IF(G38,VLOOKUP(G38,أكواد!A:B,2,0),"")</f>
        <v/>
      </c>
      <c r="K38" s="12">
        <f t="shared" si="0"/>
        <v>0</v>
      </c>
    </row>
    <row r="39" spans="1:11" x14ac:dyDescent="0.25">
      <c r="A39" s="64" t="str">
        <f t="shared" si="1"/>
        <v/>
      </c>
      <c r="F39" s="12" t="str">
        <f>IF(E39&gt;0,VLOOKUP(E39,العملاء!A:B,2,0),"")</f>
        <v/>
      </c>
      <c r="H39" s="12" t="str">
        <f>IF(G39,VLOOKUP(G39,أكواد!A:B,2,0),"")</f>
        <v/>
      </c>
      <c r="K39" s="12">
        <f t="shared" si="0"/>
        <v>0</v>
      </c>
    </row>
    <row r="40" spans="1:11" x14ac:dyDescent="0.25">
      <c r="A40" s="64" t="str">
        <f t="shared" si="1"/>
        <v/>
      </c>
      <c r="F40" s="12" t="str">
        <f>IF(E40&gt;0,VLOOKUP(E40,العملاء!A:B,2,0),"")</f>
        <v/>
      </c>
      <c r="H40" s="12" t="str">
        <f>IF(G40,VLOOKUP(G40,أكواد!A:B,2,0),"")</f>
        <v/>
      </c>
      <c r="K40" s="12">
        <f t="shared" si="0"/>
        <v>0</v>
      </c>
    </row>
    <row r="41" spans="1:11" x14ac:dyDescent="0.25">
      <c r="A41" s="64" t="str">
        <f t="shared" si="1"/>
        <v/>
      </c>
      <c r="F41" s="12" t="str">
        <f>IF(E41&gt;0,VLOOKUP(E41,العملاء!A:B,2,0),"")</f>
        <v/>
      </c>
      <c r="H41" s="12" t="str">
        <f>IF(G41,VLOOKUP(G41,أكواد!A:B,2,0),"")</f>
        <v/>
      </c>
      <c r="K41" s="12">
        <f t="shared" si="0"/>
        <v>0</v>
      </c>
    </row>
    <row r="42" spans="1:11" x14ac:dyDescent="0.25">
      <c r="A42" s="64" t="str">
        <f t="shared" si="1"/>
        <v/>
      </c>
      <c r="F42" s="12" t="str">
        <f>IF(E42&gt;0,VLOOKUP(E42,العملاء!A:B,2,0),"")</f>
        <v/>
      </c>
      <c r="H42" s="12" t="str">
        <f>IF(G42,VLOOKUP(G42,أكواد!A:B,2,0),"")</f>
        <v/>
      </c>
      <c r="K42" s="12">
        <f t="shared" si="0"/>
        <v>0</v>
      </c>
    </row>
    <row r="43" spans="1:11" x14ac:dyDescent="0.25">
      <c r="A43" s="64" t="str">
        <f t="shared" si="1"/>
        <v/>
      </c>
      <c r="F43" s="12" t="str">
        <f>IF(E43&gt;0,VLOOKUP(E43,العملاء!A:B,2,0),"")</f>
        <v/>
      </c>
      <c r="H43" s="12" t="str">
        <f>IF(G43,VLOOKUP(G43,أكواد!A:B,2,0),"")</f>
        <v/>
      </c>
      <c r="K43" s="12">
        <f t="shared" si="0"/>
        <v>0</v>
      </c>
    </row>
    <row r="44" spans="1:11" x14ac:dyDescent="0.25">
      <c r="A44" s="64" t="str">
        <f t="shared" si="1"/>
        <v/>
      </c>
      <c r="F44" s="12" t="str">
        <f>IF(E44&gt;0,VLOOKUP(E44,العملاء!A:B,2,0),"")</f>
        <v/>
      </c>
      <c r="H44" s="12" t="str">
        <f>IF(G44,VLOOKUP(G44,أكواد!A:B,2,0),"")</f>
        <v/>
      </c>
      <c r="K44" s="12">
        <f t="shared" si="0"/>
        <v>0</v>
      </c>
    </row>
    <row r="45" spans="1:11" x14ac:dyDescent="0.25">
      <c r="A45" s="64" t="str">
        <f t="shared" si="1"/>
        <v/>
      </c>
      <c r="F45" s="12" t="str">
        <f>IF(E45&gt;0,VLOOKUP(E45,العملاء!A:B,2,0),"")</f>
        <v/>
      </c>
      <c r="H45" s="12" t="str">
        <f>IF(G45,VLOOKUP(G45,أكواد!A:B,2,0),"")</f>
        <v/>
      </c>
      <c r="K45" s="12">
        <f t="shared" si="0"/>
        <v>0</v>
      </c>
    </row>
    <row r="46" spans="1:11" x14ac:dyDescent="0.25">
      <c r="A46" s="64" t="str">
        <f t="shared" si="1"/>
        <v/>
      </c>
      <c r="F46" s="12" t="str">
        <f>IF(E46&gt;0,VLOOKUP(E46,العملاء!A:B,2,0),"")</f>
        <v/>
      </c>
      <c r="H46" s="12" t="str">
        <f>IF(G46,VLOOKUP(G46,أكواد!A:B,2,0),"")</f>
        <v/>
      </c>
      <c r="K46" s="12">
        <f t="shared" si="0"/>
        <v>0</v>
      </c>
    </row>
    <row r="47" spans="1:11" x14ac:dyDescent="0.25">
      <c r="A47" s="64" t="str">
        <f t="shared" si="1"/>
        <v/>
      </c>
      <c r="F47" s="12" t="str">
        <f>IF(E47&gt;0,VLOOKUP(E47,العملاء!A:B,2,0),"")</f>
        <v/>
      </c>
      <c r="H47" s="12" t="str">
        <f>IF(G47,VLOOKUP(G47,أكواد!A:B,2,0),"")</f>
        <v/>
      </c>
      <c r="K47" s="12">
        <f t="shared" si="0"/>
        <v>0</v>
      </c>
    </row>
    <row r="48" spans="1:11" x14ac:dyDescent="0.25">
      <c r="A48" s="64" t="str">
        <f t="shared" si="1"/>
        <v/>
      </c>
      <c r="F48" s="12" t="str">
        <f>IF(E48&gt;0,VLOOKUP(E48,العملاء!A:B,2,0),"")</f>
        <v/>
      </c>
      <c r="H48" s="12" t="str">
        <f>IF(G48,VLOOKUP(G48,أكواد!A:B,2,0),"")</f>
        <v/>
      </c>
      <c r="K48" s="12">
        <f t="shared" si="0"/>
        <v>0</v>
      </c>
    </row>
    <row r="49" spans="1:11" x14ac:dyDescent="0.25">
      <c r="A49" s="64" t="str">
        <f t="shared" si="1"/>
        <v/>
      </c>
      <c r="F49" s="12" t="str">
        <f>IF(E49&gt;0,VLOOKUP(E49,العملاء!A:B,2,0),"")</f>
        <v/>
      </c>
      <c r="H49" s="12" t="str">
        <f>IF(G49,VLOOKUP(G49,أكواد!A:B,2,0),"")</f>
        <v/>
      </c>
      <c r="K49" s="12">
        <f t="shared" si="0"/>
        <v>0</v>
      </c>
    </row>
    <row r="50" spans="1:11" x14ac:dyDescent="0.25">
      <c r="A50" s="64" t="str">
        <f t="shared" si="1"/>
        <v/>
      </c>
      <c r="F50" s="12" t="str">
        <f>IF(E50&gt;0,VLOOKUP(E50,العملاء!A:B,2,0),"")</f>
        <v/>
      </c>
      <c r="H50" s="12" t="str">
        <f>IF(G50,VLOOKUP(G50,أكواد!A:B,2,0),"")</f>
        <v/>
      </c>
      <c r="K50" s="12">
        <f t="shared" si="0"/>
        <v>0</v>
      </c>
    </row>
    <row r="51" spans="1:11" x14ac:dyDescent="0.25">
      <c r="A51" s="64" t="str">
        <f t="shared" si="1"/>
        <v/>
      </c>
      <c r="F51" s="12" t="str">
        <f>IF(E51&gt;0,VLOOKUP(E51,العملاء!A:B,2,0),"")</f>
        <v/>
      </c>
      <c r="H51" s="12" t="str">
        <f>IF(G51,VLOOKUP(G51,أكواد!A:B,2,0),"")</f>
        <v/>
      </c>
      <c r="K51" s="12">
        <f t="shared" si="0"/>
        <v>0</v>
      </c>
    </row>
    <row r="52" spans="1:11" x14ac:dyDescent="0.25">
      <c r="A52" s="64" t="str">
        <f t="shared" si="1"/>
        <v/>
      </c>
      <c r="F52" s="12" t="str">
        <f>IF(E52&gt;0,VLOOKUP(E52,العملاء!A:B,2,0),"")</f>
        <v/>
      </c>
      <c r="H52" s="12" t="str">
        <f>IF(G52,VLOOKUP(G52,أكواد!A:B,2,0),"")</f>
        <v/>
      </c>
      <c r="K52" s="12">
        <f t="shared" si="0"/>
        <v>0</v>
      </c>
    </row>
    <row r="53" spans="1:11" x14ac:dyDescent="0.25">
      <c r="A53" s="64" t="str">
        <f t="shared" si="1"/>
        <v/>
      </c>
      <c r="F53" s="12" t="str">
        <f>IF(E53&gt;0,VLOOKUP(E53,العملاء!A:B,2,0),"")</f>
        <v/>
      </c>
      <c r="H53" s="12" t="str">
        <f>IF(G53,VLOOKUP(G53,أكواد!A:B,2,0),"")</f>
        <v/>
      </c>
      <c r="K53" s="12">
        <f t="shared" si="0"/>
        <v>0</v>
      </c>
    </row>
    <row r="54" spans="1:11" x14ac:dyDescent="0.25">
      <c r="A54" s="64" t="str">
        <f t="shared" si="1"/>
        <v/>
      </c>
      <c r="F54" s="12" t="str">
        <f>IF(E54&gt;0,VLOOKUP(E54,العملاء!A:B,2,0),"")</f>
        <v/>
      </c>
      <c r="H54" s="12" t="str">
        <f>IF(G54,VLOOKUP(G54,أكواد!A:B,2,0),"")</f>
        <v/>
      </c>
      <c r="K54" s="12">
        <f t="shared" si="0"/>
        <v>0</v>
      </c>
    </row>
    <row r="55" spans="1:11" x14ac:dyDescent="0.25">
      <c r="A55" s="64" t="str">
        <f t="shared" si="1"/>
        <v/>
      </c>
      <c r="F55" s="12" t="str">
        <f>IF(E55&gt;0,VLOOKUP(E55,العملاء!A:B,2,0),"")</f>
        <v/>
      </c>
      <c r="H55" s="12" t="str">
        <f>IF(G55,VLOOKUP(G55,أكواد!A:B,2,0),"")</f>
        <v/>
      </c>
      <c r="K55" s="12">
        <f t="shared" si="0"/>
        <v>0</v>
      </c>
    </row>
    <row r="56" spans="1:11" x14ac:dyDescent="0.25">
      <c r="A56" s="64" t="str">
        <f t="shared" si="1"/>
        <v/>
      </c>
      <c r="F56" s="12" t="str">
        <f>IF(E56&gt;0,VLOOKUP(E56,العملاء!A:B,2,0),"")</f>
        <v/>
      </c>
      <c r="H56" s="12" t="str">
        <f>IF(G56,VLOOKUP(G56,أكواد!A:B,2,0),"")</f>
        <v/>
      </c>
      <c r="K56" s="12">
        <f t="shared" si="0"/>
        <v>0</v>
      </c>
    </row>
    <row r="57" spans="1:11" x14ac:dyDescent="0.25">
      <c r="A57" s="64" t="str">
        <f t="shared" si="1"/>
        <v/>
      </c>
      <c r="F57" s="12" t="str">
        <f>IF(E57&gt;0,VLOOKUP(E57,العملاء!A:B,2,0),"")</f>
        <v/>
      </c>
      <c r="H57" s="12" t="str">
        <f>IF(G57,VLOOKUP(G57,أكواد!A:B,2,0),"")</f>
        <v/>
      </c>
      <c r="K57" s="12">
        <f t="shared" si="0"/>
        <v>0</v>
      </c>
    </row>
    <row r="58" spans="1:11" x14ac:dyDescent="0.25">
      <c r="A58" s="64" t="str">
        <f t="shared" si="1"/>
        <v/>
      </c>
      <c r="F58" s="12" t="str">
        <f>IF(E58&gt;0,VLOOKUP(E58,العملاء!A:B,2,0),"")</f>
        <v/>
      </c>
      <c r="H58" s="12" t="str">
        <f>IF(G58,VLOOKUP(G58,أكواد!A:B,2,0),"")</f>
        <v/>
      </c>
      <c r="K58" s="12">
        <f t="shared" si="0"/>
        <v>0</v>
      </c>
    </row>
    <row r="59" spans="1:11" x14ac:dyDescent="0.25">
      <c r="A59" s="64" t="str">
        <f t="shared" si="1"/>
        <v/>
      </c>
      <c r="F59" s="12" t="str">
        <f>IF(E59&gt;0,VLOOKUP(E59,العملاء!A:B,2,0),"")</f>
        <v/>
      </c>
      <c r="H59" s="12" t="str">
        <f>IF(G59,VLOOKUP(G59,أكواد!A:B,2,0),"")</f>
        <v/>
      </c>
      <c r="K59" s="12">
        <f t="shared" si="0"/>
        <v>0</v>
      </c>
    </row>
    <row r="60" spans="1:11" x14ac:dyDescent="0.25">
      <c r="A60" s="64" t="str">
        <f t="shared" si="1"/>
        <v/>
      </c>
      <c r="F60" s="12" t="str">
        <f>IF(E60&gt;0,VLOOKUP(E60,العملاء!A:B,2,0),"")</f>
        <v/>
      </c>
      <c r="H60" s="12" t="str">
        <f>IF(G60,VLOOKUP(G60,أكواد!A:B,2,0),"")</f>
        <v/>
      </c>
      <c r="K60" s="12">
        <f t="shared" si="0"/>
        <v>0</v>
      </c>
    </row>
    <row r="61" spans="1:11" x14ac:dyDescent="0.25">
      <c r="A61" s="64" t="str">
        <f t="shared" si="1"/>
        <v/>
      </c>
      <c r="F61" s="12" t="str">
        <f>IF(E61&gt;0,VLOOKUP(E61,العملاء!A:B,2,0),"")</f>
        <v/>
      </c>
      <c r="H61" s="12" t="str">
        <f>IF(G61,VLOOKUP(G61,أكواد!A:B,2,0),"")</f>
        <v/>
      </c>
      <c r="K61" s="12">
        <f t="shared" si="0"/>
        <v>0</v>
      </c>
    </row>
    <row r="62" spans="1:11" x14ac:dyDescent="0.25">
      <c r="A62" s="64" t="str">
        <f t="shared" si="1"/>
        <v/>
      </c>
      <c r="F62" s="12" t="str">
        <f>IF(E62&gt;0,VLOOKUP(E62,العملاء!A:B,2,0),"")</f>
        <v/>
      </c>
      <c r="H62" s="12" t="str">
        <f>IF(G62,VLOOKUP(G62,أكواد!A:B,2,0),"")</f>
        <v/>
      </c>
      <c r="K62" s="12">
        <f t="shared" si="0"/>
        <v>0</v>
      </c>
    </row>
    <row r="63" spans="1:11" x14ac:dyDescent="0.25">
      <c r="A63" s="64" t="str">
        <f t="shared" si="1"/>
        <v/>
      </c>
      <c r="F63" s="12" t="str">
        <f>IF(E63&gt;0,VLOOKUP(E63,العملاء!A:B,2,0),"")</f>
        <v/>
      </c>
      <c r="H63" s="12" t="str">
        <f>IF(G63,VLOOKUP(G63,أكواد!A:B,2,0),"")</f>
        <v/>
      </c>
      <c r="K63" s="12">
        <f t="shared" si="0"/>
        <v>0</v>
      </c>
    </row>
    <row r="64" spans="1:11" x14ac:dyDescent="0.25">
      <c r="A64" s="64" t="str">
        <f t="shared" si="1"/>
        <v/>
      </c>
      <c r="F64" s="12" t="str">
        <f>IF(E64&gt;0,VLOOKUP(E64,العملاء!A:B,2,0),"")</f>
        <v/>
      </c>
      <c r="H64" s="12" t="str">
        <f>IF(G64,VLOOKUP(G64,أكواد!A:B,2,0),"")</f>
        <v/>
      </c>
      <c r="K64" s="12">
        <f t="shared" si="0"/>
        <v>0</v>
      </c>
    </row>
    <row r="65" spans="1:11" x14ac:dyDescent="0.25">
      <c r="A65" s="64" t="str">
        <f t="shared" si="1"/>
        <v/>
      </c>
      <c r="F65" s="12" t="str">
        <f>IF(E65&gt;0,VLOOKUP(E65,العملاء!A:B,2,0),"")</f>
        <v/>
      </c>
      <c r="H65" s="12" t="str">
        <f>IF(G65,VLOOKUP(G65,أكواد!A:B,2,0),"")</f>
        <v/>
      </c>
      <c r="K65" s="12">
        <f t="shared" si="0"/>
        <v>0</v>
      </c>
    </row>
    <row r="66" spans="1:11" x14ac:dyDescent="0.25">
      <c r="A66" s="64" t="str">
        <f t="shared" si="1"/>
        <v/>
      </c>
      <c r="F66" s="12" t="str">
        <f>IF(E66&gt;0,VLOOKUP(E66,العملاء!A:B,2,0),"")</f>
        <v/>
      </c>
      <c r="H66" s="12" t="str">
        <f>IF(G66,VLOOKUP(G66,أكواد!A:B,2,0),"")</f>
        <v/>
      </c>
      <c r="K66" s="12">
        <f t="shared" si="0"/>
        <v>0</v>
      </c>
    </row>
    <row r="67" spans="1:11" x14ac:dyDescent="0.25">
      <c r="A67" s="64" t="str">
        <f t="shared" si="1"/>
        <v/>
      </c>
      <c r="F67" s="12" t="str">
        <f>IF(E67&gt;0,VLOOKUP(E67,العملاء!A:B,2,0),"")</f>
        <v/>
      </c>
      <c r="H67" s="12" t="str">
        <f>IF(G67,VLOOKUP(G67,أكواد!A:B,2,0),"")</f>
        <v/>
      </c>
      <c r="K67" s="12">
        <f t="shared" si="0"/>
        <v>0</v>
      </c>
    </row>
    <row r="68" spans="1:11" x14ac:dyDescent="0.25">
      <c r="A68" s="64" t="str">
        <f t="shared" si="1"/>
        <v/>
      </c>
      <c r="F68" s="12" t="str">
        <f>IF(E68&gt;0,VLOOKUP(E68,العملاء!A:B,2,0),"")</f>
        <v/>
      </c>
      <c r="H68" s="12" t="str">
        <f>IF(G68,VLOOKUP(G68,أكواد!A:B,2,0),"")</f>
        <v/>
      </c>
      <c r="K68" s="12">
        <f t="shared" si="0"/>
        <v>0</v>
      </c>
    </row>
    <row r="69" spans="1:11" x14ac:dyDescent="0.25">
      <c r="A69" s="64" t="str">
        <f t="shared" si="1"/>
        <v/>
      </c>
      <c r="F69" s="12" t="str">
        <f>IF(E69&gt;0,VLOOKUP(E69,العملاء!A:B,2,0),"")</f>
        <v/>
      </c>
      <c r="H69" s="12" t="str">
        <f>IF(G69,VLOOKUP(G69,أكواد!A:B,2,0),"")</f>
        <v/>
      </c>
      <c r="K69" s="12">
        <f t="shared" ref="K69:K132" si="2">I69*J69</f>
        <v>0</v>
      </c>
    </row>
    <row r="70" spans="1:11" x14ac:dyDescent="0.25">
      <c r="A70" s="64" t="str">
        <f t="shared" si="1"/>
        <v/>
      </c>
      <c r="F70" s="12" t="str">
        <f>IF(E70&gt;0,VLOOKUP(E70,العملاء!A:B,2,0),"")</f>
        <v/>
      </c>
      <c r="H70" s="12" t="str">
        <f>IF(G70,VLOOKUP(G70,أكواد!A:B,2,0),"")</f>
        <v/>
      </c>
      <c r="K70" s="12">
        <f t="shared" si="2"/>
        <v>0</v>
      </c>
    </row>
    <row r="71" spans="1:11" x14ac:dyDescent="0.25">
      <c r="A71" s="64" t="str">
        <f t="shared" ref="A71:A134" si="3">IF(B71&lt;&gt;"",A70+1,"")</f>
        <v/>
      </c>
      <c r="F71" s="12" t="str">
        <f>IF(E71&gt;0,VLOOKUP(E71,العملاء!A:B,2,0),"")</f>
        <v/>
      </c>
      <c r="H71" s="12" t="str">
        <f>IF(G71,VLOOKUP(G71,أكواد!A:B,2,0),"")</f>
        <v/>
      </c>
      <c r="K71" s="12">
        <f t="shared" si="2"/>
        <v>0</v>
      </c>
    </row>
    <row r="72" spans="1:11" x14ac:dyDescent="0.25">
      <c r="A72" s="64" t="str">
        <f t="shared" si="3"/>
        <v/>
      </c>
      <c r="F72" s="12" t="str">
        <f>IF(E72&gt;0,VLOOKUP(E72,العملاء!A:B,2,0),"")</f>
        <v/>
      </c>
      <c r="H72" s="12" t="str">
        <f>IF(G72,VLOOKUP(G72,أكواد!A:B,2,0),"")</f>
        <v/>
      </c>
      <c r="K72" s="12">
        <f t="shared" si="2"/>
        <v>0</v>
      </c>
    </row>
    <row r="73" spans="1:11" x14ac:dyDescent="0.25">
      <c r="A73" s="64" t="str">
        <f t="shared" si="3"/>
        <v/>
      </c>
      <c r="F73" s="12" t="str">
        <f>IF(E73&gt;0,VLOOKUP(E73,العملاء!A:B,2,0),"")</f>
        <v/>
      </c>
      <c r="H73" s="12" t="str">
        <f>IF(G73,VLOOKUP(G73,أكواد!A:B,2,0),"")</f>
        <v/>
      </c>
      <c r="K73" s="12">
        <f t="shared" si="2"/>
        <v>0</v>
      </c>
    </row>
    <row r="74" spans="1:11" x14ac:dyDescent="0.25">
      <c r="A74" s="64" t="str">
        <f t="shared" si="3"/>
        <v/>
      </c>
      <c r="F74" s="12" t="str">
        <f>IF(E74&gt;0,VLOOKUP(E74,العملاء!A:B,2,0),"")</f>
        <v/>
      </c>
      <c r="H74" s="12" t="str">
        <f>IF(G74,VLOOKUP(G74,أكواد!A:B,2,0),"")</f>
        <v/>
      </c>
      <c r="K74" s="12">
        <f t="shared" si="2"/>
        <v>0</v>
      </c>
    </row>
    <row r="75" spans="1:11" x14ac:dyDescent="0.25">
      <c r="A75" s="64" t="str">
        <f t="shared" si="3"/>
        <v/>
      </c>
      <c r="F75" s="12" t="str">
        <f>IF(E75&gt;0,VLOOKUP(E75,العملاء!A:B,2,0),"")</f>
        <v/>
      </c>
      <c r="H75" s="12" t="str">
        <f>IF(G75,VLOOKUP(G75,أكواد!A:B,2,0),"")</f>
        <v/>
      </c>
      <c r="K75" s="12">
        <f t="shared" si="2"/>
        <v>0</v>
      </c>
    </row>
    <row r="76" spans="1:11" x14ac:dyDescent="0.25">
      <c r="A76" s="64" t="str">
        <f t="shared" si="3"/>
        <v/>
      </c>
      <c r="F76" s="12" t="str">
        <f>IF(E76&gt;0,VLOOKUP(E76,العملاء!A:B,2,0),"")</f>
        <v/>
      </c>
      <c r="H76" s="12" t="str">
        <f>IF(G76,VLOOKUP(G76,أكواد!A:B,2,0),"")</f>
        <v/>
      </c>
      <c r="K76" s="12">
        <f t="shared" si="2"/>
        <v>0</v>
      </c>
    </row>
    <row r="77" spans="1:11" x14ac:dyDescent="0.25">
      <c r="A77" s="64" t="str">
        <f t="shared" si="3"/>
        <v/>
      </c>
      <c r="F77" s="12" t="str">
        <f>IF(E77&gt;0,VLOOKUP(E77,العملاء!A:B,2,0),"")</f>
        <v/>
      </c>
      <c r="H77" s="12" t="str">
        <f>IF(G77,VLOOKUP(G77,أكواد!A:B,2,0),"")</f>
        <v/>
      </c>
      <c r="K77" s="12">
        <f t="shared" si="2"/>
        <v>0</v>
      </c>
    </row>
    <row r="78" spans="1:11" x14ac:dyDescent="0.25">
      <c r="A78" s="64" t="str">
        <f t="shared" si="3"/>
        <v/>
      </c>
      <c r="F78" s="12" t="str">
        <f>IF(E78&gt;0,VLOOKUP(E78,العملاء!A:B,2,0),"")</f>
        <v/>
      </c>
      <c r="H78" s="12" t="str">
        <f>IF(G78,VLOOKUP(G78,أكواد!A:B,2,0),"")</f>
        <v/>
      </c>
      <c r="K78" s="12">
        <f t="shared" si="2"/>
        <v>0</v>
      </c>
    </row>
    <row r="79" spans="1:11" x14ac:dyDescent="0.25">
      <c r="A79" s="64" t="str">
        <f t="shared" si="3"/>
        <v/>
      </c>
      <c r="F79" s="12" t="str">
        <f>IF(E79&gt;0,VLOOKUP(E79,العملاء!A:B,2,0),"")</f>
        <v/>
      </c>
      <c r="H79" s="12" t="str">
        <f>IF(G79,VLOOKUP(G79,أكواد!A:B,2,0),"")</f>
        <v/>
      </c>
      <c r="K79" s="12">
        <f t="shared" si="2"/>
        <v>0</v>
      </c>
    </row>
    <row r="80" spans="1:11" x14ac:dyDescent="0.25">
      <c r="A80" s="64" t="str">
        <f t="shared" si="3"/>
        <v/>
      </c>
      <c r="F80" s="12" t="str">
        <f>IF(E80&gt;0,VLOOKUP(E80,العملاء!A:B,2,0),"")</f>
        <v/>
      </c>
      <c r="H80" s="12" t="str">
        <f>IF(G80,VLOOKUP(G80,أكواد!A:B,2,0),"")</f>
        <v/>
      </c>
      <c r="K80" s="12">
        <f t="shared" si="2"/>
        <v>0</v>
      </c>
    </row>
    <row r="81" spans="1:11" x14ac:dyDescent="0.25">
      <c r="A81" s="64" t="str">
        <f t="shared" si="3"/>
        <v/>
      </c>
      <c r="F81" s="12" t="str">
        <f>IF(E81&gt;0,VLOOKUP(E81,العملاء!A:B,2,0),"")</f>
        <v/>
      </c>
      <c r="H81" s="12" t="str">
        <f>IF(G81,VLOOKUP(G81,أكواد!A:B,2,0),"")</f>
        <v/>
      </c>
      <c r="K81" s="12">
        <f t="shared" si="2"/>
        <v>0</v>
      </c>
    </row>
    <row r="82" spans="1:11" x14ac:dyDescent="0.25">
      <c r="A82" s="64" t="str">
        <f t="shared" si="3"/>
        <v/>
      </c>
      <c r="F82" s="12" t="str">
        <f>IF(E82&gt;0,VLOOKUP(E82,العملاء!A:B,2,0),"")</f>
        <v/>
      </c>
      <c r="H82" s="12" t="str">
        <f>IF(G82,VLOOKUP(G82,أكواد!A:B,2,0),"")</f>
        <v/>
      </c>
      <c r="K82" s="12">
        <f t="shared" si="2"/>
        <v>0</v>
      </c>
    </row>
    <row r="83" spans="1:11" x14ac:dyDescent="0.25">
      <c r="A83" s="64" t="str">
        <f t="shared" si="3"/>
        <v/>
      </c>
      <c r="F83" s="12" t="str">
        <f>IF(E83&gt;0,VLOOKUP(E83,العملاء!A:B,2,0),"")</f>
        <v/>
      </c>
      <c r="H83" s="12" t="str">
        <f>IF(G83,VLOOKUP(G83,أكواد!A:B,2,0),"")</f>
        <v/>
      </c>
      <c r="K83" s="12">
        <f t="shared" si="2"/>
        <v>0</v>
      </c>
    </row>
    <row r="84" spans="1:11" x14ac:dyDescent="0.25">
      <c r="A84" s="64" t="str">
        <f t="shared" si="3"/>
        <v/>
      </c>
      <c r="F84" s="12" t="str">
        <f>IF(E84&gt;0,VLOOKUP(E84,العملاء!A:B,2,0),"")</f>
        <v/>
      </c>
      <c r="H84" s="12" t="str">
        <f>IF(G84,VLOOKUP(G84,أكواد!A:B,2,0),"")</f>
        <v/>
      </c>
      <c r="K84" s="12">
        <f t="shared" si="2"/>
        <v>0</v>
      </c>
    </row>
    <row r="85" spans="1:11" x14ac:dyDescent="0.25">
      <c r="A85" s="64" t="str">
        <f t="shared" si="3"/>
        <v/>
      </c>
      <c r="F85" s="12" t="str">
        <f>IF(E85&gt;0,VLOOKUP(E85,العملاء!A:B,2,0),"")</f>
        <v/>
      </c>
      <c r="H85" s="12" t="str">
        <f>IF(G85,VLOOKUP(G85,أكواد!A:B,2,0),"")</f>
        <v/>
      </c>
      <c r="K85" s="12">
        <f t="shared" si="2"/>
        <v>0</v>
      </c>
    </row>
    <row r="86" spans="1:11" x14ac:dyDescent="0.25">
      <c r="A86" s="64" t="str">
        <f t="shared" si="3"/>
        <v/>
      </c>
      <c r="F86" s="12" t="str">
        <f>IF(E86&gt;0,VLOOKUP(E86,العملاء!A:B,2,0),"")</f>
        <v/>
      </c>
      <c r="H86" s="12" t="str">
        <f>IF(G86,VLOOKUP(G86,أكواد!A:B,2,0),"")</f>
        <v/>
      </c>
      <c r="K86" s="12">
        <f t="shared" si="2"/>
        <v>0</v>
      </c>
    </row>
    <row r="87" spans="1:11" x14ac:dyDescent="0.25">
      <c r="A87" s="64" t="str">
        <f t="shared" si="3"/>
        <v/>
      </c>
      <c r="F87" s="12" t="str">
        <f>IF(E87&gt;0,VLOOKUP(E87,العملاء!A:B,2,0),"")</f>
        <v/>
      </c>
      <c r="H87" s="12" t="str">
        <f>IF(G87,VLOOKUP(G87,أكواد!A:B,2,0),"")</f>
        <v/>
      </c>
      <c r="K87" s="12">
        <f t="shared" si="2"/>
        <v>0</v>
      </c>
    </row>
    <row r="88" spans="1:11" x14ac:dyDescent="0.25">
      <c r="A88" s="64" t="str">
        <f t="shared" si="3"/>
        <v/>
      </c>
      <c r="F88" s="12" t="str">
        <f>IF(E88&gt;0,VLOOKUP(E88,العملاء!A:B,2,0),"")</f>
        <v/>
      </c>
      <c r="H88" s="12" t="str">
        <f>IF(G88,VLOOKUP(G88,أكواد!A:B,2,0),"")</f>
        <v/>
      </c>
      <c r="K88" s="12">
        <f t="shared" si="2"/>
        <v>0</v>
      </c>
    </row>
    <row r="89" spans="1:11" x14ac:dyDescent="0.25">
      <c r="A89" s="64" t="str">
        <f t="shared" si="3"/>
        <v/>
      </c>
      <c r="F89" s="12" t="str">
        <f>IF(E89&gt;0,VLOOKUP(E89,العملاء!A:B,2,0),"")</f>
        <v/>
      </c>
      <c r="H89" s="12" t="str">
        <f>IF(G89,VLOOKUP(G89,أكواد!A:B,2,0),"")</f>
        <v/>
      </c>
      <c r="K89" s="12">
        <f t="shared" si="2"/>
        <v>0</v>
      </c>
    </row>
    <row r="90" spans="1:11" x14ac:dyDescent="0.25">
      <c r="A90" s="64" t="str">
        <f t="shared" si="3"/>
        <v/>
      </c>
      <c r="F90" s="12" t="str">
        <f>IF(E90&gt;0,VLOOKUP(E90,العملاء!A:B,2,0),"")</f>
        <v/>
      </c>
      <c r="H90" s="12" t="str">
        <f>IF(G90,VLOOKUP(G90,أكواد!A:B,2,0),"")</f>
        <v/>
      </c>
      <c r="K90" s="12">
        <f t="shared" si="2"/>
        <v>0</v>
      </c>
    </row>
    <row r="91" spans="1:11" x14ac:dyDescent="0.25">
      <c r="A91" s="64" t="str">
        <f t="shared" si="3"/>
        <v/>
      </c>
      <c r="F91" s="12" t="str">
        <f>IF(E91&gt;0,VLOOKUP(E91,العملاء!A:B,2,0),"")</f>
        <v/>
      </c>
      <c r="H91" s="12" t="str">
        <f>IF(G91,VLOOKUP(G91,أكواد!A:B,2,0),"")</f>
        <v/>
      </c>
      <c r="K91" s="12">
        <f t="shared" si="2"/>
        <v>0</v>
      </c>
    </row>
    <row r="92" spans="1:11" x14ac:dyDescent="0.25">
      <c r="A92" s="64" t="str">
        <f t="shared" si="3"/>
        <v/>
      </c>
      <c r="F92" s="12" t="str">
        <f>IF(E92&gt;0,VLOOKUP(E92,العملاء!A:B,2,0),"")</f>
        <v/>
      </c>
      <c r="H92" s="12" t="str">
        <f>IF(G92,VLOOKUP(G92,أكواد!A:B,2,0),"")</f>
        <v/>
      </c>
      <c r="K92" s="12">
        <f t="shared" si="2"/>
        <v>0</v>
      </c>
    </row>
    <row r="93" spans="1:11" x14ac:dyDescent="0.25">
      <c r="A93" s="64" t="str">
        <f t="shared" si="3"/>
        <v/>
      </c>
      <c r="F93" s="12" t="str">
        <f>IF(E93&gt;0,VLOOKUP(E93,العملاء!A:B,2,0),"")</f>
        <v/>
      </c>
      <c r="H93" s="12" t="str">
        <f>IF(G93,VLOOKUP(G93,أكواد!A:B,2,0),"")</f>
        <v/>
      </c>
      <c r="K93" s="12">
        <f t="shared" si="2"/>
        <v>0</v>
      </c>
    </row>
    <row r="94" spans="1:11" x14ac:dyDescent="0.25">
      <c r="A94" s="64" t="str">
        <f t="shared" si="3"/>
        <v/>
      </c>
      <c r="F94" s="12" t="str">
        <f>IF(E94&gt;0,VLOOKUP(E94,العملاء!A:B,2,0),"")</f>
        <v/>
      </c>
      <c r="H94" s="12" t="str">
        <f>IF(G94,VLOOKUP(G94,أكواد!A:B,2,0),"")</f>
        <v/>
      </c>
      <c r="K94" s="12">
        <f t="shared" si="2"/>
        <v>0</v>
      </c>
    </row>
    <row r="95" spans="1:11" x14ac:dyDescent="0.25">
      <c r="A95" s="64" t="str">
        <f t="shared" si="3"/>
        <v/>
      </c>
      <c r="F95" s="12" t="str">
        <f>IF(E95&gt;0,VLOOKUP(E95,العملاء!A:B,2,0),"")</f>
        <v/>
      </c>
      <c r="H95" s="12" t="str">
        <f>IF(G95,VLOOKUP(G95,أكواد!A:B,2,0),"")</f>
        <v/>
      </c>
      <c r="K95" s="12">
        <f t="shared" si="2"/>
        <v>0</v>
      </c>
    </row>
    <row r="96" spans="1:11" x14ac:dyDescent="0.25">
      <c r="A96" s="64" t="str">
        <f t="shared" si="3"/>
        <v/>
      </c>
      <c r="F96" s="12" t="str">
        <f>IF(E96&gt;0,VLOOKUP(E96,العملاء!A:B,2,0),"")</f>
        <v/>
      </c>
      <c r="H96" s="12" t="str">
        <f>IF(G96,VLOOKUP(G96,أكواد!A:B,2,0),"")</f>
        <v/>
      </c>
      <c r="K96" s="12">
        <f t="shared" si="2"/>
        <v>0</v>
      </c>
    </row>
    <row r="97" spans="1:11" x14ac:dyDescent="0.25">
      <c r="A97" s="64" t="str">
        <f t="shared" si="3"/>
        <v/>
      </c>
      <c r="F97" s="12" t="str">
        <f>IF(E97&gt;0,VLOOKUP(E97,العملاء!A:B,2,0),"")</f>
        <v/>
      </c>
      <c r="H97" s="12" t="str">
        <f>IF(G97,VLOOKUP(G97,أكواد!A:B,2,0),"")</f>
        <v/>
      </c>
      <c r="K97" s="12">
        <f t="shared" si="2"/>
        <v>0</v>
      </c>
    </row>
    <row r="98" spans="1:11" x14ac:dyDescent="0.25">
      <c r="A98" s="64" t="str">
        <f t="shared" si="3"/>
        <v/>
      </c>
      <c r="F98" s="12" t="str">
        <f>IF(E98&gt;0,VLOOKUP(E98,العملاء!A:B,2,0),"")</f>
        <v/>
      </c>
      <c r="H98" s="12" t="str">
        <f>IF(G98,VLOOKUP(G98,أكواد!A:B,2,0),"")</f>
        <v/>
      </c>
      <c r="K98" s="12">
        <f t="shared" si="2"/>
        <v>0</v>
      </c>
    </row>
    <row r="99" spans="1:11" x14ac:dyDescent="0.25">
      <c r="A99" s="64" t="str">
        <f t="shared" si="3"/>
        <v/>
      </c>
      <c r="F99" s="12" t="str">
        <f>IF(E99&gt;0,VLOOKUP(E99,العملاء!A:B,2,0),"")</f>
        <v/>
      </c>
      <c r="H99" s="12" t="str">
        <f>IF(G99,VLOOKUP(G99,أكواد!A:B,2,0),"")</f>
        <v/>
      </c>
      <c r="K99" s="12">
        <f t="shared" si="2"/>
        <v>0</v>
      </c>
    </row>
    <row r="100" spans="1:11" x14ac:dyDescent="0.25">
      <c r="A100" s="64" t="str">
        <f t="shared" si="3"/>
        <v/>
      </c>
      <c r="F100" s="12" t="str">
        <f>IF(E100&gt;0,VLOOKUP(E100,العملاء!A:B,2,0),"")</f>
        <v/>
      </c>
      <c r="H100" s="12" t="str">
        <f>IF(G100,VLOOKUP(G100,أكواد!A:B,2,0),"")</f>
        <v/>
      </c>
      <c r="K100" s="12">
        <f t="shared" si="2"/>
        <v>0</v>
      </c>
    </row>
    <row r="101" spans="1:11" x14ac:dyDescent="0.25">
      <c r="A101" s="64" t="str">
        <f t="shared" si="3"/>
        <v/>
      </c>
      <c r="F101" s="12" t="str">
        <f>IF(E101&gt;0,VLOOKUP(E101,العملاء!A:B,2,0),"")</f>
        <v/>
      </c>
      <c r="H101" s="12" t="str">
        <f>IF(G101,VLOOKUP(G101,أكواد!A:B,2,0),"")</f>
        <v/>
      </c>
      <c r="K101" s="12">
        <f t="shared" si="2"/>
        <v>0</v>
      </c>
    </row>
    <row r="102" spans="1:11" x14ac:dyDescent="0.25">
      <c r="A102" s="64" t="str">
        <f t="shared" si="3"/>
        <v/>
      </c>
      <c r="F102" s="12" t="str">
        <f>IF(E102&gt;0,VLOOKUP(E102,العملاء!A:B,2,0),"")</f>
        <v/>
      </c>
      <c r="H102" s="12" t="str">
        <f>IF(G102,VLOOKUP(G102,أكواد!A:B,2,0),"")</f>
        <v/>
      </c>
      <c r="K102" s="12">
        <f t="shared" si="2"/>
        <v>0</v>
      </c>
    </row>
    <row r="103" spans="1:11" x14ac:dyDescent="0.25">
      <c r="A103" s="64" t="str">
        <f t="shared" si="3"/>
        <v/>
      </c>
      <c r="F103" s="12" t="str">
        <f>IF(E103&gt;0,VLOOKUP(E103,العملاء!A:B,2,0),"")</f>
        <v/>
      </c>
      <c r="H103" s="12" t="str">
        <f>IF(G103,VLOOKUP(G103,أكواد!A:B,2,0),"")</f>
        <v/>
      </c>
      <c r="K103" s="12">
        <f t="shared" si="2"/>
        <v>0</v>
      </c>
    </row>
    <row r="104" spans="1:11" x14ac:dyDescent="0.25">
      <c r="A104" s="64" t="str">
        <f t="shared" si="3"/>
        <v/>
      </c>
      <c r="F104" s="12" t="str">
        <f>IF(E104&gt;0,VLOOKUP(E104,العملاء!A:B,2,0),"")</f>
        <v/>
      </c>
      <c r="H104" s="12" t="str">
        <f>IF(G104,VLOOKUP(G104,أكواد!A:B,2,0),"")</f>
        <v/>
      </c>
      <c r="K104" s="12">
        <f t="shared" si="2"/>
        <v>0</v>
      </c>
    </row>
    <row r="105" spans="1:11" x14ac:dyDescent="0.25">
      <c r="A105" s="64" t="str">
        <f t="shared" si="3"/>
        <v/>
      </c>
      <c r="F105" s="12" t="str">
        <f>IF(E105&gt;0,VLOOKUP(E105,العملاء!A:B,2,0),"")</f>
        <v/>
      </c>
      <c r="H105" s="12" t="str">
        <f>IF(G105,VLOOKUP(G105,أكواد!A:B,2,0),"")</f>
        <v/>
      </c>
      <c r="K105" s="12">
        <f t="shared" si="2"/>
        <v>0</v>
      </c>
    </row>
    <row r="106" spans="1:11" x14ac:dyDescent="0.25">
      <c r="A106" s="64" t="str">
        <f t="shared" si="3"/>
        <v/>
      </c>
      <c r="F106" s="12" t="str">
        <f>IF(E106&gt;0,VLOOKUP(E106,العملاء!A:B,2,0),"")</f>
        <v/>
      </c>
      <c r="H106" s="12" t="str">
        <f>IF(G106,VLOOKUP(G106,أكواد!A:B,2,0),"")</f>
        <v/>
      </c>
      <c r="K106" s="12">
        <f t="shared" si="2"/>
        <v>0</v>
      </c>
    </row>
    <row r="107" spans="1:11" x14ac:dyDescent="0.25">
      <c r="A107" s="64" t="str">
        <f t="shared" si="3"/>
        <v/>
      </c>
      <c r="F107" s="12" t="str">
        <f>IF(E107&gt;0,VLOOKUP(E107,العملاء!A:B,2,0),"")</f>
        <v/>
      </c>
      <c r="H107" s="12" t="str">
        <f>IF(G107,VLOOKUP(G107,أكواد!A:B,2,0),"")</f>
        <v/>
      </c>
      <c r="K107" s="12">
        <f t="shared" si="2"/>
        <v>0</v>
      </c>
    </row>
    <row r="108" spans="1:11" x14ac:dyDescent="0.25">
      <c r="A108" s="64" t="str">
        <f t="shared" si="3"/>
        <v/>
      </c>
      <c r="F108" s="12" t="str">
        <f>IF(E108&gt;0,VLOOKUP(E108,العملاء!A:B,2,0),"")</f>
        <v/>
      </c>
      <c r="H108" s="12" t="str">
        <f>IF(G108,VLOOKUP(G108,أكواد!A:B,2,0),"")</f>
        <v/>
      </c>
      <c r="K108" s="12">
        <f t="shared" si="2"/>
        <v>0</v>
      </c>
    </row>
    <row r="109" spans="1:11" x14ac:dyDescent="0.25">
      <c r="A109" s="64" t="str">
        <f t="shared" si="3"/>
        <v/>
      </c>
      <c r="F109" s="12" t="str">
        <f>IF(E109&gt;0,VLOOKUP(E109,العملاء!A:B,2,0),"")</f>
        <v/>
      </c>
      <c r="H109" s="12" t="str">
        <f>IF(G109,VLOOKUP(G109,أكواد!A:B,2,0),"")</f>
        <v/>
      </c>
      <c r="K109" s="12">
        <f t="shared" si="2"/>
        <v>0</v>
      </c>
    </row>
    <row r="110" spans="1:11" x14ac:dyDescent="0.25">
      <c r="A110" s="64" t="str">
        <f t="shared" si="3"/>
        <v/>
      </c>
      <c r="F110" s="12" t="str">
        <f>IF(E110&gt;0,VLOOKUP(E110,العملاء!A:B,2,0),"")</f>
        <v/>
      </c>
      <c r="H110" s="12" t="str">
        <f>IF(G110,VLOOKUP(G110,أكواد!A:B,2,0),"")</f>
        <v/>
      </c>
      <c r="K110" s="12">
        <f t="shared" si="2"/>
        <v>0</v>
      </c>
    </row>
    <row r="111" spans="1:11" x14ac:dyDescent="0.25">
      <c r="A111" s="64" t="str">
        <f t="shared" si="3"/>
        <v/>
      </c>
      <c r="F111" s="12" t="str">
        <f>IF(E111&gt;0,VLOOKUP(E111,العملاء!A:B,2,0),"")</f>
        <v/>
      </c>
      <c r="H111" s="12" t="str">
        <f>IF(G111,VLOOKUP(G111,أكواد!A:B,2,0),"")</f>
        <v/>
      </c>
      <c r="K111" s="12">
        <f t="shared" si="2"/>
        <v>0</v>
      </c>
    </row>
    <row r="112" spans="1:11" x14ac:dyDescent="0.25">
      <c r="A112" s="64" t="str">
        <f t="shared" si="3"/>
        <v/>
      </c>
      <c r="F112" s="12" t="str">
        <f>IF(E112&gt;0,VLOOKUP(E112,العملاء!A:B,2,0),"")</f>
        <v/>
      </c>
      <c r="H112" s="12" t="str">
        <f>IF(G112,VLOOKUP(G112,أكواد!A:B,2,0),"")</f>
        <v/>
      </c>
      <c r="K112" s="12">
        <f t="shared" si="2"/>
        <v>0</v>
      </c>
    </row>
    <row r="113" spans="1:11" x14ac:dyDescent="0.25">
      <c r="A113" s="64" t="str">
        <f t="shared" si="3"/>
        <v/>
      </c>
      <c r="F113" s="12" t="str">
        <f>IF(E113&gt;0,VLOOKUP(E113,العملاء!A:B,2,0),"")</f>
        <v/>
      </c>
      <c r="H113" s="12" t="str">
        <f>IF(G113,VLOOKUP(G113,أكواد!A:B,2,0),"")</f>
        <v/>
      </c>
      <c r="K113" s="12">
        <f t="shared" si="2"/>
        <v>0</v>
      </c>
    </row>
    <row r="114" spans="1:11" x14ac:dyDescent="0.25">
      <c r="A114" s="64" t="str">
        <f t="shared" si="3"/>
        <v/>
      </c>
      <c r="F114" s="12" t="str">
        <f>IF(E114&gt;0,VLOOKUP(E114,العملاء!A:B,2,0),"")</f>
        <v/>
      </c>
      <c r="H114" s="12" t="str">
        <f>IF(G114,VLOOKUP(G114,أكواد!A:B,2,0),"")</f>
        <v/>
      </c>
      <c r="K114" s="12">
        <f t="shared" si="2"/>
        <v>0</v>
      </c>
    </row>
    <row r="115" spans="1:11" x14ac:dyDescent="0.25">
      <c r="A115" s="64" t="str">
        <f t="shared" si="3"/>
        <v/>
      </c>
      <c r="F115" s="12" t="str">
        <f>IF(E115&gt;0,VLOOKUP(E115,العملاء!A:B,2,0),"")</f>
        <v/>
      </c>
      <c r="H115" s="12" t="str">
        <f>IF(G115,VLOOKUP(G115,أكواد!A:B,2,0),"")</f>
        <v/>
      </c>
      <c r="K115" s="12">
        <f t="shared" si="2"/>
        <v>0</v>
      </c>
    </row>
    <row r="116" spans="1:11" x14ac:dyDescent="0.25">
      <c r="A116" s="64" t="str">
        <f t="shared" si="3"/>
        <v/>
      </c>
      <c r="F116" s="12" t="str">
        <f>IF(E116&gt;0,VLOOKUP(E116,العملاء!A:B,2,0),"")</f>
        <v/>
      </c>
      <c r="H116" s="12" t="str">
        <f>IF(G116,VLOOKUP(G116,أكواد!A:B,2,0),"")</f>
        <v/>
      </c>
      <c r="K116" s="12">
        <f t="shared" si="2"/>
        <v>0</v>
      </c>
    </row>
    <row r="117" spans="1:11" x14ac:dyDescent="0.25">
      <c r="A117" s="64" t="str">
        <f t="shared" si="3"/>
        <v/>
      </c>
      <c r="F117" s="12" t="str">
        <f>IF(E117&gt;0,VLOOKUP(E117,العملاء!A:B,2,0),"")</f>
        <v/>
      </c>
      <c r="H117" s="12" t="str">
        <f>IF(G117,VLOOKUP(G117,أكواد!A:B,2,0),"")</f>
        <v/>
      </c>
      <c r="K117" s="12">
        <f t="shared" si="2"/>
        <v>0</v>
      </c>
    </row>
    <row r="118" spans="1:11" x14ac:dyDescent="0.25">
      <c r="A118" s="64" t="str">
        <f t="shared" si="3"/>
        <v/>
      </c>
      <c r="F118" s="12" t="str">
        <f>IF(E118&gt;0,VLOOKUP(E118,العملاء!A:B,2,0),"")</f>
        <v/>
      </c>
      <c r="H118" s="12" t="str">
        <f>IF(G118,VLOOKUP(G118,أكواد!A:B,2,0),"")</f>
        <v/>
      </c>
      <c r="K118" s="12">
        <f t="shared" si="2"/>
        <v>0</v>
      </c>
    </row>
    <row r="119" spans="1:11" x14ac:dyDescent="0.25">
      <c r="A119" s="64" t="str">
        <f t="shared" si="3"/>
        <v/>
      </c>
      <c r="F119" s="12" t="str">
        <f>IF(E119&gt;0,VLOOKUP(E119,العملاء!A:B,2,0),"")</f>
        <v/>
      </c>
      <c r="H119" s="12" t="str">
        <f>IF(G119,VLOOKUP(G119,أكواد!A:B,2,0),"")</f>
        <v/>
      </c>
      <c r="K119" s="12">
        <f t="shared" si="2"/>
        <v>0</v>
      </c>
    </row>
    <row r="120" spans="1:11" x14ac:dyDescent="0.25">
      <c r="A120" s="64" t="str">
        <f t="shared" si="3"/>
        <v/>
      </c>
      <c r="F120" s="12" t="str">
        <f>IF(E120&gt;0,VLOOKUP(E120,العملاء!A:B,2,0),"")</f>
        <v/>
      </c>
      <c r="H120" s="12" t="str">
        <f>IF(G120,VLOOKUP(G120,أكواد!A:B,2,0),"")</f>
        <v/>
      </c>
      <c r="K120" s="12">
        <f t="shared" si="2"/>
        <v>0</v>
      </c>
    </row>
    <row r="121" spans="1:11" x14ac:dyDescent="0.25">
      <c r="A121" s="64" t="str">
        <f t="shared" si="3"/>
        <v/>
      </c>
      <c r="F121" s="12" t="str">
        <f>IF(E121&gt;0,VLOOKUP(E121,العملاء!A:B,2,0),"")</f>
        <v/>
      </c>
      <c r="H121" s="12" t="str">
        <f>IF(G121,VLOOKUP(G121,أكواد!A:B,2,0),"")</f>
        <v/>
      </c>
      <c r="K121" s="12">
        <f t="shared" si="2"/>
        <v>0</v>
      </c>
    </row>
    <row r="122" spans="1:11" x14ac:dyDescent="0.25">
      <c r="A122" s="64" t="str">
        <f t="shared" si="3"/>
        <v/>
      </c>
      <c r="F122" s="12" t="str">
        <f>IF(E122&gt;0,VLOOKUP(E122,العملاء!A:B,2,0),"")</f>
        <v/>
      </c>
      <c r="H122" s="12" t="str">
        <f>IF(G122,VLOOKUP(G122,أكواد!A:B,2,0),"")</f>
        <v/>
      </c>
      <c r="K122" s="12">
        <f t="shared" si="2"/>
        <v>0</v>
      </c>
    </row>
    <row r="123" spans="1:11" x14ac:dyDescent="0.25">
      <c r="A123" s="64" t="str">
        <f t="shared" si="3"/>
        <v/>
      </c>
      <c r="F123" s="12" t="str">
        <f>IF(E123&gt;0,VLOOKUP(E123,العملاء!A:B,2,0),"")</f>
        <v/>
      </c>
      <c r="H123" s="12" t="str">
        <f>IF(G123,VLOOKUP(G123,أكواد!A:B,2,0),"")</f>
        <v/>
      </c>
      <c r="K123" s="12">
        <f t="shared" si="2"/>
        <v>0</v>
      </c>
    </row>
    <row r="124" spans="1:11" x14ac:dyDescent="0.25">
      <c r="A124" s="64" t="str">
        <f t="shared" si="3"/>
        <v/>
      </c>
      <c r="F124" s="12" t="str">
        <f>IF(E124&gt;0,VLOOKUP(E124,العملاء!A:B,2,0),"")</f>
        <v/>
      </c>
      <c r="H124" s="12" t="str">
        <f>IF(G124,VLOOKUP(G124,أكواد!A:B,2,0),"")</f>
        <v/>
      </c>
      <c r="K124" s="12">
        <f t="shared" si="2"/>
        <v>0</v>
      </c>
    </row>
    <row r="125" spans="1:11" x14ac:dyDescent="0.25">
      <c r="A125" s="64" t="str">
        <f t="shared" si="3"/>
        <v/>
      </c>
      <c r="F125" s="12" t="str">
        <f>IF(E125&gt;0,VLOOKUP(E125,العملاء!A:B,2,0),"")</f>
        <v/>
      </c>
      <c r="H125" s="12" t="str">
        <f>IF(G125,VLOOKUP(G125,أكواد!A:B,2,0),"")</f>
        <v/>
      </c>
      <c r="K125" s="12">
        <f t="shared" si="2"/>
        <v>0</v>
      </c>
    </row>
    <row r="126" spans="1:11" x14ac:dyDescent="0.25">
      <c r="A126" s="64" t="str">
        <f t="shared" si="3"/>
        <v/>
      </c>
      <c r="F126" s="12" t="str">
        <f>IF(E126&gt;0,VLOOKUP(E126,العملاء!A:B,2,0),"")</f>
        <v/>
      </c>
      <c r="H126" s="12" t="str">
        <f>IF(G126,VLOOKUP(G126,أكواد!A:B,2,0),"")</f>
        <v/>
      </c>
      <c r="K126" s="12">
        <f t="shared" si="2"/>
        <v>0</v>
      </c>
    </row>
    <row r="127" spans="1:11" x14ac:dyDescent="0.25">
      <c r="A127" s="64" t="str">
        <f t="shared" si="3"/>
        <v/>
      </c>
      <c r="F127" s="12" t="str">
        <f>IF(E127&gt;0,VLOOKUP(E127,العملاء!A:B,2,0),"")</f>
        <v/>
      </c>
      <c r="H127" s="12" t="str">
        <f>IF(G127,VLOOKUP(G127,أكواد!A:B,2,0),"")</f>
        <v/>
      </c>
      <c r="K127" s="12">
        <f t="shared" si="2"/>
        <v>0</v>
      </c>
    </row>
    <row r="128" spans="1:11" x14ac:dyDescent="0.25">
      <c r="A128" s="64" t="str">
        <f t="shared" si="3"/>
        <v/>
      </c>
      <c r="F128" s="12" t="str">
        <f>IF(E128&gt;0,VLOOKUP(E128,العملاء!A:B,2,0),"")</f>
        <v/>
      </c>
      <c r="H128" s="12" t="str">
        <f>IF(G128,VLOOKUP(G128,أكواد!A:B,2,0),"")</f>
        <v/>
      </c>
      <c r="K128" s="12">
        <f t="shared" si="2"/>
        <v>0</v>
      </c>
    </row>
    <row r="129" spans="1:11" x14ac:dyDescent="0.25">
      <c r="A129" s="64" t="str">
        <f t="shared" si="3"/>
        <v/>
      </c>
      <c r="F129" s="12" t="str">
        <f>IF(E129&gt;0,VLOOKUP(E129,العملاء!A:B,2,0),"")</f>
        <v/>
      </c>
      <c r="H129" s="12" t="str">
        <f>IF(G129,VLOOKUP(G129,أكواد!A:B,2,0),"")</f>
        <v/>
      </c>
      <c r="K129" s="12">
        <f t="shared" si="2"/>
        <v>0</v>
      </c>
    </row>
    <row r="130" spans="1:11" x14ac:dyDescent="0.25">
      <c r="A130" s="64" t="str">
        <f t="shared" si="3"/>
        <v/>
      </c>
      <c r="F130" s="12" t="str">
        <f>IF(E130&gt;0,VLOOKUP(E130,العملاء!A:B,2,0),"")</f>
        <v/>
      </c>
      <c r="H130" s="12" t="str">
        <f>IF(G130,VLOOKUP(G130,أكواد!A:B,2,0),"")</f>
        <v/>
      </c>
      <c r="K130" s="12">
        <f t="shared" si="2"/>
        <v>0</v>
      </c>
    </row>
    <row r="131" spans="1:11" x14ac:dyDescent="0.25">
      <c r="A131" s="64" t="str">
        <f t="shared" si="3"/>
        <v/>
      </c>
      <c r="F131" s="12" t="str">
        <f>IF(E131&gt;0,VLOOKUP(E131,العملاء!A:B,2,0),"")</f>
        <v/>
      </c>
      <c r="H131" s="12" t="str">
        <f>IF(G131,VLOOKUP(G131,أكواد!A:B,2,0),"")</f>
        <v/>
      </c>
      <c r="K131" s="12">
        <f t="shared" si="2"/>
        <v>0</v>
      </c>
    </row>
    <row r="132" spans="1:11" x14ac:dyDescent="0.25">
      <c r="A132" s="64" t="str">
        <f t="shared" si="3"/>
        <v/>
      </c>
      <c r="F132" s="12" t="str">
        <f>IF(E132&gt;0,VLOOKUP(E132,العملاء!A:B,2,0),"")</f>
        <v/>
      </c>
      <c r="H132" s="12" t="str">
        <f>IF(G132,VLOOKUP(G132,أكواد!A:B,2,0),"")</f>
        <v/>
      </c>
      <c r="K132" s="12">
        <f t="shared" si="2"/>
        <v>0</v>
      </c>
    </row>
    <row r="133" spans="1:11" x14ac:dyDescent="0.25">
      <c r="A133" s="64" t="str">
        <f t="shared" si="3"/>
        <v/>
      </c>
      <c r="F133" s="12" t="str">
        <f>IF(E133&gt;0,VLOOKUP(E133,العملاء!A:B,2,0),"")</f>
        <v/>
      </c>
      <c r="H133" s="12" t="str">
        <f>IF(G133,VLOOKUP(G133,أكواد!A:B,2,0),"")</f>
        <v/>
      </c>
      <c r="K133" s="12">
        <f t="shared" ref="K133:K196" si="4">I133*J133</f>
        <v>0</v>
      </c>
    </row>
    <row r="134" spans="1:11" x14ac:dyDescent="0.25">
      <c r="A134" s="64" t="str">
        <f t="shared" si="3"/>
        <v/>
      </c>
      <c r="F134" s="12" t="str">
        <f>IF(E134&gt;0,VLOOKUP(E134,العملاء!A:B,2,0),"")</f>
        <v/>
      </c>
      <c r="H134" s="12" t="str">
        <f>IF(G134,VLOOKUP(G134,أكواد!A:B,2,0),"")</f>
        <v/>
      </c>
      <c r="K134" s="12">
        <f t="shared" si="4"/>
        <v>0</v>
      </c>
    </row>
    <row r="135" spans="1:11" x14ac:dyDescent="0.25">
      <c r="A135" s="64" t="str">
        <f t="shared" ref="A135:A198" si="5">IF(B135&lt;&gt;"",A134+1,"")</f>
        <v/>
      </c>
      <c r="F135" s="12" t="str">
        <f>IF(E135&gt;0,VLOOKUP(E135,العملاء!A:B,2,0),"")</f>
        <v/>
      </c>
      <c r="H135" s="12" t="str">
        <f>IF(G135,VLOOKUP(G135,أكواد!A:B,2,0),"")</f>
        <v/>
      </c>
      <c r="K135" s="12">
        <f t="shared" si="4"/>
        <v>0</v>
      </c>
    </row>
    <row r="136" spans="1:11" x14ac:dyDescent="0.25">
      <c r="A136" s="64" t="str">
        <f t="shared" si="5"/>
        <v/>
      </c>
      <c r="F136" s="12" t="str">
        <f>IF(E136&gt;0,VLOOKUP(E136,العملاء!A:B,2,0),"")</f>
        <v/>
      </c>
      <c r="H136" s="12" t="str">
        <f>IF(G136,VLOOKUP(G136,أكواد!A:B,2,0),"")</f>
        <v/>
      </c>
      <c r="K136" s="12">
        <f t="shared" si="4"/>
        <v>0</v>
      </c>
    </row>
    <row r="137" spans="1:11" x14ac:dyDescent="0.25">
      <c r="A137" s="64" t="str">
        <f t="shared" si="5"/>
        <v/>
      </c>
      <c r="F137" s="12" t="str">
        <f>IF(E137&gt;0,VLOOKUP(E137,العملاء!A:B,2,0),"")</f>
        <v/>
      </c>
      <c r="H137" s="12" t="str">
        <f>IF(G137,VLOOKUP(G137,أكواد!A:B,2,0),"")</f>
        <v/>
      </c>
      <c r="K137" s="12">
        <f t="shared" si="4"/>
        <v>0</v>
      </c>
    </row>
    <row r="138" spans="1:11" x14ac:dyDescent="0.25">
      <c r="A138" s="64" t="str">
        <f t="shared" si="5"/>
        <v/>
      </c>
      <c r="F138" s="12" t="str">
        <f>IF(E138&gt;0,VLOOKUP(E138,العملاء!A:B,2,0),"")</f>
        <v/>
      </c>
      <c r="H138" s="12" t="str">
        <f>IF(G138,VLOOKUP(G138,أكواد!A:B,2,0),"")</f>
        <v/>
      </c>
      <c r="K138" s="12">
        <f t="shared" si="4"/>
        <v>0</v>
      </c>
    </row>
    <row r="139" spans="1:11" x14ac:dyDescent="0.25">
      <c r="A139" s="64" t="str">
        <f t="shared" si="5"/>
        <v/>
      </c>
      <c r="F139" s="12" t="str">
        <f>IF(E139&gt;0,VLOOKUP(E139,العملاء!A:B,2,0),"")</f>
        <v/>
      </c>
      <c r="H139" s="12" t="str">
        <f>IF(G139,VLOOKUP(G139,أكواد!A:B,2,0),"")</f>
        <v/>
      </c>
      <c r="K139" s="12">
        <f t="shared" si="4"/>
        <v>0</v>
      </c>
    </row>
    <row r="140" spans="1:11" x14ac:dyDescent="0.25">
      <c r="A140" s="64" t="str">
        <f t="shared" si="5"/>
        <v/>
      </c>
      <c r="F140" s="12" t="str">
        <f>IF(E140&gt;0,VLOOKUP(E140,العملاء!A:B,2,0),"")</f>
        <v/>
      </c>
      <c r="H140" s="12" t="str">
        <f>IF(G140,VLOOKUP(G140,أكواد!A:B,2,0),"")</f>
        <v/>
      </c>
      <c r="K140" s="12">
        <f t="shared" si="4"/>
        <v>0</v>
      </c>
    </row>
    <row r="141" spans="1:11" x14ac:dyDescent="0.25">
      <c r="A141" s="64" t="str">
        <f t="shared" si="5"/>
        <v/>
      </c>
      <c r="F141" s="12" t="str">
        <f>IF(E141&gt;0,VLOOKUP(E141,العملاء!A:B,2,0),"")</f>
        <v/>
      </c>
      <c r="H141" s="12" t="str">
        <f>IF(G141,VLOOKUP(G141,أكواد!A:B,2,0),"")</f>
        <v/>
      </c>
      <c r="K141" s="12">
        <f t="shared" si="4"/>
        <v>0</v>
      </c>
    </row>
    <row r="142" spans="1:11" x14ac:dyDescent="0.25">
      <c r="A142" s="64" t="str">
        <f t="shared" si="5"/>
        <v/>
      </c>
      <c r="F142" s="12" t="str">
        <f>IF(E142&gt;0,VLOOKUP(E142,العملاء!A:B,2,0),"")</f>
        <v/>
      </c>
      <c r="H142" s="12" t="str">
        <f>IF(G142,VLOOKUP(G142,أكواد!A:B,2,0),"")</f>
        <v/>
      </c>
      <c r="K142" s="12">
        <f t="shared" si="4"/>
        <v>0</v>
      </c>
    </row>
    <row r="143" spans="1:11" x14ac:dyDescent="0.25">
      <c r="A143" s="64" t="str">
        <f t="shared" si="5"/>
        <v/>
      </c>
      <c r="F143" s="12" t="str">
        <f>IF(E143&gt;0,VLOOKUP(E143,العملاء!A:B,2,0),"")</f>
        <v/>
      </c>
      <c r="H143" s="12" t="str">
        <f>IF(G143,VLOOKUP(G143,أكواد!A:B,2,0),"")</f>
        <v/>
      </c>
      <c r="K143" s="12">
        <f t="shared" si="4"/>
        <v>0</v>
      </c>
    </row>
    <row r="144" spans="1:11" x14ac:dyDescent="0.25">
      <c r="A144" s="64" t="str">
        <f t="shared" si="5"/>
        <v/>
      </c>
      <c r="F144" s="12" t="str">
        <f>IF(E144&gt;0,VLOOKUP(E144,العملاء!A:B,2,0),"")</f>
        <v/>
      </c>
      <c r="H144" s="12" t="str">
        <f>IF(G144,VLOOKUP(G144,أكواد!A:B,2,0),"")</f>
        <v/>
      </c>
      <c r="K144" s="12">
        <f t="shared" si="4"/>
        <v>0</v>
      </c>
    </row>
    <row r="145" spans="1:11" x14ac:dyDescent="0.25">
      <c r="A145" s="64" t="str">
        <f t="shared" si="5"/>
        <v/>
      </c>
      <c r="F145" s="12" t="str">
        <f>IF(E145&gt;0,VLOOKUP(E145,العملاء!A:B,2,0),"")</f>
        <v/>
      </c>
      <c r="H145" s="12" t="str">
        <f>IF(G145,VLOOKUP(G145,أكواد!A:B,2,0),"")</f>
        <v/>
      </c>
      <c r="K145" s="12">
        <f t="shared" si="4"/>
        <v>0</v>
      </c>
    </row>
    <row r="146" spans="1:11" x14ac:dyDescent="0.25">
      <c r="A146" s="64" t="str">
        <f t="shared" si="5"/>
        <v/>
      </c>
      <c r="F146" s="12" t="str">
        <f>IF(E146&gt;0,VLOOKUP(E146,العملاء!A:B,2,0),"")</f>
        <v/>
      </c>
      <c r="H146" s="12" t="str">
        <f>IF(G146,VLOOKUP(G146,أكواد!A:B,2,0),"")</f>
        <v/>
      </c>
      <c r="K146" s="12">
        <f t="shared" si="4"/>
        <v>0</v>
      </c>
    </row>
    <row r="147" spans="1:11" x14ac:dyDescent="0.25">
      <c r="A147" s="64" t="str">
        <f t="shared" si="5"/>
        <v/>
      </c>
      <c r="F147" s="12" t="str">
        <f>IF(E147&gt;0,VLOOKUP(E147,العملاء!A:B,2,0),"")</f>
        <v/>
      </c>
      <c r="H147" s="12" t="str">
        <f>IF(G147,VLOOKUP(G147,أكواد!A:B,2,0),"")</f>
        <v/>
      </c>
      <c r="K147" s="12">
        <f t="shared" si="4"/>
        <v>0</v>
      </c>
    </row>
    <row r="148" spans="1:11" x14ac:dyDescent="0.25">
      <c r="A148" s="64" t="str">
        <f t="shared" si="5"/>
        <v/>
      </c>
      <c r="F148" s="12" t="str">
        <f>IF(E148&gt;0,VLOOKUP(E148,العملاء!A:B,2,0),"")</f>
        <v/>
      </c>
      <c r="H148" s="12" t="str">
        <f>IF(G148,VLOOKUP(G148,أكواد!A:B,2,0),"")</f>
        <v/>
      </c>
      <c r="K148" s="12">
        <f t="shared" si="4"/>
        <v>0</v>
      </c>
    </row>
    <row r="149" spans="1:11" x14ac:dyDescent="0.25">
      <c r="A149" s="64" t="str">
        <f t="shared" si="5"/>
        <v/>
      </c>
      <c r="F149" s="12" t="str">
        <f>IF(E149&gt;0,VLOOKUP(E149,العملاء!A:B,2,0),"")</f>
        <v/>
      </c>
      <c r="H149" s="12" t="str">
        <f>IF(G149,VLOOKUP(G149,أكواد!A:B,2,0),"")</f>
        <v/>
      </c>
      <c r="K149" s="12">
        <f t="shared" si="4"/>
        <v>0</v>
      </c>
    </row>
    <row r="150" spans="1:11" x14ac:dyDescent="0.25">
      <c r="A150" s="64" t="str">
        <f t="shared" si="5"/>
        <v/>
      </c>
      <c r="F150" s="12" t="str">
        <f>IF(E150&gt;0,VLOOKUP(E150,العملاء!A:B,2,0),"")</f>
        <v/>
      </c>
      <c r="H150" s="12" t="str">
        <f>IF(G150,VLOOKUP(G150,أكواد!A:B,2,0),"")</f>
        <v/>
      </c>
      <c r="K150" s="12">
        <f t="shared" si="4"/>
        <v>0</v>
      </c>
    </row>
    <row r="151" spans="1:11" x14ac:dyDescent="0.25">
      <c r="A151" s="64" t="str">
        <f t="shared" si="5"/>
        <v/>
      </c>
      <c r="F151" s="12" t="str">
        <f>IF(E151&gt;0,VLOOKUP(E151,العملاء!A:B,2,0),"")</f>
        <v/>
      </c>
      <c r="H151" s="12" t="str">
        <f>IF(G151,VLOOKUP(G151,أكواد!A:B,2,0),"")</f>
        <v/>
      </c>
      <c r="K151" s="12">
        <f t="shared" si="4"/>
        <v>0</v>
      </c>
    </row>
    <row r="152" spans="1:11" x14ac:dyDescent="0.25">
      <c r="A152" s="64" t="str">
        <f t="shared" si="5"/>
        <v/>
      </c>
      <c r="F152" s="12" t="str">
        <f>IF(E152&gt;0,VLOOKUP(E152,العملاء!A:B,2,0),"")</f>
        <v/>
      </c>
      <c r="H152" s="12" t="str">
        <f>IF(G152,VLOOKUP(G152,أكواد!A:B,2,0),"")</f>
        <v/>
      </c>
      <c r="K152" s="12">
        <f t="shared" si="4"/>
        <v>0</v>
      </c>
    </row>
    <row r="153" spans="1:11" x14ac:dyDescent="0.25">
      <c r="A153" s="64" t="str">
        <f t="shared" si="5"/>
        <v/>
      </c>
      <c r="F153" s="12" t="str">
        <f>IF(E153&gt;0,VLOOKUP(E153,العملاء!A:B,2,0),"")</f>
        <v/>
      </c>
      <c r="H153" s="12" t="str">
        <f>IF(G153,VLOOKUP(G153,أكواد!A:B,2,0),"")</f>
        <v/>
      </c>
      <c r="K153" s="12">
        <f t="shared" si="4"/>
        <v>0</v>
      </c>
    </row>
    <row r="154" spans="1:11" x14ac:dyDescent="0.25">
      <c r="A154" s="64" t="str">
        <f t="shared" si="5"/>
        <v/>
      </c>
      <c r="F154" s="12" t="str">
        <f>IF(E154&gt;0,VLOOKUP(E154,العملاء!A:B,2,0),"")</f>
        <v/>
      </c>
      <c r="H154" s="12" t="str">
        <f>IF(G154,VLOOKUP(G154,أكواد!A:B,2,0),"")</f>
        <v/>
      </c>
      <c r="K154" s="12">
        <f t="shared" si="4"/>
        <v>0</v>
      </c>
    </row>
    <row r="155" spans="1:11" x14ac:dyDescent="0.25">
      <c r="A155" s="64" t="str">
        <f t="shared" si="5"/>
        <v/>
      </c>
      <c r="F155" s="12" t="str">
        <f>IF(E155&gt;0,VLOOKUP(E155,العملاء!A:B,2,0),"")</f>
        <v/>
      </c>
      <c r="H155" s="12" t="str">
        <f>IF(G155,VLOOKUP(G155,أكواد!A:B,2,0),"")</f>
        <v/>
      </c>
      <c r="K155" s="12">
        <f t="shared" si="4"/>
        <v>0</v>
      </c>
    </row>
    <row r="156" spans="1:11" x14ac:dyDescent="0.25">
      <c r="A156" s="64" t="str">
        <f t="shared" si="5"/>
        <v/>
      </c>
      <c r="F156" s="12" t="str">
        <f>IF(E156&gt;0,VLOOKUP(E156,العملاء!A:B,2,0),"")</f>
        <v/>
      </c>
      <c r="H156" s="12" t="str">
        <f>IF(G156,VLOOKUP(G156,أكواد!A:B,2,0),"")</f>
        <v/>
      </c>
      <c r="K156" s="12">
        <f t="shared" si="4"/>
        <v>0</v>
      </c>
    </row>
    <row r="157" spans="1:11" x14ac:dyDescent="0.25">
      <c r="A157" s="64" t="str">
        <f t="shared" si="5"/>
        <v/>
      </c>
      <c r="F157" s="12" t="str">
        <f>IF(E157&gt;0,VLOOKUP(E157,العملاء!A:B,2,0),"")</f>
        <v/>
      </c>
      <c r="H157" s="12" t="str">
        <f>IF(G157,VLOOKUP(G157,أكواد!A:B,2,0),"")</f>
        <v/>
      </c>
      <c r="K157" s="12">
        <f t="shared" si="4"/>
        <v>0</v>
      </c>
    </row>
    <row r="158" spans="1:11" x14ac:dyDescent="0.25">
      <c r="A158" s="64" t="str">
        <f t="shared" si="5"/>
        <v/>
      </c>
      <c r="F158" s="12" t="str">
        <f>IF(E158&gt;0,VLOOKUP(E158,العملاء!A:B,2,0),"")</f>
        <v/>
      </c>
      <c r="H158" s="12" t="str">
        <f>IF(G158,VLOOKUP(G158,أكواد!A:B,2,0),"")</f>
        <v/>
      </c>
      <c r="K158" s="12">
        <f t="shared" si="4"/>
        <v>0</v>
      </c>
    </row>
    <row r="159" spans="1:11" x14ac:dyDescent="0.25">
      <c r="A159" s="64" t="str">
        <f t="shared" si="5"/>
        <v/>
      </c>
      <c r="F159" s="12" t="str">
        <f>IF(E159&gt;0,VLOOKUP(E159,العملاء!A:B,2,0),"")</f>
        <v/>
      </c>
      <c r="H159" s="12" t="str">
        <f>IF(G159,VLOOKUP(G159,أكواد!A:B,2,0),"")</f>
        <v/>
      </c>
      <c r="K159" s="12">
        <f t="shared" si="4"/>
        <v>0</v>
      </c>
    </row>
    <row r="160" spans="1:11" x14ac:dyDescent="0.25">
      <c r="A160" s="64" t="str">
        <f t="shared" si="5"/>
        <v/>
      </c>
      <c r="F160" s="12" t="str">
        <f>IF(E160&gt;0,VLOOKUP(E160,العملاء!A:B,2,0),"")</f>
        <v/>
      </c>
      <c r="H160" s="12" t="str">
        <f>IF(G160,VLOOKUP(G160,أكواد!A:B,2,0),"")</f>
        <v/>
      </c>
      <c r="K160" s="12">
        <f t="shared" si="4"/>
        <v>0</v>
      </c>
    </row>
    <row r="161" spans="1:11" x14ac:dyDescent="0.25">
      <c r="A161" s="64" t="str">
        <f t="shared" si="5"/>
        <v/>
      </c>
      <c r="F161" s="12" t="str">
        <f>IF(E161&gt;0,VLOOKUP(E161,العملاء!A:B,2,0),"")</f>
        <v/>
      </c>
      <c r="H161" s="12" t="str">
        <f>IF(G161,VLOOKUP(G161,أكواد!A:B,2,0),"")</f>
        <v/>
      </c>
      <c r="K161" s="12">
        <f t="shared" si="4"/>
        <v>0</v>
      </c>
    </row>
    <row r="162" spans="1:11" x14ac:dyDescent="0.25">
      <c r="A162" s="64" t="str">
        <f t="shared" si="5"/>
        <v/>
      </c>
      <c r="F162" s="12" t="str">
        <f>IF(E162&gt;0,VLOOKUP(E162,العملاء!A:B,2,0),"")</f>
        <v/>
      </c>
      <c r="H162" s="12" t="str">
        <f>IF(G162,VLOOKUP(G162,أكواد!A:B,2,0),"")</f>
        <v/>
      </c>
      <c r="K162" s="12">
        <f t="shared" si="4"/>
        <v>0</v>
      </c>
    </row>
    <row r="163" spans="1:11" x14ac:dyDescent="0.25">
      <c r="A163" s="64" t="str">
        <f t="shared" si="5"/>
        <v/>
      </c>
      <c r="F163" s="12" t="str">
        <f>IF(E163&gt;0,VLOOKUP(E163,العملاء!A:B,2,0),"")</f>
        <v/>
      </c>
      <c r="H163" s="12" t="str">
        <f>IF(G163,VLOOKUP(G163,أكواد!A:B,2,0),"")</f>
        <v/>
      </c>
      <c r="K163" s="12">
        <f t="shared" si="4"/>
        <v>0</v>
      </c>
    </row>
    <row r="164" spans="1:11" x14ac:dyDescent="0.25">
      <c r="A164" s="64" t="str">
        <f t="shared" si="5"/>
        <v/>
      </c>
      <c r="F164" s="12" t="str">
        <f>IF(E164&gt;0,VLOOKUP(E164,العملاء!A:B,2,0),"")</f>
        <v/>
      </c>
      <c r="H164" s="12" t="str">
        <f>IF(G164,VLOOKUP(G164,أكواد!A:B,2,0),"")</f>
        <v/>
      </c>
      <c r="K164" s="12">
        <f t="shared" si="4"/>
        <v>0</v>
      </c>
    </row>
    <row r="165" spans="1:11" x14ac:dyDescent="0.25">
      <c r="A165" s="64" t="str">
        <f t="shared" si="5"/>
        <v/>
      </c>
      <c r="F165" s="12" t="str">
        <f>IF(E165&gt;0,VLOOKUP(E165,العملاء!A:B,2,0),"")</f>
        <v/>
      </c>
      <c r="H165" s="12" t="str">
        <f>IF(G165,VLOOKUP(G165,أكواد!A:B,2,0),"")</f>
        <v/>
      </c>
      <c r="K165" s="12">
        <f t="shared" si="4"/>
        <v>0</v>
      </c>
    </row>
    <row r="166" spans="1:11" x14ac:dyDescent="0.25">
      <c r="A166" s="64" t="str">
        <f t="shared" si="5"/>
        <v/>
      </c>
      <c r="F166" s="12" t="str">
        <f>IF(E166&gt;0,VLOOKUP(E166,العملاء!A:B,2,0),"")</f>
        <v/>
      </c>
      <c r="H166" s="12" t="str">
        <f>IF(G166,VLOOKUP(G166,أكواد!A:B,2,0),"")</f>
        <v/>
      </c>
      <c r="K166" s="12">
        <f t="shared" si="4"/>
        <v>0</v>
      </c>
    </row>
    <row r="167" spans="1:11" x14ac:dyDescent="0.25">
      <c r="A167" s="64" t="str">
        <f t="shared" si="5"/>
        <v/>
      </c>
      <c r="F167" s="12" t="str">
        <f>IF(E167&gt;0,VLOOKUP(E167,العملاء!A:B,2,0),"")</f>
        <v/>
      </c>
      <c r="H167" s="12" t="str">
        <f>IF(G167,VLOOKUP(G167,أكواد!A:B,2,0),"")</f>
        <v/>
      </c>
      <c r="K167" s="12">
        <f t="shared" si="4"/>
        <v>0</v>
      </c>
    </row>
    <row r="168" spans="1:11" x14ac:dyDescent="0.25">
      <c r="A168" s="64" t="str">
        <f t="shared" si="5"/>
        <v/>
      </c>
      <c r="F168" s="12" t="str">
        <f>IF(E168&gt;0,VLOOKUP(E168,العملاء!A:B,2,0),"")</f>
        <v/>
      </c>
      <c r="H168" s="12" t="str">
        <f>IF(G168,VLOOKUP(G168,أكواد!A:B,2,0),"")</f>
        <v/>
      </c>
      <c r="K168" s="12">
        <f t="shared" si="4"/>
        <v>0</v>
      </c>
    </row>
    <row r="169" spans="1:11" x14ac:dyDescent="0.25">
      <c r="A169" s="64" t="str">
        <f t="shared" si="5"/>
        <v/>
      </c>
      <c r="F169" s="12" t="str">
        <f>IF(E169&gt;0,VLOOKUP(E169,العملاء!A:B,2,0),"")</f>
        <v/>
      </c>
      <c r="H169" s="12" t="str">
        <f>IF(G169,VLOOKUP(G169,أكواد!A:B,2,0),"")</f>
        <v/>
      </c>
      <c r="K169" s="12">
        <f t="shared" si="4"/>
        <v>0</v>
      </c>
    </row>
    <row r="170" spans="1:11" x14ac:dyDescent="0.25">
      <c r="A170" s="64" t="str">
        <f t="shared" si="5"/>
        <v/>
      </c>
      <c r="F170" s="12" t="str">
        <f>IF(E170&gt;0,VLOOKUP(E170,العملاء!A:B,2,0),"")</f>
        <v/>
      </c>
      <c r="H170" s="12" t="str">
        <f>IF(G170,VLOOKUP(G170,أكواد!A:B,2,0),"")</f>
        <v/>
      </c>
      <c r="K170" s="12">
        <f t="shared" si="4"/>
        <v>0</v>
      </c>
    </row>
    <row r="171" spans="1:11" x14ac:dyDescent="0.25">
      <c r="A171" s="64" t="str">
        <f t="shared" si="5"/>
        <v/>
      </c>
      <c r="F171" s="12" t="str">
        <f>IF(E171&gt;0,VLOOKUP(E171,العملاء!A:B,2,0),"")</f>
        <v/>
      </c>
      <c r="H171" s="12" t="str">
        <f>IF(G171,VLOOKUP(G171,أكواد!A:B,2,0),"")</f>
        <v/>
      </c>
      <c r="K171" s="12">
        <f t="shared" si="4"/>
        <v>0</v>
      </c>
    </row>
    <row r="172" spans="1:11" x14ac:dyDescent="0.25">
      <c r="A172" s="64" t="str">
        <f t="shared" si="5"/>
        <v/>
      </c>
      <c r="F172" s="12" t="str">
        <f>IF(E172&gt;0,VLOOKUP(E172,العملاء!A:B,2,0),"")</f>
        <v/>
      </c>
      <c r="H172" s="12" t="str">
        <f>IF(G172,VLOOKUP(G172,أكواد!A:B,2,0),"")</f>
        <v/>
      </c>
      <c r="K172" s="12">
        <f t="shared" si="4"/>
        <v>0</v>
      </c>
    </row>
    <row r="173" spans="1:11" x14ac:dyDescent="0.25">
      <c r="A173" s="64" t="str">
        <f t="shared" si="5"/>
        <v/>
      </c>
      <c r="F173" s="12" t="str">
        <f>IF(E173&gt;0,VLOOKUP(E173,العملاء!A:B,2,0),"")</f>
        <v/>
      </c>
      <c r="H173" s="12" t="str">
        <f>IF(G173,VLOOKUP(G173,أكواد!A:B,2,0),"")</f>
        <v/>
      </c>
      <c r="K173" s="12">
        <f t="shared" si="4"/>
        <v>0</v>
      </c>
    </row>
    <row r="174" spans="1:11" x14ac:dyDescent="0.25">
      <c r="A174" s="64" t="str">
        <f t="shared" si="5"/>
        <v/>
      </c>
      <c r="F174" s="12" t="str">
        <f>IF(E174&gt;0,VLOOKUP(E174,العملاء!A:B,2,0),"")</f>
        <v/>
      </c>
      <c r="H174" s="12" t="str">
        <f>IF(G174,VLOOKUP(G174,أكواد!A:B,2,0),"")</f>
        <v/>
      </c>
      <c r="K174" s="12">
        <f t="shared" si="4"/>
        <v>0</v>
      </c>
    </row>
    <row r="175" spans="1:11" x14ac:dyDescent="0.25">
      <c r="A175" s="64" t="str">
        <f t="shared" si="5"/>
        <v/>
      </c>
      <c r="F175" s="12" t="str">
        <f>IF(E175&gt;0,VLOOKUP(E175,العملاء!A:B,2,0),"")</f>
        <v/>
      </c>
      <c r="H175" s="12" t="str">
        <f>IF(G175,VLOOKUP(G175,أكواد!A:B,2,0),"")</f>
        <v/>
      </c>
      <c r="K175" s="12">
        <f t="shared" si="4"/>
        <v>0</v>
      </c>
    </row>
    <row r="176" spans="1:11" x14ac:dyDescent="0.25">
      <c r="A176" s="64" t="str">
        <f t="shared" si="5"/>
        <v/>
      </c>
      <c r="F176" s="12" t="str">
        <f>IF(E176&gt;0,VLOOKUP(E176,العملاء!A:B,2,0),"")</f>
        <v/>
      </c>
      <c r="H176" s="12" t="str">
        <f>IF(G176,VLOOKUP(G176,أكواد!A:B,2,0),"")</f>
        <v/>
      </c>
      <c r="K176" s="12">
        <f t="shared" si="4"/>
        <v>0</v>
      </c>
    </row>
    <row r="177" spans="1:11" x14ac:dyDescent="0.25">
      <c r="A177" s="64" t="str">
        <f t="shared" si="5"/>
        <v/>
      </c>
      <c r="F177" s="12" t="str">
        <f>IF(E177&gt;0,VLOOKUP(E177,العملاء!A:B,2,0),"")</f>
        <v/>
      </c>
      <c r="H177" s="12" t="str">
        <f>IF(G177,VLOOKUP(G177,أكواد!A:B,2,0),"")</f>
        <v/>
      </c>
      <c r="K177" s="12">
        <f t="shared" si="4"/>
        <v>0</v>
      </c>
    </row>
    <row r="178" spans="1:11" x14ac:dyDescent="0.25">
      <c r="A178" s="64" t="str">
        <f t="shared" si="5"/>
        <v/>
      </c>
      <c r="F178" s="12" t="str">
        <f>IF(E178&gt;0,VLOOKUP(E178,العملاء!A:B,2,0),"")</f>
        <v/>
      </c>
      <c r="H178" s="12" t="str">
        <f>IF(G178,VLOOKUP(G178,أكواد!A:B,2,0),"")</f>
        <v/>
      </c>
      <c r="K178" s="12">
        <f t="shared" si="4"/>
        <v>0</v>
      </c>
    </row>
    <row r="179" spans="1:11" x14ac:dyDescent="0.25">
      <c r="A179" s="64" t="str">
        <f t="shared" si="5"/>
        <v/>
      </c>
      <c r="F179" s="12" t="str">
        <f>IF(E179&gt;0,VLOOKUP(E179,العملاء!A:B,2,0),"")</f>
        <v/>
      </c>
      <c r="H179" s="12" t="str">
        <f>IF(G179,VLOOKUP(G179,أكواد!A:B,2,0),"")</f>
        <v/>
      </c>
      <c r="K179" s="12">
        <f t="shared" si="4"/>
        <v>0</v>
      </c>
    </row>
    <row r="180" spans="1:11" x14ac:dyDescent="0.25">
      <c r="A180" s="64" t="str">
        <f t="shared" si="5"/>
        <v/>
      </c>
      <c r="F180" s="12" t="str">
        <f>IF(E180&gt;0,VLOOKUP(E180,العملاء!A:B,2,0),"")</f>
        <v/>
      </c>
      <c r="H180" s="12" t="str">
        <f>IF(G180,VLOOKUP(G180,أكواد!A:B,2,0),"")</f>
        <v/>
      </c>
      <c r="K180" s="12">
        <f t="shared" si="4"/>
        <v>0</v>
      </c>
    </row>
    <row r="181" spans="1:11" x14ac:dyDescent="0.25">
      <c r="A181" s="64" t="str">
        <f t="shared" si="5"/>
        <v/>
      </c>
      <c r="F181" s="12" t="str">
        <f>IF(E181&gt;0,VLOOKUP(E181,العملاء!A:B,2,0),"")</f>
        <v/>
      </c>
      <c r="H181" s="12" t="str">
        <f>IF(G181,VLOOKUP(G181,أكواد!A:B,2,0),"")</f>
        <v/>
      </c>
      <c r="K181" s="12">
        <f t="shared" si="4"/>
        <v>0</v>
      </c>
    </row>
    <row r="182" spans="1:11" x14ac:dyDescent="0.25">
      <c r="A182" s="64" t="str">
        <f t="shared" si="5"/>
        <v/>
      </c>
      <c r="F182" s="12" t="str">
        <f>IF(E182&gt;0,VLOOKUP(E182,العملاء!A:B,2,0),"")</f>
        <v/>
      </c>
      <c r="H182" s="12" t="str">
        <f>IF(G182,VLOOKUP(G182,أكواد!A:B,2,0),"")</f>
        <v/>
      </c>
      <c r="K182" s="12">
        <f t="shared" si="4"/>
        <v>0</v>
      </c>
    </row>
    <row r="183" spans="1:11" x14ac:dyDescent="0.25">
      <c r="A183" s="64" t="str">
        <f t="shared" si="5"/>
        <v/>
      </c>
      <c r="F183" s="12" t="str">
        <f>IF(E183&gt;0,VLOOKUP(E183,العملاء!A:B,2,0),"")</f>
        <v/>
      </c>
      <c r="H183" s="12" t="str">
        <f>IF(G183,VLOOKUP(G183,أكواد!A:B,2,0),"")</f>
        <v/>
      </c>
      <c r="K183" s="12">
        <f t="shared" si="4"/>
        <v>0</v>
      </c>
    </row>
    <row r="184" spans="1:11" x14ac:dyDescent="0.25">
      <c r="A184" s="64" t="str">
        <f t="shared" si="5"/>
        <v/>
      </c>
      <c r="F184" s="12" t="str">
        <f>IF(E184&gt;0,VLOOKUP(E184,العملاء!A:B,2,0),"")</f>
        <v/>
      </c>
      <c r="H184" s="12" t="str">
        <f>IF(G184,VLOOKUP(G184,أكواد!A:B,2,0),"")</f>
        <v/>
      </c>
      <c r="K184" s="12">
        <f t="shared" si="4"/>
        <v>0</v>
      </c>
    </row>
    <row r="185" spans="1:11" x14ac:dyDescent="0.25">
      <c r="A185" s="64" t="str">
        <f t="shared" si="5"/>
        <v/>
      </c>
      <c r="F185" s="12" t="str">
        <f>IF(E185&gt;0,VLOOKUP(E185,العملاء!A:B,2,0),"")</f>
        <v/>
      </c>
      <c r="H185" s="12" t="str">
        <f>IF(G185,VLOOKUP(G185,أكواد!A:B,2,0),"")</f>
        <v/>
      </c>
      <c r="K185" s="12">
        <f t="shared" si="4"/>
        <v>0</v>
      </c>
    </row>
    <row r="186" spans="1:11" x14ac:dyDescent="0.25">
      <c r="A186" s="64" t="str">
        <f t="shared" si="5"/>
        <v/>
      </c>
      <c r="F186" s="12" t="str">
        <f>IF(E186&gt;0,VLOOKUP(E186,العملاء!A:B,2,0),"")</f>
        <v/>
      </c>
      <c r="H186" s="12" t="str">
        <f>IF(G186,VLOOKUP(G186,أكواد!A:B,2,0),"")</f>
        <v/>
      </c>
      <c r="K186" s="12">
        <f t="shared" si="4"/>
        <v>0</v>
      </c>
    </row>
    <row r="187" spans="1:11" x14ac:dyDescent="0.25">
      <c r="A187" s="64" t="str">
        <f t="shared" si="5"/>
        <v/>
      </c>
      <c r="F187" s="12" t="str">
        <f>IF(E187&gt;0,VLOOKUP(E187,العملاء!A:B,2,0),"")</f>
        <v/>
      </c>
      <c r="H187" s="12" t="str">
        <f>IF(G187,VLOOKUP(G187,أكواد!A:B,2,0),"")</f>
        <v/>
      </c>
      <c r="K187" s="12">
        <f t="shared" si="4"/>
        <v>0</v>
      </c>
    </row>
    <row r="188" spans="1:11" x14ac:dyDescent="0.25">
      <c r="A188" s="64" t="str">
        <f t="shared" si="5"/>
        <v/>
      </c>
      <c r="F188" s="12" t="str">
        <f>IF(E188&gt;0,VLOOKUP(E188,العملاء!A:B,2,0),"")</f>
        <v/>
      </c>
      <c r="H188" s="12" t="str">
        <f>IF(G188,VLOOKUP(G188,أكواد!A:B,2,0),"")</f>
        <v/>
      </c>
      <c r="K188" s="12">
        <f t="shared" si="4"/>
        <v>0</v>
      </c>
    </row>
    <row r="189" spans="1:11" x14ac:dyDescent="0.25">
      <c r="A189" s="64" t="str">
        <f t="shared" si="5"/>
        <v/>
      </c>
      <c r="F189" s="12" t="str">
        <f>IF(E189&gt;0,VLOOKUP(E189,العملاء!A:B,2,0),"")</f>
        <v/>
      </c>
      <c r="H189" s="12" t="str">
        <f>IF(G189,VLOOKUP(G189,أكواد!A:B,2,0),"")</f>
        <v/>
      </c>
      <c r="K189" s="12">
        <f t="shared" si="4"/>
        <v>0</v>
      </c>
    </row>
    <row r="190" spans="1:11" x14ac:dyDescent="0.25">
      <c r="A190" s="64" t="str">
        <f t="shared" si="5"/>
        <v/>
      </c>
      <c r="F190" s="12" t="str">
        <f>IF(E190&gt;0,VLOOKUP(E190,العملاء!A:B,2,0),"")</f>
        <v/>
      </c>
      <c r="H190" s="12" t="str">
        <f>IF(G190,VLOOKUP(G190,أكواد!A:B,2,0),"")</f>
        <v/>
      </c>
      <c r="K190" s="12">
        <f t="shared" si="4"/>
        <v>0</v>
      </c>
    </row>
    <row r="191" spans="1:11" x14ac:dyDescent="0.25">
      <c r="A191" s="64" t="str">
        <f t="shared" si="5"/>
        <v/>
      </c>
      <c r="F191" s="12" t="str">
        <f>IF(E191&gt;0,VLOOKUP(E191,العملاء!A:B,2,0),"")</f>
        <v/>
      </c>
      <c r="H191" s="12" t="str">
        <f>IF(G191,VLOOKUP(G191,أكواد!A:B,2,0),"")</f>
        <v/>
      </c>
      <c r="K191" s="12">
        <f t="shared" si="4"/>
        <v>0</v>
      </c>
    </row>
    <row r="192" spans="1:11" x14ac:dyDescent="0.25">
      <c r="A192" s="64" t="str">
        <f t="shared" si="5"/>
        <v/>
      </c>
      <c r="F192" s="12" t="str">
        <f>IF(E192&gt;0,VLOOKUP(E192,العملاء!A:B,2,0),"")</f>
        <v/>
      </c>
      <c r="H192" s="12" t="str">
        <f>IF(G192,VLOOKUP(G192,أكواد!A:B,2,0),"")</f>
        <v/>
      </c>
      <c r="K192" s="12">
        <f t="shared" si="4"/>
        <v>0</v>
      </c>
    </row>
    <row r="193" spans="1:11" x14ac:dyDescent="0.25">
      <c r="A193" s="64" t="str">
        <f t="shared" si="5"/>
        <v/>
      </c>
      <c r="F193" s="12" t="str">
        <f>IF(E193&gt;0,VLOOKUP(E193,العملاء!A:B,2,0),"")</f>
        <v/>
      </c>
      <c r="H193" s="12" t="str">
        <f>IF(G193,VLOOKUP(G193,أكواد!A:B,2,0),"")</f>
        <v/>
      </c>
      <c r="K193" s="12">
        <f t="shared" si="4"/>
        <v>0</v>
      </c>
    </row>
    <row r="194" spans="1:11" x14ac:dyDescent="0.25">
      <c r="A194" s="64" t="str">
        <f t="shared" si="5"/>
        <v/>
      </c>
      <c r="F194" s="12" t="str">
        <f>IF(E194&gt;0,VLOOKUP(E194,العملاء!A:B,2,0),"")</f>
        <v/>
      </c>
      <c r="H194" s="12" t="str">
        <f>IF(G194,VLOOKUP(G194,أكواد!A:B,2,0),"")</f>
        <v/>
      </c>
      <c r="K194" s="12">
        <f t="shared" si="4"/>
        <v>0</v>
      </c>
    </row>
    <row r="195" spans="1:11" x14ac:dyDescent="0.25">
      <c r="A195" s="64" t="str">
        <f t="shared" si="5"/>
        <v/>
      </c>
      <c r="F195" s="12" t="str">
        <f>IF(E195&gt;0,VLOOKUP(E195,العملاء!A:B,2,0),"")</f>
        <v/>
      </c>
      <c r="H195" s="12" t="str">
        <f>IF(G195,VLOOKUP(G195,أكواد!A:B,2,0),"")</f>
        <v/>
      </c>
      <c r="K195" s="12">
        <f t="shared" si="4"/>
        <v>0</v>
      </c>
    </row>
    <row r="196" spans="1:11" x14ac:dyDescent="0.25">
      <c r="A196" s="64" t="str">
        <f t="shared" si="5"/>
        <v/>
      </c>
      <c r="F196" s="12" t="str">
        <f>IF(E196&gt;0,VLOOKUP(E196,العملاء!A:B,2,0),"")</f>
        <v/>
      </c>
      <c r="H196" s="12" t="str">
        <f>IF(G196,VLOOKUP(G196,أكواد!A:B,2,0),"")</f>
        <v/>
      </c>
      <c r="K196" s="12">
        <f t="shared" si="4"/>
        <v>0</v>
      </c>
    </row>
    <row r="197" spans="1:11" x14ac:dyDescent="0.25">
      <c r="A197" s="64" t="str">
        <f t="shared" si="5"/>
        <v/>
      </c>
      <c r="F197" s="12" t="str">
        <f>IF(E197&gt;0,VLOOKUP(E197,العملاء!A:B,2,0),"")</f>
        <v/>
      </c>
      <c r="H197" s="12" t="str">
        <f>IF(G197,VLOOKUP(G197,أكواد!A:B,2,0),"")</f>
        <v/>
      </c>
      <c r="K197" s="12">
        <f t="shared" ref="K197:K260" si="6">I197*J197</f>
        <v>0</v>
      </c>
    </row>
    <row r="198" spans="1:11" x14ac:dyDescent="0.25">
      <c r="A198" s="64" t="str">
        <f t="shared" si="5"/>
        <v/>
      </c>
      <c r="F198" s="12" t="str">
        <f>IF(E198&gt;0,VLOOKUP(E198,العملاء!A:B,2,0),"")</f>
        <v/>
      </c>
      <c r="H198" s="12" t="str">
        <f>IF(G198,VLOOKUP(G198,أكواد!A:B,2,0),"")</f>
        <v/>
      </c>
      <c r="K198" s="12">
        <f t="shared" si="6"/>
        <v>0</v>
      </c>
    </row>
    <row r="199" spans="1:11" x14ac:dyDescent="0.25">
      <c r="A199" s="64" t="str">
        <f t="shared" ref="A199:A262" si="7">IF(B199&lt;&gt;"",A198+1,"")</f>
        <v/>
      </c>
      <c r="F199" s="12" t="str">
        <f>IF(E199&gt;0,VLOOKUP(E199,العملاء!A:B,2,0),"")</f>
        <v/>
      </c>
      <c r="H199" s="12" t="str">
        <f>IF(G199,VLOOKUP(G199,أكواد!A:B,2,0),"")</f>
        <v/>
      </c>
      <c r="K199" s="12">
        <f t="shared" si="6"/>
        <v>0</v>
      </c>
    </row>
    <row r="200" spans="1:11" x14ac:dyDescent="0.25">
      <c r="A200" s="64" t="str">
        <f t="shared" si="7"/>
        <v/>
      </c>
      <c r="F200" s="12" t="str">
        <f>IF(E200&gt;0,VLOOKUP(E200,العملاء!A:B,2,0),"")</f>
        <v/>
      </c>
      <c r="H200" s="12" t="str">
        <f>IF(G200,VLOOKUP(G200,أكواد!A:B,2,0),"")</f>
        <v/>
      </c>
      <c r="K200" s="12">
        <f t="shared" si="6"/>
        <v>0</v>
      </c>
    </row>
    <row r="201" spans="1:11" x14ac:dyDescent="0.25">
      <c r="A201" s="64" t="str">
        <f t="shared" si="7"/>
        <v/>
      </c>
      <c r="F201" s="12" t="str">
        <f>IF(E201&gt;0,VLOOKUP(E201,العملاء!A:B,2,0),"")</f>
        <v/>
      </c>
      <c r="H201" s="12" t="str">
        <f>IF(G201,VLOOKUP(G201,أكواد!A:B,2,0),"")</f>
        <v/>
      </c>
      <c r="K201" s="12">
        <f t="shared" si="6"/>
        <v>0</v>
      </c>
    </row>
    <row r="202" spans="1:11" x14ac:dyDescent="0.25">
      <c r="A202" s="64" t="str">
        <f t="shared" si="7"/>
        <v/>
      </c>
      <c r="F202" s="12" t="str">
        <f>IF(E202&gt;0,VLOOKUP(E202,العملاء!A:B,2,0),"")</f>
        <v/>
      </c>
      <c r="H202" s="12" t="str">
        <f>IF(G202,VLOOKUP(G202,أكواد!A:B,2,0),"")</f>
        <v/>
      </c>
      <c r="K202" s="12">
        <f t="shared" si="6"/>
        <v>0</v>
      </c>
    </row>
    <row r="203" spans="1:11" x14ac:dyDescent="0.25">
      <c r="A203" s="64" t="str">
        <f t="shared" si="7"/>
        <v/>
      </c>
      <c r="F203" s="12" t="str">
        <f>IF(E203&gt;0,VLOOKUP(E203,العملاء!A:B,2,0),"")</f>
        <v/>
      </c>
      <c r="H203" s="12" t="str">
        <f>IF(G203,VLOOKUP(G203,أكواد!A:B,2,0),"")</f>
        <v/>
      </c>
      <c r="K203" s="12">
        <f t="shared" si="6"/>
        <v>0</v>
      </c>
    </row>
    <row r="204" spans="1:11" x14ac:dyDescent="0.25">
      <c r="A204" s="64" t="str">
        <f t="shared" si="7"/>
        <v/>
      </c>
      <c r="F204" s="12" t="str">
        <f>IF(E204&gt;0,VLOOKUP(E204,العملاء!A:B,2,0),"")</f>
        <v/>
      </c>
      <c r="H204" s="12" t="str">
        <f>IF(G204,VLOOKUP(G204,أكواد!A:B,2,0),"")</f>
        <v/>
      </c>
      <c r="K204" s="12">
        <f t="shared" si="6"/>
        <v>0</v>
      </c>
    </row>
    <row r="205" spans="1:11" x14ac:dyDescent="0.25">
      <c r="A205" s="64" t="str">
        <f t="shared" si="7"/>
        <v/>
      </c>
      <c r="F205" s="12" t="str">
        <f>IF(E205&gt;0,VLOOKUP(E205,العملاء!A:B,2,0),"")</f>
        <v/>
      </c>
      <c r="H205" s="12" t="str">
        <f>IF(G205,VLOOKUP(G205,أكواد!A:B,2,0),"")</f>
        <v/>
      </c>
      <c r="K205" s="12">
        <f t="shared" si="6"/>
        <v>0</v>
      </c>
    </row>
    <row r="206" spans="1:11" x14ac:dyDescent="0.25">
      <c r="A206" s="64" t="str">
        <f t="shared" si="7"/>
        <v/>
      </c>
      <c r="F206" s="12" t="str">
        <f>IF(E206&gt;0,VLOOKUP(E206,العملاء!A:B,2,0),"")</f>
        <v/>
      </c>
      <c r="H206" s="12" t="str">
        <f>IF(G206,VLOOKUP(G206,أكواد!A:B,2,0),"")</f>
        <v/>
      </c>
      <c r="K206" s="12">
        <f t="shared" si="6"/>
        <v>0</v>
      </c>
    </row>
    <row r="207" spans="1:11" x14ac:dyDescent="0.25">
      <c r="A207" s="64" t="str">
        <f t="shared" si="7"/>
        <v/>
      </c>
      <c r="F207" s="12" t="str">
        <f>IF(E207&gt;0,VLOOKUP(E207,العملاء!A:B,2,0),"")</f>
        <v/>
      </c>
      <c r="H207" s="12" t="str">
        <f>IF(G207,VLOOKUP(G207,أكواد!A:B,2,0),"")</f>
        <v/>
      </c>
      <c r="K207" s="12">
        <f t="shared" si="6"/>
        <v>0</v>
      </c>
    </row>
    <row r="208" spans="1:11" x14ac:dyDescent="0.25">
      <c r="A208" s="64" t="str">
        <f t="shared" si="7"/>
        <v/>
      </c>
      <c r="F208" s="12" t="str">
        <f>IF(E208&gt;0,VLOOKUP(E208,العملاء!A:B,2,0),"")</f>
        <v/>
      </c>
      <c r="H208" s="12" t="str">
        <f>IF(G208,VLOOKUP(G208,أكواد!A:B,2,0),"")</f>
        <v/>
      </c>
      <c r="K208" s="12">
        <f t="shared" si="6"/>
        <v>0</v>
      </c>
    </row>
    <row r="209" spans="1:11" x14ac:dyDescent="0.25">
      <c r="A209" s="64" t="str">
        <f t="shared" si="7"/>
        <v/>
      </c>
      <c r="F209" s="12" t="str">
        <f>IF(E209&gt;0,VLOOKUP(E209,العملاء!A:B,2,0),"")</f>
        <v/>
      </c>
      <c r="H209" s="12" t="str">
        <f>IF(G209,VLOOKUP(G209,أكواد!A:B,2,0),"")</f>
        <v/>
      </c>
      <c r="K209" s="12">
        <f t="shared" si="6"/>
        <v>0</v>
      </c>
    </row>
    <row r="210" spans="1:11" x14ac:dyDescent="0.25">
      <c r="A210" s="64" t="str">
        <f t="shared" si="7"/>
        <v/>
      </c>
      <c r="F210" s="12" t="str">
        <f>IF(E210&gt;0,VLOOKUP(E210,العملاء!A:B,2,0),"")</f>
        <v/>
      </c>
      <c r="H210" s="12" t="str">
        <f>IF(G210,VLOOKUP(G210,أكواد!A:B,2,0),"")</f>
        <v/>
      </c>
      <c r="K210" s="12">
        <f t="shared" si="6"/>
        <v>0</v>
      </c>
    </row>
    <row r="211" spans="1:11" x14ac:dyDescent="0.25">
      <c r="A211" s="64" t="str">
        <f t="shared" si="7"/>
        <v/>
      </c>
      <c r="F211" s="12" t="str">
        <f>IF(E211&gt;0,VLOOKUP(E211,العملاء!A:B,2,0),"")</f>
        <v/>
      </c>
      <c r="H211" s="12" t="str">
        <f>IF(G211,VLOOKUP(G211,أكواد!A:B,2,0),"")</f>
        <v/>
      </c>
      <c r="K211" s="12">
        <f t="shared" si="6"/>
        <v>0</v>
      </c>
    </row>
    <row r="212" spans="1:11" x14ac:dyDescent="0.25">
      <c r="A212" s="64" t="str">
        <f t="shared" si="7"/>
        <v/>
      </c>
      <c r="F212" s="12" t="str">
        <f>IF(E212&gt;0,VLOOKUP(E212,العملاء!A:B,2,0),"")</f>
        <v/>
      </c>
      <c r="H212" s="12" t="str">
        <f>IF(G212,VLOOKUP(G212,أكواد!A:B,2,0),"")</f>
        <v/>
      </c>
      <c r="K212" s="12">
        <f t="shared" si="6"/>
        <v>0</v>
      </c>
    </row>
    <row r="213" spans="1:11" x14ac:dyDescent="0.25">
      <c r="A213" s="64" t="str">
        <f t="shared" si="7"/>
        <v/>
      </c>
      <c r="F213" s="12" t="str">
        <f>IF(E213&gt;0,VLOOKUP(E213,العملاء!A:B,2,0),"")</f>
        <v/>
      </c>
      <c r="H213" s="12" t="str">
        <f>IF(G213,VLOOKUP(G213,أكواد!A:B,2,0),"")</f>
        <v/>
      </c>
      <c r="K213" s="12">
        <f t="shared" si="6"/>
        <v>0</v>
      </c>
    </row>
    <row r="214" spans="1:11" x14ac:dyDescent="0.25">
      <c r="A214" s="64" t="str">
        <f t="shared" si="7"/>
        <v/>
      </c>
      <c r="F214" s="12" t="str">
        <f>IF(E214&gt;0,VLOOKUP(E214,العملاء!A:B,2,0),"")</f>
        <v/>
      </c>
      <c r="H214" s="12" t="str">
        <f>IF(G214,VLOOKUP(G214,أكواد!A:B,2,0),"")</f>
        <v/>
      </c>
      <c r="K214" s="12">
        <f t="shared" si="6"/>
        <v>0</v>
      </c>
    </row>
    <row r="215" spans="1:11" x14ac:dyDescent="0.25">
      <c r="A215" s="64" t="str">
        <f t="shared" si="7"/>
        <v/>
      </c>
      <c r="F215" s="12" t="str">
        <f>IF(E215&gt;0,VLOOKUP(E215,العملاء!A:B,2,0),"")</f>
        <v/>
      </c>
      <c r="H215" s="12" t="str">
        <f>IF(G215,VLOOKUP(G215,أكواد!A:B,2,0),"")</f>
        <v/>
      </c>
      <c r="K215" s="12">
        <f t="shared" si="6"/>
        <v>0</v>
      </c>
    </row>
    <row r="216" spans="1:11" x14ac:dyDescent="0.25">
      <c r="A216" s="64" t="str">
        <f t="shared" si="7"/>
        <v/>
      </c>
      <c r="F216" s="12" t="str">
        <f>IF(E216&gt;0,VLOOKUP(E216,العملاء!A:B,2,0),"")</f>
        <v/>
      </c>
      <c r="H216" s="12" t="str">
        <f>IF(G216,VLOOKUP(G216,أكواد!A:B,2,0),"")</f>
        <v/>
      </c>
      <c r="K216" s="12">
        <f t="shared" si="6"/>
        <v>0</v>
      </c>
    </row>
    <row r="217" spans="1:11" x14ac:dyDescent="0.25">
      <c r="A217" s="64" t="str">
        <f t="shared" si="7"/>
        <v/>
      </c>
      <c r="F217" s="12" t="str">
        <f>IF(E217&gt;0,VLOOKUP(E217,العملاء!A:B,2,0),"")</f>
        <v/>
      </c>
      <c r="H217" s="12" t="str">
        <f>IF(G217,VLOOKUP(G217,أكواد!A:B,2,0),"")</f>
        <v/>
      </c>
      <c r="K217" s="12">
        <f t="shared" si="6"/>
        <v>0</v>
      </c>
    </row>
    <row r="218" spans="1:11" x14ac:dyDescent="0.25">
      <c r="A218" s="64" t="str">
        <f t="shared" si="7"/>
        <v/>
      </c>
      <c r="F218" s="12" t="str">
        <f>IF(E218&gt;0,VLOOKUP(E218,العملاء!A:B,2,0),"")</f>
        <v/>
      </c>
      <c r="H218" s="12" t="str">
        <f>IF(G218,VLOOKUP(G218,أكواد!A:B,2,0),"")</f>
        <v/>
      </c>
      <c r="K218" s="12">
        <f t="shared" si="6"/>
        <v>0</v>
      </c>
    </row>
    <row r="219" spans="1:11" x14ac:dyDescent="0.25">
      <c r="A219" s="64" t="str">
        <f t="shared" si="7"/>
        <v/>
      </c>
      <c r="F219" s="12" t="str">
        <f>IF(E219&gt;0,VLOOKUP(E219,العملاء!A:B,2,0),"")</f>
        <v/>
      </c>
      <c r="H219" s="12" t="str">
        <f>IF(G219,VLOOKUP(G219,أكواد!A:B,2,0),"")</f>
        <v/>
      </c>
      <c r="K219" s="12">
        <f t="shared" si="6"/>
        <v>0</v>
      </c>
    </row>
    <row r="220" spans="1:11" x14ac:dyDescent="0.25">
      <c r="A220" s="64" t="str">
        <f t="shared" si="7"/>
        <v/>
      </c>
      <c r="F220" s="12" t="str">
        <f>IF(E220&gt;0,VLOOKUP(E220,العملاء!A:B,2,0),"")</f>
        <v/>
      </c>
      <c r="H220" s="12" t="str">
        <f>IF(G220,VLOOKUP(G220,أكواد!A:B,2,0),"")</f>
        <v/>
      </c>
      <c r="K220" s="12">
        <f t="shared" si="6"/>
        <v>0</v>
      </c>
    </row>
    <row r="221" spans="1:11" x14ac:dyDescent="0.25">
      <c r="A221" s="64" t="str">
        <f t="shared" si="7"/>
        <v/>
      </c>
      <c r="F221" s="12" t="str">
        <f>IF(E221&gt;0,VLOOKUP(E221,العملاء!A:B,2,0),"")</f>
        <v/>
      </c>
      <c r="H221" s="12" t="str">
        <f>IF(G221,VLOOKUP(G221,أكواد!A:B,2,0),"")</f>
        <v/>
      </c>
      <c r="K221" s="12">
        <f t="shared" si="6"/>
        <v>0</v>
      </c>
    </row>
    <row r="222" spans="1:11" x14ac:dyDescent="0.25">
      <c r="A222" s="64" t="str">
        <f t="shared" si="7"/>
        <v/>
      </c>
      <c r="F222" s="12" t="str">
        <f>IF(E222&gt;0,VLOOKUP(E222,العملاء!A:B,2,0),"")</f>
        <v/>
      </c>
      <c r="H222" s="12" t="str">
        <f>IF(G222,VLOOKUP(G222,أكواد!A:B,2,0),"")</f>
        <v/>
      </c>
      <c r="K222" s="12">
        <f t="shared" si="6"/>
        <v>0</v>
      </c>
    </row>
    <row r="223" spans="1:11" x14ac:dyDescent="0.25">
      <c r="A223" s="64" t="str">
        <f t="shared" si="7"/>
        <v/>
      </c>
      <c r="F223" s="12" t="str">
        <f>IF(E223&gt;0,VLOOKUP(E223,العملاء!A:B,2,0),"")</f>
        <v/>
      </c>
      <c r="H223" s="12" t="str">
        <f>IF(G223,VLOOKUP(G223,أكواد!A:B,2,0),"")</f>
        <v/>
      </c>
      <c r="K223" s="12">
        <f t="shared" si="6"/>
        <v>0</v>
      </c>
    </row>
    <row r="224" spans="1:11" x14ac:dyDescent="0.25">
      <c r="A224" s="64" t="str">
        <f t="shared" si="7"/>
        <v/>
      </c>
      <c r="F224" s="12" t="str">
        <f>IF(E224&gt;0,VLOOKUP(E224,العملاء!A:B,2,0),"")</f>
        <v/>
      </c>
      <c r="H224" s="12" t="str">
        <f>IF(G224,VLOOKUP(G224,أكواد!A:B,2,0),"")</f>
        <v/>
      </c>
      <c r="K224" s="12">
        <f t="shared" si="6"/>
        <v>0</v>
      </c>
    </row>
    <row r="225" spans="1:11" x14ac:dyDescent="0.25">
      <c r="A225" s="64" t="str">
        <f t="shared" si="7"/>
        <v/>
      </c>
      <c r="F225" s="12" t="str">
        <f>IF(E225&gt;0,VLOOKUP(E225,العملاء!A:B,2,0),"")</f>
        <v/>
      </c>
      <c r="H225" s="12" t="str">
        <f>IF(G225,VLOOKUP(G225,أكواد!A:B,2,0),"")</f>
        <v/>
      </c>
      <c r="K225" s="12">
        <f t="shared" si="6"/>
        <v>0</v>
      </c>
    </row>
    <row r="226" spans="1:11" x14ac:dyDescent="0.25">
      <c r="A226" s="64" t="str">
        <f t="shared" si="7"/>
        <v/>
      </c>
      <c r="F226" s="12" t="str">
        <f>IF(E226&gt;0,VLOOKUP(E226,العملاء!A:B,2,0),"")</f>
        <v/>
      </c>
      <c r="H226" s="12" t="str">
        <f>IF(G226,VLOOKUP(G226,أكواد!A:B,2,0),"")</f>
        <v/>
      </c>
      <c r="K226" s="12">
        <f t="shared" si="6"/>
        <v>0</v>
      </c>
    </row>
    <row r="227" spans="1:11" x14ac:dyDescent="0.25">
      <c r="A227" s="64" t="str">
        <f t="shared" si="7"/>
        <v/>
      </c>
      <c r="F227" s="12" t="str">
        <f>IF(E227&gt;0,VLOOKUP(E227,العملاء!A:B,2,0),"")</f>
        <v/>
      </c>
      <c r="H227" s="12" t="str">
        <f>IF(G227,VLOOKUP(G227,أكواد!A:B,2,0),"")</f>
        <v/>
      </c>
      <c r="K227" s="12">
        <f t="shared" si="6"/>
        <v>0</v>
      </c>
    </row>
    <row r="228" spans="1:11" x14ac:dyDescent="0.25">
      <c r="A228" s="64" t="str">
        <f t="shared" si="7"/>
        <v/>
      </c>
      <c r="F228" s="12" t="str">
        <f>IF(E228&gt;0,VLOOKUP(E228,العملاء!A:B,2,0),"")</f>
        <v/>
      </c>
      <c r="H228" s="12" t="str">
        <f>IF(G228,VLOOKUP(G228,أكواد!A:B,2,0),"")</f>
        <v/>
      </c>
      <c r="K228" s="12">
        <f t="shared" si="6"/>
        <v>0</v>
      </c>
    </row>
    <row r="229" spans="1:11" x14ac:dyDescent="0.25">
      <c r="A229" s="64" t="str">
        <f t="shared" si="7"/>
        <v/>
      </c>
      <c r="F229" s="12" t="str">
        <f>IF(E229&gt;0,VLOOKUP(E229,العملاء!A:B,2,0),"")</f>
        <v/>
      </c>
      <c r="H229" s="12" t="str">
        <f>IF(G229,VLOOKUP(G229,أكواد!A:B,2,0),"")</f>
        <v/>
      </c>
      <c r="K229" s="12">
        <f t="shared" si="6"/>
        <v>0</v>
      </c>
    </row>
    <row r="230" spans="1:11" x14ac:dyDescent="0.25">
      <c r="A230" s="64" t="str">
        <f t="shared" si="7"/>
        <v/>
      </c>
      <c r="F230" s="12" t="str">
        <f>IF(E230&gt;0,VLOOKUP(E230,العملاء!A:B,2,0),"")</f>
        <v/>
      </c>
      <c r="H230" s="12" t="str">
        <f>IF(G230,VLOOKUP(G230,أكواد!A:B,2,0),"")</f>
        <v/>
      </c>
      <c r="K230" s="12">
        <f t="shared" si="6"/>
        <v>0</v>
      </c>
    </row>
    <row r="231" spans="1:11" x14ac:dyDescent="0.25">
      <c r="A231" s="64" t="str">
        <f t="shared" si="7"/>
        <v/>
      </c>
      <c r="F231" s="12" t="str">
        <f>IF(E231&gt;0,VLOOKUP(E231,العملاء!A:B,2,0),"")</f>
        <v/>
      </c>
      <c r="H231" s="12" t="str">
        <f>IF(G231,VLOOKUP(G231,أكواد!A:B,2,0),"")</f>
        <v/>
      </c>
      <c r="K231" s="12">
        <f t="shared" si="6"/>
        <v>0</v>
      </c>
    </row>
    <row r="232" spans="1:11" x14ac:dyDescent="0.25">
      <c r="A232" s="64" t="str">
        <f t="shared" si="7"/>
        <v/>
      </c>
      <c r="F232" s="12" t="str">
        <f>IF(E232&gt;0,VLOOKUP(E232,العملاء!A:B,2,0),"")</f>
        <v/>
      </c>
      <c r="H232" s="12" t="str">
        <f>IF(G232,VLOOKUP(G232,أكواد!A:B,2,0),"")</f>
        <v/>
      </c>
      <c r="K232" s="12">
        <f t="shared" si="6"/>
        <v>0</v>
      </c>
    </row>
    <row r="233" spans="1:11" x14ac:dyDescent="0.25">
      <c r="A233" s="64" t="str">
        <f t="shared" si="7"/>
        <v/>
      </c>
      <c r="F233" s="12" t="str">
        <f>IF(E233&gt;0,VLOOKUP(E233,العملاء!A:B,2,0),"")</f>
        <v/>
      </c>
      <c r="H233" s="12" t="str">
        <f>IF(G233,VLOOKUP(G233,أكواد!A:B,2,0),"")</f>
        <v/>
      </c>
      <c r="K233" s="12">
        <f t="shared" si="6"/>
        <v>0</v>
      </c>
    </row>
    <row r="234" spans="1:11" x14ac:dyDescent="0.25">
      <c r="A234" s="64" t="str">
        <f t="shared" si="7"/>
        <v/>
      </c>
      <c r="F234" s="12" t="str">
        <f>IF(E234&gt;0,VLOOKUP(E234,العملاء!A:B,2,0),"")</f>
        <v/>
      </c>
      <c r="H234" s="12" t="str">
        <f>IF(G234,VLOOKUP(G234,أكواد!A:B,2,0),"")</f>
        <v/>
      </c>
      <c r="K234" s="12">
        <f t="shared" si="6"/>
        <v>0</v>
      </c>
    </row>
    <row r="235" spans="1:11" x14ac:dyDescent="0.25">
      <c r="A235" s="64" t="str">
        <f t="shared" si="7"/>
        <v/>
      </c>
      <c r="F235" s="12" t="str">
        <f>IF(E235&gt;0,VLOOKUP(E235,العملاء!A:B,2,0),"")</f>
        <v/>
      </c>
      <c r="H235" s="12" t="str">
        <f>IF(G235,VLOOKUP(G235,أكواد!A:B,2,0),"")</f>
        <v/>
      </c>
      <c r="K235" s="12">
        <f t="shared" si="6"/>
        <v>0</v>
      </c>
    </row>
    <row r="236" spans="1:11" x14ac:dyDescent="0.25">
      <c r="A236" s="64" t="str">
        <f t="shared" si="7"/>
        <v/>
      </c>
      <c r="F236" s="12" t="str">
        <f>IF(E236&gt;0,VLOOKUP(E236,العملاء!A:B,2,0),"")</f>
        <v/>
      </c>
      <c r="H236" s="12" t="str">
        <f>IF(G236,VLOOKUP(G236,أكواد!A:B,2,0),"")</f>
        <v/>
      </c>
      <c r="K236" s="12">
        <f t="shared" si="6"/>
        <v>0</v>
      </c>
    </row>
    <row r="237" spans="1:11" x14ac:dyDescent="0.25">
      <c r="A237" s="64" t="str">
        <f t="shared" si="7"/>
        <v/>
      </c>
      <c r="F237" s="12" t="str">
        <f>IF(E237&gt;0,VLOOKUP(E237,العملاء!A:B,2,0),"")</f>
        <v/>
      </c>
      <c r="H237" s="12" t="str">
        <f>IF(G237,VLOOKUP(G237,أكواد!A:B,2,0),"")</f>
        <v/>
      </c>
      <c r="K237" s="12">
        <f t="shared" si="6"/>
        <v>0</v>
      </c>
    </row>
    <row r="238" spans="1:11" x14ac:dyDescent="0.25">
      <c r="A238" s="64" t="str">
        <f t="shared" si="7"/>
        <v/>
      </c>
      <c r="F238" s="12" t="str">
        <f>IF(E238&gt;0,VLOOKUP(E238,العملاء!A:B,2,0),"")</f>
        <v/>
      </c>
      <c r="H238" s="12" t="str">
        <f>IF(G238,VLOOKUP(G238,أكواد!A:B,2,0),"")</f>
        <v/>
      </c>
      <c r="K238" s="12">
        <f t="shared" si="6"/>
        <v>0</v>
      </c>
    </row>
    <row r="239" spans="1:11" x14ac:dyDescent="0.25">
      <c r="A239" s="64" t="str">
        <f t="shared" si="7"/>
        <v/>
      </c>
      <c r="F239" s="12" t="str">
        <f>IF(E239&gt;0,VLOOKUP(E239,العملاء!A:B,2,0),"")</f>
        <v/>
      </c>
      <c r="H239" s="12" t="str">
        <f>IF(G239,VLOOKUP(G239,أكواد!A:B,2,0),"")</f>
        <v/>
      </c>
      <c r="K239" s="12">
        <f t="shared" si="6"/>
        <v>0</v>
      </c>
    </row>
    <row r="240" spans="1:11" x14ac:dyDescent="0.25">
      <c r="A240" s="64" t="str">
        <f t="shared" si="7"/>
        <v/>
      </c>
      <c r="F240" s="12" t="str">
        <f>IF(E240&gt;0,VLOOKUP(E240,العملاء!A:B,2,0),"")</f>
        <v/>
      </c>
      <c r="H240" s="12" t="str">
        <f>IF(G240,VLOOKUP(G240,أكواد!A:B,2,0),"")</f>
        <v/>
      </c>
      <c r="K240" s="12">
        <f t="shared" si="6"/>
        <v>0</v>
      </c>
    </row>
    <row r="241" spans="1:11" x14ac:dyDescent="0.25">
      <c r="A241" s="64" t="str">
        <f t="shared" si="7"/>
        <v/>
      </c>
      <c r="F241" s="12" t="str">
        <f>IF(E241&gt;0,VLOOKUP(E241,العملاء!A:B,2,0),"")</f>
        <v/>
      </c>
      <c r="H241" s="12" t="str">
        <f>IF(G241,VLOOKUP(G241,أكواد!A:B,2,0),"")</f>
        <v/>
      </c>
      <c r="K241" s="12">
        <f t="shared" si="6"/>
        <v>0</v>
      </c>
    </row>
    <row r="242" spans="1:11" x14ac:dyDescent="0.25">
      <c r="A242" s="64" t="str">
        <f t="shared" si="7"/>
        <v/>
      </c>
      <c r="F242" s="12" t="str">
        <f>IF(E242&gt;0,VLOOKUP(E242,العملاء!A:B,2,0),"")</f>
        <v/>
      </c>
      <c r="H242" s="12" t="str">
        <f>IF(G242,VLOOKUP(G242,أكواد!A:B,2,0),"")</f>
        <v/>
      </c>
      <c r="K242" s="12">
        <f t="shared" si="6"/>
        <v>0</v>
      </c>
    </row>
    <row r="243" spans="1:11" x14ac:dyDescent="0.25">
      <c r="A243" s="64" t="str">
        <f t="shared" si="7"/>
        <v/>
      </c>
      <c r="F243" s="12" t="str">
        <f>IF(E243&gt;0,VLOOKUP(E243,العملاء!A:B,2,0),"")</f>
        <v/>
      </c>
      <c r="H243" s="12" t="str">
        <f>IF(G243,VLOOKUP(G243,أكواد!A:B,2,0),"")</f>
        <v/>
      </c>
      <c r="K243" s="12">
        <f t="shared" si="6"/>
        <v>0</v>
      </c>
    </row>
    <row r="244" spans="1:11" x14ac:dyDescent="0.25">
      <c r="A244" s="64" t="str">
        <f t="shared" si="7"/>
        <v/>
      </c>
      <c r="F244" s="12" t="str">
        <f>IF(E244&gt;0,VLOOKUP(E244,العملاء!A:B,2,0),"")</f>
        <v/>
      </c>
      <c r="H244" s="12" t="str">
        <f>IF(G244,VLOOKUP(G244,أكواد!A:B,2,0),"")</f>
        <v/>
      </c>
      <c r="K244" s="12">
        <f t="shared" si="6"/>
        <v>0</v>
      </c>
    </row>
    <row r="245" spans="1:11" x14ac:dyDescent="0.25">
      <c r="A245" s="64" t="str">
        <f t="shared" si="7"/>
        <v/>
      </c>
      <c r="F245" s="12" t="str">
        <f>IF(E245&gt;0,VLOOKUP(E245,العملاء!A:B,2,0),"")</f>
        <v/>
      </c>
      <c r="H245" s="12" t="str">
        <f>IF(G245,VLOOKUP(G245,أكواد!A:B,2,0),"")</f>
        <v/>
      </c>
      <c r="K245" s="12">
        <f t="shared" si="6"/>
        <v>0</v>
      </c>
    </row>
    <row r="246" spans="1:11" x14ac:dyDescent="0.25">
      <c r="A246" s="64" t="str">
        <f t="shared" si="7"/>
        <v/>
      </c>
      <c r="F246" s="12" t="str">
        <f>IF(E246&gt;0,VLOOKUP(E246,العملاء!A:B,2,0),"")</f>
        <v/>
      </c>
      <c r="H246" s="12" t="str">
        <f>IF(G246,VLOOKUP(G246,أكواد!A:B,2,0),"")</f>
        <v/>
      </c>
      <c r="K246" s="12">
        <f t="shared" si="6"/>
        <v>0</v>
      </c>
    </row>
    <row r="247" spans="1:11" x14ac:dyDescent="0.25">
      <c r="A247" s="64" t="str">
        <f t="shared" si="7"/>
        <v/>
      </c>
      <c r="F247" s="12" t="str">
        <f>IF(E247&gt;0,VLOOKUP(E247,العملاء!A:B,2,0),"")</f>
        <v/>
      </c>
      <c r="H247" s="12" t="str">
        <f>IF(G247,VLOOKUP(G247,أكواد!A:B,2,0),"")</f>
        <v/>
      </c>
      <c r="K247" s="12">
        <f t="shared" si="6"/>
        <v>0</v>
      </c>
    </row>
    <row r="248" spans="1:11" x14ac:dyDescent="0.25">
      <c r="A248" s="64" t="str">
        <f t="shared" si="7"/>
        <v/>
      </c>
      <c r="F248" s="12" t="str">
        <f>IF(E248&gt;0,VLOOKUP(E248,العملاء!A:B,2,0),"")</f>
        <v/>
      </c>
      <c r="H248" s="12" t="str">
        <f>IF(G248,VLOOKUP(G248,أكواد!A:B,2,0),"")</f>
        <v/>
      </c>
      <c r="K248" s="12">
        <f t="shared" si="6"/>
        <v>0</v>
      </c>
    </row>
    <row r="249" spans="1:11" x14ac:dyDescent="0.25">
      <c r="A249" s="64" t="str">
        <f t="shared" si="7"/>
        <v/>
      </c>
      <c r="F249" s="12" t="str">
        <f>IF(E249&gt;0,VLOOKUP(E249,العملاء!A:B,2,0),"")</f>
        <v/>
      </c>
      <c r="H249" s="12" t="str">
        <f>IF(G249,VLOOKUP(G249,أكواد!A:B,2,0),"")</f>
        <v/>
      </c>
      <c r="K249" s="12">
        <f t="shared" si="6"/>
        <v>0</v>
      </c>
    </row>
    <row r="250" spans="1:11" x14ac:dyDescent="0.25">
      <c r="A250" s="64" t="str">
        <f t="shared" si="7"/>
        <v/>
      </c>
      <c r="F250" s="12" t="str">
        <f>IF(E250&gt;0,VLOOKUP(E250,العملاء!A:B,2,0),"")</f>
        <v/>
      </c>
      <c r="H250" s="12" t="str">
        <f>IF(G250,VLOOKUP(G250,أكواد!A:B,2,0),"")</f>
        <v/>
      </c>
      <c r="K250" s="12">
        <f t="shared" si="6"/>
        <v>0</v>
      </c>
    </row>
    <row r="251" spans="1:11" x14ac:dyDescent="0.25">
      <c r="A251" s="64" t="str">
        <f t="shared" si="7"/>
        <v/>
      </c>
      <c r="F251" s="12" t="str">
        <f>IF(E251&gt;0,VLOOKUP(E251,العملاء!A:B,2,0),"")</f>
        <v/>
      </c>
      <c r="H251" s="12" t="str">
        <f>IF(G251,VLOOKUP(G251,أكواد!A:B,2,0),"")</f>
        <v/>
      </c>
      <c r="K251" s="12">
        <f t="shared" si="6"/>
        <v>0</v>
      </c>
    </row>
    <row r="252" spans="1:11" x14ac:dyDescent="0.25">
      <c r="A252" s="64" t="str">
        <f t="shared" si="7"/>
        <v/>
      </c>
      <c r="F252" s="12" t="str">
        <f>IF(E252&gt;0,VLOOKUP(E252,العملاء!A:B,2,0),"")</f>
        <v/>
      </c>
      <c r="H252" s="12" t="str">
        <f>IF(G252,VLOOKUP(G252,أكواد!A:B,2,0),"")</f>
        <v/>
      </c>
      <c r="K252" s="12">
        <f t="shared" si="6"/>
        <v>0</v>
      </c>
    </row>
    <row r="253" spans="1:11" x14ac:dyDescent="0.25">
      <c r="A253" s="64" t="str">
        <f t="shared" si="7"/>
        <v/>
      </c>
      <c r="F253" s="12" t="str">
        <f>IF(E253&gt;0,VLOOKUP(E253,العملاء!A:B,2,0),"")</f>
        <v/>
      </c>
      <c r="H253" s="12" t="str">
        <f>IF(G253,VLOOKUP(G253,أكواد!A:B,2,0),"")</f>
        <v/>
      </c>
      <c r="K253" s="12">
        <f t="shared" si="6"/>
        <v>0</v>
      </c>
    </row>
    <row r="254" spans="1:11" x14ac:dyDescent="0.25">
      <c r="A254" s="64" t="str">
        <f t="shared" si="7"/>
        <v/>
      </c>
      <c r="F254" s="12" t="str">
        <f>IF(E254&gt;0,VLOOKUP(E254,العملاء!A:B,2,0),"")</f>
        <v/>
      </c>
      <c r="H254" s="12" t="str">
        <f>IF(G254,VLOOKUP(G254,أكواد!A:B,2,0),"")</f>
        <v/>
      </c>
      <c r="K254" s="12">
        <f t="shared" si="6"/>
        <v>0</v>
      </c>
    </row>
    <row r="255" spans="1:11" x14ac:dyDescent="0.25">
      <c r="A255" s="64" t="str">
        <f t="shared" si="7"/>
        <v/>
      </c>
      <c r="F255" s="12" t="str">
        <f>IF(E255&gt;0,VLOOKUP(E255,العملاء!A:B,2,0),"")</f>
        <v/>
      </c>
      <c r="H255" s="12" t="str">
        <f>IF(G255,VLOOKUP(G255,أكواد!A:B,2,0),"")</f>
        <v/>
      </c>
      <c r="K255" s="12">
        <f t="shared" si="6"/>
        <v>0</v>
      </c>
    </row>
    <row r="256" spans="1:11" x14ac:dyDescent="0.25">
      <c r="A256" s="64" t="str">
        <f t="shared" si="7"/>
        <v/>
      </c>
      <c r="F256" s="12" t="str">
        <f>IF(E256&gt;0,VLOOKUP(E256,العملاء!A:B,2,0),"")</f>
        <v/>
      </c>
      <c r="H256" s="12" t="str">
        <f>IF(G256,VLOOKUP(G256,أكواد!A:B,2,0),"")</f>
        <v/>
      </c>
      <c r="K256" s="12">
        <f t="shared" si="6"/>
        <v>0</v>
      </c>
    </row>
    <row r="257" spans="1:11" x14ac:dyDescent="0.25">
      <c r="A257" s="64" t="str">
        <f t="shared" si="7"/>
        <v/>
      </c>
      <c r="F257" s="12" t="str">
        <f>IF(E257&gt;0,VLOOKUP(E257,العملاء!A:B,2,0),"")</f>
        <v/>
      </c>
      <c r="H257" s="12" t="str">
        <f>IF(G257,VLOOKUP(G257,أكواد!A:B,2,0),"")</f>
        <v/>
      </c>
      <c r="K257" s="12">
        <f t="shared" si="6"/>
        <v>0</v>
      </c>
    </row>
    <row r="258" spans="1:11" x14ac:dyDescent="0.25">
      <c r="A258" s="64" t="str">
        <f t="shared" si="7"/>
        <v/>
      </c>
      <c r="F258" s="12" t="str">
        <f>IF(E258&gt;0,VLOOKUP(E258,العملاء!A:B,2,0),"")</f>
        <v/>
      </c>
      <c r="H258" s="12" t="str">
        <f>IF(G258,VLOOKUP(G258,أكواد!A:B,2,0),"")</f>
        <v/>
      </c>
      <c r="K258" s="12">
        <f t="shared" si="6"/>
        <v>0</v>
      </c>
    </row>
    <row r="259" spans="1:11" x14ac:dyDescent="0.25">
      <c r="A259" s="64" t="str">
        <f t="shared" si="7"/>
        <v/>
      </c>
      <c r="F259" s="12" t="str">
        <f>IF(E259&gt;0,VLOOKUP(E259,العملاء!A:B,2,0),"")</f>
        <v/>
      </c>
      <c r="H259" s="12" t="str">
        <f>IF(G259,VLOOKUP(G259,أكواد!A:B,2,0),"")</f>
        <v/>
      </c>
      <c r="K259" s="12">
        <f t="shared" si="6"/>
        <v>0</v>
      </c>
    </row>
    <row r="260" spans="1:11" x14ac:dyDescent="0.25">
      <c r="A260" s="64" t="str">
        <f t="shared" si="7"/>
        <v/>
      </c>
      <c r="F260" s="12" t="str">
        <f>IF(E260&gt;0,VLOOKUP(E260,العملاء!A:B,2,0),"")</f>
        <v/>
      </c>
      <c r="H260" s="12" t="str">
        <f>IF(G260,VLOOKUP(G260,أكواد!A:B,2,0),"")</f>
        <v/>
      </c>
      <c r="K260" s="12">
        <f t="shared" si="6"/>
        <v>0</v>
      </c>
    </row>
    <row r="261" spans="1:11" x14ac:dyDescent="0.25">
      <c r="A261" s="64" t="str">
        <f t="shared" si="7"/>
        <v/>
      </c>
      <c r="F261" s="12" t="str">
        <f>IF(E261&gt;0,VLOOKUP(E261,العملاء!A:B,2,0),"")</f>
        <v/>
      </c>
      <c r="H261" s="12" t="str">
        <f>IF(G261,VLOOKUP(G261,أكواد!A:B,2,0),"")</f>
        <v/>
      </c>
      <c r="K261" s="12">
        <f t="shared" ref="K261:K324" si="8">I261*J261</f>
        <v>0</v>
      </c>
    </row>
    <row r="262" spans="1:11" x14ac:dyDescent="0.25">
      <c r="A262" s="64" t="str">
        <f t="shared" si="7"/>
        <v/>
      </c>
      <c r="F262" s="12" t="str">
        <f>IF(E262&gt;0,VLOOKUP(E262,العملاء!A:B,2,0),"")</f>
        <v/>
      </c>
      <c r="H262" s="12" t="str">
        <f>IF(G262,VLOOKUP(G262,أكواد!A:B,2,0),"")</f>
        <v/>
      </c>
      <c r="K262" s="12">
        <f t="shared" si="8"/>
        <v>0</v>
      </c>
    </row>
    <row r="263" spans="1:11" x14ac:dyDescent="0.25">
      <c r="A263" s="64" t="str">
        <f t="shared" ref="A263:A326" si="9">IF(B263&lt;&gt;"",A262+1,"")</f>
        <v/>
      </c>
      <c r="F263" s="12" t="str">
        <f>IF(E263&gt;0,VLOOKUP(E263,العملاء!A:B,2,0),"")</f>
        <v/>
      </c>
      <c r="H263" s="12" t="str">
        <f>IF(G263,VLOOKUP(G263,أكواد!A:B,2,0),"")</f>
        <v/>
      </c>
      <c r="K263" s="12">
        <f t="shared" si="8"/>
        <v>0</v>
      </c>
    </row>
    <row r="264" spans="1:11" x14ac:dyDescent="0.25">
      <c r="A264" s="64" t="str">
        <f t="shared" si="9"/>
        <v/>
      </c>
      <c r="F264" s="12" t="str">
        <f>IF(E264&gt;0,VLOOKUP(E264,العملاء!A:B,2,0),"")</f>
        <v/>
      </c>
      <c r="H264" s="12" t="str">
        <f>IF(G264,VLOOKUP(G264,أكواد!A:B,2,0),"")</f>
        <v/>
      </c>
      <c r="K264" s="12">
        <f t="shared" si="8"/>
        <v>0</v>
      </c>
    </row>
    <row r="265" spans="1:11" x14ac:dyDescent="0.25">
      <c r="A265" s="64" t="str">
        <f t="shared" si="9"/>
        <v/>
      </c>
      <c r="F265" s="12" t="str">
        <f>IF(E265&gt;0,VLOOKUP(E265,العملاء!A:B,2,0),"")</f>
        <v/>
      </c>
      <c r="H265" s="12" t="str">
        <f>IF(G265,VLOOKUP(G265,أكواد!A:B,2,0),"")</f>
        <v/>
      </c>
      <c r="K265" s="12">
        <f t="shared" si="8"/>
        <v>0</v>
      </c>
    </row>
    <row r="266" spans="1:11" x14ac:dyDescent="0.25">
      <c r="A266" s="64" t="str">
        <f t="shared" si="9"/>
        <v/>
      </c>
      <c r="F266" s="12" t="str">
        <f>IF(E266&gt;0,VLOOKUP(E266,العملاء!A:B,2,0),"")</f>
        <v/>
      </c>
      <c r="H266" s="12" t="str">
        <f>IF(G266,VLOOKUP(G266,أكواد!A:B,2,0),"")</f>
        <v/>
      </c>
      <c r="K266" s="12">
        <f t="shared" si="8"/>
        <v>0</v>
      </c>
    </row>
    <row r="267" spans="1:11" x14ac:dyDescent="0.25">
      <c r="A267" s="64" t="str">
        <f t="shared" si="9"/>
        <v/>
      </c>
      <c r="F267" s="12" t="str">
        <f>IF(E267&gt;0,VLOOKUP(E267,العملاء!A:B,2,0),"")</f>
        <v/>
      </c>
      <c r="H267" s="12" t="str">
        <f>IF(G267,VLOOKUP(G267,أكواد!A:B,2,0),"")</f>
        <v/>
      </c>
      <c r="K267" s="12">
        <f t="shared" si="8"/>
        <v>0</v>
      </c>
    </row>
    <row r="268" spans="1:11" x14ac:dyDescent="0.25">
      <c r="A268" s="64" t="str">
        <f t="shared" si="9"/>
        <v/>
      </c>
      <c r="F268" s="12" t="str">
        <f>IF(E268&gt;0,VLOOKUP(E268,العملاء!A:B,2,0),"")</f>
        <v/>
      </c>
      <c r="H268" s="12" t="str">
        <f>IF(G268,VLOOKUP(G268,أكواد!A:B,2,0),"")</f>
        <v/>
      </c>
      <c r="K268" s="12">
        <f t="shared" si="8"/>
        <v>0</v>
      </c>
    </row>
    <row r="269" spans="1:11" x14ac:dyDescent="0.25">
      <c r="A269" s="64" t="str">
        <f t="shared" si="9"/>
        <v/>
      </c>
      <c r="F269" s="12" t="str">
        <f>IF(E269&gt;0,VLOOKUP(E269,العملاء!A:B,2,0),"")</f>
        <v/>
      </c>
      <c r="H269" s="12" t="str">
        <f>IF(G269,VLOOKUP(G269,أكواد!A:B,2,0),"")</f>
        <v/>
      </c>
      <c r="K269" s="12">
        <f t="shared" si="8"/>
        <v>0</v>
      </c>
    </row>
    <row r="270" spans="1:11" x14ac:dyDescent="0.25">
      <c r="A270" s="64" t="str">
        <f t="shared" si="9"/>
        <v/>
      </c>
      <c r="F270" s="12" t="str">
        <f>IF(E270&gt;0,VLOOKUP(E270,العملاء!A:B,2,0),"")</f>
        <v/>
      </c>
      <c r="H270" s="12" t="str">
        <f>IF(G270,VLOOKUP(G270,أكواد!A:B,2,0),"")</f>
        <v/>
      </c>
      <c r="K270" s="12">
        <f t="shared" si="8"/>
        <v>0</v>
      </c>
    </row>
    <row r="271" spans="1:11" x14ac:dyDescent="0.25">
      <c r="A271" s="64" t="str">
        <f t="shared" si="9"/>
        <v/>
      </c>
      <c r="F271" s="12" t="str">
        <f>IF(E271&gt;0,VLOOKUP(E271,العملاء!A:B,2,0),"")</f>
        <v/>
      </c>
      <c r="H271" s="12" t="str">
        <f>IF(G271,VLOOKUP(G271,أكواد!A:B,2,0),"")</f>
        <v/>
      </c>
      <c r="K271" s="12">
        <f t="shared" si="8"/>
        <v>0</v>
      </c>
    </row>
    <row r="272" spans="1:11" x14ac:dyDescent="0.25">
      <c r="A272" s="64" t="str">
        <f t="shared" si="9"/>
        <v/>
      </c>
      <c r="F272" s="12" t="str">
        <f>IF(E272&gt;0,VLOOKUP(E272,العملاء!A:B,2,0),"")</f>
        <v/>
      </c>
      <c r="H272" s="12" t="str">
        <f>IF(G272,VLOOKUP(G272,أكواد!A:B,2,0),"")</f>
        <v/>
      </c>
      <c r="K272" s="12">
        <f t="shared" si="8"/>
        <v>0</v>
      </c>
    </row>
    <row r="273" spans="1:11" x14ac:dyDescent="0.25">
      <c r="A273" s="64" t="str">
        <f t="shared" si="9"/>
        <v/>
      </c>
      <c r="F273" s="12" t="str">
        <f>IF(E273&gt;0,VLOOKUP(E273,العملاء!A:B,2,0),"")</f>
        <v/>
      </c>
      <c r="H273" s="12" t="str">
        <f>IF(G273,VLOOKUP(G273,أكواد!A:B,2,0),"")</f>
        <v/>
      </c>
      <c r="K273" s="12">
        <f t="shared" si="8"/>
        <v>0</v>
      </c>
    </row>
    <row r="274" spans="1:11" x14ac:dyDescent="0.25">
      <c r="A274" s="64" t="str">
        <f t="shared" si="9"/>
        <v/>
      </c>
      <c r="F274" s="12" t="str">
        <f>IF(E274&gt;0,VLOOKUP(E274,العملاء!A:B,2,0),"")</f>
        <v/>
      </c>
      <c r="H274" s="12" t="str">
        <f>IF(G274,VLOOKUP(G274,أكواد!A:B,2,0),"")</f>
        <v/>
      </c>
      <c r="K274" s="12">
        <f t="shared" si="8"/>
        <v>0</v>
      </c>
    </row>
    <row r="275" spans="1:11" x14ac:dyDescent="0.25">
      <c r="A275" s="64" t="str">
        <f t="shared" si="9"/>
        <v/>
      </c>
      <c r="F275" s="12" t="str">
        <f>IF(E275&gt;0,VLOOKUP(E275,العملاء!A:B,2,0),"")</f>
        <v/>
      </c>
      <c r="H275" s="12" t="str">
        <f>IF(G275,VLOOKUP(G275,أكواد!A:B,2,0),"")</f>
        <v/>
      </c>
      <c r="K275" s="12">
        <f t="shared" si="8"/>
        <v>0</v>
      </c>
    </row>
    <row r="276" spans="1:11" x14ac:dyDescent="0.25">
      <c r="A276" s="64" t="str">
        <f t="shared" si="9"/>
        <v/>
      </c>
      <c r="F276" s="12" t="str">
        <f>IF(E276&gt;0,VLOOKUP(E276,العملاء!A:B,2,0),"")</f>
        <v/>
      </c>
      <c r="H276" s="12" t="str">
        <f>IF(G276,VLOOKUP(G276,أكواد!A:B,2,0),"")</f>
        <v/>
      </c>
      <c r="K276" s="12">
        <f t="shared" si="8"/>
        <v>0</v>
      </c>
    </row>
    <row r="277" spans="1:11" x14ac:dyDescent="0.25">
      <c r="A277" s="64" t="str">
        <f t="shared" si="9"/>
        <v/>
      </c>
      <c r="F277" s="12" t="str">
        <f>IF(E277&gt;0,VLOOKUP(E277,العملاء!A:B,2,0),"")</f>
        <v/>
      </c>
      <c r="H277" s="12" t="str">
        <f>IF(G277,VLOOKUP(G277,أكواد!A:B,2,0),"")</f>
        <v/>
      </c>
      <c r="K277" s="12">
        <f t="shared" si="8"/>
        <v>0</v>
      </c>
    </row>
    <row r="278" spans="1:11" x14ac:dyDescent="0.25">
      <c r="A278" s="64" t="str">
        <f t="shared" si="9"/>
        <v/>
      </c>
      <c r="F278" s="12" t="str">
        <f>IF(E278&gt;0,VLOOKUP(E278,العملاء!A:B,2,0),"")</f>
        <v/>
      </c>
      <c r="H278" s="12" t="str">
        <f>IF(G278,VLOOKUP(G278,أكواد!A:B,2,0),"")</f>
        <v/>
      </c>
      <c r="K278" s="12">
        <f t="shared" si="8"/>
        <v>0</v>
      </c>
    </row>
    <row r="279" spans="1:11" x14ac:dyDescent="0.25">
      <c r="A279" s="64" t="str">
        <f t="shared" si="9"/>
        <v/>
      </c>
      <c r="F279" s="12" t="str">
        <f>IF(E279&gt;0,VLOOKUP(E279,العملاء!A:B,2,0),"")</f>
        <v/>
      </c>
      <c r="H279" s="12" t="str">
        <f>IF(G279,VLOOKUP(G279,أكواد!A:B,2,0),"")</f>
        <v/>
      </c>
      <c r="K279" s="12">
        <f t="shared" si="8"/>
        <v>0</v>
      </c>
    </row>
    <row r="280" spans="1:11" x14ac:dyDescent="0.25">
      <c r="A280" s="64" t="str">
        <f t="shared" si="9"/>
        <v/>
      </c>
      <c r="F280" s="12" t="str">
        <f>IF(E280&gt;0,VLOOKUP(E280,العملاء!A:B,2,0),"")</f>
        <v/>
      </c>
      <c r="H280" s="12" t="str">
        <f>IF(G280,VLOOKUP(G280,أكواد!A:B,2,0),"")</f>
        <v/>
      </c>
      <c r="K280" s="12">
        <f t="shared" si="8"/>
        <v>0</v>
      </c>
    </row>
    <row r="281" spans="1:11" x14ac:dyDescent="0.25">
      <c r="A281" s="64" t="str">
        <f t="shared" si="9"/>
        <v/>
      </c>
      <c r="F281" s="12" t="str">
        <f>IF(E281&gt;0,VLOOKUP(E281,العملاء!A:B,2,0),"")</f>
        <v/>
      </c>
      <c r="H281" s="12" t="str">
        <f>IF(G281,VLOOKUP(G281,أكواد!A:B,2,0),"")</f>
        <v/>
      </c>
      <c r="K281" s="12">
        <f t="shared" si="8"/>
        <v>0</v>
      </c>
    </row>
    <row r="282" spans="1:11" x14ac:dyDescent="0.25">
      <c r="A282" s="64" t="str">
        <f t="shared" si="9"/>
        <v/>
      </c>
      <c r="F282" s="12" t="str">
        <f>IF(E282&gt;0,VLOOKUP(E282,العملاء!A:B,2,0),"")</f>
        <v/>
      </c>
      <c r="H282" s="12" t="str">
        <f>IF(G282,VLOOKUP(G282,أكواد!A:B,2,0),"")</f>
        <v/>
      </c>
      <c r="K282" s="12">
        <f t="shared" si="8"/>
        <v>0</v>
      </c>
    </row>
    <row r="283" spans="1:11" x14ac:dyDescent="0.25">
      <c r="A283" s="64" t="str">
        <f t="shared" si="9"/>
        <v/>
      </c>
      <c r="F283" s="12" t="str">
        <f>IF(E283&gt;0,VLOOKUP(E283,العملاء!A:B,2,0),"")</f>
        <v/>
      </c>
      <c r="H283" s="12" t="str">
        <f>IF(G283,VLOOKUP(G283,أكواد!A:B,2,0),"")</f>
        <v/>
      </c>
      <c r="K283" s="12">
        <f t="shared" si="8"/>
        <v>0</v>
      </c>
    </row>
    <row r="284" spans="1:11" x14ac:dyDescent="0.25">
      <c r="A284" s="64" t="str">
        <f t="shared" si="9"/>
        <v/>
      </c>
      <c r="F284" s="12" t="str">
        <f>IF(E284&gt;0,VLOOKUP(E284,العملاء!A:B,2,0),"")</f>
        <v/>
      </c>
      <c r="H284" s="12" t="str">
        <f>IF(G284,VLOOKUP(G284,أكواد!A:B,2,0),"")</f>
        <v/>
      </c>
      <c r="K284" s="12">
        <f t="shared" si="8"/>
        <v>0</v>
      </c>
    </row>
    <row r="285" spans="1:11" x14ac:dyDescent="0.25">
      <c r="A285" s="64" t="str">
        <f t="shared" si="9"/>
        <v/>
      </c>
      <c r="F285" s="12" t="str">
        <f>IF(E285&gt;0,VLOOKUP(E285,العملاء!A:B,2,0),"")</f>
        <v/>
      </c>
      <c r="H285" s="12" t="str">
        <f>IF(G285,VLOOKUP(G285,أكواد!A:B,2,0),"")</f>
        <v/>
      </c>
      <c r="K285" s="12">
        <f t="shared" si="8"/>
        <v>0</v>
      </c>
    </row>
    <row r="286" spans="1:11" x14ac:dyDescent="0.25">
      <c r="A286" s="64" t="str">
        <f t="shared" si="9"/>
        <v/>
      </c>
      <c r="F286" s="12" t="str">
        <f>IF(E286&gt;0,VLOOKUP(E286,العملاء!A:B,2,0),"")</f>
        <v/>
      </c>
      <c r="H286" s="12" t="str">
        <f>IF(G286,VLOOKUP(G286,أكواد!A:B,2,0),"")</f>
        <v/>
      </c>
      <c r="K286" s="12">
        <f t="shared" si="8"/>
        <v>0</v>
      </c>
    </row>
    <row r="287" spans="1:11" x14ac:dyDescent="0.25">
      <c r="A287" s="64" t="str">
        <f t="shared" si="9"/>
        <v/>
      </c>
      <c r="F287" s="12" t="str">
        <f>IF(E287&gt;0,VLOOKUP(E287,العملاء!A:B,2,0),"")</f>
        <v/>
      </c>
      <c r="H287" s="12" t="str">
        <f>IF(G287,VLOOKUP(G287,أكواد!A:B,2,0),"")</f>
        <v/>
      </c>
      <c r="K287" s="12">
        <f t="shared" si="8"/>
        <v>0</v>
      </c>
    </row>
    <row r="288" spans="1:11" x14ac:dyDescent="0.25">
      <c r="A288" s="64" t="str">
        <f t="shared" si="9"/>
        <v/>
      </c>
      <c r="F288" s="12" t="str">
        <f>IF(E288&gt;0,VLOOKUP(E288,العملاء!A:B,2,0),"")</f>
        <v/>
      </c>
      <c r="H288" s="12" t="str">
        <f>IF(G288,VLOOKUP(G288,أكواد!A:B,2,0),"")</f>
        <v/>
      </c>
      <c r="K288" s="12">
        <f t="shared" si="8"/>
        <v>0</v>
      </c>
    </row>
    <row r="289" spans="1:11" x14ac:dyDescent="0.25">
      <c r="A289" s="64" t="str">
        <f t="shared" si="9"/>
        <v/>
      </c>
      <c r="F289" s="12" t="str">
        <f>IF(E289&gt;0,VLOOKUP(E289,العملاء!A:B,2,0),"")</f>
        <v/>
      </c>
      <c r="H289" s="12" t="str">
        <f>IF(G289,VLOOKUP(G289,أكواد!A:B,2,0),"")</f>
        <v/>
      </c>
      <c r="K289" s="12">
        <f t="shared" si="8"/>
        <v>0</v>
      </c>
    </row>
    <row r="290" spans="1:11" x14ac:dyDescent="0.25">
      <c r="A290" s="64" t="str">
        <f t="shared" si="9"/>
        <v/>
      </c>
      <c r="F290" s="12" t="str">
        <f>IF(E290&gt;0,VLOOKUP(E290,العملاء!A:B,2,0),"")</f>
        <v/>
      </c>
      <c r="H290" s="12" t="str">
        <f>IF(G290,VLOOKUP(G290,أكواد!A:B,2,0),"")</f>
        <v/>
      </c>
      <c r="K290" s="12">
        <f t="shared" si="8"/>
        <v>0</v>
      </c>
    </row>
    <row r="291" spans="1:11" x14ac:dyDescent="0.25">
      <c r="A291" s="64" t="str">
        <f t="shared" si="9"/>
        <v/>
      </c>
      <c r="F291" s="12" t="str">
        <f>IF(E291&gt;0,VLOOKUP(E291,العملاء!A:B,2,0),"")</f>
        <v/>
      </c>
      <c r="H291" s="12" t="str">
        <f>IF(G291,VLOOKUP(G291,أكواد!A:B,2,0),"")</f>
        <v/>
      </c>
      <c r="K291" s="12">
        <f t="shared" si="8"/>
        <v>0</v>
      </c>
    </row>
    <row r="292" spans="1:11" x14ac:dyDescent="0.25">
      <c r="A292" s="64" t="str">
        <f t="shared" si="9"/>
        <v/>
      </c>
      <c r="F292" s="12" t="str">
        <f>IF(E292&gt;0,VLOOKUP(E292,العملاء!A:B,2,0),"")</f>
        <v/>
      </c>
      <c r="H292" s="12" t="str">
        <f>IF(G292,VLOOKUP(G292,أكواد!A:B,2,0),"")</f>
        <v/>
      </c>
      <c r="K292" s="12">
        <f t="shared" si="8"/>
        <v>0</v>
      </c>
    </row>
    <row r="293" spans="1:11" x14ac:dyDescent="0.25">
      <c r="A293" s="64" t="str">
        <f t="shared" si="9"/>
        <v/>
      </c>
      <c r="F293" s="12" t="str">
        <f>IF(E293&gt;0,VLOOKUP(E293,العملاء!A:B,2,0),"")</f>
        <v/>
      </c>
      <c r="H293" s="12" t="str">
        <f>IF(G293,VLOOKUP(G293,أكواد!A:B,2,0),"")</f>
        <v/>
      </c>
      <c r="K293" s="12">
        <f t="shared" si="8"/>
        <v>0</v>
      </c>
    </row>
    <row r="294" spans="1:11" x14ac:dyDescent="0.25">
      <c r="A294" s="64" t="str">
        <f t="shared" si="9"/>
        <v/>
      </c>
      <c r="F294" s="12" t="str">
        <f>IF(E294&gt;0,VLOOKUP(E294,العملاء!A:B,2,0),"")</f>
        <v/>
      </c>
      <c r="H294" s="12" t="str">
        <f>IF(G294,VLOOKUP(G294,أكواد!A:B,2,0),"")</f>
        <v/>
      </c>
      <c r="K294" s="12">
        <f t="shared" si="8"/>
        <v>0</v>
      </c>
    </row>
    <row r="295" spans="1:11" x14ac:dyDescent="0.25">
      <c r="A295" s="64" t="str">
        <f t="shared" si="9"/>
        <v/>
      </c>
      <c r="F295" s="12" t="str">
        <f>IF(E295&gt;0,VLOOKUP(E295,العملاء!A:B,2,0),"")</f>
        <v/>
      </c>
      <c r="H295" s="12" t="str">
        <f>IF(G295,VLOOKUP(G295,أكواد!A:B,2,0),"")</f>
        <v/>
      </c>
      <c r="K295" s="12">
        <f t="shared" si="8"/>
        <v>0</v>
      </c>
    </row>
    <row r="296" spans="1:11" x14ac:dyDescent="0.25">
      <c r="A296" s="64" t="str">
        <f t="shared" si="9"/>
        <v/>
      </c>
      <c r="F296" s="12" t="str">
        <f>IF(E296&gt;0,VLOOKUP(E296,العملاء!A:B,2,0),"")</f>
        <v/>
      </c>
      <c r="H296" s="12" t="str">
        <f>IF(G296,VLOOKUP(G296,أكواد!A:B,2,0),"")</f>
        <v/>
      </c>
      <c r="K296" s="12">
        <f t="shared" si="8"/>
        <v>0</v>
      </c>
    </row>
    <row r="297" spans="1:11" x14ac:dyDescent="0.25">
      <c r="A297" s="64" t="str">
        <f t="shared" si="9"/>
        <v/>
      </c>
      <c r="F297" s="12" t="str">
        <f>IF(E297&gt;0,VLOOKUP(E297,العملاء!A:B,2,0),"")</f>
        <v/>
      </c>
      <c r="H297" s="12" t="str">
        <f>IF(G297,VLOOKUP(G297,أكواد!A:B,2,0),"")</f>
        <v/>
      </c>
      <c r="K297" s="12">
        <f t="shared" si="8"/>
        <v>0</v>
      </c>
    </row>
    <row r="298" spans="1:11" x14ac:dyDescent="0.25">
      <c r="A298" s="64" t="str">
        <f t="shared" si="9"/>
        <v/>
      </c>
      <c r="F298" s="12" t="str">
        <f>IF(E298&gt;0,VLOOKUP(E298,العملاء!A:B,2,0),"")</f>
        <v/>
      </c>
      <c r="H298" s="12" t="str">
        <f>IF(G298,VLOOKUP(G298,أكواد!A:B,2,0),"")</f>
        <v/>
      </c>
      <c r="K298" s="12">
        <f t="shared" si="8"/>
        <v>0</v>
      </c>
    </row>
    <row r="299" spans="1:11" x14ac:dyDescent="0.25">
      <c r="A299" s="64" t="str">
        <f t="shared" si="9"/>
        <v/>
      </c>
      <c r="F299" s="12" t="str">
        <f>IF(E299&gt;0,VLOOKUP(E299,العملاء!A:B,2,0),"")</f>
        <v/>
      </c>
      <c r="H299" s="12" t="str">
        <f>IF(G299,VLOOKUP(G299,أكواد!A:B,2,0),"")</f>
        <v/>
      </c>
      <c r="K299" s="12">
        <f t="shared" si="8"/>
        <v>0</v>
      </c>
    </row>
    <row r="300" spans="1:11" x14ac:dyDescent="0.25">
      <c r="A300" s="64" t="str">
        <f t="shared" si="9"/>
        <v/>
      </c>
      <c r="F300" s="12" t="str">
        <f>IF(E300&gt;0,VLOOKUP(E300,العملاء!A:B,2,0),"")</f>
        <v/>
      </c>
      <c r="H300" s="12" t="str">
        <f>IF(G300,VLOOKUP(G300,أكواد!A:B,2,0),"")</f>
        <v/>
      </c>
      <c r="K300" s="12">
        <f t="shared" si="8"/>
        <v>0</v>
      </c>
    </row>
    <row r="301" spans="1:11" x14ac:dyDescent="0.25">
      <c r="A301" s="64" t="str">
        <f t="shared" si="9"/>
        <v/>
      </c>
      <c r="F301" s="12" t="str">
        <f>IF(E301&gt;0,VLOOKUP(E301,العملاء!A:B,2,0),"")</f>
        <v/>
      </c>
      <c r="H301" s="12" t="str">
        <f>IF(G301,VLOOKUP(G301,أكواد!A:B,2,0),"")</f>
        <v/>
      </c>
      <c r="K301" s="12">
        <f t="shared" si="8"/>
        <v>0</v>
      </c>
    </row>
    <row r="302" spans="1:11" x14ac:dyDescent="0.25">
      <c r="A302" s="64" t="str">
        <f t="shared" si="9"/>
        <v/>
      </c>
      <c r="F302" s="12" t="str">
        <f>IF(E302&gt;0,VLOOKUP(E302,العملاء!A:B,2,0),"")</f>
        <v/>
      </c>
      <c r="H302" s="12" t="str">
        <f>IF(G302,VLOOKUP(G302,أكواد!A:B,2,0),"")</f>
        <v/>
      </c>
      <c r="K302" s="12">
        <f t="shared" si="8"/>
        <v>0</v>
      </c>
    </row>
    <row r="303" spans="1:11" x14ac:dyDescent="0.25">
      <c r="A303" s="64" t="str">
        <f t="shared" si="9"/>
        <v/>
      </c>
      <c r="F303" s="12" t="str">
        <f>IF(E303&gt;0,VLOOKUP(E303,العملاء!A:B,2,0),"")</f>
        <v/>
      </c>
      <c r="H303" s="12" t="str">
        <f>IF(G303,VLOOKUP(G303,أكواد!A:B,2,0),"")</f>
        <v/>
      </c>
      <c r="K303" s="12">
        <f t="shared" si="8"/>
        <v>0</v>
      </c>
    </row>
    <row r="304" spans="1:11" x14ac:dyDescent="0.25">
      <c r="A304" s="64" t="str">
        <f t="shared" si="9"/>
        <v/>
      </c>
      <c r="F304" s="12" t="str">
        <f>IF(E304&gt;0,VLOOKUP(E304,العملاء!A:B,2,0),"")</f>
        <v/>
      </c>
      <c r="H304" s="12" t="str">
        <f>IF(G304,VLOOKUP(G304,أكواد!A:B,2,0),"")</f>
        <v/>
      </c>
      <c r="K304" s="12">
        <f t="shared" si="8"/>
        <v>0</v>
      </c>
    </row>
    <row r="305" spans="1:11" x14ac:dyDescent="0.25">
      <c r="A305" s="64" t="str">
        <f t="shared" si="9"/>
        <v/>
      </c>
      <c r="F305" s="12" t="str">
        <f>IF(E305&gt;0,VLOOKUP(E305,العملاء!A:B,2,0),"")</f>
        <v/>
      </c>
      <c r="H305" s="12" t="str">
        <f>IF(G305,VLOOKUP(G305,أكواد!A:B,2,0),"")</f>
        <v/>
      </c>
      <c r="K305" s="12">
        <f t="shared" si="8"/>
        <v>0</v>
      </c>
    </row>
    <row r="306" spans="1:11" x14ac:dyDescent="0.25">
      <c r="A306" s="64" t="str">
        <f t="shared" si="9"/>
        <v/>
      </c>
      <c r="F306" s="12" t="str">
        <f>IF(E306&gt;0,VLOOKUP(E306,العملاء!A:B,2,0),"")</f>
        <v/>
      </c>
      <c r="H306" s="12" t="str">
        <f>IF(G306,VLOOKUP(G306,أكواد!A:B,2,0),"")</f>
        <v/>
      </c>
      <c r="K306" s="12">
        <f t="shared" si="8"/>
        <v>0</v>
      </c>
    </row>
    <row r="307" spans="1:11" x14ac:dyDescent="0.25">
      <c r="A307" s="64" t="str">
        <f t="shared" si="9"/>
        <v/>
      </c>
      <c r="F307" s="12" t="str">
        <f>IF(E307&gt;0,VLOOKUP(E307,العملاء!A:B,2,0),"")</f>
        <v/>
      </c>
      <c r="H307" s="12" t="str">
        <f>IF(G307,VLOOKUP(G307,أكواد!A:B,2,0),"")</f>
        <v/>
      </c>
      <c r="K307" s="12">
        <f t="shared" si="8"/>
        <v>0</v>
      </c>
    </row>
    <row r="308" spans="1:11" x14ac:dyDescent="0.25">
      <c r="A308" s="64" t="str">
        <f t="shared" si="9"/>
        <v/>
      </c>
      <c r="F308" s="12" t="str">
        <f>IF(E308&gt;0,VLOOKUP(E308,العملاء!A:B,2,0),"")</f>
        <v/>
      </c>
      <c r="H308" s="12" t="str">
        <f>IF(G308,VLOOKUP(G308,أكواد!A:B,2,0),"")</f>
        <v/>
      </c>
      <c r="K308" s="12">
        <f t="shared" si="8"/>
        <v>0</v>
      </c>
    </row>
    <row r="309" spans="1:11" x14ac:dyDescent="0.25">
      <c r="A309" s="64" t="str">
        <f t="shared" si="9"/>
        <v/>
      </c>
      <c r="F309" s="12" t="str">
        <f>IF(E309&gt;0,VLOOKUP(E309,العملاء!A:B,2,0),"")</f>
        <v/>
      </c>
      <c r="H309" s="12" t="str">
        <f>IF(G309,VLOOKUP(G309,أكواد!A:B,2,0),"")</f>
        <v/>
      </c>
      <c r="K309" s="12">
        <f t="shared" si="8"/>
        <v>0</v>
      </c>
    </row>
    <row r="310" spans="1:11" x14ac:dyDescent="0.25">
      <c r="A310" s="64" t="str">
        <f t="shared" si="9"/>
        <v/>
      </c>
      <c r="F310" s="12" t="str">
        <f>IF(E310&gt;0,VLOOKUP(E310,العملاء!A:B,2,0),"")</f>
        <v/>
      </c>
      <c r="H310" s="12" t="str">
        <f>IF(G310,VLOOKUP(G310,أكواد!A:B,2,0),"")</f>
        <v/>
      </c>
      <c r="K310" s="12">
        <f t="shared" si="8"/>
        <v>0</v>
      </c>
    </row>
    <row r="311" spans="1:11" x14ac:dyDescent="0.25">
      <c r="A311" s="64" t="str">
        <f t="shared" si="9"/>
        <v/>
      </c>
      <c r="F311" s="12" t="str">
        <f>IF(E311&gt;0,VLOOKUP(E311,العملاء!A:B,2,0),"")</f>
        <v/>
      </c>
      <c r="H311" s="12" t="str">
        <f>IF(G311,VLOOKUP(G311,أكواد!A:B,2,0),"")</f>
        <v/>
      </c>
      <c r="K311" s="12">
        <f t="shared" si="8"/>
        <v>0</v>
      </c>
    </row>
    <row r="312" spans="1:11" x14ac:dyDescent="0.25">
      <c r="A312" s="64" t="str">
        <f t="shared" si="9"/>
        <v/>
      </c>
      <c r="F312" s="12" t="str">
        <f>IF(E312&gt;0,VLOOKUP(E312,العملاء!A:B,2,0),"")</f>
        <v/>
      </c>
      <c r="H312" s="12" t="str">
        <f>IF(G312,VLOOKUP(G312,أكواد!A:B,2,0),"")</f>
        <v/>
      </c>
      <c r="K312" s="12">
        <f t="shared" si="8"/>
        <v>0</v>
      </c>
    </row>
    <row r="313" spans="1:11" x14ac:dyDescent="0.25">
      <c r="A313" s="64" t="str">
        <f t="shared" si="9"/>
        <v/>
      </c>
      <c r="F313" s="12" t="str">
        <f>IF(E313&gt;0,VLOOKUP(E313,العملاء!A:B,2,0),"")</f>
        <v/>
      </c>
      <c r="H313" s="12" t="str">
        <f>IF(G313,VLOOKUP(G313,أكواد!A:B,2,0),"")</f>
        <v/>
      </c>
      <c r="K313" s="12">
        <f t="shared" si="8"/>
        <v>0</v>
      </c>
    </row>
    <row r="314" spans="1:11" x14ac:dyDescent="0.25">
      <c r="A314" s="64" t="str">
        <f t="shared" si="9"/>
        <v/>
      </c>
      <c r="F314" s="12" t="str">
        <f>IF(E314&gt;0,VLOOKUP(E314,العملاء!A:B,2,0),"")</f>
        <v/>
      </c>
      <c r="H314" s="12" t="str">
        <f>IF(G314,VLOOKUP(G314,أكواد!A:B,2,0),"")</f>
        <v/>
      </c>
      <c r="K314" s="12">
        <f t="shared" si="8"/>
        <v>0</v>
      </c>
    </row>
    <row r="315" spans="1:11" x14ac:dyDescent="0.25">
      <c r="A315" s="64" t="str">
        <f t="shared" si="9"/>
        <v/>
      </c>
      <c r="F315" s="12" t="str">
        <f>IF(E315&gt;0,VLOOKUP(E315,العملاء!A:B,2,0),"")</f>
        <v/>
      </c>
      <c r="H315" s="12" t="str">
        <f>IF(G315,VLOOKUP(G315,أكواد!A:B,2,0),"")</f>
        <v/>
      </c>
      <c r="K315" s="12">
        <f t="shared" si="8"/>
        <v>0</v>
      </c>
    </row>
    <row r="316" spans="1:11" x14ac:dyDescent="0.25">
      <c r="A316" s="64" t="str">
        <f t="shared" si="9"/>
        <v/>
      </c>
      <c r="F316" s="12" t="str">
        <f>IF(E316&gt;0,VLOOKUP(E316,العملاء!A:B,2,0),"")</f>
        <v/>
      </c>
      <c r="H316" s="12" t="str">
        <f>IF(G316,VLOOKUP(G316,أكواد!A:B,2,0),"")</f>
        <v/>
      </c>
      <c r="K316" s="12">
        <f t="shared" si="8"/>
        <v>0</v>
      </c>
    </row>
    <row r="317" spans="1:11" x14ac:dyDescent="0.25">
      <c r="A317" s="64" t="str">
        <f t="shared" si="9"/>
        <v/>
      </c>
      <c r="F317" s="12" t="str">
        <f>IF(E317&gt;0,VLOOKUP(E317,العملاء!A:B,2,0),"")</f>
        <v/>
      </c>
      <c r="H317" s="12" t="str">
        <f>IF(G317,VLOOKUP(G317,أكواد!A:B,2,0),"")</f>
        <v/>
      </c>
      <c r="K317" s="12">
        <f t="shared" si="8"/>
        <v>0</v>
      </c>
    </row>
    <row r="318" spans="1:11" x14ac:dyDescent="0.25">
      <c r="A318" s="64" t="str">
        <f t="shared" si="9"/>
        <v/>
      </c>
      <c r="F318" s="12" t="str">
        <f>IF(E318&gt;0,VLOOKUP(E318,العملاء!A:B,2,0),"")</f>
        <v/>
      </c>
      <c r="H318" s="12" t="str">
        <f>IF(G318,VLOOKUP(G318,أكواد!A:B,2,0),"")</f>
        <v/>
      </c>
      <c r="K318" s="12">
        <f t="shared" si="8"/>
        <v>0</v>
      </c>
    </row>
    <row r="319" spans="1:11" x14ac:dyDescent="0.25">
      <c r="A319" s="64" t="str">
        <f t="shared" si="9"/>
        <v/>
      </c>
      <c r="F319" s="12" t="str">
        <f>IF(E319&gt;0,VLOOKUP(E319,العملاء!A:B,2,0),"")</f>
        <v/>
      </c>
      <c r="H319" s="12" t="str">
        <f>IF(G319,VLOOKUP(G319,أكواد!A:B,2,0),"")</f>
        <v/>
      </c>
      <c r="K319" s="12">
        <f t="shared" si="8"/>
        <v>0</v>
      </c>
    </row>
    <row r="320" spans="1:11" x14ac:dyDescent="0.25">
      <c r="A320" s="64" t="str">
        <f t="shared" si="9"/>
        <v/>
      </c>
      <c r="F320" s="12" t="str">
        <f>IF(E320&gt;0,VLOOKUP(E320,العملاء!A:B,2,0),"")</f>
        <v/>
      </c>
      <c r="H320" s="12" t="str">
        <f>IF(G320,VLOOKUP(G320,أكواد!A:B,2,0),"")</f>
        <v/>
      </c>
      <c r="K320" s="12">
        <f t="shared" si="8"/>
        <v>0</v>
      </c>
    </row>
    <row r="321" spans="1:11" x14ac:dyDescent="0.25">
      <c r="A321" s="64" t="str">
        <f t="shared" si="9"/>
        <v/>
      </c>
      <c r="F321" s="12" t="str">
        <f>IF(E321&gt;0,VLOOKUP(E321,العملاء!A:B,2,0),"")</f>
        <v/>
      </c>
      <c r="H321" s="12" t="str">
        <f>IF(G321,VLOOKUP(G321,أكواد!A:B,2,0),"")</f>
        <v/>
      </c>
      <c r="K321" s="12">
        <f t="shared" si="8"/>
        <v>0</v>
      </c>
    </row>
    <row r="322" spans="1:11" x14ac:dyDescent="0.25">
      <c r="A322" s="64" t="str">
        <f t="shared" si="9"/>
        <v/>
      </c>
      <c r="F322" s="12" t="str">
        <f>IF(E322&gt;0,VLOOKUP(E322,العملاء!A:B,2,0),"")</f>
        <v/>
      </c>
      <c r="H322" s="12" t="str">
        <f>IF(G322,VLOOKUP(G322,أكواد!A:B,2,0),"")</f>
        <v/>
      </c>
      <c r="K322" s="12">
        <f t="shared" si="8"/>
        <v>0</v>
      </c>
    </row>
    <row r="323" spans="1:11" x14ac:dyDescent="0.25">
      <c r="A323" s="64" t="str">
        <f t="shared" si="9"/>
        <v/>
      </c>
      <c r="F323" s="12" t="str">
        <f>IF(E323&gt;0,VLOOKUP(E323,العملاء!A:B,2,0),"")</f>
        <v/>
      </c>
      <c r="H323" s="12" t="str">
        <f>IF(G323,VLOOKUP(G323,أكواد!A:B,2,0),"")</f>
        <v/>
      </c>
      <c r="K323" s="12">
        <f t="shared" si="8"/>
        <v>0</v>
      </c>
    </row>
    <row r="324" spans="1:11" x14ac:dyDescent="0.25">
      <c r="A324" s="64" t="str">
        <f t="shared" si="9"/>
        <v/>
      </c>
      <c r="F324" s="12" t="str">
        <f>IF(E324&gt;0,VLOOKUP(E324,العملاء!A:B,2,0),"")</f>
        <v/>
      </c>
      <c r="H324" s="12" t="str">
        <f>IF(G324,VLOOKUP(G324,أكواد!A:B,2,0),"")</f>
        <v/>
      </c>
      <c r="K324" s="12">
        <f t="shared" si="8"/>
        <v>0</v>
      </c>
    </row>
    <row r="325" spans="1:11" x14ac:dyDescent="0.25">
      <c r="A325" s="64" t="str">
        <f t="shared" si="9"/>
        <v/>
      </c>
      <c r="F325" s="12" t="str">
        <f>IF(E325&gt;0,VLOOKUP(E325,العملاء!A:B,2,0),"")</f>
        <v/>
      </c>
      <c r="H325" s="12" t="str">
        <f>IF(G325,VLOOKUP(G325,أكواد!A:B,2,0),"")</f>
        <v/>
      </c>
      <c r="K325" s="12">
        <f t="shared" ref="K325:K388" si="10">I325*J325</f>
        <v>0</v>
      </c>
    </row>
    <row r="326" spans="1:11" x14ac:dyDescent="0.25">
      <c r="A326" s="64" t="str">
        <f t="shared" si="9"/>
        <v/>
      </c>
      <c r="F326" s="12" t="str">
        <f>IF(E326&gt;0,VLOOKUP(E326,العملاء!A:B,2,0),"")</f>
        <v/>
      </c>
      <c r="H326" s="12" t="str">
        <f>IF(G326,VLOOKUP(G326,أكواد!A:B,2,0),"")</f>
        <v/>
      </c>
      <c r="K326" s="12">
        <f t="shared" si="10"/>
        <v>0</v>
      </c>
    </row>
    <row r="327" spans="1:11" x14ac:dyDescent="0.25">
      <c r="A327" s="64" t="str">
        <f t="shared" ref="A327:A390" si="11">IF(B327&lt;&gt;"",A326+1,"")</f>
        <v/>
      </c>
      <c r="F327" s="12" t="str">
        <f>IF(E327&gt;0,VLOOKUP(E327,العملاء!A:B,2,0),"")</f>
        <v/>
      </c>
      <c r="H327" s="12" t="str">
        <f>IF(G327,VLOOKUP(G327,أكواد!A:B,2,0),"")</f>
        <v/>
      </c>
      <c r="K327" s="12">
        <f t="shared" si="10"/>
        <v>0</v>
      </c>
    </row>
    <row r="328" spans="1:11" x14ac:dyDescent="0.25">
      <c r="A328" s="64" t="str">
        <f t="shared" si="11"/>
        <v/>
      </c>
      <c r="F328" s="12" t="str">
        <f>IF(E328&gt;0,VLOOKUP(E328,العملاء!A:B,2,0),"")</f>
        <v/>
      </c>
      <c r="H328" s="12" t="str">
        <f>IF(G328,VLOOKUP(G328,أكواد!A:B,2,0),"")</f>
        <v/>
      </c>
      <c r="K328" s="12">
        <f t="shared" si="10"/>
        <v>0</v>
      </c>
    </row>
    <row r="329" spans="1:11" x14ac:dyDescent="0.25">
      <c r="A329" s="64" t="str">
        <f t="shared" si="11"/>
        <v/>
      </c>
      <c r="F329" s="12" t="str">
        <f>IF(E329&gt;0,VLOOKUP(E329,العملاء!A:B,2,0),"")</f>
        <v/>
      </c>
      <c r="H329" s="12" t="str">
        <f>IF(G329,VLOOKUP(G329,أكواد!A:B,2,0),"")</f>
        <v/>
      </c>
      <c r="K329" s="12">
        <f t="shared" si="10"/>
        <v>0</v>
      </c>
    </row>
    <row r="330" spans="1:11" x14ac:dyDescent="0.25">
      <c r="A330" s="64" t="str">
        <f t="shared" si="11"/>
        <v/>
      </c>
      <c r="F330" s="12" t="str">
        <f>IF(E330&gt;0,VLOOKUP(E330,العملاء!A:B,2,0),"")</f>
        <v/>
      </c>
      <c r="H330" s="12" t="str">
        <f>IF(G330,VLOOKUP(G330,أكواد!A:B,2,0),"")</f>
        <v/>
      </c>
      <c r="K330" s="12">
        <f t="shared" si="10"/>
        <v>0</v>
      </c>
    </row>
    <row r="331" spans="1:11" x14ac:dyDescent="0.25">
      <c r="A331" s="64" t="str">
        <f t="shared" si="11"/>
        <v/>
      </c>
      <c r="F331" s="12" t="str">
        <f>IF(E331&gt;0,VLOOKUP(E331,العملاء!A:B,2,0),"")</f>
        <v/>
      </c>
      <c r="H331" s="12" t="str">
        <f>IF(G331,VLOOKUP(G331,أكواد!A:B,2,0),"")</f>
        <v/>
      </c>
      <c r="K331" s="12">
        <f t="shared" si="10"/>
        <v>0</v>
      </c>
    </row>
    <row r="332" spans="1:11" x14ac:dyDescent="0.25">
      <c r="A332" s="64" t="str">
        <f t="shared" si="11"/>
        <v/>
      </c>
      <c r="F332" s="12" t="str">
        <f>IF(E332&gt;0,VLOOKUP(E332,العملاء!A:B,2,0),"")</f>
        <v/>
      </c>
      <c r="H332" s="12" t="str">
        <f>IF(G332,VLOOKUP(G332,أكواد!A:B,2,0),"")</f>
        <v/>
      </c>
      <c r="K332" s="12">
        <f t="shared" si="10"/>
        <v>0</v>
      </c>
    </row>
    <row r="333" spans="1:11" x14ac:dyDescent="0.25">
      <c r="A333" s="64" t="str">
        <f t="shared" si="11"/>
        <v/>
      </c>
      <c r="F333" s="12" t="str">
        <f>IF(E333&gt;0,VLOOKUP(E333,العملاء!A:B,2,0),"")</f>
        <v/>
      </c>
      <c r="H333" s="12" t="str">
        <f>IF(G333,VLOOKUP(G333,أكواد!A:B,2,0),"")</f>
        <v/>
      </c>
      <c r="K333" s="12">
        <f t="shared" si="10"/>
        <v>0</v>
      </c>
    </row>
    <row r="334" spans="1:11" x14ac:dyDescent="0.25">
      <c r="A334" s="64" t="str">
        <f t="shared" si="11"/>
        <v/>
      </c>
      <c r="F334" s="12" t="str">
        <f>IF(E334&gt;0,VLOOKUP(E334,العملاء!A:B,2,0),"")</f>
        <v/>
      </c>
      <c r="H334" s="12" t="str">
        <f>IF(G334,VLOOKUP(G334,أكواد!A:B,2,0),"")</f>
        <v/>
      </c>
      <c r="K334" s="12">
        <f t="shared" si="10"/>
        <v>0</v>
      </c>
    </row>
    <row r="335" spans="1:11" x14ac:dyDescent="0.25">
      <c r="A335" s="64" t="str">
        <f t="shared" si="11"/>
        <v/>
      </c>
      <c r="F335" s="12" t="str">
        <f>IF(E335&gt;0,VLOOKUP(E335,العملاء!A:B,2,0),"")</f>
        <v/>
      </c>
      <c r="H335" s="12" t="str">
        <f>IF(G335,VLOOKUP(G335,أكواد!A:B,2,0),"")</f>
        <v/>
      </c>
      <c r="K335" s="12">
        <f t="shared" si="10"/>
        <v>0</v>
      </c>
    </row>
    <row r="336" spans="1:11" x14ac:dyDescent="0.25">
      <c r="A336" s="64" t="str">
        <f t="shared" si="11"/>
        <v/>
      </c>
      <c r="F336" s="12" t="str">
        <f>IF(E336&gt;0,VLOOKUP(E336,العملاء!A:B,2,0),"")</f>
        <v/>
      </c>
      <c r="H336" s="12" t="str">
        <f>IF(G336,VLOOKUP(G336,أكواد!A:B,2,0),"")</f>
        <v/>
      </c>
      <c r="K336" s="12">
        <f t="shared" si="10"/>
        <v>0</v>
      </c>
    </row>
    <row r="337" spans="1:11" x14ac:dyDescent="0.25">
      <c r="A337" s="64" t="str">
        <f t="shared" si="11"/>
        <v/>
      </c>
      <c r="F337" s="12" t="str">
        <f>IF(E337&gt;0,VLOOKUP(E337,العملاء!A:B,2,0),"")</f>
        <v/>
      </c>
      <c r="H337" s="12" t="str">
        <f>IF(G337,VLOOKUP(G337,أكواد!A:B,2,0),"")</f>
        <v/>
      </c>
      <c r="K337" s="12">
        <f t="shared" si="10"/>
        <v>0</v>
      </c>
    </row>
    <row r="338" spans="1:11" x14ac:dyDescent="0.25">
      <c r="A338" s="64" t="str">
        <f t="shared" si="11"/>
        <v/>
      </c>
      <c r="F338" s="12" t="str">
        <f>IF(E338&gt;0,VLOOKUP(E338,العملاء!A:B,2,0),"")</f>
        <v/>
      </c>
      <c r="H338" s="12" t="str">
        <f>IF(G338,VLOOKUP(G338,أكواد!A:B,2,0),"")</f>
        <v/>
      </c>
      <c r="K338" s="12">
        <f t="shared" si="10"/>
        <v>0</v>
      </c>
    </row>
    <row r="339" spans="1:11" x14ac:dyDescent="0.25">
      <c r="A339" s="64" t="str">
        <f t="shared" si="11"/>
        <v/>
      </c>
      <c r="F339" s="12" t="str">
        <f>IF(E339&gt;0,VLOOKUP(E339,العملاء!A:B,2,0),"")</f>
        <v/>
      </c>
      <c r="H339" s="12" t="str">
        <f>IF(G339,VLOOKUP(G339,أكواد!A:B,2,0),"")</f>
        <v/>
      </c>
      <c r="K339" s="12">
        <f t="shared" si="10"/>
        <v>0</v>
      </c>
    </row>
    <row r="340" spans="1:11" x14ac:dyDescent="0.25">
      <c r="A340" s="64" t="str">
        <f t="shared" si="11"/>
        <v/>
      </c>
      <c r="F340" s="12" t="str">
        <f>IF(E340&gt;0,VLOOKUP(E340,العملاء!A:B,2,0),"")</f>
        <v/>
      </c>
      <c r="H340" s="12" t="str">
        <f>IF(G340,VLOOKUP(G340,أكواد!A:B,2,0),"")</f>
        <v/>
      </c>
      <c r="K340" s="12">
        <f t="shared" si="10"/>
        <v>0</v>
      </c>
    </row>
    <row r="341" spans="1:11" x14ac:dyDescent="0.25">
      <c r="A341" s="64" t="str">
        <f t="shared" si="11"/>
        <v/>
      </c>
      <c r="F341" s="12" t="str">
        <f>IF(E341&gt;0,VLOOKUP(E341,العملاء!A:B,2,0),"")</f>
        <v/>
      </c>
      <c r="H341" s="12" t="str">
        <f>IF(G341,VLOOKUP(G341,أكواد!A:B,2,0),"")</f>
        <v/>
      </c>
      <c r="K341" s="12">
        <f t="shared" si="10"/>
        <v>0</v>
      </c>
    </row>
    <row r="342" spans="1:11" x14ac:dyDescent="0.25">
      <c r="A342" s="64" t="str">
        <f t="shared" si="11"/>
        <v/>
      </c>
      <c r="F342" s="12" t="str">
        <f>IF(E342&gt;0,VLOOKUP(E342,العملاء!A:B,2,0),"")</f>
        <v/>
      </c>
      <c r="H342" s="12" t="str">
        <f>IF(G342,VLOOKUP(G342,أكواد!A:B,2,0),"")</f>
        <v/>
      </c>
      <c r="K342" s="12">
        <f t="shared" si="10"/>
        <v>0</v>
      </c>
    </row>
    <row r="343" spans="1:11" x14ac:dyDescent="0.25">
      <c r="A343" s="64" t="str">
        <f t="shared" si="11"/>
        <v/>
      </c>
      <c r="F343" s="12" t="str">
        <f>IF(E343&gt;0,VLOOKUP(E343,العملاء!A:B,2,0),"")</f>
        <v/>
      </c>
      <c r="H343" s="12" t="str">
        <f>IF(G343,VLOOKUP(G343,أكواد!A:B,2,0),"")</f>
        <v/>
      </c>
      <c r="K343" s="12">
        <f t="shared" si="10"/>
        <v>0</v>
      </c>
    </row>
    <row r="344" spans="1:11" x14ac:dyDescent="0.25">
      <c r="A344" s="64" t="str">
        <f t="shared" si="11"/>
        <v/>
      </c>
      <c r="F344" s="12" t="str">
        <f>IF(E344&gt;0,VLOOKUP(E344,العملاء!A:B,2,0),"")</f>
        <v/>
      </c>
      <c r="H344" s="12" t="str">
        <f>IF(G344,VLOOKUP(G344,أكواد!A:B,2,0),"")</f>
        <v/>
      </c>
      <c r="K344" s="12">
        <f t="shared" si="10"/>
        <v>0</v>
      </c>
    </row>
    <row r="345" spans="1:11" x14ac:dyDescent="0.25">
      <c r="A345" s="64" t="str">
        <f t="shared" si="11"/>
        <v/>
      </c>
      <c r="F345" s="12" t="str">
        <f>IF(E345&gt;0,VLOOKUP(E345,العملاء!A:B,2,0),"")</f>
        <v/>
      </c>
      <c r="H345" s="12" t="str">
        <f>IF(G345,VLOOKUP(G345,أكواد!A:B,2,0),"")</f>
        <v/>
      </c>
      <c r="K345" s="12">
        <f t="shared" si="10"/>
        <v>0</v>
      </c>
    </row>
    <row r="346" spans="1:11" x14ac:dyDescent="0.25">
      <c r="A346" s="64" t="str">
        <f t="shared" si="11"/>
        <v/>
      </c>
      <c r="F346" s="12" t="str">
        <f>IF(E346&gt;0,VLOOKUP(E346,العملاء!A:B,2,0),"")</f>
        <v/>
      </c>
      <c r="H346" s="12" t="str">
        <f>IF(G346,VLOOKUP(G346,أكواد!A:B,2,0),"")</f>
        <v/>
      </c>
      <c r="K346" s="12">
        <f t="shared" si="10"/>
        <v>0</v>
      </c>
    </row>
    <row r="347" spans="1:11" x14ac:dyDescent="0.25">
      <c r="A347" s="64" t="str">
        <f t="shared" si="11"/>
        <v/>
      </c>
      <c r="F347" s="12" t="str">
        <f>IF(E347&gt;0,VLOOKUP(E347,العملاء!A:B,2,0),"")</f>
        <v/>
      </c>
      <c r="H347" s="12" t="str">
        <f>IF(G347,VLOOKUP(G347,أكواد!A:B,2,0),"")</f>
        <v/>
      </c>
      <c r="K347" s="12">
        <f t="shared" si="10"/>
        <v>0</v>
      </c>
    </row>
    <row r="348" spans="1:11" x14ac:dyDescent="0.25">
      <c r="A348" s="64" t="str">
        <f t="shared" si="11"/>
        <v/>
      </c>
      <c r="F348" s="12" t="str">
        <f>IF(E348&gt;0,VLOOKUP(E348,العملاء!A:B,2,0),"")</f>
        <v/>
      </c>
      <c r="H348" s="12" t="str">
        <f>IF(G348,VLOOKUP(G348,أكواد!A:B,2,0),"")</f>
        <v/>
      </c>
      <c r="K348" s="12">
        <f t="shared" si="10"/>
        <v>0</v>
      </c>
    </row>
    <row r="349" spans="1:11" x14ac:dyDescent="0.25">
      <c r="A349" s="64" t="str">
        <f t="shared" si="11"/>
        <v/>
      </c>
      <c r="F349" s="12" t="str">
        <f>IF(E349&gt;0,VLOOKUP(E349,العملاء!A:B,2,0),"")</f>
        <v/>
      </c>
      <c r="H349" s="12" t="str">
        <f>IF(G349,VLOOKUP(G349,أكواد!A:B,2,0),"")</f>
        <v/>
      </c>
      <c r="K349" s="12">
        <f t="shared" si="10"/>
        <v>0</v>
      </c>
    </row>
    <row r="350" spans="1:11" x14ac:dyDescent="0.25">
      <c r="A350" s="64" t="str">
        <f t="shared" si="11"/>
        <v/>
      </c>
      <c r="F350" s="12" t="str">
        <f>IF(E350&gt;0,VLOOKUP(E350,العملاء!A:B,2,0),"")</f>
        <v/>
      </c>
      <c r="H350" s="12" t="str">
        <f>IF(G350,VLOOKUP(G350,أكواد!A:B,2,0),"")</f>
        <v/>
      </c>
      <c r="K350" s="12">
        <f t="shared" si="10"/>
        <v>0</v>
      </c>
    </row>
    <row r="351" spans="1:11" x14ac:dyDescent="0.25">
      <c r="A351" s="64" t="str">
        <f t="shared" si="11"/>
        <v/>
      </c>
      <c r="F351" s="12" t="str">
        <f>IF(E351&gt;0,VLOOKUP(E351,العملاء!A:B,2,0),"")</f>
        <v/>
      </c>
      <c r="H351" s="12" t="str">
        <f>IF(G351,VLOOKUP(G351,أكواد!A:B,2,0),"")</f>
        <v/>
      </c>
      <c r="K351" s="12">
        <f t="shared" si="10"/>
        <v>0</v>
      </c>
    </row>
    <row r="352" spans="1:11" x14ac:dyDescent="0.25">
      <c r="A352" s="64" t="str">
        <f t="shared" si="11"/>
        <v/>
      </c>
      <c r="F352" s="12" t="str">
        <f>IF(E352&gt;0,VLOOKUP(E352,العملاء!A:B,2,0),"")</f>
        <v/>
      </c>
      <c r="H352" s="12" t="str">
        <f>IF(G352,VLOOKUP(G352,أكواد!A:B,2,0),"")</f>
        <v/>
      </c>
      <c r="K352" s="12">
        <f t="shared" si="10"/>
        <v>0</v>
      </c>
    </row>
    <row r="353" spans="1:11" x14ac:dyDescent="0.25">
      <c r="A353" s="64" t="str">
        <f t="shared" si="11"/>
        <v/>
      </c>
      <c r="F353" s="12" t="str">
        <f>IF(E353&gt;0,VLOOKUP(E353,العملاء!A:B,2,0),"")</f>
        <v/>
      </c>
      <c r="H353" s="12" t="str">
        <f>IF(G353,VLOOKUP(G353,أكواد!A:B,2,0),"")</f>
        <v/>
      </c>
      <c r="K353" s="12">
        <f t="shared" si="10"/>
        <v>0</v>
      </c>
    </row>
    <row r="354" spans="1:11" x14ac:dyDescent="0.25">
      <c r="A354" s="64" t="str">
        <f t="shared" si="11"/>
        <v/>
      </c>
      <c r="F354" s="12" t="str">
        <f>IF(E354&gt;0,VLOOKUP(E354,العملاء!A:B,2,0),"")</f>
        <v/>
      </c>
      <c r="H354" s="12" t="str">
        <f>IF(G354,VLOOKUP(G354,أكواد!A:B,2,0),"")</f>
        <v/>
      </c>
      <c r="K354" s="12">
        <f t="shared" si="10"/>
        <v>0</v>
      </c>
    </row>
    <row r="355" spans="1:11" x14ac:dyDescent="0.25">
      <c r="A355" s="64" t="str">
        <f t="shared" si="11"/>
        <v/>
      </c>
      <c r="F355" s="12" t="str">
        <f>IF(E355&gt;0,VLOOKUP(E355,العملاء!A:B,2,0),"")</f>
        <v/>
      </c>
      <c r="H355" s="12" t="str">
        <f>IF(G355,VLOOKUP(G355,أكواد!A:B,2,0),"")</f>
        <v/>
      </c>
      <c r="K355" s="12">
        <f t="shared" si="10"/>
        <v>0</v>
      </c>
    </row>
    <row r="356" spans="1:11" x14ac:dyDescent="0.25">
      <c r="A356" s="64" t="str">
        <f t="shared" si="11"/>
        <v/>
      </c>
      <c r="F356" s="12" t="str">
        <f>IF(E356&gt;0,VLOOKUP(E356,العملاء!A:B,2,0),"")</f>
        <v/>
      </c>
      <c r="H356" s="12" t="str">
        <f>IF(G356,VLOOKUP(G356,أكواد!A:B,2,0),"")</f>
        <v/>
      </c>
      <c r="K356" s="12">
        <f t="shared" si="10"/>
        <v>0</v>
      </c>
    </row>
    <row r="357" spans="1:11" x14ac:dyDescent="0.25">
      <c r="A357" s="64" t="str">
        <f t="shared" si="11"/>
        <v/>
      </c>
      <c r="F357" s="12" t="str">
        <f>IF(E357&gt;0,VLOOKUP(E357,العملاء!A:B,2,0),"")</f>
        <v/>
      </c>
      <c r="H357" s="12" t="str">
        <f>IF(G357,VLOOKUP(G357,أكواد!A:B,2,0),"")</f>
        <v/>
      </c>
      <c r="K357" s="12">
        <f t="shared" si="10"/>
        <v>0</v>
      </c>
    </row>
    <row r="358" spans="1:11" x14ac:dyDescent="0.25">
      <c r="A358" s="64" t="str">
        <f t="shared" si="11"/>
        <v/>
      </c>
      <c r="F358" s="12" t="str">
        <f>IF(E358&gt;0,VLOOKUP(E358,العملاء!A:B,2,0),"")</f>
        <v/>
      </c>
      <c r="H358" s="12" t="str">
        <f>IF(G358,VLOOKUP(G358,أكواد!A:B,2,0),"")</f>
        <v/>
      </c>
      <c r="K358" s="12">
        <f t="shared" si="10"/>
        <v>0</v>
      </c>
    </row>
    <row r="359" spans="1:11" x14ac:dyDescent="0.25">
      <c r="A359" s="64" t="str">
        <f t="shared" si="11"/>
        <v/>
      </c>
      <c r="F359" s="12" t="str">
        <f>IF(E359&gt;0,VLOOKUP(E359,العملاء!A:B,2,0),"")</f>
        <v/>
      </c>
      <c r="H359" s="12" t="str">
        <f>IF(G359,VLOOKUP(G359,أكواد!A:B,2,0),"")</f>
        <v/>
      </c>
      <c r="K359" s="12">
        <f t="shared" si="10"/>
        <v>0</v>
      </c>
    </row>
    <row r="360" spans="1:11" x14ac:dyDescent="0.25">
      <c r="A360" s="64" t="str">
        <f t="shared" si="11"/>
        <v/>
      </c>
      <c r="F360" s="12" t="str">
        <f>IF(E360&gt;0,VLOOKUP(E360,العملاء!A:B,2,0),"")</f>
        <v/>
      </c>
      <c r="H360" s="12" t="str">
        <f>IF(G360,VLOOKUP(G360,أكواد!A:B,2,0),"")</f>
        <v/>
      </c>
      <c r="K360" s="12">
        <f t="shared" si="10"/>
        <v>0</v>
      </c>
    </row>
    <row r="361" spans="1:11" x14ac:dyDescent="0.25">
      <c r="A361" s="64" t="str">
        <f t="shared" si="11"/>
        <v/>
      </c>
      <c r="F361" s="12" t="str">
        <f>IF(E361&gt;0,VLOOKUP(E361,العملاء!A:B,2,0),"")</f>
        <v/>
      </c>
      <c r="H361" s="12" t="str">
        <f>IF(G361,VLOOKUP(G361,أكواد!A:B,2,0),"")</f>
        <v/>
      </c>
      <c r="K361" s="12">
        <f t="shared" si="10"/>
        <v>0</v>
      </c>
    </row>
    <row r="362" spans="1:11" x14ac:dyDescent="0.25">
      <c r="A362" s="64" t="str">
        <f t="shared" si="11"/>
        <v/>
      </c>
      <c r="F362" s="12" t="str">
        <f>IF(E362&gt;0,VLOOKUP(E362,العملاء!A:B,2,0),"")</f>
        <v/>
      </c>
      <c r="H362" s="12" t="str">
        <f>IF(G362,VLOOKUP(G362,أكواد!A:B,2,0),"")</f>
        <v/>
      </c>
      <c r="K362" s="12">
        <f t="shared" si="10"/>
        <v>0</v>
      </c>
    </row>
    <row r="363" spans="1:11" x14ac:dyDescent="0.25">
      <c r="A363" s="64" t="str">
        <f t="shared" si="11"/>
        <v/>
      </c>
      <c r="F363" s="12" t="str">
        <f>IF(E363&gt;0,VLOOKUP(E363,العملاء!A:B,2,0),"")</f>
        <v/>
      </c>
      <c r="H363" s="12" t="str">
        <f>IF(G363,VLOOKUP(G363,أكواد!A:B,2,0),"")</f>
        <v/>
      </c>
      <c r="K363" s="12">
        <f t="shared" si="10"/>
        <v>0</v>
      </c>
    </row>
    <row r="364" spans="1:11" x14ac:dyDescent="0.25">
      <c r="A364" s="64" t="str">
        <f t="shared" si="11"/>
        <v/>
      </c>
      <c r="F364" s="12" t="str">
        <f>IF(E364&gt;0,VLOOKUP(E364,العملاء!A:B,2,0),"")</f>
        <v/>
      </c>
      <c r="H364" s="12" t="str">
        <f>IF(G364,VLOOKUP(G364,أكواد!A:B,2,0),"")</f>
        <v/>
      </c>
      <c r="K364" s="12">
        <f t="shared" si="10"/>
        <v>0</v>
      </c>
    </row>
    <row r="365" spans="1:11" x14ac:dyDescent="0.25">
      <c r="A365" s="64" t="str">
        <f t="shared" si="11"/>
        <v/>
      </c>
      <c r="F365" s="12" t="str">
        <f>IF(E365&gt;0,VLOOKUP(E365,العملاء!A:B,2,0),"")</f>
        <v/>
      </c>
      <c r="H365" s="12" t="str">
        <f>IF(G365,VLOOKUP(G365,أكواد!A:B,2,0),"")</f>
        <v/>
      </c>
      <c r="K365" s="12">
        <f t="shared" si="10"/>
        <v>0</v>
      </c>
    </row>
    <row r="366" spans="1:11" x14ac:dyDescent="0.25">
      <c r="A366" s="64" t="str">
        <f t="shared" si="11"/>
        <v/>
      </c>
      <c r="F366" s="12" t="str">
        <f>IF(E366&gt;0,VLOOKUP(E366,العملاء!A:B,2,0),"")</f>
        <v/>
      </c>
      <c r="H366" s="12" t="str">
        <f>IF(G366,VLOOKUP(G366,أكواد!A:B,2,0),"")</f>
        <v/>
      </c>
      <c r="K366" s="12">
        <f t="shared" si="10"/>
        <v>0</v>
      </c>
    </row>
    <row r="367" spans="1:11" x14ac:dyDescent="0.25">
      <c r="A367" s="64" t="str">
        <f t="shared" si="11"/>
        <v/>
      </c>
      <c r="F367" s="12" t="str">
        <f>IF(E367&gt;0,VLOOKUP(E367,العملاء!A:B,2,0),"")</f>
        <v/>
      </c>
      <c r="H367" s="12" t="str">
        <f>IF(G367,VLOOKUP(G367,أكواد!A:B,2,0),"")</f>
        <v/>
      </c>
      <c r="K367" s="12">
        <f t="shared" si="10"/>
        <v>0</v>
      </c>
    </row>
    <row r="368" spans="1:11" x14ac:dyDescent="0.25">
      <c r="A368" s="64" t="str">
        <f t="shared" si="11"/>
        <v/>
      </c>
      <c r="F368" s="12" t="str">
        <f>IF(E368&gt;0,VLOOKUP(E368,العملاء!A:B,2,0),"")</f>
        <v/>
      </c>
      <c r="H368" s="12" t="str">
        <f>IF(G368,VLOOKUP(G368,أكواد!A:B,2,0),"")</f>
        <v/>
      </c>
      <c r="K368" s="12">
        <f t="shared" si="10"/>
        <v>0</v>
      </c>
    </row>
    <row r="369" spans="1:11" x14ac:dyDescent="0.25">
      <c r="A369" s="64" t="str">
        <f t="shared" si="11"/>
        <v/>
      </c>
      <c r="F369" s="12" t="str">
        <f>IF(E369&gt;0,VLOOKUP(E369,العملاء!A:B,2,0),"")</f>
        <v/>
      </c>
      <c r="H369" s="12" t="str">
        <f>IF(G369,VLOOKUP(G369,أكواد!A:B,2,0),"")</f>
        <v/>
      </c>
      <c r="K369" s="12">
        <f t="shared" si="10"/>
        <v>0</v>
      </c>
    </row>
    <row r="370" spans="1:11" x14ac:dyDescent="0.25">
      <c r="A370" s="64" t="str">
        <f t="shared" si="11"/>
        <v/>
      </c>
      <c r="F370" s="12" t="str">
        <f>IF(E370&gt;0,VLOOKUP(E370,العملاء!A:B,2,0),"")</f>
        <v/>
      </c>
      <c r="H370" s="12" t="str">
        <f>IF(G370,VLOOKUP(G370,أكواد!A:B,2,0),"")</f>
        <v/>
      </c>
      <c r="K370" s="12">
        <f t="shared" si="10"/>
        <v>0</v>
      </c>
    </row>
    <row r="371" spans="1:11" x14ac:dyDescent="0.25">
      <c r="A371" s="64" t="str">
        <f t="shared" si="11"/>
        <v/>
      </c>
      <c r="F371" s="12" t="str">
        <f>IF(E371&gt;0,VLOOKUP(E371,العملاء!A:B,2,0),"")</f>
        <v/>
      </c>
      <c r="H371" s="12" t="str">
        <f>IF(G371,VLOOKUP(G371,أكواد!A:B,2,0),"")</f>
        <v/>
      </c>
      <c r="K371" s="12">
        <f t="shared" si="10"/>
        <v>0</v>
      </c>
    </row>
    <row r="372" spans="1:11" x14ac:dyDescent="0.25">
      <c r="A372" s="64" t="str">
        <f t="shared" si="11"/>
        <v/>
      </c>
      <c r="F372" s="12" t="str">
        <f>IF(E372&gt;0,VLOOKUP(E372,العملاء!A:B,2,0),"")</f>
        <v/>
      </c>
      <c r="H372" s="12" t="str">
        <f>IF(G372,VLOOKUP(G372,أكواد!A:B,2,0),"")</f>
        <v/>
      </c>
      <c r="K372" s="12">
        <f t="shared" si="10"/>
        <v>0</v>
      </c>
    </row>
    <row r="373" spans="1:11" x14ac:dyDescent="0.25">
      <c r="A373" s="64" t="str">
        <f t="shared" si="11"/>
        <v/>
      </c>
      <c r="F373" s="12" t="str">
        <f>IF(E373&gt;0,VLOOKUP(E373,العملاء!A:B,2,0),"")</f>
        <v/>
      </c>
      <c r="H373" s="12" t="str">
        <f>IF(G373,VLOOKUP(G373,أكواد!A:B,2,0),"")</f>
        <v/>
      </c>
      <c r="K373" s="12">
        <f t="shared" si="10"/>
        <v>0</v>
      </c>
    </row>
    <row r="374" spans="1:11" x14ac:dyDescent="0.25">
      <c r="A374" s="64" t="str">
        <f t="shared" si="11"/>
        <v/>
      </c>
      <c r="F374" s="12" t="str">
        <f>IF(E374&gt;0,VLOOKUP(E374,العملاء!A:B,2,0),"")</f>
        <v/>
      </c>
      <c r="H374" s="12" t="str">
        <f>IF(G374,VLOOKUP(G374,أكواد!A:B,2,0),"")</f>
        <v/>
      </c>
      <c r="K374" s="12">
        <f t="shared" si="10"/>
        <v>0</v>
      </c>
    </row>
    <row r="375" spans="1:11" x14ac:dyDescent="0.25">
      <c r="A375" s="64" t="str">
        <f t="shared" si="11"/>
        <v/>
      </c>
      <c r="F375" s="12" t="str">
        <f>IF(E375&gt;0,VLOOKUP(E375,العملاء!A:B,2,0),"")</f>
        <v/>
      </c>
      <c r="H375" s="12" t="str">
        <f>IF(G375,VLOOKUP(G375,أكواد!A:B,2,0),"")</f>
        <v/>
      </c>
      <c r="K375" s="12">
        <f t="shared" si="10"/>
        <v>0</v>
      </c>
    </row>
    <row r="376" spans="1:11" x14ac:dyDescent="0.25">
      <c r="A376" s="64" t="str">
        <f t="shared" si="11"/>
        <v/>
      </c>
      <c r="F376" s="12" t="str">
        <f>IF(E376&gt;0,VLOOKUP(E376,العملاء!A:B,2,0),"")</f>
        <v/>
      </c>
      <c r="H376" s="12" t="str">
        <f>IF(G376,VLOOKUP(G376,أكواد!A:B,2,0),"")</f>
        <v/>
      </c>
      <c r="K376" s="12">
        <f t="shared" si="10"/>
        <v>0</v>
      </c>
    </row>
    <row r="377" spans="1:11" x14ac:dyDescent="0.25">
      <c r="A377" s="64" t="str">
        <f t="shared" si="11"/>
        <v/>
      </c>
      <c r="F377" s="12" t="str">
        <f>IF(E377&gt;0,VLOOKUP(E377,العملاء!A:B,2,0),"")</f>
        <v/>
      </c>
      <c r="H377" s="12" t="str">
        <f>IF(G377,VLOOKUP(G377,أكواد!A:B,2,0),"")</f>
        <v/>
      </c>
      <c r="K377" s="12">
        <f t="shared" si="10"/>
        <v>0</v>
      </c>
    </row>
    <row r="378" spans="1:11" x14ac:dyDescent="0.25">
      <c r="A378" s="64" t="str">
        <f t="shared" si="11"/>
        <v/>
      </c>
      <c r="F378" s="12" t="str">
        <f>IF(E378&gt;0,VLOOKUP(E378,العملاء!A:B,2,0),"")</f>
        <v/>
      </c>
      <c r="H378" s="12" t="str">
        <f>IF(G378,VLOOKUP(G378,أكواد!A:B,2,0),"")</f>
        <v/>
      </c>
      <c r="K378" s="12">
        <f t="shared" si="10"/>
        <v>0</v>
      </c>
    </row>
    <row r="379" spans="1:11" x14ac:dyDescent="0.25">
      <c r="A379" s="64" t="str">
        <f t="shared" si="11"/>
        <v/>
      </c>
      <c r="F379" s="12" t="str">
        <f>IF(E379&gt;0,VLOOKUP(E379,العملاء!A:B,2,0),"")</f>
        <v/>
      </c>
      <c r="H379" s="12" t="str">
        <f>IF(G379,VLOOKUP(G379,أكواد!A:B,2,0),"")</f>
        <v/>
      </c>
      <c r="K379" s="12">
        <f t="shared" si="10"/>
        <v>0</v>
      </c>
    </row>
    <row r="380" spans="1:11" x14ac:dyDescent="0.25">
      <c r="A380" s="64" t="str">
        <f t="shared" si="11"/>
        <v/>
      </c>
      <c r="F380" s="12" t="str">
        <f>IF(E380&gt;0,VLOOKUP(E380,العملاء!A:B,2,0),"")</f>
        <v/>
      </c>
      <c r="H380" s="12" t="str">
        <f>IF(G380,VLOOKUP(G380,أكواد!A:B,2,0),"")</f>
        <v/>
      </c>
      <c r="K380" s="12">
        <f t="shared" si="10"/>
        <v>0</v>
      </c>
    </row>
    <row r="381" spans="1:11" x14ac:dyDescent="0.25">
      <c r="A381" s="64" t="str">
        <f t="shared" si="11"/>
        <v/>
      </c>
      <c r="F381" s="12" t="str">
        <f>IF(E381&gt;0,VLOOKUP(E381,العملاء!A:B,2,0),"")</f>
        <v/>
      </c>
      <c r="H381" s="12" t="str">
        <f>IF(G381,VLOOKUP(G381,أكواد!A:B,2,0),"")</f>
        <v/>
      </c>
      <c r="K381" s="12">
        <f t="shared" si="10"/>
        <v>0</v>
      </c>
    </row>
    <row r="382" spans="1:11" x14ac:dyDescent="0.25">
      <c r="A382" s="64" t="str">
        <f t="shared" si="11"/>
        <v/>
      </c>
      <c r="F382" s="12" t="str">
        <f>IF(E382&gt;0,VLOOKUP(E382,العملاء!A:B,2,0),"")</f>
        <v/>
      </c>
      <c r="H382" s="12" t="str">
        <f>IF(G382,VLOOKUP(G382,أكواد!A:B,2,0),"")</f>
        <v/>
      </c>
      <c r="K382" s="12">
        <f t="shared" si="10"/>
        <v>0</v>
      </c>
    </row>
    <row r="383" spans="1:11" x14ac:dyDescent="0.25">
      <c r="A383" s="64" t="str">
        <f t="shared" si="11"/>
        <v/>
      </c>
      <c r="F383" s="12" t="str">
        <f>IF(E383&gt;0,VLOOKUP(E383,العملاء!A:B,2,0),"")</f>
        <v/>
      </c>
      <c r="H383" s="12" t="str">
        <f>IF(G383,VLOOKUP(G383,أكواد!A:B,2,0),"")</f>
        <v/>
      </c>
      <c r="K383" s="12">
        <f t="shared" si="10"/>
        <v>0</v>
      </c>
    </row>
    <row r="384" spans="1:11" x14ac:dyDescent="0.25">
      <c r="A384" s="64" t="str">
        <f t="shared" si="11"/>
        <v/>
      </c>
      <c r="F384" s="12" t="str">
        <f>IF(E384&gt;0,VLOOKUP(E384,العملاء!A:B,2,0),"")</f>
        <v/>
      </c>
      <c r="H384" s="12" t="str">
        <f>IF(G384,VLOOKUP(G384,أكواد!A:B,2,0),"")</f>
        <v/>
      </c>
      <c r="K384" s="12">
        <f t="shared" si="10"/>
        <v>0</v>
      </c>
    </row>
    <row r="385" spans="1:11" x14ac:dyDescent="0.25">
      <c r="A385" s="64" t="str">
        <f t="shared" si="11"/>
        <v/>
      </c>
      <c r="F385" s="12" t="str">
        <f>IF(E385&gt;0,VLOOKUP(E385,العملاء!A:B,2,0),"")</f>
        <v/>
      </c>
      <c r="H385" s="12" t="str">
        <f>IF(G385,VLOOKUP(G385,أكواد!A:B,2,0),"")</f>
        <v/>
      </c>
      <c r="K385" s="12">
        <f t="shared" si="10"/>
        <v>0</v>
      </c>
    </row>
    <row r="386" spans="1:11" x14ac:dyDescent="0.25">
      <c r="A386" s="64" t="str">
        <f t="shared" si="11"/>
        <v/>
      </c>
      <c r="F386" s="12" t="str">
        <f>IF(E386&gt;0,VLOOKUP(E386,العملاء!A:B,2,0),"")</f>
        <v/>
      </c>
      <c r="H386" s="12" t="str">
        <f>IF(G386,VLOOKUP(G386,أكواد!A:B,2,0),"")</f>
        <v/>
      </c>
      <c r="K386" s="12">
        <f t="shared" si="10"/>
        <v>0</v>
      </c>
    </row>
    <row r="387" spans="1:11" x14ac:dyDescent="0.25">
      <c r="A387" s="64" t="str">
        <f t="shared" si="11"/>
        <v/>
      </c>
      <c r="F387" s="12" t="str">
        <f>IF(E387&gt;0,VLOOKUP(E387,العملاء!A:B,2,0),"")</f>
        <v/>
      </c>
      <c r="H387" s="12" t="str">
        <f>IF(G387,VLOOKUP(G387,أكواد!A:B,2,0),"")</f>
        <v/>
      </c>
      <c r="K387" s="12">
        <f t="shared" si="10"/>
        <v>0</v>
      </c>
    </row>
    <row r="388" spans="1:11" x14ac:dyDescent="0.25">
      <c r="A388" s="64" t="str">
        <f t="shared" si="11"/>
        <v/>
      </c>
      <c r="F388" s="12" t="str">
        <f>IF(E388&gt;0,VLOOKUP(E388,العملاء!A:B,2,0),"")</f>
        <v/>
      </c>
      <c r="H388" s="12" t="str">
        <f>IF(G388,VLOOKUP(G388,أكواد!A:B,2,0),"")</f>
        <v/>
      </c>
      <c r="K388" s="12">
        <f t="shared" si="10"/>
        <v>0</v>
      </c>
    </row>
    <row r="389" spans="1:11" x14ac:dyDescent="0.25">
      <c r="A389" s="64" t="str">
        <f t="shared" si="11"/>
        <v/>
      </c>
      <c r="F389" s="12" t="str">
        <f>IF(E389&gt;0,VLOOKUP(E389,العملاء!A:B,2,0),"")</f>
        <v/>
      </c>
      <c r="H389" s="12" t="str">
        <f>IF(G389,VLOOKUP(G389,أكواد!A:B,2,0),"")</f>
        <v/>
      </c>
      <c r="K389" s="12">
        <f t="shared" ref="K389:K452" si="12">I389*J389</f>
        <v>0</v>
      </c>
    </row>
    <row r="390" spans="1:11" x14ac:dyDescent="0.25">
      <c r="A390" s="64" t="str">
        <f t="shared" si="11"/>
        <v/>
      </c>
      <c r="F390" s="12" t="str">
        <f>IF(E390&gt;0,VLOOKUP(E390,العملاء!A:B,2,0),"")</f>
        <v/>
      </c>
      <c r="H390" s="12" t="str">
        <f>IF(G390,VLOOKUP(G390,أكواد!A:B,2,0),"")</f>
        <v/>
      </c>
      <c r="K390" s="12">
        <f t="shared" si="12"/>
        <v>0</v>
      </c>
    </row>
    <row r="391" spans="1:11" x14ac:dyDescent="0.25">
      <c r="A391" s="64" t="str">
        <f t="shared" ref="A391:A454" si="13">IF(B391&lt;&gt;"",A390+1,"")</f>
        <v/>
      </c>
      <c r="F391" s="12" t="str">
        <f>IF(E391&gt;0,VLOOKUP(E391,العملاء!A:B,2,0),"")</f>
        <v/>
      </c>
      <c r="H391" s="12" t="str">
        <f>IF(G391,VLOOKUP(G391,أكواد!A:B,2,0),"")</f>
        <v/>
      </c>
      <c r="K391" s="12">
        <f t="shared" si="12"/>
        <v>0</v>
      </c>
    </row>
    <row r="392" spans="1:11" x14ac:dyDescent="0.25">
      <c r="A392" s="64" t="str">
        <f t="shared" si="13"/>
        <v/>
      </c>
      <c r="F392" s="12" t="str">
        <f>IF(E392&gt;0,VLOOKUP(E392,العملاء!A:B,2,0),"")</f>
        <v/>
      </c>
      <c r="H392" s="12" t="str">
        <f>IF(G392,VLOOKUP(G392,أكواد!A:B,2,0),"")</f>
        <v/>
      </c>
      <c r="K392" s="12">
        <f t="shared" si="12"/>
        <v>0</v>
      </c>
    </row>
    <row r="393" spans="1:11" x14ac:dyDescent="0.25">
      <c r="A393" s="64" t="str">
        <f t="shared" si="13"/>
        <v/>
      </c>
      <c r="F393" s="12" t="str">
        <f>IF(E393&gt;0,VLOOKUP(E393,العملاء!A:B,2,0),"")</f>
        <v/>
      </c>
      <c r="H393" s="12" t="str">
        <f>IF(G393,VLOOKUP(G393,أكواد!A:B,2,0),"")</f>
        <v/>
      </c>
      <c r="K393" s="12">
        <f t="shared" si="12"/>
        <v>0</v>
      </c>
    </row>
    <row r="394" spans="1:11" x14ac:dyDescent="0.25">
      <c r="A394" s="64" t="str">
        <f t="shared" si="13"/>
        <v/>
      </c>
      <c r="F394" s="12" t="str">
        <f>IF(E394&gt;0,VLOOKUP(E394,العملاء!A:B,2,0),"")</f>
        <v/>
      </c>
      <c r="H394" s="12" t="str">
        <f>IF(G394,VLOOKUP(G394,أكواد!A:B,2,0),"")</f>
        <v/>
      </c>
      <c r="K394" s="12">
        <f t="shared" si="12"/>
        <v>0</v>
      </c>
    </row>
    <row r="395" spans="1:11" x14ac:dyDescent="0.25">
      <c r="A395" s="64" t="str">
        <f t="shared" si="13"/>
        <v/>
      </c>
      <c r="F395" s="12" t="str">
        <f>IF(E395&gt;0,VLOOKUP(E395,العملاء!A:B,2,0),"")</f>
        <v/>
      </c>
      <c r="H395" s="12" t="str">
        <f>IF(G395,VLOOKUP(G395,أكواد!A:B,2,0),"")</f>
        <v/>
      </c>
      <c r="K395" s="12">
        <f t="shared" si="12"/>
        <v>0</v>
      </c>
    </row>
    <row r="396" spans="1:11" x14ac:dyDescent="0.25">
      <c r="A396" s="64" t="str">
        <f t="shared" si="13"/>
        <v/>
      </c>
      <c r="F396" s="12" t="str">
        <f>IF(E396&gt;0,VLOOKUP(E396,العملاء!A:B,2,0),"")</f>
        <v/>
      </c>
      <c r="H396" s="12" t="str">
        <f>IF(G396,VLOOKUP(G396,أكواد!A:B,2,0),"")</f>
        <v/>
      </c>
      <c r="K396" s="12">
        <f t="shared" si="12"/>
        <v>0</v>
      </c>
    </row>
    <row r="397" spans="1:11" x14ac:dyDescent="0.25">
      <c r="A397" s="64" t="str">
        <f t="shared" si="13"/>
        <v/>
      </c>
      <c r="F397" s="12" t="str">
        <f>IF(E397&gt;0,VLOOKUP(E397,العملاء!A:B,2,0),"")</f>
        <v/>
      </c>
      <c r="H397" s="12" t="str">
        <f>IF(G397,VLOOKUP(G397,أكواد!A:B,2,0),"")</f>
        <v/>
      </c>
      <c r="K397" s="12">
        <f t="shared" si="12"/>
        <v>0</v>
      </c>
    </row>
    <row r="398" spans="1:11" x14ac:dyDescent="0.25">
      <c r="A398" s="64" t="str">
        <f t="shared" si="13"/>
        <v/>
      </c>
      <c r="F398" s="12" t="str">
        <f>IF(E398&gt;0,VLOOKUP(E398,العملاء!A:B,2,0),"")</f>
        <v/>
      </c>
      <c r="H398" s="12" t="str">
        <f>IF(G398,VLOOKUP(G398,أكواد!A:B,2,0),"")</f>
        <v/>
      </c>
      <c r="K398" s="12">
        <f t="shared" si="12"/>
        <v>0</v>
      </c>
    </row>
    <row r="399" spans="1:11" x14ac:dyDescent="0.25">
      <c r="A399" s="64" t="str">
        <f t="shared" si="13"/>
        <v/>
      </c>
      <c r="F399" s="12" t="str">
        <f>IF(E399&gt;0,VLOOKUP(E399,العملاء!A:B,2,0),"")</f>
        <v/>
      </c>
      <c r="H399" s="12" t="str">
        <f>IF(G399,VLOOKUP(G399,أكواد!A:B,2,0),"")</f>
        <v/>
      </c>
      <c r="K399" s="12">
        <f t="shared" si="12"/>
        <v>0</v>
      </c>
    </row>
    <row r="400" spans="1:11" x14ac:dyDescent="0.25">
      <c r="A400" s="64" t="str">
        <f t="shared" si="13"/>
        <v/>
      </c>
      <c r="F400" s="12" t="str">
        <f>IF(E400&gt;0,VLOOKUP(E400,العملاء!A:B,2,0),"")</f>
        <v/>
      </c>
      <c r="H400" s="12" t="str">
        <f>IF(G400,VLOOKUP(G400,أكواد!A:B,2,0),"")</f>
        <v/>
      </c>
      <c r="K400" s="12">
        <f t="shared" si="12"/>
        <v>0</v>
      </c>
    </row>
    <row r="401" spans="1:11" x14ac:dyDescent="0.25">
      <c r="A401" s="64" t="str">
        <f t="shared" si="13"/>
        <v/>
      </c>
      <c r="F401" s="12" t="str">
        <f>IF(E401&gt;0,VLOOKUP(E401,العملاء!A:B,2,0),"")</f>
        <v/>
      </c>
      <c r="H401" s="12" t="str">
        <f>IF(G401,VLOOKUP(G401,أكواد!A:B,2,0),"")</f>
        <v/>
      </c>
      <c r="K401" s="12">
        <f t="shared" si="12"/>
        <v>0</v>
      </c>
    </row>
    <row r="402" spans="1:11" x14ac:dyDescent="0.25">
      <c r="A402" s="64" t="str">
        <f t="shared" si="13"/>
        <v/>
      </c>
      <c r="F402" s="12" t="str">
        <f>IF(E402&gt;0,VLOOKUP(E402,العملاء!A:B,2,0),"")</f>
        <v/>
      </c>
      <c r="H402" s="12" t="str">
        <f>IF(G402,VLOOKUP(G402,أكواد!A:B,2,0),"")</f>
        <v/>
      </c>
      <c r="K402" s="12">
        <f t="shared" si="12"/>
        <v>0</v>
      </c>
    </row>
    <row r="403" spans="1:11" x14ac:dyDescent="0.25">
      <c r="A403" s="64" t="str">
        <f t="shared" si="13"/>
        <v/>
      </c>
      <c r="F403" s="12" t="str">
        <f>IF(E403&gt;0,VLOOKUP(E403,العملاء!A:B,2,0),"")</f>
        <v/>
      </c>
      <c r="H403" s="12" t="str">
        <f>IF(G403,VLOOKUP(G403,أكواد!A:B,2,0),"")</f>
        <v/>
      </c>
      <c r="K403" s="12">
        <f t="shared" si="12"/>
        <v>0</v>
      </c>
    </row>
    <row r="404" spans="1:11" x14ac:dyDescent="0.25">
      <c r="A404" s="64" t="str">
        <f t="shared" si="13"/>
        <v/>
      </c>
      <c r="F404" s="12" t="str">
        <f>IF(E404&gt;0,VLOOKUP(E404,العملاء!A:B,2,0),"")</f>
        <v/>
      </c>
      <c r="H404" s="12" t="str">
        <f>IF(G404,VLOOKUP(G404,أكواد!A:B,2,0),"")</f>
        <v/>
      </c>
      <c r="K404" s="12">
        <f t="shared" si="12"/>
        <v>0</v>
      </c>
    </row>
    <row r="405" spans="1:11" x14ac:dyDescent="0.25">
      <c r="A405" s="64" t="str">
        <f t="shared" si="13"/>
        <v/>
      </c>
      <c r="F405" s="12" t="str">
        <f>IF(E405&gt;0,VLOOKUP(E405,العملاء!A:B,2,0),"")</f>
        <v/>
      </c>
      <c r="H405" s="12" t="str">
        <f>IF(G405,VLOOKUP(G405,أكواد!A:B,2,0),"")</f>
        <v/>
      </c>
      <c r="K405" s="12">
        <f t="shared" si="12"/>
        <v>0</v>
      </c>
    </row>
    <row r="406" spans="1:11" x14ac:dyDescent="0.25">
      <c r="A406" s="64" t="str">
        <f t="shared" si="13"/>
        <v/>
      </c>
      <c r="F406" s="12" t="str">
        <f>IF(E406&gt;0,VLOOKUP(E406,العملاء!A:B,2,0),"")</f>
        <v/>
      </c>
      <c r="H406" s="12" t="str">
        <f>IF(G406,VLOOKUP(G406,أكواد!A:B,2,0),"")</f>
        <v/>
      </c>
      <c r="K406" s="12">
        <f t="shared" si="12"/>
        <v>0</v>
      </c>
    </row>
    <row r="407" spans="1:11" x14ac:dyDescent="0.25">
      <c r="A407" s="64" t="str">
        <f t="shared" si="13"/>
        <v/>
      </c>
      <c r="F407" s="12" t="str">
        <f>IF(E407&gt;0,VLOOKUP(E407,العملاء!A:B,2,0),"")</f>
        <v/>
      </c>
      <c r="H407" s="12" t="str">
        <f>IF(G407,VLOOKUP(G407,أكواد!A:B,2,0),"")</f>
        <v/>
      </c>
      <c r="K407" s="12">
        <f t="shared" si="12"/>
        <v>0</v>
      </c>
    </row>
    <row r="408" spans="1:11" x14ac:dyDescent="0.25">
      <c r="A408" s="64" t="str">
        <f t="shared" si="13"/>
        <v/>
      </c>
      <c r="F408" s="12" t="str">
        <f>IF(E408&gt;0,VLOOKUP(E408,العملاء!A:B,2,0),"")</f>
        <v/>
      </c>
      <c r="H408" s="12" t="str">
        <f>IF(G408,VLOOKUP(G408,أكواد!A:B,2,0),"")</f>
        <v/>
      </c>
      <c r="K408" s="12">
        <f t="shared" si="12"/>
        <v>0</v>
      </c>
    </row>
    <row r="409" spans="1:11" x14ac:dyDescent="0.25">
      <c r="A409" s="64" t="str">
        <f t="shared" si="13"/>
        <v/>
      </c>
      <c r="F409" s="12" t="str">
        <f>IF(E409&gt;0,VLOOKUP(E409,العملاء!A:B,2,0),"")</f>
        <v/>
      </c>
      <c r="H409" s="12" t="str">
        <f>IF(G409,VLOOKUP(G409,أكواد!A:B,2,0),"")</f>
        <v/>
      </c>
      <c r="K409" s="12">
        <f t="shared" si="12"/>
        <v>0</v>
      </c>
    </row>
    <row r="410" spans="1:11" x14ac:dyDescent="0.25">
      <c r="A410" s="64" t="str">
        <f t="shared" si="13"/>
        <v/>
      </c>
      <c r="F410" s="12" t="str">
        <f>IF(E410&gt;0,VLOOKUP(E410,العملاء!A:B,2,0),"")</f>
        <v/>
      </c>
      <c r="H410" s="12" t="str">
        <f>IF(G410,VLOOKUP(G410,أكواد!A:B,2,0),"")</f>
        <v/>
      </c>
      <c r="K410" s="12">
        <f t="shared" si="12"/>
        <v>0</v>
      </c>
    </row>
    <row r="411" spans="1:11" x14ac:dyDescent="0.25">
      <c r="A411" s="64" t="str">
        <f t="shared" si="13"/>
        <v/>
      </c>
      <c r="F411" s="12" t="str">
        <f>IF(E411&gt;0,VLOOKUP(E411,العملاء!A:B,2,0),"")</f>
        <v/>
      </c>
      <c r="H411" s="12" t="str">
        <f>IF(G411,VLOOKUP(G411,أكواد!A:B,2,0),"")</f>
        <v/>
      </c>
      <c r="K411" s="12">
        <f t="shared" si="12"/>
        <v>0</v>
      </c>
    </row>
    <row r="412" spans="1:11" x14ac:dyDescent="0.25">
      <c r="A412" s="64" t="str">
        <f t="shared" si="13"/>
        <v/>
      </c>
      <c r="F412" s="12" t="str">
        <f>IF(E412&gt;0,VLOOKUP(E412,العملاء!A:B,2,0),"")</f>
        <v/>
      </c>
      <c r="H412" s="12" t="str">
        <f>IF(G412,VLOOKUP(G412,أكواد!A:B,2,0),"")</f>
        <v/>
      </c>
      <c r="K412" s="12">
        <f t="shared" si="12"/>
        <v>0</v>
      </c>
    </row>
    <row r="413" spans="1:11" x14ac:dyDescent="0.25">
      <c r="A413" s="64" t="str">
        <f t="shared" si="13"/>
        <v/>
      </c>
      <c r="F413" s="12" t="str">
        <f>IF(E413&gt;0,VLOOKUP(E413,العملاء!A:B,2,0),"")</f>
        <v/>
      </c>
      <c r="H413" s="12" t="str">
        <f>IF(G413,VLOOKUP(G413,أكواد!A:B,2,0),"")</f>
        <v/>
      </c>
      <c r="K413" s="12">
        <f t="shared" si="12"/>
        <v>0</v>
      </c>
    </row>
    <row r="414" spans="1:11" x14ac:dyDescent="0.25">
      <c r="A414" s="64" t="str">
        <f t="shared" si="13"/>
        <v/>
      </c>
      <c r="F414" s="12" t="str">
        <f>IF(E414&gt;0,VLOOKUP(E414,العملاء!A:B,2,0),"")</f>
        <v/>
      </c>
      <c r="H414" s="12" t="str">
        <f>IF(G414,VLOOKUP(G414,أكواد!A:B,2,0),"")</f>
        <v/>
      </c>
      <c r="K414" s="12">
        <f t="shared" si="12"/>
        <v>0</v>
      </c>
    </row>
    <row r="415" spans="1:11" x14ac:dyDescent="0.25">
      <c r="A415" s="64" t="str">
        <f t="shared" si="13"/>
        <v/>
      </c>
      <c r="F415" s="12" t="str">
        <f>IF(E415&gt;0,VLOOKUP(E415,العملاء!A:B,2,0),"")</f>
        <v/>
      </c>
      <c r="H415" s="12" t="str">
        <f>IF(G415,VLOOKUP(G415,أكواد!A:B,2,0),"")</f>
        <v/>
      </c>
      <c r="K415" s="12">
        <f t="shared" si="12"/>
        <v>0</v>
      </c>
    </row>
    <row r="416" spans="1:11" x14ac:dyDescent="0.25">
      <c r="A416" s="64" t="str">
        <f t="shared" si="13"/>
        <v/>
      </c>
      <c r="F416" s="12" t="str">
        <f>IF(E416&gt;0,VLOOKUP(E416,العملاء!A:B,2,0),"")</f>
        <v/>
      </c>
      <c r="H416" s="12" t="str">
        <f>IF(G416,VLOOKUP(G416,أكواد!A:B,2,0),"")</f>
        <v/>
      </c>
      <c r="K416" s="12">
        <f t="shared" si="12"/>
        <v>0</v>
      </c>
    </row>
    <row r="417" spans="1:11" x14ac:dyDescent="0.25">
      <c r="A417" s="64" t="str">
        <f t="shared" si="13"/>
        <v/>
      </c>
      <c r="F417" s="12" t="str">
        <f>IF(E417&gt;0,VLOOKUP(E417,العملاء!A:B,2,0),"")</f>
        <v/>
      </c>
      <c r="H417" s="12" t="str">
        <f>IF(G417,VLOOKUP(G417,أكواد!A:B,2,0),"")</f>
        <v/>
      </c>
      <c r="K417" s="12">
        <f t="shared" si="12"/>
        <v>0</v>
      </c>
    </row>
    <row r="418" spans="1:11" x14ac:dyDescent="0.25">
      <c r="A418" s="64" t="str">
        <f t="shared" si="13"/>
        <v/>
      </c>
      <c r="F418" s="12" t="str">
        <f>IF(E418&gt;0,VLOOKUP(E418,العملاء!A:B,2,0),"")</f>
        <v/>
      </c>
      <c r="H418" s="12" t="str">
        <f>IF(G418,VLOOKUP(G418,أكواد!A:B,2,0),"")</f>
        <v/>
      </c>
      <c r="K418" s="12">
        <f t="shared" si="12"/>
        <v>0</v>
      </c>
    </row>
    <row r="419" spans="1:11" x14ac:dyDescent="0.25">
      <c r="A419" s="64" t="str">
        <f t="shared" si="13"/>
        <v/>
      </c>
      <c r="F419" s="12" t="str">
        <f>IF(E419&gt;0,VLOOKUP(E419,العملاء!A:B,2,0),"")</f>
        <v/>
      </c>
      <c r="H419" s="12" t="str">
        <f>IF(G419,VLOOKUP(G419,أكواد!A:B,2,0),"")</f>
        <v/>
      </c>
      <c r="K419" s="12">
        <f t="shared" si="12"/>
        <v>0</v>
      </c>
    </row>
    <row r="420" spans="1:11" x14ac:dyDescent="0.25">
      <c r="A420" s="64" t="str">
        <f t="shared" si="13"/>
        <v/>
      </c>
      <c r="F420" s="12" t="str">
        <f>IF(E420&gt;0,VLOOKUP(E420,العملاء!A:B,2,0),"")</f>
        <v/>
      </c>
      <c r="H420" s="12" t="str">
        <f>IF(G420,VLOOKUP(G420,أكواد!A:B,2,0),"")</f>
        <v/>
      </c>
      <c r="K420" s="12">
        <f t="shared" si="12"/>
        <v>0</v>
      </c>
    </row>
    <row r="421" spans="1:11" x14ac:dyDescent="0.25">
      <c r="A421" s="64" t="str">
        <f t="shared" si="13"/>
        <v/>
      </c>
      <c r="F421" s="12" t="str">
        <f>IF(E421&gt;0,VLOOKUP(E421,العملاء!A:B,2,0),"")</f>
        <v/>
      </c>
      <c r="H421" s="12" t="str">
        <f>IF(G421,VLOOKUP(G421,أكواد!A:B,2,0),"")</f>
        <v/>
      </c>
      <c r="K421" s="12">
        <f t="shared" si="12"/>
        <v>0</v>
      </c>
    </row>
    <row r="422" spans="1:11" x14ac:dyDescent="0.25">
      <c r="A422" s="64" t="str">
        <f t="shared" si="13"/>
        <v/>
      </c>
      <c r="F422" s="12" t="str">
        <f>IF(E422&gt;0,VLOOKUP(E422,العملاء!A:B,2,0),"")</f>
        <v/>
      </c>
      <c r="H422" s="12" t="str">
        <f>IF(G422,VLOOKUP(G422,أكواد!A:B,2,0),"")</f>
        <v/>
      </c>
      <c r="K422" s="12">
        <f t="shared" si="12"/>
        <v>0</v>
      </c>
    </row>
    <row r="423" spans="1:11" x14ac:dyDescent="0.25">
      <c r="A423" s="64" t="str">
        <f t="shared" si="13"/>
        <v/>
      </c>
      <c r="F423" s="12" t="str">
        <f>IF(E423&gt;0,VLOOKUP(E423,العملاء!A:B,2,0),"")</f>
        <v/>
      </c>
      <c r="H423" s="12" t="str">
        <f>IF(G423,VLOOKUP(G423,أكواد!A:B,2,0),"")</f>
        <v/>
      </c>
      <c r="K423" s="12">
        <f t="shared" si="12"/>
        <v>0</v>
      </c>
    </row>
    <row r="424" spans="1:11" x14ac:dyDescent="0.25">
      <c r="A424" s="64" t="str">
        <f t="shared" si="13"/>
        <v/>
      </c>
      <c r="F424" s="12" t="str">
        <f>IF(E424&gt;0,VLOOKUP(E424,العملاء!A:B,2,0),"")</f>
        <v/>
      </c>
      <c r="H424" s="12" t="str">
        <f>IF(G424,VLOOKUP(G424,أكواد!A:B,2,0),"")</f>
        <v/>
      </c>
      <c r="K424" s="12">
        <f t="shared" si="12"/>
        <v>0</v>
      </c>
    </row>
    <row r="425" spans="1:11" x14ac:dyDescent="0.25">
      <c r="A425" s="64" t="str">
        <f t="shared" si="13"/>
        <v/>
      </c>
      <c r="F425" s="12" t="str">
        <f>IF(E425&gt;0,VLOOKUP(E425,العملاء!A:B,2,0),"")</f>
        <v/>
      </c>
      <c r="H425" s="12" t="str">
        <f>IF(G425,VLOOKUP(G425,أكواد!A:B,2,0),"")</f>
        <v/>
      </c>
      <c r="K425" s="12">
        <f t="shared" si="12"/>
        <v>0</v>
      </c>
    </row>
    <row r="426" spans="1:11" x14ac:dyDescent="0.25">
      <c r="A426" s="64" t="str">
        <f t="shared" si="13"/>
        <v/>
      </c>
      <c r="F426" s="12" t="str">
        <f>IF(E426&gt;0,VLOOKUP(E426,العملاء!A:B,2,0),"")</f>
        <v/>
      </c>
      <c r="H426" s="12" t="str">
        <f>IF(G426,VLOOKUP(G426,أكواد!A:B,2,0),"")</f>
        <v/>
      </c>
      <c r="K426" s="12">
        <f t="shared" si="12"/>
        <v>0</v>
      </c>
    </row>
    <row r="427" spans="1:11" x14ac:dyDescent="0.25">
      <c r="A427" s="64" t="str">
        <f t="shared" si="13"/>
        <v/>
      </c>
      <c r="F427" s="12" t="str">
        <f>IF(E427&gt;0,VLOOKUP(E427,العملاء!A:B,2,0),"")</f>
        <v/>
      </c>
      <c r="H427" s="12" t="str">
        <f>IF(G427,VLOOKUP(G427,أكواد!A:B,2,0),"")</f>
        <v/>
      </c>
      <c r="K427" s="12">
        <f t="shared" si="12"/>
        <v>0</v>
      </c>
    </row>
    <row r="428" spans="1:11" x14ac:dyDescent="0.25">
      <c r="A428" s="64" t="str">
        <f t="shared" si="13"/>
        <v/>
      </c>
      <c r="F428" s="12" t="str">
        <f>IF(E428&gt;0,VLOOKUP(E428,العملاء!A:B,2,0),"")</f>
        <v/>
      </c>
      <c r="H428" s="12" t="str">
        <f>IF(G428,VLOOKUP(G428,أكواد!A:B,2,0),"")</f>
        <v/>
      </c>
      <c r="K428" s="12">
        <f t="shared" si="12"/>
        <v>0</v>
      </c>
    </row>
    <row r="429" spans="1:11" x14ac:dyDescent="0.25">
      <c r="A429" s="64" t="str">
        <f t="shared" si="13"/>
        <v/>
      </c>
      <c r="F429" s="12" t="str">
        <f>IF(E429&gt;0,VLOOKUP(E429,العملاء!A:B,2,0),"")</f>
        <v/>
      </c>
      <c r="H429" s="12" t="str">
        <f>IF(G429,VLOOKUP(G429,أكواد!A:B,2,0),"")</f>
        <v/>
      </c>
      <c r="K429" s="12">
        <f t="shared" si="12"/>
        <v>0</v>
      </c>
    </row>
    <row r="430" spans="1:11" x14ac:dyDescent="0.25">
      <c r="A430" s="64" t="str">
        <f t="shared" si="13"/>
        <v/>
      </c>
      <c r="F430" s="12" t="str">
        <f>IF(E430&gt;0,VLOOKUP(E430,العملاء!A:B,2,0),"")</f>
        <v/>
      </c>
      <c r="H430" s="12" t="str">
        <f>IF(G430,VLOOKUP(G430,أكواد!A:B,2,0),"")</f>
        <v/>
      </c>
      <c r="K430" s="12">
        <f t="shared" si="12"/>
        <v>0</v>
      </c>
    </row>
    <row r="431" spans="1:11" x14ac:dyDescent="0.25">
      <c r="A431" s="64" t="str">
        <f t="shared" si="13"/>
        <v/>
      </c>
      <c r="F431" s="12" t="str">
        <f>IF(E431&gt;0,VLOOKUP(E431,العملاء!A:B,2,0),"")</f>
        <v/>
      </c>
      <c r="H431" s="12" t="str">
        <f>IF(G431,VLOOKUP(G431,أكواد!A:B,2,0),"")</f>
        <v/>
      </c>
      <c r="K431" s="12">
        <f t="shared" si="12"/>
        <v>0</v>
      </c>
    </row>
    <row r="432" spans="1:11" x14ac:dyDescent="0.25">
      <c r="A432" s="64" t="str">
        <f t="shared" si="13"/>
        <v/>
      </c>
      <c r="F432" s="12" t="str">
        <f>IF(E432&gt;0,VLOOKUP(E432,العملاء!A:B,2,0),"")</f>
        <v/>
      </c>
      <c r="H432" s="12" t="str">
        <f>IF(G432,VLOOKUP(G432,أكواد!A:B,2,0),"")</f>
        <v/>
      </c>
      <c r="K432" s="12">
        <f t="shared" si="12"/>
        <v>0</v>
      </c>
    </row>
    <row r="433" spans="1:11" x14ac:dyDescent="0.25">
      <c r="A433" s="64" t="str">
        <f t="shared" si="13"/>
        <v/>
      </c>
      <c r="F433" s="12" t="str">
        <f>IF(E433&gt;0,VLOOKUP(E433,العملاء!A:B,2,0),"")</f>
        <v/>
      </c>
      <c r="H433" s="12" t="str">
        <f>IF(G433,VLOOKUP(G433,أكواد!A:B,2,0),"")</f>
        <v/>
      </c>
      <c r="K433" s="12">
        <f t="shared" si="12"/>
        <v>0</v>
      </c>
    </row>
    <row r="434" spans="1:11" x14ac:dyDescent="0.25">
      <c r="A434" s="64" t="str">
        <f t="shared" si="13"/>
        <v/>
      </c>
      <c r="F434" s="12" t="str">
        <f>IF(E434&gt;0,VLOOKUP(E434,العملاء!A:B,2,0),"")</f>
        <v/>
      </c>
      <c r="H434" s="12" t="str">
        <f>IF(G434,VLOOKUP(G434,أكواد!A:B,2,0),"")</f>
        <v/>
      </c>
      <c r="K434" s="12">
        <f t="shared" si="12"/>
        <v>0</v>
      </c>
    </row>
    <row r="435" spans="1:11" x14ac:dyDescent="0.25">
      <c r="A435" s="64" t="str">
        <f t="shared" si="13"/>
        <v/>
      </c>
      <c r="F435" s="12" t="str">
        <f>IF(E435&gt;0,VLOOKUP(E435,العملاء!A:B,2,0),"")</f>
        <v/>
      </c>
      <c r="H435" s="12" t="str">
        <f>IF(G435,VLOOKUP(G435,أكواد!A:B,2,0),"")</f>
        <v/>
      </c>
      <c r="K435" s="12">
        <f t="shared" si="12"/>
        <v>0</v>
      </c>
    </row>
    <row r="436" spans="1:11" x14ac:dyDescent="0.25">
      <c r="A436" s="64" t="str">
        <f t="shared" si="13"/>
        <v/>
      </c>
      <c r="F436" s="12" t="str">
        <f>IF(E436&gt;0,VLOOKUP(E436,العملاء!A:B,2,0),"")</f>
        <v/>
      </c>
      <c r="H436" s="12" t="str">
        <f>IF(G436,VLOOKUP(G436,أكواد!A:B,2,0),"")</f>
        <v/>
      </c>
      <c r="K436" s="12">
        <f t="shared" si="12"/>
        <v>0</v>
      </c>
    </row>
    <row r="437" spans="1:11" x14ac:dyDescent="0.25">
      <c r="A437" s="64" t="str">
        <f t="shared" si="13"/>
        <v/>
      </c>
      <c r="F437" s="12" t="str">
        <f>IF(E437&gt;0,VLOOKUP(E437,العملاء!A:B,2,0),"")</f>
        <v/>
      </c>
      <c r="H437" s="12" t="str">
        <f>IF(G437,VLOOKUP(G437,أكواد!A:B,2,0),"")</f>
        <v/>
      </c>
      <c r="K437" s="12">
        <f t="shared" si="12"/>
        <v>0</v>
      </c>
    </row>
    <row r="438" spans="1:11" x14ac:dyDescent="0.25">
      <c r="A438" s="64" t="str">
        <f t="shared" si="13"/>
        <v/>
      </c>
      <c r="F438" s="12" t="str">
        <f>IF(E438&gt;0,VLOOKUP(E438,العملاء!A:B,2,0),"")</f>
        <v/>
      </c>
      <c r="H438" s="12" t="str">
        <f>IF(G438,VLOOKUP(G438,أكواد!A:B,2,0),"")</f>
        <v/>
      </c>
      <c r="K438" s="12">
        <f t="shared" si="12"/>
        <v>0</v>
      </c>
    </row>
    <row r="439" spans="1:11" x14ac:dyDescent="0.25">
      <c r="A439" s="64" t="str">
        <f t="shared" si="13"/>
        <v/>
      </c>
      <c r="F439" s="12" t="str">
        <f>IF(E439&gt;0,VLOOKUP(E439,العملاء!A:B,2,0),"")</f>
        <v/>
      </c>
      <c r="H439" s="12" t="str">
        <f>IF(G439,VLOOKUP(G439,أكواد!A:B,2,0),"")</f>
        <v/>
      </c>
      <c r="K439" s="12">
        <f t="shared" si="12"/>
        <v>0</v>
      </c>
    </row>
    <row r="440" spans="1:11" x14ac:dyDescent="0.25">
      <c r="A440" s="64" t="str">
        <f t="shared" si="13"/>
        <v/>
      </c>
      <c r="F440" s="12" t="str">
        <f>IF(E440&gt;0,VLOOKUP(E440,العملاء!A:B,2,0),"")</f>
        <v/>
      </c>
      <c r="H440" s="12" t="str">
        <f>IF(G440,VLOOKUP(G440,أكواد!A:B,2,0),"")</f>
        <v/>
      </c>
      <c r="K440" s="12">
        <f t="shared" si="12"/>
        <v>0</v>
      </c>
    </row>
    <row r="441" spans="1:11" x14ac:dyDescent="0.25">
      <c r="A441" s="64" t="str">
        <f t="shared" si="13"/>
        <v/>
      </c>
      <c r="F441" s="12" t="str">
        <f>IF(E441&gt;0,VLOOKUP(E441,العملاء!A:B,2,0),"")</f>
        <v/>
      </c>
      <c r="H441" s="12" t="str">
        <f>IF(G441,VLOOKUP(G441,أكواد!A:B,2,0),"")</f>
        <v/>
      </c>
      <c r="K441" s="12">
        <f t="shared" si="12"/>
        <v>0</v>
      </c>
    </row>
    <row r="442" spans="1:11" x14ac:dyDescent="0.25">
      <c r="A442" s="64" t="str">
        <f t="shared" si="13"/>
        <v/>
      </c>
      <c r="F442" s="12" t="str">
        <f>IF(E442&gt;0,VLOOKUP(E442,العملاء!A:B,2,0),"")</f>
        <v/>
      </c>
      <c r="H442" s="12" t="str">
        <f>IF(G442,VLOOKUP(G442,أكواد!A:B,2,0),"")</f>
        <v/>
      </c>
      <c r="K442" s="12">
        <f t="shared" si="12"/>
        <v>0</v>
      </c>
    </row>
    <row r="443" spans="1:11" x14ac:dyDescent="0.25">
      <c r="A443" s="64" t="str">
        <f t="shared" si="13"/>
        <v/>
      </c>
      <c r="F443" s="12" t="str">
        <f>IF(E443&gt;0,VLOOKUP(E443,العملاء!A:B,2,0),"")</f>
        <v/>
      </c>
      <c r="H443" s="12" t="str">
        <f>IF(G443,VLOOKUP(G443,أكواد!A:B,2,0),"")</f>
        <v/>
      </c>
      <c r="K443" s="12">
        <f t="shared" si="12"/>
        <v>0</v>
      </c>
    </row>
    <row r="444" spans="1:11" x14ac:dyDescent="0.25">
      <c r="A444" s="64" t="str">
        <f t="shared" si="13"/>
        <v/>
      </c>
      <c r="F444" s="12" t="str">
        <f>IF(E444&gt;0,VLOOKUP(E444,العملاء!A:B,2,0),"")</f>
        <v/>
      </c>
      <c r="H444" s="12" t="str">
        <f>IF(G444,VLOOKUP(G444,أكواد!A:B,2,0),"")</f>
        <v/>
      </c>
      <c r="K444" s="12">
        <f t="shared" si="12"/>
        <v>0</v>
      </c>
    </row>
    <row r="445" spans="1:11" x14ac:dyDescent="0.25">
      <c r="A445" s="64" t="str">
        <f t="shared" si="13"/>
        <v/>
      </c>
      <c r="F445" s="12" t="str">
        <f>IF(E445&gt;0,VLOOKUP(E445,العملاء!A:B,2,0),"")</f>
        <v/>
      </c>
      <c r="H445" s="12" t="str">
        <f>IF(G445,VLOOKUP(G445,أكواد!A:B,2,0),"")</f>
        <v/>
      </c>
      <c r="K445" s="12">
        <f t="shared" si="12"/>
        <v>0</v>
      </c>
    </row>
    <row r="446" spans="1:11" x14ac:dyDescent="0.25">
      <c r="A446" s="64" t="str">
        <f t="shared" si="13"/>
        <v/>
      </c>
      <c r="F446" s="12" t="str">
        <f>IF(E446&gt;0,VLOOKUP(E446,العملاء!A:B,2,0),"")</f>
        <v/>
      </c>
      <c r="H446" s="12" t="str">
        <f>IF(G446,VLOOKUP(G446,أكواد!A:B,2,0),"")</f>
        <v/>
      </c>
      <c r="K446" s="12">
        <f t="shared" si="12"/>
        <v>0</v>
      </c>
    </row>
    <row r="447" spans="1:11" x14ac:dyDescent="0.25">
      <c r="A447" s="64" t="str">
        <f t="shared" si="13"/>
        <v/>
      </c>
      <c r="F447" s="12" t="str">
        <f>IF(E447&gt;0,VLOOKUP(E447,العملاء!A:B,2,0),"")</f>
        <v/>
      </c>
      <c r="H447" s="12" t="str">
        <f>IF(G447,VLOOKUP(G447,أكواد!A:B,2,0),"")</f>
        <v/>
      </c>
      <c r="K447" s="12">
        <f t="shared" si="12"/>
        <v>0</v>
      </c>
    </row>
    <row r="448" spans="1:11" x14ac:dyDescent="0.25">
      <c r="A448" s="64" t="str">
        <f t="shared" si="13"/>
        <v/>
      </c>
      <c r="F448" s="12" t="str">
        <f>IF(E448&gt;0,VLOOKUP(E448,العملاء!A:B,2,0),"")</f>
        <v/>
      </c>
      <c r="H448" s="12" t="str">
        <f>IF(G448,VLOOKUP(G448,أكواد!A:B,2,0),"")</f>
        <v/>
      </c>
      <c r="K448" s="12">
        <f t="shared" si="12"/>
        <v>0</v>
      </c>
    </row>
    <row r="449" spans="1:11" x14ac:dyDescent="0.25">
      <c r="A449" s="64" t="str">
        <f t="shared" si="13"/>
        <v/>
      </c>
      <c r="F449" s="12" t="str">
        <f>IF(E449&gt;0,VLOOKUP(E449,العملاء!A:B,2,0),"")</f>
        <v/>
      </c>
      <c r="H449" s="12" t="str">
        <f>IF(G449,VLOOKUP(G449,أكواد!A:B,2,0),"")</f>
        <v/>
      </c>
      <c r="K449" s="12">
        <f t="shared" si="12"/>
        <v>0</v>
      </c>
    </row>
    <row r="450" spans="1:11" x14ac:dyDescent="0.25">
      <c r="A450" s="64" t="str">
        <f t="shared" si="13"/>
        <v/>
      </c>
      <c r="F450" s="12" t="str">
        <f>IF(E450&gt;0,VLOOKUP(E450,العملاء!A:B,2,0),"")</f>
        <v/>
      </c>
      <c r="H450" s="12" t="str">
        <f>IF(G450,VLOOKUP(G450,أكواد!A:B,2,0),"")</f>
        <v/>
      </c>
      <c r="K450" s="12">
        <f t="shared" si="12"/>
        <v>0</v>
      </c>
    </row>
    <row r="451" spans="1:11" x14ac:dyDescent="0.25">
      <c r="A451" s="64" t="str">
        <f t="shared" si="13"/>
        <v/>
      </c>
      <c r="F451" s="12" t="str">
        <f>IF(E451&gt;0,VLOOKUP(E451,العملاء!A:B,2,0),"")</f>
        <v/>
      </c>
      <c r="H451" s="12" t="str">
        <f>IF(G451,VLOOKUP(G451,أكواد!A:B,2,0),"")</f>
        <v/>
      </c>
      <c r="K451" s="12">
        <f t="shared" si="12"/>
        <v>0</v>
      </c>
    </row>
    <row r="452" spans="1:11" x14ac:dyDescent="0.25">
      <c r="A452" s="64" t="str">
        <f t="shared" si="13"/>
        <v/>
      </c>
      <c r="F452" s="12" t="str">
        <f>IF(E452&gt;0,VLOOKUP(E452,العملاء!A:B,2,0),"")</f>
        <v/>
      </c>
      <c r="H452" s="12" t="str">
        <f>IF(G452,VLOOKUP(G452,أكواد!A:B,2,0),"")</f>
        <v/>
      </c>
      <c r="K452" s="12">
        <f t="shared" si="12"/>
        <v>0</v>
      </c>
    </row>
    <row r="453" spans="1:11" x14ac:dyDescent="0.25">
      <c r="A453" s="64" t="str">
        <f t="shared" si="13"/>
        <v/>
      </c>
      <c r="F453" s="12" t="str">
        <f>IF(E453&gt;0,VLOOKUP(E453,العملاء!A:B,2,0),"")</f>
        <v/>
      </c>
      <c r="H453" s="12" t="str">
        <f>IF(G453,VLOOKUP(G453,أكواد!A:B,2,0),"")</f>
        <v/>
      </c>
      <c r="K453" s="12">
        <f t="shared" ref="K453:K516" si="14">I453*J453</f>
        <v>0</v>
      </c>
    </row>
    <row r="454" spans="1:11" x14ac:dyDescent="0.25">
      <c r="A454" s="64" t="str">
        <f t="shared" si="13"/>
        <v/>
      </c>
      <c r="F454" s="12" t="str">
        <f>IF(E454&gt;0,VLOOKUP(E454,العملاء!A:B,2,0),"")</f>
        <v/>
      </c>
      <c r="H454" s="12" t="str">
        <f>IF(G454,VLOOKUP(G454,أكواد!A:B,2,0),"")</f>
        <v/>
      </c>
      <c r="K454" s="12">
        <f t="shared" si="14"/>
        <v>0</v>
      </c>
    </row>
    <row r="455" spans="1:11" x14ac:dyDescent="0.25">
      <c r="A455" s="64" t="str">
        <f t="shared" ref="A455:A518" si="15">IF(B455&lt;&gt;"",A454+1,"")</f>
        <v/>
      </c>
      <c r="F455" s="12" t="str">
        <f>IF(E455&gt;0,VLOOKUP(E455,العملاء!A:B,2,0),"")</f>
        <v/>
      </c>
      <c r="H455" s="12" t="str">
        <f>IF(G455,VLOOKUP(G455,أكواد!A:B,2,0),"")</f>
        <v/>
      </c>
      <c r="K455" s="12">
        <f t="shared" si="14"/>
        <v>0</v>
      </c>
    </row>
    <row r="456" spans="1:11" x14ac:dyDescent="0.25">
      <c r="A456" s="64" t="str">
        <f t="shared" si="15"/>
        <v/>
      </c>
      <c r="F456" s="12" t="str">
        <f>IF(E456&gt;0,VLOOKUP(E456,العملاء!A:B,2,0),"")</f>
        <v/>
      </c>
      <c r="H456" s="12" t="str">
        <f>IF(G456,VLOOKUP(G456,أكواد!A:B,2,0),"")</f>
        <v/>
      </c>
      <c r="K456" s="12">
        <f t="shared" si="14"/>
        <v>0</v>
      </c>
    </row>
    <row r="457" spans="1:11" x14ac:dyDescent="0.25">
      <c r="A457" s="64" t="str">
        <f t="shared" si="15"/>
        <v/>
      </c>
      <c r="F457" s="12" t="str">
        <f>IF(E457&gt;0,VLOOKUP(E457,العملاء!A:B,2,0),"")</f>
        <v/>
      </c>
      <c r="H457" s="12" t="str">
        <f>IF(G457,VLOOKUP(G457,أكواد!A:B,2,0),"")</f>
        <v/>
      </c>
      <c r="K457" s="12">
        <f t="shared" si="14"/>
        <v>0</v>
      </c>
    </row>
    <row r="458" spans="1:11" x14ac:dyDescent="0.25">
      <c r="A458" s="64" t="str">
        <f t="shared" si="15"/>
        <v/>
      </c>
      <c r="F458" s="12" t="str">
        <f>IF(E458&gt;0,VLOOKUP(E458,العملاء!A:B,2,0),"")</f>
        <v/>
      </c>
      <c r="H458" s="12" t="str">
        <f>IF(G458,VLOOKUP(G458,أكواد!A:B,2,0),"")</f>
        <v/>
      </c>
      <c r="K458" s="12">
        <f t="shared" si="14"/>
        <v>0</v>
      </c>
    </row>
    <row r="459" spans="1:11" x14ac:dyDescent="0.25">
      <c r="A459" s="64" t="str">
        <f t="shared" si="15"/>
        <v/>
      </c>
      <c r="F459" s="12" t="str">
        <f>IF(E459&gt;0,VLOOKUP(E459,العملاء!A:B,2,0),"")</f>
        <v/>
      </c>
      <c r="H459" s="12" t="str">
        <f>IF(G459,VLOOKUP(G459,أكواد!A:B,2,0),"")</f>
        <v/>
      </c>
      <c r="K459" s="12">
        <f t="shared" si="14"/>
        <v>0</v>
      </c>
    </row>
    <row r="460" spans="1:11" x14ac:dyDescent="0.25">
      <c r="A460" s="64" t="str">
        <f t="shared" si="15"/>
        <v/>
      </c>
      <c r="F460" s="12" t="str">
        <f>IF(E460&gt;0,VLOOKUP(E460,العملاء!A:B,2,0),"")</f>
        <v/>
      </c>
      <c r="H460" s="12" t="str">
        <f>IF(G460,VLOOKUP(G460,أكواد!A:B,2,0),"")</f>
        <v/>
      </c>
      <c r="K460" s="12">
        <f t="shared" si="14"/>
        <v>0</v>
      </c>
    </row>
    <row r="461" spans="1:11" x14ac:dyDescent="0.25">
      <c r="A461" s="64" t="str">
        <f t="shared" si="15"/>
        <v/>
      </c>
      <c r="F461" s="12" t="str">
        <f>IF(E461&gt;0,VLOOKUP(E461,العملاء!A:B,2,0),"")</f>
        <v/>
      </c>
      <c r="H461" s="12" t="str">
        <f>IF(G461,VLOOKUP(G461,أكواد!A:B,2,0),"")</f>
        <v/>
      </c>
      <c r="K461" s="12">
        <f t="shared" si="14"/>
        <v>0</v>
      </c>
    </row>
    <row r="462" spans="1:11" x14ac:dyDescent="0.25">
      <c r="A462" s="64" t="str">
        <f t="shared" si="15"/>
        <v/>
      </c>
      <c r="F462" s="12" t="str">
        <f>IF(E462&gt;0,VLOOKUP(E462,العملاء!A:B,2,0),"")</f>
        <v/>
      </c>
      <c r="H462" s="12" t="str">
        <f>IF(G462,VLOOKUP(G462,أكواد!A:B,2,0),"")</f>
        <v/>
      </c>
      <c r="K462" s="12">
        <f t="shared" si="14"/>
        <v>0</v>
      </c>
    </row>
    <row r="463" spans="1:11" x14ac:dyDescent="0.25">
      <c r="A463" s="64" t="str">
        <f t="shared" si="15"/>
        <v/>
      </c>
      <c r="F463" s="12" t="str">
        <f>IF(E463&gt;0,VLOOKUP(E463,العملاء!A:B,2,0),"")</f>
        <v/>
      </c>
      <c r="H463" s="12" t="str">
        <f>IF(G463,VLOOKUP(G463,أكواد!A:B,2,0),"")</f>
        <v/>
      </c>
      <c r="K463" s="12">
        <f t="shared" si="14"/>
        <v>0</v>
      </c>
    </row>
    <row r="464" spans="1:11" x14ac:dyDescent="0.25">
      <c r="A464" s="64" t="str">
        <f t="shared" si="15"/>
        <v/>
      </c>
      <c r="F464" s="12" t="str">
        <f>IF(E464&gt;0,VLOOKUP(E464,العملاء!A:B,2,0),"")</f>
        <v/>
      </c>
      <c r="H464" s="12" t="str">
        <f>IF(G464,VLOOKUP(G464,أكواد!A:B,2,0),"")</f>
        <v/>
      </c>
      <c r="K464" s="12">
        <f t="shared" si="14"/>
        <v>0</v>
      </c>
    </row>
    <row r="465" spans="1:11" x14ac:dyDescent="0.25">
      <c r="A465" s="64" t="str">
        <f t="shared" si="15"/>
        <v/>
      </c>
      <c r="F465" s="12" t="str">
        <f>IF(E465&gt;0,VLOOKUP(E465,العملاء!A:B,2,0),"")</f>
        <v/>
      </c>
      <c r="H465" s="12" t="str">
        <f>IF(G465,VLOOKUP(G465,أكواد!A:B,2,0),"")</f>
        <v/>
      </c>
      <c r="K465" s="12">
        <f t="shared" si="14"/>
        <v>0</v>
      </c>
    </row>
    <row r="466" spans="1:11" x14ac:dyDescent="0.25">
      <c r="A466" s="64" t="str">
        <f t="shared" si="15"/>
        <v/>
      </c>
      <c r="F466" s="12" t="str">
        <f>IF(E466&gt;0,VLOOKUP(E466,العملاء!A:B,2,0),"")</f>
        <v/>
      </c>
      <c r="H466" s="12" t="str">
        <f>IF(G466,VLOOKUP(G466,أكواد!A:B,2,0),"")</f>
        <v/>
      </c>
      <c r="K466" s="12">
        <f t="shared" si="14"/>
        <v>0</v>
      </c>
    </row>
    <row r="467" spans="1:11" x14ac:dyDescent="0.25">
      <c r="A467" s="64" t="str">
        <f t="shared" si="15"/>
        <v/>
      </c>
      <c r="F467" s="12" t="str">
        <f>IF(E467&gt;0,VLOOKUP(E467,العملاء!A:B,2,0),"")</f>
        <v/>
      </c>
      <c r="H467" s="12" t="str">
        <f>IF(G467,VLOOKUP(G467,أكواد!A:B,2,0),"")</f>
        <v/>
      </c>
      <c r="K467" s="12">
        <f t="shared" si="14"/>
        <v>0</v>
      </c>
    </row>
    <row r="468" spans="1:11" x14ac:dyDescent="0.25">
      <c r="A468" s="64" t="str">
        <f t="shared" si="15"/>
        <v/>
      </c>
      <c r="F468" s="12" t="str">
        <f>IF(E468&gt;0,VLOOKUP(E468,العملاء!A:B,2,0),"")</f>
        <v/>
      </c>
      <c r="H468" s="12" t="str">
        <f>IF(G468,VLOOKUP(G468,أكواد!A:B,2,0),"")</f>
        <v/>
      </c>
      <c r="K468" s="12">
        <f t="shared" si="14"/>
        <v>0</v>
      </c>
    </row>
    <row r="469" spans="1:11" x14ac:dyDescent="0.25">
      <c r="A469" s="64" t="str">
        <f t="shared" si="15"/>
        <v/>
      </c>
      <c r="F469" s="12" t="str">
        <f>IF(E469&gt;0,VLOOKUP(E469,العملاء!A:B,2,0),"")</f>
        <v/>
      </c>
      <c r="H469" s="12" t="str">
        <f>IF(G469,VLOOKUP(G469,أكواد!A:B,2,0),"")</f>
        <v/>
      </c>
      <c r="K469" s="12">
        <f t="shared" si="14"/>
        <v>0</v>
      </c>
    </row>
    <row r="470" spans="1:11" x14ac:dyDescent="0.25">
      <c r="A470" s="64" t="str">
        <f t="shared" si="15"/>
        <v/>
      </c>
      <c r="F470" s="12" t="str">
        <f>IF(E470&gt;0,VLOOKUP(E470,العملاء!A:B,2,0),"")</f>
        <v/>
      </c>
      <c r="H470" s="12" t="str">
        <f>IF(G470,VLOOKUP(G470,أكواد!A:B,2,0),"")</f>
        <v/>
      </c>
      <c r="K470" s="12">
        <f t="shared" si="14"/>
        <v>0</v>
      </c>
    </row>
    <row r="471" spans="1:11" x14ac:dyDescent="0.25">
      <c r="A471" s="64" t="str">
        <f t="shared" si="15"/>
        <v/>
      </c>
      <c r="F471" s="12" t="str">
        <f>IF(E471&gt;0,VLOOKUP(E471,العملاء!A:B,2,0),"")</f>
        <v/>
      </c>
      <c r="H471" s="12" t="str">
        <f>IF(G471,VLOOKUP(G471,أكواد!A:B,2,0),"")</f>
        <v/>
      </c>
      <c r="K471" s="12">
        <f t="shared" si="14"/>
        <v>0</v>
      </c>
    </row>
    <row r="472" spans="1:11" x14ac:dyDescent="0.25">
      <c r="A472" s="64" t="str">
        <f t="shared" si="15"/>
        <v/>
      </c>
      <c r="F472" s="12" t="str">
        <f>IF(E472&gt;0,VLOOKUP(E472,العملاء!A:B,2,0),"")</f>
        <v/>
      </c>
      <c r="H472" s="12" t="str">
        <f>IF(G472,VLOOKUP(G472,أكواد!A:B,2,0),"")</f>
        <v/>
      </c>
      <c r="K472" s="12">
        <f t="shared" si="14"/>
        <v>0</v>
      </c>
    </row>
    <row r="473" spans="1:11" x14ac:dyDescent="0.25">
      <c r="A473" s="64" t="str">
        <f t="shared" si="15"/>
        <v/>
      </c>
      <c r="F473" s="12" t="str">
        <f>IF(E473&gt;0,VLOOKUP(E473,العملاء!A:B,2,0),"")</f>
        <v/>
      </c>
      <c r="H473" s="12" t="str">
        <f>IF(G473,VLOOKUP(G473,أكواد!A:B,2,0),"")</f>
        <v/>
      </c>
      <c r="K473" s="12">
        <f t="shared" si="14"/>
        <v>0</v>
      </c>
    </row>
    <row r="474" spans="1:11" x14ac:dyDescent="0.25">
      <c r="A474" s="64" t="str">
        <f t="shared" si="15"/>
        <v/>
      </c>
      <c r="F474" s="12" t="str">
        <f>IF(E474&gt;0,VLOOKUP(E474,العملاء!A:B,2,0),"")</f>
        <v/>
      </c>
      <c r="H474" s="12" t="str">
        <f>IF(G474,VLOOKUP(G474,أكواد!A:B,2,0),"")</f>
        <v/>
      </c>
      <c r="K474" s="12">
        <f t="shared" si="14"/>
        <v>0</v>
      </c>
    </row>
    <row r="475" spans="1:11" x14ac:dyDescent="0.25">
      <c r="A475" s="64" t="str">
        <f t="shared" si="15"/>
        <v/>
      </c>
      <c r="F475" s="12" t="str">
        <f>IF(E475&gt;0,VLOOKUP(E475,العملاء!A:B,2,0),"")</f>
        <v/>
      </c>
      <c r="H475" s="12" t="str">
        <f>IF(G475,VLOOKUP(G475,أكواد!A:B,2,0),"")</f>
        <v/>
      </c>
      <c r="K475" s="12">
        <f t="shared" si="14"/>
        <v>0</v>
      </c>
    </row>
    <row r="476" spans="1:11" x14ac:dyDescent="0.25">
      <c r="A476" s="64" t="str">
        <f t="shared" si="15"/>
        <v/>
      </c>
      <c r="F476" s="12" t="str">
        <f>IF(E476&gt;0,VLOOKUP(E476,العملاء!A:B,2,0),"")</f>
        <v/>
      </c>
      <c r="H476" s="12" t="str">
        <f>IF(G476,VLOOKUP(G476,أكواد!A:B,2,0),"")</f>
        <v/>
      </c>
      <c r="K476" s="12">
        <f t="shared" si="14"/>
        <v>0</v>
      </c>
    </row>
    <row r="477" spans="1:11" x14ac:dyDescent="0.25">
      <c r="A477" s="64" t="str">
        <f t="shared" si="15"/>
        <v/>
      </c>
      <c r="F477" s="12" t="str">
        <f>IF(E477&gt;0,VLOOKUP(E477,العملاء!A:B,2,0),"")</f>
        <v/>
      </c>
      <c r="H477" s="12" t="str">
        <f>IF(G477,VLOOKUP(G477,أكواد!A:B,2,0),"")</f>
        <v/>
      </c>
      <c r="K477" s="12">
        <f t="shared" si="14"/>
        <v>0</v>
      </c>
    </row>
    <row r="478" spans="1:11" x14ac:dyDescent="0.25">
      <c r="A478" s="64" t="str">
        <f t="shared" si="15"/>
        <v/>
      </c>
      <c r="F478" s="12" t="str">
        <f>IF(E478&gt;0,VLOOKUP(E478,العملاء!A:B,2,0),"")</f>
        <v/>
      </c>
      <c r="H478" s="12" t="str">
        <f>IF(G478,VLOOKUP(G478,أكواد!A:B,2,0),"")</f>
        <v/>
      </c>
      <c r="K478" s="12">
        <f t="shared" si="14"/>
        <v>0</v>
      </c>
    </row>
    <row r="479" spans="1:11" x14ac:dyDescent="0.25">
      <c r="A479" s="64" t="str">
        <f t="shared" si="15"/>
        <v/>
      </c>
      <c r="F479" s="12" t="str">
        <f>IF(E479&gt;0,VLOOKUP(E479,العملاء!A:B,2,0),"")</f>
        <v/>
      </c>
      <c r="H479" s="12" t="str">
        <f>IF(G479,VLOOKUP(G479,أكواد!A:B,2,0),"")</f>
        <v/>
      </c>
      <c r="K479" s="12">
        <f t="shared" si="14"/>
        <v>0</v>
      </c>
    </row>
    <row r="480" spans="1:11" x14ac:dyDescent="0.25">
      <c r="A480" s="64" t="str">
        <f t="shared" si="15"/>
        <v/>
      </c>
      <c r="F480" s="12" t="str">
        <f>IF(E480&gt;0,VLOOKUP(E480,العملاء!A:B,2,0),"")</f>
        <v/>
      </c>
      <c r="H480" s="12" t="str">
        <f>IF(G480,VLOOKUP(G480,أكواد!A:B,2,0),"")</f>
        <v/>
      </c>
      <c r="K480" s="12">
        <f t="shared" si="14"/>
        <v>0</v>
      </c>
    </row>
    <row r="481" spans="1:11" x14ac:dyDescent="0.25">
      <c r="A481" s="64" t="str">
        <f t="shared" si="15"/>
        <v/>
      </c>
      <c r="F481" s="12" t="str">
        <f>IF(E481&gt;0,VLOOKUP(E481,العملاء!A:B,2,0),"")</f>
        <v/>
      </c>
      <c r="H481" s="12" t="str">
        <f>IF(G481,VLOOKUP(G481,أكواد!A:B,2,0),"")</f>
        <v/>
      </c>
      <c r="K481" s="12">
        <f t="shared" si="14"/>
        <v>0</v>
      </c>
    </row>
    <row r="482" spans="1:11" x14ac:dyDescent="0.25">
      <c r="A482" s="64" t="str">
        <f t="shared" si="15"/>
        <v/>
      </c>
      <c r="F482" s="12" t="str">
        <f>IF(E482&gt;0,VLOOKUP(E482,العملاء!A:B,2,0),"")</f>
        <v/>
      </c>
      <c r="H482" s="12" t="str">
        <f>IF(G482,VLOOKUP(G482,أكواد!A:B,2,0),"")</f>
        <v/>
      </c>
      <c r="K482" s="12">
        <f t="shared" si="14"/>
        <v>0</v>
      </c>
    </row>
    <row r="483" spans="1:11" x14ac:dyDescent="0.25">
      <c r="A483" s="64" t="str">
        <f t="shared" si="15"/>
        <v/>
      </c>
      <c r="F483" s="12" t="str">
        <f>IF(E483&gt;0,VLOOKUP(E483,العملاء!A:B,2,0),"")</f>
        <v/>
      </c>
      <c r="H483" s="12" t="str">
        <f>IF(G483,VLOOKUP(G483,أكواد!A:B,2,0),"")</f>
        <v/>
      </c>
      <c r="K483" s="12">
        <f t="shared" si="14"/>
        <v>0</v>
      </c>
    </row>
    <row r="484" spans="1:11" x14ac:dyDescent="0.25">
      <c r="A484" s="64" t="str">
        <f t="shared" si="15"/>
        <v/>
      </c>
      <c r="F484" s="12" t="str">
        <f>IF(E484&gt;0,VLOOKUP(E484,العملاء!A:B,2,0),"")</f>
        <v/>
      </c>
      <c r="H484" s="12" t="str">
        <f>IF(G484,VLOOKUP(G484,أكواد!A:B,2,0),"")</f>
        <v/>
      </c>
      <c r="K484" s="12">
        <f t="shared" si="14"/>
        <v>0</v>
      </c>
    </row>
    <row r="485" spans="1:11" x14ac:dyDescent="0.25">
      <c r="A485" s="64" t="str">
        <f t="shared" si="15"/>
        <v/>
      </c>
      <c r="F485" s="12" t="str">
        <f>IF(E485&gt;0,VLOOKUP(E485,العملاء!A:B,2,0),"")</f>
        <v/>
      </c>
      <c r="H485" s="12" t="str">
        <f>IF(G485,VLOOKUP(G485,أكواد!A:B,2,0),"")</f>
        <v/>
      </c>
      <c r="K485" s="12">
        <f t="shared" si="14"/>
        <v>0</v>
      </c>
    </row>
    <row r="486" spans="1:11" x14ac:dyDescent="0.25">
      <c r="A486" s="64" t="str">
        <f t="shared" si="15"/>
        <v/>
      </c>
      <c r="F486" s="12" t="str">
        <f>IF(E486&gt;0,VLOOKUP(E486,العملاء!A:B,2,0),"")</f>
        <v/>
      </c>
      <c r="H486" s="12" t="str">
        <f>IF(G486,VLOOKUP(G486,أكواد!A:B,2,0),"")</f>
        <v/>
      </c>
      <c r="K486" s="12">
        <f t="shared" si="14"/>
        <v>0</v>
      </c>
    </row>
    <row r="487" spans="1:11" x14ac:dyDescent="0.25">
      <c r="A487" s="64" t="str">
        <f t="shared" si="15"/>
        <v/>
      </c>
      <c r="F487" s="12" t="str">
        <f>IF(E487&gt;0,VLOOKUP(E487,العملاء!A:B,2,0),"")</f>
        <v/>
      </c>
      <c r="H487" s="12" t="str">
        <f>IF(G487,VLOOKUP(G487,أكواد!A:B,2,0),"")</f>
        <v/>
      </c>
      <c r="K487" s="12">
        <f t="shared" si="14"/>
        <v>0</v>
      </c>
    </row>
    <row r="488" spans="1:11" x14ac:dyDescent="0.25">
      <c r="A488" s="64" t="str">
        <f t="shared" si="15"/>
        <v/>
      </c>
      <c r="F488" s="12" t="str">
        <f>IF(E488&gt;0,VLOOKUP(E488,العملاء!A:B,2,0),"")</f>
        <v/>
      </c>
      <c r="H488" s="12" t="str">
        <f>IF(G488,VLOOKUP(G488,أكواد!A:B,2,0),"")</f>
        <v/>
      </c>
      <c r="K488" s="12">
        <f t="shared" si="14"/>
        <v>0</v>
      </c>
    </row>
    <row r="489" spans="1:11" x14ac:dyDescent="0.25">
      <c r="A489" s="64" t="str">
        <f t="shared" si="15"/>
        <v/>
      </c>
      <c r="F489" s="12" t="str">
        <f>IF(E489&gt;0,VLOOKUP(E489,العملاء!A:B,2,0),"")</f>
        <v/>
      </c>
      <c r="H489" s="12" t="str">
        <f>IF(G489,VLOOKUP(G489,أكواد!A:B,2,0),"")</f>
        <v/>
      </c>
      <c r="K489" s="12">
        <f t="shared" si="14"/>
        <v>0</v>
      </c>
    </row>
    <row r="490" spans="1:11" x14ac:dyDescent="0.25">
      <c r="A490" s="64" t="str">
        <f t="shared" si="15"/>
        <v/>
      </c>
      <c r="F490" s="12" t="str">
        <f>IF(E490&gt;0,VLOOKUP(E490,العملاء!A:B,2,0),"")</f>
        <v/>
      </c>
      <c r="H490" s="12" t="str">
        <f>IF(G490,VLOOKUP(G490,أكواد!A:B,2,0),"")</f>
        <v/>
      </c>
      <c r="K490" s="12">
        <f t="shared" si="14"/>
        <v>0</v>
      </c>
    </row>
    <row r="491" spans="1:11" x14ac:dyDescent="0.25">
      <c r="A491" s="64" t="str">
        <f t="shared" si="15"/>
        <v/>
      </c>
      <c r="F491" s="12" t="str">
        <f>IF(E491&gt;0,VLOOKUP(E491,العملاء!A:B,2,0),"")</f>
        <v/>
      </c>
      <c r="H491" s="12" t="str">
        <f>IF(G491,VLOOKUP(G491,أكواد!A:B,2,0),"")</f>
        <v/>
      </c>
      <c r="K491" s="12">
        <f t="shared" si="14"/>
        <v>0</v>
      </c>
    </row>
    <row r="492" spans="1:11" x14ac:dyDescent="0.25">
      <c r="A492" s="64" t="str">
        <f t="shared" si="15"/>
        <v/>
      </c>
      <c r="F492" s="12" t="str">
        <f>IF(E492&gt;0,VLOOKUP(E492,العملاء!A:B,2,0),"")</f>
        <v/>
      </c>
      <c r="H492" s="12" t="str">
        <f>IF(G492,VLOOKUP(G492,أكواد!A:B,2,0),"")</f>
        <v/>
      </c>
      <c r="K492" s="12">
        <f t="shared" si="14"/>
        <v>0</v>
      </c>
    </row>
    <row r="493" spans="1:11" x14ac:dyDescent="0.25">
      <c r="A493" s="64" t="str">
        <f t="shared" si="15"/>
        <v/>
      </c>
      <c r="F493" s="12" t="str">
        <f>IF(E493&gt;0,VLOOKUP(E493,العملاء!A:B,2,0),"")</f>
        <v/>
      </c>
      <c r="H493" s="12" t="str">
        <f>IF(G493,VLOOKUP(G493,أكواد!A:B,2,0),"")</f>
        <v/>
      </c>
      <c r="K493" s="12">
        <f t="shared" si="14"/>
        <v>0</v>
      </c>
    </row>
    <row r="494" spans="1:11" x14ac:dyDescent="0.25">
      <c r="A494" s="64" t="str">
        <f t="shared" si="15"/>
        <v/>
      </c>
      <c r="F494" s="12" t="str">
        <f>IF(E494&gt;0,VLOOKUP(E494,العملاء!A:B,2,0),"")</f>
        <v/>
      </c>
      <c r="H494" s="12" t="str">
        <f>IF(G494,VLOOKUP(G494,أكواد!A:B,2,0),"")</f>
        <v/>
      </c>
      <c r="K494" s="12">
        <f t="shared" si="14"/>
        <v>0</v>
      </c>
    </row>
    <row r="495" spans="1:11" x14ac:dyDescent="0.25">
      <c r="A495" s="64" t="str">
        <f t="shared" si="15"/>
        <v/>
      </c>
      <c r="F495" s="12" t="str">
        <f>IF(E495&gt;0,VLOOKUP(E495,العملاء!A:B,2,0),"")</f>
        <v/>
      </c>
      <c r="H495" s="12" t="str">
        <f>IF(G495,VLOOKUP(G495,أكواد!A:B,2,0),"")</f>
        <v/>
      </c>
      <c r="K495" s="12">
        <f t="shared" si="14"/>
        <v>0</v>
      </c>
    </row>
    <row r="496" spans="1:11" x14ac:dyDescent="0.25">
      <c r="A496" s="64" t="str">
        <f t="shared" si="15"/>
        <v/>
      </c>
      <c r="F496" s="12" t="str">
        <f>IF(E496&gt;0,VLOOKUP(E496,العملاء!A:B,2,0),"")</f>
        <v/>
      </c>
      <c r="H496" s="12" t="str">
        <f>IF(G496,VLOOKUP(G496,أكواد!A:B,2,0),"")</f>
        <v/>
      </c>
      <c r="K496" s="12">
        <f t="shared" si="14"/>
        <v>0</v>
      </c>
    </row>
    <row r="497" spans="1:11" x14ac:dyDescent="0.25">
      <c r="A497" s="64" t="str">
        <f t="shared" si="15"/>
        <v/>
      </c>
      <c r="F497" s="12" t="str">
        <f>IF(E497&gt;0,VLOOKUP(E497,العملاء!A:B,2,0),"")</f>
        <v/>
      </c>
      <c r="H497" s="12" t="str">
        <f>IF(G497,VLOOKUP(G497,أكواد!A:B,2,0),"")</f>
        <v/>
      </c>
      <c r="K497" s="12">
        <f t="shared" si="14"/>
        <v>0</v>
      </c>
    </row>
    <row r="498" spans="1:11" x14ac:dyDescent="0.25">
      <c r="A498" s="64" t="str">
        <f t="shared" si="15"/>
        <v/>
      </c>
      <c r="F498" s="12" t="str">
        <f>IF(E498&gt;0,VLOOKUP(E498,العملاء!A:B,2,0),"")</f>
        <v/>
      </c>
      <c r="H498" s="12" t="str">
        <f>IF(G498,VLOOKUP(G498,أكواد!A:B,2,0),"")</f>
        <v/>
      </c>
      <c r="K498" s="12">
        <f t="shared" si="14"/>
        <v>0</v>
      </c>
    </row>
    <row r="499" spans="1:11" x14ac:dyDescent="0.25">
      <c r="A499" s="64" t="str">
        <f t="shared" si="15"/>
        <v/>
      </c>
      <c r="F499" s="12" t="str">
        <f>IF(E499&gt;0,VLOOKUP(E499,العملاء!A:B,2,0),"")</f>
        <v/>
      </c>
      <c r="H499" s="12" t="str">
        <f>IF(G499,VLOOKUP(G499,أكواد!A:B,2,0),"")</f>
        <v/>
      </c>
      <c r="K499" s="12">
        <f t="shared" si="14"/>
        <v>0</v>
      </c>
    </row>
    <row r="500" spans="1:11" x14ac:dyDescent="0.25">
      <c r="A500" s="64" t="str">
        <f t="shared" si="15"/>
        <v/>
      </c>
      <c r="F500" s="12" t="str">
        <f>IF(E500&gt;0,VLOOKUP(E500,العملاء!A:B,2,0),"")</f>
        <v/>
      </c>
      <c r="H500" s="12" t="str">
        <f>IF(G500,VLOOKUP(G500,أكواد!A:B,2,0),"")</f>
        <v/>
      </c>
      <c r="K500" s="12">
        <f t="shared" si="14"/>
        <v>0</v>
      </c>
    </row>
    <row r="501" spans="1:11" x14ac:dyDescent="0.25">
      <c r="A501" s="64" t="str">
        <f t="shared" si="15"/>
        <v/>
      </c>
      <c r="F501" s="12" t="str">
        <f>IF(E501&gt;0,VLOOKUP(E501,العملاء!A:B,2,0),"")</f>
        <v/>
      </c>
      <c r="H501" s="12" t="str">
        <f>IF(G501,VLOOKUP(G501,أكواد!A:B,2,0),"")</f>
        <v/>
      </c>
      <c r="K501" s="12">
        <f t="shared" si="14"/>
        <v>0</v>
      </c>
    </row>
    <row r="502" spans="1:11" x14ac:dyDescent="0.25">
      <c r="A502" s="64" t="str">
        <f t="shared" si="15"/>
        <v/>
      </c>
      <c r="F502" s="12" t="str">
        <f>IF(E502&gt;0,VLOOKUP(E502,العملاء!A:B,2,0),"")</f>
        <v/>
      </c>
      <c r="H502" s="12" t="str">
        <f>IF(G502,VLOOKUP(G502,أكواد!A:B,2,0),"")</f>
        <v/>
      </c>
      <c r="K502" s="12">
        <f t="shared" si="14"/>
        <v>0</v>
      </c>
    </row>
    <row r="503" spans="1:11" x14ac:dyDescent="0.25">
      <c r="A503" s="64" t="str">
        <f t="shared" si="15"/>
        <v/>
      </c>
      <c r="F503" s="12" t="str">
        <f>IF(E503&gt;0,VLOOKUP(E503,العملاء!A:B,2,0),"")</f>
        <v/>
      </c>
      <c r="H503" s="12" t="str">
        <f>IF(G503,VLOOKUP(G503,أكواد!A:B,2,0),"")</f>
        <v/>
      </c>
      <c r="K503" s="12">
        <f t="shared" si="14"/>
        <v>0</v>
      </c>
    </row>
    <row r="504" spans="1:11" x14ac:dyDescent="0.25">
      <c r="A504" s="64" t="str">
        <f t="shared" si="15"/>
        <v/>
      </c>
      <c r="F504" s="12" t="str">
        <f>IF(E504&gt;0,VLOOKUP(E504,العملاء!A:B,2,0),"")</f>
        <v/>
      </c>
      <c r="H504" s="12" t="str">
        <f>IF(G504,VLOOKUP(G504,أكواد!A:B,2,0),"")</f>
        <v/>
      </c>
      <c r="K504" s="12">
        <f t="shared" si="14"/>
        <v>0</v>
      </c>
    </row>
    <row r="505" spans="1:11" x14ac:dyDescent="0.25">
      <c r="A505" s="64" t="str">
        <f t="shared" si="15"/>
        <v/>
      </c>
      <c r="F505" s="12" t="str">
        <f>IF(E505&gt;0,VLOOKUP(E505,العملاء!A:B,2,0),"")</f>
        <v/>
      </c>
      <c r="H505" s="12" t="str">
        <f>IF(G505,VLOOKUP(G505,أكواد!A:B,2,0),"")</f>
        <v/>
      </c>
      <c r="K505" s="12">
        <f t="shared" si="14"/>
        <v>0</v>
      </c>
    </row>
    <row r="506" spans="1:11" x14ac:dyDescent="0.25">
      <c r="A506" s="64" t="str">
        <f t="shared" si="15"/>
        <v/>
      </c>
      <c r="F506" s="12" t="str">
        <f>IF(E506&gt;0,VLOOKUP(E506,العملاء!A:B,2,0),"")</f>
        <v/>
      </c>
      <c r="H506" s="12" t="str">
        <f>IF(G506,VLOOKUP(G506,أكواد!A:B,2,0),"")</f>
        <v/>
      </c>
      <c r="K506" s="12">
        <f t="shared" si="14"/>
        <v>0</v>
      </c>
    </row>
    <row r="507" spans="1:11" x14ac:dyDescent="0.25">
      <c r="A507" s="64" t="str">
        <f t="shared" si="15"/>
        <v/>
      </c>
      <c r="F507" s="12" t="str">
        <f>IF(E507&gt;0,VLOOKUP(E507,العملاء!A:B,2,0),"")</f>
        <v/>
      </c>
      <c r="H507" s="12" t="str">
        <f>IF(G507,VLOOKUP(G507,أكواد!A:B,2,0),"")</f>
        <v/>
      </c>
      <c r="K507" s="12">
        <f t="shared" si="14"/>
        <v>0</v>
      </c>
    </row>
    <row r="508" spans="1:11" x14ac:dyDescent="0.25">
      <c r="A508" s="64" t="str">
        <f t="shared" si="15"/>
        <v/>
      </c>
      <c r="F508" s="12" t="str">
        <f>IF(E508&gt;0,VLOOKUP(E508,العملاء!A:B,2,0),"")</f>
        <v/>
      </c>
      <c r="H508" s="12" t="str">
        <f>IF(G508,VLOOKUP(G508,أكواد!A:B,2,0),"")</f>
        <v/>
      </c>
      <c r="K508" s="12">
        <f t="shared" si="14"/>
        <v>0</v>
      </c>
    </row>
    <row r="509" spans="1:11" x14ac:dyDescent="0.25">
      <c r="A509" s="64" t="str">
        <f t="shared" si="15"/>
        <v/>
      </c>
      <c r="F509" s="12" t="str">
        <f>IF(E509&gt;0,VLOOKUP(E509,العملاء!A:B,2,0),"")</f>
        <v/>
      </c>
      <c r="H509" s="12" t="str">
        <f>IF(G509,VLOOKUP(G509,أكواد!A:B,2,0),"")</f>
        <v/>
      </c>
      <c r="K509" s="12">
        <f t="shared" si="14"/>
        <v>0</v>
      </c>
    </row>
    <row r="510" spans="1:11" x14ac:dyDescent="0.25">
      <c r="A510" s="64" t="str">
        <f t="shared" si="15"/>
        <v/>
      </c>
      <c r="F510" s="12" t="str">
        <f>IF(E510&gt;0,VLOOKUP(E510,العملاء!A:B,2,0),"")</f>
        <v/>
      </c>
      <c r="H510" s="12" t="str">
        <f>IF(G510,VLOOKUP(G510,أكواد!A:B,2,0),"")</f>
        <v/>
      </c>
      <c r="K510" s="12">
        <f t="shared" si="14"/>
        <v>0</v>
      </c>
    </row>
    <row r="511" spans="1:11" x14ac:dyDescent="0.25">
      <c r="A511" s="64" t="str">
        <f t="shared" si="15"/>
        <v/>
      </c>
      <c r="F511" s="12" t="str">
        <f>IF(E511&gt;0,VLOOKUP(E511,العملاء!A:B,2,0),"")</f>
        <v/>
      </c>
      <c r="H511" s="12" t="str">
        <f>IF(G511,VLOOKUP(G511,أكواد!A:B,2,0),"")</f>
        <v/>
      </c>
      <c r="K511" s="12">
        <f t="shared" si="14"/>
        <v>0</v>
      </c>
    </row>
    <row r="512" spans="1:11" x14ac:dyDescent="0.25">
      <c r="A512" s="64" t="str">
        <f t="shared" si="15"/>
        <v/>
      </c>
      <c r="F512" s="12" t="str">
        <f>IF(E512&gt;0,VLOOKUP(E512,العملاء!A:B,2,0),"")</f>
        <v/>
      </c>
      <c r="H512" s="12" t="str">
        <f>IF(G512,VLOOKUP(G512,أكواد!A:B,2,0),"")</f>
        <v/>
      </c>
      <c r="K512" s="12">
        <f t="shared" si="14"/>
        <v>0</v>
      </c>
    </row>
    <row r="513" spans="1:11" x14ac:dyDescent="0.25">
      <c r="A513" s="64" t="str">
        <f t="shared" si="15"/>
        <v/>
      </c>
      <c r="F513" s="12" t="str">
        <f>IF(E513&gt;0,VLOOKUP(E513,العملاء!A:B,2,0),"")</f>
        <v/>
      </c>
      <c r="H513" s="12" t="str">
        <f>IF(G513,VLOOKUP(G513,أكواد!A:B,2,0),"")</f>
        <v/>
      </c>
      <c r="K513" s="12">
        <f t="shared" si="14"/>
        <v>0</v>
      </c>
    </row>
    <row r="514" spans="1:11" x14ac:dyDescent="0.25">
      <c r="A514" s="64" t="str">
        <f t="shared" si="15"/>
        <v/>
      </c>
      <c r="F514" s="12" t="str">
        <f>IF(E514&gt;0,VLOOKUP(E514,العملاء!A:B,2,0),"")</f>
        <v/>
      </c>
      <c r="H514" s="12" t="str">
        <f>IF(G514,VLOOKUP(G514,أكواد!A:B,2,0),"")</f>
        <v/>
      </c>
      <c r="K514" s="12">
        <f t="shared" si="14"/>
        <v>0</v>
      </c>
    </row>
    <row r="515" spans="1:11" x14ac:dyDescent="0.25">
      <c r="A515" s="64" t="str">
        <f t="shared" si="15"/>
        <v/>
      </c>
      <c r="F515" s="12" t="str">
        <f>IF(E515&gt;0,VLOOKUP(E515,العملاء!A:B,2,0),"")</f>
        <v/>
      </c>
      <c r="H515" s="12" t="str">
        <f>IF(G515,VLOOKUP(G515,أكواد!A:B,2,0),"")</f>
        <v/>
      </c>
      <c r="K515" s="12">
        <f t="shared" si="14"/>
        <v>0</v>
      </c>
    </row>
    <row r="516" spans="1:11" x14ac:dyDescent="0.25">
      <c r="A516" s="64" t="str">
        <f t="shared" si="15"/>
        <v/>
      </c>
      <c r="F516" s="12" t="str">
        <f>IF(E516&gt;0,VLOOKUP(E516,العملاء!A:B,2,0),"")</f>
        <v/>
      </c>
      <c r="H516" s="12" t="str">
        <f>IF(G516,VLOOKUP(G516,أكواد!A:B,2,0),"")</f>
        <v/>
      </c>
      <c r="K516" s="12">
        <f t="shared" si="14"/>
        <v>0</v>
      </c>
    </row>
    <row r="517" spans="1:11" x14ac:dyDescent="0.25">
      <c r="A517" s="64" t="str">
        <f t="shared" si="15"/>
        <v/>
      </c>
      <c r="F517" s="12" t="str">
        <f>IF(E517&gt;0,VLOOKUP(E517,العملاء!A:B,2,0),"")</f>
        <v/>
      </c>
      <c r="H517" s="12" t="str">
        <f>IF(G517,VLOOKUP(G517,أكواد!A:B,2,0),"")</f>
        <v/>
      </c>
      <c r="K517" s="12">
        <f t="shared" ref="K517:K580" si="16">I517*J517</f>
        <v>0</v>
      </c>
    </row>
    <row r="518" spans="1:11" x14ac:dyDescent="0.25">
      <c r="A518" s="64" t="str">
        <f t="shared" si="15"/>
        <v/>
      </c>
      <c r="F518" s="12" t="str">
        <f>IF(E518&gt;0,VLOOKUP(E518,العملاء!A:B,2,0),"")</f>
        <v/>
      </c>
      <c r="H518" s="12" t="str">
        <f>IF(G518,VLOOKUP(G518,أكواد!A:B,2,0),"")</f>
        <v/>
      </c>
      <c r="K518" s="12">
        <f t="shared" si="16"/>
        <v>0</v>
      </c>
    </row>
    <row r="519" spans="1:11" x14ac:dyDescent="0.25">
      <c r="A519" s="64" t="str">
        <f t="shared" ref="A519:A582" si="17">IF(B519&lt;&gt;"",A518+1,"")</f>
        <v/>
      </c>
      <c r="F519" s="12" t="str">
        <f>IF(E519&gt;0,VLOOKUP(E519,العملاء!A:B,2,0),"")</f>
        <v/>
      </c>
      <c r="H519" s="12" t="str">
        <f>IF(G519,VLOOKUP(G519,أكواد!A:B,2,0),"")</f>
        <v/>
      </c>
      <c r="K519" s="12">
        <f t="shared" si="16"/>
        <v>0</v>
      </c>
    </row>
    <row r="520" spans="1:11" x14ac:dyDescent="0.25">
      <c r="A520" s="64" t="str">
        <f t="shared" si="17"/>
        <v/>
      </c>
      <c r="F520" s="12" t="str">
        <f>IF(E520&gt;0,VLOOKUP(E520,العملاء!A:B,2,0),"")</f>
        <v/>
      </c>
      <c r="H520" s="12" t="str">
        <f>IF(G520,VLOOKUP(G520,أكواد!A:B,2,0),"")</f>
        <v/>
      </c>
      <c r="K520" s="12">
        <f t="shared" si="16"/>
        <v>0</v>
      </c>
    </row>
    <row r="521" spans="1:11" x14ac:dyDescent="0.25">
      <c r="A521" s="64" t="str">
        <f t="shared" si="17"/>
        <v/>
      </c>
      <c r="F521" s="12" t="str">
        <f>IF(E521&gt;0,VLOOKUP(E521,العملاء!A:B,2,0),"")</f>
        <v/>
      </c>
      <c r="H521" s="12" t="str">
        <f>IF(G521,VLOOKUP(G521,أكواد!A:B,2,0),"")</f>
        <v/>
      </c>
      <c r="K521" s="12">
        <f t="shared" si="16"/>
        <v>0</v>
      </c>
    </row>
    <row r="522" spans="1:11" x14ac:dyDescent="0.25">
      <c r="A522" s="64" t="str">
        <f t="shared" si="17"/>
        <v/>
      </c>
      <c r="F522" s="12" t="str">
        <f>IF(E522&gt;0,VLOOKUP(E522,العملاء!A:B,2,0),"")</f>
        <v/>
      </c>
      <c r="H522" s="12" t="str">
        <f>IF(G522,VLOOKUP(G522,أكواد!A:B,2,0),"")</f>
        <v/>
      </c>
      <c r="K522" s="12">
        <f t="shared" si="16"/>
        <v>0</v>
      </c>
    </row>
    <row r="523" spans="1:11" x14ac:dyDescent="0.25">
      <c r="A523" s="64" t="str">
        <f t="shared" si="17"/>
        <v/>
      </c>
      <c r="F523" s="12" t="str">
        <f>IF(E523&gt;0,VLOOKUP(E523,العملاء!A:B,2,0),"")</f>
        <v/>
      </c>
      <c r="H523" s="12" t="str">
        <f>IF(G523,VLOOKUP(G523,أكواد!A:B,2,0),"")</f>
        <v/>
      </c>
      <c r="K523" s="12">
        <f t="shared" si="16"/>
        <v>0</v>
      </c>
    </row>
    <row r="524" spans="1:11" x14ac:dyDescent="0.25">
      <c r="A524" s="64" t="str">
        <f t="shared" si="17"/>
        <v/>
      </c>
      <c r="F524" s="12" t="str">
        <f>IF(E524&gt;0,VLOOKUP(E524,العملاء!A:B,2,0),"")</f>
        <v/>
      </c>
      <c r="H524" s="12" t="str">
        <f>IF(G524,VLOOKUP(G524,أكواد!A:B,2,0),"")</f>
        <v/>
      </c>
      <c r="K524" s="12">
        <f t="shared" si="16"/>
        <v>0</v>
      </c>
    </row>
    <row r="525" spans="1:11" x14ac:dyDescent="0.25">
      <c r="A525" s="64" t="str">
        <f t="shared" si="17"/>
        <v/>
      </c>
      <c r="F525" s="12" t="str">
        <f>IF(E525&gt;0,VLOOKUP(E525,العملاء!A:B,2,0),"")</f>
        <v/>
      </c>
      <c r="H525" s="12" t="str">
        <f>IF(G525,VLOOKUP(G525,أكواد!A:B,2,0),"")</f>
        <v/>
      </c>
      <c r="K525" s="12">
        <f t="shared" si="16"/>
        <v>0</v>
      </c>
    </row>
    <row r="526" spans="1:11" x14ac:dyDescent="0.25">
      <c r="A526" s="64" t="str">
        <f t="shared" si="17"/>
        <v/>
      </c>
      <c r="F526" s="12" t="str">
        <f>IF(E526&gt;0,VLOOKUP(E526,العملاء!A:B,2,0),"")</f>
        <v/>
      </c>
      <c r="H526" s="12" t="str">
        <f>IF(G526,VLOOKUP(G526,أكواد!A:B,2,0),"")</f>
        <v/>
      </c>
      <c r="K526" s="12">
        <f t="shared" si="16"/>
        <v>0</v>
      </c>
    </row>
    <row r="527" spans="1:11" x14ac:dyDescent="0.25">
      <c r="A527" s="64" t="str">
        <f t="shared" si="17"/>
        <v/>
      </c>
      <c r="F527" s="12" t="str">
        <f>IF(E527&gt;0,VLOOKUP(E527,العملاء!A:B,2,0),"")</f>
        <v/>
      </c>
      <c r="H527" s="12" t="str">
        <f>IF(G527,VLOOKUP(G527,أكواد!A:B,2,0),"")</f>
        <v/>
      </c>
      <c r="K527" s="12">
        <f t="shared" si="16"/>
        <v>0</v>
      </c>
    </row>
    <row r="528" spans="1:11" x14ac:dyDescent="0.25">
      <c r="A528" s="64" t="str">
        <f t="shared" si="17"/>
        <v/>
      </c>
      <c r="F528" s="12" t="str">
        <f>IF(E528&gt;0,VLOOKUP(E528,العملاء!A:B,2,0),"")</f>
        <v/>
      </c>
      <c r="H528" s="12" t="str">
        <f>IF(G528,VLOOKUP(G528,أكواد!A:B,2,0),"")</f>
        <v/>
      </c>
      <c r="K528" s="12">
        <f t="shared" si="16"/>
        <v>0</v>
      </c>
    </row>
    <row r="529" spans="1:11" x14ac:dyDescent="0.25">
      <c r="A529" s="64" t="str">
        <f t="shared" si="17"/>
        <v/>
      </c>
      <c r="F529" s="12" t="str">
        <f>IF(E529&gt;0,VLOOKUP(E529,العملاء!A:B,2,0),"")</f>
        <v/>
      </c>
      <c r="H529" s="12" t="str">
        <f>IF(G529,VLOOKUP(G529,أكواد!A:B,2,0),"")</f>
        <v/>
      </c>
      <c r="K529" s="12">
        <f t="shared" si="16"/>
        <v>0</v>
      </c>
    </row>
    <row r="530" spans="1:11" x14ac:dyDescent="0.25">
      <c r="A530" s="64" t="str">
        <f t="shared" si="17"/>
        <v/>
      </c>
      <c r="F530" s="12" t="str">
        <f>IF(E530&gt;0,VLOOKUP(E530,العملاء!A:B,2,0),"")</f>
        <v/>
      </c>
      <c r="H530" s="12" t="str">
        <f>IF(G530,VLOOKUP(G530,أكواد!A:B,2,0),"")</f>
        <v/>
      </c>
      <c r="K530" s="12">
        <f t="shared" si="16"/>
        <v>0</v>
      </c>
    </row>
    <row r="531" spans="1:11" x14ac:dyDescent="0.25">
      <c r="A531" s="64" t="str">
        <f t="shared" si="17"/>
        <v/>
      </c>
      <c r="F531" s="12" t="str">
        <f>IF(E531&gt;0,VLOOKUP(E531,العملاء!A:B,2,0),"")</f>
        <v/>
      </c>
      <c r="H531" s="12" t="str">
        <f>IF(G531,VLOOKUP(G531,أكواد!A:B,2,0),"")</f>
        <v/>
      </c>
      <c r="K531" s="12">
        <f t="shared" si="16"/>
        <v>0</v>
      </c>
    </row>
    <row r="532" spans="1:11" x14ac:dyDescent="0.25">
      <c r="A532" s="64" t="str">
        <f t="shared" si="17"/>
        <v/>
      </c>
      <c r="F532" s="12" t="str">
        <f>IF(E532&gt;0,VLOOKUP(E532,العملاء!A:B,2,0),"")</f>
        <v/>
      </c>
      <c r="H532" s="12" t="str">
        <f>IF(G532,VLOOKUP(G532,أكواد!A:B,2,0),"")</f>
        <v/>
      </c>
      <c r="K532" s="12">
        <f t="shared" si="16"/>
        <v>0</v>
      </c>
    </row>
    <row r="533" spans="1:11" x14ac:dyDescent="0.25">
      <c r="A533" s="64" t="str">
        <f t="shared" si="17"/>
        <v/>
      </c>
      <c r="F533" s="12" t="str">
        <f>IF(E533&gt;0,VLOOKUP(E533,العملاء!A:B,2,0),"")</f>
        <v/>
      </c>
      <c r="H533" s="12" t="str">
        <f>IF(G533,VLOOKUP(G533,أكواد!A:B,2,0),"")</f>
        <v/>
      </c>
      <c r="K533" s="12">
        <f t="shared" si="16"/>
        <v>0</v>
      </c>
    </row>
    <row r="534" spans="1:11" x14ac:dyDescent="0.25">
      <c r="A534" s="64" t="str">
        <f t="shared" si="17"/>
        <v/>
      </c>
      <c r="F534" s="12" t="str">
        <f>IF(E534&gt;0,VLOOKUP(E534,العملاء!A:B,2,0),"")</f>
        <v/>
      </c>
      <c r="H534" s="12" t="str">
        <f>IF(G534,VLOOKUP(G534,أكواد!A:B,2,0),"")</f>
        <v/>
      </c>
      <c r="K534" s="12">
        <f t="shared" si="16"/>
        <v>0</v>
      </c>
    </row>
    <row r="535" spans="1:11" x14ac:dyDescent="0.25">
      <c r="A535" s="64" t="str">
        <f t="shared" si="17"/>
        <v/>
      </c>
      <c r="F535" s="12" t="str">
        <f>IF(E535&gt;0,VLOOKUP(E535,العملاء!A:B,2,0),"")</f>
        <v/>
      </c>
      <c r="H535" s="12" t="str">
        <f>IF(G535,VLOOKUP(G535,أكواد!A:B,2,0),"")</f>
        <v/>
      </c>
      <c r="K535" s="12">
        <f t="shared" si="16"/>
        <v>0</v>
      </c>
    </row>
    <row r="536" spans="1:11" x14ac:dyDescent="0.25">
      <c r="A536" s="64" t="str">
        <f t="shared" si="17"/>
        <v/>
      </c>
      <c r="F536" s="12" t="str">
        <f>IF(E536&gt;0,VLOOKUP(E536,العملاء!A:B,2,0),"")</f>
        <v/>
      </c>
      <c r="H536" s="12" t="str">
        <f>IF(G536,VLOOKUP(G536,أكواد!A:B,2,0),"")</f>
        <v/>
      </c>
      <c r="K536" s="12">
        <f t="shared" si="16"/>
        <v>0</v>
      </c>
    </row>
    <row r="537" spans="1:11" x14ac:dyDescent="0.25">
      <c r="A537" s="64" t="str">
        <f t="shared" si="17"/>
        <v/>
      </c>
      <c r="F537" s="12" t="str">
        <f>IF(E537&gt;0,VLOOKUP(E537,العملاء!A:B,2,0),"")</f>
        <v/>
      </c>
      <c r="H537" s="12" t="str">
        <f>IF(G537,VLOOKUP(G537,أكواد!A:B,2,0),"")</f>
        <v/>
      </c>
      <c r="K537" s="12">
        <f t="shared" si="16"/>
        <v>0</v>
      </c>
    </row>
    <row r="538" spans="1:11" x14ac:dyDescent="0.25">
      <c r="A538" s="64" t="str">
        <f t="shared" si="17"/>
        <v/>
      </c>
      <c r="F538" s="12" t="str">
        <f>IF(E538&gt;0,VLOOKUP(E538,العملاء!A:B,2,0),"")</f>
        <v/>
      </c>
      <c r="H538" s="12" t="str">
        <f>IF(G538,VLOOKUP(G538,أكواد!A:B,2,0),"")</f>
        <v/>
      </c>
      <c r="K538" s="12">
        <f t="shared" si="16"/>
        <v>0</v>
      </c>
    </row>
    <row r="539" spans="1:11" x14ac:dyDescent="0.25">
      <c r="A539" s="64" t="str">
        <f t="shared" si="17"/>
        <v/>
      </c>
      <c r="F539" s="12" t="str">
        <f>IF(E539&gt;0,VLOOKUP(E539,العملاء!A:B,2,0),"")</f>
        <v/>
      </c>
      <c r="H539" s="12" t="str">
        <f>IF(G539,VLOOKUP(G539,أكواد!A:B,2,0),"")</f>
        <v/>
      </c>
      <c r="K539" s="12">
        <f t="shared" si="16"/>
        <v>0</v>
      </c>
    </row>
    <row r="540" spans="1:11" x14ac:dyDescent="0.25">
      <c r="A540" s="64" t="str">
        <f t="shared" si="17"/>
        <v/>
      </c>
      <c r="F540" s="12" t="str">
        <f>IF(E540&gt;0,VLOOKUP(E540,العملاء!A:B,2,0),"")</f>
        <v/>
      </c>
      <c r="H540" s="12" t="str">
        <f>IF(G540,VLOOKUP(G540,أكواد!A:B,2,0),"")</f>
        <v/>
      </c>
      <c r="K540" s="12">
        <f t="shared" si="16"/>
        <v>0</v>
      </c>
    </row>
    <row r="541" spans="1:11" x14ac:dyDescent="0.25">
      <c r="A541" s="64" t="str">
        <f t="shared" si="17"/>
        <v/>
      </c>
      <c r="F541" s="12" t="str">
        <f>IF(E541&gt;0,VLOOKUP(E541,العملاء!A:B,2,0),"")</f>
        <v/>
      </c>
      <c r="H541" s="12" t="str">
        <f>IF(G541,VLOOKUP(G541,أكواد!A:B,2,0),"")</f>
        <v/>
      </c>
      <c r="K541" s="12">
        <f t="shared" si="16"/>
        <v>0</v>
      </c>
    </row>
    <row r="542" spans="1:11" x14ac:dyDescent="0.25">
      <c r="A542" s="64" t="str">
        <f t="shared" si="17"/>
        <v/>
      </c>
      <c r="F542" s="12" t="str">
        <f>IF(E542&gt;0,VLOOKUP(E542,العملاء!A:B,2,0),"")</f>
        <v/>
      </c>
      <c r="H542" s="12" t="str">
        <f>IF(G542,VLOOKUP(G542,أكواد!A:B,2,0),"")</f>
        <v/>
      </c>
      <c r="K542" s="12">
        <f t="shared" si="16"/>
        <v>0</v>
      </c>
    </row>
    <row r="543" spans="1:11" x14ac:dyDescent="0.25">
      <c r="A543" s="64" t="str">
        <f t="shared" si="17"/>
        <v/>
      </c>
      <c r="F543" s="12" t="str">
        <f>IF(E543&gt;0,VLOOKUP(E543,العملاء!A:B,2,0),"")</f>
        <v/>
      </c>
      <c r="H543" s="12" t="str">
        <f>IF(G543,VLOOKUP(G543,أكواد!A:B,2,0),"")</f>
        <v/>
      </c>
      <c r="K543" s="12">
        <f t="shared" si="16"/>
        <v>0</v>
      </c>
    </row>
    <row r="544" spans="1:11" x14ac:dyDescent="0.25">
      <c r="A544" s="64" t="str">
        <f t="shared" si="17"/>
        <v/>
      </c>
      <c r="F544" s="12" t="str">
        <f>IF(E544&gt;0,VLOOKUP(E544,العملاء!A:B,2,0),"")</f>
        <v/>
      </c>
      <c r="H544" s="12" t="str">
        <f>IF(G544,VLOOKUP(G544,أكواد!A:B,2,0),"")</f>
        <v/>
      </c>
      <c r="K544" s="12">
        <f t="shared" si="16"/>
        <v>0</v>
      </c>
    </row>
    <row r="545" spans="1:11" x14ac:dyDescent="0.25">
      <c r="A545" s="64" t="str">
        <f t="shared" si="17"/>
        <v/>
      </c>
      <c r="F545" s="12" t="str">
        <f>IF(E545&gt;0,VLOOKUP(E545,العملاء!A:B,2,0),"")</f>
        <v/>
      </c>
      <c r="H545" s="12" t="str">
        <f>IF(G545,VLOOKUP(G545,أكواد!A:B,2,0),"")</f>
        <v/>
      </c>
      <c r="K545" s="12">
        <f t="shared" si="16"/>
        <v>0</v>
      </c>
    </row>
    <row r="546" spans="1:11" x14ac:dyDescent="0.25">
      <c r="A546" s="64" t="str">
        <f t="shared" si="17"/>
        <v/>
      </c>
      <c r="F546" s="12" t="str">
        <f>IF(E546&gt;0,VLOOKUP(E546,العملاء!A:B,2,0),"")</f>
        <v/>
      </c>
      <c r="H546" s="12" t="str">
        <f>IF(G546,VLOOKUP(G546,أكواد!A:B,2,0),"")</f>
        <v/>
      </c>
      <c r="K546" s="12">
        <f t="shared" si="16"/>
        <v>0</v>
      </c>
    </row>
    <row r="547" spans="1:11" x14ac:dyDescent="0.25">
      <c r="A547" s="64" t="str">
        <f t="shared" si="17"/>
        <v/>
      </c>
      <c r="F547" s="12" t="str">
        <f>IF(E547&gt;0,VLOOKUP(E547,العملاء!A:B,2,0),"")</f>
        <v/>
      </c>
      <c r="H547" s="12" t="str">
        <f>IF(G547,VLOOKUP(G547,أكواد!A:B,2,0),"")</f>
        <v/>
      </c>
      <c r="K547" s="12">
        <f t="shared" si="16"/>
        <v>0</v>
      </c>
    </row>
    <row r="548" spans="1:11" x14ac:dyDescent="0.25">
      <c r="A548" s="64" t="str">
        <f t="shared" si="17"/>
        <v/>
      </c>
      <c r="F548" s="12" t="str">
        <f>IF(E548&gt;0,VLOOKUP(E548,العملاء!A:B,2,0),"")</f>
        <v/>
      </c>
      <c r="H548" s="12" t="str">
        <f>IF(G548,VLOOKUP(G548,أكواد!A:B,2,0),"")</f>
        <v/>
      </c>
      <c r="K548" s="12">
        <f t="shared" si="16"/>
        <v>0</v>
      </c>
    </row>
    <row r="549" spans="1:11" x14ac:dyDescent="0.25">
      <c r="A549" s="64" t="str">
        <f t="shared" si="17"/>
        <v/>
      </c>
      <c r="F549" s="12" t="str">
        <f>IF(E549&gt;0,VLOOKUP(E549,العملاء!A:B,2,0),"")</f>
        <v/>
      </c>
      <c r="H549" s="12" t="str">
        <f>IF(G549,VLOOKUP(G549,أكواد!A:B,2,0),"")</f>
        <v/>
      </c>
      <c r="K549" s="12">
        <f t="shared" si="16"/>
        <v>0</v>
      </c>
    </row>
    <row r="550" spans="1:11" x14ac:dyDescent="0.25">
      <c r="A550" s="64" t="str">
        <f t="shared" si="17"/>
        <v/>
      </c>
      <c r="F550" s="12" t="str">
        <f>IF(E550&gt;0,VLOOKUP(E550,العملاء!A:B,2,0),"")</f>
        <v/>
      </c>
      <c r="H550" s="12" t="str">
        <f>IF(G550,VLOOKUP(G550,أكواد!A:B,2,0),"")</f>
        <v/>
      </c>
      <c r="K550" s="12">
        <f t="shared" si="16"/>
        <v>0</v>
      </c>
    </row>
    <row r="551" spans="1:11" x14ac:dyDescent="0.25">
      <c r="A551" s="64" t="str">
        <f t="shared" si="17"/>
        <v/>
      </c>
      <c r="F551" s="12" t="str">
        <f>IF(E551&gt;0,VLOOKUP(E551,العملاء!A:B,2,0),"")</f>
        <v/>
      </c>
      <c r="H551" s="12" t="str">
        <f>IF(G551,VLOOKUP(G551,أكواد!A:B,2,0),"")</f>
        <v/>
      </c>
      <c r="K551" s="12">
        <f t="shared" si="16"/>
        <v>0</v>
      </c>
    </row>
    <row r="552" spans="1:11" x14ac:dyDescent="0.25">
      <c r="A552" s="64" t="str">
        <f t="shared" si="17"/>
        <v/>
      </c>
      <c r="F552" s="12" t="str">
        <f>IF(E552&gt;0,VLOOKUP(E552,العملاء!A:B,2,0),"")</f>
        <v/>
      </c>
      <c r="H552" s="12" t="str">
        <f>IF(G552,VLOOKUP(G552,أكواد!A:B,2,0),"")</f>
        <v/>
      </c>
      <c r="K552" s="12">
        <f t="shared" si="16"/>
        <v>0</v>
      </c>
    </row>
    <row r="553" spans="1:11" x14ac:dyDescent="0.25">
      <c r="A553" s="64" t="str">
        <f t="shared" si="17"/>
        <v/>
      </c>
      <c r="F553" s="12" t="str">
        <f>IF(E553&gt;0,VLOOKUP(E553,العملاء!A:B,2,0),"")</f>
        <v/>
      </c>
      <c r="H553" s="12" t="str">
        <f>IF(G553,VLOOKUP(G553,أكواد!A:B,2,0),"")</f>
        <v/>
      </c>
      <c r="K553" s="12">
        <f t="shared" si="16"/>
        <v>0</v>
      </c>
    </row>
    <row r="554" spans="1:11" x14ac:dyDescent="0.25">
      <c r="A554" s="64" t="str">
        <f t="shared" si="17"/>
        <v/>
      </c>
      <c r="F554" s="12" t="str">
        <f>IF(E554&gt;0,VLOOKUP(E554,العملاء!A:B,2,0),"")</f>
        <v/>
      </c>
      <c r="H554" s="12" t="str">
        <f>IF(G554,VLOOKUP(G554,أكواد!A:B,2,0),"")</f>
        <v/>
      </c>
      <c r="K554" s="12">
        <f t="shared" si="16"/>
        <v>0</v>
      </c>
    </row>
    <row r="555" spans="1:11" x14ac:dyDescent="0.25">
      <c r="A555" s="64" t="str">
        <f t="shared" si="17"/>
        <v/>
      </c>
      <c r="F555" s="12" t="str">
        <f>IF(E555&gt;0,VLOOKUP(E555,العملاء!A:B,2,0),"")</f>
        <v/>
      </c>
      <c r="H555" s="12" t="str">
        <f>IF(G555,VLOOKUP(G555,أكواد!A:B,2,0),"")</f>
        <v/>
      </c>
      <c r="K555" s="12">
        <f t="shared" si="16"/>
        <v>0</v>
      </c>
    </row>
    <row r="556" spans="1:11" x14ac:dyDescent="0.25">
      <c r="A556" s="64" t="str">
        <f t="shared" si="17"/>
        <v/>
      </c>
      <c r="F556" s="12" t="str">
        <f>IF(E556&gt;0,VLOOKUP(E556,العملاء!A:B,2,0),"")</f>
        <v/>
      </c>
      <c r="H556" s="12" t="str">
        <f>IF(G556,VLOOKUP(G556,أكواد!A:B,2,0),"")</f>
        <v/>
      </c>
      <c r="K556" s="12">
        <f t="shared" si="16"/>
        <v>0</v>
      </c>
    </row>
    <row r="557" spans="1:11" x14ac:dyDescent="0.25">
      <c r="A557" s="64" t="str">
        <f t="shared" si="17"/>
        <v/>
      </c>
      <c r="F557" s="12" t="str">
        <f>IF(E557&gt;0,VLOOKUP(E557,العملاء!A:B,2,0),"")</f>
        <v/>
      </c>
      <c r="H557" s="12" t="str">
        <f>IF(G557,VLOOKUP(G557,أكواد!A:B,2,0),"")</f>
        <v/>
      </c>
      <c r="K557" s="12">
        <f t="shared" si="16"/>
        <v>0</v>
      </c>
    </row>
    <row r="558" spans="1:11" x14ac:dyDescent="0.25">
      <c r="A558" s="64" t="str">
        <f t="shared" si="17"/>
        <v/>
      </c>
      <c r="F558" s="12" t="str">
        <f>IF(E558&gt;0,VLOOKUP(E558,العملاء!A:B,2,0),"")</f>
        <v/>
      </c>
      <c r="H558" s="12" t="str">
        <f>IF(G558,VLOOKUP(G558,أكواد!A:B,2,0),"")</f>
        <v/>
      </c>
      <c r="K558" s="12">
        <f t="shared" si="16"/>
        <v>0</v>
      </c>
    </row>
    <row r="559" spans="1:11" x14ac:dyDescent="0.25">
      <c r="A559" s="64" t="str">
        <f t="shared" si="17"/>
        <v/>
      </c>
      <c r="F559" s="12" t="str">
        <f>IF(E559&gt;0,VLOOKUP(E559,العملاء!A:B,2,0),"")</f>
        <v/>
      </c>
      <c r="H559" s="12" t="str">
        <f>IF(G559,VLOOKUP(G559,أكواد!A:B,2,0),"")</f>
        <v/>
      </c>
      <c r="K559" s="12">
        <f t="shared" si="16"/>
        <v>0</v>
      </c>
    </row>
    <row r="560" spans="1:11" x14ac:dyDescent="0.25">
      <c r="A560" s="64" t="str">
        <f t="shared" si="17"/>
        <v/>
      </c>
      <c r="F560" s="12" t="str">
        <f>IF(E560&gt;0,VLOOKUP(E560,العملاء!A:B,2,0),"")</f>
        <v/>
      </c>
      <c r="H560" s="12" t="str">
        <f>IF(G560,VLOOKUP(G560,أكواد!A:B,2,0),"")</f>
        <v/>
      </c>
      <c r="K560" s="12">
        <f t="shared" si="16"/>
        <v>0</v>
      </c>
    </row>
    <row r="561" spans="1:11" x14ac:dyDescent="0.25">
      <c r="A561" s="64" t="str">
        <f t="shared" si="17"/>
        <v/>
      </c>
      <c r="F561" s="12" t="str">
        <f>IF(E561&gt;0,VLOOKUP(E561,العملاء!A:B,2,0),"")</f>
        <v/>
      </c>
      <c r="H561" s="12" t="str">
        <f>IF(G561,VLOOKUP(G561,أكواد!A:B,2,0),"")</f>
        <v/>
      </c>
      <c r="K561" s="12">
        <f t="shared" si="16"/>
        <v>0</v>
      </c>
    </row>
    <row r="562" spans="1:11" x14ac:dyDescent="0.25">
      <c r="A562" s="64" t="str">
        <f t="shared" si="17"/>
        <v/>
      </c>
      <c r="F562" s="12" t="str">
        <f>IF(E562&gt;0,VLOOKUP(E562,العملاء!A:B,2,0),"")</f>
        <v/>
      </c>
      <c r="H562" s="12" t="str">
        <f>IF(G562,VLOOKUP(G562,أكواد!A:B,2,0),"")</f>
        <v/>
      </c>
      <c r="K562" s="12">
        <f t="shared" si="16"/>
        <v>0</v>
      </c>
    </row>
    <row r="563" spans="1:11" x14ac:dyDescent="0.25">
      <c r="A563" s="64" t="str">
        <f t="shared" si="17"/>
        <v/>
      </c>
      <c r="F563" s="12" t="str">
        <f>IF(E563&gt;0,VLOOKUP(E563,العملاء!A:B,2,0),"")</f>
        <v/>
      </c>
      <c r="H563" s="12" t="str">
        <f>IF(G563,VLOOKUP(G563,أكواد!A:B,2,0),"")</f>
        <v/>
      </c>
      <c r="K563" s="12">
        <f t="shared" si="16"/>
        <v>0</v>
      </c>
    </row>
    <row r="564" spans="1:11" x14ac:dyDescent="0.25">
      <c r="A564" s="64" t="str">
        <f t="shared" si="17"/>
        <v/>
      </c>
      <c r="F564" s="12" t="str">
        <f>IF(E564&gt;0,VLOOKUP(E564,العملاء!A:B,2,0),"")</f>
        <v/>
      </c>
      <c r="H564" s="12" t="str">
        <f>IF(G564,VLOOKUP(G564,أكواد!A:B,2,0),"")</f>
        <v/>
      </c>
      <c r="K564" s="12">
        <f t="shared" si="16"/>
        <v>0</v>
      </c>
    </row>
    <row r="565" spans="1:11" x14ac:dyDescent="0.25">
      <c r="A565" s="64" t="str">
        <f t="shared" si="17"/>
        <v/>
      </c>
      <c r="F565" s="12" t="str">
        <f>IF(E565&gt;0,VLOOKUP(E565,العملاء!A:B,2,0),"")</f>
        <v/>
      </c>
      <c r="H565" s="12" t="str">
        <f>IF(G565,VLOOKUP(G565,أكواد!A:B,2,0),"")</f>
        <v/>
      </c>
      <c r="K565" s="12">
        <f t="shared" si="16"/>
        <v>0</v>
      </c>
    </row>
    <row r="566" spans="1:11" x14ac:dyDescent="0.25">
      <c r="A566" s="64" t="str">
        <f t="shared" si="17"/>
        <v/>
      </c>
      <c r="F566" s="12" t="str">
        <f>IF(E566&gt;0,VLOOKUP(E566,العملاء!A:B,2,0),"")</f>
        <v/>
      </c>
      <c r="H566" s="12" t="str">
        <f>IF(G566,VLOOKUP(G566,أكواد!A:B,2,0),"")</f>
        <v/>
      </c>
      <c r="K566" s="12">
        <f t="shared" si="16"/>
        <v>0</v>
      </c>
    </row>
    <row r="567" spans="1:11" x14ac:dyDescent="0.25">
      <c r="A567" s="64" t="str">
        <f t="shared" si="17"/>
        <v/>
      </c>
      <c r="F567" s="12" t="str">
        <f>IF(E567&gt;0,VLOOKUP(E567,العملاء!A:B,2,0),"")</f>
        <v/>
      </c>
      <c r="H567" s="12" t="str">
        <f>IF(G567,VLOOKUP(G567,أكواد!A:B,2,0),"")</f>
        <v/>
      </c>
      <c r="K567" s="12">
        <f t="shared" si="16"/>
        <v>0</v>
      </c>
    </row>
    <row r="568" spans="1:11" x14ac:dyDescent="0.25">
      <c r="A568" s="64" t="str">
        <f t="shared" si="17"/>
        <v/>
      </c>
      <c r="F568" s="12" t="str">
        <f>IF(E568&gt;0,VLOOKUP(E568,العملاء!A:B,2,0),"")</f>
        <v/>
      </c>
      <c r="H568" s="12" t="str">
        <f>IF(G568,VLOOKUP(G568,أكواد!A:B,2,0),"")</f>
        <v/>
      </c>
      <c r="K568" s="12">
        <f t="shared" si="16"/>
        <v>0</v>
      </c>
    </row>
    <row r="569" spans="1:11" x14ac:dyDescent="0.25">
      <c r="A569" s="64" t="str">
        <f t="shared" si="17"/>
        <v/>
      </c>
      <c r="F569" s="12" t="str">
        <f>IF(E569&gt;0,VLOOKUP(E569,العملاء!A:B,2,0),"")</f>
        <v/>
      </c>
      <c r="H569" s="12" t="str">
        <f>IF(G569,VLOOKUP(G569,أكواد!A:B,2,0),"")</f>
        <v/>
      </c>
      <c r="K569" s="12">
        <f t="shared" si="16"/>
        <v>0</v>
      </c>
    </row>
    <row r="570" spans="1:11" x14ac:dyDescent="0.25">
      <c r="A570" s="64" t="str">
        <f t="shared" si="17"/>
        <v/>
      </c>
      <c r="F570" s="12" t="str">
        <f>IF(E570&gt;0,VLOOKUP(E570,العملاء!A:B,2,0),"")</f>
        <v/>
      </c>
      <c r="H570" s="12" t="str">
        <f>IF(G570,VLOOKUP(G570,أكواد!A:B,2,0),"")</f>
        <v/>
      </c>
      <c r="K570" s="12">
        <f t="shared" si="16"/>
        <v>0</v>
      </c>
    </row>
    <row r="571" spans="1:11" x14ac:dyDescent="0.25">
      <c r="A571" s="64" t="str">
        <f t="shared" si="17"/>
        <v/>
      </c>
      <c r="F571" s="12" t="str">
        <f>IF(E571&gt;0,VLOOKUP(E571,العملاء!A:B,2,0),"")</f>
        <v/>
      </c>
      <c r="H571" s="12" t="str">
        <f>IF(G571,VLOOKUP(G571,أكواد!A:B,2,0),"")</f>
        <v/>
      </c>
      <c r="K571" s="12">
        <f t="shared" si="16"/>
        <v>0</v>
      </c>
    </row>
    <row r="572" spans="1:11" x14ac:dyDescent="0.25">
      <c r="A572" s="64" t="str">
        <f t="shared" si="17"/>
        <v/>
      </c>
      <c r="F572" s="12" t="str">
        <f>IF(E572&gt;0,VLOOKUP(E572,العملاء!A:B,2,0),"")</f>
        <v/>
      </c>
      <c r="H572" s="12" t="str">
        <f>IF(G572,VLOOKUP(G572,أكواد!A:B,2,0),"")</f>
        <v/>
      </c>
      <c r="K572" s="12">
        <f t="shared" si="16"/>
        <v>0</v>
      </c>
    </row>
    <row r="573" spans="1:11" x14ac:dyDescent="0.25">
      <c r="A573" s="64" t="str">
        <f t="shared" si="17"/>
        <v/>
      </c>
      <c r="F573" s="12" t="str">
        <f>IF(E573&gt;0,VLOOKUP(E573,العملاء!A:B,2,0),"")</f>
        <v/>
      </c>
      <c r="H573" s="12" t="str">
        <f>IF(G573,VLOOKUP(G573,أكواد!A:B,2,0),"")</f>
        <v/>
      </c>
      <c r="K573" s="12">
        <f t="shared" si="16"/>
        <v>0</v>
      </c>
    </row>
    <row r="574" spans="1:11" x14ac:dyDescent="0.25">
      <c r="A574" s="64" t="str">
        <f t="shared" si="17"/>
        <v/>
      </c>
      <c r="F574" s="12" t="str">
        <f>IF(E574&gt;0,VLOOKUP(E574,العملاء!A:B,2,0),"")</f>
        <v/>
      </c>
      <c r="H574" s="12" t="str">
        <f>IF(G574,VLOOKUP(G574,أكواد!A:B,2,0),"")</f>
        <v/>
      </c>
      <c r="K574" s="12">
        <f t="shared" si="16"/>
        <v>0</v>
      </c>
    </row>
    <row r="575" spans="1:11" x14ac:dyDescent="0.25">
      <c r="A575" s="64" t="str">
        <f t="shared" si="17"/>
        <v/>
      </c>
      <c r="F575" s="12" t="str">
        <f>IF(E575&gt;0,VLOOKUP(E575,العملاء!A:B,2,0),"")</f>
        <v/>
      </c>
      <c r="H575" s="12" t="str">
        <f>IF(G575,VLOOKUP(G575,أكواد!A:B,2,0),"")</f>
        <v/>
      </c>
      <c r="K575" s="12">
        <f t="shared" si="16"/>
        <v>0</v>
      </c>
    </row>
    <row r="576" spans="1:11" x14ac:dyDescent="0.25">
      <c r="A576" s="64" t="str">
        <f t="shared" si="17"/>
        <v/>
      </c>
      <c r="F576" s="12" t="str">
        <f>IF(E576&gt;0,VLOOKUP(E576,العملاء!A:B,2,0),"")</f>
        <v/>
      </c>
      <c r="H576" s="12" t="str">
        <f>IF(G576,VLOOKUP(G576,أكواد!A:B,2,0),"")</f>
        <v/>
      </c>
      <c r="K576" s="12">
        <f t="shared" si="16"/>
        <v>0</v>
      </c>
    </row>
    <row r="577" spans="1:11" x14ac:dyDescent="0.25">
      <c r="A577" s="64" t="str">
        <f t="shared" si="17"/>
        <v/>
      </c>
      <c r="F577" s="12" t="str">
        <f>IF(E577&gt;0,VLOOKUP(E577,العملاء!A:B,2,0),"")</f>
        <v/>
      </c>
      <c r="H577" s="12" t="str">
        <f>IF(G577,VLOOKUP(G577,أكواد!A:B,2,0),"")</f>
        <v/>
      </c>
      <c r="K577" s="12">
        <f t="shared" si="16"/>
        <v>0</v>
      </c>
    </row>
    <row r="578" spans="1:11" x14ac:dyDescent="0.25">
      <c r="A578" s="64" t="str">
        <f t="shared" si="17"/>
        <v/>
      </c>
      <c r="F578" s="12" t="str">
        <f>IF(E578&gt;0,VLOOKUP(E578,العملاء!A:B,2,0),"")</f>
        <v/>
      </c>
      <c r="H578" s="12" t="str">
        <f>IF(G578,VLOOKUP(G578,أكواد!A:B,2,0),"")</f>
        <v/>
      </c>
      <c r="K578" s="12">
        <f t="shared" si="16"/>
        <v>0</v>
      </c>
    </row>
    <row r="579" spans="1:11" x14ac:dyDescent="0.25">
      <c r="A579" s="64" t="str">
        <f t="shared" si="17"/>
        <v/>
      </c>
      <c r="F579" s="12" t="str">
        <f>IF(E579&gt;0,VLOOKUP(E579,العملاء!A:B,2,0),"")</f>
        <v/>
      </c>
      <c r="H579" s="12" t="str">
        <f>IF(G579,VLOOKUP(G579,أكواد!A:B,2,0),"")</f>
        <v/>
      </c>
      <c r="K579" s="12">
        <f t="shared" si="16"/>
        <v>0</v>
      </c>
    </row>
    <row r="580" spans="1:11" x14ac:dyDescent="0.25">
      <c r="A580" s="64" t="str">
        <f t="shared" si="17"/>
        <v/>
      </c>
      <c r="F580" s="12" t="str">
        <f>IF(E580&gt;0,VLOOKUP(E580,العملاء!A:B,2,0),"")</f>
        <v/>
      </c>
      <c r="H580" s="12" t="str">
        <f>IF(G580,VLOOKUP(G580,أكواد!A:B,2,0),"")</f>
        <v/>
      </c>
      <c r="K580" s="12">
        <f t="shared" si="16"/>
        <v>0</v>
      </c>
    </row>
    <row r="581" spans="1:11" x14ac:dyDescent="0.25">
      <c r="A581" s="64" t="str">
        <f t="shared" si="17"/>
        <v/>
      </c>
      <c r="F581" s="12" t="str">
        <f>IF(E581&gt;0,VLOOKUP(E581,العملاء!A:B,2,0),"")</f>
        <v/>
      </c>
      <c r="H581" s="12" t="str">
        <f>IF(G581,VLOOKUP(G581,أكواد!A:B,2,0),"")</f>
        <v/>
      </c>
      <c r="K581" s="12">
        <f t="shared" ref="K581:K644" si="18">I581*J581</f>
        <v>0</v>
      </c>
    </row>
    <row r="582" spans="1:11" x14ac:dyDescent="0.25">
      <c r="A582" s="64" t="str">
        <f t="shared" si="17"/>
        <v/>
      </c>
      <c r="F582" s="12" t="str">
        <f>IF(E582&gt;0,VLOOKUP(E582,العملاء!A:B,2,0),"")</f>
        <v/>
      </c>
      <c r="H582" s="12" t="str">
        <f>IF(G582,VLOOKUP(G582,أكواد!A:B,2,0),"")</f>
        <v/>
      </c>
      <c r="K582" s="12">
        <f t="shared" si="18"/>
        <v>0</v>
      </c>
    </row>
    <row r="583" spans="1:11" x14ac:dyDescent="0.25">
      <c r="A583" s="64" t="str">
        <f t="shared" ref="A583:A646" si="19">IF(B583&lt;&gt;"",A582+1,"")</f>
        <v/>
      </c>
      <c r="F583" s="12" t="str">
        <f>IF(E583&gt;0,VLOOKUP(E583,العملاء!A:B,2,0),"")</f>
        <v/>
      </c>
      <c r="H583" s="12" t="str">
        <f>IF(G583,VLOOKUP(G583,أكواد!A:B,2,0),"")</f>
        <v/>
      </c>
      <c r="K583" s="12">
        <f t="shared" si="18"/>
        <v>0</v>
      </c>
    </row>
    <row r="584" spans="1:11" x14ac:dyDescent="0.25">
      <c r="A584" s="64" t="str">
        <f t="shared" si="19"/>
        <v/>
      </c>
      <c r="F584" s="12" t="str">
        <f>IF(E584&gt;0,VLOOKUP(E584,العملاء!A:B,2,0),"")</f>
        <v/>
      </c>
      <c r="H584" s="12" t="str">
        <f>IF(G584,VLOOKUP(G584,أكواد!A:B,2,0),"")</f>
        <v/>
      </c>
      <c r="K584" s="12">
        <f t="shared" si="18"/>
        <v>0</v>
      </c>
    </row>
    <row r="585" spans="1:11" x14ac:dyDescent="0.25">
      <c r="A585" s="64" t="str">
        <f t="shared" si="19"/>
        <v/>
      </c>
      <c r="F585" s="12" t="str">
        <f>IF(E585&gt;0,VLOOKUP(E585,العملاء!A:B,2,0),"")</f>
        <v/>
      </c>
      <c r="H585" s="12" t="str">
        <f>IF(G585,VLOOKUP(G585,أكواد!A:B,2,0),"")</f>
        <v/>
      </c>
      <c r="K585" s="12">
        <f t="shared" si="18"/>
        <v>0</v>
      </c>
    </row>
    <row r="586" spans="1:11" x14ac:dyDescent="0.25">
      <c r="A586" s="64" t="str">
        <f t="shared" si="19"/>
        <v/>
      </c>
      <c r="F586" s="12" t="str">
        <f>IF(E586&gt;0,VLOOKUP(E586,العملاء!A:B,2,0),"")</f>
        <v/>
      </c>
      <c r="H586" s="12" t="str">
        <f>IF(G586,VLOOKUP(G586,أكواد!A:B,2,0),"")</f>
        <v/>
      </c>
      <c r="K586" s="12">
        <f t="shared" si="18"/>
        <v>0</v>
      </c>
    </row>
    <row r="587" spans="1:11" x14ac:dyDescent="0.25">
      <c r="A587" s="64" t="str">
        <f t="shared" si="19"/>
        <v/>
      </c>
      <c r="F587" s="12" t="str">
        <f>IF(E587&gt;0,VLOOKUP(E587,العملاء!A:B,2,0),"")</f>
        <v/>
      </c>
      <c r="H587" s="12" t="str">
        <f>IF(G587,VLOOKUP(G587,أكواد!A:B,2,0),"")</f>
        <v/>
      </c>
      <c r="K587" s="12">
        <f t="shared" si="18"/>
        <v>0</v>
      </c>
    </row>
    <row r="588" spans="1:11" x14ac:dyDescent="0.25">
      <c r="A588" s="64" t="str">
        <f t="shared" si="19"/>
        <v/>
      </c>
      <c r="F588" s="12" t="str">
        <f>IF(E588&gt;0,VLOOKUP(E588,العملاء!A:B,2,0),"")</f>
        <v/>
      </c>
      <c r="H588" s="12" t="str">
        <f>IF(G588,VLOOKUP(G588,أكواد!A:B,2,0),"")</f>
        <v/>
      </c>
      <c r="K588" s="12">
        <f t="shared" si="18"/>
        <v>0</v>
      </c>
    </row>
    <row r="589" spans="1:11" x14ac:dyDescent="0.25">
      <c r="A589" s="64" t="str">
        <f t="shared" si="19"/>
        <v/>
      </c>
      <c r="F589" s="12" t="str">
        <f>IF(E589&gt;0,VLOOKUP(E589,العملاء!A:B,2,0),"")</f>
        <v/>
      </c>
      <c r="H589" s="12" t="str">
        <f>IF(G589,VLOOKUP(G589,أكواد!A:B,2,0),"")</f>
        <v/>
      </c>
      <c r="K589" s="12">
        <f t="shared" si="18"/>
        <v>0</v>
      </c>
    </row>
    <row r="590" spans="1:11" x14ac:dyDescent="0.25">
      <c r="A590" s="64" t="str">
        <f t="shared" si="19"/>
        <v/>
      </c>
      <c r="F590" s="12" t="str">
        <f>IF(E590&gt;0,VLOOKUP(E590,العملاء!A:B,2,0),"")</f>
        <v/>
      </c>
      <c r="H590" s="12" t="str">
        <f>IF(G590,VLOOKUP(G590,أكواد!A:B,2,0),"")</f>
        <v/>
      </c>
      <c r="K590" s="12">
        <f t="shared" si="18"/>
        <v>0</v>
      </c>
    </row>
    <row r="591" spans="1:11" x14ac:dyDescent="0.25">
      <c r="A591" s="64" t="str">
        <f t="shared" si="19"/>
        <v/>
      </c>
      <c r="F591" s="12" t="str">
        <f>IF(E591&gt;0,VLOOKUP(E591,العملاء!A:B,2,0),"")</f>
        <v/>
      </c>
      <c r="H591" s="12" t="str">
        <f>IF(G591,VLOOKUP(G591,أكواد!A:B,2,0),"")</f>
        <v/>
      </c>
      <c r="K591" s="12">
        <f t="shared" si="18"/>
        <v>0</v>
      </c>
    </row>
    <row r="592" spans="1:11" x14ac:dyDescent="0.25">
      <c r="A592" s="64" t="str">
        <f t="shared" si="19"/>
        <v/>
      </c>
      <c r="F592" s="12" t="str">
        <f>IF(E592&gt;0,VLOOKUP(E592,العملاء!A:B,2,0),"")</f>
        <v/>
      </c>
      <c r="H592" s="12" t="str">
        <f>IF(G592,VLOOKUP(G592,أكواد!A:B,2,0),"")</f>
        <v/>
      </c>
      <c r="K592" s="12">
        <f t="shared" si="18"/>
        <v>0</v>
      </c>
    </row>
    <row r="593" spans="1:11" x14ac:dyDescent="0.25">
      <c r="A593" s="64" t="str">
        <f t="shared" si="19"/>
        <v/>
      </c>
      <c r="F593" s="12" t="str">
        <f>IF(E593&gt;0,VLOOKUP(E593,العملاء!A:B,2,0),"")</f>
        <v/>
      </c>
      <c r="H593" s="12" t="str">
        <f>IF(G593,VLOOKUP(G593,أكواد!A:B,2,0),"")</f>
        <v/>
      </c>
      <c r="K593" s="12">
        <f t="shared" si="18"/>
        <v>0</v>
      </c>
    </row>
    <row r="594" spans="1:11" x14ac:dyDescent="0.25">
      <c r="A594" s="64" t="str">
        <f t="shared" si="19"/>
        <v/>
      </c>
      <c r="F594" s="12" t="str">
        <f>IF(E594&gt;0,VLOOKUP(E594,العملاء!A:B,2,0),"")</f>
        <v/>
      </c>
      <c r="H594" s="12" t="str">
        <f>IF(G594,VLOOKUP(G594,أكواد!A:B,2,0),"")</f>
        <v/>
      </c>
      <c r="K594" s="12">
        <f t="shared" si="18"/>
        <v>0</v>
      </c>
    </row>
    <row r="595" spans="1:11" x14ac:dyDescent="0.25">
      <c r="A595" s="64" t="str">
        <f t="shared" si="19"/>
        <v/>
      </c>
      <c r="F595" s="12" t="str">
        <f>IF(E595&gt;0,VLOOKUP(E595,العملاء!A:B,2,0),"")</f>
        <v/>
      </c>
      <c r="H595" s="12" t="str">
        <f>IF(G595,VLOOKUP(G595,أكواد!A:B,2,0),"")</f>
        <v/>
      </c>
      <c r="K595" s="12">
        <f t="shared" si="18"/>
        <v>0</v>
      </c>
    </row>
    <row r="596" spans="1:11" x14ac:dyDescent="0.25">
      <c r="A596" s="64" t="str">
        <f t="shared" si="19"/>
        <v/>
      </c>
      <c r="F596" s="12" t="str">
        <f>IF(E596&gt;0,VLOOKUP(E596,العملاء!A:B,2,0),"")</f>
        <v/>
      </c>
      <c r="H596" s="12" t="str">
        <f>IF(G596,VLOOKUP(G596,أكواد!A:B,2,0),"")</f>
        <v/>
      </c>
      <c r="K596" s="12">
        <f t="shared" si="18"/>
        <v>0</v>
      </c>
    </row>
    <row r="597" spans="1:11" x14ac:dyDescent="0.25">
      <c r="A597" s="64" t="str">
        <f t="shared" si="19"/>
        <v/>
      </c>
      <c r="F597" s="12" t="str">
        <f>IF(E597&gt;0,VLOOKUP(E597,العملاء!A:B,2,0),"")</f>
        <v/>
      </c>
      <c r="H597" s="12" t="str">
        <f>IF(G597,VLOOKUP(G597,أكواد!A:B,2,0),"")</f>
        <v/>
      </c>
      <c r="K597" s="12">
        <f t="shared" si="18"/>
        <v>0</v>
      </c>
    </row>
    <row r="598" spans="1:11" x14ac:dyDescent="0.25">
      <c r="A598" s="64" t="str">
        <f t="shared" si="19"/>
        <v/>
      </c>
      <c r="F598" s="12" t="str">
        <f>IF(E598&gt;0,VLOOKUP(E598,العملاء!A:B,2,0),"")</f>
        <v/>
      </c>
      <c r="H598" s="12" t="str">
        <f>IF(G598,VLOOKUP(G598,أكواد!A:B,2,0),"")</f>
        <v/>
      </c>
      <c r="K598" s="12">
        <f t="shared" si="18"/>
        <v>0</v>
      </c>
    </row>
    <row r="599" spans="1:11" x14ac:dyDescent="0.25">
      <c r="A599" s="64" t="str">
        <f t="shared" si="19"/>
        <v/>
      </c>
      <c r="F599" s="12" t="str">
        <f>IF(E599&gt;0,VLOOKUP(E599,العملاء!A:B,2,0),"")</f>
        <v/>
      </c>
      <c r="H599" s="12" t="str">
        <f>IF(G599,VLOOKUP(G599,أكواد!A:B,2,0),"")</f>
        <v/>
      </c>
      <c r="K599" s="12">
        <f t="shared" si="18"/>
        <v>0</v>
      </c>
    </row>
    <row r="600" spans="1:11" x14ac:dyDescent="0.25">
      <c r="A600" s="64" t="str">
        <f t="shared" si="19"/>
        <v/>
      </c>
      <c r="F600" s="12" t="str">
        <f>IF(E600&gt;0,VLOOKUP(E600,العملاء!A:B,2,0),"")</f>
        <v/>
      </c>
      <c r="H600" s="12" t="str">
        <f>IF(G600,VLOOKUP(G600,أكواد!A:B,2,0),"")</f>
        <v/>
      </c>
      <c r="K600" s="12">
        <f t="shared" si="18"/>
        <v>0</v>
      </c>
    </row>
    <row r="601" spans="1:11" x14ac:dyDescent="0.25">
      <c r="A601" s="64" t="str">
        <f t="shared" si="19"/>
        <v/>
      </c>
      <c r="F601" s="12" t="str">
        <f>IF(E601&gt;0,VLOOKUP(E601,العملاء!A:B,2,0),"")</f>
        <v/>
      </c>
      <c r="H601" s="12" t="str">
        <f>IF(G601,VLOOKUP(G601,أكواد!A:B,2,0),"")</f>
        <v/>
      </c>
      <c r="K601" s="12">
        <f t="shared" si="18"/>
        <v>0</v>
      </c>
    </row>
    <row r="602" spans="1:11" x14ac:dyDescent="0.25">
      <c r="A602" s="64" t="str">
        <f t="shared" si="19"/>
        <v/>
      </c>
      <c r="F602" s="12" t="str">
        <f>IF(E602&gt;0,VLOOKUP(E602,العملاء!A:B,2,0),"")</f>
        <v/>
      </c>
      <c r="H602" s="12" t="str">
        <f>IF(G602,VLOOKUP(G602,أكواد!A:B,2,0),"")</f>
        <v/>
      </c>
      <c r="K602" s="12">
        <f t="shared" si="18"/>
        <v>0</v>
      </c>
    </row>
    <row r="603" spans="1:11" x14ac:dyDescent="0.25">
      <c r="A603" s="64" t="str">
        <f t="shared" si="19"/>
        <v/>
      </c>
      <c r="F603" s="12" t="str">
        <f>IF(E603&gt;0,VLOOKUP(E603,العملاء!A:B,2,0),"")</f>
        <v/>
      </c>
      <c r="H603" s="12" t="str">
        <f>IF(G603,VLOOKUP(G603,أكواد!A:B,2,0),"")</f>
        <v/>
      </c>
      <c r="K603" s="12">
        <f t="shared" si="18"/>
        <v>0</v>
      </c>
    </row>
    <row r="604" spans="1:11" x14ac:dyDescent="0.25">
      <c r="A604" s="64" t="str">
        <f t="shared" si="19"/>
        <v/>
      </c>
      <c r="F604" s="12" t="str">
        <f>IF(E604&gt;0,VLOOKUP(E604,العملاء!A:B,2,0),"")</f>
        <v/>
      </c>
      <c r="H604" s="12" t="str">
        <f>IF(G604,VLOOKUP(G604,أكواد!A:B,2,0),"")</f>
        <v/>
      </c>
      <c r="K604" s="12">
        <f t="shared" si="18"/>
        <v>0</v>
      </c>
    </row>
    <row r="605" spans="1:11" x14ac:dyDescent="0.25">
      <c r="A605" s="64" t="str">
        <f t="shared" si="19"/>
        <v/>
      </c>
      <c r="F605" s="12" t="str">
        <f>IF(E605&gt;0,VLOOKUP(E605,العملاء!A:B,2,0),"")</f>
        <v/>
      </c>
      <c r="H605" s="12" t="str">
        <f>IF(G605,VLOOKUP(G605,أكواد!A:B,2,0),"")</f>
        <v/>
      </c>
      <c r="K605" s="12">
        <f t="shared" si="18"/>
        <v>0</v>
      </c>
    </row>
    <row r="606" spans="1:11" x14ac:dyDescent="0.25">
      <c r="A606" s="64" t="str">
        <f t="shared" si="19"/>
        <v/>
      </c>
      <c r="F606" s="12" t="str">
        <f>IF(E606&gt;0,VLOOKUP(E606,العملاء!A:B,2,0),"")</f>
        <v/>
      </c>
      <c r="H606" s="12" t="str">
        <f>IF(G606,VLOOKUP(G606,أكواد!A:B,2,0),"")</f>
        <v/>
      </c>
      <c r="K606" s="12">
        <f t="shared" si="18"/>
        <v>0</v>
      </c>
    </row>
    <row r="607" spans="1:11" x14ac:dyDescent="0.25">
      <c r="A607" s="64" t="str">
        <f t="shared" si="19"/>
        <v/>
      </c>
      <c r="F607" s="12" t="str">
        <f>IF(E607&gt;0,VLOOKUP(E607,العملاء!A:B,2,0),"")</f>
        <v/>
      </c>
      <c r="H607" s="12" t="str">
        <f>IF(G607,VLOOKUP(G607,أكواد!A:B,2,0),"")</f>
        <v/>
      </c>
      <c r="K607" s="12">
        <f t="shared" si="18"/>
        <v>0</v>
      </c>
    </row>
    <row r="608" spans="1:11" x14ac:dyDescent="0.25">
      <c r="A608" s="64" t="str">
        <f t="shared" si="19"/>
        <v/>
      </c>
      <c r="F608" s="12" t="str">
        <f>IF(E608&gt;0,VLOOKUP(E608,العملاء!A:B,2,0),"")</f>
        <v/>
      </c>
      <c r="H608" s="12" t="str">
        <f>IF(G608,VLOOKUP(G608,أكواد!A:B,2,0),"")</f>
        <v/>
      </c>
      <c r="K608" s="12">
        <f t="shared" si="18"/>
        <v>0</v>
      </c>
    </row>
    <row r="609" spans="1:11" x14ac:dyDescent="0.25">
      <c r="A609" s="64" t="str">
        <f t="shared" si="19"/>
        <v/>
      </c>
      <c r="F609" s="12" t="str">
        <f>IF(E609&gt;0,VLOOKUP(E609,العملاء!A:B,2,0),"")</f>
        <v/>
      </c>
      <c r="H609" s="12" t="str">
        <f>IF(G609,VLOOKUP(G609,أكواد!A:B,2,0),"")</f>
        <v/>
      </c>
      <c r="K609" s="12">
        <f t="shared" si="18"/>
        <v>0</v>
      </c>
    </row>
    <row r="610" spans="1:11" x14ac:dyDescent="0.25">
      <c r="A610" s="64" t="str">
        <f t="shared" si="19"/>
        <v/>
      </c>
      <c r="F610" s="12" t="str">
        <f>IF(E610&gt;0,VLOOKUP(E610,العملاء!A:B,2,0),"")</f>
        <v/>
      </c>
      <c r="H610" s="12" t="str">
        <f>IF(G610,VLOOKUP(G610,أكواد!A:B,2,0),"")</f>
        <v/>
      </c>
      <c r="K610" s="12">
        <f t="shared" si="18"/>
        <v>0</v>
      </c>
    </row>
    <row r="611" spans="1:11" x14ac:dyDescent="0.25">
      <c r="A611" s="64" t="str">
        <f t="shared" si="19"/>
        <v/>
      </c>
      <c r="F611" s="12" t="str">
        <f>IF(E611&gt;0,VLOOKUP(E611,العملاء!A:B,2,0),"")</f>
        <v/>
      </c>
      <c r="H611" s="12" t="str">
        <f>IF(G611,VLOOKUP(G611,أكواد!A:B,2,0),"")</f>
        <v/>
      </c>
      <c r="K611" s="12">
        <f t="shared" si="18"/>
        <v>0</v>
      </c>
    </row>
    <row r="612" spans="1:11" x14ac:dyDescent="0.25">
      <c r="A612" s="64" t="str">
        <f t="shared" si="19"/>
        <v/>
      </c>
      <c r="F612" s="12" t="str">
        <f>IF(E612&gt;0,VLOOKUP(E612,العملاء!A:B,2,0),"")</f>
        <v/>
      </c>
      <c r="H612" s="12" t="str">
        <f>IF(G612,VLOOKUP(G612,أكواد!A:B,2,0),"")</f>
        <v/>
      </c>
      <c r="K612" s="12">
        <f t="shared" si="18"/>
        <v>0</v>
      </c>
    </row>
    <row r="613" spans="1:11" x14ac:dyDescent="0.25">
      <c r="A613" s="64" t="str">
        <f t="shared" si="19"/>
        <v/>
      </c>
      <c r="F613" s="12" t="str">
        <f>IF(E613&gt;0,VLOOKUP(E613,العملاء!A:B,2,0),"")</f>
        <v/>
      </c>
      <c r="H613" s="12" t="str">
        <f>IF(G613,VLOOKUP(G613,أكواد!A:B,2,0),"")</f>
        <v/>
      </c>
      <c r="K613" s="12">
        <f t="shared" si="18"/>
        <v>0</v>
      </c>
    </row>
    <row r="614" spans="1:11" x14ac:dyDescent="0.25">
      <c r="A614" s="64" t="str">
        <f t="shared" si="19"/>
        <v/>
      </c>
      <c r="F614" s="12" t="str">
        <f>IF(E614&gt;0,VLOOKUP(E614,العملاء!A:B,2,0),"")</f>
        <v/>
      </c>
      <c r="H614" s="12" t="str">
        <f>IF(G614,VLOOKUP(G614,أكواد!A:B,2,0),"")</f>
        <v/>
      </c>
      <c r="K614" s="12">
        <f t="shared" si="18"/>
        <v>0</v>
      </c>
    </row>
    <row r="615" spans="1:11" x14ac:dyDescent="0.25">
      <c r="A615" s="64" t="str">
        <f t="shared" si="19"/>
        <v/>
      </c>
      <c r="F615" s="12" t="str">
        <f>IF(E615&gt;0,VLOOKUP(E615,العملاء!A:B,2,0),"")</f>
        <v/>
      </c>
      <c r="H615" s="12" t="str">
        <f>IF(G615,VLOOKUP(G615,أكواد!A:B,2,0),"")</f>
        <v/>
      </c>
      <c r="K615" s="12">
        <f t="shared" si="18"/>
        <v>0</v>
      </c>
    </row>
    <row r="616" spans="1:11" x14ac:dyDescent="0.25">
      <c r="A616" s="64" t="str">
        <f t="shared" si="19"/>
        <v/>
      </c>
      <c r="F616" s="12" t="str">
        <f>IF(E616&gt;0,VLOOKUP(E616,العملاء!A:B,2,0),"")</f>
        <v/>
      </c>
      <c r="H616" s="12" t="str">
        <f>IF(G616,VLOOKUP(G616,أكواد!A:B,2,0),"")</f>
        <v/>
      </c>
      <c r="K616" s="12">
        <f t="shared" si="18"/>
        <v>0</v>
      </c>
    </row>
    <row r="617" spans="1:11" x14ac:dyDescent="0.25">
      <c r="A617" s="64" t="str">
        <f t="shared" si="19"/>
        <v/>
      </c>
      <c r="F617" s="12" t="str">
        <f>IF(E617&gt;0,VLOOKUP(E617,العملاء!A:B,2,0),"")</f>
        <v/>
      </c>
      <c r="H617" s="12" t="str">
        <f>IF(G617,VLOOKUP(G617,أكواد!A:B,2,0),"")</f>
        <v/>
      </c>
      <c r="K617" s="12">
        <f t="shared" si="18"/>
        <v>0</v>
      </c>
    </row>
    <row r="618" spans="1:11" x14ac:dyDescent="0.25">
      <c r="A618" s="64" t="str">
        <f t="shared" si="19"/>
        <v/>
      </c>
      <c r="F618" s="12" t="str">
        <f>IF(E618&gt;0,VLOOKUP(E618,العملاء!A:B,2,0),"")</f>
        <v/>
      </c>
      <c r="H618" s="12" t="str">
        <f>IF(G618,VLOOKUP(G618,أكواد!A:B,2,0),"")</f>
        <v/>
      </c>
      <c r="K618" s="12">
        <f t="shared" si="18"/>
        <v>0</v>
      </c>
    </row>
    <row r="619" spans="1:11" x14ac:dyDescent="0.25">
      <c r="A619" s="64" t="str">
        <f t="shared" si="19"/>
        <v/>
      </c>
      <c r="F619" s="12" t="str">
        <f>IF(E619&gt;0,VLOOKUP(E619,العملاء!A:B,2,0),"")</f>
        <v/>
      </c>
      <c r="H619" s="12" t="str">
        <f>IF(G619,VLOOKUP(G619,أكواد!A:B,2,0),"")</f>
        <v/>
      </c>
      <c r="K619" s="12">
        <f t="shared" si="18"/>
        <v>0</v>
      </c>
    </row>
    <row r="620" spans="1:11" x14ac:dyDescent="0.25">
      <c r="A620" s="64" t="str">
        <f t="shared" si="19"/>
        <v/>
      </c>
      <c r="F620" s="12" t="str">
        <f>IF(E620&gt;0,VLOOKUP(E620,العملاء!A:B,2,0),"")</f>
        <v/>
      </c>
      <c r="H620" s="12" t="str">
        <f>IF(G620,VLOOKUP(G620,أكواد!A:B,2,0),"")</f>
        <v/>
      </c>
      <c r="K620" s="12">
        <f t="shared" si="18"/>
        <v>0</v>
      </c>
    </row>
    <row r="621" spans="1:11" x14ac:dyDescent="0.25">
      <c r="A621" s="64" t="str">
        <f t="shared" si="19"/>
        <v/>
      </c>
      <c r="F621" s="12" t="str">
        <f>IF(E621&gt;0,VLOOKUP(E621,العملاء!A:B,2,0),"")</f>
        <v/>
      </c>
      <c r="H621" s="12" t="str">
        <f>IF(G621,VLOOKUP(G621,أكواد!A:B,2,0),"")</f>
        <v/>
      </c>
      <c r="K621" s="12">
        <f t="shared" si="18"/>
        <v>0</v>
      </c>
    </row>
    <row r="622" spans="1:11" x14ac:dyDescent="0.25">
      <c r="A622" s="64" t="str">
        <f t="shared" si="19"/>
        <v/>
      </c>
      <c r="F622" s="12" t="str">
        <f>IF(E622&gt;0,VLOOKUP(E622,العملاء!A:B,2,0),"")</f>
        <v/>
      </c>
      <c r="H622" s="12" t="str">
        <f>IF(G622,VLOOKUP(G622,أكواد!A:B,2,0),"")</f>
        <v/>
      </c>
      <c r="K622" s="12">
        <f t="shared" si="18"/>
        <v>0</v>
      </c>
    </row>
    <row r="623" spans="1:11" x14ac:dyDescent="0.25">
      <c r="A623" s="64" t="str">
        <f t="shared" si="19"/>
        <v/>
      </c>
      <c r="F623" s="12" t="str">
        <f>IF(E623&gt;0,VLOOKUP(E623,العملاء!A:B,2,0),"")</f>
        <v/>
      </c>
      <c r="H623" s="12" t="str">
        <f>IF(G623,VLOOKUP(G623,أكواد!A:B,2,0),"")</f>
        <v/>
      </c>
      <c r="K623" s="12">
        <f t="shared" si="18"/>
        <v>0</v>
      </c>
    </row>
    <row r="624" spans="1:11" x14ac:dyDescent="0.25">
      <c r="A624" s="64" t="str">
        <f t="shared" si="19"/>
        <v/>
      </c>
      <c r="F624" s="12" t="str">
        <f>IF(E624&gt;0,VLOOKUP(E624,العملاء!A:B,2,0),"")</f>
        <v/>
      </c>
      <c r="H624" s="12" t="str">
        <f>IF(G624,VLOOKUP(G624,أكواد!A:B,2,0),"")</f>
        <v/>
      </c>
      <c r="K624" s="12">
        <f t="shared" si="18"/>
        <v>0</v>
      </c>
    </row>
    <row r="625" spans="1:11" x14ac:dyDescent="0.25">
      <c r="A625" s="64" t="str">
        <f t="shared" si="19"/>
        <v/>
      </c>
      <c r="F625" s="12" t="str">
        <f>IF(E625&gt;0,VLOOKUP(E625,العملاء!A:B,2,0),"")</f>
        <v/>
      </c>
      <c r="H625" s="12" t="str">
        <f>IF(G625,VLOOKUP(G625,أكواد!A:B,2,0),"")</f>
        <v/>
      </c>
      <c r="K625" s="12">
        <f t="shared" si="18"/>
        <v>0</v>
      </c>
    </row>
    <row r="626" spans="1:11" x14ac:dyDescent="0.25">
      <c r="A626" s="64" t="str">
        <f t="shared" si="19"/>
        <v/>
      </c>
      <c r="F626" s="12" t="str">
        <f>IF(E626&gt;0,VLOOKUP(E626,العملاء!A:B,2,0),"")</f>
        <v/>
      </c>
      <c r="H626" s="12" t="str">
        <f>IF(G626,VLOOKUP(G626,أكواد!A:B,2,0),"")</f>
        <v/>
      </c>
      <c r="K626" s="12">
        <f t="shared" si="18"/>
        <v>0</v>
      </c>
    </row>
    <row r="627" spans="1:11" x14ac:dyDescent="0.25">
      <c r="A627" s="64" t="str">
        <f t="shared" si="19"/>
        <v/>
      </c>
      <c r="F627" s="12" t="str">
        <f>IF(E627&gt;0,VLOOKUP(E627,العملاء!A:B,2,0),"")</f>
        <v/>
      </c>
      <c r="H627" s="12" t="str">
        <f>IF(G627,VLOOKUP(G627,أكواد!A:B,2,0),"")</f>
        <v/>
      </c>
      <c r="K627" s="12">
        <f t="shared" si="18"/>
        <v>0</v>
      </c>
    </row>
    <row r="628" spans="1:11" x14ac:dyDescent="0.25">
      <c r="A628" s="64" t="str">
        <f t="shared" si="19"/>
        <v/>
      </c>
      <c r="F628" s="12" t="str">
        <f>IF(E628&gt;0,VLOOKUP(E628,العملاء!A:B,2,0),"")</f>
        <v/>
      </c>
      <c r="H628" s="12" t="str">
        <f>IF(G628,VLOOKUP(G628,أكواد!A:B,2,0),"")</f>
        <v/>
      </c>
      <c r="K628" s="12">
        <f t="shared" si="18"/>
        <v>0</v>
      </c>
    </row>
    <row r="629" spans="1:11" x14ac:dyDescent="0.25">
      <c r="A629" s="64" t="str">
        <f t="shared" si="19"/>
        <v/>
      </c>
      <c r="F629" s="12" t="str">
        <f>IF(E629&gt;0,VLOOKUP(E629,العملاء!A:B,2,0),"")</f>
        <v/>
      </c>
      <c r="H629" s="12" t="str">
        <f>IF(G629,VLOOKUP(G629,أكواد!A:B,2,0),"")</f>
        <v/>
      </c>
      <c r="K629" s="12">
        <f t="shared" si="18"/>
        <v>0</v>
      </c>
    </row>
    <row r="630" spans="1:11" x14ac:dyDescent="0.25">
      <c r="A630" s="64" t="str">
        <f t="shared" si="19"/>
        <v/>
      </c>
      <c r="F630" s="12" t="str">
        <f>IF(E630&gt;0,VLOOKUP(E630,العملاء!A:B,2,0),"")</f>
        <v/>
      </c>
      <c r="H630" s="12" t="str">
        <f>IF(G630,VLOOKUP(G630,أكواد!A:B,2,0),"")</f>
        <v/>
      </c>
      <c r="K630" s="12">
        <f t="shared" si="18"/>
        <v>0</v>
      </c>
    </row>
    <row r="631" spans="1:11" x14ac:dyDescent="0.25">
      <c r="A631" s="64" t="str">
        <f t="shared" si="19"/>
        <v/>
      </c>
      <c r="F631" s="12" t="str">
        <f>IF(E631&gt;0,VLOOKUP(E631,العملاء!A:B,2,0),"")</f>
        <v/>
      </c>
      <c r="H631" s="12" t="str">
        <f>IF(G631,VLOOKUP(G631,أكواد!A:B,2,0),"")</f>
        <v/>
      </c>
      <c r="K631" s="12">
        <f t="shared" si="18"/>
        <v>0</v>
      </c>
    </row>
    <row r="632" spans="1:11" x14ac:dyDescent="0.25">
      <c r="A632" s="64" t="str">
        <f t="shared" si="19"/>
        <v/>
      </c>
      <c r="F632" s="12" t="str">
        <f>IF(E632&gt;0,VLOOKUP(E632,العملاء!A:B,2,0),"")</f>
        <v/>
      </c>
      <c r="H632" s="12" t="str">
        <f>IF(G632,VLOOKUP(G632,أكواد!A:B,2,0),"")</f>
        <v/>
      </c>
      <c r="K632" s="12">
        <f t="shared" si="18"/>
        <v>0</v>
      </c>
    </row>
    <row r="633" spans="1:11" x14ac:dyDescent="0.25">
      <c r="A633" s="64" t="str">
        <f t="shared" si="19"/>
        <v/>
      </c>
      <c r="F633" s="12" t="str">
        <f>IF(E633&gt;0,VLOOKUP(E633,العملاء!A:B,2,0),"")</f>
        <v/>
      </c>
      <c r="H633" s="12" t="str">
        <f>IF(G633,VLOOKUP(G633,أكواد!A:B,2,0),"")</f>
        <v/>
      </c>
      <c r="K633" s="12">
        <f t="shared" si="18"/>
        <v>0</v>
      </c>
    </row>
    <row r="634" spans="1:11" x14ac:dyDescent="0.25">
      <c r="A634" s="64" t="str">
        <f t="shared" si="19"/>
        <v/>
      </c>
      <c r="F634" s="12" t="str">
        <f>IF(E634&gt;0,VLOOKUP(E634,العملاء!A:B,2,0),"")</f>
        <v/>
      </c>
      <c r="H634" s="12" t="str">
        <f>IF(G634,VLOOKUP(G634,أكواد!A:B,2,0),"")</f>
        <v/>
      </c>
      <c r="K634" s="12">
        <f t="shared" si="18"/>
        <v>0</v>
      </c>
    </row>
    <row r="635" spans="1:11" x14ac:dyDescent="0.25">
      <c r="A635" s="64" t="str">
        <f t="shared" si="19"/>
        <v/>
      </c>
      <c r="F635" s="12" t="str">
        <f>IF(E635&gt;0,VLOOKUP(E635,العملاء!A:B,2,0),"")</f>
        <v/>
      </c>
      <c r="H635" s="12" t="str">
        <f>IF(G635,VLOOKUP(G635,أكواد!A:B,2,0),"")</f>
        <v/>
      </c>
      <c r="K635" s="12">
        <f t="shared" si="18"/>
        <v>0</v>
      </c>
    </row>
    <row r="636" spans="1:11" x14ac:dyDescent="0.25">
      <c r="A636" s="64" t="str">
        <f t="shared" si="19"/>
        <v/>
      </c>
      <c r="F636" s="12" t="str">
        <f>IF(E636&gt;0,VLOOKUP(E636,العملاء!A:B,2,0),"")</f>
        <v/>
      </c>
      <c r="H636" s="12" t="str">
        <f>IF(G636,VLOOKUP(G636,أكواد!A:B,2,0),"")</f>
        <v/>
      </c>
      <c r="K636" s="12">
        <f t="shared" si="18"/>
        <v>0</v>
      </c>
    </row>
    <row r="637" spans="1:11" x14ac:dyDescent="0.25">
      <c r="A637" s="64" t="str">
        <f t="shared" si="19"/>
        <v/>
      </c>
      <c r="F637" s="12" t="str">
        <f>IF(E637&gt;0,VLOOKUP(E637,العملاء!A:B,2,0),"")</f>
        <v/>
      </c>
      <c r="H637" s="12" t="str">
        <f>IF(G637,VLOOKUP(G637,أكواد!A:B,2,0),"")</f>
        <v/>
      </c>
      <c r="K637" s="12">
        <f t="shared" si="18"/>
        <v>0</v>
      </c>
    </row>
    <row r="638" spans="1:11" x14ac:dyDescent="0.25">
      <c r="A638" s="64" t="str">
        <f t="shared" si="19"/>
        <v/>
      </c>
      <c r="F638" s="12" t="str">
        <f>IF(E638&gt;0,VLOOKUP(E638,العملاء!A:B,2,0),"")</f>
        <v/>
      </c>
      <c r="H638" s="12" t="str">
        <f>IF(G638,VLOOKUP(G638,أكواد!A:B,2,0),"")</f>
        <v/>
      </c>
      <c r="K638" s="12">
        <f t="shared" si="18"/>
        <v>0</v>
      </c>
    </row>
    <row r="639" spans="1:11" x14ac:dyDescent="0.25">
      <c r="A639" s="64" t="str">
        <f t="shared" si="19"/>
        <v/>
      </c>
      <c r="F639" s="12" t="str">
        <f>IF(E639&gt;0,VLOOKUP(E639,العملاء!A:B,2,0),"")</f>
        <v/>
      </c>
      <c r="H639" s="12" t="str">
        <f>IF(G639,VLOOKUP(G639,أكواد!A:B,2,0),"")</f>
        <v/>
      </c>
      <c r="K639" s="12">
        <f t="shared" si="18"/>
        <v>0</v>
      </c>
    </row>
    <row r="640" spans="1:11" x14ac:dyDescent="0.25">
      <c r="A640" s="64" t="str">
        <f t="shared" si="19"/>
        <v/>
      </c>
      <c r="F640" s="12" t="str">
        <f>IF(E640&gt;0,VLOOKUP(E640,العملاء!A:B,2,0),"")</f>
        <v/>
      </c>
      <c r="H640" s="12" t="str">
        <f>IF(G640,VLOOKUP(G640,أكواد!A:B,2,0),"")</f>
        <v/>
      </c>
      <c r="K640" s="12">
        <f t="shared" si="18"/>
        <v>0</v>
      </c>
    </row>
    <row r="641" spans="1:11" x14ac:dyDescent="0.25">
      <c r="A641" s="64" t="str">
        <f t="shared" si="19"/>
        <v/>
      </c>
      <c r="F641" s="12" t="str">
        <f>IF(E641&gt;0,VLOOKUP(E641,العملاء!A:B,2,0),"")</f>
        <v/>
      </c>
      <c r="H641" s="12" t="str">
        <f>IF(G641,VLOOKUP(G641,أكواد!A:B,2,0),"")</f>
        <v/>
      </c>
      <c r="K641" s="12">
        <f t="shared" si="18"/>
        <v>0</v>
      </c>
    </row>
    <row r="642" spans="1:11" x14ac:dyDescent="0.25">
      <c r="A642" s="64" t="str">
        <f t="shared" si="19"/>
        <v/>
      </c>
      <c r="F642" s="12" t="str">
        <f>IF(E642&gt;0,VLOOKUP(E642,العملاء!A:B,2,0),"")</f>
        <v/>
      </c>
      <c r="H642" s="12" t="str">
        <f>IF(G642,VLOOKUP(G642,أكواد!A:B,2,0),"")</f>
        <v/>
      </c>
      <c r="K642" s="12">
        <f t="shared" si="18"/>
        <v>0</v>
      </c>
    </row>
    <row r="643" spans="1:11" x14ac:dyDescent="0.25">
      <c r="A643" s="64" t="str">
        <f t="shared" si="19"/>
        <v/>
      </c>
      <c r="F643" s="12" t="str">
        <f>IF(E643&gt;0,VLOOKUP(E643,العملاء!A:B,2,0),"")</f>
        <v/>
      </c>
      <c r="H643" s="12" t="str">
        <f>IF(G643,VLOOKUP(G643,أكواد!A:B,2,0),"")</f>
        <v/>
      </c>
      <c r="K643" s="12">
        <f t="shared" si="18"/>
        <v>0</v>
      </c>
    </row>
    <row r="644" spans="1:11" x14ac:dyDescent="0.25">
      <c r="A644" s="64" t="str">
        <f t="shared" si="19"/>
        <v/>
      </c>
      <c r="F644" s="12" t="str">
        <f>IF(E644&gt;0,VLOOKUP(E644,العملاء!A:B,2,0),"")</f>
        <v/>
      </c>
      <c r="H644" s="12" t="str">
        <f>IF(G644,VLOOKUP(G644,أكواد!A:B,2,0),"")</f>
        <v/>
      </c>
      <c r="K644" s="12">
        <f t="shared" si="18"/>
        <v>0</v>
      </c>
    </row>
    <row r="645" spans="1:11" x14ac:dyDescent="0.25">
      <c r="A645" s="64" t="str">
        <f t="shared" si="19"/>
        <v/>
      </c>
      <c r="F645" s="12" t="str">
        <f>IF(E645&gt;0,VLOOKUP(E645,العملاء!A:B,2,0),"")</f>
        <v/>
      </c>
      <c r="H645" s="12" t="str">
        <f>IF(G645,VLOOKUP(G645,أكواد!A:B,2,0),"")</f>
        <v/>
      </c>
      <c r="K645" s="12">
        <f t="shared" ref="K645:K708" si="20">I645*J645</f>
        <v>0</v>
      </c>
    </row>
    <row r="646" spans="1:11" x14ac:dyDescent="0.25">
      <c r="A646" s="64" t="str">
        <f t="shared" si="19"/>
        <v/>
      </c>
      <c r="F646" s="12" t="str">
        <f>IF(E646&gt;0,VLOOKUP(E646,العملاء!A:B,2,0),"")</f>
        <v/>
      </c>
      <c r="H646" s="12" t="str">
        <f>IF(G646,VLOOKUP(G646,أكواد!A:B,2,0),"")</f>
        <v/>
      </c>
      <c r="K646" s="12">
        <f t="shared" si="20"/>
        <v>0</v>
      </c>
    </row>
    <row r="647" spans="1:11" x14ac:dyDescent="0.25">
      <c r="A647" s="64" t="str">
        <f t="shared" ref="A647:A710" si="21">IF(B647&lt;&gt;"",A646+1,"")</f>
        <v/>
      </c>
      <c r="F647" s="12" t="str">
        <f>IF(E647&gt;0,VLOOKUP(E647,العملاء!A:B,2,0),"")</f>
        <v/>
      </c>
      <c r="H647" s="12" t="str">
        <f>IF(G647,VLOOKUP(G647,أكواد!A:B,2,0),"")</f>
        <v/>
      </c>
      <c r="K647" s="12">
        <f t="shared" si="20"/>
        <v>0</v>
      </c>
    </row>
    <row r="648" spans="1:11" x14ac:dyDescent="0.25">
      <c r="A648" s="64" t="str">
        <f t="shared" si="21"/>
        <v/>
      </c>
      <c r="F648" s="12" t="str">
        <f>IF(E648&gt;0,VLOOKUP(E648,العملاء!A:B,2,0),"")</f>
        <v/>
      </c>
      <c r="H648" s="12" t="str">
        <f>IF(G648,VLOOKUP(G648,أكواد!A:B,2,0),"")</f>
        <v/>
      </c>
      <c r="K648" s="12">
        <f t="shared" si="20"/>
        <v>0</v>
      </c>
    </row>
    <row r="649" spans="1:11" x14ac:dyDescent="0.25">
      <c r="A649" s="64" t="str">
        <f t="shared" si="21"/>
        <v/>
      </c>
      <c r="F649" s="12" t="str">
        <f>IF(E649&gt;0,VLOOKUP(E649,العملاء!A:B,2,0),"")</f>
        <v/>
      </c>
      <c r="H649" s="12" t="str">
        <f>IF(G649,VLOOKUP(G649,أكواد!A:B,2,0),"")</f>
        <v/>
      </c>
      <c r="K649" s="12">
        <f t="shared" si="20"/>
        <v>0</v>
      </c>
    </row>
    <row r="650" spans="1:11" x14ac:dyDescent="0.25">
      <c r="A650" s="64" t="str">
        <f t="shared" si="21"/>
        <v/>
      </c>
      <c r="F650" s="12" t="str">
        <f>IF(E650&gt;0,VLOOKUP(E650,العملاء!A:B,2,0),"")</f>
        <v/>
      </c>
      <c r="H650" s="12" t="str">
        <f>IF(G650,VLOOKUP(G650,أكواد!A:B,2,0),"")</f>
        <v/>
      </c>
      <c r="K650" s="12">
        <f t="shared" si="20"/>
        <v>0</v>
      </c>
    </row>
    <row r="651" spans="1:11" x14ac:dyDescent="0.25">
      <c r="A651" s="64" t="str">
        <f t="shared" si="21"/>
        <v/>
      </c>
      <c r="F651" s="12" t="str">
        <f>IF(E651&gt;0,VLOOKUP(E651,العملاء!A:B,2,0),"")</f>
        <v/>
      </c>
      <c r="H651" s="12" t="str">
        <f>IF(G651,VLOOKUP(G651,أكواد!A:B,2,0),"")</f>
        <v/>
      </c>
      <c r="K651" s="12">
        <f t="shared" si="20"/>
        <v>0</v>
      </c>
    </row>
    <row r="652" spans="1:11" x14ac:dyDescent="0.25">
      <c r="A652" s="64" t="str">
        <f t="shared" si="21"/>
        <v/>
      </c>
      <c r="F652" s="12" t="str">
        <f>IF(E652&gt;0,VLOOKUP(E652,العملاء!A:B,2,0),"")</f>
        <v/>
      </c>
      <c r="H652" s="12" t="str">
        <f>IF(G652,VLOOKUP(G652,أكواد!A:B,2,0),"")</f>
        <v/>
      </c>
      <c r="K652" s="12">
        <f t="shared" si="20"/>
        <v>0</v>
      </c>
    </row>
    <row r="653" spans="1:11" x14ac:dyDescent="0.25">
      <c r="A653" s="64" t="str">
        <f t="shared" si="21"/>
        <v/>
      </c>
      <c r="F653" s="12" t="str">
        <f>IF(E653&gt;0,VLOOKUP(E653,العملاء!A:B,2,0),"")</f>
        <v/>
      </c>
      <c r="H653" s="12" t="str">
        <f>IF(G653,VLOOKUP(G653,أكواد!A:B,2,0),"")</f>
        <v/>
      </c>
      <c r="K653" s="12">
        <f t="shared" si="20"/>
        <v>0</v>
      </c>
    </row>
    <row r="654" spans="1:11" x14ac:dyDescent="0.25">
      <c r="A654" s="64" t="str">
        <f t="shared" si="21"/>
        <v/>
      </c>
      <c r="F654" s="12" t="str">
        <f>IF(E654&gt;0,VLOOKUP(E654,العملاء!A:B,2,0),"")</f>
        <v/>
      </c>
      <c r="H654" s="12" t="str">
        <f>IF(G654,VLOOKUP(G654,أكواد!A:B,2,0),"")</f>
        <v/>
      </c>
      <c r="K654" s="12">
        <f t="shared" si="20"/>
        <v>0</v>
      </c>
    </row>
    <row r="655" spans="1:11" x14ac:dyDescent="0.25">
      <c r="A655" s="64" t="str">
        <f t="shared" si="21"/>
        <v/>
      </c>
      <c r="F655" s="12" t="str">
        <f>IF(E655&gt;0,VLOOKUP(E655,العملاء!A:B,2,0),"")</f>
        <v/>
      </c>
      <c r="H655" s="12" t="str">
        <f>IF(G655,VLOOKUP(G655,أكواد!A:B,2,0),"")</f>
        <v/>
      </c>
      <c r="K655" s="12">
        <f t="shared" si="20"/>
        <v>0</v>
      </c>
    </row>
    <row r="656" spans="1:11" x14ac:dyDescent="0.25">
      <c r="A656" s="64" t="str">
        <f t="shared" si="21"/>
        <v/>
      </c>
      <c r="F656" s="12" t="str">
        <f>IF(E656&gt;0,VLOOKUP(E656,العملاء!A:B,2,0),"")</f>
        <v/>
      </c>
      <c r="H656" s="12" t="str">
        <f>IF(G656,VLOOKUP(G656,أكواد!A:B,2,0),"")</f>
        <v/>
      </c>
      <c r="K656" s="12">
        <f t="shared" si="20"/>
        <v>0</v>
      </c>
    </row>
    <row r="657" spans="1:11" x14ac:dyDescent="0.25">
      <c r="A657" s="64" t="str">
        <f t="shared" si="21"/>
        <v/>
      </c>
      <c r="F657" s="12" t="str">
        <f>IF(E657&gt;0,VLOOKUP(E657,العملاء!A:B,2,0),"")</f>
        <v/>
      </c>
      <c r="H657" s="12" t="str">
        <f>IF(G657,VLOOKUP(G657,أكواد!A:B,2,0),"")</f>
        <v/>
      </c>
      <c r="K657" s="12">
        <f t="shared" si="20"/>
        <v>0</v>
      </c>
    </row>
    <row r="658" spans="1:11" x14ac:dyDescent="0.25">
      <c r="A658" s="64" t="str">
        <f t="shared" si="21"/>
        <v/>
      </c>
      <c r="F658" s="12" t="str">
        <f>IF(E658&gt;0,VLOOKUP(E658,العملاء!A:B,2,0),"")</f>
        <v/>
      </c>
      <c r="H658" s="12" t="str">
        <f>IF(G658,VLOOKUP(G658,أكواد!A:B,2,0),"")</f>
        <v/>
      </c>
      <c r="K658" s="12">
        <f t="shared" si="20"/>
        <v>0</v>
      </c>
    </row>
    <row r="659" spans="1:11" x14ac:dyDescent="0.25">
      <c r="A659" s="64" t="str">
        <f t="shared" si="21"/>
        <v/>
      </c>
      <c r="F659" s="12" t="str">
        <f>IF(E659&gt;0,VLOOKUP(E659,العملاء!A:B,2,0),"")</f>
        <v/>
      </c>
      <c r="H659" s="12" t="str">
        <f>IF(G659,VLOOKUP(G659,أكواد!A:B,2,0),"")</f>
        <v/>
      </c>
      <c r="K659" s="12">
        <f t="shared" si="20"/>
        <v>0</v>
      </c>
    </row>
    <row r="660" spans="1:11" x14ac:dyDescent="0.25">
      <c r="A660" s="64" t="str">
        <f t="shared" si="21"/>
        <v/>
      </c>
      <c r="F660" s="12" t="str">
        <f>IF(E660&gt;0,VLOOKUP(E660,العملاء!A:B,2,0),"")</f>
        <v/>
      </c>
      <c r="H660" s="12" t="str">
        <f>IF(G660,VLOOKUP(G660,أكواد!A:B,2,0),"")</f>
        <v/>
      </c>
      <c r="K660" s="12">
        <f t="shared" si="20"/>
        <v>0</v>
      </c>
    </row>
    <row r="661" spans="1:11" x14ac:dyDescent="0.25">
      <c r="A661" s="64" t="str">
        <f t="shared" si="21"/>
        <v/>
      </c>
      <c r="F661" s="12" t="str">
        <f>IF(E661&gt;0,VLOOKUP(E661,العملاء!A:B,2,0),"")</f>
        <v/>
      </c>
      <c r="H661" s="12" t="str">
        <f>IF(G661,VLOOKUP(G661,أكواد!A:B,2,0),"")</f>
        <v/>
      </c>
      <c r="K661" s="12">
        <f t="shared" si="20"/>
        <v>0</v>
      </c>
    </row>
    <row r="662" spans="1:11" x14ac:dyDescent="0.25">
      <c r="A662" s="64" t="str">
        <f t="shared" si="21"/>
        <v/>
      </c>
      <c r="F662" s="12" t="str">
        <f>IF(E662&gt;0,VLOOKUP(E662,العملاء!A:B,2,0),"")</f>
        <v/>
      </c>
      <c r="H662" s="12" t="str">
        <f>IF(G662,VLOOKUP(G662,أكواد!A:B,2,0),"")</f>
        <v/>
      </c>
      <c r="K662" s="12">
        <f t="shared" si="20"/>
        <v>0</v>
      </c>
    </row>
    <row r="663" spans="1:11" x14ac:dyDescent="0.25">
      <c r="A663" s="64" t="str">
        <f t="shared" si="21"/>
        <v/>
      </c>
      <c r="F663" s="12" t="str">
        <f>IF(E663&gt;0,VLOOKUP(E663,العملاء!A:B,2,0),"")</f>
        <v/>
      </c>
      <c r="H663" s="12" t="str">
        <f>IF(G663,VLOOKUP(G663,أكواد!A:B,2,0),"")</f>
        <v/>
      </c>
      <c r="K663" s="12">
        <f t="shared" si="20"/>
        <v>0</v>
      </c>
    </row>
    <row r="664" spans="1:11" x14ac:dyDescent="0.25">
      <c r="A664" s="64" t="str">
        <f t="shared" si="21"/>
        <v/>
      </c>
      <c r="F664" s="12" t="str">
        <f>IF(E664&gt;0,VLOOKUP(E664,العملاء!A:B,2,0),"")</f>
        <v/>
      </c>
      <c r="H664" s="12" t="str">
        <f>IF(G664,VLOOKUP(G664,أكواد!A:B,2,0),"")</f>
        <v/>
      </c>
      <c r="K664" s="12">
        <f t="shared" si="20"/>
        <v>0</v>
      </c>
    </row>
    <row r="665" spans="1:11" x14ac:dyDescent="0.25">
      <c r="A665" s="64" t="str">
        <f t="shared" si="21"/>
        <v/>
      </c>
      <c r="F665" s="12" t="str">
        <f>IF(E665&gt;0,VLOOKUP(E665,العملاء!A:B,2,0),"")</f>
        <v/>
      </c>
      <c r="H665" s="12" t="str">
        <f>IF(G665,VLOOKUP(G665,أكواد!A:B,2,0),"")</f>
        <v/>
      </c>
      <c r="K665" s="12">
        <f t="shared" si="20"/>
        <v>0</v>
      </c>
    </row>
    <row r="666" spans="1:11" x14ac:dyDescent="0.25">
      <c r="A666" s="64" t="str">
        <f t="shared" si="21"/>
        <v/>
      </c>
      <c r="F666" s="12" t="str">
        <f>IF(E666&gt;0,VLOOKUP(E666,العملاء!A:B,2,0),"")</f>
        <v/>
      </c>
      <c r="H666" s="12" t="str">
        <f>IF(G666,VLOOKUP(G666,أكواد!A:B,2,0),"")</f>
        <v/>
      </c>
      <c r="K666" s="12">
        <f t="shared" si="20"/>
        <v>0</v>
      </c>
    </row>
    <row r="667" spans="1:11" x14ac:dyDescent="0.25">
      <c r="A667" s="64" t="str">
        <f t="shared" si="21"/>
        <v/>
      </c>
      <c r="F667" s="12" t="str">
        <f>IF(E667&gt;0,VLOOKUP(E667,العملاء!A:B,2,0),"")</f>
        <v/>
      </c>
      <c r="H667" s="12" t="str">
        <f>IF(G667,VLOOKUP(G667,أكواد!A:B,2,0),"")</f>
        <v/>
      </c>
      <c r="K667" s="12">
        <f t="shared" si="20"/>
        <v>0</v>
      </c>
    </row>
    <row r="668" spans="1:11" x14ac:dyDescent="0.25">
      <c r="A668" s="64" t="str">
        <f t="shared" si="21"/>
        <v/>
      </c>
      <c r="F668" s="12" t="str">
        <f>IF(E668&gt;0,VLOOKUP(E668,العملاء!A:B,2,0),"")</f>
        <v/>
      </c>
      <c r="H668" s="12" t="str">
        <f>IF(G668,VLOOKUP(G668,أكواد!A:B,2,0),"")</f>
        <v/>
      </c>
      <c r="K668" s="12">
        <f t="shared" si="20"/>
        <v>0</v>
      </c>
    </row>
    <row r="669" spans="1:11" x14ac:dyDescent="0.25">
      <c r="A669" s="64" t="str">
        <f t="shared" si="21"/>
        <v/>
      </c>
      <c r="F669" s="12" t="str">
        <f>IF(E669&gt;0,VLOOKUP(E669,العملاء!A:B,2,0),"")</f>
        <v/>
      </c>
      <c r="H669" s="12" t="str">
        <f>IF(G669,VLOOKUP(G669,أكواد!A:B,2,0),"")</f>
        <v/>
      </c>
      <c r="K669" s="12">
        <f t="shared" si="20"/>
        <v>0</v>
      </c>
    </row>
    <row r="670" spans="1:11" x14ac:dyDescent="0.25">
      <c r="A670" s="64" t="str">
        <f t="shared" si="21"/>
        <v/>
      </c>
      <c r="F670" s="12" t="str">
        <f>IF(E670&gt;0,VLOOKUP(E670,العملاء!A:B,2,0),"")</f>
        <v/>
      </c>
      <c r="H670" s="12" t="str">
        <f>IF(G670,VLOOKUP(G670,أكواد!A:B,2,0),"")</f>
        <v/>
      </c>
      <c r="K670" s="12">
        <f t="shared" si="20"/>
        <v>0</v>
      </c>
    </row>
    <row r="671" spans="1:11" x14ac:dyDescent="0.25">
      <c r="A671" s="64" t="str">
        <f t="shared" si="21"/>
        <v/>
      </c>
      <c r="F671" s="12" t="str">
        <f>IF(E671&gt;0,VLOOKUP(E671,العملاء!A:B,2,0),"")</f>
        <v/>
      </c>
      <c r="H671" s="12" t="str">
        <f>IF(G671,VLOOKUP(G671,أكواد!A:B,2,0),"")</f>
        <v/>
      </c>
      <c r="K671" s="12">
        <f t="shared" si="20"/>
        <v>0</v>
      </c>
    </row>
    <row r="672" spans="1:11" x14ac:dyDescent="0.25">
      <c r="A672" s="64" t="str">
        <f t="shared" si="21"/>
        <v/>
      </c>
      <c r="F672" s="12" t="str">
        <f>IF(E672&gt;0,VLOOKUP(E672,العملاء!A:B,2,0),"")</f>
        <v/>
      </c>
      <c r="H672" s="12" t="str">
        <f>IF(G672,VLOOKUP(G672,أكواد!A:B,2,0),"")</f>
        <v/>
      </c>
      <c r="K672" s="12">
        <f t="shared" si="20"/>
        <v>0</v>
      </c>
    </row>
    <row r="673" spans="1:11" x14ac:dyDescent="0.25">
      <c r="A673" s="64" t="str">
        <f t="shared" si="21"/>
        <v/>
      </c>
      <c r="F673" s="12" t="str">
        <f>IF(E673&gt;0,VLOOKUP(E673,العملاء!A:B,2,0),"")</f>
        <v/>
      </c>
      <c r="H673" s="12" t="str">
        <f>IF(G673,VLOOKUP(G673,أكواد!A:B,2,0),"")</f>
        <v/>
      </c>
      <c r="K673" s="12">
        <f t="shared" si="20"/>
        <v>0</v>
      </c>
    </row>
    <row r="674" spans="1:11" x14ac:dyDescent="0.25">
      <c r="A674" s="64" t="str">
        <f t="shared" si="21"/>
        <v/>
      </c>
      <c r="F674" s="12" t="str">
        <f>IF(E674&gt;0,VLOOKUP(E674,العملاء!A:B,2,0),"")</f>
        <v/>
      </c>
      <c r="H674" s="12" t="str">
        <f>IF(G674,VLOOKUP(G674,أكواد!A:B,2,0),"")</f>
        <v/>
      </c>
      <c r="K674" s="12">
        <f t="shared" si="20"/>
        <v>0</v>
      </c>
    </row>
    <row r="675" spans="1:11" x14ac:dyDescent="0.25">
      <c r="A675" s="64" t="str">
        <f t="shared" si="21"/>
        <v/>
      </c>
      <c r="F675" s="12" t="str">
        <f>IF(E675&gt;0,VLOOKUP(E675,العملاء!A:B,2,0),"")</f>
        <v/>
      </c>
      <c r="H675" s="12" t="str">
        <f>IF(G675,VLOOKUP(G675,أكواد!A:B,2,0),"")</f>
        <v/>
      </c>
      <c r="K675" s="12">
        <f t="shared" si="20"/>
        <v>0</v>
      </c>
    </row>
    <row r="676" spans="1:11" x14ac:dyDescent="0.25">
      <c r="A676" s="64" t="str">
        <f t="shared" si="21"/>
        <v/>
      </c>
      <c r="F676" s="12" t="str">
        <f>IF(E676&gt;0,VLOOKUP(E676,العملاء!A:B,2,0),"")</f>
        <v/>
      </c>
      <c r="H676" s="12" t="str">
        <f>IF(G676,VLOOKUP(G676,أكواد!A:B,2,0),"")</f>
        <v/>
      </c>
      <c r="K676" s="12">
        <f t="shared" si="20"/>
        <v>0</v>
      </c>
    </row>
    <row r="677" spans="1:11" x14ac:dyDescent="0.25">
      <c r="A677" s="64" t="str">
        <f t="shared" si="21"/>
        <v/>
      </c>
      <c r="F677" s="12" t="str">
        <f>IF(E677&gt;0,VLOOKUP(E677,العملاء!A:B,2,0),"")</f>
        <v/>
      </c>
      <c r="H677" s="12" t="str">
        <f>IF(G677,VLOOKUP(G677,أكواد!A:B,2,0),"")</f>
        <v/>
      </c>
      <c r="K677" s="12">
        <f t="shared" si="20"/>
        <v>0</v>
      </c>
    </row>
    <row r="678" spans="1:11" x14ac:dyDescent="0.25">
      <c r="A678" s="64" t="str">
        <f t="shared" si="21"/>
        <v/>
      </c>
      <c r="F678" s="12" t="str">
        <f>IF(E678&gt;0,VLOOKUP(E678,العملاء!A:B,2,0),"")</f>
        <v/>
      </c>
      <c r="H678" s="12" t="str">
        <f>IF(G678,VLOOKUP(G678,أكواد!A:B,2,0),"")</f>
        <v/>
      </c>
      <c r="K678" s="12">
        <f t="shared" si="20"/>
        <v>0</v>
      </c>
    </row>
    <row r="679" spans="1:11" x14ac:dyDescent="0.25">
      <c r="A679" s="64" t="str">
        <f t="shared" si="21"/>
        <v/>
      </c>
      <c r="F679" s="12" t="str">
        <f>IF(E679&gt;0,VLOOKUP(E679,العملاء!A:B,2,0),"")</f>
        <v/>
      </c>
      <c r="H679" s="12" t="str">
        <f>IF(G679,VLOOKUP(G679,أكواد!A:B,2,0),"")</f>
        <v/>
      </c>
      <c r="K679" s="12">
        <f t="shared" si="20"/>
        <v>0</v>
      </c>
    </row>
    <row r="680" spans="1:11" x14ac:dyDescent="0.25">
      <c r="A680" s="64" t="str">
        <f t="shared" si="21"/>
        <v/>
      </c>
      <c r="F680" s="12" t="str">
        <f>IF(E680&gt;0,VLOOKUP(E680,العملاء!A:B,2,0),"")</f>
        <v/>
      </c>
      <c r="H680" s="12" t="str">
        <f>IF(G680,VLOOKUP(G680,أكواد!A:B,2,0),"")</f>
        <v/>
      </c>
      <c r="K680" s="12">
        <f t="shared" si="20"/>
        <v>0</v>
      </c>
    </row>
    <row r="681" spans="1:11" x14ac:dyDescent="0.25">
      <c r="A681" s="64" t="str">
        <f t="shared" si="21"/>
        <v/>
      </c>
      <c r="F681" s="12" t="str">
        <f>IF(E681&gt;0,VLOOKUP(E681,العملاء!A:B,2,0),"")</f>
        <v/>
      </c>
      <c r="H681" s="12" t="str">
        <f>IF(G681,VLOOKUP(G681,أكواد!A:B,2,0),"")</f>
        <v/>
      </c>
      <c r="K681" s="12">
        <f t="shared" si="20"/>
        <v>0</v>
      </c>
    </row>
    <row r="682" spans="1:11" x14ac:dyDescent="0.25">
      <c r="A682" s="64" t="str">
        <f t="shared" si="21"/>
        <v/>
      </c>
      <c r="F682" s="12" t="str">
        <f>IF(E682&gt;0,VLOOKUP(E682,العملاء!A:B,2,0),"")</f>
        <v/>
      </c>
      <c r="H682" s="12" t="str">
        <f>IF(G682,VLOOKUP(G682,أكواد!A:B,2,0),"")</f>
        <v/>
      </c>
      <c r="K682" s="12">
        <f t="shared" si="20"/>
        <v>0</v>
      </c>
    </row>
    <row r="683" spans="1:11" x14ac:dyDescent="0.25">
      <c r="A683" s="64" t="str">
        <f t="shared" si="21"/>
        <v/>
      </c>
      <c r="F683" s="12" t="str">
        <f>IF(E683&gt;0,VLOOKUP(E683,العملاء!A:B,2,0),"")</f>
        <v/>
      </c>
      <c r="H683" s="12" t="str">
        <f>IF(G683,VLOOKUP(G683,أكواد!A:B,2,0),"")</f>
        <v/>
      </c>
      <c r="K683" s="12">
        <f t="shared" si="20"/>
        <v>0</v>
      </c>
    </row>
    <row r="684" spans="1:11" x14ac:dyDescent="0.25">
      <c r="A684" s="64" t="str">
        <f t="shared" si="21"/>
        <v/>
      </c>
      <c r="F684" s="12" t="str">
        <f>IF(E684&gt;0,VLOOKUP(E684,العملاء!A:B,2,0),"")</f>
        <v/>
      </c>
      <c r="H684" s="12" t="str">
        <f>IF(G684,VLOOKUP(G684,أكواد!A:B,2,0),"")</f>
        <v/>
      </c>
      <c r="K684" s="12">
        <f t="shared" si="20"/>
        <v>0</v>
      </c>
    </row>
    <row r="685" spans="1:11" x14ac:dyDescent="0.25">
      <c r="A685" s="64" t="str">
        <f t="shared" si="21"/>
        <v/>
      </c>
      <c r="F685" s="12" t="str">
        <f>IF(E685&gt;0,VLOOKUP(E685,العملاء!A:B,2,0),"")</f>
        <v/>
      </c>
      <c r="H685" s="12" t="str">
        <f>IF(G685,VLOOKUP(G685,أكواد!A:B,2,0),"")</f>
        <v/>
      </c>
      <c r="K685" s="12">
        <f t="shared" si="20"/>
        <v>0</v>
      </c>
    </row>
    <row r="686" spans="1:11" x14ac:dyDescent="0.25">
      <c r="A686" s="64" t="str">
        <f t="shared" si="21"/>
        <v/>
      </c>
      <c r="F686" s="12" t="str">
        <f>IF(E686&gt;0,VLOOKUP(E686,العملاء!A:B,2,0),"")</f>
        <v/>
      </c>
      <c r="H686" s="12" t="str">
        <f>IF(G686,VLOOKUP(G686,أكواد!A:B,2,0),"")</f>
        <v/>
      </c>
      <c r="K686" s="12">
        <f t="shared" si="20"/>
        <v>0</v>
      </c>
    </row>
    <row r="687" spans="1:11" x14ac:dyDescent="0.25">
      <c r="A687" s="64" t="str">
        <f t="shared" si="21"/>
        <v/>
      </c>
      <c r="F687" s="12" t="str">
        <f>IF(E687&gt;0,VLOOKUP(E687,العملاء!A:B,2,0),"")</f>
        <v/>
      </c>
      <c r="H687" s="12" t="str">
        <f>IF(G687,VLOOKUP(G687,أكواد!A:B,2,0),"")</f>
        <v/>
      </c>
      <c r="K687" s="12">
        <f t="shared" si="20"/>
        <v>0</v>
      </c>
    </row>
    <row r="688" spans="1:11" x14ac:dyDescent="0.25">
      <c r="A688" s="64" t="str">
        <f t="shared" si="21"/>
        <v/>
      </c>
      <c r="F688" s="12" t="str">
        <f>IF(E688&gt;0,VLOOKUP(E688,العملاء!A:B,2,0),"")</f>
        <v/>
      </c>
      <c r="H688" s="12" t="str">
        <f>IF(G688,VLOOKUP(G688,أكواد!A:B,2,0),"")</f>
        <v/>
      </c>
      <c r="K688" s="12">
        <f t="shared" si="20"/>
        <v>0</v>
      </c>
    </row>
    <row r="689" spans="1:11" x14ac:dyDescent="0.25">
      <c r="A689" s="64" t="str">
        <f t="shared" si="21"/>
        <v/>
      </c>
      <c r="F689" s="12" t="str">
        <f>IF(E689&gt;0,VLOOKUP(E689,العملاء!A:B,2,0),"")</f>
        <v/>
      </c>
      <c r="H689" s="12" t="str">
        <f>IF(G689,VLOOKUP(G689,أكواد!A:B,2,0),"")</f>
        <v/>
      </c>
      <c r="K689" s="12">
        <f t="shared" si="20"/>
        <v>0</v>
      </c>
    </row>
    <row r="690" spans="1:11" x14ac:dyDescent="0.25">
      <c r="A690" s="64" t="str">
        <f t="shared" si="21"/>
        <v/>
      </c>
      <c r="F690" s="12" t="str">
        <f>IF(E690&gt;0,VLOOKUP(E690,العملاء!A:B,2,0),"")</f>
        <v/>
      </c>
      <c r="H690" s="12" t="str">
        <f>IF(G690,VLOOKUP(G690,أكواد!A:B,2,0),"")</f>
        <v/>
      </c>
      <c r="K690" s="12">
        <f t="shared" si="20"/>
        <v>0</v>
      </c>
    </row>
    <row r="691" spans="1:11" x14ac:dyDescent="0.25">
      <c r="A691" s="64" t="str">
        <f t="shared" si="21"/>
        <v/>
      </c>
      <c r="F691" s="12" t="str">
        <f>IF(E691&gt;0,VLOOKUP(E691,العملاء!A:B,2,0),"")</f>
        <v/>
      </c>
      <c r="H691" s="12" t="str">
        <f>IF(G691,VLOOKUP(G691,أكواد!A:B,2,0),"")</f>
        <v/>
      </c>
      <c r="K691" s="12">
        <f t="shared" si="20"/>
        <v>0</v>
      </c>
    </row>
    <row r="692" spans="1:11" x14ac:dyDescent="0.25">
      <c r="A692" s="64" t="str">
        <f t="shared" si="21"/>
        <v/>
      </c>
      <c r="F692" s="12" t="str">
        <f>IF(E692&gt;0,VLOOKUP(E692,العملاء!A:B,2,0),"")</f>
        <v/>
      </c>
      <c r="H692" s="12" t="str">
        <f>IF(G692,VLOOKUP(G692,أكواد!A:B,2,0),"")</f>
        <v/>
      </c>
      <c r="K692" s="12">
        <f t="shared" si="20"/>
        <v>0</v>
      </c>
    </row>
    <row r="693" spans="1:11" x14ac:dyDescent="0.25">
      <c r="A693" s="64" t="str">
        <f t="shared" si="21"/>
        <v/>
      </c>
      <c r="F693" s="12" t="str">
        <f>IF(E693&gt;0,VLOOKUP(E693,العملاء!A:B,2,0),"")</f>
        <v/>
      </c>
      <c r="H693" s="12" t="str">
        <f>IF(G693,VLOOKUP(G693,أكواد!A:B,2,0),"")</f>
        <v/>
      </c>
      <c r="K693" s="12">
        <f t="shared" si="20"/>
        <v>0</v>
      </c>
    </row>
    <row r="694" spans="1:11" x14ac:dyDescent="0.25">
      <c r="A694" s="64" t="str">
        <f t="shared" si="21"/>
        <v/>
      </c>
      <c r="F694" s="12" t="str">
        <f>IF(E694&gt;0,VLOOKUP(E694,العملاء!A:B,2,0),"")</f>
        <v/>
      </c>
      <c r="H694" s="12" t="str">
        <f>IF(G694,VLOOKUP(G694,أكواد!A:B,2,0),"")</f>
        <v/>
      </c>
      <c r="K694" s="12">
        <f t="shared" si="20"/>
        <v>0</v>
      </c>
    </row>
    <row r="695" spans="1:11" x14ac:dyDescent="0.25">
      <c r="A695" s="64" t="str">
        <f t="shared" si="21"/>
        <v/>
      </c>
      <c r="F695" s="12" t="str">
        <f>IF(E695&gt;0,VLOOKUP(E695,العملاء!A:B,2,0),"")</f>
        <v/>
      </c>
      <c r="H695" s="12" t="str">
        <f>IF(G695,VLOOKUP(G695,أكواد!A:B,2,0),"")</f>
        <v/>
      </c>
      <c r="K695" s="12">
        <f t="shared" si="20"/>
        <v>0</v>
      </c>
    </row>
    <row r="696" spans="1:11" x14ac:dyDescent="0.25">
      <c r="A696" s="64" t="str">
        <f t="shared" si="21"/>
        <v/>
      </c>
      <c r="F696" s="12" t="str">
        <f>IF(E696&gt;0,VLOOKUP(E696,العملاء!A:B,2,0),"")</f>
        <v/>
      </c>
      <c r="H696" s="12" t="str">
        <f>IF(G696,VLOOKUP(G696,أكواد!A:B,2,0),"")</f>
        <v/>
      </c>
      <c r="K696" s="12">
        <f t="shared" si="20"/>
        <v>0</v>
      </c>
    </row>
    <row r="697" spans="1:11" x14ac:dyDescent="0.25">
      <c r="A697" s="64" t="str">
        <f t="shared" si="21"/>
        <v/>
      </c>
      <c r="F697" s="12" t="str">
        <f>IF(E697&gt;0,VLOOKUP(E697,العملاء!A:B,2,0),"")</f>
        <v/>
      </c>
      <c r="H697" s="12" t="str">
        <f>IF(G697,VLOOKUP(G697,أكواد!A:B,2,0),"")</f>
        <v/>
      </c>
      <c r="K697" s="12">
        <f t="shared" si="20"/>
        <v>0</v>
      </c>
    </row>
    <row r="698" spans="1:11" x14ac:dyDescent="0.25">
      <c r="A698" s="64" t="str">
        <f t="shared" si="21"/>
        <v/>
      </c>
      <c r="F698" s="12" t="str">
        <f>IF(E698&gt;0,VLOOKUP(E698,العملاء!A:B,2,0),"")</f>
        <v/>
      </c>
      <c r="H698" s="12" t="str">
        <f>IF(G698,VLOOKUP(G698,أكواد!A:B,2,0),"")</f>
        <v/>
      </c>
      <c r="K698" s="12">
        <f t="shared" si="20"/>
        <v>0</v>
      </c>
    </row>
    <row r="699" spans="1:11" x14ac:dyDescent="0.25">
      <c r="A699" s="64" t="str">
        <f t="shared" si="21"/>
        <v/>
      </c>
      <c r="F699" s="12" t="str">
        <f>IF(E699&gt;0,VLOOKUP(E699,العملاء!A:B,2,0),"")</f>
        <v/>
      </c>
      <c r="H699" s="12" t="str">
        <f>IF(G699,VLOOKUP(G699,أكواد!A:B,2,0),"")</f>
        <v/>
      </c>
      <c r="K699" s="12">
        <f t="shared" si="20"/>
        <v>0</v>
      </c>
    </row>
    <row r="700" spans="1:11" x14ac:dyDescent="0.25">
      <c r="A700" s="64" t="str">
        <f t="shared" si="21"/>
        <v/>
      </c>
      <c r="F700" s="12" t="str">
        <f>IF(E700&gt;0,VLOOKUP(E700,العملاء!A:B,2,0),"")</f>
        <v/>
      </c>
      <c r="H700" s="12" t="str">
        <f>IF(G700,VLOOKUP(G700,أكواد!A:B,2,0),"")</f>
        <v/>
      </c>
      <c r="K700" s="12">
        <f t="shared" si="20"/>
        <v>0</v>
      </c>
    </row>
    <row r="701" spans="1:11" x14ac:dyDescent="0.25">
      <c r="A701" s="64" t="str">
        <f t="shared" si="21"/>
        <v/>
      </c>
      <c r="F701" s="12" t="str">
        <f>IF(E701&gt;0,VLOOKUP(E701,العملاء!A:B,2,0),"")</f>
        <v/>
      </c>
      <c r="H701" s="12" t="str">
        <f>IF(G701,VLOOKUP(G701,أكواد!A:B,2,0),"")</f>
        <v/>
      </c>
      <c r="K701" s="12">
        <f t="shared" si="20"/>
        <v>0</v>
      </c>
    </row>
    <row r="702" spans="1:11" x14ac:dyDescent="0.25">
      <c r="A702" s="64" t="str">
        <f t="shared" si="21"/>
        <v/>
      </c>
      <c r="F702" s="12" t="str">
        <f>IF(E702&gt;0,VLOOKUP(E702,العملاء!A:B,2,0),"")</f>
        <v/>
      </c>
      <c r="H702" s="12" t="str">
        <f>IF(G702,VLOOKUP(G702,أكواد!A:B,2,0),"")</f>
        <v/>
      </c>
      <c r="K702" s="12">
        <f t="shared" si="20"/>
        <v>0</v>
      </c>
    </row>
    <row r="703" spans="1:11" x14ac:dyDescent="0.25">
      <c r="A703" s="64" t="str">
        <f t="shared" si="21"/>
        <v/>
      </c>
      <c r="F703" s="12" t="str">
        <f>IF(E703&gt;0,VLOOKUP(E703,العملاء!A:B,2,0),"")</f>
        <v/>
      </c>
      <c r="H703" s="12" t="str">
        <f>IF(G703,VLOOKUP(G703,أكواد!A:B,2,0),"")</f>
        <v/>
      </c>
      <c r="K703" s="12">
        <f t="shared" si="20"/>
        <v>0</v>
      </c>
    </row>
    <row r="704" spans="1:11" x14ac:dyDescent="0.25">
      <c r="A704" s="64" t="str">
        <f t="shared" si="21"/>
        <v/>
      </c>
      <c r="F704" s="12" t="str">
        <f>IF(E704&gt;0,VLOOKUP(E704,العملاء!A:B,2,0),"")</f>
        <v/>
      </c>
      <c r="H704" s="12" t="str">
        <f>IF(G704,VLOOKUP(G704,أكواد!A:B,2,0),"")</f>
        <v/>
      </c>
      <c r="K704" s="12">
        <f t="shared" si="20"/>
        <v>0</v>
      </c>
    </row>
    <row r="705" spans="1:11" x14ac:dyDescent="0.25">
      <c r="A705" s="64" t="str">
        <f t="shared" si="21"/>
        <v/>
      </c>
      <c r="F705" s="12" t="str">
        <f>IF(E705&gt;0,VLOOKUP(E705,العملاء!A:B,2,0),"")</f>
        <v/>
      </c>
      <c r="H705" s="12" t="str">
        <f>IF(G705,VLOOKUP(G705,أكواد!A:B,2,0),"")</f>
        <v/>
      </c>
      <c r="K705" s="12">
        <f t="shared" si="20"/>
        <v>0</v>
      </c>
    </row>
    <row r="706" spans="1:11" x14ac:dyDescent="0.25">
      <c r="A706" s="64" t="str">
        <f t="shared" si="21"/>
        <v/>
      </c>
      <c r="F706" s="12" t="str">
        <f>IF(E706&gt;0,VLOOKUP(E706,العملاء!A:B,2,0),"")</f>
        <v/>
      </c>
      <c r="H706" s="12" t="str">
        <f>IF(G706,VLOOKUP(G706,أكواد!A:B,2,0),"")</f>
        <v/>
      </c>
      <c r="K706" s="12">
        <f t="shared" si="20"/>
        <v>0</v>
      </c>
    </row>
    <row r="707" spans="1:11" x14ac:dyDescent="0.25">
      <c r="A707" s="64" t="str">
        <f t="shared" si="21"/>
        <v/>
      </c>
      <c r="F707" s="12" t="str">
        <f>IF(E707&gt;0,VLOOKUP(E707,العملاء!A:B,2,0),"")</f>
        <v/>
      </c>
      <c r="H707" s="12" t="str">
        <f>IF(G707,VLOOKUP(G707,أكواد!A:B,2,0),"")</f>
        <v/>
      </c>
      <c r="K707" s="12">
        <f t="shared" si="20"/>
        <v>0</v>
      </c>
    </row>
    <row r="708" spans="1:11" x14ac:dyDescent="0.25">
      <c r="A708" s="64" t="str">
        <f t="shared" si="21"/>
        <v/>
      </c>
      <c r="F708" s="12" t="str">
        <f>IF(E708&gt;0,VLOOKUP(E708,العملاء!A:B,2,0),"")</f>
        <v/>
      </c>
      <c r="H708" s="12" t="str">
        <f>IF(G708,VLOOKUP(G708,أكواد!A:B,2,0),"")</f>
        <v/>
      </c>
      <c r="K708" s="12">
        <f t="shared" si="20"/>
        <v>0</v>
      </c>
    </row>
    <row r="709" spans="1:11" x14ac:dyDescent="0.25">
      <c r="A709" s="64" t="str">
        <f t="shared" si="21"/>
        <v/>
      </c>
      <c r="F709" s="12" t="str">
        <f>IF(E709&gt;0,VLOOKUP(E709,العملاء!A:B,2,0),"")</f>
        <v/>
      </c>
      <c r="H709" s="12" t="str">
        <f>IF(G709,VLOOKUP(G709,أكواد!A:B,2,0),"")</f>
        <v/>
      </c>
      <c r="K709" s="12">
        <f t="shared" ref="K709:K772" si="22">I709*J709</f>
        <v>0</v>
      </c>
    </row>
    <row r="710" spans="1:11" x14ac:dyDescent="0.25">
      <c r="A710" s="64" t="str">
        <f t="shared" si="21"/>
        <v/>
      </c>
      <c r="F710" s="12" t="str">
        <f>IF(E710&gt;0,VLOOKUP(E710,العملاء!A:B,2,0),"")</f>
        <v/>
      </c>
      <c r="H710" s="12" t="str">
        <f>IF(G710,VLOOKUP(G710,أكواد!A:B,2,0),"")</f>
        <v/>
      </c>
      <c r="K710" s="12">
        <f t="shared" si="22"/>
        <v>0</v>
      </c>
    </row>
    <row r="711" spans="1:11" x14ac:dyDescent="0.25">
      <c r="A711" s="64" t="str">
        <f t="shared" ref="A711:A774" si="23">IF(B711&lt;&gt;"",A710+1,"")</f>
        <v/>
      </c>
      <c r="F711" s="12" t="str">
        <f>IF(E711&gt;0,VLOOKUP(E711,العملاء!A:B,2,0),"")</f>
        <v/>
      </c>
      <c r="H711" s="12" t="str">
        <f>IF(G711,VLOOKUP(G711,أكواد!A:B,2,0),"")</f>
        <v/>
      </c>
      <c r="K711" s="12">
        <f t="shared" si="22"/>
        <v>0</v>
      </c>
    </row>
    <row r="712" spans="1:11" x14ac:dyDescent="0.25">
      <c r="A712" s="64" t="str">
        <f t="shared" si="23"/>
        <v/>
      </c>
      <c r="F712" s="12" t="str">
        <f>IF(E712&gt;0,VLOOKUP(E712,العملاء!A:B,2,0),"")</f>
        <v/>
      </c>
      <c r="H712" s="12" t="str">
        <f>IF(G712,VLOOKUP(G712,أكواد!A:B,2,0),"")</f>
        <v/>
      </c>
      <c r="K712" s="12">
        <f t="shared" si="22"/>
        <v>0</v>
      </c>
    </row>
    <row r="713" spans="1:11" x14ac:dyDescent="0.25">
      <c r="A713" s="64" t="str">
        <f t="shared" si="23"/>
        <v/>
      </c>
      <c r="F713" s="12" t="str">
        <f>IF(E713&gt;0,VLOOKUP(E713,العملاء!A:B,2,0),"")</f>
        <v/>
      </c>
      <c r="H713" s="12" t="str">
        <f>IF(G713,VLOOKUP(G713,أكواد!A:B,2,0),"")</f>
        <v/>
      </c>
      <c r="K713" s="12">
        <f t="shared" si="22"/>
        <v>0</v>
      </c>
    </row>
    <row r="714" spans="1:11" x14ac:dyDescent="0.25">
      <c r="A714" s="64" t="str">
        <f t="shared" si="23"/>
        <v/>
      </c>
      <c r="F714" s="12" t="str">
        <f>IF(E714&gt;0,VLOOKUP(E714,العملاء!A:B,2,0),"")</f>
        <v/>
      </c>
      <c r="H714" s="12" t="str">
        <f>IF(G714,VLOOKUP(G714,أكواد!A:B,2,0),"")</f>
        <v/>
      </c>
      <c r="K714" s="12">
        <f t="shared" si="22"/>
        <v>0</v>
      </c>
    </row>
    <row r="715" spans="1:11" x14ac:dyDescent="0.25">
      <c r="A715" s="64" t="str">
        <f t="shared" si="23"/>
        <v/>
      </c>
      <c r="F715" s="12" t="str">
        <f>IF(E715&gt;0,VLOOKUP(E715,العملاء!A:B,2,0),"")</f>
        <v/>
      </c>
      <c r="H715" s="12" t="str">
        <f>IF(G715,VLOOKUP(G715,أكواد!A:B,2,0),"")</f>
        <v/>
      </c>
      <c r="K715" s="12">
        <f t="shared" si="22"/>
        <v>0</v>
      </c>
    </row>
    <row r="716" spans="1:11" x14ac:dyDescent="0.25">
      <c r="A716" s="64" t="str">
        <f t="shared" si="23"/>
        <v/>
      </c>
      <c r="F716" s="12" t="str">
        <f>IF(E716&gt;0,VLOOKUP(E716,العملاء!A:B,2,0),"")</f>
        <v/>
      </c>
      <c r="H716" s="12" t="str">
        <f>IF(G716,VLOOKUP(G716,أكواد!A:B,2,0),"")</f>
        <v/>
      </c>
      <c r="K716" s="12">
        <f t="shared" si="22"/>
        <v>0</v>
      </c>
    </row>
    <row r="717" spans="1:11" x14ac:dyDescent="0.25">
      <c r="A717" s="64" t="str">
        <f t="shared" si="23"/>
        <v/>
      </c>
      <c r="F717" s="12" t="str">
        <f>IF(E717&gt;0,VLOOKUP(E717,العملاء!A:B,2,0),"")</f>
        <v/>
      </c>
      <c r="H717" s="12" t="str">
        <f>IF(G717,VLOOKUP(G717,أكواد!A:B,2,0),"")</f>
        <v/>
      </c>
      <c r="K717" s="12">
        <f t="shared" si="22"/>
        <v>0</v>
      </c>
    </row>
    <row r="718" spans="1:11" x14ac:dyDescent="0.25">
      <c r="A718" s="64" t="str">
        <f t="shared" si="23"/>
        <v/>
      </c>
      <c r="F718" s="12" t="str">
        <f>IF(E718&gt;0,VLOOKUP(E718,العملاء!A:B,2,0),"")</f>
        <v/>
      </c>
      <c r="H718" s="12" t="str">
        <f>IF(G718,VLOOKUP(G718,أكواد!A:B,2,0),"")</f>
        <v/>
      </c>
      <c r="K718" s="12">
        <f t="shared" si="22"/>
        <v>0</v>
      </c>
    </row>
    <row r="719" spans="1:11" x14ac:dyDescent="0.25">
      <c r="A719" s="64" t="str">
        <f t="shared" si="23"/>
        <v/>
      </c>
      <c r="F719" s="12" t="str">
        <f>IF(E719&gt;0,VLOOKUP(E719,العملاء!A:B,2,0),"")</f>
        <v/>
      </c>
      <c r="H719" s="12" t="str">
        <f>IF(G719,VLOOKUP(G719,أكواد!A:B,2,0),"")</f>
        <v/>
      </c>
      <c r="K719" s="12">
        <f t="shared" si="22"/>
        <v>0</v>
      </c>
    </row>
    <row r="720" spans="1:11" x14ac:dyDescent="0.25">
      <c r="A720" s="64" t="str">
        <f t="shared" si="23"/>
        <v/>
      </c>
      <c r="F720" s="12" t="str">
        <f>IF(E720&gt;0,VLOOKUP(E720,العملاء!A:B,2,0),"")</f>
        <v/>
      </c>
      <c r="H720" s="12" t="str">
        <f>IF(G720,VLOOKUP(G720,أكواد!A:B,2,0),"")</f>
        <v/>
      </c>
      <c r="K720" s="12">
        <f t="shared" si="22"/>
        <v>0</v>
      </c>
    </row>
    <row r="721" spans="1:11" x14ac:dyDescent="0.25">
      <c r="A721" s="64" t="str">
        <f t="shared" si="23"/>
        <v/>
      </c>
      <c r="F721" s="12" t="str">
        <f>IF(E721&gt;0,VLOOKUP(E721,العملاء!A:B,2,0),"")</f>
        <v/>
      </c>
      <c r="H721" s="12" t="str">
        <f>IF(G721,VLOOKUP(G721,أكواد!A:B,2,0),"")</f>
        <v/>
      </c>
      <c r="K721" s="12">
        <f t="shared" si="22"/>
        <v>0</v>
      </c>
    </row>
    <row r="722" spans="1:11" x14ac:dyDescent="0.25">
      <c r="A722" s="64" t="str">
        <f t="shared" si="23"/>
        <v/>
      </c>
      <c r="F722" s="12" t="str">
        <f>IF(E722&gt;0,VLOOKUP(E722,العملاء!A:B,2,0),"")</f>
        <v/>
      </c>
      <c r="H722" s="12" t="str">
        <f>IF(G722,VLOOKUP(G722,أكواد!A:B,2,0),"")</f>
        <v/>
      </c>
      <c r="K722" s="12">
        <f t="shared" si="22"/>
        <v>0</v>
      </c>
    </row>
    <row r="723" spans="1:11" x14ac:dyDescent="0.25">
      <c r="A723" s="64" t="str">
        <f t="shared" si="23"/>
        <v/>
      </c>
      <c r="F723" s="12" t="str">
        <f>IF(E723&gt;0,VLOOKUP(E723,العملاء!A:B,2,0),"")</f>
        <v/>
      </c>
      <c r="H723" s="12" t="str">
        <f>IF(G723,VLOOKUP(G723,أكواد!A:B,2,0),"")</f>
        <v/>
      </c>
      <c r="K723" s="12">
        <f t="shared" si="22"/>
        <v>0</v>
      </c>
    </row>
    <row r="724" spans="1:11" x14ac:dyDescent="0.25">
      <c r="A724" s="64" t="str">
        <f t="shared" si="23"/>
        <v/>
      </c>
      <c r="F724" s="12" t="str">
        <f>IF(E724&gt;0,VLOOKUP(E724,العملاء!A:B,2,0),"")</f>
        <v/>
      </c>
      <c r="H724" s="12" t="str">
        <f>IF(G724,VLOOKUP(G724,أكواد!A:B,2,0),"")</f>
        <v/>
      </c>
      <c r="K724" s="12">
        <f t="shared" si="22"/>
        <v>0</v>
      </c>
    </row>
    <row r="725" spans="1:11" x14ac:dyDescent="0.25">
      <c r="A725" s="64" t="str">
        <f t="shared" si="23"/>
        <v/>
      </c>
      <c r="F725" s="12" t="str">
        <f>IF(E725&gt;0,VLOOKUP(E725,العملاء!A:B,2,0),"")</f>
        <v/>
      </c>
      <c r="H725" s="12" t="str">
        <f>IF(G725,VLOOKUP(G725,أكواد!A:B,2,0),"")</f>
        <v/>
      </c>
      <c r="K725" s="12">
        <f t="shared" si="22"/>
        <v>0</v>
      </c>
    </row>
    <row r="726" spans="1:11" x14ac:dyDescent="0.25">
      <c r="A726" s="64" t="str">
        <f t="shared" si="23"/>
        <v/>
      </c>
      <c r="F726" s="12" t="str">
        <f>IF(E726&gt;0,VLOOKUP(E726,العملاء!A:B,2,0),"")</f>
        <v/>
      </c>
      <c r="H726" s="12" t="str">
        <f>IF(G726,VLOOKUP(G726,أكواد!A:B,2,0),"")</f>
        <v/>
      </c>
      <c r="K726" s="12">
        <f t="shared" si="22"/>
        <v>0</v>
      </c>
    </row>
    <row r="727" spans="1:11" x14ac:dyDescent="0.25">
      <c r="A727" s="64" t="str">
        <f t="shared" si="23"/>
        <v/>
      </c>
      <c r="F727" s="12" t="str">
        <f>IF(E727&gt;0,VLOOKUP(E727,العملاء!A:B,2,0),"")</f>
        <v/>
      </c>
      <c r="H727" s="12" t="str">
        <f>IF(G727,VLOOKUP(G727,أكواد!A:B,2,0),"")</f>
        <v/>
      </c>
      <c r="K727" s="12">
        <f t="shared" si="22"/>
        <v>0</v>
      </c>
    </row>
    <row r="728" spans="1:11" x14ac:dyDescent="0.25">
      <c r="A728" s="64" t="str">
        <f t="shared" si="23"/>
        <v/>
      </c>
      <c r="F728" s="12" t="str">
        <f>IF(E728&gt;0,VLOOKUP(E728,العملاء!A:B,2,0),"")</f>
        <v/>
      </c>
      <c r="H728" s="12" t="str">
        <f>IF(G728,VLOOKUP(G728,أكواد!A:B,2,0),"")</f>
        <v/>
      </c>
      <c r="K728" s="12">
        <f t="shared" si="22"/>
        <v>0</v>
      </c>
    </row>
    <row r="729" spans="1:11" x14ac:dyDescent="0.25">
      <c r="A729" s="64" t="str">
        <f t="shared" si="23"/>
        <v/>
      </c>
      <c r="F729" s="12" t="str">
        <f>IF(E729&gt;0,VLOOKUP(E729,العملاء!A:B,2,0),"")</f>
        <v/>
      </c>
      <c r="H729" s="12" t="str">
        <f>IF(G729,VLOOKUP(G729,أكواد!A:B,2,0),"")</f>
        <v/>
      </c>
      <c r="K729" s="12">
        <f t="shared" si="22"/>
        <v>0</v>
      </c>
    </row>
    <row r="730" spans="1:11" x14ac:dyDescent="0.25">
      <c r="A730" s="64" t="str">
        <f t="shared" si="23"/>
        <v/>
      </c>
      <c r="F730" s="12" t="str">
        <f>IF(E730&gt;0,VLOOKUP(E730,العملاء!A:B,2,0),"")</f>
        <v/>
      </c>
      <c r="H730" s="12" t="str">
        <f>IF(G730,VLOOKUP(G730,أكواد!A:B,2,0),"")</f>
        <v/>
      </c>
      <c r="K730" s="12">
        <f t="shared" si="22"/>
        <v>0</v>
      </c>
    </row>
    <row r="731" spans="1:11" x14ac:dyDescent="0.25">
      <c r="A731" s="64" t="str">
        <f t="shared" si="23"/>
        <v/>
      </c>
      <c r="F731" s="12" t="str">
        <f>IF(E731&gt;0,VLOOKUP(E731,العملاء!A:B,2,0),"")</f>
        <v/>
      </c>
      <c r="H731" s="12" t="str">
        <f>IF(G731,VLOOKUP(G731,أكواد!A:B,2,0),"")</f>
        <v/>
      </c>
      <c r="K731" s="12">
        <f t="shared" si="22"/>
        <v>0</v>
      </c>
    </row>
    <row r="732" spans="1:11" x14ac:dyDescent="0.25">
      <c r="A732" s="64" t="str">
        <f t="shared" si="23"/>
        <v/>
      </c>
      <c r="F732" s="12" t="str">
        <f>IF(E732&gt;0,VLOOKUP(E732,العملاء!A:B,2,0),"")</f>
        <v/>
      </c>
      <c r="H732" s="12" t="str">
        <f>IF(G732,VLOOKUP(G732,أكواد!A:B,2,0),"")</f>
        <v/>
      </c>
      <c r="K732" s="12">
        <f t="shared" si="22"/>
        <v>0</v>
      </c>
    </row>
    <row r="733" spans="1:11" x14ac:dyDescent="0.25">
      <c r="A733" s="64" t="str">
        <f t="shared" si="23"/>
        <v/>
      </c>
      <c r="F733" s="12" t="str">
        <f>IF(E733&gt;0,VLOOKUP(E733,العملاء!A:B,2,0),"")</f>
        <v/>
      </c>
      <c r="H733" s="12" t="str">
        <f>IF(G733,VLOOKUP(G733,أكواد!A:B,2,0),"")</f>
        <v/>
      </c>
      <c r="K733" s="12">
        <f t="shared" si="22"/>
        <v>0</v>
      </c>
    </row>
    <row r="734" spans="1:11" x14ac:dyDescent="0.25">
      <c r="A734" s="64" t="str">
        <f t="shared" si="23"/>
        <v/>
      </c>
      <c r="F734" s="12" t="str">
        <f>IF(E734&gt;0,VLOOKUP(E734,العملاء!A:B,2,0),"")</f>
        <v/>
      </c>
      <c r="H734" s="12" t="str">
        <f>IF(G734,VLOOKUP(G734,أكواد!A:B,2,0),"")</f>
        <v/>
      </c>
      <c r="K734" s="12">
        <f t="shared" si="22"/>
        <v>0</v>
      </c>
    </row>
    <row r="735" spans="1:11" x14ac:dyDescent="0.25">
      <c r="A735" s="64" t="str">
        <f t="shared" si="23"/>
        <v/>
      </c>
      <c r="F735" s="12" t="str">
        <f>IF(E735&gt;0,VLOOKUP(E735,العملاء!A:B,2,0),"")</f>
        <v/>
      </c>
      <c r="H735" s="12" t="str">
        <f>IF(G735,VLOOKUP(G735,أكواد!A:B,2,0),"")</f>
        <v/>
      </c>
      <c r="K735" s="12">
        <f t="shared" si="22"/>
        <v>0</v>
      </c>
    </row>
    <row r="736" spans="1:11" x14ac:dyDescent="0.25">
      <c r="A736" s="64" t="str">
        <f t="shared" si="23"/>
        <v/>
      </c>
      <c r="F736" s="12" t="str">
        <f>IF(E736&gt;0,VLOOKUP(E736,العملاء!A:B,2,0),"")</f>
        <v/>
      </c>
      <c r="H736" s="12" t="str">
        <f>IF(G736,VLOOKUP(G736,أكواد!A:B,2,0),"")</f>
        <v/>
      </c>
      <c r="K736" s="12">
        <f t="shared" si="22"/>
        <v>0</v>
      </c>
    </row>
    <row r="737" spans="1:11" x14ac:dyDescent="0.25">
      <c r="A737" s="64" t="str">
        <f t="shared" si="23"/>
        <v/>
      </c>
      <c r="F737" s="12" t="str">
        <f>IF(E737&gt;0,VLOOKUP(E737,العملاء!A:B,2,0),"")</f>
        <v/>
      </c>
      <c r="H737" s="12" t="str">
        <f>IF(G737,VLOOKUP(G737,أكواد!A:B,2,0),"")</f>
        <v/>
      </c>
      <c r="K737" s="12">
        <f t="shared" si="22"/>
        <v>0</v>
      </c>
    </row>
    <row r="738" spans="1:11" x14ac:dyDescent="0.25">
      <c r="A738" s="64" t="str">
        <f t="shared" si="23"/>
        <v/>
      </c>
      <c r="F738" s="12" t="str">
        <f>IF(E738&gt;0,VLOOKUP(E738,العملاء!A:B,2,0),"")</f>
        <v/>
      </c>
      <c r="H738" s="12" t="str">
        <f>IF(G738,VLOOKUP(G738,أكواد!A:B,2,0),"")</f>
        <v/>
      </c>
      <c r="K738" s="12">
        <f t="shared" si="22"/>
        <v>0</v>
      </c>
    </row>
    <row r="739" spans="1:11" x14ac:dyDescent="0.25">
      <c r="A739" s="64" t="str">
        <f t="shared" si="23"/>
        <v/>
      </c>
      <c r="F739" s="12" t="str">
        <f>IF(E739&gt;0,VLOOKUP(E739,العملاء!A:B,2,0),"")</f>
        <v/>
      </c>
      <c r="H739" s="12" t="str">
        <f>IF(G739,VLOOKUP(G739,أكواد!A:B,2,0),"")</f>
        <v/>
      </c>
      <c r="K739" s="12">
        <f t="shared" si="22"/>
        <v>0</v>
      </c>
    </row>
    <row r="740" spans="1:11" x14ac:dyDescent="0.25">
      <c r="A740" s="64" t="str">
        <f t="shared" si="23"/>
        <v/>
      </c>
      <c r="F740" s="12" t="str">
        <f>IF(E740&gt;0,VLOOKUP(E740,العملاء!A:B,2,0),"")</f>
        <v/>
      </c>
      <c r="H740" s="12" t="str">
        <f>IF(G740,VLOOKUP(G740,أكواد!A:B,2,0),"")</f>
        <v/>
      </c>
      <c r="K740" s="12">
        <f t="shared" si="22"/>
        <v>0</v>
      </c>
    </row>
    <row r="741" spans="1:11" x14ac:dyDescent="0.25">
      <c r="A741" s="64" t="str">
        <f t="shared" si="23"/>
        <v/>
      </c>
      <c r="F741" s="12" t="str">
        <f>IF(E741&gt;0,VLOOKUP(E741,العملاء!A:B,2,0),"")</f>
        <v/>
      </c>
      <c r="H741" s="12" t="str">
        <f>IF(G741,VLOOKUP(G741,أكواد!A:B,2,0),"")</f>
        <v/>
      </c>
      <c r="K741" s="12">
        <f t="shared" si="22"/>
        <v>0</v>
      </c>
    </row>
    <row r="742" spans="1:11" x14ac:dyDescent="0.25">
      <c r="A742" s="64" t="str">
        <f t="shared" si="23"/>
        <v/>
      </c>
      <c r="F742" s="12" t="str">
        <f>IF(E742&gt;0,VLOOKUP(E742,العملاء!A:B,2,0),"")</f>
        <v/>
      </c>
      <c r="H742" s="12" t="str">
        <f>IF(G742,VLOOKUP(G742,أكواد!A:B,2,0),"")</f>
        <v/>
      </c>
      <c r="K742" s="12">
        <f t="shared" si="22"/>
        <v>0</v>
      </c>
    </row>
    <row r="743" spans="1:11" x14ac:dyDescent="0.25">
      <c r="A743" s="64" t="str">
        <f t="shared" si="23"/>
        <v/>
      </c>
      <c r="F743" s="12" t="str">
        <f>IF(E743&gt;0,VLOOKUP(E743,العملاء!A:B,2,0),"")</f>
        <v/>
      </c>
      <c r="H743" s="12" t="str">
        <f>IF(G743,VLOOKUP(G743,أكواد!A:B,2,0),"")</f>
        <v/>
      </c>
      <c r="K743" s="12">
        <f t="shared" si="22"/>
        <v>0</v>
      </c>
    </row>
    <row r="744" spans="1:11" x14ac:dyDescent="0.25">
      <c r="A744" s="64" t="str">
        <f t="shared" si="23"/>
        <v/>
      </c>
      <c r="F744" s="12" t="str">
        <f>IF(E744&gt;0,VLOOKUP(E744,العملاء!A:B,2,0),"")</f>
        <v/>
      </c>
      <c r="H744" s="12" t="str">
        <f>IF(G744,VLOOKUP(G744,أكواد!A:B,2,0),"")</f>
        <v/>
      </c>
      <c r="K744" s="12">
        <f t="shared" si="22"/>
        <v>0</v>
      </c>
    </row>
    <row r="745" spans="1:11" x14ac:dyDescent="0.25">
      <c r="A745" s="64" t="str">
        <f t="shared" si="23"/>
        <v/>
      </c>
      <c r="F745" s="12" t="str">
        <f>IF(E745&gt;0,VLOOKUP(E745,العملاء!A:B,2,0),"")</f>
        <v/>
      </c>
      <c r="H745" s="12" t="str">
        <f>IF(G745,VLOOKUP(G745,أكواد!A:B,2,0),"")</f>
        <v/>
      </c>
      <c r="K745" s="12">
        <f t="shared" si="22"/>
        <v>0</v>
      </c>
    </row>
    <row r="746" spans="1:11" x14ac:dyDescent="0.25">
      <c r="A746" s="64" t="str">
        <f t="shared" si="23"/>
        <v/>
      </c>
      <c r="F746" s="12" t="str">
        <f>IF(E746&gt;0,VLOOKUP(E746,العملاء!A:B,2,0),"")</f>
        <v/>
      </c>
      <c r="H746" s="12" t="str">
        <f>IF(G746,VLOOKUP(G746,أكواد!A:B,2,0),"")</f>
        <v/>
      </c>
      <c r="K746" s="12">
        <f t="shared" si="22"/>
        <v>0</v>
      </c>
    </row>
    <row r="747" spans="1:11" x14ac:dyDescent="0.25">
      <c r="A747" s="64" t="str">
        <f t="shared" si="23"/>
        <v/>
      </c>
      <c r="F747" s="12" t="str">
        <f>IF(E747&gt;0,VLOOKUP(E747,العملاء!A:B,2,0),"")</f>
        <v/>
      </c>
      <c r="H747" s="12" t="str">
        <f>IF(G747,VLOOKUP(G747,أكواد!A:B,2,0),"")</f>
        <v/>
      </c>
      <c r="K747" s="12">
        <f t="shared" si="22"/>
        <v>0</v>
      </c>
    </row>
    <row r="748" spans="1:11" x14ac:dyDescent="0.25">
      <c r="A748" s="64" t="str">
        <f t="shared" si="23"/>
        <v/>
      </c>
      <c r="F748" s="12" t="str">
        <f>IF(E748&gt;0,VLOOKUP(E748,العملاء!A:B,2,0),"")</f>
        <v/>
      </c>
      <c r="H748" s="12" t="str">
        <f>IF(G748,VLOOKUP(G748,أكواد!A:B,2,0),"")</f>
        <v/>
      </c>
      <c r="K748" s="12">
        <f t="shared" si="22"/>
        <v>0</v>
      </c>
    </row>
    <row r="749" spans="1:11" x14ac:dyDescent="0.25">
      <c r="A749" s="64" t="str">
        <f t="shared" si="23"/>
        <v/>
      </c>
      <c r="F749" s="12" t="str">
        <f>IF(E749&gt;0,VLOOKUP(E749,العملاء!A:B,2,0),"")</f>
        <v/>
      </c>
      <c r="H749" s="12" t="str">
        <f>IF(G749,VLOOKUP(G749,أكواد!A:B,2,0),"")</f>
        <v/>
      </c>
      <c r="K749" s="12">
        <f t="shared" si="22"/>
        <v>0</v>
      </c>
    </row>
    <row r="750" spans="1:11" x14ac:dyDescent="0.25">
      <c r="A750" s="64" t="str">
        <f t="shared" si="23"/>
        <v/>
      </c>
      <c r="F750" s="12" t="str">
        <f>IF(E750&gt;0,VLOOKUP(E750,العملاء!A:B,2,0),"")</f>
        <v/>
      </c>
      <c r="H750" s="12" t="str">
        <f>IF(G750,VLOOKUP(G750,أكواد!A:B,2,0),"")</f>
        <v/>
      </c>
      <c r="K750" s="12">
        <f t="shared" si="22"/>
        <v>0</v>
      </c>
    </row>
    <row r="751" spans="1:11" x14ac:dyDescent="0.25">
      <c r="A751" s="64" t="str">
        <f t="shared" si="23"/>
        <v/>
      </c>
      <c r="F751" s="12" t="str">
        <f>IF(E751&gt;0,VLOOKUP(E751,العملاء!A:B,2,0),"")</f>
        <v/>
      </c>
      <c r="H751" s="12" t="str">
        <f>IF(G751,VLOOKUP(G751,أكواد!A:B,2,0),"")</f>
        <v/>
      </c>
      <c r="K751" s="12">
        <f t="shared" si="22"/>
        <v>0</v>
      </c>
    </row>
    <row r="752" spans="1:11" x14ac:dyDescent="0.25">
      <c r="A752" s="64" t="str">
        <f t="shared" si="23"/>
        <v/>
      </c>
      <c r="F752" s="12" t="str">
        <f>IF(E752&gt;0,VLOOKUP(E752,العملاء!A:B,2,0),"")</f>
        <v/>
      </c>
      <c r="H752" s="12" t="str">
        <f>IF(G752,VLOOKUP(G752,أكواد!A:B,2,0),"")</f>
        <v/>
      </c>
      <c r="K752" s="12">
        <f t="shared" si="22"/>
        <v>0</v>
      </c>
    </row>
    <row r="753" spans="1:11" x14ac:dyDescent="0.25">
      <c r="A753" s="64" t="str">
        <f t="shared" si="23"/>
        <v/>
      </c>
      <c r="F753" s="12" t="str">
        <f>IF(E753&gt;0,VLOOKUP(E753,العملاء!A:B,2,0),"")</f>
        <v/>
      </c>
      <c r="H753" s="12" t="str">
        <f>IF(G753,VLOOKUP(G753,أكواد!A:B,2,0),"")</f>
        <v/>
      </c>
      <c r="K753" s="12">
        <f t="shared" si="22"/>
        <v>0</v>
      </c>
    </row>
    <row r="754" spans="1:11" x14ac:dyDescent="0.25">
      <c r="A754" s="64" t="str">
        <f t="shared" si="23"/>
        <v/>
      </c>
      <c r="F754" s="12" t="str">
        <f>IF(E754&gt;0,VLOOKUP(E754,العملاء!A:B,2,0),"")</f>
        <v/>
      </c>
      <c r="H754" s="12" t="str">
        <f>IF(G754,VLOOKUP(G754,أكواد!A:B,2,0),"")</f>
        <v/>
      </c>
      <c r="K754" s="12">
        <f t="shared" si="22"/>
        <v>0</v>
      </c>
    </row>
    <row r="755" spans="1:11" x14ac:dyDescent="0.25">
      <c r="A755" s="64" t="str">
        <f t="shared" si="23"/>
        <v/>
      </c>
      <c r="F755" s="12" t="str">
        <f>IF(E755&gt;0,VLOOKUP(E755,العملاء!A:B,2,0),"")</f>
        <v/>
      </c>
      <c r="H755" s="12" t="str">
        <f>IF(G755,VLOOKUP(G755,أكواد!A:B,2,0),"")</f>
        <v/>
      </c>
      <c r="K755" s="12">
        <f t="shared" si="22"/>
        <v>0</v>
      </c>
    </row>
    <row r="756" spans="1:11" x14ac:dyDescent="0.25">
      <c r="A756" s="64" t="str">
        <f t="shared" si="23"/>
        <v/>
      </c>
      <c r="F756" s="12" t="str">
        <f>IF(E756&gt;0,VLOOKUP(E756,العملاء!A:B,2,0),"")</f>
        <v/>
      </c>
      <c r="H756" s="12" t="str">
        <f>IF(G756,VLOOKUP(G756,أكواد!A:B,2,0),"")</f>
        <v/>
      </c>
      <c r="K756" s="12">
        <f t="shared" si="22"/>
        <v>0</v>
      </c>
    </row>
    <row r="757" spans="1:11" x14ac:dyDescent="0.25">
      <c r="A757" s="64" t="str">
        <f t="shared" si="23"/>
        <v/>
      </c>
      <c r="F757" s="12" t="str">
        <f>IF(E757&gt;0,VLOOKUP(E757,العملاء!A:B,2,0),"")</f>
        <v/>
      </c>
      <c r="H757" s="12" t="str">
        <f>IF(G757,VLOOKUP(G757,أكواد!A:B,2,0),"")</f>
        <v/>
      </c>
      <c r="K757" s="12">
        <f t="shared" si="22"/>
        <v>0</v>
      </c>
    </row>
    <row r="758" spans="1:11" x14ac:dyDescent="0.25">
      <c r="A758" s="64" t="str">
        <f t="shared" si="23"/>
        <v/>
      </c>
      <c r="F758" s="12" t="str">
        <f>IF(E758&gt;0,VLOOKUP(E758,العملاء!A:B,2,0),"")</f>
        <v/>
      </c>
      <c r="H758" s="12" t="str">
        <f>IF(G758,VLOOKUP(G758,أكواد!A:B,2,0),"")</f>
        <v/>
      </c>
      <c r="K758" s="12">
        <f t="shared" si="22"/>
        <v>0</v>
      </c>
    </row>
    <row r="759" spans="1:11" x14ac:dyDescent="0.25">
      <c r="A759" s="64" t="str">
        <f t="shared" si="23"/>
        <v/>
      </c>
      <c r="F759" s="12" t="str">
        <f>IF(E759&gt;0,VLOOKUP(E759,العملاء!A:B,2,0),"")</f>
        <v/>
      </c>
      <c r="H759" s="12" t="str">
        <f>IF(G759,VLOOKUP(G759,أكواد!A:B,2,0),"")</f>
        <v/>
      </c>
      <c r="K759" s="12">
        <f t="shared" si="22"/>
        <v>0</v>
      </c>
    </row>
    <row r="760" spans="1:11" x14ac:dyDescent="0.25">
      <c r="A760" s="64" t="str">
        <f t="shared" si="23"/>
        <v/>
      </c>
      <c r="F760" s="12" t="str">
        <f>IF(E760&gt;0,VLOOKUP(E760,العملاء!A:B,2,0),"")</f>
        <v/>
      </c>
      <c r="H760" s="12" t="str">
        <f>IF(G760,VLOOKUP(G760,أكواد!A:B,2,0),"")</f>
        <v/>
      </c>
      <c r="K760" s="12">
        <f t="shared" si="22"/>
        <v>0</v>
      </c>
    </row>
    <row r="761" spans="1:11" x14ac:dyDescent="0.25">
      <c r="A761" s="64" t="str">
        <f t="shared" si="23"/>
        <v/>
      </c>
      <c r="F761" s="12" t="str">
        <f>IF(E761&gt;0,VLOOKUP(E761,العملاء!A:B,2,0),"")</f>
        <v/>
      </c>
      <c r="H761" s="12" t="str">
        <f>IF(G761,VLOOKUP(G761,أكواد!A:B,2,0),"")</f>
        <v/>
      </c>
      <c r="K761" s="12">
        <f t="shared" si="22"/>
        <v>0</v>
      </c>
    </row>
    <row r="762" spans="1:11" x14ac:dyDescent="0.25">
      <c r="A762" s="64" t="str">
        <f t="shared" si="23"/>
        <v/>
      </c>
      <c r="F762" s="12" t="str">
        <f>IF(E762&gt;0,VLOOKUP(E762,العملاء!A:B,2,0),"")</f>
        <v/>
      </c>
      <c r="H762" s="12" t="str">
        <f>IF(G762,VLOOKUP(G762,أكواد!A:B,2,0),"")</f>
        <v/>
      </c>
      <c r="K762" s="12">
        <f t="shared" si="22"/>
        <v>0</v>
      </c>
    </row>
    <row r="763" spans="1:11" x14ac:dyDescent="0.25">
      <c r="A763" s="64" t="str">
        <f t="shared" si="23"/>
        <v/>
      </c>
      <c r="F763" s="12" t="str">
        <f>IF(E763&gt;0,VLOOKUP(E763,العملاء!A:B,2,0),"")</f>
        <v/>
      </c>
      <c r="H763" s="12" t="str">
        <f>IF(G763,VLOOKUP(G763,أكواد!A:B,2,0),"")</f>
        <v/>
      </c>
      <c r="K763" s="12">
        <f t="shared" si="22"/>
        <v>0</v>
      </c>
    </row>
    <row r="764" spans="1:11" x14ac:dyDescent="0.25">
      <c r="A764" s="64" t="str">
        <f t="shared" si="23"/>
        <v/>
      </c>
      <c r="F764" s="12" t="str">
        <f>IF(E764&gt;0,VLOOKUP(E764,العملاء!A:B,2,0),"")</f>
        <v/>
      </c>
      <c r="H764" s="12" t="str">
        <f>IF(G764,VLOOKUP(G764,أكواد!A:B,2,0),"")</f>
        <v/>
      </c>
      <c r="K764" s="12">
        <f t="shared" si="22"/>
        <v>0</v>
      </c>
    </row>
    <row r="765" spans="1:11" x14ac:dyDescent="0.25">
      <c r="A765" s="64" t="str">
        <f t="shared" si="23"/>
        <v/>
      </c>
      <c r="F765" s="12" t="str">
        <f>IF(E765&gt;0,VLOOKUP(E765,العملاء!A:B,2,0),"")</f>
        <v/>
      </c>
      <c r="H765" s="12" t="str">
        <f>IF(G765,VLOOKUP(G765,أكواد!A:B,2,0),"")</f>
        <v/>
      </c>
      <c r="K765" s="12">
        <f t="shared" si="22"/>
        <v>0</v>
      </c>
    </row>
    <row r="766" spans="1:11" x14ac:dyDescent="0.25">
      <c r="A766" s="64" t="str">
        <f t="shared" si="23"/>
        <v/>
      </c>
      <c r="F766" s="12" t="str">
        <f>IF(E766&gt;0,VLOOKUP(E766,العملاء!A:B,2,0),"")</f>
        <v/>
      </c>
      <c r="H766" s="12" t="str">
        <f>IF(G766,VLOOKUP(G766,أكواد!A:B,2,0),"")</f>
        <v/>
      </c>
      <c r="K766" s="12">
        <f t="shared" si="22"/>
        <v>0</v>
      </c>
    </row>
    <row r="767" spans="1:11" x14ac:dyDescent="0.25">
      <c r="A767" s="64" t="str">
        <f t="shared" si="23"/>
        <v/>
      </c>
      <c r="F767" s="12" t="str">
        <f>IF(E767&gt;0,VLOOKUP(E767,العملاء!A:B,2,0),"")</f>
        <v/>
      </c>
      <c r="H767" s="12" t="str">
        <f>IF(G767,VLOOKUP(G767,أكواد!A:B,2,0),"")</f>
        <v/>
      </c>
      <c r="K767" s="12">
        <f t="shared" si="22"/>
        <v>0</v>
      </c>
    </row>
    <row r="768" spans="1:11" x14ac:dyDescent="0.25">
      <c r="A768" s="64" t="str">
        <f t="shared" si="23"/>
        <v/>
      </c>
      <c r="F768" s="12" t="str">
        <f>IF(E768&gt;0,VLOOKUP(E768,العملاء!A:B,2,0),"")</f>
        <v/>
      </c>
      <c r="H768" s="12" t="str">
        <f>IF(G768,VLOOKUP(G768,أكواد!A:B,2,0),"")</f>
        <v/>
      </c>
      <c r="K768" s="12">
        <f t="shared" si="22"/>
        <v>0</v>
      </c>
    </row>
    <row r="769" spans="1:11" x14ac:dyDescent="0.25">
      <c r="A769" s="64" t="str">
        <f t="shared" si="23"/>
        <v/>
      </c>
      <c r="F769" s="12" t="str">
        <f>IF(E769&gt;0,VLOOKUP(E769,العملاء!A:B,2,0),"")</f>
        <v/>
      </c>
      <c r="H769" s="12" t="str">
        <f>IF(G769,VLOOKUP(G769,أكواد!A:B,2,0),"")</f>
        <v/>
      </c>
      <c r="K769" s="12">
        <f t="shared" si="22"/>
        <v>0</v>
      </c>
    </row>
    <row r="770" spans="1:11" x14ac:dyDescent="0.25">
      <c r="A770" s="64" t="str">
        <f t="shared" si="23"/>
        <v/>
      </c>
      <c r="F770" s="12" t="str">
        <f>IF(E770&gt;0,VLOOKUP(E770,العملاء!A:B,2,0),"")</f>
        <v/>
      </c>
      <c r="H770" s="12" t="str">
        <f>IF(G770,VLOOKUP(G770,أكواد!A:B,2,0),"")</f>
        <v/>
      </c>
      <c r="K770" s="12">
        <f t="shared" si="22"/>
        <v>0</v>
      </c>
    </row>
    <row r="771" spans="1:11" x14ac:dyDescent="0.25">
      <c r="A771" s="64" t="str">
        <f t="shared" si="23"/>
        <v/>
      </c>
      <c r="F771" s="12" t="str">
        <f>IF(E771&gt;0,VLOOKUP(E771,العملاء!A:B,2,0),"")</f>
        <v/>
      </c>
      <c r="H771" s="12" t="str">
        <f>IF(G771,VLOOKUP(G771,أكواد!A:B,2,0),"")</f>
        <v/>
      </c>
      <c r="K771" s="12">
        <f t="shared" si="22"/>
        <v>0</v>
      </c>
    </row>
    <row r="772" spans="1:11" x14ac:dyDescent="0.25">
      <c r="A772" s="64" t="str">
        <f t="shared" si="23"/>
        <v/>
      </c>
      <c r="F772" s="12" t="str">
        <f>IF(E772&gt;0,VLOOKUP(E772,العملاء!A:B,2,0),"")</f>
        <v/>
      </c>
      <c r="H772" s="12" t="str">
        <f>IF(G772,VLOOKUP(G772,أكواد!A:B,2,0),"")</f>
        <v/>
      </c>
      <c r="K772" s="12">
        <f t="shared" si="22"/>
        <v>0</v>
      </c>
    </row>
    <row r="773" spans="1:11" x14ac:dyDescent="0.25">
      <c r="A773" s="64" t="str">
        <f t="shared" si="23"/>
        <v/>
      </c>
      <c r="F773" s="12" t="str">
        <f>IF(E773&gt;0,VLOOKUP(E773,العملاء!A:B,2,0),"")</f>
        <v/>
      </c>
      <c r="H773" s="12" t="str">
        <f>IF(G773,VLOOKUP(G773,أكواد!A:B,2,0),"")</f>
        <v/>
      </c>
      <c r="K773" s="12">
        <f t="shared" ref="K773:K836" si="24">I773*J773</f>
        <v>0</v>
      </c>
    </row>
    <row r="774" spans="1:11" x14ac:dyDescent="0.25">
      <c r="A774" s="64" t="str">
        <f t="shared" si="23"/>
        <v/>
      </c>
      <c r="F774" s="12" t="str">
        <f>IF(E774&gt;0,VLOOKUP(E774,العملاء!A:B,2,0),"")</f>
        <v/>
      </c>
      <c r="H774" s="12" t="str">
        <f>IF(G774,VLOOKUP(G774,أكواد!A:B,2,0),"")</f>
        <v/>
      </c>
      <c r="K774" s="12">
        <f t="shared" si="24"/>
        <v>0</v>
      </c>
    </row>
    <row r="775" spans="1:11" x14ac:dyDescent="0.25">
      <c r="A775" s="64" t="str">
        <f t="shared" ref="A775:A838" si="25">IF(B775&lt;&gt;"",A774+1,"")</f>
        <v/>
      </c>
      <c r="F775" s="12" t="str">
        <f>IF(E775&gt;0,VLOOKUP(E775,العملاء!A:B,2,0),"")</f>
        <v/>
      </c>
      <c r="H775" s="12" t="str">
        <f>IF(G775,VLOOKUP(G775,أكواد!A:B,2,0),"")</f>
        <v/>
      </c>
      <c r="K775" s="12">
        <f t="shared" si="24"/>
        <v>0</v>
      </c>
    </row>
    <row r="776" spans="1:11" x14ac:dyDescent="0.25">
      <c r="A776" s="64" t="str">
        <f t="shared" si="25"/>
        <v/>
      </c>
      <c r="F776" s="12" t="str">
        <f>IF(E776&gt;0,VLOOKUP(E776,العملاء!A:B,2,0),"")</f>
        <v/>
      </c>
      <c r="H776" s="12" t="str">
        <f>IF(G776,VLOOKUP(G776,أكواد!A:B,2,0),"")</f>
        <v/>
      </c>
      <c r="K776" s="12">
        <f t="shared" si="24"/>
        <v>0</v>
      </c>
    </row>
    <row r="777" spans="1:11" x14ac:dyDescent="0.25">
      <c r="A777" s="64" t="str">
        <f t="shared" si="25"/>
        <v/>
      </c>
      <c r="F777" s="12" t="str">
        <f>IF(E777&gt;0,VLOOKUP(E777,العملاء!A:B,2,0),"")</f>
        <v/>
      </c>
      <c r="H777" s="12" t="str">
        <f>IF(G777,VLOOKUP(G777,أكواد!A:B,2,0),"")</f>
        <v/>
      </c>
      <c r="K777" s="12">
        <f t="shared" si="24"/>
        <v>0</v>
      </c>
    </row>
    <row r="778" spans="1:11" x14ac:dyDescent="0.25">
      <c r="A778" s="64" t="str">
        <f t="shared" si="25"/>
        <v/>
      </c>
      <c r="F778" s="12" t="str">
        <f>IF(E778&gt;0,VLOOKUP(E778,العملاء!A:B,2,0),"")</f>
        <v/>
      </c>
      <c r="H778" s="12" t="str">
        <f>IF(G778,VLOOKUP(G778,أكواد!A:B,2,0),"")</f>
        <v/>
      </c>
      <c r="K778" s="12">
        <f t="shared" si="24"/>
        <v>0</v>
      </c>
    </row>
    <row r="779" spans="1:11" x14ac:dyDescent="0.25">
      <c r="A779" s="64" t="str">
        <f t="shared" si="25"/>
        <v/>
      </c>
      <c r="F779" s="12" t="str">
        <f>IF(E779&gt;0,VLOOKUP(E779,العملاء!A:B,2,0),"")</f>
        <v/>
      </c>
      <c r="H779" s="12" t="str">
        <f>IF(G779,VLOOKUP(G779,أكواد!A:B,2,0),"")</f>
        <v/>
      </c>
      <c r="K779" s="12">
        <f t="shared" si="24"/>
        <v>0</v>
      </c>
    </row>
    <row r="780" spans="1:11" x14ac:dyDescent="0.25">
      <c r="A780" s="64" t="str">
        <f t="shared" si="25"/>
        <v/>
      </c>
      <c r="F780" s="12" t="str">
        <f>IF(E780&gt;0,VLOOKUP(E780,العملاء!A:B,2,0),"")</f>
        <v/>
      </c>
      <c r="H780" s="12" t="str">
        <f>IF(G780,VLOOKUP(G780,أكواد!A:B,2,0),"")</f>
        <v/>
      </c>
      <c r="K780" s="12">
        <f t="shared" si="24"/>
        <v>0</v>
      </c>
    </row>
    <row r="781" spans="1:11" x14ac:dyDescent="0.25">
      <c r="A781" s="64" t="str">
        <f t="shared" si="25"/>
        <v/>
      </c>
      <c r="F781" s="12" t="str">
        <f>IF(E781&gt;0,VLOOKUP(E781,العملاء!A:B,2,0),"")</f>
        <v/>
      </c>
      <c r="H781" s="12" t="str">
        <f>IF(G781,VLOOKUP(G781,أكواد!A:B,2,0),"")</f>
        <v/>
      </c>
      <c r="K781" s="12">
        <f t="shared" si="24"/>
        <v>0</v>
      </c>
    </row>
    <row r="782" spans="1:11" x14ac:dyDescent="0.25">
      <c r="A782" s="64" t="str">
        <f t="shared" si="25"/>
        <v/>
      </c>
      <c r="F782" s="12" t="str">
        <f>IF(E782&gt;0,VLOOKUP(E782,العملاء!A:B,2,0),"")</f>
        <v/>
      </c>
      <c r="H782" s="12" t="str">
        <f>IF(G782,VLOOKUP(G782,أكواد!A:B,2,0),"")</f>
        <v/>
      </c>
      <c r="K782" s="12">
        <f t="shared" si="24"/>
        <v>0</v>
      </c>
    </row>
    <row r="783" spans="1:11" x14ac:dyDescent="0.25">
      <c r="A783" s="64" t="str">
        <f t="shared" si="25"/>
        <v/>
      </c>
      <c r="F783" s="12" t="str">
        <f>IF(E783&gt;0,VLOOKUP(E783,العملاء!A:B,2,0),"")</f>
        <v/>
      </c>
      <c r="H783" s="12" t="str">
        <f>IF(G783,VLOOKUP(G783,أكواد!A:B,2,0),"")</f>
        <v/>
      </c>
      <c r="K783" s="12">
        <f t="shared" si="24"/>
        <v>0</v>
      </c>
    </row>
    <row r="784" spans="1:11" x14ac:dyDescent="0.25">
      <c r="A784" s="64" t="str">
        <f t="shared" si="25"/>
        <v/>
      </c>
      <c r="F784" s="12" t="str">
        <f>IF(E784&gt;0,VLOOKUP(E784,العملاء!A:B,2,0),"")</f>
        <v/>
      </c>
      <c r="H784" s="12" t="str">
        <f>IF(G784,VLOOKUP(G784,أكواد!A:B,2,0),"")</f>
        <v/>
      </c>
      <c r="K784" s="12">
        <f t="shared" si="24"/>
        <v>0</v>
      </c>
    </row>
    <row r="785" spans="1:11" x14ac:dyDescent="0.25">
      <c r="A785" s="64" t="str">
        <f t="shared" si="25"/>
        <v/>
      </c>
      <c r="F785" s="12" t="str">
        <f>IF(E785&gt;0,VLOOKUP(E785,العملاء!A:B,2,0),"")</f>
        <v/>
      </c>
      <c r="H785" s="12" t="str">
        <f>IF(G785,VLOOKUP(G785,أكواد!A:B,2,0),"")</f>
        <v/>
      </c>
      <c r="K785" s="12">
        <f t="shared" si="24"/>
        <v>0</v>
      </c>
    </row>
    <row r="786" spans="1:11" x14ac:dyDescent="0.25">
      <c r="A786" s="64" t="str">
        <f t="shared" si="25"/>
        <v/>
      </c>
      <c r="F786" s="12" t="str">
        <f>IF(E786&gt;0,VLOOKUP(E786,العملاء!A:B,2,0),"")</f>
        <v/>
      </c>
      <c r="H786" s="12" t="str">
        <f>IF(G786,VLOOKUP(G786,أكواد!A:B,2,0),"")</f>
        <v/>
      </c>
      <c r="K786" s="12">
        <f t="shared" si="24"/>
        <v>0</v>
      </c>
    </row>
    <row r="787" spans="1:11" x14ac:dyDescent="0.25">
      <c r="A787" s="64" t="str">
        <f t="shared" si="25"/>
        <v/>
      </c>
      <c r="F787" s="12" t="str">
        <f>IF(E787&gt;0,VLOOKUP(E787,العملاء!A:B,2,0),"")</f>
        <v/>
      </c>
      <c r="H787" s="12" t="str">
        <f>IF(G787,VLOOKUP(G787,أكواد!A:B,2,0),"")</f>
        <v/>
      </c>
      <c r="K787" s="12">
        <f t="shared" si="24"/>
        <v>0</v>
      </c>
    </row>
    <row r="788" spans="1:11" x14ac:dyDescent="0.25">
      <c r="A788" s="64" t="str">
        <f t="shared" si="25"/>
        <v/>
      </c>
      <c r="F788" s="12" t="str">
        <f>IF(E788&gt;0,VLOOKUP(E788,العملاء!A:B,2,0),"")</f>
        <v/>
      </c>
      <c r="H788" s="12" t="str">
        <f>IF(G788,VLOOKUP(G788,أكواد!A:B,2,0),"")</f>
        <v/>
      </c>
      <c r="K788" s="12">
        <f t="shared" si="24"/>
        <v>0</v>
      </c>
    </row>
    <row r="789" spans="1:11" x14ac:dyDescent="0.25">
      <c r="A789" s="64" t="str">
        <f t="shared" si="25"/>
        <v/>
      </c>
      <c r="F789" s="12" t="str">
        <f>IF(E789&gt;0,VLOOKUP(E789,العملاء!A:B,2,0),"")</f>
        <v/>
      </c>
      <c r="H789" s="12" t="str">
        <f>IF(G789,VLOOKUP(G789,أكواد!A:B,2,0),"")</f>
        <v/>
      </c>
      <c r="K789" s="12">
        <f t="shared" si="24"/>
        <v>0</v>
      </c>
    </row>
    <row r="790" spans="1:11" x14ac:dyDescent="0.25">
      <c r="A790" s="64" t="str">
        <f t="shared" si="25"/>
        <v/>
      </c>
      <c r="F790" s="12" t="str">
        <f>IF(E790&gt;0,VLOOKUP(E790,العملاء!A:B,2,0),"")</f>
        <v/>
      </c>
      <c r="H790" s="12" t="str">
        <f>IF(G790,VLOOKUP(G790,أكواد!A:B,2,0),"")</f>
        <v/>
      </c>
      <c r="K790" s="12">
        <f t="shared" si="24"/>
        <v>0</v>
      </c>
    </row>
    <row r="791" spans="1:11" x14ac:dyDescent="0.25">
      <c r="A791" s="64" t="str">
        <f t="shared" si="25"/>
        <v/>
      </c>
      <c r="F791" s="12" t="str">
        <f>IF(E791&gt;0,VLOOKUP(E791,العملاء!A:B,2,0),"")</f>
        <v/>
      </c>
      <c r="H791" s="12" t="str">
        <f>IF(G791,VLOOKUP(G791,أكواد!A:B,2,0),"")</f>
        <v/>
      </c>
      <c r="K791" s="12">
        <f t="shared" si="24"/>
        <v>0</v>
      </c>
    </row>
    <row r="792" spans="1:11" x14ac:dyDescent="0.25">
      <c r="A792" s="64" t="str">
        <f t="shared" si="25"/>
        <v/>
      </c>
      <c r="F792" s="12" t="str">
        <f>IF(E792&gt;0,VLOOKUP(E792,العملاء!A:B,2,0),"")</f>
        <v/>
      </c>
      <c r="H792" s="12" t="str">
        <f>IF(G792,VLOOKUP(G792,أكواد!A:B,2,0),"")</f>
        <v/>
      </c>
      <c r="K792" s="12">
        <f t="shared" si="24"/>
        <v>0</v>
      </c>
    </row>
    <row r="793" spans="1:11" x14ac:dyDescent="0.25">
      <c r="A793" s="64" t="str">
        <f t="shared" si="25"/>
        <v/>
      </c>
      <c r="F793" s="12" t="str">
        <f>IF(E793&gt;0,VLOOKUP(E793,العملاء!A:B,2,0),"")</f>
        <v/>
      </c>
      <c r="H793" s="12" t="str">
        <f>IF(G793,VLOOKUP(G793,أكواد!A:B,2,0),"")</f>
        <v/>
      </c>
      <c r="K793" s="12">
        <f t="shared" si="24"/>
        <v>0</v>
      </c>
    </row>
    <row r="794" spans="1:11" x14ac:dyDescent="0.25">
      <c r="A794" s="64" t="str">
        <f t="shared" si="25"/>
        <v/>
      </c>
      <c r="F794" s="12" t="str">
        <f>IF(E794&gt;0,VLOOKUP(E794,العملاء!A:B,2,0),"")</f>
        <v/>
      </c>
      <c r="H794" s="12" t="str">
        <f>IF(G794,VLOOKUP(G794,أكواد!A:B,2,0),"")</f>
        <v/>
      </c>
      <c r="K794" s="12">
        <f t="shared" si="24"/>
        <v>0</v>
      </c>
    </row>
    <row r="795" spans="1:11" x14ac:dyDescent="0.25">
      <c r="A795" s="64" t="str">
        <f t="shared" si="25"/>
        <v/>
      </c>
      <c r="F795" s="12" t="str">
        <f>IF(E795&gt;0,VLOOKUP(E795,العملاء!A:B,2,0),"")</f>
        <v/>
      </c>
      <c r="H795" s="12" t="str">
        <f>IF(G795,VLOOKUP(G795,أكواد!A:B,2,0),"")</f>
        <v/>
      </c>
      <c r="K795" s="12">
        <f t="shared" si="24"/>
        <v>0</v>
      </c>
    </row>
    <row r="796" spans="1:11" x14ac:dyDescent="0.25">
      <c r="A796" s="64" t="str">
        <f t="shared" si="25"/>
        <v/>
      </c>
      <c r="F796" s="12" t="str">
        <f>IF(E796&gt;0,VLOOKUP(E796,العملاء!A:B,2,0),"")</f>
        <v/>
      </c>
      <c r="H796" s="12" t="str">
        <f>IF(G796,VLOOKUP(G796,أكواد!A:B,2,0),"")</f>
        <v/>
      </c>
      <c r="K796" s="12">
        <f t="shared" si="24"/>
        <v>0</v>
      </c>
    </row>
    <row r="797" spans="1:11" x14ac:dyDescent="0.25">
      <c r="A797" s="64" t="str">
        <f t="shared" si="25"/>
        <v/>
      </c>
      <c r="F797" s="12" t="str">
        <f>IF(E797&gt;0,VLOOKUP(E797,العملاء!A:B,2,0),"")</f>
        <v/>
      </c>
      <c r="H797" s="12" t="str">
        <f>IF(G797,VLOOKUP(G797,أكواد!A:B,2,0),"")</f>
        <v/>
      </c>
      <c r="K797" s="12">
        <f t="shared" si="24"/>
        <v>0</v>
      </c>
    </row>
    <row r="798" spans="1:11" x14ac:dyDescent="0.25">
      <c r="A798" s="64" t="str">
        <f t="shared" si="25"/>
        <v/>
      </c>
      <c r="F798" s="12" t="str">
        <f>IF(E798&gt;0,VLOOKUP(E798,العملاء!A:B,2,0),"")</f>
        <v/>
      </c>
      <c r="H798" s="12" t="str">
        <f>IF(G798,VLOOKUP(G798,أكواد!A:B,2,0),"")</f>
        <v/>
      </c>
      <c r="K798" s="12">
        <f t="shared" si="24"/>
        <v>0</v>
      </c>
    </row>
    <row r="799" spans="1:11" x14ac:dyDescent="0.25">
      <c r="A799" s="64" t="str">
        <f t="shared" si="25"/>
        <v/>
      </c>
      <c r="F799" s="12" t="str">
        <f>IF(E799&gt;0,VLOOKUP(E799,العملاء!A:B,2,0),"")</f>
        <v/>
      </c>
      <c r="H799" s="12" t="str">
        <f>IF(G799,VLOOKUP(G799,أكواد!A:B,2,0),"")</f>
        <v/>
      </c>
      <c r="K799" s="12">
        <f t="shared" si="24"/>
        <v>0</v>
      </c>
    </row>
    <row r="800" spans="1:11" x14ac:dyDescent="0.25">
      <c r="A800" s="64" t="str">
        <f t="shared" si="25"/>
        <v/>
      </c>
      <c r="F800" s="12" t="str">
        <f>IF(E800&gt;0,VLOOKUP(E800,العملاء!A:B,2,0),"")</f>
        <v/>
      </c>
      <c r="H800" s="12" t="str">
        <f>IF(G800,VLOOKUP(G800,أكواد!A:B,2,0),"")</f>
        <v/>
      </c>
      <c r="K800" s="12">
        <f t="shared" si="24"/>
        <v>0</v>
      </c>
    </row>
    <row r="801" spans="1:11" x14ac:dyDescent="0.25">
      <c r="A801" s="64" t="str">
        <f t="shared" si="25"/>
        <v/>
      </c>
      <c r="F801" s="12" t="str">
        <f>IF(E801&gt;0,VLOOKUP(E801,العملاء!A:B,2,0),"")</f>
        <v/>
      </c>
      <c r="H801" s="12" t="str">
        <f>IF(G801,VLOOKUP(G801,أكواد!A:B,2,0),"")</f>
        <v/>
      </c>
      <c r="K801" s="12">
        <f t="shared" si="24"/>
        <v>0</v>
      </c>
    </row>
    <row r="802" spans="1:11" x14ac:dyDescent="0.25">
      <c r="A802" s="64" t="str">
        <f t="shared" si="25"/>
        <v/>
      </c>
      <c r="F802" s="12" t="str">
        <f>IF(E802&gt;0,VLOOKUP(E802,العملاء!A:B,2,0),"")</f>
        <v/>
      </c>
      <c r="H802" s="12" t="str">
        <f>IF(G802,VLOOKUP(G802,أكواد!A:B,2,0),"")</f>
        <v/>
      </c>
      <c r="K802" s="12">
        <f t="shared" si="24"/>
        <v>0</v>
      </c>
    </row>
    <row r="803" spans="1:11" x14ac:dyDescent="0.25">
      <c r="A803" s="64" t="str">
        <f t="shared" si="25"/>
        <v/>
      </c>
      <c r="F803" s="12" t="str">
        <f>IF(E803&gt;0,VLOOKUP(E803,العملاء!A:B,2,0),"")</f>
        <v/>
      </c>
      <c r="H803" s="12" t="str">
        <f>IF(G803,VLOOKUP(G803,أكواد!A:B,2,0),"")</f>
        <v/>
      </c>
      <c r="K803" s="12">
        <f t="shared" si="24"/>
        <v>0</v>
      </c>
    </row>
    <row r="804" spans="1:11" x14ac:dyDescent="0.25">
      <c r="A804" s="64" t="str">
        <f t="shared" si="25"/>
        <v/>
      </c>
      <c r="F804" s="12" t="str">
        <f>IF(E804&gt;0,VLOOKUP(E804,العملاء!A:B,2,0),"")</f>
        <v/>
      </c>
      <c r="H804" s="12" t="str">
        <f>IF(G804,VLOOKUP(G804,أكواد!A:B,2,0),"")</f>
        <v/>
      </c>
      <c r="K804" s="12">
        <f t="shared" si="24"/>
        <v>0</v>
      </c>
    </row>
    <row r="805" spans="1:11" x14ac:dyDescent="0.25">
      <c r="A805" s="64" t="str">
        <f t="shared" si="25"/>
        <v/>
      </c>
      <c r="F805" s="12" t="str">
        <f>IF(E805&gt;0,VLOOKUP(E805,العملاء!A:B,2,0),"")</f>
        <v/>
      </c>
      <c r="H805" s="12" t="str">
        <f>IF(G805,VLOOKUP(G805,أكواد!A:B,2,0),"")</f>
        <v/>
      </c>
      <c r="K805" s="12">
        <f t="shared" si="24"/>
        <v>0</v>
      </c>
    </row>
    <row r="806" spans="1:11" x14ac:dyDescent="0.25">
      <c r="A806" s="64" t="str">
        <f t="shared" si="25"/>
        <v/>
      </c>
      <c r="F806" s="12" t="str">
        <f>IF(E806&gt;0,VLOOKUP(E806,العملاء!A:B,2,0),"")</f>
        <v/>
      </c>
      <c r="H806" s="12" t="str">
        <f>IF(G806,VLOOKUP(G806,أكواد!A:B,2,0),"")</f>
        <v/>
      </c>
      <c r="K806" s="12">
        <f t="shared" si="24"/>
        <v>0</v>
      </c>
    </row>
    <row r="807" spans="1:11" x14ac:dyDescent="0.25">
      <c r="A807" s="64" t="str">
        <f t="shared" si="25"/>
        <v/>
      </c>
      <c r="F807" s="12" t="str">
        <f>IF(E807&gt;0,VLOOKUP(E807,العملاء!A:B,2,0),"")</f>
        <v/>
      </c>
      <c r="H807" s="12" t="str">
        <f>IF(G807,VLOOKUP(G807,أكواد!A:B,2,0),"")</f>
        <v/>
      </c>
      <c r="K807" s="12">
        <f t="shared" si="24"/>
        <v>0</v>
      </c>
    </row>
    <row r="808" spans="1:11" x14ac:dyDescent="0.25">
      <c r="A808" s="64" t="str">
        <f t="shared" si="25"/>
        <v/>
      </c>
      <c r="F808" s="12" t="str">
        <f>IF(E808&gt;0,VLOOKUP(E808,العملاء!A:B,2,0),"")</f>
        <v/>
      </c>
      <c r="H808" s="12" t="str">
        <f>IF(G808,VLOOKUP(G808,أكواد!A:B,2,0),"")</f>
        <v/>
      </c>
      <c r="K808" s="12">
        <f t="shared" si="24"/>
        <v>0</v>
      </c>
    </row>
    <row r="809" spans="1:11" x14ac:dyDescent="0.25">
      <c r="A809" s="64" t="str">
        <f t="shared" si="25"/>
        <v/>
      </c>
      <c r="F809" s="12" t="str">
        <f>IF(E809&gt;0,VLOOKUP(E809,العملاء!A:B,2,0),"")</f>
        <v/>
      </c>
      <c r="H809" s="12" t="str">
        <f>IF(G809,VLOOKUP(G809,أكواد!A:B,2,0),"")</f>
        <v/>
      </c>
      <c r="K809" s="12">
        <f t="shared" si="24"/>
        <v>0</v>
      </c>
    </row>
    <row r="810" spans="1:11" x14ac:dyDescent="0.25">
      <c r="A810" s="64" t="str">
        <f t="shared" si="25"/>
        <v/>
      </c>
      <c r="F810" s="12" t="str">
        <f>IF(E810&gt;0,VLOOKUP(E810,العملاء!A:B,2,0),"")</f>
        <v/>
      </c>
      <c r="H810" s="12" t="str">
        <f>IF(G810,VLOOKUP(G810,أكواد!A:B,2,0),"")</f>
        <v/>
      </c>
      <c r="K810" s="12">
        <f t="shared" si="24"/>
        <v>0</v>
      </c>
    </row>
    <row r="811" spans="1:11" x14ac:dyDescent="0.25">
      <c r="A811" s="64" t="str">
        <f t="shared" si="25"/>
        <v/>
      </c>
      <c r="F811" s="12" t="str">
        <f>IF(E811&gt;0,VLOOKUP(E811,العملاء!A:B,2,0),"")</f>
        <v/>
      </c>
      <c r="H811" s="12" t="str">
        <f>IF(G811,VLOOKUP(G811,أكواد!A:B,2,0),"")</f>
        <v/>
      </c>
      <c r="K811" s="12">
        <f t="shared" si="24"/>
        <v>0</v>
      </c>
    </row>
    <row r="812" spans="1:11" x14ac:dyDescent="0.25">
      <c r="A812" s="64" t="str">
        <f t="shared" si="25"/>
        <v/>
      </c>
      <c r="F812" s="12" t="str">
        <f>IF(E812&gt;0,VLOOKUP(E812,العملاء!A:B,2,0),"")</f>
        <v/>
      </c>
      <c r="H812" s="12" t="str">
        <f>IF(G812,VLOOKUP(G812,أكواد!A:B,2,0),"")</f>
        <v/>
      </c>
      <c r="K812" s="12">
        <f t="shared" si="24"/>
        <v>0</v>
      </c>
    </row>
    <row r="813" spans="1:11" x14ac:dyDescent="0.25">
      <c r="A813" s="64" t="str">
        <f t="shared" si="25"/>
        <v/>
      </c>
      <c r="F813" s="12" t="str">
        <f>IF(E813&gt;0,VLOOKUP(E813,العملاء!A:B,2,0),"")</f>
        <v/>
      </c>
      <c r="H813" s="12" t="str">
        <f>IF(G813,VLOOKUP(G813,أكواد!A:B,2,0),"")</f>
        <v/>
      </c>
      <c r="K813" s="12">
        <f t="shared" si="24"/>
        <v>0</v>
      </c>
    </row>
    <row r="814" spans="1:11" x14ac:dyDescent="0.25">
      <c r="A814" s="64" t="str">
        <f t="shared" si="25"/>
        <v/>
      </c>
      <c r="F814" s="12" t="str">
        <f>IF(E814&gt;0,VLOOKUP(E814,العملاء!A:B,2,0),"")</f>
        <v/>
      </c>
      <c r="H814" s="12" t="str">
        <f>IF(G814,VLOOKUP(G814,أكواد!A:B,2,0),"")</f>
        <v/>
      </c>
      <c r="K814" s="12">
        <f t="shared" si="24"/>
        <v>0</v>
      </c>
    </row>
    <row r="815" spans="1:11" x14ac:dyDescent="0.25">
      <c r="A815" s="64" t="str">
        <f t="shared" si="25"/>
        <v/>
      </c>
      <c r="F815" s="12" t="str">
        <f>IF(E815&gt;0,VLOOKUP(E815,العملاء!A:B,2,0),"")</f>
        <v/>
      </c>
      <c r="H815" s="12" t="str">
        <f>IF(G815,VLOOKUP(G815,أكواد!A:B,2,0),"")</f>
        <v/>
      </c>
      <c r="K815" s="12">
        <f t="shared" si="24"/>
        <v>0</v>
      </c>
    </row>
    <row r="816" spans="1:11" x14ac:dyDescent="0.25">
      <c r="A816" s="64" t="str">
        <f t="shared" si="25"/>
        <v/>
      </c>
      <c r="F816" s="12" t="str">
        <f>IF(E816&gt;0,VLOOKUP(E816,العملاء!A:B,2,0),"")</f>
        <v/>
      </c>
      <c r="H816" s="12" t="str">
        <f>IF(G816,VLOOKUP(G816,أكواد!A:B,2,0),"")</f>
        <v/>
      </c>
      <c r="K816" s="12">
        <f t="shared" si="24"/>
        <v>0</v>
      </c>
    </row>
    <row r="817" spans="1:11" x14ac:dyDescent="0.25">
      <c r="A817" s="64" t="str">
        <f t="shared" si="25"/>
        <v/>
      </c>
      <c r="F817" s="12" t="str">
        <f>IF(E817&gt;0,VLOOKUP(E817,العملاء!A:B,2,0),"")</f>
        <v/>
      </c>
      <c r="H817" s="12" t="str">
        <f>IF(G817,VLOOKUP(G817,أكواد!A:B,2,0),"")</f>
        <v/>
      </c>
      <c r="K817" s="12">
        <f t="shared" si="24"/>
        <v>0</v>
      </c>
    </row>
    <row r="818" spans="1:11" x14ac:dyDescent="0.25">
      <c r="A818" s="64" t="str">
        <f t="shared" si="25"/>
        <v/>
      </c>
      <c r="F818" s="12" t="str">
        <f>IF(E818&gt;0,VLOOKUP(E818,العملاء!A:B,2,0),"")</f>
        <v/>
      </c>
      <c r="H818" s="12" t="str">
        <f>IF(G818,VLOOKUP(G818,أكواد!A:B,2,0),"")</f>
        <v/>
      </c>
      <c r="K818" s="12">
        <f t="shared" si="24"/>
        <v>0</v>
      </c>
    </row>
    <row r="819" spans="1:11" x14ac:dyDescent="0.25">
      <c r="A819" s="64" t="str">
        <f t="shared" si="25"/>
        <v/>
      </c>
      <c r="F819" s="12" t="str">
        <f>IF(E819&gt;0,VLOOKUP(E819,العملاء!A:B,2,0),"")</f>
        <v/>
      </c>
      <c r="H819" s="12" t="str">
        <f>IF(G819,VLOOKUP(G819,أكواد!A:B,2,0),"")</f>
        <v/>
      </c>
      <c r="K819" s="12">
        <f t="shared" si="24"/>
        <v>0</v>
      </c>
    </row>
    <row r="820" spans="1:11" x14ac:dyDescent="0.25">
      <c r="A820" s="64" t="str">
        <f t="shared" si="25"/>
        <v/>
      </c>
      <c r="F820" s="12" t="str">
        <f>IF(E820&gt;0,VLOOKUP(E820,العملاء!A:B,2,0),"")</f>
        <v/>
      </c>
      <c r="H820" s="12" t="str">
        <f>IF(G820,VLOOKUP(G820,أكواد!A:B,2,0),"")</f>
        <v/>
      </c>
      <c r="K820" s="12">
        <f t="shared" si="24"/>
        <v>0</v>
      </c>
    </row>
    <row r="821" spans="1:11" x14ac:dyDescent="0.25">
      <c r="A821" s="64" t="str">
        <f t="shared" si="25"/>
        <v/>
      </c>
      <c r="F821" s="12" t="str">
        <f>IF(E821&gt;0,VLOOKUP(E821,العملاء!A:B,2,0),"")</f>
        <v/>
      </c>
      <c r="H821" s="12" t="str">
        <f>IF(G821,VLOOKUP(G821,أكواد!A:B,2,0),"")</f>
        <v/>
      </c>
      <c r="K821" s="12">
        <f t="shared" si="24"/>
        <v>0</v>
      </c>
    </row>
    <row r="822" spans="1:11" x14ac:dyDescent="0.25">
      <c r="A822" s="64" t="str">
        <f t="shared" si="25"/>
        <v/>
      </c>
      <c r="F822" s="12" t="str">
        <f>IF(E822&gt;0,VLOOKUP(E822,العملاء!A:B,2,0),"")</f>
        <v/>
      </c>
      <c r="H822" s="12" t="str">
        <f>IF(G822,VLOOKUP(G822,أكواد!A:B,2,0),"")</f>
        <v/>
      </c>
      <c r="K822" s="12">
        <f t="shared" si="24"/>
        <v>0</v>
      </c>
    </row>
    <row r="823" spans="1:11" x14ac:dyDescent="0.25">
      <c r="A823" s="64" t="str">
        <f t="shared" si="25"/>
        <v/>
      </c>
      <c r="F823" s="12" t="str">
        <f>IF(E823&gt;0,VLOOKUP(E823,العملاء!A:B,2,0),"")</f>
        <v/>
      </c>
      <c r="H823" s="12" t="str">
        <f>IF(G823,VLOOKUP(G823,أكواد!A:B,2,0),"")</f>
        <v/>
      </c>
      <c r="K823" s="12">
        <f t="shared" si="24"/>
        <v>0</v>
      </c>
    </row>
    <row r="824" spans="1:11" x14ac:dyDescent="0.25">
      <c r="A824" s="64" t="str">
        <f t="shared" si="25"/>
        <v/>
      </c>
      <c r="F824" s="12" t="str">
        <f>IF(E824&gt;0,VLOOKUP(E824,العملاء!A:B,2,0),"")</f>
        <v/>
      </c>
      <c r="H824" s="12" t="str">
        <f>IF(G824,VLOOKUP(G824,أكواد!A:B,2,0),"")</f>
        <v/>
      </c>
      <c r="K824" s="12">
        <f t="shared" si="24"/>
        <v>0</v>
      </c>
    </row>
    <row r="825" spans="1:11" x14ac:dyDescent="0.25">
      <c r="A825" s="64" t="str">
        <f t="shared" si="25"/>
        <v/>
      </c>
      <c r="F825" s="12" t="str">
        <f>IF(E825&gt;0,VLOOKUP(E825,العملاء!A:B,2,0),"")</f>
        <v/>
      </c>
      <c r="H825" s="12" t="str">
        <f>IF(G825,VLOOKUP(G825,أكواد!A:B,2,0),"")</f>
        <v/>
      </c>
      <c r="K825" s="12">
        <f t="shared" si="24"/>
        <v>0</v>
      </c>
    </row>
    <row r="826" spans="1:11" x14ac:dyDescent="0.25">
      <c r="A826" s="64" t="str">
        <f t="shared" si="25"/>
        <v/>
      </c>
      <c r="F826" s="12" t="str">
        <f>IF(E826&gt;0,VLOOKUP(E826,العملاء!A:B,2,0),"")</f>
        <v/>
      </c>
      <c r="H826" s="12" t="str">
        <f>IF(G826,VLOOKUP(G826,أكواد!A:B,2,0),"")</f>
        <v/>
      </c>
      <c r="K826" s="12">
        <f t="shared" si="24"/>
        <v>0</v>
      </c>
    </row>
    <row r="827" spans="1:11" x14ac:dyDescent="0.25">
      <c r="A827" s="64" t="str">
        <f t="shared" si="25"/>
        <v/>
      </c>
      <c r="F827" s="12" t="str">
        <f>IF(E827&gt;0,VLOOKUP(E827,العملاء!A:B,2,0),"")</f>
        <v/>
      </c>
      <c r="H827" s="12" t="str">
        <f>IF(G827,VLOOKUP(G827,أكواد!A:B,2,0),"")</f>
        <v/>
      </c>
      <c r="K827" s="12">
        <f t="shared" si="24"/>
        <v>0</v>
      </c>
    </row>
    <row r="828" spans="1:11" x14ac:dyDescent="0.25">
      <c r="A828" s="64" t="str">
        <f t="shared" si="25"/>
        <v/>
      </c>
      <c r="F828" s="12" t="str">
        <f>IF(E828&gt;0,VLOOKUP(E828,العملاء!A:B,2,0),"")</f>
        <v/>
      </c>
      <c r="H828" s="12" t="str">
        <f>IF(G828,VLOOKUP(G828,أكواد!A:B,2,0),"")</f>
        <v/>
      </c>
      <c r="K828" s="12">
        <f t="shared" si="24"/>
        <v>0</v>
      </c>
    </row>
    <row r="829" spans="1:11" x14ac:dyDescent="0.25">
      <c r="A829" s="64" t="str">
        <f t="shared" si="25"/>
        <v/>
      </c>
      <c r="F829" s="12" t="str">
        <f>IF(E829&gt;0,VLOOKUP(E829,العملاء!A:B,2,0),"")</f>
        <v/>
      </c>
      <c r="H829" s="12" t="str">
        <f>IF(G829,VLOOKUP(G829,أكواد!A:B,2,0),"")</f>
        <v/>
      </c>
      <c r="K829" s="12">
        <f t="shared" si="24"/>
        <v>0</v>
      </c>
    </row>
    <row r="830" spans="1:11" x14ac:dyDescent="0.25">
      <c r="A830" s="64" t="str">
        <f t="shared" si="25"/>
        <v/>
      </c>
      <c r="F830" s="12" t="str">
        <f>IF(E830&gt;0,VLOOKUP(E830,العملاء!A:B,2,0),"")</f>
        <v/>
      </c>
      <c r="H830" s="12" t="str">
        <f>IF(G830,VLOOKUP(G830,أكواد!A:B,2,0),"")</f>
        <v/>
      </c>
      <c r="K830" s="12">
        <f t="shared" si="24"/>
        <v>0</v>
      </c>
    </row>
    <row r="831" spans="1:11" x14ac:dyDescent="0.25">
      <c r="A831" s="64" t="str">
        <f t="shared" si="25"/>
        <v/>
      </c>
      <c r="F831" s="12" t="str">
        <f>IF(E831&gt;0,VLOOKUP(E831,العملاء!A:B,2,0),"")</f>
        <v/>
      </c>
      <c r="H831" s="12" t="str">
        <f>IF(G831,VLOOKUP(G831,أكواد!A:B,2,0),"")</f>
        <v/>
      </c>
      <c r="K831" s="12">
        <f t="shared" si="24"/>
        <v>0</v>
      </c>
    </row>
    <row r="832" spans="1:11" x14ac:dyDescent="0.25">
      <c r="A832" s="64" t="str">
        <f t="shared" si="25"/>
        <v/>
      </c>
      <c r="F832" s="12" t="str">
        <f>IF(E832&gt;0,VLOOKUP(E832,العملاء!A:B,2,0),"")</f>
        <v/>
      </c>
      <c r="H832" s="12" t="str">
        <f>IF(G832,VLOOKUP(G832,أكواد!A:B,2,0),"")</f>
        <v/>
      </c>
      <c r="K832" s="12">
        <f t="shared" si="24"/>
        <v>0</v>
      </c>
    </row>
    <row r="833" spans="1:11" x14ac:dyDescent="0.25">
      <c r="A833" s="64" t="str">
        <f t="shared" si="25"/>
        <v/>
      </c>
      <c r="F833" s="12" t="str">
        <f>IF(E833&gt;0,VLOOKUP(E833,العملاء!A:B,2,0),"")</f>
        <v/>
      </c>
      <c r="H833" s="12" t="str">
        <f>IF(G833,VLOOKUP(G833,أكواد!A:B,2,0),"")</f>
        <v/>
      </c>
      <c r="K833" s="12">
        <f t="shared" si="24"/>
        <v>0</v>
      </c>
    </row>
    <row r="834" spans="1:11" x14ac:dyDescent="0.25">
      <c r="A834" s="64" t="str">
        <f t="shared" si="25"/>
        <v/>
      </c>
      <c r="F834" s="12" t="str">
        <f>IF(E834&gt;0,VLOOKUP(E834,العملاء!A:B,2,0),"")</f>
        <v/>
      </c>
      <c r="H834" s="12" t="str">
        <f>IF(G834,VLOOKUP(G834,أكواد!A:B,2,0),"")</f>
        <v/>
      </c>
      <c r="K834" s="12">
        <f t="shared" si="24"/>
        <v>0</v>
      </c>
    </row>
    <row r="835" spans="1:11" x14ac:dyDescent="0.25">
      <c r="A835" s="64" t="str">
        <f t="shared" si="25"/>
        <v/>
      </c>
      <c r="F835" s="12" t="str">
        <f>IF(E835&gt;0,VLOOKUP(E835,العملاء!A:B,2,0),"")</f>
        <v/>
      </c>
      <c r="H835" s="12" t="str">
        <f>IF(G835,VLOOKUP(G835,أكواد!A:B,2,0),"")</f>
        <v/>
      </c>
      <c r="K835" s="12">
        <f t="shared" si="24"/>
        <v>0</v>
      </c>
    </row>
    <row r="836" spans="1:11" x14ac:dyDescent="0.25">
      <c r="A836" s="64" t="str">
        <f t="shared" si="25"/>
        <v/>
      </c>
      <c r="F836" s="12" t="str">
        <f>IF(E836&gt;0,VLOOKUP(E836,العملاء!A:B,2,0),"")</f>
        <v/>
      </c>
      <c r="H836" s="12" t="str">
        <f>IF(G836,VLOOKUP(G836,أكواد!A:B,2,0),"")</f>
        <v/>
      </c>
      <c r="K836" s="12">
        <f t="shared" si="24"/>
        <v>0</v>
      </c>
    </row>
    <row r="837" spans="1:11" x14ac:dyDescent="0.25">
      <c r="A837" s="64" t="str">
        <f t="shared" si="25"/>
        <v/>
      </c>
      <c r="F837" s="12" t="str">
        <f>IF(E837&gt;0,VLOOKUP(E837,العملاء!A:B,2,0),"")</f>
        <v/>
      </c>
      <c r="H837" s="12" t="str">
        <f>IF(G837,VLOOKUP(G837,أكواد!A:B,2,0),"")</f>
        <v/>
      </c>
      <c r="K837" s="12">
        <f t="shared" ref="K837:K900" si="26">I837*J837</f>
        <v>0</v>
      </c>
    </row>
    <row r="838" spans="1:11" x14ac:dyDescent="0.25">
      <c r="A838" s="64" t="str">
        <f t="shared" si="25"/>
        <v/>
      </c>
      <c r="F838" s="12" t="str">
        <f>IF(E838&gt;0,VLOOKUP(E838,العملاء!A:B,2,0),"")</f>
        <v/>
      </c>
      <c r="H838" s="12" t="str">
        <f>IF(G838,VLOOKUP(G838,أكواد!A:B,2,0),"")</f>
        <v/>
      </c>
      <c r="K838" s="12">
        <f t="shared" si="26"/>
        <v>0</v>
      </c>
    </row>
    <row r="839" spans="1:11" x14ac:dyDescent="0.25">
      <c r="A839" s="64" t="str">
        <f t="shared" ref="A839:A902" si="27">IF(B839&lt;&gt;"",A838+1,"")</f>
        <v/>
      </c>
      <c r="F839" s="12" t="str">
        <f>IF(E839&gt;0,VLOOKUP(E839,العملاء!A:B,2,0),"")</f>
        <v/>
      </c>
      <c r="H839" s="12" t="str">
        <f>IF(G839,VLOOKUP(G839,أكواد!A:B,2,0),"")</f>
        <v/>
      </c>
      <c r="K839" s="12">
        <f t="shared" si="26"/>
        <v>0</v>
      </c>
    </row>
    <row r="840" spans="1:11" x14ac:dyDescent="0.25">
      <c r="A840" s="64" t="str">
        <f t="shared" si="27"/>
        <v/>
      </c>
      <c r="F840" s="12" t="str">
        <f>IF(E840&gt;0,VLOOKUP(E840,العملاء!A:B,2,0),"")</f>
        <v/>
      </c>
      <c r="H840" s="12" t="str">
        <f>IF(G840,VLOOKUP(G840,أكواد!A:B,2,0),"")</f>
        <v/>
      </c>
      <c r="K840" s="12">
        <f t="shared" si="26"/>
        <v>0</v>
      </c>
    </row>
    <row r="841" spans="1:11" x14ac:dyDescent="0.25">
      <c r="A841" s="64" t="str">
        <f t="shared" si="27"/>
        <v/>
      </c>
      <c r="F841" s="12" t="str">
        <f>IF(E841&gt;0,VLOOKUP(E841,العملاء!A:B,2,0),"")</f>
        <v/>
      </c>
      <c r="H841" s="12" t="str">
        <f>IF(G841,VLOOKUP(G841,أكواد!A:B,2,0),"")</f>
        <v/>
      </c>
      <c r="K841" s="12">
        <f t="shared" si="26"/>
        <v>0</v>
      </c>
    </row>
    <row r="842" spans="1:11" x14ac:dyDescent="0.25">
      <c r="A842" s="64" t="str">
        <f t="shared" si="27"/>
        <v/>
      </c>
      <c r="F842" s="12" t="str">
        <f>IF(E842&gt;0,VLOOKUP(E842,العملاء!A:B,2,0),"")</f>
        <v/>
      </c>
      <c r="H842" s="12" t="str">
        <f>IF(G842,VLOOKUP(G842,أكواد!A:B,2,0),"")</f>
        <v/>
      </c>
      <c r="K842" s="12">
        <f t="shared" si="26"/>
        <v>0</v>
      </c>
    </row>
    <row r="843" spans="1:11" x14ac:dyDescent="0.25">
      <c r="A843" s="64" t="str">
        <f t="shared" si="27"/>
        <v/>
      </c>
      <c r="F843" s="12" t="str">
        <f>IF(E843&gt;0,VLOOKUP(E843,العملاء!A:B,2,0),"")</f>
        <v/>
      </c>
      <c r="H843" s="12" t="str">
        <f>IF(G843,VLOOKUP(G843,أكواد!A:B,2,0),"")</f>
        <v/>
      </c>
      <c r="K843" s="12">
        <f t="shared" si="26"/>
        <v>0</v>
      </c>
    </row>
    <row r="844" spans="1:11" x14ac:dyDescent="0.25">
      <c r="A844" s="64" t="str">
        <f t="shared" si="27"/>
        <v/>
      </c>
      <c r="F844" s="12" t="str">
        <f>IF(E844&gt;0,VLOOKUP(E844,العملاء!A:B,2,0),"")</f>
        <v/>
      </c>
      <c r="H844" s="12" t="str">
        <f>IF(G844,VLOOKUP(G844,أكواد!A:B,2,0),"")</f>
        <v/>
      </c>
      <c r="K844" s="12">
        <f t="shared" si="26"/>
        <v>0</v>
      </c>
    </row>
    <row r="845" spans="1:11" x14ac:dyDescent="0.25">
      <c r="A845" s="64" t="str">
        <f t="shared" si="27"/>
        <v/>
      </c>
      <c r="F845" s="12" t="str">
        <f>IF(E845&gt;0,VLOOKUP(E845,العملاء!A:B,2,0),"")</f>
        <v/>
      </c>
      <c r="H845" s="12" t="str">
        <f>IF(G845,VLOOKUP(G845,أكواد!A:B,2,0),"")</f>
        <v/>
      </c>
      <c r="K845" s="12">
        <f t="shared" si="26"/>
        <v>0</v>
      </c>
    </row>
    <row r="846" spans="1:11" x14ac:dyDescent="0.25">
      <c r="A846" s="64" t="str">
        <f t="shared" si="27"/>
        <v/>
      </c>
      <c r="F846" s="12" t="str">
        <f>IF(E846&gt;0,VLOOKUP(E846,العملاء!A:B,2,0),"")</f>
        <v/>
      </c>
      <c r="H846" s="12" t="str">
        <f>IF(G846,VLOOKUP(G846,أكواد!A:B,2,0),"")</f>
        <v/>
      </c>
      <c r="K846" s="12">
        <f t="shared" si="26"/>
        <v>0</v>
      </c>
    </row>
    <row r="847" spans="1:11" x14ac:dyDescent="0.25">
      <c r="A847" s="64" t="str">
        <f t="shared" si="27"/>
        <v/>
      </c>
      <c r="F847" s="12" t="str">
        <f>IF(E847&gt;0,VLOOKUP(E847,العملاء!A:B,2,0),"")</f>
        <v/>
      </c>
      <c r="H847" s="12" t="str">
        <f>IF(G847,VLOOKUP(G847,أكواد!A:B,2,0),"")</f>
        <v/>
      </c>
      <c r="K847" s="12">
        <f t="shared" si="26"/>
        <v>0</v>
      </c>
    </row>
    <row r="848" spans="1:11" x14ac:dyDescent="0.25">
      <c r="A848" s="64" t="str">
        <f t="shared" si="27"/>
        <v/>
      </c>
      <c r="F848" s="12" t="str">
        <f>IF(E848&gt;0,VLOOKUP(E848,العملاء!A:B,2,0),"")</f>
        <v/>
      </c>
      <c r="H848" s="12" t="str">
        <f>IF(G848,VLOOKUP(G848,أكواد!A:B,2,0),"")</f>
        <v/>
      </c>
      <c r="K848" s="12">
        <f t="shared" si="26"/>
        <v>0</v>
      </c>
    </row>
    <row r="849" spans="1:11" x14ac:dyDescent="0.25">
      <c r="A849" s="64" t="str">
        <f t="shared" si="27"/>
        <v/>
      </c>
      <c r="F849" s="12" t="str">
        <f>IF(E849&gt;0,VLOOKUP(E849,العملاء!A:B,2,0),"")</f>
        <v/>
      </c>
      <c r="H849" s="12" t="str">
        <f>IF(G849,VLOOKUP(G849,أكواد!A:B,2,0),"")</f>
        <v/>
      </c>
      <c r="K849" s="12">
        <f t="shared" si="26"/>
        <v>0</v>
      </c>
    </row>
    <row r="850" spans="1:11" x14ac:dyDescent="0.25">
      <c r="A850" s="64" t="str">
        <f t="shared" si="27"/>
        <v/>
      </c>
      <c r="F850" s="12" t="str">
        <f>IF(E850&gt;0,VLOOKUP(E850,العملاء!A:B,2,0),"")</f>
        <v/>
      </c>
      <c r="H850" s="12" t="str">
        <f>IF(G850,VLOOKUP(G850,أكواد!A:B,2,0),"")</f>
        <v/>
      </c>
      <c r="K850" s="12">
        <f t="shared" si="26"/>
        <v>0</v>
      </c>
    </row>
    <row r="851" spans="1:11" x14ac:dyDescent="0.25">
      <c r="A851" s="64" t="str">
        <f t="shared" si="27"/>
        <v/>
      </c>
      <c r="F851" s="12" t="str">
        <f>IF(E851&gt;0,VLOOKUP(E851,العملاء!A:B,2,0),"")</f>
        <v/>
      </c>
      <c r="H851" s="12" t="str">
        <f>IF(G851,VLOOKUP(G851,أكواد!A:B,2,0),"")</f>
        <v/>
      </c>
      <c r="K851" s="12">
        <f t="shared" si="26"/>
        <v>0</v>
      </c>
    </row>
    <row r="852" spans="1:11" x14ac:dyDescent="0.25">
      <c r="A852" s="64" t="str">
        <f t="shared" si="27"/>
        <v/>
      </c>
      <c r="F852" s="12" t="str">
        <f>IF(E852&gt;0,VLOOKUP(E852,العملاء!A:B,2,0),"")</f>
        <v/>
      </c>
      <c r="H852" s="12" t="str">
        <f>IF(G852,VLOOKUP(G852,أكواد!A:B,2,0),"")</f>
        <v/>
      </c>
      <c r="K852" s="12">
        <f t="shared" si="26"/>
        <v>0</v>
      </c>
    </row>
    <row r="853" spans="1:11" x14ac:dyDescent="0.25">
      <c r="A853" s="64" t="str">
        <f t="shared" si="27"/>
        <v/>
      </c>
      <c r="F853" s="12" t="str">
        <f>IF(E853&gt;0,VLOOKUP(E853,العملاء!A:B,2,0),"")</f>
        <v/>
      </c>
      <c r="H853" s="12" t="str">
        <f>IF(G853,VLOOKUP(G853,أكواد!A:B,2,0),"")</f>
        <v/>
      </c>
      <c r="K853" s="12">
        <f t="shared" si="26"/>
        <v>0</v>
      </c>
    </row>
    <row r="854" spans="1:11" x14ac:dyDescent="0.25">
      <c r="A854" s="64" t="str">
        <f t="shared" si="27"/>
        <v/>
      </c>
      <c r="F854" s="12" t="str">
        <f>IF(E854&gt;0,VLOOKUP(E854,العملاء!A:B,2,0),"")</f>
        <v/>
      </c>
      <c r="H854" s="12" t="str">
        <f>IF(G854,VLOOKUP(G854,أكواد!A:B,2,0),"")</f>
        <v/>
      </c>
      <c r="K854" s="12">
        <f t="shared" si="26"/>
        <v>0</v>
      </c>
    </row>
    <row r="855" spans="1:11" x14ac:dyDescent="0.25">
      <c r="A855" s="64" t="str">
        <f t="shared" si="27"/>
        <v/>
      </c>
      <c r="F855" s="12" t="str">
        <f>IF(E855&gt;0,VLOOKUP(E855,العملاء!A:B,2,0),"")</f>
        <v/>
      </c>
      <c r="H855" s="12" t="str">
        <f>IF(G855,VLOOKUP(G855,أكواد!A:B,2,0),"")</f>
        <v/>
      </c>
      <c r="K855" s="12">
        <f t="shared" si="26"/>
        <v>0</v>
      </c>
    </row>
    <row r="856" spans="1:11" x14ac:dyDescent="0.25">
      <c r="A856" s="64" t="str">
        <f t="shared" si="27"/>
        <v/>
      </c>
      <c r="F856" s="12" t="str">
        <f>IF(E856&gt;0,VLOOKUP(E856,العملاء!A:B,2,0),"")</f>
        <v/>
      </c>
      <c r="H856" s="12" t="str">
        <f>IF(G856,VLOOKUP(G856,أكواد!A:B,2,0),"")</f>
        <v/>
      </c>
      <c r="K856" s="12">
        <f t="shared" si="26"/>
        <v>0</v>
      </c>
    </row>
    <row r="857" spans="1:11" x14ac:dyDescent="0.25">
      <c r="A857" s="64" t="str">
        <f t="shared" si="27"/>
        <v/>
      </c>
      <c r="F857" s="12" t="str">
        <f>IF(E857&gt;0,VLOOKUP(E857,العملاء!A:B,2,0),"")</f>
        <v/>
      </c>
      <c r="H857" s="12" t="str">
        <f>IF(G857,VLOOKUP(G857,أكواد!A:B,2,0),"")</f>
        <v/>
      </c>
      <c r="K857" s="12">
        <f t="shared" si="26"/>
        <v>0</v>
      </c>
    </row>
    <row r="858" spans="1:11" x14ac:dyDescent="0.25">
      <c r="A858" s="64" t="str">
        <f t="shared" si="27"/>
        <v/>
      </c>
      <c r="F858" s="12" t="str">
        <f>IF(E858&gt;0,VLOOKUP(E858,العملاء!A:B,2,0),"")</f>
        <v/>
      </c>
      <c r="H858" s="12" t="str">
        <f>IF(G858,VLOOKUP(G858,أكواد!A:B,2,0),"")</f>
        <v/>
      </c>
      <c r="K858" s="12">
        <f t="shared" si="26"/>
        <v>0</v>
      </c>
    </row>
    <row r="859" spans="1:11" x14ac:dyDescent="0.25">
      <c r="A859" s="64" t="str">
        <f t="shared" si="27"/>
        <v/>
      </c>
      <c r="F859" s="12" t="str">
        <f>IF(E859&gt;0,VLOOKUP(E859,العملاء!A:B,2,0),"")</f>
        <v/>
      </c>
      <c r="H859" s="12" t="str">
        <f>IF(G859,VLOOKUP(G859,أكواد!A:B,2,0),"")</f>
        <v/>
      </c>
      <c r="K859" s="12">
        <f t="shared" si="26"/>
        <v>0</v>
      </c>
    </row>
    <row r="860" spans="1:11" x14ac:dyDescent="0.25">
      <c r="A860" s="64" t="str">
        <f t="shared" si="27"/>
        <v/>
      </c>
      <c r="F860" s="12" t="str">
        <f>IF(E860&gt;0,VLOOKUP(E860,العملاء!A:B,2,0),"")</f>
        <v/>
      </c>
      <c r="H860" s="12" t="str">
        <f>IF(G860,VLOOKUP(G860,أكواد!A:B,2,0),"")</f>
        <v/>
      </c>
      <c r="K860" s="12">
        <f t="shared" si="26"/>
        <v>0</v>
      </c>
    </row>
    <row r="861" spans="1:11" x14ac:dyDescent="0.25">
      <c r="A861" s="64" t="str">
        <f t="shared" si="27"/>
        <v/>
      </c>
      <c r="F861" s="12" t="str">
        <f>IF(E861&gt;0,VLOOKUP(E861,العملاء!A:B,2,0),"")</f>
        <v/>
      </c>
      <c r="H861" s="12" t="str">
        <f>IF(G861,VLOOKUP(G861,أكواد!A:B,2,0),"")</f>
        <v/>
      </c>
      <c r="K861" s="12">
        <f t="shared" si="26"/>
        <v>0</v>
      </c>
    </row>
    <row r="862" spans="1:11" x14ac:dyDescent="0.25">
      <c r="A862" s="64" t="str">
        <f t="shared" si="27"/>
        <v/>
      </c>
      <c r="F862" s="12" t="str">
        <f>IF(E862&gt;0,VLOOKUP(E862,العملاء!A:B,2,0),"")</f>
        <v/>
      </c>
      <c r="H862" s="12" t="str">
        <f>IF(G862,VLOOKUP(G862,أكواد!A:B,2,0),"")</f>
        <v/>
      </c>
      <c r="K862" s="12">
        <f t="shared" si="26"/>
        <v>0</v>
      </c>
    </row>
    <row r="863" spans="1:11" x14ac:dyDescent="0.25">
      <c r="A863" s="64" t="str">
        <f t="shared" si="27"/>
        <v/>
      </c>
      <c r="F863" s="12" t="str">
        <f>IF(E863&gt;0,VLOOKUP(E863,العملاء!A:B,2,0),"")</f>
        <v/>
      </c>
      <c r="H863" s="12" t="str">
        <f>IF(G863,VLOOKUP(G863,أكواد!A:B,2,0),"")</f>
        <v/>
      </c>
      <c r="K863" s="12">
        <f t="shared" si="26"/>
        <v>0</v>
      </c>
    </row>
    <row r="864" spans="1:11" x14ac:dyDescent="0.25">
      <c r="A864" s="64" t="str">
        <f t="shared" si="27"/>
        <v/>
      </c>
      <c r="F864" s="12" t="str">
        <f>IF(E864&gt;0,VLOOKUP(E864,العملاء!A:B,2,0),"")</f>
        <v/>
      </c>
      <c r="H864" s="12" t="str">
        <f>IF(G864,VLOOKUP(G864,أكواد!A:B,2,0),"")</f>
        <v/>
      </c>
      <c r="K864" s="12">
        <f t="shared" si="26"/>
        <v>0</v>
      </c>
    </row>
    <row r="865" spans="1:11" x14ac:dyDescent="0.25">
      <c r="A865" s="64" t="str">
        <f t="shared" si="27"/>
        <v/>
      </c>
      <c r="F865" s="12" t="str">
        <f>IF(E865&gt;0,VLOOKUP(E865,العملاء!A:B,2,0),"")</f>
        <v/>
      </c>
      <c r="H865" s="12" t="str">
        <f>IF(G865,VLOOKUP(G865,أكواد!A:B,2,0),"")</f>
        <v/>
      </c>
      <c r="K865" s="12">
        <f t="shared" si="26"/>
        <v>0</v>
      </c>
    </row>
    <row r="866" spans="1:11" x14ac:dyDescent="0.25">
      <c r="A866" s="64" t="str">
        <f t="shared" si="27"/>
        <v/>
      </c>
      <c r="F866" s="12" t="str">
        <f>IF(E866&gt;0,VLOOKUP(E866,العملاء!A:B,2,0),"")</f>
        <v/>
      </c>
      <c r="H866" s="12" t="str">
        <f>IF(G866,VLOOKUP(G866,أكواد!A:B,2,0),"")</f>
        <v/>
      </c>
      <c r="K866" s="12">
        <f t="shared" si="26"/>
        <v>0</v>
      </c>
    </row>
    <row r="867" spans="1:11" x14ac:dyDescent="0.25">
      <c r="A867" s="64" t="str">
        <f t="shared" si="27"/>
        <v/>
      </c>
      <c r="F867" s="12" t="str">
        <f>IF(E867&gt;0,VLOOKUP(E867,العملاء!A:B,2,0),"")</f>
        <v/>
      </c>
      <c r="H867" s="12" t="str">
        <f>IF(G867,VLOOKUP(G867,أكواد!A:B,2,0),"")</f>
        <v/>
      </c>
      <c r="K867" s="12">
        <f t="shared" si="26"/>
        <v>0</v>
      </c>
    </row>
    <row r="868" spans="1:11" x14ac:dyDescent="0.25">
      <c r="A868" s="64" t="str">
        <f t="shared" si="27"/>
        <v/>
      </c>
      <c r="F868" s="12" t="str">
        <f>IF(E868&gt;0,VLOOKUP(E868,العملاء!A:B,2,0),"")</f>
        <v/>
      </c>
      <c r="H868" s="12" t="str">
        <f>IF(G868,VLOOKUP(G868,أكواد!A:B,2,0),"")</f>
        <v/>
      </c>
      <c r="K868" s="12">
        <f t="shared" si="26"/>
        <v>0</v>
      </c>
    </row>
    <row r="869" spans="1:11" x14ac:dyDescent="0.25">
      <c r="A869" s="64" t="str">
        <f t="shared" si="27"/>
        <v/>
      </c>
      <c r="F869" s="12" t="str">
        <f>IF(E869&gt;0,VLOOKUP(E869,العملاء!A:B,2,0),"")</f>
        <v/>
      </c>
      <c r="H869" s="12" t="str">
        <f>IF(G869,VLOOKUP(G869,أكواد!A:B,2,0),"")</f>
        <v/>
      </c>
      <c r="K869" s="12">
        <f t="shared" si="26"/>
        <v>0</v>
      </c>
    </row>
    <row r="870" spans="1:11" x14ac:dyDescent="0.25">
      <c r="A870" s="64" t="str">
        <f t="shared" si="27"/>
        <v/>
      </c>
      <c r="F870" s="12" t="str">
        <f>IF(E870&gt;0,VLOOKUP(E870,العملاء!A:B,2,0),"")</f>
        <v/>
      </c>
      <c r="H870" s="12" t="str">
        <f>IF(G870,VLOOKUP(G870,أكواد!A:B,2,0),"")</f>
        <v/>
      </c>
      <c r="K870" s="12">
        <f t="shared" si="26"/>
        <v>0</v>
      </c>
    </row>
    <row r="871" spans="1:11" x14ac:dyDescent="0.25">
      <c r="A871" s="64" t="str">
        <f t="shared" si="27"/>
        <v/>
      </c>
      <c r="F871" s="12" t="str">
        <f>IF(E871&gt;0,VLOOKUP(E871,العملاء!A:B,2,0),"")</f>
        <v/>
      </c>
      <c r="H871" s="12" t="str">
        <f>IF(G871,VLOOKUP(G871,أكواد!A:B,2,0),"")</f>
        <v/>
      </c>
      <c r="K871" s="12">
        <f t="shared" si="26"/>
        <v>0</v>
      </c>
    </row>
    <row r="872" spans="1:11" x14ac:dyDescent="0.25">
      <c r="A872" s="64" t="str">
        <f t="shared" si="27"/>
        <v/>
      </c>
      <c r="F872" s="12" t="str">
        <f>IF(E872&gt;0,VLOOKUP(E872,العملاء!A:B,2,0),"")</f>
        <v/>
      </c>
      <c r="H872" s="12" t="str">
        <f>IF(G872,VLOOKUP(G872,أكواد!A:B,2,0),"")</f>
        <v/>
      </c>
      <c r="K872" s="12">
        <f t="shared" si="26"/>
        <v>0</v>
      </c>
    </row>
    <row r="873" spans="1:11" x14ac:dyDescent="0.25">
      <c r="A873" s="64" t="str">
        <f t="shared" si="27"/>
        <v/>
      </c>
      <c r="F873" s="12" t="str">
        <f>IF(E873&gt;0,VLOOKUP(E873,العملاء!A:B,2,0),"")</f>
        <v/>
      </c>
      <c r="H873" s="12" t="str">
        <f>IF(G873,VLOOKUP(G873,أكواد!A:B,2,0),"")</f>
        <v/>
      </c>
      <c r="K873" s="12">
        <f t="shared" si="26"/>
        <v>0</v>
      </c>
    </row>
    <row r="874" spans="1:11" x14ac:dyDescent="0.25">
      <c r="A874" s="64" t="str">
        <f t="shared" si="27"/>
        <v/>
      </c>
      <c r="F874" s="12" t="str">
        <f>IF(E874&gt;0,VLOOKUP(E874,العملاء!A:B,2,0),"")</f>
        <v/>
      </c>
      <c r="H874" s="12" t="str">
        <f>IF(G874,VLOOKUP(G874,أكواد!A:B,2,0),"")</f>
        <v/>
      </c>
      <c r="K874" s="12">
        <f t="shared" si="26"/>
        <v>0</v>
      </c>
    </row>
    <row r="875" spans="1:11" x14ac:dyDescent="0.25">
      <c r="A875" s="64" t="str">
        <f t="shared" si="27"/>
        <v/>
      </c>
      <c r="F875" s="12" t="str">
        <f>IF(E875&gt;0,VLOOKUP(E875,العملاء!A:B,2,0),"")</f>
        <v/>
      </c>
      <c r="H875" s="12" t="str">
        <f>IF(G875,VLOOKUP(G875,أكواد!A:B,2,0),"")</f>
        <v/>
      </c>
      <c r="K875" s="12">
        <f t="shared" si="26"/>
        <v>0</v>
      </c>
    </row>
    <row r="876" spans="1:11" x14ac:dyDescent="0.25">
      <c r="A876" s="64" t="str">
        <f t="shared" si="27"/>
        <v/>
      </c>
      <c r="F876" s="12" t="str">
        <f>IF(E876&gt;0,VLOOKUP(E876,العملاء!A:B,2,0),"")</f>
        <v/>
      </c>
      <c r="H876" s="12" t="str">
        <f>IF(G876,VLOOKUP(G876,أكواد!A:B,2,0),"")</f>
        <v/>
      </c>
      <c r="K876" s="12">
        <f t="shared" si="26"/>
        <v>0</v>
      </c>
    </row>
    <row r="877" spans="1:11" x14ac:dyDescent="0.25">
      <c r="A877" s="64" t="str">
        <f t="shared" si="27"/>
        <v/>
      </c>
      <c r="F877" s="12" t="str">
        <f>IF(E877&gt;0,VLOOKUP(E877,العملاء!A:B,2,0),"")</f>
        <v/>
      </c>
      <c r="H877" s="12" t="str">
        <f>IF(G877,VLOOKUP(G877,أكواد!A:B,2,0),"")</f>
        <v/>
      </c>
      <c r="K877" s="12">
        <f t="shared" si="26"/>
        <v>0</v>
      </c>
    </row>
    <row r="878" spans="1:11" x14ac:dyDescent="0.25">
      <c r="A878" s="64" t="str">
        <f t="shared" si="27"/>
        <v/>
      </c>
      <c r="F878" s="12" t="str">
        <f>IF(E878&gt;0,VLOOKUP(E878,العملاء!A:B,2,0),"")</f>
        <v/>
      </c>
      <c r="H878" s="12" t="str">
        <f>IF(G878,VLOOKUP(G878,أكواد!A:B,2,0),"")</f>
        <v/>
      </c>
      <c r="K878" s="12">
        <f t="shared" si="26"/>
        <v>0</v>
      </c>
    </row>
    <row r="879" spans="1:11" x14ac:dyDescent="0.25">
      <c r="A879" s="64" t="str">
        <f t="shared" si="27"/>
        <v/>
      </c>
      <c r="F879" s="12" t="str">
        <f>IF(E879&gt;0,VLOOKUP(E879,العملاء!A:B,2,0),"")</f>
        <v/>
      </c>
      <c r="H879" s="12" t="str">
        <f>IF(G879,VLOOKUP(G879,أكواد!A:B,2,0),"")</f>
        <v/>
      </c>
      <c r="K879" s="12">
        <f t="shared" si="26"/>
        <v>0</v>
      </c>
    </row>
    <row r="880" spans="1:11" x14ac:dyDescent="0.25">
      <c r="A880" s="64" t="str">
        <f t="shared" si="27"/>
        <v/>
      </c>
      <c r="F880" s="12" t="str">
        <f>IF(E880&gt;0,VLOOKUP(E880,العملاء!A:B,2,0),"")</f>
        <v/>
      </c>
      <c r="H880" s="12" t="str">
        <f>IF(G880,VLOOKUP(G880,أكواد!A:B,2,0),"")</f>
        <v/>
      </c>
      <c r="K880" s="12">
        <f t="shared" si="26"/>
        <v>0</v>
      </c>
    </row>
    <row r="881" spans="1:11" x14ac:dyDescent="0.25">
      <c r="A881" s="64" t="str">
        <f t="shared" si="27"/>
        <v/>
      </c>
      <c r="F881" s="12" t="str">
        <f>IF(E881&gt;0,VLOOKUP(E881,العملاء!A:B,2,0),"")</f>
        <v/>
      </c>
      <c r="H881" s="12" t="str">
        <f>IF(G881,VLOOKUP(G881,أكواد!A:B,2,0),"")</f>
        <v/>
      </c>
      <c r="K881" s="12">
        <f t="shared" si="26"/>
        <v>0</v>
      </c>
    </row>
    <row r="882" spans="1:11" x14ac:dyDescent="0.25">
      <c r="A882" s="64" t="str">
        <f t="shared" si="27"/>
        <v/>
      </c>
      <c r="F882" s="12" t="str">
        <f>IF(E882&gt;0,VLOOKUP(E882,العملاء!A:B,2,0),"")</f>
        <v/>
      </c>
      <c r="H882" s="12" t="str">
        <f>IF(G882,VLOOKUP(G882,أكواد!A:B,2,0),"")</f>
        <v/>
      </c>
      <c r="K882" s="12">
        <f t="shared" si="26"/>
        <v>0</v>
      </c>
    </row>
    <row r="883" spans="1:11" x14ac:dyDescent="0.25">
      <c r="A883" s="64" t="str">
        <f t="shared" si="27"/>
        <v/>
      </c>
      <c r="F883" s="12" t="str">
        <f>IF(E883&gt;0,VLOOKUP(E883,العملاء!A:B,2,0),"")</f>
        <v/>
      </c>
      <c r="H883" s="12" t="str">
        <f>IF(G883,VLOOKUP(G883,أكواد!A:B,2,0),"")</f>
        <v/>
      </c>
      <c r="K883" s="12">
        <f t="shared" si="26"/>
        <v>0</v>
      </c>
    </row>
    <row r="884" spans="1:11" x14ac:dyDescent="0.25">
      <c r="A884" s="64" t="str">
        <f t="shared" si="27"/>
        <v/>
      </c>
      <c r="F884" s="12" t="str">
        <f>IF(E884&gt;0,VLOOKUP(E884,العملاء!A:B,2,0),"")</f>
        <v/>
      </c>
      <c r="H884" s="12" t="str">
        <f>IF(G884,VLOOKUP(G884,أكواد!A:B,2,0),"")</f>
        <v/>
      </c>
      <c r="K884" s="12">
        <f t="shared" si="26"/>
        <v>0</v>
      </c>
    </row>
    <row r="885" spans="1:11" x14ac:dyDescent="0.25">
      <c r="A885" s="64" t="str">
        <f t="shared" si="27"/>
        <v/>
      </c>
      <c r="F885" s="12" t="str">
        <f>IF(E885&gt;0,VLOOKUP(E885,العملاء!A:B,2,0),"")</f>
        <v/>
      </c>
      <c r="H885" s="12" t="str">
        <f>IF(G885,VLOOKUP(G885,أكواد!A:B,2,0),"")</f>
        <v/>
      </c>
      <c r="K885" s="12">
        <f t="shared" si="26"/>
        <v>0</v>
      </c>
    </row>
    <row r="886" spans="1:11" x14ac:dyDescent="0.25">
      <c r="A886" s="64" t="str">
        <f t="shared" si="27"/>
        <v/>
      </c>
      <c r="F886" s="12" t="str">
        <f>IF(E886&gt;0,VLOOKUP(E886,العملاء!A:B,2,0),"")</f>
        <v/>
      </c>
      <c r="H886" s="12" t="str">
        <f>IF(G886,VLOOKUP(G886,أكواد!A:B,2,0),"")</f>
        <v/>
      </c>
      <c r="K886" s="12">
        <f t="shared" si="26"/>
        <v>0</v>
      </c>
    </row>
    <row r="887" spans="1:11" x14ac:dyDescent="0.25">
      <c r="A887" s="64" t="str">
        <f t="shared" si="27"/>
        <v/>
      </c>
      <c r="F887" s="12" t="str">
        <f>IF(E887&gt;0,VLOOKUP(E887,العملاء!A:B,2,0),"")</f>
        <v/>
      </c>
      <c r="H887" s="12" t="str">
        <f>IF(G887,VLOOKUP(G887,أكواد!A:B,2,0),"")</f>
        <v/>
      </c>
      <c r="K887" s="12">
        <f t="shared" si="26"/>
        <v>0</v>
      </c>
    </row>
    <row r="888" spans="1:11" x14ac:dyDescent="0.25">
      <c r="A888" s="64" t="str">
        <f t="shared" si="27"/>
        <v/>
      </c>
      <c r="F888" s="12" t="str">
        <f>IF(E888&gt;0,VLOOKUP(E888,العملاء!A:B,2,0),"")</f>
        <v/>
      </c>
      <c r="H888" s="12" t="str">
        <f>IF(G888,VLOOKUP(G888,أكواد!A:B,2,0),"")</f>
        <v/>
      </c>
      <c r="K888" s="12">
        <f t="shared" si="26"/>
        <v>0</v>
      </c>
    </row>
    <row r="889" spans="1:11" x14ac:dyDescent="0.25">
      <c r="A889" s="64" t="str">
        <f t="shared" si="27"/>
        <v/>
      </c>
      <c r="F889" s="12" t="str">
        <f>IF(E889&gt;0,VLOOKUP(E889,العملاء!A:B,2,0),"")</f>
        <v/>
      </c>
      <c r="H889" s="12" t="str">
        <f>IF(G889,VLOOKUP(G889,أكواد!A:B,2,0),"")</f>
        <v/>
      </c>
      <c r="K889" s="12">
        <f t="shared" si="26"/>
        <v>0</v>
      </c>
    </row>
    <row r="890" spans="1:11" x14ac:dyDescent="0.25">
      <c r="A890" s="64" t="str">
        <f t="shared" si="27"/>
        <v/>
      </c>
      <c r="F890" s="12" t="str">
        <f>IF(E890&gt;0,VLOOKUP(E890,العملاء!A:B,2,0),"")</f>
        <v/>
      </c>
      <c r="H890" s="12" t="str">
        <f>IF(G890,VLOOKUP(G890,أكواد!A:B,2,0),"")</f>
        <v/>
      </c>
      <c r="K890" s="12">
        <f t="shared" si="26"/>
        <v>0</v>
      </c>
    </row>
    <row r="891" spans="1:11" x14ac:dyDescent="0.25">
      <c r="A891" s="64" t="str">
        <f t="shared" si="27"/>
        <v/>
      </c>
      <c r="F891" s="12" t="str">
        <f>IF(E891&gt;0,VLOOKUP(E891,العملاء!A:B,2,0),"")</f>
        <v/>
      </c>
      <c r="H891" s="12" t="str">
        <f>IF(G891,VLOOKUP(G891,أكواد!A:B,2,0),"")</f>
        <v/>
      </c>
      <c r="K891" s="12">
        <f t="shared" si="26"/>
        <v>0</v>
      </c>
    </row>
    <row r="892" spans="1:11" x14ac:dyDescent="0.25">
      <c r="A892" s="64" t="str">
        <f t="shared" si="27"/>
        <v/>
      </c>
      <c r="F892" s="12" t="str">
        <f>IF(E892&gt;0,VLOOKUP(E892,العملاء!A:B,2,0),"")</f>
        <v/>
      </c>
      <c r="H892" s="12" t="str">
        <f>IF(G892,VLOOKUP(G892,أكواد!A:B,2,0),"")</f>
        <v/>
      </c>
      <c r="K892" s="12">
        <f t="shared" si="26"/>
        <v>0</v>
      </c>
    </row>
    <row r="893" spans="1:11" x14ac:dyDescent="0.25">
      <c r="A893" s="64" t="str">
        <f t="shared" si="27"/>
        <v/>
      </c>
      <c r="F893" s="12" t="str">
        <f>IF(E893&gt;0,VLOOKUP(E893,العملاء!A:B,2,0),"")</f>
        <v/>
      </c>
      <c r="H893" s="12" t="str">
        <f>IF(G893,VLOOKUP(G893,أكواد!A:B,2,0),"")</f>
        <v/>
      </c>
      <c r="K893" s="12">
        <f t="shared" si="26"/>
        <v>0</v>
      </c>
    </row>
    <row r="894" spans="1:11" x14ac:dyDescent="0.25">
      <c r="A894" s="64" t="str">
        <f t="shared" si="27"/>
        <v/>
      </c>
      <c r="F894" s="12" t="str">
        <f>IF(E894&gt;0,VLOOKUP(E894,العملاء!A:B,2,0),"")</f>
        <v/>
      </c>
      <c r="H894" s="12" t="str">
        <f>IF(G894,VLOOKUP(G894,أكواد!A:B,2,0),"")</f>
        <v/>
      </c>
      <c r="K894" s="12">
        <f t="shared" si="26"/>
        <v>0</v>
      </c>
    </row>
    <row r="895" spans="1:11" x14ac:dyDescent="0.25">
      <c r="A895" s="64" t="str">
        <f t="shared" si="27"/>
        <v/>
      </c>
      <c r="F895" s="12" t="str">
        <f>IF(E895&gt;0,VLOOKUP(E895,العملاء!A:B,2,0),"")</f>
        <v/>
      </c>
      <c r="H895" s="12" t="str">
        <f>IF(G895,VLOOKUP(G895,أكواد!A:B,2,0),"")</f>
        <v/>
      </c>
      <c r="K895" s="12">
        <f t="shared" si="26"/>
        <v>0</v>
      </c>
    </row>
    <row r="896" spans="1:11" x14ac:dyDescent="0.25">
      <c r="A896" s="64" t="str">
        <f t="shared" si="27"/>
        <v/>
      </c>
      <c r="F896" s="12" t="str">
        <f>IF(E896&gt;0,VLOOKUP(E896,العملاء!A:B,2,0),"")</f>
        <v/>
      </c>
      <c r="H896" s="12" t="str">
        <f>IF(G896,VLOOKUP(G896,أكواد!A:B,2,0),"")</f>
        <v/>
      </c>
      <c r="K896" s="12">
        <f t="shared" si="26"/>
        <v>0</v>
      </c>
    </row>
    <row r="897" spans="1:11" x14ac:dyDescent="0.25">
      <c r="A897" s="64" t="str">
        <f t="shared" si="27"/>
        <v/>
      </c>
      <c r="F897" s="12" t="str">
        <f>IF(E897&gt;0,VLOOKUP(E897,العملاء!A:B,2,0),"")</f>
        <v/>
      </c>
      <c r="H897" s="12" t="str">
        <f>IF(G897,VLOOKUP(G897,أكواد!A:B,2,0),"")</f>
        <v/>
      </c>
      <c r="K897" s="12">
        <f t="shared" si="26"/>
        <v>0</v>
      </c>
    </row>
    <row r="898" spans="1:11" x14ac:dyDescent="0.25">
      <c r="A898" s="64" t="str">
        <f t="shared" si="27"/>
        <v/>
      </c>
      <c r="F898" s="12" t="str">
        <f>IF(E898&gt;0,VLOOKUP(E898,العملاء!A:B,2,0),"")</f>
        <v/>
      </c>
      <c r="H898" s="12" t="str">
        <f>IF(G898,VLOOKUP(G898,أكواد!A:B,2,0),"")</f>
        <v/>
      </c>
      <c r="K898" s="12">
        <f t="shared" si="26"/>
        <v>0</v>
      </c>
    </row>
    <row r="899" spans="1:11" x14ac:dyDescent="0.25">
      <c r="A899" s="64" t="str">
        <f t="shared" si="27"/>
        <v/>
      </c>
      <c r="F899" s="12" t="str">
        <f>IF(E899&gt;0,VLOOKUP(E899,العملاء!A:B,2,0),"")</f>
        <v/>
      </c>
      <c r="H899" s="12" t="str">
        <f>IF(G899,VLOOKUP(G899,أكواد!A:B,2,0),"")</f>
        <v/>
      </c>
      <c r="K899" s="12">
        <f t="shared" si="26"/>
        <v>0</v>
      </c>
    </row>
    <row r="900" spans="1:11" x14ac:dyDescent="0.25">
      <c r="A900" s="64" t="str">
        <f t="shared" si="27"/>
        <v/>
      </c>
      <c r="F900" s="12" t="str">
        <f>IF(E900&gt;0,VLOOKUP(E900,العملاء!A:B,2,0),"")</f>
        <v/>
      </c>
      <c r="H900" s="12" t="str">
        <f>IF(G900,VLOOKUP(G900,أكواد!A:B,2,0),"")</f>
        <v/>
      </c>
      <c r="K900" s="12">
        <f t="shared" si="26"/>
        <v>0</v>
      </c>
    </row>
    <row r="901" spans="1:11" x14ac:dyDescent="0.25">
      <c r="A901" s="64" t="str">
        <f t="shared" si="27"/>
        <v/>
      </c>
      <c r="F901" s="12" t="str">
        <f>IF(E901&gt;0,VLOOKUP(E901,العملاء!A:B,2,0),"")</f>
        <v/>
      </c>
      <c r="H901" s="12" t="str">
        <f>IF(G901,VLOOKUP(G901,أكواد!A:B,2,0),"")</f>
        <v/>
      </c>
      <c r="K901" s="12">
        <f t="shared" ref="K901:K964" si="28">I901*J901</f>
        <v>0</v>
      </c>
    </row>
    <row r="902" spans="1:11" x14ac:dyDescent="0.25">
      <c r="A902" s="64" t="str">
        <f t="shared" si="27"/>
        <v/>
      </c>
      <c r="F902" s="12" t="str">
        <f>IF(E902&gt;0,VLOOKUP(E902,العملاء!A:B,2,0),"")</f>
        <v/>
      </c>
      <c r="H902" s="12" t="str">
        <f>IF(G902,VLOOKUP(G902,أكواد!A:B,2,0),"")</f>
        <v/>
      </c>
      <c r="K902" s="12">
        <f t="shared" si="28"/>
        <v>0</v>
      </c>
    </row>
    <row r="903" spans="1:11" x14ac:dyDescent="0.25">
      <c r="A903" s="64" t="str">
        <f t="shared" ref="A903:A966" si="29">IF(B903&lt;&gt;"",A902+1,"")</f>
        <v/>
      </c>
      <c r="F903" s="12" t="str">
        <f>IF(E903&gt;0,VLOOKUP(E903,العملاء!A:B,2,0),"")</f>
        <v/>
      </c>
      <c r="H903" s="12" t="str">
        <f>IF(G903,VLOOKUP(G903,أكواد!A:B,2,0),"")</f>
        <v/>
      </c>
      <c r="K903" s="12">
        <f t="shared" si="28"/>
        <v>0</v>
      </c>
    </row>
    <row r="904" spans="1:11" x14ac:dyDescent="0.25">
      <c r="A904" s="64" t="str">
        <f t="shared" si="29"/>
        <v/>
      </c>
      <c r="F904" s="12" t="str">
        <f>IF(E904&gt;0,VLOOKUP(E904,العملاء!A:B,2,0),"")</f>
        <v/>
      </c>
      <c r="H904" s="12" t="str">
        <f>IF(G904,VLOOKUP(G904,أكواد!A:B,2,0),"")</f>
        <v/>
      </c>
      <c r="K904" s="12">
        <f t="shared" si="28"/>
        <v>0</v>
      </c>
    </row>
    <row r="905" spans="1:11" x14ac:dyDescent="0.25">
      <c r="A905" s="64" t="str">
        <f t="shared" si="29"/>
        <v/>
      </c>
      <c r="F905" s="12" t="str">
        <f>IF(E905&gt;0,VLOOKUP(E905,العملاء!A:B,2,0),"")</f>
        <v/>
      </c>
      <c r="H905" s="12" t="str">
        <f>IF(G905,VLOOKUP(G905,أكواد!A:B,2,0),"")</f>
        <v/>
      </c>
      <c r="K905" s="12">
        <f t="shared" si="28"/>
        <v>0</v>
      </c>
    </row>
    <row r="906" spans="1:11" x14ac:dyDescent="0.25">
      <c r="A906" s="64" t="str">
        <f t="shared" si="29"/>
        <v/>
      </c>
      <c r="F906" s="12" t="str">
        <f>IF(E906&gt;0,VLOOKUP(E906,العملاء!A:B,2,0),"")</f>
        <v/>
      </c>
      <c r="H906" s="12" t="str">
        <f>IF(G906,VLOOKUP(G906,أكواد!A:B,2,0),"")</f>
        <v/>
      </c>
      <c r="K906" s="12">
        <f t="shared" si="28"/>
        <v>0</v>
      </c>
    </row>
    <row r="907" spans="1:11" x14ac:dyDescent="0.25">
      <c r="A907" s="64" t="str">
        <f t="shared" si="29"/>
        <v/>
      </c>
      <c r="F907" s="12" t="str">
        <f>IF(E907&gt;0,VLOOKUP(E907,العملاء!A:B,2,0),"")</f>
        <v/>
      </c>
      <c r="H907" s="12" t="str">
        <f>IF(G907,VLOOKUP(G907,أكواد!A:B,2,0),"")</f>
        <v/>
      </c>
      <c r="K907" s="12">
        <f t="shared" si="28"/>
        <v>0</v>
      </c>
    </row>
    <row r="908" spans="1:11" x14ac:dyDescent="0.25">
      <c r="A908" s="64" t="str">
        <f t="shared" si="29"/>
        <v/>
      </c>
      <c r="F908" s="12" t="str">
        <f>IF(E908&gt;0,VLOOKUP(E908,العملاء!A:B,2,0),"")</f>
        <v/>
      </c>
      <c r="H908" s="12" t="str">
        <f>IF(G908,VLOOKUP(G908,أكواد!A:B,2,0),"")</f>
        <v/>
      </c>
      <c r="K908" s="12">
        <f t="shared" si="28"/>
        <v>0</v>
      </c>
    </row>
    <row r="909" spans="1:11" x14ac:dyDescent="0.25">
      <c r="A909" s="64" t="str">
        <f t="shared" si="29"/>
        <v/>
      </c>
      <c r="F909" s="12" t="str">
        <f>IF(E909&gt;0,VLOOKUP(E909,العملاء!A:B,2,0),"")</f>
        <v/>
      </c>
      <c r="H909" s="12" t="str">
        <f>IF(G909,VLOOKUP(G909,أكواد!A:B,2,0),"")</f>
        <v/>
      </c>
      <c r="K909" s="12">
        <f t="shared" si="28"/>
        <v>0</v>
      </c>
    </row>
    <row r="910" spans="1:11" x14ac:dyDescent="0.25">
      <c r="A910" s="64" t="str">
        <f t="shared" si="29"/>
        <v/>
      </c>
      <c r="F910" s="12" t="str">
        <f>IF(E910&gt;0,VLOOKUP(E910,العملاء!A:B,2,0),"")</f>
        <v/>
      </c>
      <c r="H910" s="12" t="str">
        <f>IF(G910,VLOOKUP(G910,أكواد!A:B,2,0),"")</f>
        <v/>
      </c>
      <c r="K910" s="12">
        <f t="shared" si="28"/>
        <v>0</v>
      </c>
    </row>
    <row r="911" spans="1:11" x14ac:dyDescent="0.25">
      <c r="A911" s="64" t="str">
        <f t="shared" si="29"/>
        <v/>
      </c>
      <c r="F911" s="12" t="str">
        <f>IF(E911&gt;0,VLOOKUP(E911,العملاء!A:B,2,0),"")</f>
        <v/>
      </c>
      <c r="H911" s="12" t="str">
        <f>IF(G911,VLOOKUP(G911,أكواد!A:B,2,0),"")</f>
        <v/>
      </c>
      <c r="K911" s="12">
        <f t="shared" si="28"/>
        <v>0</v>
      </c>
    </row>
    <row r="912" spans="1:11" x14ac:dyDescent="0.25">
      <c r="A912" s="64" t="str">
        <f t="shared" si="29"/>
        <v/>
      </c>
      <c r="F912" s="12" t="str">
        <f>IF(E912&gt;0,VLOOKUP(E912,العملاء!A:B,2,0),"")</f>
        <v/>
      </c>
      <c r="H912" s="12" t="str">
        <f>IF(G912,VLOOKUP(G912,أكواد!A:B,2,0),"")</f>
        <v/>
      </c>
      <c r="K912" s="12">
        <f t="shared" si="28"/>
        <v>0</v>
      </c>
    </row>
    <row r="913" spans="1:11" x14ac:dyDescent="0.25">
      <c r="A913" s="64" t="str">
        <f t="shared" si="29"/>
        <v/>
      </c>
      <c r="F913" s="12" t="str">
        <f>IF(E913&gt;0,VLOOKUP(E913,العملاء!A:B,2,0),"")</f>
        <v/>
      </c>
      <c r="H913" s="12" t="str">
        <f>IF(G913,VLOOKUP(G913,أكواد!A:B,2,0),"")</f>
        <v/>
      </c>
      <c r="K913" s="12">
        <f t="shared" si="28"/>
        <v>0</v>
      </c>
    </row>
    <row r="914" spans="1:11" x14ac:dyDescent="0.25">
      <c r="A914" s="64" t="str">
        <f t="shared" si="29"/>
        <v/>
      </c>
      <c r="F914" s="12" t="str">
        <f>IF(E914&gt;0,VLOOKUP(E914,العملاء!A:B,2,0),"")</f>
        <v/>
      </c>
      <c r="H914" s="12" t="str">
        <f>IF(G914,VLOOKUP(G914,أكواد!A:B,2,0),"")</f>
        <v/>
      </c>
      <c r="K914" s="12">
        <f t="shared" si="28"/>
        <v>0</v>
      </c>
    </row>
    <row r="915" spans="1:11" x14ac:dyDescent="0.25">
      <c r="A915" s="64" t="str">
        <f t="shared" si="29"/>
        <v/>
      </c>
      <c r="F915" s="12" t="str">
        <f>IF(E915&gt;0,VLOOKUP(E915,العملاء!A:B,2,0),"")</f>
        <v/>
      </c>
      <c r="H915" s="12" t="str">
        <f>IF(G915,VLOOKUP(G915,أكواد!A:B,2,0),"")</f>
        <v/>
      </c>
      <c r="K915" s="12">
        <f t="shared" si="28"/>
        <v>0</v>
      </c>
    </row>
    <row r="916" spans="1:11" x14ac:dyDescent="0.25">
      <c r="A916" s="64" t="str">
        <f t="shared" si="29"/>
        <v/>
      </c>
      <c r="F916" s="12" t="str">
        <f>IF(E916&gt;0,VLOOKUP(E916,العملاء!A:B,2,0),"")</f>
        <v/>
      </c>
      <c r="H916" s="12" t="str">
        <f>IF(G916,VLOOKUP(G916,أكواد!A:B,2,0),"")</f>
        <v/>
      </c>
      <c r="K916" s="12">
        <f t="shared" si="28"/>
        <v>0</v>
      </c>
    </row>
    <row r="917" spans="1:11" x14ac:dyDescent="0.25">
      <c r="A917" s="64" t="str">
        <f t="shared" si="29"/>
        <v/>
      </c>
      <c r="F917" s="12" t="str">
        <f>IF(E917&gt;0,VLOOKUP(E917,العملاء!A:B,2,0),"")</f>
        <v/>
      </c>
      <c r="H917" s="12" t="str">
        <f>IF(G917,VLOOKUP(G917,أكواد!A:B,2,0),"")</f>
        <v/>
      </c>
      <c r="K917" s="12">
        <f t="shared" si="28"/>
        <v>0</v>
      </c>
    </row>
    <row r="918" spans="1:11" x14ac:dyDescent="0.25">
      <c r="A918" s="64" t="str">
        <f t="shared" si="29"/>
        <v/>
      </c>
      <c r="F918" s="12" t="str">
        <f>IF(E918&gt;0,VLOOKUP(E918,العملاء!A:B,2,0),"")</f>
        <v/>
      </c>
      <c r="H918" s="12" t="str">
        <f>IF(G918,VLOOKUP(G918,أكواد!A:B,2,0),"")</f>
        <v/>
      </c>
      <c r="K918" s="12">
        <f t="shared" si="28"/>
        <v>0</v>
      </c>
    </row>
    <row r="919" spans="1:11" x14ac:dyDescent="0.25">
      <c r="A919" s="64" t="str">
        <f t="shared" si="29"/>
        <v/>
      </c>
      <c r="F919" s="12" t="str">
        <f>IF(E919&gt;0,VLOOKUP(E919,العملاء!A:B,2,0),"")</f>
        <v/>
      </c>
      <c r="H919" s="12" t="str">
        <f>IF(G919,VLOOKUP(G919,أكواد!A:B,2,0),"")</f>
        <v/>
      </c>
      <c r="K919" s="12">
        <f t="shared" si="28"/>
        <v>0</v>
      </c>
    </row>
    <row r="920" spans="1:11" x14ac:dyDescent="0.25">
      <c r="A920" s="64" t="str">
        <f t="shared" si="29"/>
        <v/>
      </c>
      <c r="F920" s="12" t="str">
        <f>IF(E920&gt;0,VLOOKUP(E920,العملاء!A:B,2,0),"")</f>
        <v/>
      </c>
      <c r="H920" s="12" t="str">
        <f>IF(G920,VLOOKUP(G920,أكواد!A:B,2,0),"")</f>
        <v/>
      </c>
      <c r="K920" s="12">
        <f t="shared" si="28"/>
        <v>0</v>
      </c>
    </row>
    <row r="921" spans="1:11" x14ac:dyDescent="0.25">
      <c r="A921" s="64" t="str">
        <f t="shared" si="29"/>
        <v/>
      </c>
      <c r="F921" s="12" t="str">
        <f>IF(E921&gt;0,VLOOKUP(E921,العملاء!A:B,2,0),"")</f>
        <v/>
      </c>
      <c r="H921" s="12" t="str">
        <f>IF(G921,VLOOKUP(G921,أكواد!A:B,2,0),"")</f>
        <v/>
      </c>
      <c r="K921" s="12">
        <f t="shared" si="28"/>
        <v>0</v>
      </c>
    </row>
    <row r="922" spans="1:11" x14ac:dyDescent="0.25">
      <c r="A922" s="64" t="str">
        <f t="shared" si="29"/>
        <v/>
      </c>
      <c r="F922" s="12" t="str">
        <f>IF(E922&gt;0,VLOOKUP(E922,العملاء!A:B,2,0),"")</f>
        <v/>
      </c>
      <c r="H922" s="12" t="str">
        <f>IF(G922,VLOOKUP(G922,أكواد!A:B,2,0),"")</f>
        <v/>
      </c>
      <c r="K922" s="12">
        <f t="shared" si="28"/>
        <v>0</v>
      </c>
    </row>
    <row r="923" spans="1:11" x14ac:dyDescent="0.25">
      <c r="A923" s="64" t="str">
        <f t="shared" si="29"/>
        <v/>
      </c>
      <c r="F923" s="12" t="str">
        <f>IF(E923&gt;0,VLOOKUP(E923,العملاء!A:B,2,0),"")</f>
        <v/>
      </c>
      <c r="H923" s="12" t="str">
        <f>IF(G923,VLOOKUP(G923,أكواد!A:B,2,0),"")</f>
        <v/>
      </c>
      <c r="K923" s="12">
        <f t="shared" si="28"/>
        <v>0</v>
      </c>
    </row>
    <row r="924" spans="1:11" x14ac:dyDescent="0.25">
      <c r="A924" s="64" t="str">
        <f t="shared" si="29"/>
        <v/>
      </c>
      <c r="F924" s="12" t="str">
        <f>IF(E924&gt;0,VLOOKUP(E924,العملاء!A:B,2,0),"")</f>
        <v/>
      </c>
      <c r="H924" s="12" t="str">
        <f>IF(G924,VLOOKUP(G924,أكواد!A:B,2,0),"")</f>
        <v/>
      </c>
      <c r="K924" s="12">
        <f t="shared" si="28"/>
        <v>0</v>
      </c>
    </row>
    <row r="925" spans="1:11" x14ac:dyDescent="0.25">
      <c r="A925" s="64" t="str">
        <f t="shared" si="29"/>
        <v/>
      </c>
      <c r="F925" s="12" t="str">
        <f>IF(E925&gt;0,VLOOKUP(E925,العملاء!A:B,2,0),"")</f>
        <v/>
      </c>
      <c r="H925" s="12" t="str">
        <f>IF(G925,VLOOKUP(G925,أكواد!A:B,2,0),"")</f>
        <v/>
      </c>
      <c r="K925" s="12">
        <f t="shared" si="28"/>
        <v>0</v>
      </c>
    </row>
    <row r="926" spans="1:11" x14ac:dyDescent="0.25">
      <c r="A926" s="64" t="str">
        <f t="shared" si="29"/>
        <v/>
      </c>
      <c r="F926" s="12" t="str">
        <f>IF(E926&gt;0,VLOOKUP(E926,العملاء!A:B,2,0),"")</f>
        <v/>
      </c>
      <c r="H926" s="12" t="str">
        <f>IF(G926,VLOOKUP(G926,أكواد!A:B,2,0),"")</f>
        <v/>
      </c>
      <c r="K926" s="12">
        <f t="shared" si="28"/>
        <v>0</v>
      </c>
    </row>
    <row r="927" spans="1:11" x14ac:dyDescent="0.25">
      <c r="A927" s="64" t="str">
        <f t="shared" si="29"/>
        <v/>
      </c>
      <c r="F927" s="12" t="str">
        <f>IF(E927&gt;0,VLOOKUP(E927,العملاء!A:B,2,0),"")</f>
        <v/>
      </c>
      <c r="H927" s="12" t="str">
        <f>IF(G927,VLOOKUP(G927,أكواد!A:B,2,0),"")</f>
        <v/>
      </c>
      <c r="K927" s="12">
        <f t="shared" si="28"/>
        <v>0</v>
      </c>
    </row>
    <row r="928" spans="1:11" x14ac:dyDescent="0.25">
      <c r="A928" s="64" t="str">
        <f t="shared" si="29"/>
        <v/>
      </c>
      <c r="F928" s="12" t="str">
        <f>IF(E928&gt;0,VLOOKUP(E928,العملاء!A:B,2,0),"")</f>
        <v/>
      </c>
      <c r="H928" s="12" t="str">
        <f>IF(G928,VLOOKUP(G928,أكواد!A:B,2,0),"")</f>
        <v/>
      </c>
      <c r="K928" s="12">
        <f t="shared" si="28"/>
        <v>0</v>
      </c>
    </row>
    <row r="929" spans="1:11" x14ac:dyDescent="0.25">
      <c r="A929" s="64" t="str">
        <f t="shared" si="29"/>
        <v/>
      </c>
      <c r="F929" s="12" t="str">
        <f>IF(E929&gt;0,VLOOKUP(E929,العملاء!A:B,2,0),"")</f>
        <v/>
      </c>
      <c r="H929" s="12" t="str">
        <f>IF(G929,VLOOKUP(G929,أكواد!A:B,2,0),"")</f>
        <v/>
      </c>
      <c r="K929" s="12">
        <f t="shared" si="28"/>
        <v>0</v>
      </c>
    </row>
    <row r="930" spans="1:11" x14ac:dyDescent="0.25">
      <c r="A930" s="64" t="str">
        <f t="shared" si="29"/>
        <v/>
      </c>
      <c r="F930" s="12" t="str">
        <f>IF(E930&gt;0,VLOOKUP(E930,العملاء!A:B,2,0),"")</f>
        <v/>
      </c>
      <c r="H930" s="12" t="str">
        <f>IF(G930,VLOOKUP(G930,أكواد!A:B,2,0),"")</f>
        <v/>
      </c>
      <c r="K930" s="12">
        <f t="shared" si="28"/>
        <v>0</v>
      </c>
    </row>
    <row r="931" spans="1:11" x14ac:dyDescent="0.25">
      <c r="A931" s="64" t="str">
        <f t="shared" si="29"/>
        <v/>
      </c>
      <c r="F931" s="12" t="str">
        <f>IF(E931&gt;0,VLOOKUP(E931,العملاء!A:B,2,0),"")</f>
        <v/>
      </c>
      <c r="H931" s="12" t="str">
        <f>IF(G931,VLOOKUP(G931,أكواد!A:B,2,0),"")</f>
        <v/>
      </c>
      <c r="K931" s="12">
        <f t="shared" si="28"/>
        <v>0</v>
      </c>
    </row>
    <row r="932" spans="1:11" x14ac:dyDescent="0.25">
      <c r="A932" s="64" t="str">
        <f t="shared" si="29"/>
        <v/>
      </c>
      <c r="F932" s="12" t="str">
        <f>IF(E932&gt;0,VLOOKUP(E932,العملاء!A:B,2,0),"")</f>
        <v/>
      </c>
      <c r="H932" s="12" t="str">
        <f>IF(G932,VLOOKUP(G932,أكواد!A:B,2,0),"")</f>
        <v/>
      </c>
      <c r="K932" s="12">
        <f t="shared" si="28"/>
        <v>0</v>
      </c>
    </row>
    <row r="933" spans="1:11" x14ac:dyDescent="0.25">
      <c r="A933" s="64" t="str">
        <f t="shared" si="29"/>
        <v/>
      </c>
      <c r="F933" s="12" t="str">
        <f>IF(E933&gt;0,VLOOKUP(E933,العملاء!A:B,2,0),"")</f>
        <v/>
      </c>
      <c r="H933" s="12" t="str">
        <f>IF(G933,VLOOKUP(G933,أكواد!A:B,2,0),"")</f>
        <v/>
      </c>
      <c r="K933" s="12">
        <f t="shared" si="28"/>
        <v>0</v>
      </c>
    </row>
    <row r="934" spans="1:11" x14ac:dyDescent="0.25">
      <c r="A934" s="64" t="str">
        <f t="shared" si="29"/>
        <v/>
      </c>
      <c r="F934" s="12" t="str">
        <f>IF(E934&gt;0,VLOOKUP(E934,العملاء!A:B,2,0),"")</f>
        <v/>
      </c>
      <c r="H934" s="12" t="str">
        <f>IF(G934,VLOOKUP(G934,أكواد!A:B,2,0),"")</f>
        <v/>
      </c>
      <c r="K934" s="12">
        <f t="shared" si="28"/>
        <v>0</v>
      </c>
    </row>
    <row r="935" spans="1:11" x14ac:dyDescent="0.25">
      <c r="A935" s="64" t="str">
        <f t="shared" si="29"/>
        <v/>
      </c>
      <c r="F935" s="12" t="str">
        <f>IF(E935&gt;0,VLOOKUP(E935,العملاء!A:B,2,0),"")</f>
        <v/>
      </c>
      <c r="H935" s="12" t="str">
        <f>IF(G935,VLOOKUP(G935,أكواد!A:B,2,0),"")</f>
        <v/>
      </c>
      <c r="K935" s="12">
        <f t="shared" si="28"/>
        <v>0</v>
      </c>
    </row>
    <row r="936" spans="1:11" x14ac:dyDescent="0.25">
      <c r="A936" s="64" t="str">
        <f t="shared" si="29"/>
        <v/>
      </c>
      <c r="F936" s="12" t="str">
        <f>IF(E936&gt;0,VLOOKUP(E936,العملاء!A:B,2,0),"")</f>
        <v/>
      </c>
      <c r="H936" s="12" t="str">
        <f>IF(G936,VLOOKUP(G936,أكواد!A:B,2,0),"")</f>
        <v/>
      </c>
      <c r="K936" s="12">
        <f t="shared" si="28"/>
        <v>0</v>
      </c>
    </row>
    <row r="937" spans="1:11" x14ac:dyDescent="0.25">
      <c r="A937" s="64" t="str">
        <f t="shared" si="29"/>
        <v/>
      </c>
      <c r="F937" s="12" t="str">
        <f>IF(E937&gt;0,VLOOKUP(E937,العملاء!A:B,2,0),"")</f>
        <v/>
      </c>
      <c r="H937" s="12" t="str">
        <f>IF(G937,VLOOKUP(G937,أكواد!A:B,2,0),"")</f>
        <v/>
      </c>
      <c r="K937" s="12">
        <f t="shared" si="28"/>
        <v>0</v>
      </c>
    </row>
    <row r="938" spans="1:11" x14ac:dyDescent="0.25">
      <c r="A938" s="64" t="str">
        <f t="shared" si="29"/>
        <v/>
      </c>
      <c r="F938" s="12" t="str">
        <f>IF(E938&gt;0,VLOOKUP(E938,العملاء!A:B,2,0),"")</f>
        <v/>
      </c>
      <c r="H938" s="12" t="str">
        <f>IF(G938,VLOOKUP(G938,أكواد!A:B,2,0),"")</f>
        <v/>
      </c>
      <c r="K938" s="12">
        <f t="shared" si="28"/>
        <v>0</v>
      </c>
    </row>
    <row r="939" spans="1:11" x14ac:dyDescent="0.25">
      <c r="A939" s="64" t="str">
        <f t="shared" si="29"/>
        <v/>
      </c>
      <c r="F939" s="12" t="str">
        <f>IF(E939&gt;0,VLOOKUP(E939,العملاء!A:B,2,0),"")</f>
        <v/>
      </c>
      <c r="H939" s="12" t="str">
        <f>IF(G939,VLOOKUP(G939,أكواد!A:B,2,0),"")</f>
        <v/>
      </c>
      <c r="K939" s="12">
        <f t="shared" si="28"/>
        <v>0</v>
      </c>
    </row>
    <row r="940" spans="1:11" x14ac:dyDescent="0.25">
      <c r="A940" s="64" t="str">
        <f t="shared" si="29"/>
        <v/>
      </c>
      <c r="F940" s="12" t="str">
        <f>IF(E940&gt;0,VLOOKUP(E940,العملاء!A:B,2,0),"")</f>
        <v/>
      </c>
      <c r="H940" s="12" t="str">
        <f>IF(G940,VLOOKUP(G940,أكواد!A:B,2,0),"")</f>
        <v/>
      </c>
      <c r="K940" s="12">
        <f t="shared" si="28"/>
        <v>0</v>
      </c>
    </row>
    <row r="941" spans="1:11" x14ac:dyDescent="0.25">
      <c r="A941" s="64" t="str">
        <f t="shared" si="29"/>
        <v/>
      </c>
      <c r="F941" s="12" t="str">
        <f>IF(E941&gt;0,VLOOKUP(E941,العملاء!A:B,2,0),"")</f>
        <v/>
      </c>
      <c r="H941" s="12" t="str">
        <f>IF(G941,VLOOKUP(G941,أكواد!A:B,2,0),"")</f>
        <v/>
      </c>
      <c r="K941" s="12">
        <f t="shared" si="28"/>
        <v>0</v>
      </c>
    </row>
    <row r="942" spans="1:11" x14ac:dyDescent="0.25">
      <c r="A942" s="64" t="str">
        <f t="shared" si="29"/>
        <v/>
      </c>
      <c r="F942" s="12" t="str">
        <f>IF(E942&gt;0,VLOOKUP(E942,العملاء!A:B,2,0),"")</f>
        <v/>
      </c>
      <c r="H942" s="12" t="str">
        <f>IF(G942,VLOOKUP(G942,أكواد!A:B,2,0),"")</f>
        <v/>
      </c>
      <c r="K942" s="12">
        <f t="shared" si="28"/>
        <v>0</v>
      </c>
    </row>
    <row r="943" spans="1:11" x14ac:dyDescent="0.25">
      <c r="A943" s="64" t="str">
        <f t="shared" si="29"/>
        <v/>
      </c>
      <c r="F943" s="12" t="str">
        <f>IF(E943&gt;0,VLOOKUP(E943,العملاء!A:B,2,0),"")</f>
        <v/>
      </c>
      <c r="H943" s="12" t="str">
        <f>IF(G943,VLOOKUP(G943,أكواد!A:B,2,0),"")</f>
        <v/>
      </c>
      <c r="K943" s="12">
        <f t="shared" si="28"/>
        <v>0</v>
      </c>
    </row>
    <row r="944" spans="1:11" x14ac:dyDescent="0.25">
      <c r="A944" s="64" t="str">
        <f t="shared" si="29"/>
        <v/>
      </c>
      <c r="F944" s="12" t="str">
        <f>IF(E944&gt;0,VLOOKUP(E944,العملاء!A:B,2,0),"")</f>
        <v/>
      </c>
      <c r="H944" s="12" t="str">
        <f>IF(G944,VLOOKUP(G944,أكواد!A:B,2,0),"")</f>
        <v/>
      </c>
      <c r="K944" s="12">
        <f t="shared" si="28"/>
        <v>0</v>
      </c>
    </row>
    <row r="945" spans="1:11" x14ac:dyDescent="0.25">
      <c r="A945" s="64" t="str">
        <f t="shared" si="29"/>
        <v/>
      </c>
      <c r="F945" s="12" t="str">
        <f>IF(E945&gt;0,VLOOKUP(E945,العملاء!A:B,2,0),"")</f>
        <v/>
      </c>
      <c r="H945" s="12" t="str">
        <f>IF(G945,VLOOKUP(G945,أكواد!A:B,2,0),"")</f>
        <v/>
      </c>
      <c r="K945" s="12">
        <f t="shared" si="28"/>
        <v>0</v>
      </c>
    </row>
    <row r="946" spans="1:11" x14ac:dyDescent="0.25">
      <c r="A946" s="64" t="str">
        <f t="shared" si="29"/>
        <v/>
      </c>
      <c r="F946" s="12" t="str">
        <f>IF(E946&gt;0,VLOOKUP(E946,العملاء!A:B,2,0),"")</f>
        <v/>
      </c>
      <c r="H946" s="12" t="str">
        <f>IF(G946,VLOOKUP(G946,أكواد!A:B,2,0),"")</f>
        <v/>
      </c>
      <c r="K946" s="12">
        <f t="shared" si="28"/>
        <v>0</v>
      </c>
    </row>
    <row r="947" spans="1:11" x14ac:dyDescent="0.25">
      <c r="A947" s="64" t="str">
        <f t="shared" si="29"/>
        <v/>
      </c>
      <c r="F947" s="12" t="str">
        <f>IF(E947&gt;0,VLOOKUP(E947,العملاء!A:B,2,0),"")</f>
        <v/>
      </c>
      <c r="H947" s="12" t="str">
        <f>IF(G947,VLOOKUP(G947,أكواد!A:B,2,0),"")</f>
        <v/>
      </c>
      <c r="K947" s="12">
        <f t="shared" si="28"/>
        <v>0</v>
      </c>
    </row>
    <row r="948" spans="1:11" x14ac:dyDescent="0.25">
      <c r="A948" s="64" t="str">
        <f t="shared" si="29"/>
        <v/>
      </c>
      <c r="F948" s="12" t="str">
        <f>IF(E948&gt;0,VLOOKUP(E948,العملاء!A:B,2,0),"")</f>
        <v/>
      </c>
      <c r="H948" s="12" t="str">
        <f>IF(G948,VLOOKUP(G948,أكواد!A:B,2,0),"")</f>
        <v/>
      </c>
      <c r="K948" s="12">
        <f t="shared" si="28"/>
        <v>0</v>
      </c>
    </row>
    <row r="949" spans="1:11" x14ac:dyDescent="0.25">
      <c r="A949" s="64" t="str">
        <f t="shared" si="29"/>
        <v/>
      </c>
      <c r="F949" s="12" t="str">
        <f>IF(E949&gt;0,VLOOKUP(E949,العملاء!A:B,2,0),"")</f>
        <v/>
      </c>
      <c r="H949" s="12" t="str">
        <f>IF(G949,VLOOKUP(G949,أكواد!A:B,2,0),"")</f>
        <v/>
      </c>
      <c r="K949" s="12">
        <f t="shared" si="28"/>
        <v>0</v>
      </c>
    </row>
    <row r="950" spans="1:11" x14ac:dyDescent="0.25">
      <c r="A950" s="64" t="str">
        <f t="shared" si="29"/>
        <v/>
      </c>
      <c r="F950" s="12" t="str">
        <f>IF(E950&gt;0,VLOOKUP(E950,العملاء!A:B,2,0),"")</f>
        <v/>
      </c>
      <c r="H950" s="12" t="str">
        <f>IF(G950,VLOOKUP(G950,أكواد!A:B,2,0),"")</f>
        <v/>
      </c>
      <c r="K950" s="12">
        <f t="shared" si="28"/>
        <v>0</v>
      </c>
    </row>
    <row r="951" spans="1:11" x14ac:dyDescent="0.25">
      <c r="A951" s="64" t="str">
        <f t="shared" si="29"/>
        <v/>
      </c>
      <c r="F951" s="12" t="str">
        <f>IF(E951&gt;0,VLOOKUP(E951,العملاء!A:B,2,0),"")</f>
        <v/>
      </c>
      <c r="H951" s="12" t="str">
        <f>IF(G951,VLOOKUP(G951,أكواد!A:B,2,0),"")</f>
        <v/>
      </c>
      <c r="K951" s="12">
        <f t="shared" si="28"/>
        <v>0</v>
      </c>
    </row>
    <row r="952" spans="1:11" x14ac:dyDescent="0.25">
      <c r="A952" s="64" t="str">
        <f t="shared" si="29"/>
        <v/>
      </c>
      <c r="F952" s="12" t="str">
        <f>IF(E952&gt;0,VLOOKUP(E952,العملاء!A:B,2,0),"")</f>
        <v/>
      </c>
      <c r="H952" s="12" t="str">
        <f>IF(G952,VLOOKUP(G952,أكواد!A:B,2,0),"")</f>
        <v/>
      </c>
      <c r="K952" s="12">
        <f t="shared" si="28"/>
        <v>0</v>
      </c>
    </row>
    <row r="953" spans="1:11" x14ac:dyDescent="0.25">
      <c r="A953" s="64" t="str">
        <f t="shared" si="29"/>
        <v/>
      </c>
      <c r="F953" s="12" t="str">
        <f>IF(E953&gt;0,VLOOKUP(E953,العملاء!A:B,2,0),"")</f>
        <v/>
      </c>
      <c r="H953" s="12" t="str">
        <f>IF(G953,VLOOKUP(G953,أكواد!A:B,2,0),"")</f>
        <v/>
      </c>
      <c r="K953" s="12">
        <f t="shared" si="28"/>
        <v>0</v>
      </c>
    </row>
    <row r="954" spans="1:11" x14ac:dyDescent="0.25">
      <c r="A954" s="64" t="str">
        <f t="shared" si="29"/>
        <v/>
      </c>
      <c r="F954" s="12" t="str">
        <f>IF(E954&gt;0,VLOOKUP(E954,العملاء!A:B,2,0),"")</f>
        <v/>
      </c>
      <c r="H954" s="12" t="str">
        <f>IF(G954,VLOOKUP(G954,أكواد!A:B,2,0),"")</f>
        <v/>
      </c>
      <c r="K954" s="12">
        <f t="shared" si="28"/>
        <v>0</v>
      </c>
    </row>
    <row r="955" spans="1:11" x14ac:dyDescent="0.25">
      <c r="A955" s="64" t="str">
        <f t="shared" si="29"/>
        <v/>
      </c>
      <c r="F955" s="12" t="str">
        <f>IF(E955&gt;0,VLOOKUP(E955,العملاء!A:B,2,0),"")</f>
        <v/>
      </c>
      <c r="H955" s="12" t="str">
        <f>IF(G955,VLOOKUP(G955,أكواد!A:B,2,0),"")</f>
        <v/>
      </c>
      <c r="K955" s="12">
        <f t="shared" si="28"/>
        <v>0</v>
      </c>
    </row>
    <row r="956" spans="1:11" x14ac:dyDescent="0.25">
      <c r="A956" s="64" t="str">
        <f t="shared" si="29"/>
        <v/>
      </c>
      <c r="F956" s="12" t="str">
        <f>IF(E956&gt;0,VLOOKUP(E956,العملاء!A:B,2,0),"")</f>
        <v/>
      </c>
      <c r="H956" s="12" t="str">
        <f>IF(G956,VLOOKUP(G956,أكواد!A:B,2,0),"")</f>
        <v/>
      </c>
      <c r="K956" s="12">
        <f t="shared" si="28"/>
        <v>0</v>
      </c>
    </row>
    <row r="957" spans="1:11" x14ac:dyDescent="0.25">
      <c r="A957" s="64" t="str">
        <f t="shared" si="29"/>
        <v/>
      </c>
      <c r="F957" s="12" t="str">
        <f>IF(E957&gt;0,VLOOKUP(E957,العملاء!A:B,2,0),"")</f>
        <v/>
      </c>
      <c r="H957" s="12" t="str">
        <f>IF(G957,VLOOKUP(G957,أكواد!A:B,2,0),"")</f>
        <v/>
      </c>
      <c r="K957" s="12">
        <f t="shared" si="28"/>
        <v>0</v>
      </c>
    </row>
    <row r="958" spans="1:11" x14ac:dyDescent="0.25">
      <c r="A958" s="64" t="str">
        <f t="shared" si="29"/>
        <v/>
      </c>
      <c r="F958" s="12" t="str">
        <f>IF(E958&gt;0,VLOOKUP(E958,العملاء!A:B,2,0),"")</f>
        <v/>
      </c>
      <c r="H958" s="12" t="str">
        <f>IF(G958,VLOOKUP(G958,أكواد!A:B,2,0),"")</f>
        <v/>
      </c>
      <c r="K958" s="12">
        <f t="shared" si="28"/>
        <v>0</v>
      </c>
    </row>
    <row r="959" spans="1:11" x14ac:dyDescent="0.25">
      <c r="A959" s="64" t="str">
        <f t="shared" si="29"/>
        <v/>
      </c>
      <c r="F959" s="12" t="str">
        <f>IF(E959&gt;0,VLOOKUP(E959,العملاء!A:B,2,0),"")</f>
        <v/>
      </c>
      <c r="H959" s="12" t="str">
        <f>IF(G959,VLOOKUP(G959,أكواد!A:B,2,0),"")</f>
        <v/>
      </c>
      <c r="K959" s="12">
        <f t="shared" si="28"/>
        <v>0</v>
      </c>
    </row>
    <row r="960" spans="1:11" x14ac:dyDescent="0.25">
      <c r="A960" s="64" t="str">
        <f t="shared" si="29"/>
        <v/>
      </c>
      <c r="F960" s="12" t="str">
        <f>IF(E960&gt;0,VLOOKUP(E960,العملاء!A:B,2,0),"")</f>
        <v/>
      </c>
      <c r="H960" s="12" t="str">
        <f>IF(G960,VLOOKUP(G960,أكواد!A:B,2,0),"")</f>
        <v/>
      </c>
      <c r="K960" s="12">
        <f t="shared" si="28"/>
        <v>0</v>
      </c>
    </row>
    <row r="961" spans="1:11" x14ac:dyDescent="0.25">
      <c r="A961" s="64" t="str">
        <f t="shared" si="29"/>
        <v/>
      </c>
      <c r="F961" s="12" t="str">
        <f>IF(E961&gt;0,VLOOKUP(E961,العملاء!A:B,2,0),"")</f>
        <v/>
      </c>
      <c r="H961" s="12" t="str">
        <f>IF(G961,VLOOKUP(G961,أكواد!A:B,2,0),"")</f>
        <v/>
      </c>
      <c r="K961" s="12">
        <f t="shared" si="28"/>
        <v>0</v>
      </c>
    </row>
    <row r="962" spans="1:11" x14ac:dyDescent="0.25">
      <c r="A962" s="64" t="str">
        <f t="shared" si="29"/>
        <v/>
      </c>
      <c r="F962" s="12" t="str">
        <f>IF(E962&gt;0,VLOOKUP(E962,العملاء!A:B,2,0),"")</f>
        <v/>
      </c>
      <c r="H962" s="12" t="str">
        <f>IF(G962,VLOOKUP(G962,أكواد!A:B,2,0),"")</f>
        <v/>
      </c>
      <c r="K962" s="12">
        <f t="shared" si="28"/>
        <v>0</v>
      </c>
    </row>
    <row r="963" spans="1:11" x14ac:dyDescent="0.25">
      <c r="A963" s="64" t="str">
        <f t="shared" si="29"/>
        <v/>
      </c>
      <c r="F963" s="12" t="str">
        <f>IF(E963&gt;0,VLOOKUP(E963,العملاء!A:B,2,0),"")</f>
        <v/>
      </c>
      <c r="H963" s="12" t="str">
        <f>IF(G963,VLOOKUP(G963,أكواد!A:B,2,0),"")</f>
        <v/>
      </c>
      <c r="K963" s="12">
        <f t="shared" si="28"/>
        <v>0</v>
      </c>
    </row>
    <row r="964" spans="1:11" x14ac:dyDescent="0.25">
      <c r="A964" s="64" t="str">
        <f t="shared" si="29"/>
        <v/>
      </c>
      <c r="F964" s="12" t="str">
        <f>IF(E964&gt;0,VLOOKUP(E964,العملاء!A:B,2,0),"")</f>
        <v/>
      </c>
      <c r="H964" s="12" t="str">
        <f>IF(G964,VLOOKUP(G964,أكواد!A:B,2,0),"")</f>
        <v/>
      </c>
      <c r="K964" s="12">
        <f t="shared" si="28"/>
        <v>0</v>
      </c>
    </row>
    <row r="965" spans="1:11" x14ac:dyDescent="0.25">
      <c r="A965" s="64" t="str">
        <f t="shared" si="29"/>
        <v/>
      </c>
      <c r="F965" s="12" t="str">
        <f>IF(E965&gt;0,VLOOKUP(E965,العملاء!A:B,2,0),"")</f>
        <v/>
      </c>
      <c r="H965" s="12" t="str">
        <f>IF(G965,VLOOKUP(G965,أكواد!A:B,2,0),"")</f>
        <v/>
      </c>
      <c r="K965" s="12">
        <f t="shared" ref="K965:K1028" si="30">I965*J965</f>
        <v>0</v>
      </c>
    </row>
    <row r="966" spans="1:11" x14ac:dyDescent="0.25">
      <c r="A966" s="64" t="str">
        <f t="shared" si="29"/>
        <v/>
      </c>
      <c r="F966" s="12" t="str">
        <f>IF(E966&gt;0,VLOOKUP(E966,العملاء!A:B,2,0),"")</f>
        <v/>
      </c>
      <c r="H966" s="12" t="str">
        <f>IF(G966,VLOOKUP(G966,أكواد!A:B,2,0),"")</f>
        <v/>
      </c>
      <c r="K966" s="12">
        <f t="shared" si="30"/>
        <v>0</v>
      </c>
    </row>
    <row r="967" spans="1:11" x14ac:dyDescent="0.25">
      <c r="A967" s="64" t="str">
        <f t="shared" ref="A967:A1030" si="31">IF(B967&lt;&gt;"",A966+1,"")</f>
        <v/>
      </c>
      <c r="F967" s="12" t="str">
        <f>IF(E967&gt;0,VLOOKUP(E967,العملاء!A:B,2,0),"")</f>
        <v/>
      </c>
      <c r="H967" s="12" t="str">
        <f>IF(G967,VLOOKUP(G967,أكواد!A:B,2,0),"")</f>
        <v/>
      </c>
      <c r="K967" s="12">
        <f t="shared" si="30"/>
        <v>0</v>
      </c>
    </row>
    <row r="968" spans="1:11" x14ac:dyDescent="0.25">
      <c r="A968" s="64" t="str">
        <f t="shared" si="31"/>
        <v/>
      </c>
      <c r="F968" s="12" t="str">
        <f>IF(E968&gt;0,VLOOKUP(E968,العملاء!A:B,2,0),"")</f>
        <v/>
      </c>
      <c r="H968" s="12" t="str">
        <f>IF(G968,VLOOKUP(G968,أكواد!A:B,2,0),"")</f>
        <v/>
      </c>
      <c r="K968" s="12">
        <f t="shared" si="30"/>
        <v>0</v>
      </c>
    </row>
    <row r="969" spans="1:11" x14ac:dyDescent="0.25">
      <c r="A969" s="64" t="str">
        <f t="shared" si="31"/>
        <v/>
      </c>
      <c r="F969" s="12" t="str">
        <f>IF(E969&gt;0,VLOOKUP(E969,العملاء!A:B,2,0),"")</f>
        <v/>
      </c>
      <c r="H969" s="12" t="str">
        <f>IF(G969,VLOOKUP(G969,أكواد!A:B,2,0),"")</f>
        <v/>
      </c>
      <c r="K969" s="12">
        <f t="shared" si="30"/>
        <v>0</v>
      </c>
    </row>
    <row r="970" spans="1:11" x14ac:dyDescent="0.25">
      <c r="A970" s="64" t="str">
        <f t="shared" si="31"/>
        <v/>
      </c>
      <c r="F970" s="12" t="str">
        <f>IF(E970&gt;0,VLOOKUP(E970,العملاء!A:B,2,0),"")</f>
        <v/>
      </c>
      <c r="H970" s="12" t="str">
        <f>IF(G970,VLOOKUP(G970,أكواد!A:B,2,0),"")</f>
        <v/>
      </c>
      <c r="K970" s="12">
        <f t="shared" si="30"/>
        <v>0</v>
      </c>
    </row>
    <row r="971" spans="1:11" x14ac:dyDescent="0.25">
      <c r="A971" s="64" t="str">
        <f t="shared" si="31"/>
        <v/>
      </c>
      <c r="F971" s="12" t="str">
        <f>IF(E971&gt;0,VLOOKUP(E971,العملاء!A:B,2,0),"")</f>
        <v/>
      </c>
      <c r="H971" s="12" t="str">
        <f>IF(G971,VLOOKUP(G971,أكواد!A:B,2,0),"")</f>
        <v/>
      </c>
      <c r="K971" s="12">
        <f t="shared" si="30"/>
        <v>0</v>
      </c>
    </row>
    <row r="972" spans="1:11" x14ac:dyDescent="0.25">
      <c r="A972" s="64" t="str">
        <f t="shared" si="31"/>
        <v/>
      </c>
      <c r="F972" s="12" t="str">
        <f>IF(E972&gt;0,VLOOKUP(E972,العملاء!A:B,2,0),"")</f>
        <v/>
      </c>
      <c r="H972" s="12" t="str">
        <f>IF(G972,VLOOKUP(G972,أكواد!A:B,2,0),"")</f>
        <v/>
      </c>
      <c r="K972" s="12">
        <f t="shared" si="30"/>
        <v>0</v>
      </c>
    </row>
    <row r="973" spans="1:11" x14ac:dyDescent="0.25">
      <c r="A973" s="64" t="str">
        <f t="shared" si="31"/>
        <v/>
      </c>
      <c r="F973" s="12" t="str">
        <f>IF(E973&gt;0,VLOOKUP(E973,العملاء!A:B,2,0),"")</f>
        <v/>
      </c>
      <c r="H973" s="12" t="str">
        <f>IF(G973,VLOOKUP(G973,أكواد!A:B,2,0),"")</f>
        <v/>
      </c>
      <c r="K973" s="12">
        <f t="shared" si="30"/>
        <v>0</v>
      </c>
    </row>
    <row r="974" spans="1:11" x14ac:dyDescent="0.25">
      <c r="A974" s="64" t="str">
        <f t="shared" si="31"/>
        <v/>
      </c>
      <c r="F974" s="12" t="str">
        <f>IF(E974&gt;0,VLOOKUP(E974,العملاء!A:B,2,0),"")</f>
        <v/>
      </c>
      <c r="H974" s="12" t="str">
        <f>IF(G974,VLOOKUP(G974,أكواد!A:B,2,0),"")</f>
        <v/>
      </c>
      <c r="K974" s="12">
        <f t="shared" si="30"/>
        <v>0</v>
      </c>
    </row>
    <row r="975" spans="1:11" x14ac:dyDescent="0.25">
      <c r="A975" s="64" t="str">
        <f t="shared" si="31"/>
        <v/>
      </c>
      <c r="F975" s="12" t="str">
        <f>IF(E975&gt;0,VLOOKUP(E975,العملاء!A:B,2,0),"")</f>
        <v/>
      </c>
      <c r="H975" s="12" t="str">
        <f>IF(G975,VLOOKUP(G975,أكواد!A:B,2,0),"")</f>
        <v/>
      </c>
      <c r="K975" s="12">
        <f t="shared" si="30"/>
        <v>0</v>
      </c>
    </row>
    <row r="976" spans="1:11" x14ac:dyDescent="0.25">
      <c r="A976" s="64" t="str">
        <f t="shared" si="31"/>
        <v/>
      </c>
      <c r="F976" s="12" t="str">
        <f>IF(E976&gt;0,VLOOKUP(E976,العملاء!A:B,2,0),"")</f>
        <v/>
      </c>
      <c r="H976" s="12" t="str">
        <f>IF(G976,VLOOKUP(G976,أكواد!A:B,2,0),"")</f>
        <v/>
      </c>
      <c r="K976" s="12">
        <f t="shared" si="30"/>
        <v>0</v>
      </c>
    </row>
    <row r="977" spans="1:11" x14ac:dyDescent="0.25">
      <c r="A977" s="64" t="str">
        <f t="shared" si="31"/>
        <v/>
      </c>
      <c r="F977" s="12" t="str">
        <f>IF(E977&gt;0,VLOOKUP(E977,العملاء!A:B,2,0),"")</f>
        <v/>
      </c>
      <c r="H977" s="12" t="str">
        <f>IF(G977,VLOOKUP(G977,أكواد!A:B,2,0),"")</f>
        <v/>
      </c>
      <c r="K977" s="12">
        <f t="shared" si="30"/>
        <v>0</v>
      </c>
    </row>
    <row r="978" spans="1:11" x14ac:dyDescent="0.25">
      <c r="A978" s="64" t="str">
        <f t="shared" si="31"/>
        <v/>
      </c>
      <c r="F978" s="12" t="str">
        <f>IF(E978&gt;0,VLOOKUP(E978,العملاء!A:B,2,0),"")</f>
        <v/>
      </c>
      <c r="H978" s="12" t="str">
        <f>IF(G978,VLOOKUP(G978,أكواد!A:B,2,0),"")</f>
        <v/>
      </c>
      <c r="K978" s="12">
        <f t="shared" si="30"/>
        <v>0</v>
      </c>
    </row>
    <row r="979" spans="1:11" x14ac:dyDescent="0.25">
      <c r="A979" s="64" t="str">
        <f t="shared" si="31"/>
        <v/>
      </c>
      <c r="F979" s="12" t="str">
        <f>IF(E979&gt;0,VLOOKUP(E979,العملاء!A:B,2,0),"")</f>
        <v/>
      </c>
      <c r="H979" s="12" t="str">
        <f>IF(G979,VLOOKUP(G979,أكواد!A:B,2,0),"")</f>
        <v/>
      </c>
      <c r="K979" s="12">
        <f t="shared" si="30"/>
        <v>0</v>
      </c>
    </row>
    <row r="980" spans="1:11" x14ac:dyDescent="0.25">
      <c r="A980" s="64" t="str">
        <f t="shared" si="31"/>
        <v/>
      </c>
      <c r="F980" s="12" t="str">
        <f>IF(E980&gt;0,VLOOKUP(E980,العملاء!A:B,2,0),"")</f>
        <v/>
      </c>
      <c r="H980" s="12" t="str">
        <f>IF(G980,VLOOKUP(G980,أكواد!A:B,2,0),"")</f>
        <v/>
      </c>
      <c r="K980" s="12">
        <f t="shared" si="30"/>
        <v>0</v>
      </c>
    </row>
    <row r="981" spans="1:11" x14ac:dyDescent="0.25">
      <c r="A981" s="64" t="str">
        <f t="shared" si="31"/>
        <v/>
      </c>
      <c r="F981" s="12" t="str">
        <f>IF(E981&gt;0,VLOOKUP(E981,العملاء!A:B,2,0),"")</f>
        <v/>
      </c>
      <c r="H981" s="12" t="str">
        <f>IF(G981,VLOOKUP(G981,أكواد!A:B,2,0),"")</f>
        <v/>
      </c>
      <c r="K981" s="12">
        <f t="shared" si="30"/>
        <v>0</v>
      </c>
    </row>
    <row r="982" spans="1:11" x14ac:dyDescent="0.25">
      <c r="A982" s="64" t="str">
        <f t="shared" si="31"/>
        <v/>
      </c>
      <c r="F982" s="12" t="str">
        <f>IF(E982&gt;0,VLOOKUP(E982,العملاء!A:B,2,0),"")</f>
        <v/>
      </c>
      <c r="H982" s="12" t="str">
        <f>IF(G982,VLOOKUP(G982,أكواد!A:B,2,0),"")</f>
        <v/>
      </c>
      <c r="K982" s="12">
        <f t="shared" si="30"/>
        <v>0</v>
      </c>
    </row>
    <row r="983" spans="1:11" x14ac:dyDescent="0.25">
      <c r="A983" s="64" t="str">
        <f t="shared" si="31"/>
        <v/>
      </c>
      <c r="F983" s="12" t="str">
        <f>IF(E983&gt;0,VLOOKUP(E983,العملاء!A:B,2,0),"")</f>
        <v/>
      </c>
      <c r="H983" s="12" t="str">
        <f>IF(G983,VLOOKUP(G983,أكواد!A:B,2,0),"")</f>
        <v/>
      </c>
      <c r="K983" s="12">
        <f t="shared" si="30"/>
        <v>0</v>
      </c>
    </row>
    <row r="984" spans="1:11" x14ac:dyDescent="0.25">
      <c r="A984" s="64" t="str">
        <f t="shared" si="31"/>
        <v/>
      </c>
      <c r="F984" s="12" t="str">
        <f>IF(E984&gt;0,VLOOKUP(E984,العملاء!A:B,2,0),"")</f>
        <v/>
      </c>
      <c r="H984" s="12" t="str">
        <f>IF(G984,VLOOKUP(G984,أكواد!A:B,2,0),"")</f>
        <v/>
      </c>
      <c r="K984" s="12">
        <f t="shared" si="30"/>
        <v>0</v>
      </c>
    </row>
    <row r="985" spans="1:11" x14ac:dyDescent="0.25">
      <c r="A985" s="64" t="str">
        <f t="shared" si="31"/>
        <v/>
      </c>
      <c r="F985" s="12" t="str">
        <f>IF(E985&gt;0,VLOOKUP(E985,العملاء!A:B,2,0),"")</f>
        <v/>
      </c>
      <c r="H985" s="12" t="str">
        <f>IF(G985,VLOOKUP(G985,أكواد!A:B,2,0),"")</f>
        <v/>
      </c>
      <c r="K985" s="12">
        <f t="shared" si="30"/>
        <v>0</v>
      </c>
    </row>
    <row r="986" spans="1:11" x14ac:dyDescent="0.25">
      <c r="A986" s="64" t="str">
        <f t="shared" si="31"/>
        <v/>
      </c>
      <c r="F986" s="12" t="str">
        <f>IF(E986&gt;0,VLOOKUP(E986,العملاء!A:B,2,0),"")</f>
        <v/>
      </c>
      <c r="H986" s="12" t="str">
        <f>IF(G986,VLOOKUP(G986,أكواد!A:B,2,0),"")</f>
        <v/>
      </c>
      <c r="K986" s="12">
        <f t="shared" si="30"/>
        <v>0</v>
      </c>
    </row>
    <row r="987" spans="1:11" x14ac:dyDescent="0.25">
      <c r="A987" s="64" t="str">
        <f t="shared" si="31"/>
        <v/>
      </c>
      <c r="F987" s="12" t="str">
        <f>IF(E987&gt;0,VLOOKUP(E987,العملاء!A:B,2,0),"")</f>
        <v/>
      </c>
      <c r="H987" s="12" t="str">
        <f>IF(G987,VLOOKUP(G987,أكواد!A:B,2,0),"")</f>
        <v/>
      </c>
      <c r="K987" s="12">
        <f t="shared" si="30"/>
        <v>0</v>
      </c>
    </row>
    <row r="988" spans="1:11" x14ac:dyDescent="0.25">
      <c r="A988" s="64" t="str">
        <f t="shared" si="31"/>
        <v/>
      </c>
      <c r="F988" s="12" t="str">
        <f>IF(E988&gt;0,VLOOKUP(E988,العملاء!A:B,2,0),"")</f>
        <v/>
      </c>
      <c r="H988" s="12" t="str">
        <f>IF(G988,VLOOKUP(G988,أكواد!A:B,2,0),"")</f>
        <v/>
      </c>
      <c r="K988" s="12">
        <f t="shared" si="30"/>
        <v>0</v>
      </c>
    </row>
    <row r="989" spans="1:11" x14ac:dyDescent="0.25">
      <c r="A989" s="64" t="str">
        <f t="shared" si="31"/>
        <v/>
      </c>
      <c r="F989" s="12" t="str">
        <f>IF(E989&gt;0,VLOOKUP(E989,العملاء!A:B,2,0),"")</f>
        <v/>
      </c>
      <c r="H989" s="12" t="str">
        <f>IF(G989,VLOOKUP(G989,أكواد!A:B,2,0),"")</f>
        <v/>
      </c>
      <c r="K989" s="12">
        <f t="shared" si="30"/>
        <v>0</v>
      </c>
    </row>
    <row r="990" spans="1:11" x14ac:dyDescent="0.25">
      <c r="A990" s="64" t="str">
        <f t="shared" si="31"/>
        <v/>
      </c>
      <c r="F990" s="12" t="str">
        <f>IF(E990&gt;0,VLOOKUP(E990,العملاء!A:B,2,0),"")</f>
        <v/>
      </c>
      <c r="H990" s="12" t="str">
        <f>IF(G990,VLOOKUP(G990,أكواد!A:B,2,0),"")</f>
        <v/>
      </c>
      <c r="K990" s="12">
        <f t="shared" si="30"/>
        <v>0</v>
      </c>
    </row>
    <row r="991" spans="1:11" x14ac:dyDescent="0.25">
      <c r="A991" s="64" t="str">
        <f t="shared" si="31"/>
        <v/>
      </c>
      <c r="F991" s="12" t="str">
        <f>IF(E991&gt;0,VLOOKUP(E991,العملاء!A:B,2,0),"")</f>
        <v/>
      </c>
      <c r="H991" s="12" t="str">
        <f>IF(G991,VLOOKUP(G991,أكواد!A:B,2,0),"")</f>
        <v/>
      </c>
      <c r="K991" s="12">
        <f t="shared" si="30"/>
        <v>0</v>
      </c>
    </row>
    <row r="992" spans="1:11" x14ac:dyDescent="0.25">
      <c r="A992" s="64" t="str">
        <f t="shared" si="31"/>
        <v/>
      </c>
      <c r="F992" s="12" t="str">
        <f>IF(E992&gt;0,VLOOKUP(E992,العملاء!A:B,2,0),"")</f>
        <v/>
      </c>
      <c r="H992" s="12" t="str">
        <f>IF(G992,VLOOKUP(G992,أكواد!A:B,2,0),"")</f>
        <v/>
      </c>
      <c r="K992" s="12">
        <f t="shared" si="30"/>
        <v>0</v>
      </c>
    </row>
    <row r="993" spans="1:11" x14ac:dyDescent="0.25">
      <c r="A993" s="64" t="str">
        <f t="shared" si="31"/>
        <v/>
      </c>
      <c r="F993" s="12" t="str">
        <f>IF(E993&gt;0,VLOOKUP(E993,العملاء!A:B,2,0),"")</f>
        <v/>
      </c>
      <c r="H993" s="12" t="str">
        <f>IF(G993,VLOOKUP(G993,أكواد!A:B,2,0),"")</f>
        <v/>
      </c>
      <c r="K993" s="12">
        <f t="shared" si="30"/>
        <v>0</v>
      </c>
    </row>
    <row r="994" spans="1:11" x14ac:dyDescent="0.25">
      <c r="A994" s="64" t="str">
        <f t="shared" si="31"/>
        <v/>
      </c>
      <c r="F994" s="12" t="str">
        <f>IF(E994&gt;0,VLOOKUP(E994,العملاء!A:B,2,0),"")</f>
        <v/>
      </c>
      <c r="H994" s="12" t="str">
        <f>IF(G994,VLOOKUP(G994,أكواد!A:B,2,0),"")</f>
        <v/>
      </c>
      <c r="K994" s="12">
        <f t="shared" si="30"/>
        <v>0</v>
      </c>
    </row>
    <row r="995" spans="1:11" x14ac:dyDescent="0.25">
      <c r="A995" s="64" t="str">
        <f t="shared" si="31"/>
        <v/>
      </c>
      <c r="F995" s="12" t="str">
        <f>IF(E995&gt;0,VLOOKUP(E995,العملاء!A:B,2,0),"")</f>
        <v/>
      </c>
      <c r="H995" s="12" t="str">
        <f>IF(G995,VLOOKUP(G995,أكواد!A:B,2,0),"")</f>
        <v/>
      </c>
      <c r="K995" s="12">
        <f t="shared" si="30"/>
        <v>0</v>
      </c>
    </row>
    <row r="996" spans="1:11" x14ac:dyDescent="0.25">
      <c r="A996" s="64" t="str">
        <f t="shared" si="31"/>
        <v/>
      </c>
      <c r="F996" s="12" t="str">
        <f>IF(E996&gt;0,VLOOKUP(E996,العملاء!A:B,2,0),"")</f>
        <v/>
      </c>
      <c r="H996" s="12" t="str">
        <f>IF(G996,VLOOKUP(G996,أكواد!A:B,2,0),"")</f>
        <v/>
      </c>
      <c r="K996" s="12">
        <f t="shared" si="30"/>
        <v>0</v>
      </c>
    </row>
    <row r="997" spans="1:11" x14ac:dyDescent="0.25">
      <c r="A997" s="64" t="str">
        <f t="shared" si="31"/>
        <v/>
      </c>
      <c r="F997" s="12" t="str">
        <f>IF(E997&gt;0,VLOOKUP(E997,العملاء!A:B,2,0),"")</f>
        <v/>
      </c>
      <c r="H997" s="12" t="str">
        <f>IF(G997,VLOOKUP(G997,أكواد!A:B,2,0),"")</f>
        <v/>
      </c>
      <c r="K997" s="12">
        <f t="shared" si="30"/>
        <v>0</v>
      </c>
    </row>
    <row r="998" spans="1:11" x14ac:dyDescent="0.25">
      <c r="A998" s="64" t="str">
        <f t="shared" si="31"/>
        <v/>
      </c>
      <c r="F998" s="12" t="str">
        <f>IF(E998&gt;0,VLOOKUP(E998,العملاء!A:B,2,0),"")</f>
        <v/>
      </c>
      <c r="H998" s="12" t="str">
        <f>IF(G998,VLOOKUP(G998,أكواد!A:B,2,0),"")</f>
        <v/>
      </c>
      <c r="K998" s="12">
        <f t="shared" si="30"/>
        <v>0</v>
      </c>
    </row>
    <row r="999" spans="1:11" x14ac:dyDescent="0.25">
      <c r="A999" s="64" t="str">
        <f t="shared" si="31"/>
        <v/>
      </c>
      <c r="F999" s="12" t="str">
        <f>IF(E999&gt;0,VLOOKUP(E999,العملاء!A:B,2,0),"")</f>
        <v/>
      </c>
      <c r="H999" s="12" t="str">
        <f>IF(G999,VLOOKUP(G999,أكواد!A:B,2,0),"")</f>
        <v/>
      </c>
      <c r="K999" s="12">
        <f t="shared" si="30"/>
        <v>0</v>
      </c>
    </row>
    <row r="1000" spans="1:11" x14ac:dyDescent="0.25">
      <c r="A1000" s="64" t="str">
        <f t="shared" si="31"/>
        <v/>
      </c>
      <c r="F1000" s="12" t="str">
        <f>IF(E1000&gt;0,VLOOKUP(E1000,العملاء!A:B,2,0),"")</f>
        <v/>
      </c>
      <c r="H1000" s="12" t="str">
        <f>IF(G1000,VLOOKUP(G1000,أكواد!A:B,2,0),"")</f>
        <v/>
      </c>
      <c r="K1000" s="12">
        <f t="shared" si="30"/>
        <v>0</v>
      </c>
    </row>
    <row r="1001" spans="1:11" x14ac:dyDescent="0.25">
      <c r="A1001" s="64" t="str">
        <f t="shared" si="31"/>
        <v/>
      </c>
      <c r="F1001" s="12" t="str">
        <f>IF(E1001&gt;0,VLOOKUP(E1001,العملاء!A:B,2,0),"")</f>
        <v/>
      </c>
      <c r="H1001" s="12" t="str">
        <f>IF(G1001,VLOOKUP(G1001,أكواد!A:B,2,0),"")</f>
        <v/>
      </c>
      <c r="K1001" s="12">
        <f t="shared" si="30"/>
        <v>0</v>
      </c>
    </row>
    <row r="1002" spans="1:11" x14ac:dyDescent="0.25">
      <c r="A1002" s="64" t="str">
        <f t="shared" si="31"/>
        <v/>
      </c>
      <c r="F1002" s="12" t="str">
        <f>IF(E1002&gt;0,VLOOKUP(E1002,العملاء!A:B,2,0),"")</f>
        <v/>
      </c>
      <c r="H1002" s="12" t="str">
        <f>IF(G1002,VLOOKUP(G1002,أكواد!A:B,2,0),"")</f>
        <v/>
      </c>
      <c r="K1002" s="12">
        <f t="shared" si="30"/>
        <v>0</v>
      </c>
    </row>
    <row r="1003" spans="1:11" x14ac:dyDescent="0.25">
      <c r="A1003" s="64" t="str">
        <f t="shared" si="31"/>
        <v/>
      </c>
      <c r="F1003" s="12" t="str">
        <f>IF(E1003&gt;0,VLOOKUP(E1003,العملاء!A:B,2,0),"")</f>
        <v/>
      </c>
      <c r="H1003" s="12" t="str">
        <f>IF(G1003,VLOOKUP(G1003,أكواد!A:B,2,0),"")</f>
        <v/>
      </c>
      <c r="K1003" s="12">
        <f t="shared" si="30"/>
        <v>0</v>
      </c>
    </row>
    <row r="1004" spans="1:11" x14ac:dyDescent="0.25">
      <c r="A1004" s="64" t="str">
        <f t="shared" si="31"/>
        <v/>
      </c>
      <c r="F1004" s="12" t="str">
        <f>IF(E1004&gt;0,VLOOKUP(E1004,العملاء!A:B,2,0),"")</f>
        <v/>
      </c>
      <c r="H1004" s="12" t="str">
        <f>IF(G1004,VLOOKUP(G1004,أكواد!A:B,2,0),"")</f>
        <v/>
      </c>
      <c r="K1004" s="12">
        <f t="shared" si="30"/>
        <v>0</v>
      </c>
    </row>
    <row r="1005" spans="1:11" x14ac:dyDescent="0.25">
      <c r="A1005" s="64" t="str">
        <f t="shared" si="31"/>
        <v/>
      </c>
      <c r="F1005" s="12" t="str">
        <f>IF(E1005&gt;0,VLOOKUP(E1005,العملاء!A:B,2,0),"")</f>
        <v/>
      </c>
      <c r="H1005" s="12" t="str">
        <f>IF(G1005,VLOOKUP(G1005,أكواد!A:B,2,0),"")</f>
        <v/>
      </c>
      <c r="K1005" s="12">
        <f t="shared" si="30"/>
        <v>0</v>
      </c>
    </row>
    <row r="1006" spans="1:11" x14ac:dyDescent="0.25">
      <c r="A1006" s="64" t="str">
        <f t="shared" si="31"/>
        <v/>
      </c>
      <c r="F1006" s="12" t="str">
        <f>IF(E1006&gt;0,VLOOKUP(E1006,العملاء!A:B,2,0),"")</f>
        <v/>
      </c>
      <c r="H1006" s="12" t="str">
        <f>IF(G1006,VLOOKUP(G1006,أكواد!A:B,2,0),"")</f>
        <v/>
      </c>
      <c r="K1006" s="12">
        <f t="shared" si="30"/>
        <v>0</v>
      </c>
    </row>
    <row r="1007" spans="1:11" x14ac:dyDescent="0.25">
      <c r="A1007" s="64" t="str">
        <f t="shared" si="31"/>
        <v/>
      </c>
      <c r="F1007" s="12" t="str">
        <f>IF(E1007&gt;0,VLOOKUP(E1007,العملاء!A:B,2,0),"")</f>
        <v/>
      </c>
      <c r="H1007" s="12" t="str">
        <f>IF(G1007,VLOOKUP(G1007,أكواد!A:B,2,0),"")</f>
        <v/>
      </c>
      <c r="K1007" s="12">
        <f t="shared" si="30"/>
        <v>0</v>
      </c>
    </row>
    <row r="1008" spans="1:11" x14ac:dyDescent="0.25">
      <c r="A1008" s="64" t="str">
        <f t="shared" si="31"/>
        <v/>
      </c>
      <c r="F1008" s="12" t="str">
        <f>IF(E1008&gt;0,VLOOKUP(E1008,العملاء!A:B,2,0),"")</f>
        <v/>
      </c>
      <c r="H1008" s="12" t="str">
        <f>IF(G1008,VLOOKUP(G1008,أكواد!A:B,2,0),"")</f>
        <v/>
      </c>
      <c r="K1008" s="12">
        <f t="shared" si="30"/>
        <v>0</v>
      </c>
    </row>
    <row r="1009" spans="1:11" x14ac:dyDescent="0.25">
      <c r="A1009" s="64" t="str">
        <f t="shared" si="31"/>
        <v/>
      </c>
      <c r="F1009" s="12" t="str">
        <f>IF(E1009&gt;0,VLOOKUP(E1009,العملاء!A:B,2,0),"")</f>
        <v/>
      </c>
      <c r="H1009" s="12" t="str">
        <f>IF(G1009,VLOOKUP(G1009,أكواد!A:B,2,0),"")</f>
        <v/>
      </c>
      <c r="K1009" s="12">
        <f t="shared" si="30"/>
        <v>0</v>
      </c>
    </row>
    <row r="1010" spans="1:11" x14ac:dyDescent="0.25">
      <c r="A1010" s="64" t="str">
        <f t="shared" si="31"/>
        <v/>
      </c>
      <c r="F1010" s="12" t="str">
        <f>IF(E1010&gt;0,VLOOKUP(E1010,العملاء!A:B,2,0),"")</f>
        <v/>
      </c>
      <c r="H1010" s="12" t="str">
        <f>IF(G1010,VLOOKUP(G1010,أكواد!A:B,2,0),"")</f>
        <v/>
      </c>
      <c r="K1010" s="12">
        <f t="shared" si="30"/>
        <v>0</v>
      </c>
    </row>
    <row r="1011" spans="1:11" x14ac:dyDescent="0.25">
      <c r="A1011" s="64" t="str">
        <f t="shared" si="31"/>
        <v/>
      </c>
      <c r="F1011" s="12" t="str">
        <f>IF(E1011&gt;0,VLOOKUP(E1011,العملاء!A:B,2,0),"")</f>
        <v/>
      </c>
      <c r="H1011" s="12" t="str">
        <f>IF(G1011,VLOOKUP(G1011,أكواد!A:B,2,0),"")</f>
        <v/>
      </c>
      <c r="K1011" s="12">
        <f t="shared" si="30"/>
        <v>0</v>
      </c>
    </row>
    <row r="1012" spans="1:11" x14ac:dyDescent="0.25">
      <c r="A1012" s="64" t="str">
        <f t="shared" si="31"/>
        <v/>
      </c>
      <c r="F1012" s="12" t="str">
        <f>IF(E1012&gt;0,VLOOKUP(E1012,العملاء!A:B,2,0),"")</f>
        <v/>
      </c>
      <c r="H1012" s="12" t="str">
        <f>IF(G1012,VLOOKUP(G1012,أكواد!A:B,2,0),"")</f>
        <v/>
      </c>
      <c r="K1012" s="12">
        <f t="shared" si="30"/>
        <v>0</v>
      </c>
    </row>
    <row r="1013" spans="1:11" x14ac:dyDescent="0.25">
      <c r="A1013" s="64" t="str">
        <f t="shared" si="31"/>
        <v/>
      </c>
      <c r="F1013" s="12" t="str">
        <f>IF(E1013&gt;0,VLOOKUP(E1013,العملاء!A:B,2,0),"")</f>
        <v/>
      </c>
      <c r="H1013" s="12" t="str">
        <f>IF(G1013,VLOOKUP(G1013,أكواد!A:B,2,0),"")</f>
        <v/>
      </c>
      <c r="K1013" s="12">
        <f t="shared" si="30"/>
        <v>0</v>
      </c>
    </row>
    <row r="1014" spans="1:11" x14ac:dyDescent="0.25">
      <c r="A1014" s="64" t="str">
        <f t="shared" si="31"/>
        <v/>
      </c>
      <c r="F1014" s="12" t="str">
        <f>IF(E1014&gt;0,VLOOKUP(E1014,العملاء!A:B,2,0),"")</f>
        <v/>
      </c>
      <c r="H1014" s="12" t="str">
        <f>IF(G1014,VLOOKUP(G1014,أكواد!A:B,2,0),"")</f>
        <v/>
      </c>
      <c r="K1014" s="12">
        <f t="shared" si="30"/>
        <v>0</v>
      </c>
    </row>
    <row r="1015" spans="1:11" x14ac:dyDescent="0.25">
      <c r="A1015" s="64" t="str">
        <f t="shared" si="31"/>
        <v/>
      </c>
      <c r="F1015" s="12" t="str">
        <f>IF(E1015&gt;0,VLOOKUP(E1015,العملاء!A:B,2,0),"")</f>
        <v/>
      </c>
      <c r="H1015" s="12" t="str">
        <f>IF(G1015,VLOOKUP(G1015,أكواد!A:B,2,0),"")</f>
        <v/>
      </c>
      <c r="K1015" s="12">
        <f t="shared" si="30"/>
        <v>0</v>
      </c>
    </row>
    <row r="1016" spans="1:11" x14ac:dyDescent="0.25">
      <c r="A1016" s="64" t="str">
        <f t="shared" si="31"/>
        <v/>
      </c>
      <c r="F1016" s="12" t="str">
        <f>IF(E1016&gt;0,VLOOKUP(E1016,العملاء!A:B,2,0),"")</f>
        <v/>
      </c>
      <c r="H1016" s="12" t="str">
        <f>IF(G1016,VLOOKUP(G1016,أكواد!A:B,2,0),"")</f>
        <v/>
      </c>
      <c r="K1016" s="12">
        <f t="shared" si="30"/>
        <v>0</v>
      </c>
    </row>
    <row r="1017" spans="1:11" x14ac:dyDescent="0.25">
      <c r="A1017" s="64" t="str">
        <f t="shared" si="31"/>
        <v/>
      </c>
      <c r="F1017" s="12" t="str">
        <f>IF(E1017&gt;0,VLOOKUP(E1017,العملاء!A:B,2,0),"")</f>
        <v/>
      </c>
      <c r="H1017" s="12" t="str">
        <f>IF(G1017,VLOOKUP(G1017,أكواد!A:B,2,0),"")</f>
        <v/>
      </c>
      <c r="K1017" s="12">
        <f t="shared" si="30"/>
        <v>0</v>
      </c>
    </row>
    <row r="1018" spans="1:11" x14ac:dyDescent="0.25">
      <c r="A1018" s="64" t="str">
        <f t="shared" si="31"/>
        <v/>
      </c>
      <c r="F1018" s="12" t="str">
        <f>IF(E1018&gt;0,VLOOKUP(E1018,العملاء!A:B,2,0),"")</f>
        <v/>
      </c>
      <c r="H1018" s="12" t="str">
        <f>IF(G1018,VLOOKUP(G1018,أكواد!A:B,2,0),"")</f>
        <v/>
      </c>
      <c r="K1018" s="12">
        <f t="shared" si="30"/>
        <v>0</v>
      </c>
    </row>
    <row r="1019" spans="1:11" x14ac:dyDescent="0.25">
      <c r="A1019" s="64" t="str">
        <f t="shared" si="31"/>
        <v/>
      </c>
      <c r="F1019" s="12" t="str">
        <f>IF(E1019&gt;0,VLOOKUP(E1019,العملاء!A:B,2,0),"")</f>
        <v/>
      </c>
      <c r="H1019" s="12" t="str">
        <f>IF(G1019,VLOOKUP(G1019,أكواد!A:B,2,0),"")</f>
        <v/>
      </c>
      <c r="K1019" s="12">
        <f t="shared" si="30"/>
        <v>0</v>
      </c>
    </row>
    <row r="1020" spans="1:11" x14ac:dyDescent="0.25">
      <c r="A1020" s="64" t="str">
        <f t="shared" si="31"/>
        <v/>
      </c>
      <c r="F1020" s="12" t="str">
        <f>IF(E1020&gt;0,VLOOKUP(E1020,العملاء!A:B,2,0),"")</f>
        <v/>
      </c>
      <c r="H1020" s="12" t="str">
        <f>IF(G1020,VLOOKUP(G1020,أكواد!A:B,2,0),"")</f>
        <v/>
      </c>
      <c r="K1020" s="12">
        <f t="shared" si="30"/>
        <v>0</v>
      </c>
    </row>
    <row r="1021" spans="1:11" x14ac:dyDescent="0.25">
      <c r="A1021" s="64" t="str">
        <f t="shared" si="31"/>
        <v/>
      </c>
      <c r="F1021" s="12" t="str">
        <f>IF(E1021&gt;0,VLOOKUP(E1021,العملاء!A:B,2,0),"")</f>
        <v/>
      </c>
      <c r="H1021" s="12" t="str">
        <f>IF(G1021,VLOOKUP(G1021,أكواد!A:B,2,0),"")</f>
        <v/>
      </c>
      <c r="K1021" s="12">
        <f t="shared" si="30"/>
        <v>0</v>
      </c>
    </row>
    <row r="1022" spans="1:11" x14ac:dyDescent="0.25">
      <c r="A1022" s="64" t="str">
        <f t="shared" si="31"/>
        <v/>
      </c>
      <c r="F1022" s="12" t="str">
        <f>IF(E1022&gt;0,VLOOKUP(E1022,العملاء!A:B,2,0),"")</f>
        <v/>
      </c>
      <c r="H1022" s="12" t="str">
        <f>IF(G1022,VLOOKUP(G1022,أكواد!A:B,2,0),"")</f>
        <v/>
      </c>
      <c r="K1022" s="12">
        <f t="shared" si="30"/>
        <v>0</v>
      </c>
    </row>
    <row r="1023" spans="1:11" x14ac:dyDescent="0.25">
      <c r="A1023" s="64" t="str">
        <f t="shared" si="31"/>
        <v/>
      </c>
      <c r="F1023" s="12" t="str">
        <f>IF(E1023&gt;0,VLOOKUP(E1023,العملاء!A:B,2,0),"")</f>
        <v/>
      </c>
      <c r="H1023" s="12" t="str">
        <f>IF(G1023,VLOOKUP(G1023,أكواد!A:B,2,0),"")</f>
        <v/>
      </c>
      <c r="K1023" s="12">
        <f t="shared" si="30"/>
        <v>0</v>
      </c>
    </row>
    <row r="1024" spans="1:11" x14ac:dyDescent="0.25">
      <c r="A1024" s="64" t="str">
        <f t="shared" si="31"/>
        <v/>
      </c>
      <c r="F1024" s="12" t="str">
        <f>IF(E1024&gt;0,VLOOKUP(E1024,العملاء!A:B,2,0),"")</f>
        <v/>
      </c>
      <c r="H1024" s="12" t="str">
        <f>IF(G1024,VLOOKUP(G1024,أكواد!A:B,2,0),"")</f>
        <v/>
      </c>
      <c r="K1024" s="12">
        <f t="shared" si="30"/>
        <v>0</v>
      </c>
    </row>
    <row r="1025" spans="1:11" x14ac:dyDescent="0.25">
      <c r="A1025" s="64" t="str">
        <f t="shared" si="31"/>
        <v/>
      </c>
      <c r="F1025" s="12" t="str">
        <f>IF(E1025&gt;0,VLOOKUP(E1025,العملاء!A:B,2,0),"")</f>
        <v/>
      </c>
      <c r="H1025" s="12" t="str">
        <f>IF(G1025,VLOOKUP(G1025,أكواد!A:B,2,0),"")</f>
        <v/>
      </c>
      <c r="K1025" s="12">
        <f t="shared" si="30"/>
        <v>0</v>
      </c>
    </row>
    <row r="1026" spans="1:11" x14ac:dyDescent="0.25">
      <c r="A1026" s="64" t="str">
        <f t="shared" si="31"/>
        <v/>
      </c>
      <c r="F1026" s="12" t="str">
        <f>IF(E1026&gt;0,VLOOKUP(E1026,العملاء!A:B,2,0),"")</f>
        <v/>
      </c>
      <c r="H1026" s="12" t="str">
        <f>IF(G1026,VLOOKUP(G1026,أكواد!A:B,2,0),"")</f>
        <v/>
      </c>
      <c r="K1026" s="12">
        <f t="shared" si="30"/>
        <v>0</v>
      </c>
    </row>
    <row r="1027" spans="1:11" x14ac:dyDescent="0.25">
      <c r="A1027" s="64" t="str">
        <f t="shared" si="31"/>
        <v/>
      </c>
      <c r="F1027" s="12" t="str">
        <f>IF(E1027&gt;0,VLOOKUP(E1027,العملاء!A:B,2,0),"")</f>
        <v/>
      </c>
      <c r="H1027" s="12" t="str">
        <f>IF(G1027,VLOOKUP(G1027,أكواد!A:B,2,0),"")</f>
        <v/>
      </c>
      <c r="K1027" s="12">
        <f t="shared" si="30"/>
        <v>0</v>
      </c>
    </row>
    <row r="1028" spans="1:11" x14ac:dyDescent="0.25">
      <c r="A1028" s="64" t="str">
        <f t="shared" si="31"/>
        <v/>
      </c>
      <c r="F1028" s="12" t="str">
        <f>IF(E1028&gt;0,VLOOKUP(E1028,العملاء!A:B,2,0),"")</f>
        <v/>
      </c>
      <c r="H1028" s="12" t="str">
        <f>IF(G1028,VLOOKUP(G1028,أكواد!A:B,2,0),"")</f>
        <v/>
      </c>
      <c r="K1028" s="12">
        <f t="shared" si="30"/>
        <v>0</v>
      </c>
    </row>
    <row r="1029" spans="1:11" x14ac:dyDescent="0.25">
      <c r="A1029" s="64" t="str">
        <f t="shared" si="31"/>
        <v/>
      </c>
      <c r="F1029" s="12" t="str">
        <f>IF(E1029&gt;0,VLOOKUP(E1029,العملاء!A:B,2,0),"")</f>
        <v/>
      </c>
      <c r="H1029" s="12" t="str">
        <f>IF(G1029,VLOOKUP(G1029,أكواد!A:B,2,0),"")</f>
        <v/>
      </c>
      <c r="K1029" s="12">
        <f t="shared" ref="K1029:K1092" si="32">I1029*J1029</f>
        <v>0</v>
      </c>
    </row>
    <row r="1030" spans="1:11" x14ac:dyDescent="0.25">
      <c r="A1030" s="64" t="str">
        <f t="shared" si="31"/>
        <v/>
      </c>
      <c r="F1030" s="12" t="str">
        <f>IF(E1030&gt;0,VLOOKUP(E1030,العملاء!A:B,2,0),"")</f>
        <v/>
      </c>
      <c r="H1030" s="12" t="str">
        <f>IF(G1030,VLOOKUP(G1030,أكواد!A:B,2,0),"")</f>
        <v/>
      </c>
      <c r="K1030" s="12">
        <f t="shared" si="32"/>
        <v>0</v>
      </c>
    </row>
    <row r="1031" spans="1:11" x14ac:dyDescent="0.25">
      <c r="A1031" s="64" t="str">
        <f t="shared" ref="A1031:A1094" si="33">IF(B1031&lt;&gt;"",A1030+1,"")</f>
        <v/>
      </c>
      <c r="F1031" s="12" t="str">
        <f>IF(E1031&gt;0,VLOOKUP(E1031,العملاء!A:B,2,0),"")</f>
        <v/>
      </c>
      <c r="H1031" s="12" t="str">
        <f>IF(G1031,VLOOKUP(G1031,أكواد!A:B,2,0),"")</f>
        <v/>
      </c>
      <c r="K1031" s="12">
        <f t="shared" si="32"/>
        <v>0</v>
      </c>
    </row>
    <row r="1032" spans="1:11" x14ac:dyDescent="0.25">
      <c r="A1032" s="64" t="str">
        <f t="shared" si="33"/>
        <v/>
      </c>
      <c r="F1032" s="12" t="str">
        <f>IF(E1032&gt;0,VLOOKUP(E1032,العملاء!A:B,2,0),"")</f>
        <v/>
      </c>
      <c r="H1032" s="12" t="str">
        <f>IF(G1032,VLOOKUP(G1032,أكواد!A:B,2,0),"")</f>
        <v/>
      </c>
      <c r="K1032" s="12">
        <f t="shared" si="32"/>
        <v>0</v>
      </c>
    </row>
    <row r="1033" spans="1:11" x14ac:dyDescent="0.25">
      <c r="A1033" s="64" t="str">
        <f t="shared" si="33"/>
        <v/>
      </c>
      <c r="F1033" s="12" t="str">
        <f>IF(E1033&gt;0,VLOOKUP(E1033,العملاء!A:B,2,0),"")</f>
        <v/>
      </c>
      <c r="H1033" s="12" t="str">
        <f>IF(G1033,VLOOKUP(G1033,أكواد!A:B,2,0),"")</f>
        <v/>
      </c>
      <c r="K1033" s="12">
        <f t="shared" si="32"/>
        <v>0</v>
      </c>
    </row>
    <row r="1034" spans="1:11" x14ac:dyDescent="0.25">
      <c r="A1034" s="64" t="str">
        <f t="shared" si="33"/>
        <v/>
      </c>
      <c r="F1034" s="12" t="str">
        <f>IF(E1034&gt;0,VLOOKUP(E1034,العملاء!A:B,2,0),"")</f>
        <v/>
      </c>
      <c r="H1034" s="12" t="str">
        <f>IF(G1034,VLOOKUP(G1034,أكواد!A:B,2,0),"")</f>
        <v/>
      </c>
      <c r="K1034" s="12">
        <f t="shared" si="32"/>
        <v>0</v>
      </c>
    </row>
    <row r="1035" spans="1:11" x14ac:dyDescent="0.25">
      <c r="A1035" s="64" t="str">
        <f t="shared" si="33"/>
        <v/>
      </c>
      <c r="F1035" s="12" t="str">
        <f>IF(E1035&gt;0,VLOOKUP(E1035,العملاء!A:B,2,0),"")</f>
        <v/>
      </c>
      <c r="H1035" s="12" t="str">
        <f>IF(G1035,VLOOKUP(G1035,أكواد!A:B,2,0),"")</f>
        <v/>
      </c>
      <c r="K1035" s="12">
        <f t="shared" si="32"/>
        <v>0</v>
      </c>
    </row>
    <row r="1036" spans="1:11" x14ac:dyDescent="0.25">
      <c r="A1036" s="64" t="str">
        <f t="shared" si="33"/>
        <v/>
      </c>
      <c r="F1036" s="12" t="str">
        <f>IF(E1036&gt;0,VLOOKUP(E1036,العملاء!A:B,2,0),"")</f>
        <v/>
      </c>
      <c r="H1036" s="12" t="str">
        <f>IF(G1036,VLOOKUP(G1036,أكواد!A:B,2,0),"")</f>
        <v/>
      </c>
      <c r="K1036" s="12">
        <f t="shared" si="32"/>
        <v>0</v>
      </c>
    </row>
    <row r="1037" spans="1:11" x14ac:dyDescent="0.25">
      <c r="A1037" s="64" t="str">
        <f t="shared" si="33"/>
        <v/>
      </c>
      <c r="F1037" s="12" t="str">
        <f>IF(E1037&gt;0,VLOOKUP(E1037,العملاء!A:B,2,0),"")</f>
        <v/>
      </c>
      <c r="H1037" s="12" t="str">
        <f>IF(G1037,VLOOKUP(G1037,أكواد!A:B,2,0),"")</f>
        <v/>
      </c>
      <c r="K1037" s="12">
        <f t="shared" si="32"/>
        <v>0</v>
      </c>
    </row>
    <row r="1038" spans="1:11" x14ac:dyDescent="0.25">
      <c r="A1038" s="64" t="str">
        <f t="shared" si="33"/>
        <v/>
      </c>
      <c r="F1038" s="12" t="str">
        <f>IF(E1038&gt;0,VLOOKUP(E1038,العملاء!A:B,2,0),"")</f>
        <v/>
      </c>
      <c r="H1038" s="12" t="str">
        <f>IF(G1038,VLOOKUP(G1038,أكواد!A:B,2,0),"")</f>
        <v/>
      </c>
      <c r="K1038" s="12">
        <f t="shared" si="32"/>
        <v>0</v>
      </c>
    </row>
    <row r="1039" spans="1:11" x14ac:dyDescent="0.25">
      <c r="A1039" s="64" t="str">
        <f t="shared" si="33"/>
        <v/>
      </c>
      <c r="F1039" s="12" t="str">
        <f>IF(E1039&gt;0,VLOOKUP(E1039,العملاء!A:B,2,0),"")</f>
        <v/>
      </c>
      <c r="H1039" s="12" t="str">
        <f>IF(G1039,VLOOKUP(G1039,أكواد!A:B,2,0),"")</f>
        <v/>
      </c>
      <c r="K1039" s="12">
        <f t="shared" si="32"/>
        <v>0</v>
      </c>
    </row>
    <row r="1040" spans="1:11" x14ac:dyDescent="0.25">
      <c r="A1040" s="64" t="str">
        <f t="shared" si="33"/>
        <v/>
      </c>
      <c r="F1040" s="12" t="str">
        <f>IF(E1040&gt;0,VLOOKUP(E1040,العملاء!A:B,2,0),"")</f>
        <v/>
      </c>
      <c r="H1040" s="12" t="str">
        <f>IF(G1040,VLOOKUP(G1040,أكواد!A:B,2,0),"")</f>
        <v/>
      </c>
      <c r="K1040" s="12">
        <f t="shared" si="32"/>
        <v>0</v>
      </c>
    </row>
    <row r="1041" spans="1:11" x14ac:dyDescent="0.25">
      <c r="A1041" s="64" t="str">
        <f t="shared" si="33"/>
        <v/>
      </c>
      <c r="F1041" s="12" t="str">
        <f>IF(E1041&gt;0,VLOOKUP(E1041,العملاء!A:B,2,0),"")</f>
        <v/>
      </c>
      <c r="H1041" s="12" t="str">
        <f>IF(G1041,VLOOKUP(G1041,أكواد!A:B,2,0),"")</f>
        <v/>
      </c>
      <c r="K1041" s="12">
        <f t="shared" si="32"/>
        <v>0</v>
      </c>
    </row>
    <row r="1042" spans="1:11" x14ac:dyDescent="0.25">
      <c r="A1042" s="64" t="str">
        <f t="shared" si="33"/>
        <v/>
      </c>
      <c r="F1042" s="12" t="str">
        <f>IF(E1042&gt;0,VLOOKUP(E1042,العملاء!A:B,2,0),"")</f>
        <v/>
      </c>
      <c r="H1042" s="12" t="str">
        <f>IF(G1042,VLOOKUP(G1042,أكواد!A:B,2,0),"")</f>
        <v/>
      </c>
      <c r="K1042" s="12">
        <f t="shared" si="32"/>
        <v>0</v>
      </c>
    </row>
    <row r="1043" spans="1:11" x14ac:dyDescent="0.25">
      <c r="A1043" s="64" t="str">
        <f t="shared" si="33"/>
        <v/>
      </c>
      <c r="F1043" s="12" t="str">
        <f>IF(E1043&gt;0,VLOOKUP(E1043,العملاء!A:B,2,0),"")</f>
        <v/>
      </c>
      <c r="H1043" s="12" t="str">
        <f>IF(G1043,VLOOKUP(G1043,أكواد!A:B,2,0),"")</f>
        <v/>
      </c>
      <c r="K1043" s="12">
        <f t="shared" si="32"/>
        <v>0</v>
      </c>
    </row>
    <row r="1044" spans="1:11" x14ac:dyDescent="0.25">
      <c r="A1044" s="64" t="str">
        <f t="shared" si="33"/>
        <v/>
      </c>
      <c r="F1044" s="12" t="str">
        <f>IF(E1044&gt;0,VLOOKUP(E1044,العملاء!A:B,2,0),"")</f>
        <v/>
      </c>
      <c r="H1044" s="12" t="str">
        <f>IF(G1044,VLOOKUP(G1044,أكواد!A:B,2,0),"")</f>
        <v/>
      </c>
      <c r="K1044" s="12">
        <f t="shared" si="32"/>
        <v>0</v>
      </c>
    </row>
    <row r="1045" spans="1:11" x14ac:dyDescent="0.25">
      <c r="A1045" s="64" t="str">
        <f t="shared" si="33"/>
        <v/>
      </c>
      <c r="F1045" s="12" t="str">
        <f>IF(E1045&gt;0,VLOOKUP(E1045,العملاء!A:B,2,0),"")</f>
        <v/>
      </c>
      <c r="H1045" s="12" t="str">
        <f>IF(G1045,VLOOKUP(G1045,أكواد!A:B,2,0),"")</f>
        <v/>
      </c>
      <c r="K1045" s="12">
        <f t="shared" si="32"/>
        <v>0</v>
      </c>
    </row>
    <row r="1046" spans="1:11" x14ac:dyDescent="0.25">
      <c r="A1046" s="64" t="str">
        <f t="shared" si="33"/>
        <v/>
      </c>
      <c r="F1046" s="12" t="str">
        <f>IF(E1046&gt;0,VLOOKUP(E1046,العملاء!A:B,2,0),"")</f>
        <v/>
      </c>
      <c r="H1046" s="12" t="str">
        <f>IF(G1046,VLOOKUP(G1046,أكواد!A:B,2,0),"")</f>
        <v/>
      </c>
      <c r="K1046" s="12">
        <f t="shared" si="32"/>
        <v>0</v>
      </c>
    </row>
    <row r="1047" spans="1:11" x14ac:dyDescent="0.25">
      <c r="A1047" s="64" t="str">
        <f t="shared" si="33"/>
        <v/>
      </c>
      <c r="F1047" s="12" t="str">
        <f>IF(E1047&gt;0,VLOOKUP(E1047,العملاء!A:B,2,0),"")</f>
        <v/>
      </c>
      <c r="H1047" s="12" t="str">
        <f>IF(G1047,VLOOKUP(G1047,أكواد!A:B,2,0),"")</f>
        <v/>
      </c>
      <c r="K1047" s="12">
        <f t="shared" si="32"/>
        <v>0</v>
      </c>
    </row>
    <row r="1048" spans="1:11" x14ac:dyDescent="0.25">
      <c r="A1048" s="64" t="str">
        <f t="shared" si="33"/>
        <v/>
      </c>
      <c r="F1048" s="12" t="str">
        <f>IF(E1048&gt;0,VLOOKUP(E1048,العملاء!A:B,2,0),"")</f>
        <v/>
      </c>
      <c r="H1048" s="12" t="str">
        <f>IF(G1048,VLOOKUP(G1048,أكواد!A:B,2,0),"")</f>
        <v/>
      </c>
      <c r="K1048" s="12">
        <f t="shared" si="32"/>
        <v>0</v>
      </c>
    </row>
    <row r="1049" spans="1:11" x14ac:dyDescent="0.25">
      <c r="A1049" s="64" t="str">
        <f t="shared" si="33"/>
        <v/>
      </c>
      <c r="F1049" s="12" t="str">
        <f>IF(E1049&gt;0,VLOOKUP(E1049,العملاء!A:B,2,0),"")</f>
        <v/>
      </c>
      <c r="H1049" s="12" t="str">
        <f>IF(G1049,VLOOKUP(G1049,أكواد!A:B,2,0),"")</f>
        <v/>
      </c>
      <c r="K1049" s="12">
        <f t="shared" si="32"/>
        <v>0</v>
      </c>
    </row>
    <row r="1050" spans="1:11" x14ac:dyDescent="0.25">
      <c r="A1050" s="64" t="str">
        <f t="shared" si="33"/>
        <v/>
      </c>
      <c r="F1050" s="12" t="str">
        <f>IF(E1050&gt;0,VLOOKUP(E1050,العملاء!A:B,2,0),"")</f>
        <v/>
      </c>
      <c r="H1050" s="12" t="str">
        <f>IF(G1050,VLOOKUP(G1050,أكواد!A:B,2,0),"")</f>
        <v/>
      </c>
      <c r="K1050" s="12">
        <f t="shared" si="32"/>
        <v>0</v>
      </c>
    </row>
    <row r="1051" spans="1:11" x14ac:dyDescent="0.25">
      <c r="A1051" s="64" t="str">
        <f t="shared" si="33"/>
        <v/>
      </c>
      <c r="F1051" s="12" t="str">
        <f>IF(E1051&gt;0,VLOOKUP(E1051,العملاء!A:B,2,0),"")</f>
        <v/>
      </c>
      <c r="H1051" s="12" t="str">
        <f>IF(G1051,VLOOKUP(G1051,أكواد!A:B,2,0),"")</f>
        <v/>
      </c>
      <c r="K1051" s="12">
        <f t="shared" si="32"/>
        <v>0</v>
      </c>
    </row>
    <row r="1052" spans="1:11" x14ac:dyDescent="0.25">
      <c r="A1052" s="64" t="str">
        <f t="shared" si="33"/>
        <v/>
      </c>
      <c r="F1052" s="12" t="str">
        <f>IF(E1052&gt;0,VLOOKUP(E1052,العملاء!A:B,2,0),"")</f>
        <v/>
      </c>
      <c r="H1052" s="12" t="str">
        <f>IF(G1052,VLOOKUP(G1052,أكواد!A:B,2,0),"")</f>
        <v/>
      </c>
      <c r="K1052" s="12">
        <f t="shared" si="32"/>
        <v>0</v>
      </c>
    </row>
    <row r="1053" spans="1:11" x14ac:dyDescent="0.25">
      <c r="A1053" s="64" t="str">
        <f t="shared" si="33"/>
        <v/>
      </c>
      <c r="F1053" s="12" t="str">
        <f>IF(E1053&gt;0,VLOOKUP(E1053,العملاء!A:B,2,0),"")</f>
        <v/>
      </c>
      <c r="H1053" s="12" t="str">
        <f>IF(G1053,VLOOKUP(G1053,أكواد!A:B,2,0),"")</f>
        <v/>
      </c>
      <c r="K1053" s="12">
        <f t="shared" si="32"/>
        <v>0</v>
      </c>
    </row>
    <row r="1054" spans="1:11" x14ac:dyDescent="0.25">
      <c r="A1054" s="64" t="str">
        <f t="shared" si="33"/>
        <v/>
      </c>
      <c r="F1054" s="12" t="str">
        <f>IF(E1054&gt;0,VLOOKUP(E1054,العملاء!A:B,2,0),"")</f>
        <v/>
      </c>
      <c r="H1054" s="12" t="str">
        <f>IF(G1054,VLOOKUP(G1054,أكواد!A:B,2,0),"")</f>
        <v/>
      </c>
      <c r="K1054" s="12">
        <f t="shared" si="32"/>
        <v>0</v>
      </c>
    </row>
    <row r="1055" spans="1:11" x14ac:dyDescent="0.25">
      <c r="A1055" s="64" t="str">
        <f t="shared" si="33"/>
        <v/>
      </c>
      <c r="F1055" s="12" t="str">
        <f>IF(E1055&gt;0,VLOOKUP(E1055,العملاء!A:B,2,0),"")</f>
        <v/>
      </c>
      <c r="H1055" s="12" t="str">
        <f>IF(G1055,VLOOKUP(G1055,أكواد!A:B,2,0),"")</f>
        <v/>
      </c>
      <c r="K1055" s="12">
        <f t="shared" si="32"/>
        <v>0</v>
      </c>
    </row>
    <row r="1056" spans="1:11" x14ac:dyDescent="0.25">
      <c r="A1056" s="64" t="str">
        <f t="shared" si="33"/>
        <v/>
      </c>
      <c r="F1056" s="12" t="str">
        <f>IF(E1056&gt;0,VLOOKUP(E1056,العملاء!A:B,2,0),"")</f>
        <v/>
      </c>
      <c r="H1056" s="12" t="str">
        <f>IF(G1056,VLOOKUP(G1056,أكواد!A:B,2,0),"")</f>
        <v/>
      </c>
      <c r="K1056" s="12">
        <f t="shared" si="32"/>
        <v>0</v>
      </c>
    </row>
    <row r="1057" spans="1:11" x14ac:dyDescent="0.25">
      <c r="A1057" s="64" t="str">
        <f t="shared" si="33"/>
        <v/>
      </c>
      <c r="F1057" s="12" t="str">
        <f>IF(E1057&gt;0,VLOOKUP(E1057,العملاء!A:B,2,0),"")</f>
        <v/>
      </c>
      <c r="H1057" s="12" t="str">
        <f>IF(G1057,VLOOKUP(G1057,أكواد!A:B,2,0),"")</f>
        <v/>
      </c>
      <c r="K1057" s="12">
        <f t="shared" si="32"/>
        <v>0</v>
      </c>
    </row>
    <row r="1058" spans="1:11" x14ac:dyDescent="0.25">
      <c r="A1058" s="64" t="str">
        <f t="shared" si="33"/>
        <v/>
      </c>
      <c r="F1058" s="12" t="str">
        <f>IF(E1058&gt;0,VLOOKUP(E1058,العملاء!A:B,2,0),"")</f>
        <v/>
      </c>
      <c r="H1058" s="12" t="str">
        <f>IF(G1058,VLOOKUP(G1058,أكواد!A:B,2,0),"")</f>
        <v/>
      </c>
      <c r="K1058" s="12">
        <f t="shared" si="32"/>
        <v>0</v>
      </c>
    </row>
    <row r="1059" spans="1:11" x14ac:dyDescent="0.25">
      <c r="A1059" s="64" t="str">
        <f t="shared" si="33"/>
        <v/>
      </c>
      <c r="F1059" s="12" t="str">
        <f>IF(E1059&gt;0,VLOOKUP(E1059,العملاء!A:B,2,0),"")</f>
        <v/>
      </c>
      <c r="H1059" s="12" t="str">
        <f>IF(G1059,VLOOKUP(G1059,أكواد!A:B,2,0),"")</f>
        <v/>
      </c>
      <c r="K1059" s="12">
        <f t="shared" si="32"/>
        <v>0</v>
      </c>
    </row>
    <row r="1060" spans="1:11" x14ac:dyDescent="0.25">
      <c r="A1060" s="64" t="str">
        <f t="shared" si="33"/>
        <v/>
      </c>
      <c r="F1060" s="12" t="str">
        <f>IF(E1060&gt;0,VLOOKUP(E1060,العملاء!A:B,2,0),"")</f>
        <v/>
      </c>
      <c r="H1060" s="12" t="str">
        <f>IF(G1060,VLOOKUP(G1060,أكواد!A:B,2,0),"")</f>
        <v/>
      </c>
      <c r="K1060" s="12">
        <f t="shared" si="32"/>
        <v>0</v>
      </c>
    </row>
    <row r="1061" spans="1:11" x14ac:dyDescent="0.25">
      <c r="A1061" s="64" t="str">
        <f t="shared" si="33"/>
        <v/>
      </c>
      <c r="F1061" s="12" t="str">
        <f>IF(E1061&gt;0,VLOOKUP(E1061,العملاء!A:B,2,0),"")</f>
        <v/>
      </c>
      <c r="H1061" s="12" t="str">
        <f>IF(G1061,VLOOKUP(G1061,أكواد!A:B,2,0),"")</f>
        <v/>
      </c>
      <c r="K1061" s="12">
        <f t="shared" si="32"/>
        <v>0</v>
      </c>
    </row>
    <row r="1062" spans="1:11" x14ac:dyDescent="0.25">
      <c r="A1062" s="64" t="str">
        <f t="shared" si="33"/>
        <v/>
      </c>
      <c r="F1062" s="12" t="str">
        <f>IF(E1062&gt;0,VLOOKUP(E1062,العملاء!A:B,2,0),"")</f>
        <v/>
      </c>
      <c r="H1062" s="12" t="str">
        <f>IF(G1062,VLOOKUP(G1062,أكواد!A:B,2,0),"")</f>
        <v/>
      </c>
      <c r="K1062" s="12">
        <f t="shared" si="32"/>
        <v>0</v>
      </c>
    </row>
    <row r="1063" spans="1:11" x14ac:dyDescent="0.25">
      <c r="A1063" s="64" t="str">
        <f t="shared" si="33"/>
        <v/>
      </c>
      <c r="F1063" s="12" t="str">
        <f>IF(E1063&gt;0,VLOOKUP(E1063,العملاء!A:B,2,0),"")</f>
        <v/>
      </c>
      <c r="H1063" s="12" t="str">
        <f>IF(G1063,VLOOKUP(G1063,أكواد!A:B,2,0),"")</f>
        <v/>
      </c>
      <c r="K1063" s="12">
        <f t="shared" si="32"/>
        <v>0</v>
      </c>
    </row>
    <row r="1064" spans="1:11" x14ac:dyDescent="0.25">
      <c r="A1064" s="64" t="str">
        <f t="shared" si="33"/>
        <v/>
      </c>
      <c r="F1064" s="12" t="str">
        <f>IF(E1064&gt;0,VLOOKUP(E1064,العملاء!A:B,2,0),"")</f>
        <v/>
      </c>
      <c r="H1064" s="12" t="str">
        <f>IF(G1064,VLOOKUP(G1064,أكواد!A:B,2,0),"")</f>
        <v/>
      </c>
      <c r="K1064" s="12">
        <f t="shared" si="32"/>
        <v>0</v>
      </c>
    </row>
    <row r="1065" spans="1:11" x14ac:dyDescent="0.25">
      <c r="A1065" s="64" t="str">
        <f t="shared" si="33"/>
        <v/>
      </c>
      <c r="F1065" s="12" t="str">
        <f>IF(E1065&gt;0,VLOOKUP(E1065,العملاء!A:B,2,0),"")</f>
        <v/>
      </c>
      <c r="H1065" s="12" t="str">
        <f>IF(G1065,VLOOKUP(G1065,أكواد!A:B,2,0),"")</f>
        <v/>
      </c>
      <c r="K1065" s="12">
        <f t="shared" si="32"/>
        <v>0</v>
      </c>
    </row>
    <row r="1066" spans="1:11" x14ac:dyDescent="0.25">
      <c r="A1066" s="64" t="str">
        <f t="shared" si="33"/>
        <v/>
      </c>
      <c r="F1066" s="12" t="str">
        <f>IF(E1066&gt;0,VLOOKUP(E1066,العملاء!A:B,2,0),"")</f>
        <v/>
      </c>
      <c r="H1066" s="12" t="str">
        <f>IF(G1066,VLOOKUP(G1066,أكواد!A:B,2,0),"")</f>
        <v/>
      </c>
      <c r="K1066" s="12">
        <f t="shared" si="32"/>
        <v>0</v>
      </c>
    </row>
    <row r="1067" spans="1:11" x14ac:dyDescent="0.25">
      <c r="A1067" s="64" t="str">
        <f t="shared" si="33"/>
        <v/>
      </c>
      <c r="F1067" s="12" t="str">
        <f>IF(E1067&gt;0,VLOOKUP(E1067,العملاء!A:B,2,0),"")</f>
        <v/>
      </c>
      <c r="H1067" s="12" t="str">
        <f>IF(G1067,VLOOKUP(G1067,أكواد!A:B,2,0),"")</f>
        <v/>
      </c>
      <c r="K1067" s="12">
        <f t="shared" si="32"/>
        <v>0</v>
      </c>
    </row>
    <row r="1068" spans="1:11" x14ac:dyDescent="0.25">
      <c r="A1068" s="64" t="str">
        <f t="shared" si="33"/>
        <v/>
      </c>
      <c r="F1068" s="12" t="str">
        <f>IF(E1068&gt;0,VLOOKUP(E1068,العملاء!A:B,2,0),"")</f>
        <v/>
      </c>
      <c r="H1068" s="12" t="str">
        <f>IF(G1068,VLOOKUP(G1068,أكواد!A:B,2,0),"")</f>
        <v/>
      </c>
      <c r="K1068" s="12">
        <f t="shared" si="32"/>
        <v>0</v>
      </c>
    </row>
    <row r="1069" spans="1:11" x14ac:dyDescent="0.25">
      <c r="A1069" s="64" t="str">
        <f t="shared" si="33"/>
        <v/>
      </c>
      <c r="F1069" s="12" t="str">
        <f>IF(E1069&gt;0,VLOOKUP(E1069,العملاء!A:B,2,0),"")</f>
        <v/>
      </c>
      <c r="H1069" s="12" t="str">
        <f>IF(G1069,VLOOKUP(G1069,أكواد!A:B,2,0),"")</f>
        <v/>
      </c>
      <c r="K1069" s="12">
        <f t="shared" si="32"/>
        <v>0</v>
      </c>
    </row>
    <row r="1070" spans="1:11" x14ac:dyDescent="0.25">
      <c r="A1070" s="64" t="str">
        <f t="shared" si="33"/>
        <v/>
      </c>
      <c r="F1070" s="12" t="str">
        <f>IF(E1070&gt;0,VLOOKUP(E1070,العملاء!A:B,2,0),"")</f>
        <v/>
      </c>
      <c r="H1070" s="12" t="str">
        <f>IF(G1070,VLOOKUP(G1070,أكواد!A:B,2,0),"")</f>
        <v/>
      </c>
      <c r="K1070" s="12">
        <f t="shared" si="32"/>
        <v>0</v>
      </c>
    </row>
    <row r="1071" spans="1:11" x14ac:dyDescent="0.25">
      <c r="A1071" s="64" t="str">
        <f t="shared" si="33"/>
        <v/>
      </c>
      <c r="F1071" s="12" t="str">
        <f>IF(E1071&gt;0,VLOOKUP(E1071,العملاء!A:B,2,0),"")</f>
        <v/>
      </c>
      <c r="H1071" s="12" t="str">
        <f>IF(G1071,VLOOKUP(G1071,أكواد!A:B,2,0),"")</f>
        <v/>
      </c>
      <c r="K1071" s="12">
        <f t="shared" si="32"/>
        <v>0</v>
      </c>
    </row>
    <row r="1072" spans="1:11" x14ac:dyDescent="0.25">
      <c r="A1072" s="64" t="str">
        <f t="shared" si="33"/>
        <v/>
      </c>
      <c r="F1072" s="12" t="str">
        <f>IF(E1072&gt;0,VLOOKUP(E1072,العملاء!A:B,2,0),"")</f>
        <v/>
      </c>
      <c r="H1072" s="12" t="str">
        <f>IF(G1072,VLOOKUP(G1072,أكواد!A:B,2,0),"")</f>
        <v/>
      </c>
      <c r="K1072" s="12">
        <f t="shared" si="32"/>
        <v>0</v>
      </c>
    </row>
    <row r="1073" spans="1:11" x14ac:dyDescent="0.25">
      <c r="A1073" s="64" t="str">
        <f t="shared" si="33"/>
        <v/>
      </c>
      <c r="F1073" s="12" t="str">
        <f>IF(E1073&gt;0,VLOOKUP(E1073,العملاء!A:B,2,0),"")</f>
        <v/>
      </c>
      <c r="H1073" s="12" t="str">
        <f>IF(G1073,VLOOKUP(G1073,أكواد!A:B,2,0),"")</f>
        <v/>
      </c>
      <c r="K1073" s="12">
        <f t="shared" si="32"/>
        <v>0</v>
      </c>
    </row>
    <row r="1074" spans="1:11" x14ac:dyDescent="0.25">
      <c r="A1074" s="64" t="str">
        <f t="shared" si="33"/>
        <v/>
      </c>
      <c r="F1074" s="12" t="str">
        <f>IF(E1074&gt;0,VLOOKUP(E1074,العملاء!A:B,2,0),"")</f>
        <v/>
      </c>
      <c r="H1074" s="12" t="str">
        <f>IF(G1074,VLOOKUP(G1074,أكواد!A:B,2,0),"")</f>
        <v/>
      </c>
      <c r="K1074" s="12">
        <f t="shared" si="32"/>
        <v>0</v>
      </c>
    </row>
    <row r="1075" spans="1:11" x14ac:dyDescent="0.25">
      <c r="A1075" s="64" t="str">
        <f t="shared" si="33"/>
        <v/>
      </c>
      <c r="F1075" s="12" t="str">
        <f>IF(E1075&gt;0,VLOOKUP(E1075,العملاء!A:B,2,0),"")</f>
        <v/>
      </c>
      <c r="H1075" s="12" t="str">
        <f>IF(G1075,VLOOKUP(G1075,أكواد!A:B,2,0),"")</f>
        <v/>
      </c>
      <c r="K1075" s="12">
        <f t="shared" si="32"/>
        <v>0</v>
      </c>
    </row>
    <row r="1076" spans="1:11" x14ac:dyDescent="0.25">
      <c r="A1076" s="64" t="str">
        <f t="shared" si="33"/>
        <v/>
      </c>
      <c r="F1076" s="12" t="str">
        <f>IF(E1076&gt;0,VLOOKUP(E1076,العملاء!A:B,2,0),"")</f>
        <v/>
      </c>
      <c r="H1076" s="12" t="str">
        <f>IF(G1076,VLOOKUP(G1076,أكواد!A:B,2,0),"")</f>
        <v/>
      </c>
      <c r="K1076" s="12">
        <f t="shared" si="32"/>
        <v>0</v>
      </c>
    </row>
    <row r="1077" spans="1:11" x14ac:dyDescent="0.25">
      <c r="A1077" s="64" t="str">
        <f t="shared" si="33"/>
        <v/>
      </c>
      <c r="F1077" s="12" t="str">
        <f>IF(E1077&gt;0,VLOOKUP(E1077,العملاء!A:B,2,0),"")</f>
        <v/>
      </c>
      <c r="H1077" s="12" t="str">
        <f>IF(G1077,VLOOKUP(G1077,أكواد!A:B,2,0),"")</f>
        <v/>
      </c>
      <c r="K1077" s="12">
        <f t="shared" si="32"/>
        <v>0</v>
      </c>
    </row>
    <row r="1078" spans="1:11" x14ac:dyDescent="0.25">
      <c r="A1078" s="64" t="str">
        <f t="shared" si="33"/>
        <v/>
      </c>
      <c r="F1078" s="12" t="str">
        <f>IF(E1078&gt;0,VLOOKUP(E1078,العملاء!A:B,2,0),"")</f>
        <v/>
      </c>
      <c r="H1078" s="12" t="str">
        <f>IF(G1078,VLOOKUP(G1078,أكواد!A:B,2,0),"")</f>
        <v/>
      </c>
      <c r="K1078" s="12">
        <f t="shared" si="32"/>
        <v>0</v>
      </c>
    </row>
    <row r="1079" spans="1:11" x14ac:dyDescent="0.25">
      <c r="A1079" s="64" t="str">
        <f t="shared" si="33"/>
        <v/>
      </c>
      <c r="F1079" s="12" t="str">
        <f>IF(E1079&gt;0,VLOOKUP(E1079,العملاء!A:B,2,0),"")</f>
        <v/>
      </c>
      <c r="H1079" s="12" t="str">
        <f>IF(G1079,VLOOKUP(G1079,أكواد!A:B,2,0),"")</f>
        <v/>
      </c>
      <c r="K1079" s="12">
        <f t="shared" si="32"/>
        <v>0</v>
      </c>
    </row>
    <row r="1080" spans="1:11" x14ac:dyDescent="0.25">
      <c r="A1080" s="64" t="str">
        <f t="shared" si="33"/>
        <v/>
      </c>
      <c r="F1080" s="12" t="str">
        <f>IF(E1080&gt;0,VLOOKUP(E1080,العملاء!A:B,2,0),"")</f>
        <v/>
      </c>
      <c r="H1080" s="12" t="str">
        <f>IF(G1080,VLOOKUP(G1080,أكواد!A:B,2,0),"")</f>
        <v/>
      </c>
      <c r="K1080" s="12">
        <f t="shared" si="32"/>
        <v>0</v>
      </c>
    </row>
    <row r="1081" spans="1:11" x14ac:dyDescent="0.25">
      <c r="A1081" s="64" t="str">
        <f t="shared" si="33"/>
        <v/>
      </c>
      <c r="F1081" s="12" t="str">
        <f>IF(E1081&gt;0,VLOOKUP(E1081,العملاء!A:B,2,0),"")</f>
        <v/>
      </c>
      <c r="H1081" s="12" t="str">
        <f>IF(G1081,VLOOKUP(G1081,أكواد!A:B,2,0),"")</f>
        <v/>
      </c>
      <c r="K1081" s="12">
        <f t="shared" si="32"/>
        <v>0</v>
      </c>
    </row>
    <row r="1082" spans="1:11" x14ac:dyDescent="0.25">
      <c r="A1082" s="64" t="str">
        <f t="shared" si="33"/>
        <v/>
      </c>
      <c r="F1082" s="12" t="str">
        <f>IF(E1082&gt;0,VLOOKUP(E1082,العملاء!A:B,2,0),"")</f>
        <v/>
      </c>
      <c r="H1082" s="12" t="str">
        <f>IF(G1082,VLOOKUP(G1082,أكواد!A:B,2,0),"")</f>
        <v/>
      </c>
      <c r="K1082" s="12">
        <f t="shared" si="32"/>
        <v>0</v>
      </c>
    </row>
    <row r="1083" spans="1:11" x14ac:dyDescent="0.25">
      <c r="A1083" s="64" t="str">
        <f t="shared" si="33"/>
        <v/>
      </c>
      <c r="F1083" s="12" t="str">
        <f>IF(E1083&gt;0,VLOOKUP(E1083,العملاء!A:B,2,0),"")</f>
        <v/>
      </c>
      <c r="H1083" s="12" t="str">
        <f>IF(G1083,VLOOKUP(G1083,أكواد!A:B,2,0),"")</f>
        <v/>
      </c>
      <c r="K1083" s="12">
        <f t="shared" si="32"/>
        <v>0</v>
      </c>
    </row>
    <row r="1084" spans="1:11" x14ac:dyDescent="0.25">
      <c r="A1084" s="64" t="str">
        <f t="shared" si="33"/>
        <v/>
      </c>
      <c r="F1084" s="12" t="str">
        <f>IF(E1084&gt;0,VLOOKUP(E1084,العملاء!A:B,2,0),"")</f>
        <v/>
      </c>
      <c r="H1084" s="12" t="str">
        <f>IF(G1084,VLOOKUP(G1084,أكواد!A:B,2,0),"")</f>
        <v/>
      </c>
      <c r="K1084" s="12">
        <f t="shared" si="32"/>
        <v>0</v>
      </c>
    </row>
    <row r="1085" spans="1:11" x14ac:dyDescent="0.25">
      <c r="A1085" s="64" t="str">
        <f t="shared" si="33"/>
        <v/>
      </c>
      <c r="F1085" s="12" t="str">
        <f>IF(E1085&gt;0,VLOOKUP(E1085,العملاء!A:B,2,0),"")</f>
        <v/>
      </c>
      <c r="H1085" s="12" t="str">
        <f>IF(G1085,VLOOKUP(G1085,أكواد!A:B,2,0),"")</f>
        <v/>
      </c>
      <c r="K1085" s="12">
        <f t="shared" si="32"/>
        <v>0</v>
      </c>
    </row>
    <row r="1086" spans="1:11" x14ac:dyDescent="0.25">
      <c r="A1086" s="64" t="str">
        <f t="shared" si="33"/>
        <v/>
      </c>
      <c r="F1086" s="12" t="str">
        <f>IF(E1086&gt;0,VLOOKUP(E1086,العملاء!A:B,2,0),"")</f>
        <v/>
      </c>
      <c r="H1086" s="12" t="str">
        <f>IF(G1086,VLOOKUP(G1086,أكواد!A:B,2,0),"")</f>
        <v/>
      </c>
      <c r="K1086" s="12">
        <f t="shared" si="32"/>
        <v>0</v>
      </c>
    </row>
    <row r="1087" spans="1:11" x14ac:dyDescent="0.25">
      <c r="A1087" s="64" t="str">
        <f t="shared" si="33"/>
        <v/>
      </c>
      <c r="F1087" s="12" t="str">
        <f>IF(E1087&gt;0,VLOOKUP(E1087,العملاء!A:B,2,0),"")</f>
        <v/>
      </c>
      <c r="H1087" s="12" t="str">
        <f>IF(G1087,VLOOKUP(G1087,أكواد!A:B,2,0),"")</f>
        <v/>
      </c>
      <c r="K1087" s="12">
        <f t="shared" si="32"/>
        <v>0</v>
      </c>
    </row>
    <row r="1088" spans="1:11" x14ac:dyDescent="0.25">
      <c r="A1088" s="64" t="str">
        <f t="shared" si="33"/>
        <v/>
      </c>
      <c r="F1088" s="12" t="str">
        <f>IF(E1088&gt;0,VLOOKUP(E1088,العملاء!A:B,2,0),"")</f>
        <v/>
      </c>
      <c r="H1088" s="12" t="str">
        <f>IF(G1088,VLOOKUP(G1088,أكواد!A:B,2,0),"")</f>
        <v/>
      </c>
      <c r="K1088" s="12">
        <f t="shared" si="32"/>
        <v>0</v>
      </c>
    </row>
    <row r="1089" spans="1:11" x14ac:dyDescent="0.25">
      <c r="A1089" s="64" t="str">
        <f t="shared" si="33"/>
        <v/>
      </c>
      <c r="F1089" s="12" t="str">
        <f>IF(E1089&gt;0,VLOOKUP(E1089,العملاء!A:B,2,0),"")</f>
        <v/>
      </c>
      <c r="H1089" s="12" t="str">
        <f>IF(G1089,VLOOKUP(G1089,أكواد!A:B,2,0),"")</f>
        <v/>
      </c>
      <c r="K1089" s="12">
        <f t="shared" si="32"/>
        <v>0</v>
      </c>
    </row>
    <row r="1090" spans="1:11" x14ac:dyDescent="0.25">
      <c r="A1090" s="64" t="str">
        <f t="shared" si="33"/>
        <v/>
      </c>
      <c r="F1090" s="12" t="str">
        <f>IF(E1090&gt;0,VLOOKUP(E1090,العملاء!A:B,2,0),"")</f>
        <v/>
      </c>
      <c r="H1090" s="12" t="str">
        <f>IF(G1090,VLOOKUP(G1090,أكواد!A:B,2,0),"")</f>
        <v/>
      </c>
      <c r="K1090" s="12">
        <f t="shared" si="32"/>
        <v>0</v>
      </c>
    </row>
    <row r="1091" spans="1:11" x14ac:dyDescent="0.25">
      <c r="A1091" s="64" t="str">
        <f t="shared" si="33"/>
        <v/>
      </c>
      <c r="F1091" s="12" t="str">
        <f>IF(E1091&gt;0,VLOOKUP(E1091,العملاء!A:B,2,0),"")</f>
        <v/>
      </c>
      <c r="H1091" s="12" t="str">
        <f>IF(G1091,VLOOKUP(G1091,أكواد!A:B,2,0),"")</f>
        <v/>
      </c>
      <c r="K1091" s="12">
        <f t="shared" si="32"/>
        <v>0</v>
      </c>
    </row>
    <row r="1092" spans="1:11" x14ac:dyDescent="0.25">
      <c r="A1092" s="64" t="str">
        <f t="shared" si="33"/>
        <v/>
      </c>
      <c r="F1092" s="12" t="str">
        <f>IF(E1092&gt;0,VLOOKUP(E1092,العملاء!A:B,2,0),"")</f>
        <v/>
      </c>
      <c r="H1092" s="12" t="str">
        <f>IF(G1092,VLOOKUP(G1092,أكواد!A:B,2,0),"")</f>
        <v/>
      </c>
      <c r="K1092" s="12">
        <f t="shared" si="32"/>
        <v>0</v>
      </c>
    </row>
    <row r="1093" spans="1:11" x14ac:dyDescent="0.25">
      <c r="A1093" s="64" t="str">
        <f t="shared" si="33"/>
        <v/>
      </c>
      <c r="F1093" s="12" t="str">
        <f>IF(E1093&gt;0,VLOOKUP(E1093,العملاء!A:B,2,0),"")</f>
        <v/>
      </c>
      <c r="H1093" s="12" t="str">
        <f>IF(G1093,VLOOKUP(G1093,أكواد!A:B,2,0),"")</f>
        <v/>
      </c>
      <c r="K1093" s="12">
        <f t="shared" ref="K1093:K1156" si="34">I1093*J1093</f>
        <v>0</v>
      </c>
    </row>
    <row r="1094" spans="1:11" x14ac:dyDescent="0.25">
      <c r="A1094" s="64" t="str">
        <f t="shared" si="33"/>
        <v/>
      </c>
      <c r="F1094" s="12" t="str">
        <f>IF(E1094&gt;0,VLOOKUP(E1094,العملاء!A:B,2,0),"")</f>
        <v/>
      </c>
      <c r="H1094" s="12" t="str">
        <f>IF(G1094,VLOOKUP(G1094,أكواد!A:B,2,0),"")</f>
        <v/>
      </c>
      <c r="K1094" s="12">
        <f t="shared" si="34"/>
        <v>0</v>
      </c>
    </row>
    <row r="1095" spans="1:11" x14ac:dyDescent="0.25">
      <c r="A1095" s="64" t="str">
        <f t="shared" ref="A1095:A1158" si="35">IF(B1095&lt;&gt;"",A1094+1,"")</f>
        <v/>
      </c>
      <c r="F1095" s="12" t="str">
        <f>IF(E1095&gt;0,VLOOKUP(E1095,العملاء!A:B,2,0),"")</f>
        <v/>
      </c>
      <c r="H1095" s="12" t="str">
        <f>IF(G1095,VLOOKUP(G1095,أكواد!A:B,2,0),"")</f>
        <v/>
      </c>
      <c r="K1095" s="12">
        <f t="shared" si="34"/>
        <v>0</v>
      </c>
    </row>
    <row r="1096" spans="1:11" x14ac:dyDescent="0.25">
      <c r="A1096" s="64" t="str">
        <f t="shared" si="35"/>
        <v/>
      </c>
      <c r="F1096" s="12" t="str">
        <f>IF(E1096&gt;0,VLOOKUP(E1096,العملاء!A:B,2,0),"")</f>
        <v/>
      </c>
      <c r="H1096" s="12" t="str">
        <f>IF(G1096,VLOOKUP(G1096,أكواد!A:B,2,0),"")</f>
        <v/>
      </c>
      <c r="K1096" s="12">
        <f t="shared" si="34"/>
        <v>0</v>
      </c>
    </row>
    <row r="1097" spans="1:11" x14ac:dyDescent="0.25">
      <c r="A1097" s="64" t="str">
        <f t="shared" si="35"/>
        <v/>
      </c>
      <c r="F1097" s="12" t="str">
        <f>IF(E1097&gt;0,VLOOKUP(E1097,العملاء!A:B,2,0),"")</f>
        <v/>
      </c>
      <c r="H1097" s="12" t="str">
        <f>IF(G1097,VLOOKUP(G1097,أكواد!A:B,2,0),"")</f>
        <v/>
      </c>
      <c r="K1097" s="12">
        <f t="shared" si="34"/>
        <v>0</v>
      </c>
    </row>
    <row r="1098" spans="1:11" x14ac:dyDescent="0.25">
      <c r="A1098" s="64" t="str">
        <f t="shared" si="35"/>
        <v/>
      </c>
      <c r="F1098" s="12" t="str">
        <f>IF(E1098&gt;0,VLOOKUP(E1098,العملاء!A:B,2,0),"")</f>
        <v/>
      </c>
      <c r="H1098" s="12" t="str">
        <f>IF(G1098,VLOOKUP(G1098,أكواد!A:B,2,0),"")</f>
        <v/>
      </c>
      <c r="K1098" s="12">
        <f t="shared" si="34"/>
        <v>0</v>
      </c>
    </row>
    <row r="1099" spans="1:11" x14ac:dyDescent="0.25">
      <c r="A1099" s="64" t="str">
        <f t="shared" si="35"/>
        <v/>
      </c>
      <c r="F1099" s="12" t="str">
        <f>IF(E1099&gt;0,VLOOKUP(E1099,العملاء!A:B,2,0),"")</f>
        <v/>
      </c>
      <c r="H1099" s="12" t="str">
        <f>IF(G1099,VLOOKUP(G1099,أكواد!A:B,2,0),"")</f>
        <v/>
      </c>
      <c r="K1099" s="12">
        <f t="shared" si="34"/>
        <v>0</v>
      </c>
    </row>
    <row r="1100" spans="1:11" x14ac:dyDescent="0.25">
      <c r="A1100" s="64" t="str">
        <f t="shared" si="35"/>
        <v/>
      </c>
      <c r="F1100" s="12" t="str">
        <f>IF(E1100&gt;0,VLOOKUP(E1100,العملاء!A:B,2,0),"")</f>
        <v/>
      </c>
      <c r="H1100" s="12" t="str">
        <f>IF(G1100,VLOOKUP(G1100,أكواد!A:B,2,0),"")</f>
        <v/>
      </c>
      <c r="K1100" s="12">
        <f t="shared" si="34"/>
        <v>0</v>
      </c>
    </row>
    <row r="1101" spans="1:11" x14ac:dyDescent="0.25">
      <c r="A1101" s="64" t="str">
        <f t="shared" si="35"/>
        <v/>
      </c>
      <c r="F1101" s="12" t="str">
        <f>IF(E1101&gt;0,VLOOKUP(E1101,العملاء!A:B,2,0),"")</f>
        <v/>
      </c>
      <c r="H1101" s="12" t="str">
        <f>IF(G1101,VLOOKUP(G1101,أكواد!A:B,2,0),"")</f>
        <v/>
      </c>
      <c r="K1101" s="12">
        <f t="shared" si="34"/>
        <v>0</v>
      </c>
    </row>
    <row r="1102" spans="1:11" x14ac:dyDescent="0.25">
      <c r="A1102" s="64" t="str">
        <f t="shared" si="35"/>
        <v/>
      </c>
      <c r="F1102" s="12" t="str">
        <f>IF(E1102&gt;0,VLOOKUP(E1102,العملاء!A:B,2,0),"")</f>
        <v/>
      </c>
      <c r="H1102" s="12" t="str">
        <f>IF(G1102,VLOOKUP(G1102,أكواد!A:B,2,0),"")</f>
        <v/>
      </c>
      <c r="K1102" s="12">
        <f t="shared" si="34"/>
        <v>0</v>
      </c>
    </row>
    <row r="1103" spans="1:11" x14ac:dyDescent="0.25">
      <c r="A1103" s="64" t="str">
        <f t="shared" si="35"/>
        <v/>
      </c>
      <c r="F1103" s="12" t="str">
        <f>IF(E1103&gt;0,VLOOKUP(E1103,العملاء!A:B,2,0),"")</f>
        <v/>
      </c>
      <c r="H1103" s="12" t="str">
        <f>IF(G1103,VLOOKUP(G1103,أكواد!A:B,2,0),"")</f>
        <v/>
      </c>
      <c r="K1103" s="12">
        <f t="shared" si="34"/>
        <v>0</v>
      </c>
    </row>
    <row r="1104" spans="1:11" x14ac:dyDescent="0.25">
      <c r="A1104" s="64" t="str">
        <f t="shared" si="35"/>
        <v/>
      </c>
      <c r="F1104" s="12" t="str">
        <f>IF(E1104&gt;0,VLOOKUP(E1104,العملاء!A:B,2,0),"")</f>
        <v/>
      </c>
      <c r="H1104" s="12" t="str">
        <f>IF(G1104,VLOOKUP(G1104,أكواد!A:B,2,0),"")</f>
        <v/>
      </c>
      <c r="K1104" s="12">
        <f t="shared" si="34"/>
        <v>0</v>
      </c>
    </row>
    <row r="1105" spans="1:11" x14ac:dyDescent="0.25">
      <c r="A1105" s="64" t="str">
        <f t="shared" si="35"/>
        <v/>
      </c>
      <c r="F1105" s="12" t="str">
        <f>IF(E1105&gt;0,VLOOKUP(E1105,العملاء!A:B,2,0),"")</f>
        <v/>
      </c>
      <c r="H1105" s="12" t="str">
        <f>IF(G1105,VLOOKUP(G1105,أكواد!A:B,2,0),"")</f>
        <v/>
      </c>
      <c r="K1105" s="12">
        <f t="shared" si="34"/>
        <v>0</v>
      </c>
    </row>
    <row r="1106" spans="1:11" x14ac:dyDescent="0.25">
      <c r="A1106" s="64" t="str">
        <f t="shared" si="35"/>
        <v/>
      </c>
      <c r="F1106" s="12" t="str">
        <f>IF(E1106&gt;0,VLOOKUP(E1106,العملاء!A:B,2,0),"")</f>
        <v/>
      </c>
      <c r="H1106" s="12" t="str">
        <f>IF(G1106,VLOOKUP(G1106,أكواد!A:B,2,0),"")</f>
        <v/>
      </c>
      <c r="K1106" s="12">
        <f t="shared" si="34"/>
        <v>0</v>
      </c>
    </row>
    <row r="1107" spans="1:11" x14ac:dyDescent="0.25">
      <c r="A1107" s="64" t="str">
        <f t="shared" si="35"/>
        <v/>
      </c>
      <c r="F1107" s="12" t="str">
        <f>IF(E1107&gt;0,VLOOKUP(E1107,العملاء!A:B,2,0),"")</f>
        <v/>
      </c>
      <c r="H1107" s="12" t="str">
        <f>IF(G1107,VLOOKUP(G1107,أكواد!A:B,2,0),"")</f>
        <v/>
      </c>
      <c r="K1107" s="12">
        <f t="shared" si="34"/>
        <v>0</v>
      </c>
    </row>
    <row r="1108" spans="1:11" x14ac:dyDescent="0.25">
      <c r="A1108" s="64" t="str">
        <f t="shared" si="35"/>
        <v/>
      </c>
      <c r="F1108" s="12" t="str">
        <f>IF(E1108&gt;0,VLOOKUP(E1108,العملاء!A:B,2,0),"")</f>
        <v/>
      </c>
      <c r="H1108" s="12" t="str">
        <f>IF(G1108,VLOOKUP(G1108,أكواد!A:B,2,0),"")</f>
        <v/>
      </c>
      <c r="K1108" s="12">
        <f t="shared" si="34"/>
        <v>0</v>
      </c>
    </row>
    <row r="1109" spans="1:11" x14ac:dyDescent="0.25">
      <c r="A1109" s="64" t="str">
        <f t="shared" si="35"/>
        <v/>
      </c>
      <c r="F1109" s="12" t="str">
        <f>IF(E1109&gt;0,VLOOKUP(E1109,العملاء!A:B,2,0),"")</f>
        <v/>
      </c>
      <c r="H1109" s="12" t="str">
        <f>IF(G1109,VLOOKUP(G1109,أكواد!A:B,2,0),"")</f>
        <v/>
      </c>
      <c r="K1109" s="12">
        <f t="shared" si="34"/>
        <v>0</v>
      </c>
    </row>
    <row r="1110" spans="1:11" x14ac:dyDescent="0.25">
      <c r="A1110" s="64" t="str">
        <f t="shared" si="35"/>
        <v/>
      </c>
      <c r="F1110" s="12" t="str">
        <f>IF(E1110&gt;0,VLOOKUP(E1110,العملاء!A:B,2,0),"")</f>
        <v/>
      </c>
      <c r="H1110" s="12" t="str">
        <f>IF(G1110,VLOOKUP(G1110,أكواد!A:B,2,0),"")</f>
        <v/>
      </c>
      <c r="K1110" s="12">
        <f t="shared" si="34"/>
        <v>0</v>
      </c>
    </row>
    <row r="1111" spans="1:11" x14ac:dyDescent="0.25">
      <c r="A1111" s="64" t="str">
        <f t="shared" si="35"/>
        <v/>
      </c>
      <c r="F1111" s="12" t="str">
        <f>IF(E1111&gt;0,VLOOKUP(E1111,العملاء!A:B,2,0),"")</f>
        <v/>
      </c>
      <c r="H1111" s="12" t="str">
        <f>IF(G1111,VLOOKUP(G1111,أكواد!A:B,2,0),"")</f>
        <v/>
      </c>
      <c r="K1111" s="12">
        <f t="shared" si="34"/>
        <v>0</v>
      </c>
    </row>
    <row r="1112" spans="1:11" x14ac:dyDescent="0.25">
      <c r="A1112" s="64" t="str">
        <f t="shared" si="35"/>
        <v/>
      </c>
      <c r="F1112" s="12" t="str">
        <f>IF(E1112&gt;0,VLOOKUP(E1112,العملاء!A:B,2,0),"")</f>
        <v/>
      </c>
      <c r="H1112" s="12" t="str">
        <f>IF(G1112,VLOOKUP(G1112,أكواد!A:B,2,0),"")</f>
        <v/>
      </c>
      <c r="K1112" s="12">
        <f t="shared" si="34"/>
        <v>0</v>
      </c>
    </row>
    <row r="1113" spans="1:11" x14ac:dyDescent="0.25">
      <c r="A1113" s="64" t="str">
        <f t="shared" si="35"/>
        <v/>
      </c>
      <c r="F1113" s="12" t="str">
        <f>IF(E1113&gt;0,VLOOKUP(E1113,العملاء!A:B,2,0),"")</f>
        <v/>
      </c>
      <c r="H1113" s="12" t="str">
        <f>IF(G1113,VLOOKUP(G1113,أكواد!A:B,2,0),"")</f>
        <v/>
      </c>
      <c r="K1113" s="12">
        <f t="shared" si="34"/>
        <v>0</v>
      </c>
    </row>
    <row r="1114" spans="1:11" x14ac:dyDescent="0.25">
      <c r="A1114" s="64" t="str">
        <f t="shared" si="35"/>
        <v/>
      </c>
      <c r="F1114" s="12" t="str">
        <f>IF(E1114&gt;0,VLOOKUP(E1114,العملاء!A:B,2,0),"")</f>
        <v/>
      </c>
      <c r="H1114" s="12" t="str">
        <f>IF(G1114,VLOOKUP(G1114,أكواد!A:B,2,0),"")</f>
        <v/>
      </c>
      <c r="K1114" s="12">
        <f t="shared" si="34"/>
        <v>0</v>
      </c>
    </row>
    <row r="1115" spans="1:11" x14ac:dyDescent="0.25">
      <c r="A1115" s="64" t="str">
        <f t="shared" si="35"/>
        <v/>
      </c>
      <c r="F1115" s="12" t="str">
        <f>IF(E1115&gt;0,VLOOKUP(E1115,العملاء!A:B,2,0),"")</f>
        <v/>
      </c>
      <c r="H1115" s="12" t="str">
        <f>IF(G1115,VLOOKUP(G1115,أكواد!A:B,2,0),"")</f>
        <v/>
      </c>
      <c r="K1115" s="12">
        <f t="shared" si="34"/>
        <v>0</v>
      </c>
    </row>
    <row r="1116" spans="1:11" x14ac:dyDescent="0.25">
      <c r="A1116" s="64" t="str">
        <f t="shared" si="35"/>
        <v/>
      </c>
      <c r="F1116" s="12" t="str">
        <f>IF(E1116&gt;0,VLOOKUP(E1116,العملاء!A:B,2,0),"")</f>
        <v/>
      </c>
      <c r="H1116" s="12" t="str">
        <f>IF(G1116,VLOOKUP(G1116,أكواد!A:B,2,0),"")</f>
        <v/>
      </c>
      <c r="K1116" s="12">
        <f t="shared" si="34"/>
        <v>0</v>
      </c>
    </row>
    <row r="1117" spans="1:11" x14ac:dyDescent="0.25">
      <c r="A1117" s="64" t="str">
        <f t="shared" si="35"/>
        <v/>
      </c>
      <c r="F1117" s="12" t="str">
        <f>IF(E1117&gt;0,VLOOKUP(E1117,العملاء!A:B,2,0),"")</f>
        <v/>
      </c>
      <c r="H1117" s="12" t="str">
        <f>IF(G1117,VLOOKUP(G1117,أكواد!A:B,2,0),"")</f>
        <v/>
      </c>
      <c r="K1117" s="12">
        <f t="shared" si="34"/>
        <v>0</v>
      </c>
    </row>
    <row r="1118" spans="1:11" x14ac:dyDescent="0.25">
      <c r="A1118" s="64" t="str">
        <f t="shared" si="35"/>
        <v/>
      </c>
      <c r="F1118" s="12" t="str">
        <f>IF(E1118&gt;0,VLOOKUP(E1118,العملاء!A:B,2,0),"")</f>
        <v/>
      </c>
      <c r="H1118" s="12" t="str">
        <f>IF(G1118,VLOOKUP(G1118,أكواد!A:B,2,0),"")</f>
        <v/>
      </c>
      <c r="K1118" s="12">
        <f t="shared" si="34"/>
        <v>0</v>
      </c>
    </row>
    <row r="1119" spans="1:11" x14ac:dyDescent="0.25">
      <c r="A1119" s="64" t="str">
        <f t="shared" si="35"/>
        <v/>
      </c>
      <c r="F1119" s="12" t="str">
        <f>IF(E1119&gt;0,VLOOKUP(E1119,العملاء!A:B,2,0),"")</f>
        <v/>
      </c>
      <c r="H1119" s="12" t="str">
        <f>IF(G1119,VLOOKUP(G1119,أكواد!A:B,2,0),"")</f>
        <v/>
      </c>
      <c r="K1119" s="12">
        <f t="shared" si="34"/>
        <v>0</v>
      </c>
    </row>
    <row r="1120" spans="1:11" x14ac:dyDescent="0.25">
      <c r="A1120" s="64" t="str">
        <f t="shared" si="35"/>
        <v/>
      </c>
      <c r="F1120" s="12" t="str">
        <f>IF(E1120&gt;0,VLOOKUP(E1120,العملاء!A:B,2,0),"")</f>
        <v/>
      </c>
      <c r="H1120" s="12" t="str">
        <f>IF(G1120,VLOOKUP(G1120,أكواد!A:B,2,0),"")</f>
        <v/>
      </c>
      <c r="K1120" s="12">
        <f t="shared" si="34"/>
        <v>0</v>
      </c>
    </row>
    <row r="1121" spans="1:11" x14ac:dyDescent="0.25">
      <c r="A1121" s="64" t="str">
        <f t="shared" si="35"/>
        <v/>
      </c>
      <c r="F1121" s="12" t="str">
        <f>IF(E1121&gt;0,VLOOKUP(E1121,العملاء!A:B,2,0),"")</f>
        <v/>
      </c>
      <c r="H1121" s="12" t="str">
        <f>IF(G1121,VLOOKUP(G1121,أكواد!A:B,2,0),"")</f>
        <v/>
      </c>
      <c r="K1121" s="12">
        <f t="shared" si="34"/>
        <v>0</v>
      </c>
    </row>
    <row r="1122" spans="1:11" x14ac:dyDescent="0.25">
      <c r="A1122" s="64" t="str">
        <f t="shared" si="35"/>
        <v/>
      </c>
      <c r="F1122" s="12" t="str">
        <f>IF(E1122&gt;0,VLOOKUP(E1122,العملاء!A:B,2,0),"")</f>
        <v/>
      </c>
      <c r="H1122" s="12" t="str">
        <f>IF(G1122,VLOOKUP(G1122,أكواد!A:B,2,0),"")</f>
        <v/>
      </c>
      <c r="K1122" s="12">
        <f t="shared" si="34"/>
        <v>0</v>
      </c>
    </row>
    <row r="1123" spans="1:11" x14ac:dyDescent="0.25">
      <c r="A1123" s="64" t="str">
        <f t="shared" si="35"/>
        <v/>
      </c>
      <c r="F1123" s="12" t="str">
        <f>IF(E1123&gt;0,VLOOKUP(E1123,العملاء!A:B,2,0),"")</f>
        <v/>
      </c>
      <c r="H1123" s="12" t="str">
        <f>IF(G1123,VLOOKUP(G1123,أكواد!A:B,2,0),"")</f>
        <v/>
      </c>
      <c r="K1123" s="12">
        <f t="shared" si="34"/>
        <v>0</v>
      </c>
    </row>
    <row r="1124" spans="1:11" x14ac:dyDescent="0.25">
      <c r="A1124" s="64" t="str">
        <f t="shared" si="35"/>
        <v/>
      </c>
      <c r="F1124" s="12" t="str">
        <f>IF(E1124&gt;0,VLOOKUP(E1124,العملاء!A:B,2,0),"")</f>
        <v/>
      </c>
      <c r="H1124" s="12" t="str">
        <f>IF(G1124,VLOOKUP(G1124,أكواد!A:B,2,0),"")</f>
        <v/>
      </c>
      <c r="K1124" s="12">
        <f t="shared" si="34"/>
        <v>0</v>
      </c>
    </row>
    <row r="1125" spans="1:11" x14ac:dyDescent="0.25">
      <c r="A1125" s="64" t="str">
        <f t="shared" si="35"/>
        <v/>
      </c>
      <c r="F1125" s="12" t="str">
        <f>IF(E1125&gt;0,VLOOKUP(E1125,العملاء!A:B,2,0),"")</f>
        <v/>
      </c>
      <c r="H1125" s="12" t="str">
        <f>IF(G1125,VLOOKUP(G1125,أكواد!A:B,2,0),"")</f>
        <v/>
      </c>
      <c r="K1125" s="12">
        <f t="shared" si="34"/>
        <v>0</v>
      </c>
    </row>
    <row r="1126" spans="1:11" x14ac:dyDescent="0.25">
      <c r="A1126" s="64" t="str">
        <f t="shared" si="35"/>
        <v/>
      </c>
      <c r="F1126" s="12" t="str">
        <f>IF(E1126&gt;0,VLOOKUP(E1126,العملاء!A:B,2,0),"")</f>
        <v/>
      </c>
      <c r="H1126" s="12" t="str">
        <f>IF(G1126,VLOOKUP(G1126,أكواد!A:B,2,0),"")</f>
        <v/>
      </c>
      <c r="K1126" s="12">
        <f t="shared" si="34"/>
        <v>0</v>
      </c>
    </row>
    <row r="1127" spans="1:11" x14ac:dyDescent="0.25">
      <c r="A1127" s="64" t="str">
        <f t="shared" si="35"/>
        <v/>
      </c>
      <c r="F1127" s="12" t="str">
        <f>IF(E1127&gt;0,VLOOKUP(E1127,العملاء!A:B,2,0),"")</f>
        <v/>
      </c>
      <c r="H1127" s="12" t="str">
        <f>IF(G1127,VLOOKUP(G1127,أكواد!A:B,2,0),"")</f>
        <v/>
      </c>
      <c r="K1127" s="12">
        <f t="shared" si="34"/>
        <v>0</v>
      </c>
    </row>
    <row r="1128" spans="1:11" x14ac:dyDescent="0.25">
      <c r="A1128" s="64" t="str">
        <f t="shared" si="35"/>
        <v/>
      </c>
      <c r="F1128" s="12" t="str">
        <f>IF(E1128&gt;0,VLOOKUP(E1128,العملاء!A:B,2,0),"")</f>
        <v/>
      </c>
      <c r="H1128" s="12" t="str">
        <f>IF(G1128,VLOOKUP(G1128,أكواد!A:B,2,0),"")</f>
        <v/>
      </c>
      <c r="K1128" s="12">
        <f t="shared" si="34"/>
        <v>0</v>
      </c>
    </row>
    <row r="1129" spans="1:11" x14ac:dyDescent="0.25">
      <c r="A1129" s="64" t="str">
        <f t="shared" si="35"/>
        <v/>
      </c>
      <c r="F1129" s="12" t="str">
        <f>IF(E1129&gt;0,VLOOKUP(E1129,العملاء!A:B,2,0),"")</f>
        <v/>
      </c>
      <c r="H1129" s="12" t="str">
        <f>IF(G1129,VLOOKUP(G1129,أكواد!A:B,2,0),"")</f>
        <v/>
      </c>
      <c r="K1129" s="12">
        <f t="shared" si="34"/>
        <v>0</v>
      </c>
    </row>
    <row r="1130" spans="1:11" x14ac:dyDescent="0.25">
      <c r="A1130" s="64" t="str">
        <f t="shared" si="35"/>
        <v/>
      </c>
      <c r="F1130" s="12" t="str">
        <f>IF(E1130&gt;0,VLOOKUP(E1130,العملاء!A:B,2,0),"")</f>
        <v/>
      </c>
      <c r="H1130" s="12" t="str">
        <f>IF(G1130,VLOOKUP(G1130,أكواد!A:B,2,0),"")</f>
        <v/>
      </c>
      <c r="K1130" s="12">
        <f t="shared" si="34"/>
        <v>0</v>
      </c>
    </row>
    <row r="1131" spans="1:11" x14ac:dyDescent="0.25">
      <c r="A1131" s="64" t="str">
        <f t="shared" si="35"/>
        <v/>
      </c>
      <c r="F1131" s="12" t="str">
        <f>IF(E1131&gt;0,VLOOKUP(E1131,العملاء!A:B,2,0),"")</f>
        <v/>
      </c>
      <c r="H1131" s="12" t="str">
        <f>IF(G1131,VLOOKUP(G1131,أكواد!A:B,2,0),"")</f>
        <v/>
      </c>
      <c r="K1131" s="12">
        <f t="shared" si="34"/>
        <v>0</v>
      </c>
    </row>
    <row r="1132" spans="1:11" x14ac:dyDescent="0.25">
      <c r="A1132" s="64" t="str">
        <f t="shared" si="35"/>
        <v/>
      </c>
      <c r="F1132" s="12" t="str">
        <f>IF(E1132&gt;0,VLOOKUP(E1132,العملاء!A:B,2,0),"")</f>
        <v/>
      </c>
      <c r="H1132" s="12" t="str">
        <f>IF(G1132,VLOOKUP(G1132,أكواد!A:B,2,0),"")</f>
        <v/>
      </c>
      <c r="K1132" s="12">
        <f t="shared" si="34"/>
        <v>0</v>
      </c>
    </row>
    <row r="1133" spans="1:11" x14ac:dyDescent="0.25">
      <c r="A1133" s="64" t="str">
        <f t="shared" si="35"/>
        <v/>
      </c>
      <c r="F1133" s="12" t="str">
        <f>IF(E1133&gt;0,VLOOKUP(E1133,العملاء!A:B,2,0),"")</f>
        <v/>
      </c>
      <c r="H1133" s="12" t="str">
        <f>IF(G1133,VLOOKUP(G1133,أكواد!A:B,2,0),"")</f>
        <v/>
      </c>
      <c r="K1133" s="12">
        <f t="shared" si="34"/>
        <v>0</v>
      </c>
    </row>
    <row r="1134" spans="1:11" x14ac:dyDescent="0.25">
      <c r="A1134" s="64" t="str">
        <f t="shared" si="35"/>
        <v/>
      </c>
      <c r="F1134" s="12" t="str">
        <f>IF(E1134&gt;0,VLOOKUP(E1134,العملاء!A:B,2,0),"")</f>
        <v/>
      </c>
      <c r="H1134" s="12" t="str">
        <f>IF(G1134,VLOOKUP(G1134,أكواد!A:B,2,0),"")</f>
        <v/>
      </c>
      <c r="K1134" s="12">
        <f t="shared" si="34"/>
        <v>0</v>
      </c>
    </row>
    <row r="1135" spans="1:11" x14ac:dyDescent="0.25">
      <c r="A1135" s="64" t="str">
        <f t="shared" si="35"/>
        <v/>
      </c>
      <c r="F1135" s="12" t="str">
        <f>IF(E1135&gt;0,VLOOKUP(E1135,العملاء!A:B,2,0),"")</f>
        <v/>
      </c>
      <c r="H1135" s="12" t="str">
        <f>IF(G1135,VLOOKUP(G1135,أكواد!A:B,2,0),"")</f>
        <v/>
      </c>
      <c r="K1135" s="12">
        <f t="shared" si="34"/>
        <v>0</v>
      </c>
    </row>
    <row r="1136" spans="1:11" x14ac:dyDescent="0.25">
      <c r="A1136" s="64" t="str">
        <f t="shared" si="35"/>
        <v/>
      </c>
      <c r="F1136" s="12" t="str">
        <f>IF(E1136&gt;0,VLOOKUP(E1136,العملاء!A:B,2,0),"")</f>
        <v/>
      </c>
      <c r="H1136" s="12" t="str">
        <f>IF(G1136,VLOOKUP(G1136,أكواد!A:B,2,0),"")</f>
        <v/>
      </c>
      <c r="K1136" s="12">
        <f t="shared" si="34"/>
        <v>0</v>
      </c>
    </row>
    <row r="1137" spans="1:11" x14ac:dyDescent="0.25">
      <c r="A1137" s="64" t="str">
        <f t="shared" si="35"/>
        <v/>
      </c>
      <c r="F1137" s="12" t="str">
        <f>IF(E1137&gt;0,VLOOKUP(E1137,العملاء!A:B,2,0),"")</f>
        <v/>
      </c>
      <c r="H1137" s="12" t="str">
        <f>IF(G1137,VLOOKUP(G1137,أكواد!A:B,2,0),"")</f>
        <v/>
      </c>
      <c r="K1137" s="12">
        <f t="shared" si="34"/>
        <v>0</v>
      </c>
    </row>
    <row r="1138" spans="1:11" x14ac:dyDescent="0.25">
      <c r="A1138" s="64" t="str">
        <f t="shared" si="35"/>
        <v/>
      </c>
      <c r="F1138" s="12" t="str">
        <f>IF(E1138&gt;0,VLOOKUP(E1138,العملاء!A:B,2,0),"")</f>
        <v/>
      </c>
      <c r="H1138" s="12" t="str">
        <f>IF(G1138,VLOOKUP(G1138,أكواد!A:B,2,0),"")</f>
        <v/>
      </c>
      <c r="K1138" s="12">
        <f t="shared" si="34"/>
        <v>0</v>
      </c>
    </row>
    <row r="1139" spans="1:11" x14ac:dyDescent="0.25">
      <c r="A1139" s="64" t="str">
        <f t="shared" si="35"/>
        <v/>
      </c>
      <c r="F1139" s="12" t="str">
        <f>IF(E1139&gt;0,VLOOKUP(E1139,العملاء!A:B,2,0),"")</f>
        <v/>
      </c>
      <c r="H1139" s="12" t="str">
        <f>IF(G1139,VLOOKUP(G1139,أكواد!A:B,2,0),"")</f>
        <v/>
      </c>
      <c r="K1139" s="12">
        <f t="shared" si="34"/>
        <v>0</v>
      </c>
    </row>
    <row r="1140" spans="1:11" x14ac:dyDescent="0.25">
      <c r="A1140" s="64" t="str">
        <f t="shared" si="35"/>
        <v/>
      </c>
      <c r="F1140" s="12" t="str">
        <f>IF(E1140&gt;0,VLOOKUP(E1140,العملاء!A:B,2,0),"")</f>
        <v/>
      </c>
      <c r="H1140" s="12" t="str">
        <f>IF(G1140,VLOOKUP(G1140,أكواد!A:B,2,0),"")</f>
        <v/>
      </c>
      <c r="K1140" s="12">
        <f t="shared" si="34"/>
        <v>0</v>
      </c>
    </row>
    <row r="1141" spans="1:11" x14ac:dyDescent="0.25">
      <c r="A1141" s="64" t="str">
        <f t="shared" si="35"/>
        <v/>
      </c>
      <c r="F1141" s="12" t="str">
        <f>IF(E1141&gt;0,VLOOKUP(E1141,العملاء!A:B,2,0),"")</f>
        <v/>
      </c>
      <c r="H1141" s="12" t="str">
        <f>IF(G1141,VLOOKUP(G1141,أكواد!A:B,2,0),"")</f>
        <v/>
      </c>
      <c r="K1141" s="12">
        <f t="shared" si="34"/>
        <v>0</v>
      </c>
    </row>
    <row r="1142" spans="1:11" x14ac:dyDescent="0.25">
      <c r="A1142" s="64" t="str">
        <f t="shared" si="35"/>
        <v/>
      </c>
      <c r="F1142" s="12" t="str">
        <f>IF(E1142&gt;0,VLOOKUP(E1142,العملاء!A:B,2,0),"")</f>
        <v/>
      </c>
      <c r="H1142" s="12" t="str">
        <f>IF(G1142,VLOOKUP(G1142,أكواد!A:B,2,0),"")</f>
        <v/>
      </c>
      <c r="K1142" s="12">
        <f t="shared" si="34"/>
        <v>0</v>
      </c>
    </row>
    <row r="1143" spans="1:11" x14ac:dyDescent="0.25">
      <c r="A1143" s="64" t="str">
        <f t="shared" si="35"/>
        <v/>
      </c>
      <c r="F1143" s="12" t="str">
        <f>IF(E1143&gt;0,VLOOKUP(E1143,العملاء!A:B,2,0),"")</f>
        <v/>
      </c>
      <c r="H1143" s="12" t="str">
        <f>IF(G1143,VLOOKUP(G1143,أكواد!A:B,2,0),"")</f>
        <v/>
      </c>
      <c r="K1143" s="12">
        <f t="shared" si="34"/>
        <v>0</v>
      </c>
    </row>
    <row r="1144" spans="1:11" x14ac:dyDescent="0.25">
      <c r="A1144" s="64" t="str">
        <f t="shared" si="35"/>
        <v/>
      </c>
      <c r="F1144" s="12" t="str">
        <f>IF(E1144&gt;0,VLOOKUP(E1144,العملاء!A:B,2,0),"")</f>
        <v/>
      </c>
      <c r="H1144" s="12" t="str">
        <f>IF(G1144,VLOOKUP(G1144,أكواد!A:B,2,0),"")</f>
        <v/>
      </c>
      <c r="K1144" s="12">
        <f t="shared" si="34"/>
        <v>0</v>
      </c>
    </row>
    <row r="1145" spans="1:11" x14ac:dyDescent="0.25">
      <c r="A1145" s="64" t="str">
        <f t="shared" si="35"/>
        <v/>
      </c>
      <c r="F1145" s="12" t="str">
        <f>IF(E1145&gt;0,VLOOKUP(E1145,العملاء!A:B,2,0),"")</f>
        <v/>
      </c>
      <c r="H1145" s="12" t="str">
        <f>IF(G1145,VLOOKUP(G1145,أكواد!A:B,2,0),"")</f>
        <v/>
      </c>
      <c r="K1145" s="12">
        <f t="shared" si="34"/>
        <v>0</v>
      </c>
    </row>
    <row r="1146" spans="1:11" x14ac:dyDescent="0.25">
      <c r="A1146" s="64" t="str">
        <f t="shared" si="35"/>
        <v/>
      </c>
      <c r="F1146" s="12" t="str">
        <f>IF(E1146&gt;0,VLOOKUP(E1146,العملاء!A:B,2,0),"")</f>
        <v/>
      </c>
      <c r="H1146" s="12" t="str">
        <f>IF(G1146,VLOOKUP(G1146,أكواد!A:B,2,0),"")</f>
        <v/>
      </c>
      <c r="K1146" s="12">
        <f t="shared" si="34"/>
        <v>0</v>
      </c>
    </row>
    <row r="1147" spans="1:11" x14ac:dyDescent="0.25">
      <c r="A1147" s="64" t="str">
        <f t="shared" si="35"/>
        <v/>
      </c>
      <c r="F1147" s="12" t="str">
        <f>IF(E1147&gt;0,VLOOKUP(E1147,العملاء!A:B,2,0),"")</f>
        <v/>
      </c>
      <c r="H1147" s="12" t="str">
        <f>IF(G1147,VLOOKUP(G1147,أكواد!A:B,2,0),"")</f>
        <v/>
      </c>
      <c r="K1147" s="12">
        <f t="shared" si="34"/>
        <v>0</v>
      </c>
    </row>
    <row r="1148" spans="1:11" x14ac:dyDescent="0.25">
      <c r="A1148" s="64" t="str">
        <f t="shared" si="35"/>
        <v/>
      </c>
      <c r="F1148" s="12" t="str">
        <f>IF(E1148&gt;0,VLOOKUP(E1148,العملاء!A:B,2,0),"")</f>
        <v/>
      </c>
      <c r="H1148" s="12" t="str">
        <f>IF(G1148,VLOOKUP(G1148,أكواد!A:B,2,0),"")</f>
        <v/>
      </c>
      <c r="K1148" s="12">
        <f t="shared" si="34"/>
        <v>0</v>
      </c>
    </row>
    <row r="1149" spans="1:11" x14ac:dyDescent="0.25">
      <c r="A1149" s="64" t="str">
        <f t="shared" si="35"/>
        <v/>
      </c>
      <c r="F1149" s="12" t="str">
        <f>IF(E1149&gt;0,VLOOKUP(E1149,العملاء!A:B,2,0),"")</f>
        <v/>
      </c>
      <c r="H1149" s="12" t="str">
        <f>IF(G1149,VLOOKUP(G1149,أكواد!A:B,2,0),"")</f>
        <v/>
      </c>
      <c r="K1149" s="12">
        <f t="shared" si="34"/>
        <v>0</v>
      </c>
    </row>
    <row r="1150" spans="1:11" x14ac:dyDescent="0.25">
      <c r="A1150" s="64" t="str">
        <f t="shared" si="35"/>
        <v/>
      </c>
      <c r="F1150" s="12" t="str">
        <f>IF(E1150&gt;0,VLOOKUP(E1150,العملاء!A:B,2,0),"")</f>
        <v/>
      </c>
      <c r="H1150" s="12" t="str">
        <f>IF(G1150,VLOOKUP(G1150,أكواد!A:B,2,0),"")</f>
        <v/>
      </c>
      <c r="K1150" s="12">
        <f t="shared" si="34"/>
        <v>0</v>
      </c>
    </row>
    <row r="1151" spans="1:11" x14ac:dyDescent="0.25">
      <c r="A1151" s="64" t="str">
        <f t="shared" si="35"/>
        <v/>
      </c>
      <c r="F1151" s="12" t="str">
        <f>IF(E1151&gt;0,VLOOKUP(E1151,العملاء!A:B,2,0),"")</f>
        <v/>
      </c>
      <c r="H1151" s="12" t="str">
        <f>IF(G1151,VLOOKUP(G1151,أكواد!A:B,2,0),"")</f>
        <v/>
      </c>
      <c r="K1151" s="12">
        <f t="shared" si="34"/>
        <v>0</v>
      </c>
    </row>
    <row r="1152" spans="1:11" x14ac:dyDescent="0.25">
      <c r="A1152" s="64" t="str">
        <f t="shared" si="35"/>
        <v/>
      </c>
      <c r="F1152" s="12" t="str">
        <f>IF(E1152&gt;0,VLOOKUP(E1152,العملاء!A:B,2,0),"")</f>
        <v/>
      </c>
      <c r="H1152" s="12" t="str">
        <f>IF(G1152,VLOOKUP(G1152,أكواد!A:B,2,0),"")</f>
        <v/>
      </c>
      <c r="K1152" s="12">
        <f t="shared" si="34"/>
        <v>0</v>
      </c>
    </row>
    <row r="1153" spans="1:11" x14ac:dyDescent="0.25">
      <c r="A1153" s="64" t="str">
        <f t="shared" si="35"/>
        <v/>
      </c>
      <c r="F1153" s="12" t="str">
        <f>IF(E1153&gt;0,VLOOKUP(E1153,العملاء!A:B,2,0),"")</f>
        <v/>
      </c>
      <c r="H1153" s="12" t="str">
        <f>IF(G1153,VLOOKUP(G1153,أكواد!A:B,2,0),"")</f>
        <v/>
      </c>
      <c r="K1153" s="12">
        <f t="shared" si="34"/>
        <v>0</v>
      </c>
    </row>
    <row r="1154" spans="1:11" x14ac:dyDescent="0.25">
      <c r="A1154" s="64" t="str">
        <f t="shared" si="35"/>
        <v/>
      </c>
      <c r="F1154" s="12" t="str">
        <f>IF(E1154&gt;0,VLOOKUP(E1154,العملاء!A:B,2,0),"")</f>
        <v/>
      </c>
      <c r="H1154" s="12" t="str">
        <f>IF(G1154,VLOOKUP(G1154,أكواد!A:B,2,0),"")</f>
        <v/>
      </c>
      <c r="K1154" s="12">
        <f t="shared" si="34"/>
        <v>0</v>
      </c>
    </row>
    <row r="1155" spans="1:11" x14ac:dyDescent="0.25">
      <c r="A1155" s="64" t="str">
        <f t="shared" si="35"/>
        <v/>
      </c>
      <c r="F1155" s="12" t="str">
        <f>IF(E1155&gt;0,VLOOKUP(E1155,العملاء!A:B,2,0),"")</f>
        <v/>
      </c>
      <c r="H1155" s="12" t="str">
        <f>IF(G1155,VLOOKUP(G1155,أكواد!A:B,2,0),"")</f>
        <v/>
      </c>
      <c r="K1155" s="12">
        <f t="shared" si="34"/>
        <v>0</v>
      </c>
    </row>
    <row r="1156" spans="1:11" x14ac:dyDescent="0.25">
      <c r="A1156" s="64" t="str">
        <f t="shared" si="35"/>
        <v/>
      </c>
      <c r="F1156" s="12" t="str">
        <f>IF(E1156&gt;0,VLOOKUP(E1156,العملاء!A:B,2,0),"")</f>
        <v/>
      </c>
      <c r="H1156" s="12" t="str">
        <f>IF(G1156,VLOOKUP(G1156,أكواد!A:B,2,0),"")</f>
        <v/>
      </c>
      <c r="K1156" s="12">
        <f t="shared" si="34"/>
        <v>0</v>
      </c>
    </row>
    <row r="1157" spans="1:11" x14ac:dyDescent="0.25">
      <c r="A1157" s="64" t="str">
        <f t="shared" si="35"/>
        <v/>
      </c>
      <c r="F1157" s="12" t="str">
        <f>IF(E1157&gt;0,VLOOKUP(E1157,العملاء!A:B,2,0),"")</f>
        <v/>
      </c>
      <c r="H1157" s="12" t="str">
        <f>IF(G1157,VLOOKUP(G1157,أكواد!A:B,2,0),"")</f>
        <v/>
      </c>
      <c r="K1157" s="12">
        <f t="shared" ref="K1157:K1220" si="36">I1157*J1157</f>
        <v>0</v>
      </c>
    </row>
    <row r="1158" spans="1:11" x14ac:dyDescent="0.25">
      <c r="A1158" s="64" t="str">
        <f t="shared" si="35"/>
        <v/>
      </c>
      <c r="F1158" s="12" t="str">
        <f>IF(E1158&gt;0,VLOOKUP(E1158,العملاء!A:B,2,0),"")</f>
        <v/>
      </c>
      <c r="H1158" s="12" t="str">
        <f>IF(G1158,VLOOKUP(G1158,أكواد!A:B,2,0),"")</f>
        <v/>
      </c>
      <c r="K1158" s="12">
        <f t="shared" si="36"/>
        <v>0</v>
      </c>
    </row>
    <row r="1159" spans="1:11" x14ac:dyDescent="0.25">
      <c r="A1159" s="64" t="str">
        <f t="shared" ref="A1159:A1222" si="37">IF(B1159&lt;&gt;"",A1158+1,"")</f>
        <v/>
      </c>
      <c r="F1159" s="12" t="str">
        <f>IF(E1159&gt;0,VLOOKUP(E1159,العملاء!A:B,2,0),"")</f>
        <v/>
      </c>
      <c r="H1159" s="12" t="str">
        <f>IF(G1159,VLOOKUP(G1159,أكواد!A:B,2,0),"")</f>
        <v/>
      </c>
      <c r="K1159" s="12">
        <f t="shared" si="36"/>
        <v>0</v>
      </c>
    </row>
    <row r="1160" spans="1:11" x14ac:dyDescent="0.25">
      <c r="A1160" s="64" t="str">
        <f t="shared" si="37"/>
        <v/>
      </c>
      <c r="F1160" s="12" t="str">
        <f>IF(E1160&gt;0,VLOOKUP(E1160,العملاء!A:B,2,0),"")</f>
        <v/>
      </c>
      <c r="H1160" s="12" t="str">
        <f>IF(G1160,VLOOKUP(G1160,أكواد!A:B,2,0),"")</f>
        <v/>
      </c>
      <c r="K1160" s="12">
        <f t="shared" si="36"/>
        <v>0</v>
      </c>
    </row>
    <row r="1161" spans="1:11" x14ac:dyDescent="0.25">
      <c r="A1161" s="64" t="str">
        <f t="shared" si="37"/>
        <v/>
      </c>
      <c r="F1161" s="12" t="str">
        <f>IF(E1161&gt;0,VLOOKUP(E1161,العملاء!A:B,2,0),"")</f>
        <v/>
      </c>
      <c r="H1161" s="12" t="str">
        <f>IF(G1161,VLOOKUP(G1161,أكواد!A:B,2,0),"")</f>
        <v/>
      </c>
      <c r="K1161" s="12">
        <f t="shared" si="36"/>
        <v>0</v>
      </c>
    </row>
    <row r="1162" spans="1:11" x14ac:dyDescent="0.25">
      <c r="A1162" s="64" t="str">
        <f t="shared" si="37"/>
        <v/>
      </c>
      <c r="F1162" s="12" t="str">
        <f>IF(E1162&gt;0,VLOOKUP(E1162,العملاء!A:B,2,0),"")</f>
        <v/>
      </c>
      <c r="H1162" s="12" t="str">
        <f>IF(G1162,VLOOKUP(G1162,أكواد!A:B,2,0),"")</f>
        <v/>
      </c>
      <c r="K1162" s="12">
        <f t="shared" si="36"/>
        <v>0</v>
      </c>
    </row>
    <row r="1163" spans="1:11" x14ac:dyDescent="0.25">
      <c r="A1163" s="64" t="str">
        <f t="shared" si="37"/>
        <v/>
      </c>
      <c r="F1163" s="12" t="str">
        <f>IF(E1163&gt;0,VLOOKUP(E1163,العملاء!A:B,2,0),"")</f>
        <v/>
      </c>
      <c r="H1163" s="12" t="str">
        <f>IF(G1163,VLOOKUP(G1163,أكواد!A:B,2,0),"")</f>
        <v/>
      </c>
      <c r="K1163" s="12">
        <f t="shared" si="36"/>
        <v>0</v>
      </c>
    </row>
    <row r="1164" spans="1:11" x14ac:dyDescent="0.25">
      <c r="A1164" s="64" t="str">
        <f t="shared" si="37"/>
        <v/>
      </c>
      <c r="F1164" s="12" t="str">
        <f>IF(E1164&gt;0,VLOOKUP(E1164,العملاء!A:B,2,0),"")</f>
        <v/>
      </c>
      <c r="H1164" s="12" t="str">
        <f>IF(G1164,VLOOKUP(G1164,أكواد!A:B,2,0),"")</f>
        <v/>
      </c>
      <c r="K1164" s="12">
        <f t="shared" si="36"/>
        <v>0</v>
      </c>
    </row>
    <row r="1165" spans="1:11" x14ac:dyDescent="0.25">
      <c r="A1165" s="64" t="str">
        <f t="shared" si="37"/>
        <v/>
      </c>
      <c r="F1165" s="12" t="str">
        <f>IF(E1165&gt;0,VLOOKUP(E1165,العملاء!A:B,2,0),"")</f>
        <v/>
      </c>
      <c r="H1165" s="12" t="str">
        <f>IF(G1165,VLOOKUP(G1165,أكواد!A:B,2,0),"")</f>
        <v/>
      </c>
      <c r="K1165" s="12">
        <f t="shared" si="36"/>
        <v>0</v>
      </c>
    </row>
    <row r="1166" spans="1:11" x14ac:dyDescent="0.25">
      <c r="A1166" s="64" t="str">
        <f t="shared" si="37"/>
        <v/>
      </c>
      <c r="F1166" s="12" t="str">
        <f>IF(E1166&gt;0,VLOOKUP(E1166,العملاء!A:B,2,0),"")</f>
        <v/>
      </c>
      <c r="H1166" s="12" t="str">
        <f>IF(G1166,VLOOKUP(G1166,أكواد!A:B,2,0),"")</f>
        <v/>
      </c>
      <c r="K1166" s="12">
        <f t="shared" si="36"/>
        <v>0</v>
      </c>
    </row>
    <row r="1167" spans="1:11" x14ac:dyDescent="0.25">
      <c r="A1167" s="64" t="str">
        <f t="shared" si="37"/>
        <v/>
      </c>
      <c r="F1167" s="12" t="str">
        <f>IF(E1167&gt;0,VLOOKUP(E1167,العملاء!A:B,2,0),"")</f>
        <v/>
      </c>
      <c r="H1167" s="12" t="str">
        <f>IF(G1167,VLOOKUP(G1167,أكواد!A:B,2,0),"")</f>
        <v/>
      </c>
      <c r="K1167" s="12">
        <f t="shared" si="36"/>
        <v>0</v>
      </c>
    </row>
    <row r="1168" spans="1:11" x14ac:dyDescent="0.25">
      <c r="A1168" s="64" t="str">
        <f t="shared" si="37"/>
        <v/>
      </c>
      <c r="F1168" s="12" t="str">
        <f>IF(E1168&gt;0,VLOOKUP(E1168,العملاء!A:B,2,0),"")</f>
        <v/>
      </c>
      <c r="H1168" s="12" t="str">
        <f>IF(G1168,VLOOKUP(G1168,أكواد!A:B,2,0),"")</f>
        <v/>
      </c>
      <c r="K1168" s="12">
        <f t="shared" si="36"/>
        <v>0</v>
      </c>
    </row>
    <row r="1169" spans="1:11" x14ac:dyDescent="0.25">
      <c r="A1169" s="64" t="str">
        <f t="shared" si="37"/>
        <v/>
      </c>
      <c r="F1169" s="12" t="str">
        <f>IF(E1169&gt;0,VLOOKUP(E1169,العملاء!A:B,2,0),"")</f>
        <v/>
      </c>
      <c r="H1169" s="12" t="str">
        <f>IF(G1169,VLOOKUP(G1169,أكواد!A:B,2,0),"")</f>
        <v/>
      </c>
      <c r="K1169" s="12">
        <f t="shared" si="36"/>
        <v>0</v>
      </c>
    </row>
    <row r="1170" spans="1:11" x14ac:dyDescent="0.25">
      <c r="A1170" s="64" t="str">
        <f t="shared" si="37"/>
        <v/>
      </c>
      <c r="F1170" s="12" t="str">
        <f>IF(E1170&gt;0,VLOOKUP(E1170,العملاء!A:B,2,0),"")</f>
        <v/>
      </c>
      <c r="H1170" s="12" t="str">
        <f>IF(G1170,VLOOKUP(G1170,أكواد!A:B,2,0),"")</f>
        <v/>
      </c>
      <c r="K1170" s="12">
        <f t="shared" si="36"/>
        <v>0</v>
      </c>
    </row>
    <row r="1171" spans="1:11" x14ac:dyDescent="0.25">
      <c r="A1171" s="64" t="str">
        <f t="shared" si="37"/>
        <v/>
      </c>
      <c r="F1171" s="12" t="str">
        <f>IF(E1171&gt;0,VLOOKUP(E1171,العملاء!A:B,2,0),"")</f>
        <v/>
      </c>
      <c r="H1171" s="12" t="str">
        <f>IF(G1171,VLOOKUP(G1171,أكواد!A:B,2,0),"")</f>
        <v/>
      </c>
      <c r="K1171" s="12">
        <f t="shared" si="36"/>
        <v>0</v>
      </c>
    </row>
    <row r="1172" spans="1:11" x14ac:dyDescent="0.25">
      <c r="A1172" s="64" t="str">
        <f t="shared" si="37"/>
        <v/>
      </c>
      <c r="F1172" s="12" t="str">
        <f>IF(E1172&gt;0,VLOOKUP(E1172,العملاء!A:B,2,0),"")</f>
        <v/>
      </c>
      <c r="H1172" s="12" t="str">
        <f>IF(G1172,VLOOKUP(G1172,أكواد!A:B,2,0),"")</f>
        <v/>
      </c>
      <c r="K1172" s="12">
        <f t="shared" si="36"/>
        <v>0</v>
      </c>
    </row>
    <row r="1173" spans="1:11" x14ac:dyDescent="0.25">
      <c r="A1173" s="64" t="str">
        <f t="shared" si="37"/>
        <v/>
      </c>
      <c r="F1173" s="12" t="str">
        <f>IF(E1173&gt;0,VLOOKUP(E1173,العملاء!A:B,2,0),"")</f>
        <v/>
      </c>
      <c r="H1173" s="12" t="str">
        <f>IF(G1173,VLOOKUP(G1173,أكواد!A:B,2,0),"")</f>
        <v/>
      </c>
      <c r="K1173" s="12">
        <f t="shared" si="36"/>
        <v>0</v>
      </c>
    </row>
    <row r="1174" spans="1:11" x14ac:dyDescent="0.25">
      <c r="A1174" s="64" t="str">
        <f t="shared" si="37"/>
        <v/>
      </c>
      <c r="F1174" s="12" t="str">
        <f>IF(E1174&gt;0,VLOOKUP(E1174,العملاء!A:B,2,0),"")</f>
        <v/>
      </c>
      <c r="H1174" s="12" t="str">
        <f>IF(G1174,VLOOKUP(G1174,أكواد!A:B,2,0),"")</f>
        <v/>
      </c>
      <c r="K1174" s="12">
        <f t="shared" si="36"/>
        <v>0</v>
      </c>
    </row>
    <row r="1175" spans="1:11" x14ac:dyDescent="0.25">
      <c r="A1175" s="64" t="str">
        <f t="shared" si="37"/>
        <v/>
      </c>
      <c r="F1175" s="12" t="str">
        <f>IF(E1175&gt;0,VLOOKUP(E1175,العملاء!A:B,2,0),"")</f>
        <v/>
      </c>
      <c r="H1175" s="12" t="str">
        <f>IF(G1175,VLOOKUP(G1175,أكواد!A:B,2,0),"")</f>
        <v/>
      </c>
      <c r="K1175" s="12">
        <f t="shared" si="36"/>
        <v>0</v>
      </c>
    </row>
    <row r="1176" spans="1:11" x14ac:dyDescent="0.25">
      <c r="A1176" s="64" t="str">
        <f t="shared" si="37"/>
        <v/>
      </c>
      <c r="F1176" s="12" t="str">
        <f>IF(E1176&gt;0,VLOOKUP(E1176,العملاء!A:B,2,0),"")</f>
        <v/>
      </c>
      <c r="H1176" s="12" t="str">
        <f>IF(G1176,VLOOKUP(G1176,أكواد!A:B,2,0),"")</f>
        <v/>
      </c>
      <c r="K1176" s="12">
        <f t="shared" si="36"/>
        <v>0</v>
      </c>
    </row>
    <row r="1177" spans="1:11" x14ac:dyDescent="0.25">
      <c r="A1177" s="64" t="str">
        <f t="shared" si="37"/>
        <v/>
      </c>
      <c r="F1177" s="12" t="str">
        <f>IF(E1177&gt;0,VLOOKUP(E1177,العملاء!A:B,2,0),"")</f>
        <v/>
      </c>
      <c r="H1177" s="12" t="str">
        <f>IF(G1177,VLOOKUP(G1177,أكواد!A:B,2,0),"")</f>
        <v/>
      </c>
      <c r="K1177" s="12">
        <f t="shared" si="36"/>
        <v>0</v>
      </c>
    </row>
    <row r="1178" spans="1:11" x14ac:dyDescent="0.25">
      <c r="A1178" s="64" t="str">
        <f t="shared" si="37"/>
        <v/>
      </c>
      <c r="F1178" s="12" t="str">
        <f>IF(E1178&gt;0,VLOOKUP(E1178,العملاء!A:B,2,0),"")</f>
        <v/>
      </c>
      <c r="H1178" s="12" t="str">
        <f>IF(G1178,VLOOKUP(G1178,أكواد!A:B,2,0),"")</f>
        <v/>
      </c>
      <c r="K1178" s="12">
        <f t="shared" si="36"/>
        <v>0</v>
      </c>
    </row>
    <row r="1179" spans="1:11" x14ac:dyDescent="0.25">
      <c r="A1179" s="64" t="str">
        <f t="shared" si="37"/>
        <v/>
      </c>
      <c r="F1179" s="12" t="str">
        <f>IF(E1179&gt;0,VLOOKUP(E1179,العملاء!A:B,2,0),"")</f>
        <v/>
      </c>
      <c r="H1179" s="12" t="str">
        <f>IF(G1179,VLOOKUP(G1179,أكواد!A:B,2,0),"")</f>
        <v/>
      </c>
      <c r="K1179" s="12">
        <f t="shared" si="36"/>
        <v>0</v>
      </c>
    </row>
    <row r="1180" spans="1:11" x14ac:dyDescent="0.25">
      <c r="A1180" s="64" t="str">
        <f t="shared" si="37"/>
        <v/>
      </c>
      <c r="F1180" s="12" t="str">
        <f>IF(E1180&gt;0,VLOOKUP(E1180,العملاء!A:B,2,0),"")</f>
        <v/>
      </c>
      <c r="H1180" s="12" t="str">
        <f>IF(G1180,VLOOKUP(G1180,أكواد!A:B,2,0),"")</f>
        <v/>
      </c>
      <c r="K1180" s="12">
        <f t="shared" si="36"/>
        <v>0</v>
      </c>
    </row>
    <row r="1181" spans="1:11" x14ac:dyDescent="0.25">
      <c r="A1181" s="64" t="str">
        <f t="shared" si="37"/>
        <v/>
      </c>
      <c r="F1181" s="12" t="str">
        <f>IF(E1181&gt;0,VLOOKUP(E1181,العملاء!A:B,2,0),"")</f>
        <v/>
      </c>
      <c r="H1181" s="12" t="str">
        <f>IF(G1181,VLOOKUP(G1181,أكواد!A:B,2,0),"")</f>
        <v/>
      </c>
      <c r="K1181" s="12">
        <f t="shared" si="36"/>
        <v>0</v>
      </c>
    </row>
    <row r="1182" spans="1:11" x14ac:dyDescent="0.25">
      <c r="A1182" s="64" t="str">
        <f t="shared" si="37"/>
        <v/>
      </c>
      <c r="F1182" s="12" t="str">
        <f>IF(E1182&gt;0,VLOOKUP(E1182,العملاء!A:B,2,0),"")</f>
        <v/>
      </c>
      <c r="H1182" s="12" t="str">
        <f>IF(G1182,VLOOKUP(G1182,أكواد!A:B,2,0),"")</f>
        <v/>
      </c>
      <c r="K1182" s="12">
        <f t="shared" si="36"/>
        <v>0</v>
      </c>
    </row>
    <row r="1183" spans="1:11" x14ac:dyDescent="0.25">
      <c r="A1183" s="64" t="str">
        <f t="shared" si="37"/>
        <v/>
      </c>
      <c r="F1183" s="12" t="str">
        <f>IF(E1183&gt;0,VLOOKUP(E1183,العملاء!A:B,2,0),"")</f>
        <v/>
      </c>
      <c r="H1183" s="12" t="str">
        <f>IF(G1183,VLOOKUP(G1183,أكواد!A:B,2,0),"")</f>
        <v/>
      </c>
      <c r="K1183" s="12">
        <f t="shared" si="36"/>
        <v>0</v>
      </c>
    </row>
    <row r="1184" spans="1:11" x14ac:dyDescent="0.25">
      <c r="A1184" s="64" t="str">
        <f t="shared" si="37"/>
        <v/>
      </c>
      <c r="F1184" s="12" t="str">
        <f>IF(E1184&gt;0,VLOOKUP(E1184,العملاء!A:B,2,0),"")</f>
        <v/>
      </c>
      <c r="H1184" s="12" t="str">
        <f>IF(G1184,VLOOKUP(G1184,أكواد!A:B,2,0),"")</f>
        <v/>
      </c>
      <c r="K1184" s="12">
        <f t="shared" si="36"/>
        <v>0</v>
      </c>
    </row>
    <row r="1185" spans="1:11" x14ac:dyDescent="0.25">
      <c r="A1185" s="64" t="str">
        <f t="shared" si="37"/>
        <v/>
      </c>
      <c r="F1185" s="12" t="str">
        <f>IF(E1185&gt;0,VLOOKUP(E1185,العملاء!A:B,2,0),"")</f>
        <v/>
      </c>
      <c r="H1185" s="12" t="str">
        <f>IF(G1185,VLOOKUP(G1185,أكواد!A:B,2,0),"")</f>
        <v/>
      </c>
      <c r="K1185" s="12">
        <f t="shared" si="36"/>
        <v>0</v>
      </c>
    </row>
    <row r="1186" spans="1:11" x14ac:dyDescent="0.25">
      <c r="A1186" s="64" t="str">
        <f t="shared" si="37"/>
        <v/>
      </c>
      <c r="F1186" s="12" t="str">
        <f>IF(E1186&gt;0,VLOOKUP(E1186,العملاء!A:B,2,0),"")</f>
        <v/>
      </c>
      <c r="H1186" s="12" t="str">
        <f>IF(G1186,VLOOKUP(G1186,أكواد!A:B,2,0),"")</f>
        <v/>
      </c>
      <c r="K1186" s="12">
        <f t="shared" si="36"/>
        <v>0</v>
      </c>
    </row>
    <row r="1187" spans="1:11" x14ac:dyDescent="0.25">
      <c r="A1187" s="64" t="str">
        <f t="shared" si="37"/>
        <v/>
      </c>
      <c r="F1187" s="12" t="str">
        <f>IF(E1187&gt;0,VLOOKUP(E1187,العملاء!A:B,2,0),"")</f>
        <v/>
      </c>
      <c r="H1187" s="12" t="str">
        <f>IF(G1187,VLOOKUP(G1187,أكواد!A:B,2,0),"")</f>
        <v/>
      </c>
      <c r="K1187" s="12">
        <f t="shared" si="36"/>
        <v>0</v>
      </c>
    </row>
    <row r="1188" spans="1:11" x14ac:dyDescent="0.25">
      <c r="A1188" s="64" t="str">
        <f t="shared" si="37"/>
        <v/>
      </c>
      <c r="F1188" s="12" t="str">
        <f>IF(E1188&gt;0,VLOOKUP(E1188,العملاء!A:B,2,0),"")</f>
        <v/>
      </c>
      <c r="H1188" s="12" t="str">
        <f>IF(G1188,VLOOKUP(G1188,أكواد!A:B,2,0),"")</f>
        <v/>
      </c>
      <c r="K1188" s="12">
        <f t="shared" si="36"/>
        <v>0</v>
      </c>
    </row>
    <row r="1189" spans="1:11" x14ac:dyDescent="0.25">
      <c r="A1189" s="64" t="str">
        <f t="shared" si="37"/>
        <v/>
      </c>
      <c r="F1189" s="12" t="str">
        <f>IF(E1189&gt;0,VLOOKUP(E1189,العملاء!A:B,2,0),"")</f>
        <v/>
      </c>
      <c r="H1189" s="12" t="str">
        <f>IF(G1189,VLOOKUP(G1189,أكواد!A:B,2,0),"")</f>
        <v/>
      </c>
      <c r="K1189" s="12">
        <f t="shared" si="36"/>
        <v>0</v>
      </c>
    </row>
    <row r="1190" spans="1:11" x14ac:dyDescent="0.25">
      <c r="A1190" s="64" t="str">
        <f t="shared" si="37"/>
        <v/>
      </c>
      <c r="F1190" s="12" t="str">
        <f>IF(E1190&gt;0,VLOOKUP(E1190,العملاء!A:B,2,0),"")</f>
        <v/>
      </c>
      <c r="H1190" s="12" t="str">
        <f>IF(G1190,VLOOKUP(G1190,أكواد!A:B,2,0),"")</f>
        <v/>
      </c>
      <c r="K1190" s="12">
        <f t="shared" si="36"/>
        <v>0</v>
      </c>
    </row>
    <row r="1191" spans="1:11" x14ac:dyDescent="0.25">
      <c r="A1191" s="64" t="str">
        <f t="shared" si="37"/>
        <v/>
      </c>
      <c r="F1191" s="12" t="str">
        <f>IF(E1191&gt;0,VLOOKUP(E1191,العملاء!A:B,2,0),"")</f>
        <v/>
      </c>
      <c r="H1191" s="12" t="str">
        <f>IF(G1191,VLOOKUP(G1191,أكواد!A:B,2,0),"")</f>
        <v/>
      </c>
      <c r="K1191" s="12">
        <f t="shared" si="36"/>
        <v>0</v>
      </c>
    </row>
    <row r="1192" spans="1:11" x14ac:dyDescent="0.25">
      <c r="A1192" s="64" t="str">
        <f t="shared" si="37"/>
        <v/>
      </c>
      <c r="F1192" s="12" t="str">
        <f>IF(E1192&gt;0,VLOOKUP(E1192,العملاء!A:B,2,0),"")</f>
        <v/>
      </c>
      <c r="H1192" s="12" t="str">
        <f>IF(G1192,VLOOKUP(G1192,أكواد!A:B,2,0),"")</f>
        <v/>
      </c>
      <c r="K1192" s="12">
        <f t="shared" si="36"/>
        <v>0</v>
      </c>
    </row>
    <row r="1193" spans="1:11" x14ac:dyDescent="0.25">
      <c r="A1193" s="64" t="str">
        <f t="shared" si="37"/>
        <v/>
      </c>
      <c r="F1193" s="12" t="str">
        <f>IF(E1193&gt;0,VLOOKUP(E1193,العملاء!A:B,2,0),"")</f>
        <v/>
      </c>
      <c r="H1193" s="12" t="str">
        <f>IF(G1193,VLOOKUP(G1193,أكواد!A:B,2,0),"")</f>
        <v/>
      </c>
      <c r="K1193" s="12">
        <f t="shared" si="36"/>
        <v>0</v>
      </c>
    </row>
    <row r="1194" spans="1:11" x14ac:dyDescent="0.25">
      <c r="A1194" s="64" t="str">
        <f t="shared" si="37"/>
        <v/>
      </c>
      <c r="F1194" s="12" t="str">
        <f>IF(E1194&gt;0,VLOOKUP(E1194,العملاء!A:B,2,0),"")</f>
        <v/>
      </c>
      <c r="H1194" s="12" t="str">
        <f>IF(G1194,VLOOKUP(G1194,أكواد!A:B,2,0),"")</f>
        <v/>
      </c>
      <c r="K1194" s="12">
        <f t="shared" si="36"/>
        <v>0</v>
      </c>
    </row>
    <row r="1195" spans="1:11" x14ac:dyDescent="0.25">
      <c r="A1195" s="64" t="str">
        <f t="shared" si="37"/>
        <v/>
      </c>
      <c r="F1195" s="12" t="str">
        <f>IF(E1195&gt;0,VLOOKUP(E1195,العملاء!A:B,2,0),"")</f>
        <v/>
      </c>
      <c r="H1195" s="12" t="str">
        <f>IF(G1195,VLOOKUP(G1195,أكواد!A:B,2,0),"")</f>
        <v/>
      </c>
      <c r="K1195" s="12">
        <f t="shared" si="36"/>
        <v>0</v>
      </c>
    </row>
    <row r="1196" spans="1:11" x14ac:dyDescent="0.25">
      <c r="A1196" s="64" t="str">
        <f t="shared" si="37"/>
        <v/>
      </c>
      <c r="F1196" s="12" t="str">
        <f>IF(E1196&gt;0,VLOOKUP(E1196,العملاء!A:B,2,0),"")</f>
        <v/>
      </c>
      <c r="H1196" s="12" t="str">
        <f>IF(G1196,VLOOKUP(G1196,أكواد!A:B,2,0),"")</f>
        <v/>
      </c>
      <c r="K1196" s="12">
        <f t="shared" si="36"/>
        <v>0</v>
      </c>
    </row>
    <row r="1197" spans="1:11" x14ac:dyDescent="0.25">
      <c r="A1197" s="64" t="str">
        <f t="shared" si="37"/>
        <v/>
      </c>
      <c r="F1197" s="12" t="str">
        <f>IF(E1197&gt;0,VLOOKUP(E1197,العملاء!A:B,2,0),"")</f>
        <v/>
      </c>
      <c r="H1197" s="12" t="str">
        <f>IF(G1197,VLOOKUP(G1197,أكواد!A:B,2,0),"")</f>
        <v/>
      </c>
      <c r="K1197" s="12">
        <f t="shared" si="36"/>
        <v>0</v>
      </c>
    </row>
    <row r="1198" spans="1:11" x14ac:dyDescent="0.25">
      <c r="A1198" s="64" t="str">
        <f t="shared" si="37"/>
        <v/>
      </c>
      <c r="F1198" s="12" t="str">
        <f>IF(E1198&gt;0,VLOOKUP(E1198,العملاء!A:B,2,0),"")</f>
        <v/>
      </c>
      <c r="H1198" s="12" t="str">
        <f>IF(G1198,VLOOKUP(G1198,أكواد!A:B,2,0),"")</f>
        <v/>
      </c>
      <c r="K1198" s="12">
        <f t="shared" si="36"/>
        <v>0</v>
      </c>
    </row>
    <row r="1199" spans="1:11" x14ac:dyDescent="0.25">
      <c r="A1199" s="64" t="str">
        <f t="shared" si="37"/>
        <v/>
      </c>
      <c r="F1199" s="12" t="str">
        <f>IF(E1199&gt;0,VLOOKUP(E1199,العملاء!A:B,2,0),"")</f>
        <v/>
      </c>
      <c r="H1199" s="12" t="str">
        <f>IF(G1199,VLOOKUP(G1199,أكواد!A:B,2,0),"")</f>
        <v/>
      </c>
      <c r="K1199" s="12">
        <f t="shared" si="36"/>
        <v>0</v>
      </c>
    </row>
    <row r="1200" spans="1:11" x14ac:dyDescent="0.25">
      <c r="A1200" s="64" t="str">
        <f t="shared" si="37"/>
        <v/>
      </c>
      <c r="F1200" s="12" t="str">
        <f>IF(E1200&gt;0,VLOOKUP(E1200,العملاء!A:B,2,0),"")</f>
        <v/>
      </c>
      <c r="H1200" s="12" t="str">
        <f>IF(G1200,VLOOKUP(G1200,أكواد!A:B,2,0),"")</f>
        <v/>
      </c>
      <c r="K1200" s="12">
        <f t="shared" si="36"/>
        <v>0</v>
      </c>
    </row>
    <row r="1201" spans="1:11" x14ac:dyDescent="0.25">
      <c r="A1201" s="64" t="str">
        <f t="shared" si="37"/>
        <v/>
      </c>
      <c r="F1201" s="12" t="str">
        <f>IF(E1201&gt;0,VLOOKUP(E1201,العملاء!A:B,2,0),"")</f>
        <v/>
      </c>
      <c r="H1201" s="12" t="str">
        <f>IF(G1201,VLOOKUP(G1201,أكواد!A:B,2,0),"")</f>
        <v/>
      </c>
      <c r="K1201" s="12">
        <f t="shared" si="36"/>
        <v>0</v>
      </c>
    </row>
    <row r="1202" spans="1:11" x14ac:dyDescent="0.25">
      <c r="A1202" s="64" t="str">
        <f t="shared" si="37"/>
        <v/>
      </c>
      <c r="F1202" s="12" t="str">
        <f>IF(E1202&gt;0,VLOOKUP(E1202,العملاء!A:B,2,0),"")</f>
        <v/>
      </c>
      <c r="H1202" s="12" t="str">
        <f>IF(G1202,VLOOKUP(G1202,أكواد!A:B,2,0),"")</f>
        <v/>
      </c>
      <c r="K1202" s="12">
        <f t="shared" si="36"/>
        <v>0</v>
      </c>
    </row>
    <row r="1203" spans="1:11" x14ac:dyDescent="0.25">
      <c r="A1203" s="64" t="str">
        <f t="shared" si="37"/>
        <v/>
      </c>
      <c r="F1203" s="12" t="str">
        <f>IF(E1203&gt;0,VLOOKUP(E1203,العملاء!A:B,2,0),"")</f>
        <v/>
      </c>
      <c r="H1203" s="12" t="str">
        <f>IF(G1203,VLOOKUP(G1203,أكواد!A:B,2,0),"")</f>
        <v/>
      </c>
      <c r="K1203" s="12">
        <f t="shared" si="36"/>
        <v>0</v>
      </c>
    </row>
    <row r="1204" spans="1:11" x14ac:dyDescent="0.25">
      <c r="A1204" s="64" t="str">
        <f t="shared" si="37"/>
        <v/>
      </c>
      <c r="F1204" s="12" t="str">
        <f>IF(E1204&gt;0,VLOOKUP(E1204,العملاء!A:B,2,0),"")</f>
        <v/>
      </c>
      <c r="H1204" s="12" t="str">
        <f>IF(G1204,VLOOKUP(G1204,أكواد!A:B,2,0),"")</f>
        <v/>
      </c>
      <c r="K1204" s="12">
        <f t="shared" si="36"/>
        <v>0</v>
      </c>
    </row>
    <row r="1205" spans="1:11" x14ac:dyDescent="0.25">
      <c r="A1205" s="64" t="str">
        <f t="shared" si="37"/>
        <v/>
      </c>
      <c r="F1205" s="12" t="str">
        <f>IF(E1205&gt;0,VLOOKUP(E1205,العملاء!A:B,2,0),"")</f>
        <v/>
      </c>
      <c r="H1205" s="12" t="str">
        <f>IF(G1205,VLOOKUP(G1205,أكواد!A:B,2,0),"")</f>
        <v/>
      </c>
      <c r="K1205" s="12">
        <f t="shared" si="36"/>
        <v>0</v>
      </c>
    </row>
    <row r="1206" spans="1:11" x14ac:dyDescent="0.25">
      <c r="A1206" s="64" t="str">
        <f t="shared" si="37"/>
        <v/>
      </c>
      <c r="F1206" s="12" t="str">
        <f>IF(E1206&gt;0,VLOOKUP(E1206,العملاء!A:B,2,0),"")</f>
        <v/>
      </c>
      <c r="H1206" s="12" t="str">
        <f>IF(G1206,VLOOKUP(G1206,أكواد!A:B,2,0),"")</f>
        <v/>
      </c>
      <c r="K1206" s="12">
        <f t="shared" si="36"/>
        <v>0</v>
      </c>
    </row>
    <row r="1207" spans="1:11" x14ac:dyDescent="0.25">
      <c r="A1207" s="64" t="str">
        <f t="shared" si="37"/>
        <v/>
      </c>
      <c r="F1207" s="12" t="str">
        <f>IF(E1207&gt;0,VLOOKUP(E1207,العملاء!A:B,2,0),"")</f>
        <v/>
      </c>
      <c r="H1207" s="12" t="str">
        <f>IF(G1207,VLOOKUP(G1207,أكواد!A:B,2,0),"")</f>
        <v/>
      </c>
      <c r="K1207" s="12">
        <f t="shared" si="36"/>
        <v>0</v>
      </c>
    </row>
    <row r="1208" spans="1:11" x14ac:dyDescent="0.25">
      <c r="A1208" s="64" t="str">
        <f t="shared" si="37"/>
        <v/>
      </c>
      <c r="F1208" s="12" t="str">
        <f>IF(E1208&gt;0,VLOOKUP(E1208,العملاء!A:B,2,0),"")</f>
        <v/>
      </c>
      <c r="H1208" s="12" t="str">
        <f>IF(G1208,VLOOKUP(G1208,أكواد!A:B,2,0),"")</f>
        <v/>
      </c>
      <c r="K1208" s="12">
        <f t="shared" si="36"/>
        <v>0</v>
      </c>
    </row>
    <row r="1209" spans="1:11" x14ac:dyDescent="0.25">
      <c r="A1209" s="64" t="str">
        <f t="shared" si="37"/>
        <v/>
      </c>
      <c r="F1209" s="12" t="str">
        <f>IF(E1209&gt;0,VLOOKUP(E1209,العملاء!A:B,2,0),"")</f>
        <v/>
      </c>
      <c r="H1209" s="12" t="str">
        <f>IF(G1209,VLOOKUP(G1209,أكواد!A:B,2,0),"")</f>
        <v/>
      </c>
      <c r="K1209" s="12">
        <f t="shared" si="36"/>
        <v>0</v>
      </c>
    </row>
    <row r="1210" spans="1:11" x14ac:dyDescent="0.25">
      <c r="A1210" s="64" t="str">
        <f t="shared" si="37"/>
        <v/>
      </c>
      <c r="F1210" s="12" t="str">
        <f>IF(E1210&gt;0,VLOOKUP(E1210,العملاء!A:B,2,0),"")</f>
        <v/>
      </c>
      <c r="H1210" s="12" t="str">
        <f>IF(G1210,VLOOKUP(G1210,أكواد!A:B,2,0),"")</f>
        <v/>
      </c>
      <c r="K1210" s="12">
        <f t="shared" si="36"/>
        <v>0</v>
      </c>
    </row>
    <row r="1211" spans="1:11" x14ac:dyDescent="0.25">
      <c r="A1211" s="64" t="str">
        <f t="shared" si="37"/>
        <v/>
      </c>
      <c r="F1211" s="12" t="str">
        <f>IF(E1211&gt;0,VLOOKUP(E1211,العملاء!A:B,2,0),"")</f>
        <v/>
      </c>
      <c r="H1211" s="12" t="str">
        <f>IF(G1211,VLOOKUP(G1211,أكواد!A:B,2,0),"")</f>
        <v/>
      </c>
      <c r="K1211" s="12">
        <f t="shared" si="36"/>
        <v>0</v>
      </c>
    </row>
    <row r="1212" spans="1:11" x14ac:dyDescent="0.25">
      <c r="A1212" s="64" t="str">
        <f t="shared" si="37"/>
        <v/>
      </c>
      <c r="F1212" s="12" t="str">
        <f>IF(E1212&gt;0,VLOOKUP(E1212,العملاء!A:B,2,0),"")</f>
        <v/>
      </c>
      <c r="H1212" s="12" t="str">
        <f>IF(G1212,VLOOKUP(G1212,أكواد!A:B,2,0),"")</f>
        <v/>
      </c>
      <c r="K1212" s="12">
        <f t="shared" si="36"/>
        <v>0</v>
      </c>
    </row>
    <row r="1213" spans="1:11" x14ac:dyDescent="0.25">
      <c r="A1213" s="64" t="str">
        <f t="shared" si="37"/>
        <v/>
      </c>
      <c r="F1213" s="12" t="str">
        <f>IF(E1213&gt;0,VLOOKUP(E1213,العملاء!A:B,2,0),"")</f>
        <v/>
      </c>
      <c r="H1213" s="12" t="str">
        <f>IF(G1213,VLOOKUP(G1213,أكواد!A:B,2,0),"")</f>
        <v/>
      </c>
      <c r="K1213" s="12">
        <f t="shared" si="36"/>
        <v>0</v>
      </c>
    </row>
    <row r="1214" spans="1:11" x14ac:dyDescent="0.25">
      <c r="A1214" s="64" t="str">
        <f t="shared" si="37"/>
        <v/>
      </c>
      <c r="F1214" s="12" t="str">
        <f>IF(E1214&gt;0,VLOOKUP(E1214,العملاء!A:B,2,0),"")</f>
        <v/>
      </c>
      <c r="H1214" s="12" t="str">
        <f>IF(G1214,VLOOKUP(G1214,أكواد!A:B,2,0),"")</f>
        <v/>
      </c>
      <c r="K1214" s="12">
        <f t="shared" si="36"/>
        <v>0</v>
      </c>
    </row>
    <row r="1215" spans="1:11" x14ac:dyDescent="0.25">
      <c r="A1215" s="64" t="str">
        <f t="shared" si="37"/>
        <v/>
      </c>
      <c r="F1215" s="12" t="str">
        <f>IF(E1215&gt;0,VLOOKUP(E1215,العملاء!A:B,2,0),"")</f>
        <v/>
      </c>
      <c r="H1215" s="12" t="str">
        <f>IF(G1215,VLOOKUP(G1215,أكواد!A:B,2,0),"")</f>
        <v/>
      </c>
      <c r="K1215" s="12">
        <f t="shared" si="36"/>
        <v>0</v>
      </c>
    </row>
    <row r="1216" spans="1:11" x14ac:dyDescent="0.25">
      <c r="A1216" s="64" t="str">
        <f t="shared" si="37"/>
        <v/>
      </c>
      <c r="F1216" s="12" t="str">
        <f>IF(E1216&gt;0,VLOOKUP(E1216,العملاء!A:B,2,0),"")</f>
        <v/>
      </c>
      <c r="H1216" s="12" t="str">
        <f>IF(G1216,VLOOKUP(G1216,أكواد!A:B,2,0),"")</f>
        <v/>
      </c>
      <c r="K1216" s="12">
        <f t="shared" si="36"/>
        <v>0</v>
      </c>
    </row>
    <row r="1217" spans="1:11" x14ac:dyDescent="0.25">
      <c r="A1217" s="64" t="str">
        <f t="shared" si="37"/>
        <v/>
      </c>
      <c r="F1217" s="12" t="str">
        <f>IF(E1217&gt;0,VLOOKUP(E1217,العملاء!A:B,2,0),"")</f>
        <v/>
      </c>
      <c r="H1217" s="12" t="str">
        <f>IF(G1217,VLOOKUP(G1217,أكواد!A:B,2,0),"")</f>
        <v/>
      </c>
      <c r="K1217" s="12">
        <f t="shared" si="36"/>
        <v>0</v>
      </c>
    </row>
    <row r="1218" spans="1:11" x14ac:dyDescent="0.25">
      <c r="A1218" s="64" t="str">
        <f t="shared" si="37"/>
        <v/>
      </c>
      <c r="F1218" s="12" t="str">
        <f>IF(E1218&gt;0,VLOOKUP(E1218,العملاء!A:B,2,0),"")</f>
        <v/>
      </c>
      <c r="H1218" s="12" t="str">
        <f>IF(G1218,VLOOKUP(G1218,أكواد!A:B,2,0),"")</f>
        <v/>
      </c>
      <c r="K1218" s="12">
        <f t="shared" si="36"/>
        <v>0</v>
      </c>
    </row>
    <row r="1219" spans="1:11" x14ac:dyDescent="0.25">
      <c r="A1219" s="64" t="str">
        <f t="shared" si="37"/>
        <v/>
      </c>
      <c r="F1219" s="12" t="str">
        <f>IF(E1219&gt;0,VLOOKUP(E1219,العملاء!A:B,2,0),"")</f>
        <v/>
      </c>
      <c r="H1219" s="12" t="str">
        <f>IF(G1219,VLOOKUP(G1219,أكواد!A:B,2,0),"")</f>
        <v/>
      </c>
      <c r="K1219" s="12">
        <f t="shared" si="36"/>
        <v>0</v>
      </c>
    </row>
    <row r="1220" spans="1:11" x14ac:dyDescent="0.25">
      <c r="A1220" s="64" t="str">
        <f t="shared" si="37"/>
        <v/>
      </c>
      <c r="F1220" s="12" t="str">
        <f>IF(E1220&gt;0,VLOOKUP(E1220,العملاء!A:B,2,0),"")</f>
        <v/>
      </c>
      <c r="H1220" s="12" t="str">
        <f>IF(G1220,VLOOKUP(G1220,أكواد!A:B,2,0),"")</f>
        <v/>
      </c>
      <c r="K1220" s="12">
        <f t="shared" si="36"/>
        <v>0</v>
      </c>
    </row>
    <row r="1221" spans="1:11" x14ac:dyDescent="0.25">
      <c r="A1221" s="64" t="str">
        <f t="shared" si="37"/>
        <v/>
      </c>
      <c r="F1221" s="12" t="str">
        <f>IF(E1221&gt;0,VLOOKUP(E1221,العملاء!A:B,2,0),"")</f>
        <v/>
      </c>
      <c r="H1221" s="12" t="str">
        <f>IF(G1221,VLOOKUP(G1221,أكواد!A:B,2,0),"")</f>
        <v/>
      </c>
      <c r="K1221" s="12">
        <f t="shared" ref="K1221:K1284" si="38">I1221*J1221</f>
        <v>0</v>
      </c>
    </row>
    <row r="1222" spans="1:11" x14ac:dyDescent="0.25">
      <c r="A1222" s="64" t="str">
        <f t="shared" si="37"/>
        <v/>
      </c>
      <c r="F1222" s="12" t="str">
        <f>IF(E1222&gt;0,VLOOKUP(E1222,العملاء!A:B,2,0),"")</f>
        <v/>
      </c>
      <c r="H1222" s="12" t="str">
        <f>IF(G1222,VLOOKUP(G1222,أكواد!A:B,2,0),"")</f>
        <v/>
      </c>
      <c r="K1222" s="12">
        <f t="shared" si="38"/>
        <v>0</v>
      </c>
    </row>
    <row r="1223" spans="1:11" x14ac:dyDescent="0.25">
      <c r="A1223" s="64" t="str">
        <f t="shared" ref="A1223:A1286" si="39">IF(B1223&lt;&gt;"",A1222+1,"")</f>
        <v/>
      </c>
      <c r="F1223" s="12" t="str">
        <f>IF(E1223&gt;0,VLOOKUP(E1223,العملاء!A:B,2,0),"")</f>
        <v/>
      </c>
      <c r="H1223" s="12" t="str">
        <f>IF(G1223,VLOOKUP(G1223,أكواد!A:B,2,0),"")</f>
        <v/>
      </c>
      <c r="K1223" s="12">
        <f t="shared" si="38"/>
        <v>0</v>
      </c>
    </row>
    <row r="1224" spans="1:11" x14ac:dyDescent="0.25">
      <c r="A1224" s="64" t="str">
        <f t="shared" si="39"/>
        <v/>
      </c>
      <c r="F1224" s="12" t="str">
        <f>IF(E1224&gt;0,VLOOKUP(E1224,العملاء!A:B,2,0),"")</f>
        <v/>
      </c>
      <c r="H1224" s="12" t="str">
        <f>IF(G1224,VLOOKUP(G1224,أكواد!A:B,2,0),"")</f>
        <v/>
      </c>
      <c r="K1224" s="12">
        <f t="shared" si="38"/>
        <v>0</v>
      </c>
    </row>
    <row r="1225" spans="1:11" x14ac:dyDescent="0.25">
      <c r="A1225" s="64" t="str">
        <f t="shared" si="39"/>
        <v/>
      </c>
      <c r="F1225" s="12" t="str">
        <f>IF(E1225&gt;0,VLOOKUP(E1225,العملاء!A:B,2,0),"")</f>
        <v/>
      </c>
      <c r="H1225" s="12" t="str">
        <f>IF(G1225,VLOOKUP(G1225,أكواد!A:B,2,0),"")</f>
        <v/>
      </c>
      <c r="K1225" s="12">
        <f t="shared" si="38"/>
        <v>0</v>
      </c>
    </row>
    <row r="1226" spans="1:11" x14ac:dyDescent="0.25">
      <c r="A1226" s="64" t="str">
        <f t="shared" si="39"/>
        <v/>
      </c>
      <c r="F1226" s="12" t="str">
        <f>IF(E1226&gt;0,VLOOKUP(E1226,العملاء!A:B,2,0),"")</f>
        <v/>
      </c>
      <c r="H1226" s="12" t="str">
        <f>IF(G1226,VLOOKUP(G1226,أكواد!A:B,2,0),"")</f>
        <v/>
      </c>
      <c r="K1226" s="12">
        <f t="shared" si="38"/>
        <v>0</v>
      </c>
    </row>
    <row r="1227" spans="1:11" x14ac:dyDescent="0.25">
      <c r="A1227" s="64" t="str">
        <f t="shared" si="39"/>
        <v/>
      </c>
      <c r="F1227" s="12" t="str">
        <f>IF(E1227&gt;0,VLOOKUP(E1227,العملاء!A:B,2,0),"")</f>
        <v/>
      </c>
      <c r="H1227" s="12" t="str">
        <f>IF(G1227,VLOOKUP(G1227,أكواد!A:B,2,0),"")</f>
        <v/>
      </c>
      <c r="K1227" s="12">
        <f t="shared" si="38"/>
        <v>0</v>
      </c>
    </row>
    <row r="1228" spans="1:11" x14ac:dyDescent="0.25">
      <c r="A1228" s="64" t="str">
        <f t="shared" si="39"/>
        <v/>
      </c>
      <c r="F1228" s="12" t="str">
        <f>IF(E1228&gt;0,VLOOKUP(E1228,العملاء!A:B,2,0),"")</f>
        <v/>
      </c>
      <c r="H1228" s="12" t="str">
        <f>IF(G1228,VLOOKUP(G1228,أكواد!A:B,2,0),"")</f>
        <v/>
      </c>
      <c r="K1228" s="12">
        <f t="shared" si="38"/>
        <v>0</v>
      </c>
    </row>
    <row r="1229" spans="1:11" x14ac:dyDescent="0.25">
      <c r="A1229" s="64" t="str">
        <f t="shared" si="39"/>
        <v/>
      </c>
      <c r="F1229" s="12" t="str">
        <f>IF(E1229&gt;0,VLOOKUP(E1229,العملاء!A:B,2,0),"")</f>
        <v/>
      </c>
      <c r="H1229" s="12" t="str">
        <f>IF(G1229,VLOOKUP(G1229,أكواد!A:B,2,0),"")</f>
        <v/>
      </c>
      <c r="K1229" s="12">
        <f t="shared" si="38"/>
        <v>0</v>
      </c>
    </row>
    <row r="1230" spans="1:11" x14ac:dyDescent="0.25">
      <c r="A1230" s="64" t="str">
        <f t="shared" si="39"/>
        <v/>
      </c>
      <c r="F1230" s="12" t="str">
        <f>IF(E1230&gt;0,VLOOKUP(E1230,العملاء!A:B,2,0),"")</f>
        <v/>
      </c>
      <c r="H1230" s="12" t="str">
        <f>IF(G1230,VLOOKUP(G1230,أكواد!A:B,2,0),"")</f>
        <v/>
      </c>
      <c r="K1230" s="12">
        <f t="shared" si="38"/>
        <v>0</v>
      </c>
    </row>
    <row r="1231" spans="1:11" x14ac:dyDescent="0.25">
      <c r="A1231" s="64" t="str">
        <f t="shared" si="39"/>
        <v/>
      </c>
      <c r="F1231" s="12" t="str">
        <f>IF(E1231&gt;0,VLOOKUP(E1231,العملاء!A:B,2,0),"")</f>
        <v/>
      </c>
      <c r="H1231" s="12" t="str">
        <f>IF(G1231,VLOOKUP(G1231,أكواد!A:B,2,0),"")</f>
        <v/>
      </c>
      <c r="K1231" s="12">
        <f t="shared" si="38"/>
        <v>0</v>
      </c>
    </row>
    <row r="1232" spans="1:11" x14ac:dyDescent="0.25">
      <c r="A1232" s="64" t="str">
        <f t="shared" si="39"/>
        <v/>
      </c>
      <c r="F1232" s="12" t="str">
        <f>IF(E1232&gt;0,VLOOKUP(E1232,العملاء!A:B,2,0),"")</f>
        <v/>
      </c>
      <c r="H1232" s="12" t="str">
        <f>IF(G1232,VLOOKUP(G1232,أكواد!A:B,2,0),"")</f>
        <v/>
      </c>
      <c r="K1232" s="12">
        <f t="shared" si="38"/>
        <v>0</v>
      </c>
    </row>
    <row r="1233" spans="1:11" x14ac:dyDescent="0.25">
      <c r="A1233" s="64" t="str">
        <f t="shared" si="39"/>
        <v/>
      </c>
      <c r="F1233" s="12" t="str">
        <f>IF(E1233&gt;0,VLOOKUP(E1233,العملاء!A:B,2,0),"")</f>
        <v/>
      </c>
      <c r="H1233" s="12" t="str">
        <f>IF(G1233,VLOOKUP(G1233,أكواد!A:B,2,0),"")</f>
        <v/>
      </c>
      <c r="K1233" s="12">
        <f t="shared" si="38"/>
        <v>0</v>
      </c>
    </row>
    <row r="1234" spans="1:11" x14ac:dyDescent="0.25">
      <c r="A1234" s="64" t="str">
        <f t="shared" si="39"/>
        <v/>
      </c>
      <c r="F1234" s="12" t="str">
        <f>IF(E1234&gt;0,VLOOKUP(E1234,العملاء!A:B,2,0),"")</f>
        <v/>
      </c>
      <c r="H1234" s="12" t="str">
        <f>IF(G1234,VLOOKUP(G1234,أكواد!A:B,2,0),"")</f>
        <v/>
      </c>
      <c r="K1234" s="12">
        <f t="shared" si="38"/>
        <v>0</v>
      </c>
    </row>
    <row r="1235" spans="1:11" x14ac:dyDescent="0.25">
      <c r="A1235" s="64" t="str">
        <f t="shared" si="39"/>
        <v/>
      </c>
      <c r="F1235" s="12" t="str">
        <f>IF(E1235&gt;0,VLOOKUP(E1235,العملاء!A:B,2,0),"")</f>
        <v/>
      </c>
      <c r="H1235" s="12" t="str">
        <f>IF(G1235,VLOOKUP(G1235,أكواد!A:B,2,0),"")</f>
        <v/>
      </c>
      <c r="K1235" s="12">
        <f t="shared" si="38"/>
        <v>0</v>
      </c>
    </row>
    <row r="1236" spans="1:11" x14ac:dyDescent="0.25">
      <c r="A1236" s="64" t="str">
        <f t="shared" si="39"/>
        <v/>
      </c>
      <c r="F1236" s="12" t="str">
        <f>IF(E1236&gt;0,VLOOKUP(E1236,العملاء!A:B,2,0),"")</f>
        <v/>
      </c>
      <c r="H1236" s="12" t="str">
        <f>IF(G1236,VLOOKUP(G1236,أكواد!A:B,2,0),"")</f>
        <v/>
      </c>
      <c r="K1236" s="12">
        <f t="shared" si="38"/>
        <v>0</v>
      </c>
    </row>
    <row r="1237" spans="1:11" x14ac:dyDescent="0.25">
      <c r="A1237" s="64" t="str">
        <f t="shared" si="39"/>
        <v/>
      </c>
      <c r="F1237" s="12" t="str">
        <f>IF(E1237&gt;0,VLOOKUP(E1237,العملاء!A:B,2,0),"")</f>
        <v/>
      </c>
      <c r="H1237" s="12" t="str">
        <f>IF(G1237,VLOOKUP(G1237,أكواد!A:B,2,0),"")</f>
        <v/>
      </c>
      <c r="K1237" s="12">
        <f t="shared" si="38"/>
        <v>0</v>
      </c>
    </row>
    <row r="1238" spans="1:11" x14ac:dyDescent="0.25">
      <c r="A1238" s="64" t="str">
        <f t="shared" si="39"/>
        <v/>
      </c>
      <c r="F1238" s="12" t="str">
        <f>IF(E1238&gt;0,VLOOKUP(E1238,العملاء!A:B,2,0),"")</f>
        <v/>
      </c>
      <c r="H1238" s="12" t="str">
        <f>IF(G1238,VLOOKUP(G1238,أكواد!A:B,2,0),"")</f>
        <v/>
      </c>
      <c r="K1238" s="12">
        <f t="shared" si="38"/>
        <v>0</v>
      </c>
    </row>
    <row r="1239" spans="1:11" x14ac:dyDescent="0.25">
      <c r="A1239" s="64" t="str">
        <f t="shared" si="39"/>
        <v/>
      </c>
      <c r="F1239" s="12" t="str">
        <f>IF(E1239&gt;0,VLOOKUP(E1239,العملاء!A:B,2,0),"")</f>
        <v/>
      </c>
      <c r="H1239" s="12" t="str">
        <f>IF(G1239,VLOOKUP(G1239,أكواد!A:B,2,0),"")</f>
        <v/>
      </c>
      <c r="K1239" s="12">
        <f t="shared" si="38"/>
        <v>0</v>
      </c>
    </row>
    <row r="1240" spans="1:11" x14ac:dyDescent="0.25">
      <c r="A1240" s="64" t="str">
        <f t="shared" si="39"/>
        <v/>
      </c>
      <c r="F1240" s="12" t="str">
        <f>IF(E1240&gt;0,VLOOKUP(E1240,العملاء!A:B,2,0),"")</f>
        <v/>
      </c>
      <c r="H1240" s="12" t="str">
        <f>IF(G1240,VLOOKUP(G1240,أكواد!A:B,2,0),"")</f>
        <v/>
      </c>
      <c r="K1240" s="12">
        <f t="shared" si="38"/>
        <v>0</v>
      </c>
    </row>
    <row r="1241" spans="1:11" x14ac:dyDescent="0.25">
      <c r="A1241" s="64" t="str">
        <f t="shared" si="39"/>
        <v/>
      </c>
      <c r="F1241" s="12" t="str">
        <f>IF(E1241&gt;0,VLOOKUP(E1241,العملاء!A:B,2,0),"")</f>
        <v/>
      </c>
      <c r="H1241" s="12" t="str">
        <f>IF(G1241,VLOOKUP(G1241,أكواد!A:B,2,0),"")</f>
        <v/>
      </c>
      <c r="K1241" s="12">
        <f t="shared" si="38"/>
        <v>0</v>
      </c>
    </row>
    <row r="1242" spans="1:11" x14ac:dyDescent="0.25">
      <c r="A1242" s="64" t="str">
        <f t="shared" si="39"/>
        <v/>
      </c>
      <c r="F1242" s="12" t="str">
        <f>IF(E1242&gt;0,VLOOKUP(E1242,العملاء!A:B,2,0),"")</f>
        <v/>
      </c>
      <c r="H1242" s="12" t="str">
        <f>IF(G1242,VLOOKUP(G1242,أكواد!A:B,2,0),"")</f>
        <v/>
      </c>
      <c r="K1242" s="12">
        <f t="shared" si="38"/>
        <v>0</v>
      </c>
    </row>
    <row r="1243" spans="1:11" x14ac:dyDescent="0.25">
      <c r="A1243" s="64" t="str">
        <f t="shared" si="39"/>
        <v/>
      </c>
      <c r="F1243" s="12" t="str">
        <f>IF(E1243&gt;0,VLOOKUP(E1243,العملاء!A:B,2,0),"")</f>
        <v/>
      </c>
      <c r="H1243" s="12" t="str">
        <f>IF(G1243,VLOOKUP(G1243,أكواد!A:B,2,0),"")</f>
        <v/>
      </c>
      <c r="K1243" s="12">
        <f t="shared" si="38"/>
        <v>0</v>
      </c>
    </row>
    <row r="1244" spans="1:11" x14ac:dyDescent="0.25">
      <c r="A1244" s="64" t="str">
        <f t="shared" si="39"/>
        <v/>
      </c>
      <c r="F1244" s="12" t="str">
        <f>IF(E1244&gt;0,VLOOKUP(E1244,العملاء!A:B,2,0),"")</f>
        <v/>
      </c>
      <c r="H1244" s="12" t="str">
        <f>IF(G1244,VLOOKUP(G1244,أكواد!A:B,2,0),"")</f>
        <v/>
      </c>
      <c r="K1244" s="12">
        <f t="shared" si="38"/>
        <v>0</v>
      </c>
    </row>
    <row r="1245" spans="1:11" x14ac:dyDescent="0.25">
      <c r="A1245" s="64" t="str">
        <f t="shared" si="39"/>
        <v/>
      </c>
      <c r="F1245" s="12" t="str">
        <f>IF(E1245&gt;0,VLOOKUP(E1245,العملاء!A:B,2,0),"")</f>
        <v/>
      </c>
      <c r="H1245" s="12" t="str">
        <f>IF(G1245,VLOOKUP(G1245,أكواد!A:B,2,0),"")</f>
        <v/>
      </c>
      <c r="K1245" s="12">
        <f t="shared" si="38"/>
        <v>0</v>
      </c>
    </row>
    <row r="1246" spans="1:11" x14ac:dyDescent="0.25">
      <c r="A1246" s="64" t="str">
        <f t="shared" si="39"/>
        <v/>
      </c>
      <c r="F1246" s="12" t="str">
        <f>IF(E1246&gt;0,VLOOKUP(E1246,العملاء!A:B,2,0),"")</f>
        <v/>
      </c>
      <c r="H1246" s="12" t="str">
        <f>IF(G1246,VLOOKUP(G1246,أكواد!A:B,2,0),"")</f>
        <v/>
      </c>
      <c r="K1246" s="12">
        <f t="shared" si="38"/>
        <v>0</v>
      </c>
    </row>
    <row r="1247" spans="1:11" x14ac:dyDescent="0.25">
      <c r="A1247" s="64" t="str">
        <f t="shared" si="39"/>
        <v/>
      </c>
      <c r="F1247" s="12" t="str">
        <f>IF(E1247&gt;0,VLOOKUP(E1247,العملاء!A:B,2,0),"")</f>
        <v/>
      </c>
      <c r="H1247" s="12" t="str">
        <f>IF(G1247,VLOOKUP(G1247,أكواد!A:B,2,0),"")</f>
        <v/>
      </c>
      <c r="K1247" s="12">
        <f t="shared" si="38"/>
        <v>0</v>
      </c>
    </row>
    <row r="1248" spans="1:11" x14ac:dyDescent="0.25">
      <c r="A1248" s="64" t="str">
        <f t="shared" si="39"/>
        <v/>
      </c>
      <c r="F1248" s="12" t="str">
        <f>IF(E1248&gt;0,VLOOKUP(E1248,العملاء!A:B,2,0),"")</f>
        <v/>
      </c>
      <c r="H1248" s="12" t="str">
        <f>IF(G1248,VLOOKUP(G1248,أكواد!A:B,2,0),"")</f>
        <v/>
      </c>
      <c r="K1248" s="12">
        <f t="shared" si="38"/>
        <v>0</v>
      </c>
    </row>
    <row r="1249" spans="1:11" x14ac:dyDescent="0.25">
      <c r="A1249" s="64" t="str">
        <f t="shared" si="39"/>
        <v/>
      </c>
      <c r="F1249" s="12" t="str">
        <f>IF(E1249&gt;0,VLOOKUP(E1249,العملاء!A:B,2,0),"")</f>
        <v/>
      </c>
      <c r="H1249" s="12" t="str">
        <f>IF(G1249,VLOOKUP(G1249,أكواد!A:B,2,0),"")</f>
        <v/>
      </c>
      <c r="K1249" s="12">
        <f t="shared" si="38"/>
        <v>0</v>
      </c>
    </row>
    <row r="1250" spans="1:11" x14ac:dyDescent="0.25">
      <c r="A1250" s="64" t="str">
        <f t="shared" si="39"/>
        <v/>
      </c>
      <c r="F1250" s="12" t="str">
        <f>IF(E1250&gt;0,VLOOKUP(E1250,العملاء!A:B,2,0),"")</f>
        <v/>
      </c>
      <c r="H1250" s="12" t="str">
        <f>IF(G1250,VLOOKUP(G1250,أكواد!A:B,2,0),"")</f>
        <v/>
      </c>
      <c r="K1250" s="12">
        <f t="shared" si="38"/>
        <v>0</v>
      </c>
    </row>
    <row r="1251" spans="1:11" x14ac:dyDescent="0.25">
      <c r="A1251" s="64" t="str">
        <f t="shared" si="39"/>
        <v/>
      </c>
      <c r="F1251" s="12" t="str">
        <f>IF(E1251&gt;0,VLOOKUP(E1251,العملاء!A:B,2,0),"")</f>
        <v/>
      </c>
      <c r="H1251" s="12" t="str">
        <f>IF(G1251,VLOOKUP(G1251,أكواد!A:B,2,0),"")</f>
        <v/>
      </c>
      <c r="K1251" s="12">
        <f t="shared" si="38"/>
        <v>0</v>
      </c>
    </row>
    <row r="1252" spans="1:11" x14ac:dyDescent="0.25">
      <c r="A1252" s="64" t="str">
        <f t="shared" si="39"/>
        <v/>
      </c>
      <c r="F1252" s="12" t="str">
        <f>IF(E1252&gt;0,VLOOKUP(E1252,العملاء!A:B,2,0),"")</f>
        <v/>
      </c>
      <c r="H1252" s="12" t="str">
        <f>IF(G1252,VLOOKUP(G1252,أكواد!A:B,2,0),"")</f>
        <v/>
      </c>
      <c r="K1252" s="12">
        <f t="shared" si="38"/>
        <v>0</v>
      </c>
    </row>
    <row r="1253" spans="1:11" x14ac:dyDescent="0.25">
      <c r="A1253" s="64" t="str">
        <f t="shared" si="39"/>
        <v/>
      </c>
      <c r="F1253" s="12" t="str">
        <f>IF(E1253&gt;0,VLOOKUP(E1253,العملاء!A:B,2,0),"")</f>
        <v/>
      </c>
      <c r="H1253" s="12" t="str">
        <f>IF(G1253,VLOOKUP(G1253,أكواد!A:B,2,0),"")</f>
        <v/>
      </c>
      <c r="K1253" s="12">
        <f t="shared" si="38"/>
        <v>0</v>
      </c>
    </row>
    <row r="1254" spans="1:11" x14ac:dyDescent="0.25">
      <c r="A1254" s="64" t="str">
        <f t="shared" si="39"/>
        <v/>
      </c>
      <c r="F1254" s="12" t="str">
        <f>IF(E1254&gt;0,VLOOKUP(E1254,العملاء!A:B,2,0),"")</f>
        <v/>
      </c>
      <c r="H1254" s="12" t="str">
        <f>IF(G1254,VLOOKUP(G1254,أكواد!A:B,2,0),"")</f>
        <v/>
      </c>
      <c r="K1254" s="12">
        <f t="shared" si="38"/>
        <v>0</v>
      </c>
    </row>
    <row r="1255" spans="1:11" x14ac:dyDescent="0.25">
      <c r="A1255" s="64" t="str">
        <f t="shared" si="39"/>
        <v/>
      </c>
      <c r="F1255" s="12" t="str">
        <f>IF(E1255&gt;0,VLOOKUP(E1255,العملاء!A:B,2,0),"")</f>
        <v/>
      </c>
      <c r="H1255" s="12" t="str">
        <f>IF(G1255,VLOOKUP(G1255,أكواد!A:B,2,0),"")</f>
        <v/>
      </c>
      <c r="K1255" s="12">
        <f t="shared" si="38"/>
        <v>0</v>
      </c>
    </row>
    <row r="1256" spans="1:11" x14ac:dyDescent="0.25">
      <c r="A1256" s="64" t="str">
        <f t="shared" si="39"/>
        <v/>
      </c>
      <c r="F1256" s="12" t="str">
        <f>IF(E1256&gt;0,VLOOKUP(E1256,العملاء!A:B,2,0),"")</f>
        <v/>
      </c>
      <c r="H1256" s="12" t="str">
        <f>IF(G1256,VLOOKUP(G1256,أكواد!A:B,2,0),"")</f>
        <v/>
      </c>
      <c r="K1256" s="12">
        <f t="shared" si="38"/>
        <v>0</v>
      </c>
    </row>
    <row r="1257" spans="1:11" x14ac:dyDescent="0.25">
      <c r="A1257" s="64" t="str">
        <f t="shared" si="39"/>
        <v/>
      </c>
      <c r="F1257" s="12" t="str">
        <f>IF(E1257&gt;0,VLOOKUP(E1257,العملاء!A:B,2,0),"")</f>
        <v/>
      </c>
      <c r="H1257" s="12" t="str">
        <f>IF(G1257,VLOOKUP(G1257,أكواد!A:B,2,0),"")</f>
        <v/>
      </c>
      <c r="K1257" s="12">
        <f t="shared" si="38"/>
        <v>0</v>
      </c>
    </row>
    <row r="1258" spans="1:11" x14ac:dyDescent="0.25">
      <c r="A1258" s="64" t="str">
        <f t="shared" si="39"/>
        <v/>
      </c>
      <c r="F1258" s="12" t="str">
        <f>IF(E1258&gt;0,VLOOKUP(E1258,العملاء!A:B,2,0),"")</f>
        <v/>
      </c>
      <c r="H1258" s="12" t="str">
        <f>IF(G1258,VLOOKUP(G1258,أكواد!A:B,2,0),"")</f>
        <v/>
      </c>
      <c r="K1258" s="12">
        <f t="shared" si="38"/>
        <v>0</v>
      </c>
    </row>
    <row r="1259" spans="1:11" x14ac:dyDescent="0.25">
      <c r="A1259" s="64" t="str">
        <f t="shared" si="39"/>
        <v/>
      </c>
      <c r="F1259" s="12" t="str">
        <f>IF(E1259&gt;0,VLOOKUP(E1259,العملاء!A:B,2,0),"")</f>
        <v/>
      </c>
      <c r="H1259" s="12" t="str">
        <f>IF(G1259,VLOOKUP(G1259,أكواد!A:B,2,0),"")</f>
        <v/>
      </c>
      <c r="K1259" s="12">
        <f t="shared" si="38"/>
        <v>0</v>
      </c>
    </row>
    <row r="1260" spans="1:11" x14ac:dyDescent="0.25">
      <c r="A1260" s="64" t="str">
        <f t="shared" si="39"/>
        <v/>
      </c>
      <c r="F1260" s="12" t="str">
        <f>IF(E1260&gt;0,VLOOKUP(E1260,العملاء!A:B,2,0),"")</f>
        <v/>
      </c>
      <c r="H1260" s="12" t="str">
        <f>IF(G1260,VLOOKUP(G1260,أكواد!A:B,2,0),"")</f>
        <v/>
      </c>
      <c r="K1260" s="12">
        <f t="shared" si="38"/>
        <v>0</v>
      </c>
    </row>
    <row r="1261" spans="1:11" x14ac:dyDescent="0.25">
      <c r="A1261" s="64" t="str">
        <f t="shared" si="39"/>
        <v/>
      </c>
      <c r="F1261" s="12" t="str">
        <f>IF(E1261&gt;0,VLOOKUP(E1261,العملاء!A:B,2,0),"")</f>
        <v/>
      </c>
      <c r="H1261" s="12" t="str">
        <f>IF(G1261,VLOOKUP(G1261,أكواد!A:B,2,0),"")</f>
        <v/>
      </c>
      <c r="K1261" s="12">
        <f t="shared" si="38"/>
        <v>0</v>
      </c>
    </row>
    <row r="1262" spans="1:11" x14ac:dyDescent="0.25">
      <c r="A1262" s="64" t="str">
        <f t="shared" si="39"/>
        <v/>
      </c>
      <c r="F1262" s="12" t="str">
        <f>IF(E1262&gt;0,VLOOKUP(E1262,العملاء!A:B,2,0),"")</f>
        <v/>
      </c>
      <c r="H1262" s="12" t="str">
        <f>IF(G1262,VLOOKUP(G1262,أكواد!A:B,2,0),"")</f>
        <v/>
      </c>
      <c r="K1262" s="12">
        <f t="shared" si="38"/>
        <v>0</v>
      </c>
    </row>
    <row r="1263" spans="1:11" x14ac:dyDescent="0.25">
      <c r="A1263" s="64" t="str">
        <f t="shared" si="39"/>
        <v/>
      </c>
      <c r="F1263" s="12" t="str">
        <f>IF(E1263&gt;0,VLOOKUP(E1263,العملاء!A:B,2,0),"")</f>
        <v/>
      </c>
      <c r="H1263" s="12" t="str">
        <f>IF(G1263,VLOOKUP(G1263,أكواد!A:B,2,0),"")</f>
        <v/>
      </c>
      <c r="K1263" s="12">
        <f t="shared" si="38"/>
        <v>0</v>
      </c>
    </row>
    <row r="1264" spans="1:11" x14ac:dyDescent="0.25">
      <c r="A1264" s="64" t="str">
        <f t="shared" si="39"/>
        <v/>
      </c>
      <c r="F1264" s="12" t="str">
        <f>IF(E1264&gt;0,VLOOKUP(E1264,العملاء!A:B,2,0),"")</f>
        <v/>
      </c>
      <c r="H1264" s="12" t="str">
        <f>IF(G1264,VLOOKUP(G1264,أكواد!A:B,2,0),"")</f>
        <v/>
      </c>
      <c r="K1264" s="12">
        <f t="shared" si="38"/>
        <v>0</v>
      </c>
    </row>
    <row r="1265" spans="1:11" x14ac:dyDescent="0.25">
      <c r="A1265" s="64" t="str">
        <f t="shared" si="39"/>
        <v/>
      </c>
      <c r="F1265" s="12" t="str">
        <f>IF(E1265&gt;0,VLOOKUP(E1265,العملاء!A:B,2,0),"")</f>
        <v/>
      </c>
      <c r="H1265" s="12" t="str">
        <f>IF(G1265,VLOOKUP(G1265,أكواد!A:B,2,0),"")</f>
        <v/>
      </c>
      <c r="K1265" s="12">
        <f t="shared" si="38"/>
        <v>0</v>
      </c>
    </row>
    <row r="1266" spans="1:11" x14ac:dyDescent="0.25">
      <c r="A1266" s="64" t="str">
        <f t="shared" si="39"/>
        <v/>
      </c>
      <c r="F1266" s="12" t="str">
        <f>IF(E1266&gt;0,VLOOKUP(E1266,العملاء!A:B,2,0),"")</f>
        <v/>
      </c>
      <c r="H1266" s="12" t="str">
        <f>IF(G1266,VLOOKUP(G1266,أكواد!A:B,2,0),"")</f>
        <v/>
      </c>
      <c r="K1266" s="12">
        <f t="shared" si="38"/>
        <v>0</v>
      </c>
    </row>
    <row r="1267" spans="1:11" x14ac:dyDescent="0.25">
      <c r="A1267" s="64" t="str">
        <f t="shared" si="39"/>
        <v/>
      </c>
      <c r="F1267" s="12" t="str">
        <f>IF(E1267&gt;0,VLOOKUP(E1267,العملاء!A:B,2,0),"")</f>
        <v/>
      </c>
      <c r="H1267" s="12" t="str">
        <f>IF(G1267,VLOOKUP(G1267,أكواد!A:B,2,0),"")</f>
        <v/>
      </c>
      <c r="K1267" s="12">
        <f t="shared" si="38"/>
        <v>0</v>
      </c>
    </row>
    <row r="1268" spans="1:11" x14ac:dyDescent="0.25">
      <c r="A1268" s="64" t="str">
        <f t="shared" si="39"/>
        <v/>
      </c>
      <c r="F1268" s="12" t="str">
        <f>IF(E1268&gt;0,VLOOKUP(E1268,العملاء!A:B,2,0),"")</f>
        <v/>
      </c>
      <c r="H1268" s="12" t="str">
        <f>IF(G1268,VLOOKUP(G1268,أكواد!A:B,2,0),"")</f>
        <v/>
      </c>
      <c r="K1268" s="12">
        <f t="shared" si="38"/>
        <v>0</v>
      </c>
    </row>
    <row r="1269" spans="1:11" x14ac:dyDescent="0.25">
      <c r="A1269" s="64" t="str">
        <f t="shared" si="39"/>
        <v/>
      </c>
      <c r="F1269" s="12" t="str">
        <f>IF(E1269&gt;0,VLOOKUP(E1269,العملاء!A:B,2,0),"")</f>
        <v/>
      </c>
      <c r="H1269" s="12" t="str">
        <f>IF(G1269,VLOOKUP(G1269,أكواد!A:B,2,0),"")</f>
        <v/>
      </c>
      <c r="K1269" s="12">
        <f t="shared" si="38"/>
        <v>0</v>
      </c>
    </row>
    <row r="1270" spans="1:11" x14ac:dyDescent="0.25">
      <c r="A1270" s="64" t="str">
        <f t="shared" si="39"/>
        <v/>
      </c>
      <c r="F1270" s="12" t="str">
        <f>IF(E1270&gt;0,VLOOKUP(E1270,العملاء!A:B,2,0),"")</f>
        <v/>
      </c>
      <c r="H1270" s="12" t="str">
        <f>IF(G1270,VLOOKUP(G1270,أكواد!A:B,2,0),"")</f>
        <v/>
      </c>
      <c r="K1270" s="12">
        <f t="shared" si="38"/>
        <v>0</v>
      </c>
    </row>
    <row r="1271" spans="1:11" x14ac:dyDescent="0.25">
      <c r="A1271" s="64" t="str">
        <f t="shared" si="39"/>
        <v/>
      </c>
      <c r="F1271" s="12" t="str">
        <f>IF(E1271&gt;0,VLOOKUP(E1271,العملاء!A:B,2,0),"")</f>
        <v/>
      </c>
      <c r="H1271" s="12" t="str">
        <f>IF(G1271,VLOOKUP(G1271,أكواد!A:B,2,0),"")</f>
        <v/>
      </c>
      <c r="K1271" s="12">
        <f t="shared" si="38"/>
        <v>0</v>
      </c>
    </row>
    <row r="1272" spans="1:11" x14ac:dyDescent="0.25">
      <c r="A1272" s="64" t="str">
        <f t="shared" si="39"/>
        <v/>
      </c>
      <c r="F1272" s="12" t="str">
        <f>IF(E1272&gt;0,VLOOKUP(E1272,العملاء!A:B,2,0),"")</f>
        <v/>
      </c>
      <c r="H1272" s="12" t="str">
        <f>IF(G1272,VLOOKUP(G1272,أكواد!A:B,2,0),"")</f>
        <v/>
      </c>
      <c r="K1272" s="12">
        <f t="shared" si="38"/>
        <v>0</v>
      </c>
    </row>
    <row r="1273" spans="1:11" x14ac:dyDescent="0.25">
      <c r="A1273" s="64" t="str">
        <f t="shared" si="39"/>
        <v/>
      </c>
      <c r="F1273" s="12" t="str">
        <f>IF(E1273&gt;0,VLOOKUP(E1273,العملاء!A:B,2,0),"")</f>
        <v/>
      </c>
      <c r="H1273" s="12" t="str">
        <f>IF(G1273,VLOOKUP(G1273,أكواد!A:B,2,0),"")</f>
        <v/>
      </c>
      <c r="K1273" s="12">
        <f t="shared" si="38"/>
        <v>0</v>
      </c>
    </row>
    <row r="1274" spans="1:11" x14ac:dyDescent="0.25">
      <c r="A1274" s="64" t="str">
        <f t="shared" si="39"/>
        <v/>
      </c>
      <c r="F1274" s="12" t="str">
        <f>IF(E1274&gt;0,VLOOKUP(E1274,العملاء!A:B,2,0),"")</f>
        <v/>
      </c>
      <c r="H1274" s="12" t="str">
        <f>IF(G1274,VLOOKUP(G1274,أكواد!A:B,2,0),"")</f>
        <v/>
      </c>
      <c r="K1274" s="12">
        <f t="shared" si="38"/>
        <v>0</v>
      </c>
    </row>
    <row r="1275" spans="1:11" x14ac:dyDescent="0.25">
      <c r="A1275" s="64" t="str">
        <f t="shared" si="39"/>
        <v/>
      </c>
      <c r="F1275" s="12" t="str">
        <f>IF(E1275&gt;0,VLOOKUP(E1275,العملاء!A:B,2,0),"")</f>
        <v/>
      </c>
      <c r="H1275" s="12" t="str">
        <f>IF(G1275,VLOOKUP(G1275,أكواد!A:B,2,0),"")</f>
        <v/>
      </c>
      <c r="K1275" s="12">
        <f t="shared" si="38"/>
        <v>0</v>
      </c>
    </row>
    <row r="1276" spans="1:11" x14ac:dyDescent="0.25">
      <c r="A1276" s="64" t="str">
        <f t="shared" si="39"/>
        <v/>
      </c>
      <c r="F1276" s="12" t="str">
        <f>IF(E1276&gt;0,VLOOKUP(E1276,العملاء!A:B,2,0),"")</f>
        <v/>
      </c>
      <c r="H1276" s="12" t="str">
        <f>IF(G1276,VLOOKUP(G1276,أكواد!A:B,2,0),"")</f>
        <v/>
      </c>
      <c r="K1276" s="12">
        <f t="shared" si="38"/>
        <v>0</v>
      </c>
    </row>
    <row r="1277" spans="1:11" x14ac:dyDescent="0.25">
      <c r="A1277" s="64" t="str">
        <f t="shared" si="39"/>
        <v/>
      </c>
      <c r="F1277" s="12" t="str">
        <f>IF(E1277&gt;0,VLOOKUP(E1277,العملاء!A:B,2,0),"")</f>
        <v/>
      </c>
      <c r="H1277" s="12" t="str">
        <f>IF(G1277,VLOOKUP(G1277,أكواد!A:B,2,0),"")</f>
        <v/>
      </c>
      <c r="K1277" s="12">
        <f t="shared" si="38"/>
        <v>0</v>
      </c>
    </row>
    <row r="1278" spans="1:11" x14ac:dyDescent="0.25">
      <c r="A1278" s="64" t="str">
        <f t="shared" si="39"/>
        <v/>
      </c>
      <c r="F1278" s="12" t="str">
        <f>IF(E1278&gt;0,VLOOKUP(E1278,العملاء!A:B,2,0),"")</f>
        <v/>
      </c>
      <c r="H1278" s="12" t="str">
        <f>IF(G1278,VLOOKUP(G1278,أكواد!A:B,2,0),"")</f>
        <v/>
      </c>
      <c r="K1278" s="12">
        <f t="shared" si="38"/>
        <v>0</v>
      </c>
    </row>
    <row r="1279" spans="1:11" x14ac:dyDescent="0.25">
      <c r="A1279" s="64" t="str">
        <f t="shared" si="39"/>
        <v/>
      </c>
      <c r="F1279" s="12" t="str">
        <f>IF(E1279&gt;0,VLOOKUP(E1279,العملاء!A:B,2,0),"")</f>
        <v/>
      </c>
      <c r="H1279" s="12" t="str">
        <f>IF(G1279,VLOOKUP(G1279,أكواد!A:B,2,0),"")</f>
        <v/>
      </c>
      <c r="K1279" s="12">
        <f t="shared" si="38"/>
        <v>0</v>
      </c>
    </row>
    <row r="1280" spans="1:11" x14ac:dyDescent="0.25">
      <c r="A1280" s="64" t="str">
        <f t="shared" si="39"/>
        <v/>
      </c>
      <c r="F1280" s="12" t="str">
        <f>IF(E1280&gt;0,VLOOKUP(E1280,العملاء!A:B,2,0),"")</f>
        <v/>
      </c>
      <c r="H1280" s="12" t="str">
        <f>IF(G1280,VLOOKUP(G1280,أكواد!A:B,2,0),"")</f>
        <v/>
      </c>
      <c r="K1280" s="12">
        <f t="shared" si="38"/>
        <v>0</v>
      </c>
    </row>
    <row r="1281" spans="1:11" x14ac:dyDescent="0.25">
      <c r="A1281" s="64" t="str">
        <f t="shared" si="39"/>
        <v/>
      </c>
      <c r="F1281" s="12" t="str">
        <f>IF(E1281&gt;0,VLOOKUP(E1281,العملاء!A:B,2,0),"")</f>
        <v/>
      </c>
      <c r="H1281" s="12" t="str">
        <f>IF(G1281,VLOOKUP(G1281,أكواد!A:B,2,0),"")</f>
        <v/>
      </c>
      <c r="K1281" s="12">
        <f t="shared" si="38"/>
        <v>0</v>
      </c>
    </row>
    <row r="1282" spans="1:11" x14ac:dyDescent="0.25">
      <c r="A1282" s="64" t="str">
        <f t="shared" si="39"/>
        <v/>
      </c>
      <c r="F1282" s="12" t="str">
        <f>IF(E1282&gt;0,VLOOKUP(E1282,العملاء!A:B,2,0),"")</f>
        <v/>
      </c>
      <c r="H1282" s="12" t="str">
        <f>IF(G1282,VLOOKUP(G1282,أكواد!A:B,2,0),"")</f>
        <v/>
      </c>
      <c r="K1282" s="12">
        <f t="shared" si="38"/>
        <v>0</v>
      </c>
    </row>
    <row r="1283" spans="1:11" x14ac:dyDescent="0.25">
      <c r="A1283" s="64" t="str">
        <f t="shared" si="39"/>
        <v/>
      </c>
      <c r="F1283" s="12" t="str">
        <f>IF(E1283&gt;0,VLOOKUP(E1283,العملاء!A:B,2,0),"")</f>
        <v/>
      </c>
      <c r="H1283" s="12" t="str">
        <f>IF(G1283,VLOOKUP(G1283,أكواد!A:B,2,0),"")</f>
        <v/>
      </c>
      <c r="K1283" s="12">
        <f t="shared" si="38"/>
        <v>0</v>
      </c>
    </row>
    <row r="1284" spans="1:11" x14ac:dyDescent="0.25">
      <c r="A1284" s="64" t="str">
        <f t="shared" si="39"/>
        <v/>
      </c>
      <c r="F1284" s="12" t="str">
        <f>IF(E1284&gt;0,VLOOKUP(E1284,العملاء!A:B,2,0),"")</f>
        <v/>
      </c>
      <c r="H1284" s="12" t="str">
        <f>IF(G1284,VLOOKUP(G1284,أكواد!A:B,2,0),"")</f>
        <v/>
      </c>
      <c r="K1284" s="12">
        <f t="shared" si="38"/>
        <v>0</v>
      </c>
    </row>
    <row r="1285" spans="1:11" x14ac:dyDescent="0.25">
      <c r="A1285" s="64" t="str">
        <f t="shared" si="39"/>
        <v/>
      </c>
      <c r="F1285" s="12" t="str">
        <f>IF(E1285&gt;0,VLOOKUP(E1285,العملاء!A:B,2,0),"")</f>
        <v/>
      </c>
      <c r="H1285" s="12" t="str">
        <f>IF(G1285,VLOOKUP(G1285,أكواد!A:B,2,0),"")</f>
        <v/>
      </c>
      <c r="K1285" s="12">
        <f t="shared" ref="K1285:K1348" si="40">I1285*J1285</f>
        <v>0</v>
      </c>
    </row>
    <row r="1286" spans="1:11" x14ac:dyDescent="0.25">
      <c r="A1286" s="64" t="str">
        <f t="shared" si="39"/>
        <v/>
      </c>
      <c r="F1286" s="12" t="str">
        <f>IF(E1286&gt;0,VLOOKUP(E1286,العملاء!A:B,2,0),"")</f>
        <v/>
      </c>
      <c r="H1286" s="12" t="str">
        <f>IF(G1286,VLOOKUP(G1286,أكواد!A:B,2,0),"")</f>
        <v/>
      </c>
      <c r="K1286" s="12">
        <f t="shared" si="40"/>
        <v>0</v>
      </c>
    </row>
    <row r="1287" spans="1:11" x14ac:dyDescent="0.25">
      <c r="A1287" s="64" t="str">
        <f t="shared" ref="A1287:A1350" si="41">IF(B1287&lt;&gt;"",A1286+1,"")</f>
        <v/>
      </c>
      <c r="F1287" s="12" t="str">
        <f>IF(E1287&gt;0,VLOOKUP(E1287,العملاء!A:B,2,0),"")</f>
        <v/>
      </c>
      <c r="H1287" s="12" t="str">
        <f>IF(G1287,VLOOKUP(G1287,أكواد!A:B,2,0),"")</f>
        <v/>
      </c>
      <c r="K1287" s="12">
        <f t="shared" si="40"/>
        <v>0</v>
      </c>
    </row>
    <row r="1288" spans="1:11" x14ac:dyDescent="0.25">
      <c r="A1288" s="64" t="str">
        <f t="shared" si="41"/>
        <v/>
      </c>
      <c r="F1288" s="12" t="str">
        <f>IF(E1288&gt;0,VLOOKUP(E1288,العملاء!A:B,2,0),"")</f>
        <v/>
      </c>
      <c r="H1288" s="12" t="str">
        <f>IF(G1288,VLOOKUP(G1288,أكواد!A:B,2,0),"")</f>
        <v/>
      </c>
      <c r="K1288" s="12">
        <f t="shared" si="40"/>
        <v>0</v>
      </c>
    </row>
    <row r="1289" spans="1:11" x14ac:dyDescent="0.25">
      <c r="A1289" s="64" t="str">
        <f t="shared" si="41"/>
        <v/>
      </c>
      <c r="F1289" s="12" t="str">
        <f>IF(E1289&gt;0,VLOOKUP(E1289,العملاء!A:B,2,0),"")</f>
        <v/>
      </c>
      <c r="H1289" s="12" t="str">
        <f>IF(G1289,VLOOKUP(G1289,أكواد!A:B,2,0),"")</f>
        <v/>
      </c>
      <c r="K1289" s="12">
        <f t="shared" si="40"/>
        <v>0</v>
      </c>
    </row>
    <row r="1290" spans="1:11" x14ac:dyDescent="0.25">
      <c r="A1290" s="64" t="str">
        <f t="shared" si="41"/>
        <v/>
      </c>
      <c r="F1290" s="12" t="str">
        <f>IF(E1290&gt;0,VLOOKUP(E1290,العملاء!A:B,2,0),"")</f>
        <v/>
      </c>
      <c r="H1290" s="12" t="str">
        <f>IF(G1290,VLOOKUP(G1290,أكواد!A:B,2,0),"")</f>
        <v/>
      </c>
      <c r="K1290" s="12">
        <f t="shared" si="40"/>
        <v>0</v>
      </c>
    </row>
    <row r="1291" spans="1:11" x14ac:dyDescent="0.25">
      <c r="A1291" s="64" t="str">
        <f t="shared" si="41"/>
        <v/>
      </c>
      <c r="F1291" s="12" t="str">
        <f>IF(E1291&gt;0,VLOOKUP(E1291,العملاء!A:B,2,0),"")</f>
        <v/>
      </c>
      <c r="H1291" s="12" t="str">
        <f>IF(G1291,VLOOKUP(G1291,أكواد!A:B,2,0),"")</f>
        <v/>
      </c>
      <c r="K1291" s="12">
        <f t="shared" si="40"/>
        <v>0</v>
      </c>
    </row>
    <row r="1292" spans="1:11" x14ac:dyDescent="0.25">
      <c r="A1292" s="64" t="str">
        <f t="shared" si="41"/>
        <v/>
      </c>
      <c r="F1292" s="12" t="str">
        <f>IF(E1292&gt;0,VLOOKUP(E1292,العملاء!A:B,2,0),"")</f>
        <v/>
      </c>
      <c r="H1292" s="12" t="str">
        <f>IF(G1292,VLOOKUP(G1292,أكواد!A:B,2,0),"")</f>
        <v/>
      </c>
      <c r="K1292" s="12">
        <f t="shared" si="40"/>
        <v>0</v>
      </c>
    </row>
    <row r="1293" spans="1:11" x14ac:dyDescent="0.25">
      <c r="A1293" s="64" t="str">
        <f t="shared" si="41"/>
        <v/>
      </c>
      <c r="F1293" s="12" t="str">
        <f>IF(E1293&gt;0,VLOOKUP(E1293,العملاء!A:B,2,0),"")</f>
        <v/>
      </c>
      <c r="H1293" s="12" t="str">
        <f>IF(G1293,VLOOKUP(G1293,أكواد!A:B,2,0),"")</f>
        <v/>
      </c>
      <c r="K1293" s="12">
        <f t="shared" si="40"/>
        <v>0</v>
      </c>
    </row>
    <row r="1294" spans="1:11" x14ac:dyDescent="0.25">
      <c r="A1294" s="64" t="str">
        <f t="shared" si="41"/>
        <v/>
      </c>
      <c r="F1294" s="12" t="str">
        <f>IF(E1294&gt;0,VLOOKUP(E1294,العملاء!A:B,2,0),"")</f>
        <v/>
      </c>
      <c r="H1294" s="12" t="str">
        <f>IF(G1294,VLOOKUP(G1294,أكواد!A:B,2,0),"")</f>
        <v/>
      </c>
      <c r="K1294" s="12">
        <f t="shared" si="40"/>
        <v>0</v>
      </c>
    </row>
    <row r="1295" spans="1:11" x14ac:dyDescent="0.25">
      <c r="A1295" s="64" t="str">
        <f t="shared" si="41"/>
        <v/>
      </c>
      <c r="F1295" s="12" t="str">
        <f>IF(E1295&gt;0,VLOOKUP(E1295,العملاء!A:B,2,0),"")</f>
        <v/>
      </c>
      <c r="H1295" s="12" t="str">
        <f>IF(G1295,VLOOKUP(G1295,أكواد!A:B,2,0),"")</f>
        <v/>
      </c>
      <c r="K1295" s="12">
        <f t="shared" si="40"/>
        <v>0</v>
      </c>
    </row>
    <row r="1296" spans="1:11" x14ac:dyDescent="0.25">
      <c r="A1296" s="64" t="str">
        <f t="shared" si="41"/>
        <v/>
      </c>
      <c r="F1296" s="12" t="str">
        <f>IF(E1296&gt;0,VLOOKUP(E1296,العملاء!A:B,2,0),"")</f>
        <v/>
      </c>
      <c r="H1296" s="12" t="str">
        <f>IF(G1296,VLOOKUP(G1296,أكواد!A:B,2,0),"")</f>
        <v/>
      </c>
      <c r="K1296" s="12">
        <f t="shared" si="40"/>
        <v>0</v>
      </c>
    </row>
    <row r="1297" spans="1:11" x14ac:dyDescent="0.25">
      <c r="A1297" s="64" t="str">
        <f t="shared" si="41"/>
        <v/>
      </c>
      <c r="F1297" s="12" t="str">
        <f>IF(E1297&gt;0,VLOOKUP(E1297,العملاء!A:B,2,0),"")</f>
        <v/>
      </c>
      <c r="H1297" s="12" t="str">
        <f>IF(G1297,VLOOKUP(G1297,أكواد!A:B,2,0),"")</f>
        <v/>
      </c>
      <c r="K1297" s="12">
        <f t="shared" si="40"/>
        <v>0</v>
      </c>
    </row>
    <row r="1298" spans="1:11" x14ac:dyDescent="0.25">
      <c r="A1298" s="64" t="str">
        <f t="shared" si="41"/>
        <v/>
      </c>
      <c r="F1298" s="12" t="str">
        <f>IF(E1298&gt;0,VLOOKUP(E1298,العملاء!A:B,2,0),"")</f>
        <v/>
      </c>
      <c r="H1298" s="12" t="str">
        <f>IF(G1298,VLOOKUP(G1298,أكواد!A:B,2,0),"")</f>
        <v/>
      </c>
      <c r="K1298" s="12">
        <f t="shared" si="40"/>
        <v>0</v>
      </c>
    </row>
    <row r="1299" spans="1:11" x14ac:dyDescent="0.25">
      <c r="A1299" s="64" t="str">
        <f t="shared" si="41"/>
        <v/>
      </c>
      <c r="F1299" s="12" t="str">
        <f>IF(E1299&gt;0,VLOOKUP(E1299,العملاء!A:B,2,0),"")</f>
        <v/>
      </c>
      <c r="H1299" s="12" t="str">
        <f>IF(G1299,VLOOKUP(G1299,أكواد!A:B,2,0),"")</f>
        <v/>
      </c>
      <c r="K1299" s="12">
        <f t="shared" si="40"/>
        <v>0</v>
      </c>
    </row>
    <row r="1300" spans="1:11" x14ac:dyDescent="0.25">
      <c r="A1300" s="64" t="str">
        <f t="shared" si="41"/>
        <v/>
      </c>
      <c r="F1300" s="12" t="str">
        <f>IF(E1300&gt;0,VLOOKUP(E1300,العملاء!A:B,2,0),"")</f>
        <v/>
      </c>
      <c r="H1300" s="12" t="str">
        <f>IF(G1300,VLOOKUP(G1300,أكواد!A:B,2,0),"")</f>
        <v/>
      </c>
      <c r="K1300" s="12">
        <f t="shared" si="40"/>
        <v>0</v>
      </c>
    </row>
    <row r="1301" spans="1:11" x14ac:dyDescent="0.25">
      <c r="A1301" s="64" t="str">
        <f t="shared" si="41"/>
        <v/>
      </c>
      <c r="F1301" s="12" t="str">
        <f>IF(E1301&gt;0,VLOOKUP(E1301,العملاء!A:B,2,0),"")</f>
        <v/>
      </c>
      <c r="H1301" s="12" t="str">
        <f>IF(G1301,VLOOKUP(G1301,أكواد!A:B,2,0),"")</f>
        <v/>
      </c>
      <c r="K1301" s="12">
        <f t="shared" si="40"/>
        <v>0</v>
      </c>
    </row>
    <row r="1302" spans="1:11" x14ac:dyDescent="0.25">
      <c r="A1302" s="64" t="str">
        <f t="shared" si="41"/>
        <v/>
      </c>
      <c r="F1302" s="12" t="str">
        <f>IF(E1302&gt;0,VLOOKUP(E1302,العملاء!A:B,2,0),"")</f>
        <v/>
      </c>
      <c r="H1302" s="12" t="str">
        <f>IF(G1302,VLOOKUP(G1302,أكواد!A:B,2,0),"")</f>
        <v/>
      </c>
      <c r="K1302" s="12">
        <f t="shared" si="40"/>
        <v>0</v>
      </c>
    </row>
    <row r="1303" spans="1:11" x14ac:dyDescent="0.25">
      <c r="A1303" s="64" t="str">
        <f t="shared" si="41"/>
        <v/>
      </c>
      <c r="F1303" s="12" t="str">
        <f>IF(E1303&gt;0,VLOOKUP(E1303,العملاء!A:B,2,0),"")</f>
        <v/>
      </c>
      <c r="H1303" s="12" t="str">
        <f>IF(G1303,VLOOKUP(G1303,أكواد!A:B,2,0),"")</f>
        <v/>
      </c>
      <c r="K1303" s="12">
        <f t="shared" si="40"/>
        <v>0</v>
      </c>
    </row>
    <row r="1304" spans="1:11" x14ac:dyDescent="0.25">
      <c r="A1304" s="64" t="str">
        <f t="shared" si="41"/>
        <v/>
      </c>
      <c r="F1304" s="12" t="str">
        <f>IF(E1304&gt;0,VLOOKUP(E1304,العملاء!A:B,2,0),"")</f>
        <v/>
      </c>
      <c r="H1304" s="12" t="str">
        <f>IF(G1304,VLOOKUP(G1304,أكواد!A:B,2,0),"")</f>
        <v/>
      </c>
      <c r="K1304" s="12">
        <f t="shared" si="40"/>
        <v>0</v>
      </c>
    </row>
    <row r="1305" spans="1:11" x14ac:dyDescent="0.25">
      <c r="A1305" s="64" t="str">
        <f t="shared" si="41"/>
        <v/>
      </c>
      <c r="F1305" s="12" t="str">
        <f>IF(E1305&gt;0,VLOOKUP(E1305,العملاء!A:B,2,0),"")</f>
        <v/>
      </c>
      <c r="H1305" s="12" t="str">
        <f>IF(G1305,VLOOKUP(G1305,أكواد!A:B,2,0),"")</f>
        <v/>
      </c>
      <c r="K1305" s="12">
        <f t="shared" si="40"/>
        <v>0</v>
      </c>
    </row>
    <row r="1306" spans="1:11" x14ac:dyDescent="0.25">
      <c r="A1306" s="64" t="str">
        <f t="shared" si="41"/>
        <v/>
      </c>
      <c r="F1306" s="12" t="str">
        <f>IF(E1306&gt;0,VLOOKUP(E1306,العملاء!A:B,2,0),"")</f>
        <v/>
      </c>
      <c r="H1306" s="12" t="str">
        <f>IF(G1306,VLOOKUP(G1306,أكواد!A:B,2,0),"")</f>
        <v/>
      </c>
      <c r="K1306" s="12">
        <f t="shared" si="40"/>
        <v>0</v>
      </c>
    </row>
    <row r="1307" spans="1:11" x14ac:dyDescent="0.25">
      <c r="A1307" s="64" t="str">
        <f t="shared" si="41"/>
        <v/>
      </c>
      <c r="F1307" s="12" t="str">
        <f>IF(E1307&gt;0,VLOOKUP(E1307,العملاء!A:B,2,0),"")</f>
        <v/>
      </c>
      <c r="H1307" s="12" t="str">
        <f>IF(G1307,VLOOKUP(G1307,أكواد!A:B,2,0),"")</f>
        <v/>
      </c>
      <c r="K1307" s="12">
        <f t="shared" si="40"/>
        <v>0</v>
      </c>
    </row>
    <row r="1308" spans="1:11" x14ac:dyDescent="0.25">
      <c r="A1308" s="64" t="str">
        <f t="shared" si="41"/>
        <v/>
      </c>
      <c r="F1308" s="12" t="str">
        <f>IF(E1308&gt;0,VLOOKUP(E1308,العملاء!A:B,2,0),"")</f>
        <v/>
      </c>
      <c r="H1308" s="12" t="str">
        <f>IF(G1308,VLOOKUP(G1308,أكواد!A:B,2,0),"")</f>
        <v/>
      </c>
      <c r="K1308" s="12">
        <f t="shared" si="40"/>
        <v>0</v>
      </c>
    </row>
    <row r="1309" spans="1:11" x14ac:dyDescent="0.25">
      <c r="A1309" s="64" t="str">
        <f t="shared" si="41"/>
        <v/>
      </c>
      <c r="F1309" s="12" t="str">
        <f>IF(E1309&gt;0,VLOOKUP(E1309,العملاء!A:B,2,0),"")</f>
        <v/>
      </c>
      <c r="H1309" s="12" t="str">
        <f>IF(G1309,VLOOKUP(G1309,أكواد!A:B,2,0),"")</f>
        <v/>
      </c>
      <c r="K1309" s="12">
        <f t="shared" si="40"/>
        <v>0</v>
      </c>
    </row>
    <row r="1310" spans="1:11" x14ac:dyDescent="0.25">
      <c r="A1310" s="64" t="str">
        <f t="shared" si="41"/>
        <v/>
      </c>
      <c r="F1310" s="12" t="str">
        <f>IF(E1310&gt;0,VLOOKUP(E1310,العملاء!A:B,2,0),"")</f>
        <v/>
      </c>
      <c r="H1310" s="12" t="str">
        <f>IF(G1310,VLOOKUP(G1310,أكواد!A:B,2,0),"")</f>
        <v/>
      </c>
      <c r="K1310" s="12">
        <f t="shared" si="40"/>
        <v>0</v>
      </c>
    </row>
    <row r="1311" spans="1:11" x14ac:dyDescent="0.25">
      <c r="A1311" s="64" t="str">
        <f t="shared" si="41"/>
        <v/>
      </c>
      <c r="F1311" s="12" t="str">
        <f>IF(E1311&gt;0,VLOOKUP(E1311,العملاء!A:B,2,0),"")</f>
        <v/>
      </c>
      <c r="H1311" s="12" t="str">
        <f>IF(G1311,VLOOKUP(G1311,أكواد!A:B,2,0),"")</f>
        <v/>
      </c>
      <c r="K1311" s="12">
        <f t="shared" si="40"/>
        <v>0</v>
      </c>
    </row>
    <row r="1312" spans="1:11" x14ac:dyDescent="0.25">
      <c r="A1312" s="64" t="str">
        <f t="shared" si="41"/>
        <v/>
      </c>
      <c r="F1312" s="12" t="str">
        <f>IF(E1312&gt;0,VLOOKUP(E1312,العملاء!A:B,2,0),"")</f>
        <v/>
      </c>
      <c r="H1312" s="12" t="str">
        <f>IF(G1312,VLOOKUP(G1312,أكواد!A:B,2,0),"")</f>
        <v/>
      </c>
      <c r="K1312" s="12">
        <f t="shared" si="40"/>
        <v>0</v>
      </c>
    </row>
    <row r="1313" spans="1:11" x14ac:dyDescent="0.25">
      <c r="A1313" s="64" t="str">
        <f t="shared" si="41"/>
        <v/>
      </c>
      <c r="F1313" s="12" t="str">
        <f>IF(E1313&gt;0,VLOOKUP(E1313,العملاء!A:B,2,0),"")</f>
        <v/>
      </c>
      <c r="H1313" s="12" t="str">
        <f>IF(G1313,VLOOKUP(G1313,أكواد!A:B,2,0),"")</f>
        <v/>
      </c>
      <c r="K1313" s="12">
        <f t="shared" si="40"/>
        <v>0</v>
      </c>
    </row>
    <row r="1314" spans="1:11" x14ac:dyDescent="0.25">
      <c r="A1314" s="64" t="str">
        <f t="shared" si="41"/>
        <v/>
      </c>
      <c r="F1314" s="12" t="str">
        <f>IF(E1314&gt;0,VLOOKUP(E1314,العملاء!A:B,2,0),"")</f>
        <v/>
      </c>
      <c r="H1314" s="12" t="str">
        <f>IF(G1314,VLOOKUP(G1314,أكواد!A:B,2,0),"")</f>
        <v/>
      </c>
      <c r="K1314" s="12">
        <f t="shared" si="40"/>
        <v>0</v>
      </c>
    </row>
    <row r="1315" spans="1:11" x14ac:dyDescent="0.25">
      <c r="A1315" s="64" t="str">
        <f t="shared" si="41"/>
        <v/>
      </c>
      <c r="F1315" s="12" t="str">
        <f>IF(E1315&gt;0,VLOOKUP(E1315,العملاء!A:B,2,0),"")</f>
        <v/>
      </c>
      <c r="H1315" s="12" t="str">
        <f>IF(G1315,VLOOKUP(G1315,أكواد!A:B,2,0),"")</f>
        <v/>
      </c>
      <c r="K1315" s="12">
        <f t="shared" si="40"/>
        <v>0</v>
      </c>
    </row>
    <row r="1316" spans="1:11" x14ac:dyDescent="0.25">
      <c r="A1316" s="64" t="str">
        <f t="shared" si="41"/>
        <v/>
      </c>
      <c r="F1316" s="12" t="str">
        <f>IF(E1316&gt;0,VLOOKUP(E1316,العملاء!A:B,2,0),"")</f>
        <v/>
      </c>
      <c r="H1316" s="12" t="str">
        <f>IF(G1316,VLOOKUP(G1316,أكواد!A:B,2,0),"")</f>
        <v/>
      </c>
      <c r="K1316" s="12">
        <f t="shared" si="40"/>
        <v>0</v>
      </c>
    </row>
    <row r="1317" spans="1:11" x14ac:dyDescent="0.25">
      <c r="A1317" s="64" t="str">
        <f t="shared" si="41"/>
        <v/>
      </c>
      <c r="F1317" s="12" t="str">
        <f>IF(E1317&gt;0,VLOOKUP(E1317,العملاء!A:B,2,0),"")</f>
        <v/>
      </c>
      <c r="H1317" s="12" t="str">
        <f>IF(G1317,VLOOKUP(G1317,أكواد!A:B,2,0),"")</f>
        <v/>
      </c>
      <c r="K1317" s="12">
        <f t="shared" si="40"/>
        <v>0</v>
      </c>
    </row>
    <row r="1318" spans="1:11" x14ac:dyDescent="0.25">
      <c r="A1318" s="64" t="str">
        <f t="shared" si="41"/>
        <v/>
      </c>
      <c r="F1318" s="12" t="str">
        <f>IF(E1318&gt;0,VLOOKUP(E1318,العملاء!A:B,2,0),"")</f>
        <v/>
      </c>
      <c r="H1318" s="12" t="str">
        <f>IF(G1318,VLOOKUP(G1318,أكواد!A:B,2,0),"")</f>
        <v/>
      </c>
      <c r="K1318" s="12">
        <f t="shared" si="40"/>
        <v>0</v>
      </c>
    </row>
    <row r="1319" spans="1:11" x14ac:dyDescent="0.25">
      <c r="A1319" s="64" t="str">
        <f t="shared" si="41"/>
        <v/>
      </c>
      <c r="F1319" s="12" t="str">
        <f>IF(E1319&gt;0,VLOOKUP(E1319,العملاء!A:B,2,0),"")</f>
        <v/>
      </c>
      <c r="H1319" s="12" t="str">
        <f>IF(G1319,VLOOKUP(G1319,أكواد!A:B,2,0),"")</f>
        <v/>
      </c>
      <c r="K1319" s="12">
        <f t="shared" si="40"/>
        <v>0</v>
      </c>
    </row>
    <row r="1320" spans="1:11" x14ac:dyDescent="0.25">
      <c r="A1320" s="64" t="str">
        <f t="shared" si="41"/>
        <v/>
      </c>
      <c r="F1320" s="12" t="str">
        <f>IF(E1320&gt;0,VLOOKUP(E1320,العملاء!A:B,2,0),"")</f>
        <v/>
      </c>
      <c r="H1320" s="12" t="str">
        <f>IF(G1320,VLOOKUP(G1320,أكواد!A:B,2,0),"")</f>
        <v/>
      </c>
      <c r="K1320" s="12">
        <f t="shared" si="40"/>
        <v>0</v>
      </c>
    </row>
    <row r="1321" spans="1:11" x14ac:dyDescent="0.25">
      <c r="A1321" s="64" t="str">
        <f t="shared" si="41"/>
        <v/>
      </c>
      <c r="F1321" s="12" t="str">
        <f>IF(E1321&gt;0,VLOOKUP(E1321,العملاء!A:B,2,0),"")</f>
        <v/>
      </c>
      <c r="H1321" s="12" t="str">
        <f>IF(G1321,VLOOKUP(G1321,أكواد!A:B,2,0),"")</f>
        <v/>
      </c>
      <c r="K1321" s="12">
        <f t="shared" si="40"/>
        <v>0</v>
      </c>
    </row>
    <row r="1322" spans="1:11" x14ac:dyDescent="0.25">
      <c r="A1322" s="64" t="str">
        <f t="shared" si="41"/>
        <v/>
      </c>
      <c r="F1322" s="12" t="str">
        <f>IF(E1322&gt;0,VLOOKUP(E1322,العملاء!A:B,2,0),"")</f>
        <v/>
      </c>
      <c r="H1322" s="12" t="str">
        <f>IF(G1322,VLOOKUP(G1322,أكواد!A:B,2,0),"")</f>
        <v/>
      </c>
      <c r="K1322" s="12">
        <f t="shared" si="40"/>
        <v>0</v>
      </c>
    </row>
    <row r="1323" spans="1:11" x14ac:dyDescent="0.25">
      <c r="A1323" s="64" t="str">
        <f t="shared" si="41"/>
        <v/>
      </c>
      <c r="F1323" s="12" t="str">
        <f>IF(E1323&gt;0,VLOOKUP(E1323,العملاء!A:B,2,0),"")</f>
        <v/>
      </c>
      <c r="H1323" s="12" t="str">
        <f>IF(G1323,VLOOKUP(G1323,أكواد!A:B,2,0),"")</f>
        <v/>
      </c>
      <c r="K1323" s="12">
        <f t="shared" si="40"/>
        <v>0</v>
      </c>
    </row>
    <row r="1324" spans="1:11" x14ac:dyDescent="0.25">
      <c r="A1324" s="64" t="str">
        <f t="shared" si="41"/>
        <v/>
      </c>
      <c r="F1324" s="12" t="str">
        <f>IF(E1324&gt;0,VLOOKUP(E1324,العملاء!A:B,2,0),"")</f>
        <v/>
      </c>
      <c r="H1324" s="12" t="str">
        <f>IF(G1324,VLOOKUP(G1324,أكواد!A:B,2,0),"")</f>
        <v/>
      </c>
      <c r="K1324" s="12">
        <f t="shared" si="40"/>
        <v>0</v>
      </c>
    </row>
    <row r="1325" spans="1:11" x14ac:dyDescent="0.25">
      <c r="A1325" s="64" t="str">
        <f t="shared" si="41"/>
        <v/>
      </c>
      <c r="F1325" s="12" t="str">
        <f>IF(E1325&gt;0,VLOOKUP(E1325,العملاء!A:B,2,0),"")</f>
        <v/>
      </c>
      <c r="H1325" s="12" t="str">
        <f>IF(G1325,VLOOKUP(G1325,أكواد!A:B,2,0),"")</f>
        <v/>
      </c>
      <c r="K1325" s="12">
        <f t="shared" si="40"/>
        <v>0</v>
      </c>
    </row>
    <row r="1326" spans="1:11" x14ac:dyDescent="0.25">
      <c r="A1326" s="64" t="str">
        <f t="shared" si="41"/>
        <v/>
      </c>
      <c r="F1326" s="12" t="str">
        <f>IF(E1326&gt;0,VLOOKUP(E1326,العملاء!A:B,2,0),"")</f>
        <v/>
      </c>
      <c r="H1326" s="12" t="str">
        <f>IF(G1326,VLOOKUP(G1326,أكواد!A:B,2,0),"")</f>
        <v/>
      </c>
      <c r="K1326" s="12">
        <f t="shared" si="40"/>
        <v>0</v>
      </c>
    </row>
    <row r="1327" spans="1:11" x14ac:dyDescent="0.25">
      <c r="A1327" s="64" t="str">
        <f t="shared" si="41"/>
        <v/>
      </c>
      <c r="F1327" s="12" t="str">
        <f>IF(E1327&gt;0,VLOOKUP(E1327,العملاء!A:B,2,0),"")</f>
        <v/>
      </c>
      <c r="H1327" s="12" t="str">
        <f>IF(G1327,VLOOKUP(G1327,أكواد!A:B,2,0),"")</f>
        <v/>
      </c>
      <c r="K1327" s="12">
        <f t="shared" si="40"/>
        <v>0</v>
      </c>
    </row>
    <row r="1328" spans="1:11" x14ac:dyDescent="0.25">
      <c r="A1328" s="64" t="str">
        <f t="shared" si="41"/>
        <v/>
      </c>
      <c r="F1328" s="12" t="str">
        <f>IF(E1328&gt;0,VLOOKUP(E1328,العملاء!A:B,2,0),"")</f>
        <v/>
      </c>
      <c r="H1328" s="12" t="str">
        <f>IF(G1328,VLOOKUP(G1328,أكواد!A:B,2,0),"")</f>
        <v/>
      </c>
      <c r="K1328" s="12">
        <f t="shared" si="40"/>
        <v>0</v>
      </c>
    </row>
    <row r="1329" spans="1:11" x14ac:dyDescent="0.25">
      <c r="A1329" s="64" t="str">
        <f t="shared" si="41"/>
        <v/>
      </c>
      <c r="F1329" s="12" t="str">
        <f>IF(E1329&gt;0,VLOOKUP(E1329,العملاء!A:B,2,0),"")</f>
        <v/>
      </c>
      <c r="H1329" s="12" t="str">
        <f>IF(G1329,VLOOKUP(G1329,أكواد!A:B,2,0),"")</f>
        <v/>
      </c>
      <c r="K1329" s="12">
        <f t="shared" si="40"/>
        <v>0</v>
      </c>
    </row>
    <row r="1330" spans="1:11" x14ac:dyDescent="0.25">
      <c r="A1330" s="64" t="str">
        <f t="shared" si="41"/>
        <v/>
      </c>
      <c r="F1330" s="12" t="str">
        <f>IF(E1330&gt;0,VLOOKUP(E1330,العملاء!A:B,2,0),"")</f>
        <v/>
      </c>
      <c r="H1330" s="12" t="str">
        <f>IF(G1330,VLOOKUP(G1330,أكواد!A:B,2,0),"")</f>
        <v/>
      </c>
      <c r="K1330" s="12">
        <f t="shared" si="40"/>
        <v>0</v>
      </c>
    </row>
    <row r="1331" spans="1:11" x14ac:dyDescent="0.25">
      <c r="A1331" s="64" t="str">
        <f t="shared" si="41"/>
        <v/>
      </c>
      <c r="F1331" s="12" t="str">
        <f>IF(E1331&gt;0,VLOOKUP(E1331,العملاء!A:B,2,0),"")</f>
        <v/>
      </c>
      <c r="H1331" s="12" t="str">
        <f>IF(G1331,VLOOKUP(G1331,أكواد!A:B,2,0),"")</f>
        <v/>
      </c>
      <c r="K1331" s="12">
        <f t="shared" si="40"/>
        <v>0</v>
      </c>
    </row>
    <row r="1332" spans="1:11" x14ac:dyDescent="0.25">
      <c r="A1332" s="64" t="str">
        <f t="shared" si="41"/>
        <v/>
      </c>
      <c r="F1332" s="12" t="str">
        <f>IF(E1332&gt;0,VLOOKUP(E1332,العملاء!A:B,2,0),"")</f>
        <v/>
      </c>
      <c r="H1332" s="12" t="str">
        <f>IF(G1332,VLOOKUP(G1332,أكواد!A:B,2,0),"")</f>
        <v/>
      </c>
      <c r="K1332" s="12">
        <f t="shared" si="40"/>
        <v>0</v>
      </c>
    </row>
    <row r="1333" spans="1:11" x14ac:dyDescent="0.25">
      <c r="A1333" s="64" t="str">
        <f t="shared" si="41"/>
        <v/>
      </c>
      <c r="F1333" s="12" t="str">
        <f>IF(E1333&gt;0,VLOOKUP(E1333,العملاء!A:B,2,0),"")</f>
        <v/>
      </c>
      <c r="H1333" s="12" t="str">
        <f>IF(G1333,VLOOKUP(G1333,أكواد!A:B,2,0),"")</f>
        <v/>
      </c>
      <c r="K1333" s="12">
        <f t="shared" si="40"/>
        <v>0</v>
      </c>
    </row>
    <row r="1334" spans="1:11" x14ac:dyDescent="0.25">
      <c r="A1334" s="64" t="str">
        <f t="shared" si="41"/>
        <v/>
      </c>
      <c r="F1334" s="12" t="str">
        <f>IF(E1334&gt;0,VLOOKUP(E1334,العملاء!A:B,2,0),"")</f>
        <v/>
      </c>
      <c r="H1334" s="12" t="str">
        <f>IF(G1334,VLOOKUP(G1334,أكواد!A:B,2,0),"")</f>
        <v/>
      </c>
      <c r="K1334" s="12">
        <f t="shared" si="40"/>
        <v>0</v>
      </c>
    </row>
    <row r="1335" spans="1:11" x14ac:dyDescent="0.25">
      <c r="A1335" s="64" t="str">
        <f t="shared" si="41"/>
        <v/>
      </c>
      <c r="F1335" s="12" t="str">
        <f>IF(E1335&gt;0,VLOOKUP(E1335,العملاء!A:B,2,0),"")</f>
        <v/>
      </c>
      <c r="H1335" s="12" t="str">
        <f>IF(G1335,VLOOKUP(G1335,أكواد!A:B,2,0),"")</f>
        <v/>
      </c>
      <c r="K1335" s="12">
        <f t="shared" si="40"/>
        <v>0</v>
      </c>
    </row>
    <row r="1336" spans="1:11" x14ac:dyDescent="0.25">
      <c r="A1336" s="64" t="str">
        <f t="shared" si="41"/>
        <v/>
      </c>
      <c r="F1336" s="12" t="str">
        <f>IF(E1336&gt;0,VLOOKUP(E1336,العملاء!A:B,2,0),"")</f>
        <v/>
      </c>
      <c r="H1336" s="12" t="str">
        <f>IF(G1336,VLOOKUP(G1336,أكواد!A:B,2,0),"")</f>
        <v/>
      </c>
      <c r="K1336" s="12">
        <f t="shared" si="40"/>
        <v>0</v>
      </c>
    </row>
    <row r="1337" spans="1:11" x14ac:dyDescent="0.25">
      <c r="A1337" s="64" t="str">
        <f t="shared" si="41"/>
        <v/>
      </c>
      <c r="F1337" s="12" t="str">
        <f>IF(E1337&gt;0,VLOOKUP(E1337,العملاء!A:B,2,0),"")</f>
        <v/>
      </c>
      <c r="H1337" s="12" t="str">
        <f>IF(G1337,VLOOKUP(G1337,أكواد!A:B,2,0),"")</f>
        <v/>
      </c>
      <c r="K1337" s="12">
        <f t="shared" si="40"/>
        <v>0</v>
      </c>
    </row>
    <row r="1338" spans="1:11" x14ac:dyDescent="0.25">
      <c r="A1338" s="64" t="str">
        <f t="shared" si="41"/>
        <v/>
      </c>
      <c r="F1338" s="12" t="str">
        <f>IF(E1338&gt;0,VLOOKUP(E1338,العملاء!A:B,2,0),"")</f>
        <v/>
      </c>
      <c r="H1338" s="12" t="str">
        <f>IF(G1338,VLOOKUP(G1338,أكواد!A:B,2,0),"")</f>
        <v/>
      </c>
      <c r="K1338" s="12">
        <f t="shared" si="40"/>
        <v>0</v>
      </c>
    </row>
    <row r="1339" spans="1:11" x14ac:dyDescent="0.25">
      <c r="A1339" s="64" t="str">
        <f t="shared" si="41"/>
        <v/>
      </c>
      <c r="F1339" s="12" t="str">
        <f>IF(E1339&gt;0,VLOOKUP(E1339,العملاء!A:B,2,0),"")</f>
        <v/>
      </c>
      <c r="H1339" s="12" t="str">
        <f>IF(G1339,VLOOKUP(G1339,أكواد!A:B,2,0),"")</f>
        <v/>
      </c>
      <c r="K1339" s="12">
        <f t="shared" si="40"/>
        <v>0</v>
      </c>
    </row>
    <row r="1340" spans="1:11" x14ac:dyDescent="0.25">
      <c r="A1340" s="64" t="str">
        <f t="shared" si="41"/>
        <v/>
      </c>
      <c r="F1340" s="12" t="str">
        <f>IF(E1340&gt;0,VLOOKUP(E1340,العملاء!A:B,2,0),"")</f>
        <v/>
      </c>
      <c r="H1340" s="12" t="str">
        <f>IF(G1340,VLOOKUP(G1340,أكواد!A:B,2,0),"")</f>
        <v/>
      </c>
      <c r="K1340" s="12">
        <f t="shared" si="40"/>
        <v>0</v>
      </c>
    </row>
    <row r="1341" spans="1:11" x14ac:dyDescent="0.25">
      <c r="A1341" s="64" t="str">
        <f t="shared" si="41"/>
        <v/>
      </c>
      <c r="F1341" s="12" t="str">
        <f>IF(E1341&gt;0,VLOOKUP(E1341,العملاء!A:B,2,0),"")</f>
        <v/>
      </c>
      <c r="H1341" s="12" t="str">
        <f>IF(G1341,VLOOKUP(G1341,أكواد!A:B,2,0),"")</f>
        <v/>
      </c>
      <c r="K1341" s="12">
        <f t="shared" si="40"/>
        <v>0</v>
      </c>
    </row>
    <row r="1342" spans="1:11" x14ac:dyDescent="0.25">
      <c r="A1342" s="64" t="str">
        <f t="shared" si="41"/>
        <v/>
      </c>
      <c r="F1342" s="12" t="str">
        <f>IF(E1342&gt;0,VLOOKUP(E1342,العملاء!A:B,2,0),"")</f>
        <v/>
      </c>
      <c r="H1342" s="12" t="str">
        <f>IF(G1342,VLOOKUP(G1342,أكواد!A:B,2,0),"")</f>
        <v/>
      </c>
      <c r="K1342" s="12">
        <f t="shared" si="40"/>
        <v>0</v>
      </c>
    </row>
    <row r="1343" spans="1:11" x14ac:dyDescent="0.25">
      <c r="A1343" s="64" t="str">
        <f t="shared" si="41"/>
        <v/>
      </c>
      <c r="F1343" s="12" t="str">
        <f>IF(E1343&gt;0,VLOOKUP(E1343,العملاء!A:B,2,0),"")</f>
        <v/>
      </c>
      <c r="H1343" s="12" t="str">
        <f>IF(G1343,VLOOKUP(G1343,أكواد!A:B,2,0),"")</f>
        <v/>
      </c>
      <c r="K1343" s="12">
        <f t="shared" si="40"/>
        <v>0</v>
      </c>
    </row>
    <row r="1344" spans="1:11" x14ac:dyDescent="0.25">
      <c r="A1344" s="64" t="str">
        <f t="shared" si="41"/>
        <v/>
      </c>
      <c r="F1344" s="12" t="str">
        <f>IF(E1344&gt;0,VLOOKUP(E1344,العملاء!A:B,2,0),"")</f>
        <v/>
      </c>
      <c r="H1344" s="12" t="str">
        <f>IF(G1344,VLOOKUP(G1344,أكواد!A:B,2,0),"")</f>
        <v/>
      </c>
      <c r="K1344" s="12">
        <f t="shared" si="40"/>
        <v>0</v>
      </c>
    </row>
    <row r="1345" spans="1:11" x14ac:dyDescent="0.25">
      <c r="A1345" s="64" t="str">
        <f t="shared" si="41"/>
        <v/>
      </c>
      <c r="F1345" s="12" t="str">
        <f>IF(E1345&gt;0,VLOOKUP(E1345,العملاء!A:B,2,0),"")</f>
        <v/>
      </c>
      <c r="H1345" s="12" t="str">
        <f>IF(G1345,VLOOKUP(G1345,أكواد!A:B,2,0),"")</f>
        <v/>
      </c>
      <c r="K1345" s="12">
        <f t="shared" si="40"/>
        <v>0</v>
      </c>
    </row>
    <row r="1346" spans="1:11" x14ac:dyDescent="0.25">
      <c r="A1346" s="64" t="str">
        <f t="shared" si="41"/>
        <v/>
      </c>
      <c r="F1346" s="12" t="str">
        <f>IF(E1346&gt;0,VLOOKUP(E1346,العملاء!A:B,2,0),"")</f>
        <v/>
      </c>
      <c r="H1346" s="12" t="str">
        <f>IF(G1346,VLOOKUP(G1346,أكواد!A:B,2,0),"")</f>
        <v/>
      </c>
      <c r="K1346" s="12">
        <f t="shared" si="40"/>
        <v>0</v>
      </c>
    </row>
    <row r="1347" spans="1:11" x14ac:dyDescent="0.25">
      <c r="A1347" s="64" t="str">
        <f t="shared" si="41"/>
        <v/>
      </c>
      <c r="F1347" s="12" t="str">
        <f>IF(E1347&gt;0,VLOOKUP(E1347,العملاء!A:B,2,0),"")</f>
        <v/>
      </c>
      <c r="H1347" s="12" t="str">
        <f>IF(G1347,VLOOKUP(G1347,أكواد!A:B,2,0),"")</f>
        <v/>
      </c>
      <c r="K1347" s="12">
        <f t="shared" si="40"/>
        <v>0</v>
      </c>
    </row>
    <row r="1348" spans="1:11" x14ac:dyDescent="0.25">
      <c r="A1348" s="64" t="str">
        <f t="shared" si="41"/>
        <v/>
      </c>
      <c r="F1348" s="12" t="str">
        <f>IF(E1348&gt;0,VLOOKUP(E1348,العملاء!A:B,2,0),"")</f>
        <v/>
      </c>
      <c r="H1348" s="12" t="str">
        <f>IF(G1348,VLOOKUP(G1348,أكواد!A:B,2,0),"")</f>
        <v/>
      </c>
      <c r="K1348" s="12">
        <f t="shared" si="40"/>
        <v>0</v>
      </c>
    </row>
    <row r="1349" spans="1:11" x14ac:dyDescent="0.25">
      <c r="A1349" s="64" t="str">
        <f t="shared" si="41"/>
        <v/>
      </c>
      <c r="F1349" s="12" t="str">
        <f>IF(E1349&gt;0,VLOOKUP(E1349,العملاء!A:B,2,0),"")</f>
        <v/>
      </c>
      <c r="H1349" s="12" t="str">
        <f>IF(G1349,VLOOKUP(G1349,أكواد!A:B,2,0),"")</f>
        <v/>
      </c>
      <c r="K1349" s="12">
        <f t="shared" ref="K1349:K1412" si="42">I1349*J1349</f>
        <v>0</v>
      </c>
    </row>
    <row r="1350" spans="1:11" x14ac:dyDescent="0.25">
      <c r="A1350" s="64" t="str">
        <f t="shared" si="41"/>
        <v/>
      </c>
      <c r="F1350" s="12" t="str">
        <f>IF(E1350&gt;0,VLOOKUP(E1350,العملاء!A:B,2,0),"")</f>
        <v/>
      </c>
      <c r="H1350" s="12" t="str">
        <f>IF(G1350,VLOOKUP(G1350,أكواد!A:B,2,0),"")</f>
        <v/>
      </c>
      <c r="K1350" s="12">
        <f t="shared" si="42"/>
        <v>0</v>
      </c>
    </row>
    <row r="1351" spans="1:11" x14ac:dyDescent="0.25">
      <c r="A1351" s="64" t="str">
        <f t="shared" ref="A1351:A1414" si="43">IF(B1351&lt;&gt;"",A1350+1,"")</f>
        <v/>
      </c>
      <c r="F1351" s="12" t="str">
        <f>IF(E1351&gt;0,VLOOKUP(E1351,العملاء!A:B,2,0),"")</f>
        <v/>
      </c>
      <c r="H1351" s="12" t="str">
        <f>IF(G1351,VLOOKUP(G1351,أكواد!A:B,2,0),"")</f>
        <v/>
      </c>
      <c r="K1351" s="12">
        <f t="shared" si="42"/>
        <v>0</v>
      </c>
    </row>
    <row r="1352" spans="1:11" x14ac:dyDescent="0.25">
      <c r="A1352" s="64" t="str">
        <f t="shared" si="43"/>
        <v/>
      </c>
      <c r="F1352" s="12" t="str">
        <f>IF(E1352&gt;0,VLOOKUP(E1352,العملاء!A:B,2,0),"")</f>
        <v/>
      </c>
      <c r="H1352" s="12" t="str">
        <f>IF(G1352,VLOOKUP(G1352,أكواد!A:B,2,0),"")</f>
        <v/>
      </c>
      <c r="K1352" s="12">
        <f t="shared" si="42"/>
        <v>0</v>
      </c>
    </row>
    <row r="1353" spans="1:11" x14ac:dyDescent="0.25">
      <c r="A1353" s="64" t="str">
        <f t="shared" si="43"/>
        <v/>
      </c>
      <c r="F1353" s="12" t="str">
        <f>IF(E1353&gt;0,VLOOKUP(E1353,العملاء!A:B,2,0),"")</f>
        <v/>
      </c>
      <c r="H1353" s="12" t="str">
        <f>IF(G1353,VLOOKUP(G1353,أكواد!A:B,2,0),"")</f>
        <v/>
      </c>
      <c r="K1353" s="12">
        <f t="shared" si="42"/>
        <v>0</v>
      </c>
    </row>
    <row r="1354" spans="1:11" x14ac:dyDescent="0.25">
      <c r="A1354" s="64" t="str">
        <f t="shared" si="43"/>
        <v/>
      </c>
      <c r="F1354" s="12" t="str">
        <f>IF(E1354&gt;0,VLOOKUP(E1354,العملاء!A:B,2,0),"")</f>
        <v/>
      </c>
      <c r="H1354" s="12" t="str">
        <f>IF(G1354,VLOOKUP(G1354,أكواد!A:B,2,0),"")</f>
        <v/>
      </c>
      <c r="K1354" s="12">
        <f t="shared" si="42"/>
        <v>0</v>
      </c>
    </row>
    <row r="1355" spans="1:11" x14ac:dyDescent="0.25">
      <c r="A1355" s="64" t="str">
        <f t="shared" si="43"/>
        <v/>
      </c>
      <c r="F1355" s="12" t="str">
        <f>IF(E1355&gt;0,VLOOKUP(E1355,العملاء!A:B,2,0),"")</f>
        <v/>
      </c>
      <c r="H1355" s="12" t="str">
        <f>IF(G1355,VLOOKUP(G1355,أكواد!A:B,2,0),"")</f>
        <v/>
      </c>
      <c r="K1355" s="12">
        <f t="shared" si="42"/>
        <v>0</v>
      </c>
    </row>
    <row r="1356" spans="1:11" x14ac:dyDescent="0.25">
      <c r="A1356" s="64" t="str">
        <f t="shared" si="43"/>
        <v/>
      </c>
      <c r="F1356" s="12" t="str">
        <f>IF(E1356&gt;0,VLOOKUP(E1356,العملاء!A:B,2,0),"")</f>
        <v/>
      </c>
      <c r="H1356" s="12" t="str">
        <f>IF(G1356,VLOOKUP(G1356,أكواد!A:B,2,0),"")</f>
        <v/>
      </c>
      <c r="K1356" s="12">
        <f t="shared" si="42"/>
        <v>0</v>
      </c>
    </row>
    <row r="1357" spans="1:11" x14ac:dyDescent="0.25">
      <c r="A1357" s="64" t="str">
        <f t="shared" si="43"/>
        <v/>
      </c>
      <c r="F1357" s="12" t="str">
        <f>IF(E1357&gt;0,VLOOKUP(E1357,العملاء!A:B,2,0),"")</f>
        <v/>
      </c>
      <c r="H1357" s="12" t="str">
        <f>IF(G1357,VLOOKUP(G1357,أكواد!A:B,2,0),"")</f>
        <v/>
      </c>
      <c r="K1357" s="12">
        <f t="shared" si="42"/>
        <v>0</v>
      </c>
    </row>
    <row r="1358" spans="1:11" x14ac:dyDescent="0.25">
      <c r="A1358" s="64" t="str">
        <f t="shared" si="43"/>
        <v/>
      </c>
      <c r="F1358" s="12" t="str">
        <f>IF(E1358&gt;0,VLOOKUP(E1358,العملاء!A:B,2,0),"")</f>
        <v/>
      </c>
      <c r="H1358" s="12" t="str">
        <f>IF(G1358,VLOOKUP(G1358,أكواد!A:B,2,0),"")</f>
        <v/>
      </c>
      <c r="K1358" s="12">
        <f t="shared" si="42"/>
        <v>0</v>
      </c>
    </row>
    <row r="1359" spans="1:11" x14ac:dyDescent="0.25">
      <c r="A1359" s="64" t="str">
        <f t="shared" si="43"/>
        <v/>
      </c>
      <c r="F1359" s="12" t="str">
        <f>IF(E1359&gt;0,VLOOKUP(E1359,العملاء!A:B,2,0),"")</f>
        <v/>
      </c>
      <c r="H1359" s="12" t="str">
        <f>IF(G1359,VLOOKUP(G1359,أكواد!A:B,2,0),"")</f>
        <v/>
      </c>
      <c r="K1359" s="12">
        <f t="shared" si="42"/>
        <v>0</v>
      </c>
    </row>
    <row r="1360" spans="1:11" x14ac:dyDescent="0.25">
      <c r="A1360" s="64" t="str">
        <f t="shared" si="43"/>
        <v/>
      </c>
      <c r="F1360" s="12" t="str">
        <f>IF(E1360&gt;0,VLOOKUP(E1360,العملاء!A:B,2,0),"")</f>
        <v/>
      </c>
      <c r="H1360" s="12" t="str">
        <f>IF(G1360,VLOOKUP(G1360,أكواد!A:B,2,0),"")</f>
        <v/>
      </c>
      <c r="K1360" s="12">
        <f t="shared" si="42"/>
        <v>0</v>
      </c>
    </row>
    <row r="1361" spans="1:11" x14ac:dyDescent="0.25">
      <c r="A1361" s="64" t="str">
        <f t="shared" si="43"/>
        <v/>
      </c>
      <c r="F1361" s="12" t="str">
        <f>IF(E1361&gt;0,VLOOKUP(E1361,العملاء!A:B,2,0),"")</f>
        <v/>
      </c>
      <c r="H1361" s="12" t="str">
        <f>IF(G1361,VLOOKUP(G1361,أكواد!A:B,2,0),"")</f>
        <v/>
      </c>
      <c r="K1361" s="12">
        <f t="shared" si="42"/>
        <v>0</v>
      </c>
    </row>
    <row r="1362" spans="1:11" x14ac:dyDescent="0.25">
      <c r="A1362" s="64" t="str">
        <f t="shared" si="43"/>
        <v/>
      </c>
      <c r="F1362" s="12" t="str">
        <f>IF(E1362&gt;0,VLOOKUP(E1362,العملاء!A:B,2,0),"")</f>
        <v/>
      </c>
      <c r="H1362" s="12" t="str">
        <f>IF(G1362,VLOOKUP(G1362,أكواد!A:B,2,0),"")</f>
        <v/>
      </c>
      <c r="K1362" s="12">
        <f t="shared" si="42"/>
        <v>0</v>
      </c>
    </row>
    <row r="1363" spans="1:11" x14ac:dyDescent="0.25">
      <c r="A1363" s="64" t="str">
        <f t="shared" si="43"/>
        <v/>
      </c>
      <c r="F1363" s="12" t="str">
        <f>IF(E1363&gt;0,VLOOKUP(E1363,العملاء!A:B,2,0),"")</f>
        <v/>
      </c>
      <c r="H1363" s="12" t="str">
        <f>IF(G1363,VLOOKUP(G1363,أكواد!A:B,2,0),"")</f>
        <v/>
      </c>
      <c r="K1363" s="12">
        <f t="shared" si="42"/>
        <v>0</v>
      </c>
    </row>
    <row r="1364" spans="1:11" x14ac:dyDescent="0.25">
      <c r="A1364" s="64" t="str">
        <f t="shared" si="43"/>
        <v/>
      </c>
      <c r="F1364" s="12" t="str">
        <f>IF(E1364&gt;0,VLOOKUP(E1364,العملاء!A:B,2,0),"")</f>
        <v/>
      </c>
      <c r="H1364" s="12" t="str">
        <f>IF(G1364,VLOOKUP(G1364,أكواد!A:B,2,0),"")</f>
        <v/>
      </c>
      <c r="K1364" s="12">
        <f t="shared" si="42"/>
        <v>0</v>
      </c>
    </row>
    <row r="1365" spans="1:11" x14ac:dyDescent="0.25">
      <c r="A1365" s="64" t="str">
        <f t="shared" si="43"/>
        <v/>
      </c>
      <c r="F1365" s="12" t="str">
        <f>IF(E1365&gt;0,VLOOKUP(E1365,العملاء!A:B,2,0),"")</f>
        <v/>
      </c>
      <c r="H1365" s="12" t="str">
        <f>IF(G1365,VLOOKUP(G1365,أكواد!A:B,2,0),"")</f>
        <v/>
      </c>
      <c r="K1365" s="12">
        <f t="shared" si="42"/>
        <v>0</v>
      </c>
    </row>
    <row r="1366" spans="1:11" x14ac:dyDescent="0.25">
      <c r="A1366" s="64" t="str">
        <f t="shared" si="43"/>
        <v/>
      </c>
      <c r="F1366" s="12" t="str">
        <f>IF(E1366&gt;0,VLOOKUP(E1366,العملاء!A:B,2,0),"")</f>
        <v/>
      </c>
      <c r="H1366" s="12" t="str">
        <f>IF(G1366,VLOOKUP(G1366,أكواد!A:B,2,0),"")</f>
        <v/>
      </c>
      <c r="K1366" s="12">
        <f t="shared" si="42"/>
        <v>0</v>
      </c>
    </row>
    <row r="1367" spans="1:11" x14ac:dyDescent="0.25">
      <c r="A1367" s="64" t="str">
        <f t="shared" si="43"/>
        <v/>
      </c>
      <c r="F1367" s="12" t="str">
        <f>IF(E1367&gt;0,VLOOKUP(E1367,العملاء!A:B,2,0),"")</f>
        <v/>
      </c>
      <c r="H1367" s="12" t="str">
        <f>IF(G1367,VLOOKUP(G1367,أكواد!A:B,2,0),"")</f>
        <v/>
      </c>
      <c r="K1367" s="12">
        <f t="shared" si="42"/>
        <v>0</v>
      </c>
    </row>
    <row r="1368" spans="1:11" x14ac:dyDescent="0.25">
      <c r="A1368" s="64" t="str">
        <f t="shared" si="43"/>
        <v/>
      </c>
      <c r="F1368" s="12" t="str">
        <f>IF(E1368&gt;0,VLOOKUP(E1368,العملاء!A:B,2,0),"")</f>
        <v/>
      </c>
      <c r="H1368" s="12" t="str">
        <f>IF(G1368,VLOOKUP(G1368,أكواد!A:B,2,0),"")</f>
        <v/>
      </c>
      <c r="K1368" s="12">
        <f t="shared" si="42"/>
        <v>0</v>
      </c>
    </row>
    <row r="1369" spans="1:11" x14ac:dyDescent="0.25">
      <c r="A1369" s="64" t="str">
        <f t="shared" si="43"/>
        <v/>
      </c>
      <c r="F1369" s="12" t="str">
        <f>IF(E1369&gt;0,VLOOKUP(E1369,العملاء!A:B,2,0),"")</f>
        <v/>
      </c>
      <c r="H1369" s="12" t="str">
        <f>IF(G1369,VLOOKUP(G1369,أكواد!A:B,2,0),"")</f>
        <v/>
      </c>
      <c r="K1369" s="12">
        <f t="shared" si="42"/>
        <v>0</v>
      </c>
    </row>
    <row r="1370" spans="1:11" x14ac:dyDescent="0.25">
      <c r="A1370" s="64" t="str">
        <f t="shared" si="43"/>
        <v/>
      </c>
      <c r="F1370" s="12" t="str">
        <f>IF(E1370&gt;0,VLOOKUP(E1370,العملاء!A:B,2,0),"")</f>
        <v/>
      </c>
      <c r="H1370" s="12" t="str">
        <f>IF(G1370,VLOOKUP(G1370,أكواد!A:B,2,0),"")</f>
        <v/>
      </c>
      <c r="K1370" s="12">
        <f t="shared" si="42"/>
        <v>0</v>
      </c>
    </row>
    <row r="1371" spans="1:11" x14ac:dyDescent="0.25">
      <c r="A1371" s="64" t="str">
        <f t="shared" si="43"/>
        <v/>
      </c>
      <c r="F1371" s="12" t="str">
        <f>IF(E1371&gt;0,VLOOKUP(E1371,العملاء!A:B,2,0),"")</f>
        <v/>
      </c>
      <c r="H1371" s="12" t="str">
        <f>IF(G1371,VLOOKUP(G1371,أكواد!A:B,2,0),"")</f>
        <v/>
      </c>
      <c r="K1371" s="12">
        <f t="shared" si="42"/>
        <v>0</v>
      </c>
    </row>
    <row r="1372" spans="1:11" x14ac:dyDescent="0.25">
      <c r="A1372" s="64" t="str">
        <f t="shared" si="43"/>
        <v/>
      </c>
      <c r="F1372" s="12" t="str">
        <f>IF(E1372&gt;0,VLOOKUP(E1372,العملاء!A:B,2,0),"")</f>
        <v/>
      </c>
      <c r="H1372" s="12" t="str">
        <f>IF(G1372,VLOOKUP(G1372,أكواد!A:B,2,0),"")</f>
        <v/>
      </c>
      <c r="K1372" s="12">
        <f t="shared" si="42"/>
        <v>0</v>
      </c>
    </row>
    <row r="1373" spans="1:11" x14ac:dyDescent="0.25">
      <c r="A1373" s="64" t="str">
        <f t="shared" si="43"/>
        <v/>
      </c>
      <c r="F1373" s="12" t="str">
        <f>IF(E1373&gt;0,VLOOKUP(E1373,العملاء!A:B,2,0),"")</f>
        <v/>
      </c>
      <c r="H1373" s="12" t="str">
        <f>IF(G1373,VLOOKUP(G1373,أكواد!A:B,2,0),"")</f>
        <v/>
      </c>
      <c r="K1373" s="12">
        <f t="shared" si="42"/>
        <v>0</v>
      </c>
    </row>
    <row r="1374" spans="1:11" x14ac:dyDescent="0.25">
      <c r="A1374" s="64" t="str">
        <f t="shared" si="43"/>
        <v/>
      </c>
      <c r="F1374" s="12" t="str">
        <f>IF(E1374&gt;0,VLOOKUP(E1374,العملاء!A:B,2,0),"")</f>
        <v/>
      </c>
      <c r="H1374" s="12" t="str">
        <f>IF(G1374,VLOOKUP(G1374,أكواد!A:B,2,0),"")</f>
        <v/>
      </c>
      <c r="K1374" s="12">
        <f t="shared" si="42"/>
        <v>0</v>
      </c>
    </row>
    <row r="1375" spans="1:11" x14ac:dyDescent="0.25">
      <c r="A1375" s="64" t="str">
        <f t="shared" si="43"/>
        <v/>
      </c>
      <c r="F1375" s="12" t="str">
        <f>IF(E1375&gt;0,VLOOKUP(E1375,العملاء!A:B,2,0),"")</f>
        <v/>
      </c>
      <c r="H1375" s="12" t="str">
        <f>IF(G1375,VLOOKUP(G1375,أكواد!A:B,2,0),"")</f>
        <v/>
      </c>
      <c r="K1375" s="12">
        <f t="shared" si="42"/>
        <v>0</v>
      </c>
    </row>
    <row r="1376" spans="1:11" x14ac:dyDescent="0.25">
      <c r="A1376" s="64" t="str">
        <f t="shared" si="43"/>
        <v/>
      </c>
      <c r="F1376" s="12" t="str">
        <f>IF(E1376&gt;0,VLOOKUP(E1376,العملاء!A:B,2,0),"")</f>
        <v/>
      </c>
      <c r="H1376" s="12" t="str">
        <f>IF(G1376,VLOOKUP(G1376,أكواد!A:B,2,0),"")</f>
        <v/>
      </c>
      <c r="K1376" s="12">
        <f t="shared" si="42"/>
        <v>0</v>
      </c>
    </row>
    <row r="1377" spans="1:11" x14ac:dyDescent="0.25">
      <c r="A1377" s="64" t="str">
        <f t="shared" si="43"/>
        <v/>
      </c>
      <c r="F1377" s="12" t="str">
        <f>IF(E1377&gt;0,VLOOKUP(E1377,العملاء!A:B,2,0),"")</f>
        <v/>
      </c>
      <c r="H1377" s="12" t="str">
        <f>IF(G1377,VLOOKUP(G1377,أكواد!A:B,2,0),"")</f>
        <v/>
      </c>
      <c r="K1377" s="12">
        <f t="shared" si="42"/>
        <v>0</v>
      </c>
    </row>
    <row r="1378" spans="1:11" x14ac:dyDescent="0.25">
      <c r="A1378" s="64" t="str">
        <f t="shared" si="43"/>
        <v/>
      </c>
      <c r="F1378" s="12" t="str">
        <f>IF(E1378&gt;0,VLOOKUP(E1378,العملاء!A:B,2,0),"")</f>
        <v/>
      </c>
      <c r="H1378" s="12" t="str">
        <f>IF(G1378,VLOOKUP(G1378,أكواد!A:B,2,0),"")</f>
        <v/>
      </c>
      <c r="K1378" s="12">
        <f t="shared" si="42"/>
        <v>0</v>
      </c>
    </row>
    <row r="1379" spans="1:11" x14ac:dyDescent="0.25">
      <c r="A1379" s="64" t="str">
        <f t="shared" si="43"/>
        <v/>
      </c>
      <c r="F1379" s="12" t="str">
        <f>IF(E1379&gt;0,VLOOKUP(E1379,العملاء!A:B,2,0),"")</f>
        <v/>
      </c>
      <c r="H1379" s="12" t="str">
        <f>IF(G1379,VLOOKUP(G1379,أكواد!A:B,2,0),"")</f>
        <v/>
      </c>
      <c r="K1379" s="12">
        <f t="shared" si="42"/>
        <v>0</v>
      </c>
    </row>
    <row r="1380" spans="1:11" x14ac:dyDescent="0.25">
      <c r="A1380" s="64" t="str">
        <f t="shared" si="43"/>
        <v/>
      </c>
      <c r="F1380" s="12" t="str">
        <f>IF(E1380&gt;0,VLOOKUP(E1380,العملاء!A:B,2,0),"")</f>
        <v/>
      </c>
      <c r="H1380" s="12" t="str">
        <f>IF(G1380,VLOOKUP(G1380,أكواد!A:B,2,0),"")</f>
        <v/>
      </c>
      <c r="K1380" s="12">
        <f t="shared" si="42"/>
        <v>0</v>
      </c>
    </row>
    <row r="1381" spans="1:11" x14ac:dyDescent="0.25">
      <c r="A1381" s="64" t="str">
        <f t="shared" si="43"/>
        <v/>
      </c>
      <c r="F1381" s="12" t="str">
        <f>IF(E1381&gt;0,VLOOKUP(E1381,العملاء!A:B,2,0),"")</f>
        <v/>
      </c>
      <c r="H1381" s="12" t="str">
        <f>IF(G1381,VLOOKUP(G1381,أكواد!A:B,2,0),"")</f>
        <v/>
      </c>
      <c r="K1381" s="12">
        <f t="shared" si="42"/>
        <v>0</v>
      </c>
    </row>
    <row r="1382" spans="1:11" x14ac:dyDescent="0.25">
      <c r="A1382" s="64" t="str">
        <f t="shared" si="43"/>
        <v/>
      </c>
      <c r="F1382" s="12" t="str">
        <f>IF(E1382&gt;0,VLOOKUP(E1382,العملاء!A:B,2,0),"")</f>
        <v/>
      </c>
      <c r="H1382" s="12" t="str">
        <f>IF(G1382,VLOOKUP(G1382,أكواد!A:B,2,0),"")</f>
        <v/>
      </c>
      <c r="K1382" s="12">
        <f t="shared" si="42"/>
        <v>0</v>
      </c>
    </row>
    <row r="1383" spans="1:11" x14ac:dyDescent="0.25">
      <c r="A1383" s="64" t="str">
        <f t="shared" si="43"/>
        <v/>
      </c>
      <c r="F1383" s="12" t="str">
        <f>IF(E1383&gt;0,VLOOKUP(E1383,العملاء!A:B,2,0),"")</f>
        <v/>
      </c>
      <c r="H1383" s="12" t="str">
        <f>IF(G1383,VLOOKUP(G1383,أكواد!A:B,2,0),"")</f>
        <v/>
      </c>
      <c r="K1383" s="12">
        <f t="shared" si="42"/>
        <v>0</v>
      </c>
    </row>
    <row r="1384" spans="1:11" x14ac:dyDescent="0.25">
      <c r="A1384" s="64" t="str">
        <f t="shared" si="43"/>
        <v/>
      </c>
      <c r="F1384" s="12" t="str">
        <f>IF(E1384&gt;0,VLOOKUP(E1384,العملاء!A:B,2,0),"")</f>
        <v/>
      </c>
      <c r="H1384" s="12" t="str">
        <f>IF(G1384,VLOOKUP(G1384,أكواد!A:B,2,0),"")</f>
        <v/>
      </c>
      <c r="K1384" s="12">
        <f t="shared" si="42"/>
        <v>0</v>
      </c>
    </row>
    <row r="1385" spans="1:11" x14ac:dyDescent="0.25">
      <c r="A1385" s="64" t="str">
        <f t="shared" si="43"/>
        <v/>
      </c>
      <c r="F1385" s="12" t="str">
        <f>IF(E1385&gt;0,VLOOKUP(E1385,العملاء!A:B,2,0),"")</f>
        <v/>
      </c>
      <c r="H1385" s="12" t="str">
        <f>IF(G1385,VLOOKUP(G1385,أكواد!A:B,2,0),"")</f>
        <v/>
      </c>
      <c r="K1385" s="12">
        <f t="shared" si="42"/>
        <v>0</v>
      </c>
    </row>
    <row r="1386" spans="1:11" x14ac:dyDescent="0.25">
      <c r="A1386" s="64" t="str">
        <f t="shared" si="43"/>
        <v/>
      </c>
      <c r="F1386" s="12" t="str">
        <f>IF(E1386&gt;0,VLOOKUP(E1386,العملاء!A:B,2,0),"")</f>
        <v/>
      </c>
      <c r="H1386" s="12" t="str">
        <f>IF(G1386,VLOOKUP(G1386,أكواد!A:B,2,0),"")</f>
        <v/>
      </c>
      <c r="K1386" s="12">
        <f t="shared" si="42"/>
        <v>0</v>
      </c>
    </row>
    <row r="1387" spans="1:11" x14ac:dyDescent="0.25">
      <c r="A1387" s="64" t="str">
        <f t="shared" si="43"/>
        <v/>
      </c>
      <c r="F1387" s="12" t="str">
        <f>IF(E1387&gt;0,VLOOKUP(E1387,العملاء!A:B,2,0),"")</f>
        <v/>
      </c>
      <c r="H1387" s="12" t="str">
        <f>IF(G1387,VLOOKUP(G1387,أكواد!A:B,2,0),"")</f>
        <v/>
      </c>
      <c r="K1387" s="12">
        <f t="shared" si="42"/>
        <v>0</v>
      </c>
    </row>
    <row r="1388" spans="1:11" x14ac:dyDescent="0.25">
      <c r="A1388" s="64" t="str">
        <f t="shared" si="43"/>
        <v/>
      </c>
      <c r="F1388" s="12" t="str">
        <f>IF(E1388&gt;0,VLOOKUP(E1388,العملاء!A:B,2,0),"")</f>
        <v/>
      </c>
      <c r="H1388" s="12" t="str">
        <f>IF(G1388,VLOOKUP(G1388,أكواد!A:B,2,0),"")</f>
        <v/>
      </c>
      <c r="K1388" s="12">
        <f t="shared" si="42"/>
        <v>0</v>
      </c>
    </row>
    <row r="1389" spans="1:11" x14ac:dyDescent="0.25">
      <c r="A1389" s="64" t="str">
        <f t="shared" si="43"/>
        <v/>
      </c>
      <c r="F1389" s="12" t="str">
        <f>IF(E1389&gt;0,VLOOKUP(E1389,العملاء!A:B,2,0),"")</f>
        <v/>
      </c>
      <c r="H1389" s="12" t="str">
        <f>IF(G1389,VLOOKUP(G1389,أكواد!A:B,2,0),"")</f>
        <v/>
      </c>
      <c r="K1389" s="12">
        <f t="shared" si="42"/>
        <v>0</v>
      </c>
    </row>
    <row r="1390" spans="1:11" x14ac:dyDescent="0.25">
      <c r="A1390" s="64" t="str">
        <f t="shared" si="43"/>
        <v/>
      </c>
      <c r="F1390" s="12" t="str">
        <f>IF(E1390&gt;0,VLOOKUP(E1390,العملاء!A:B,2,0),"")</f>
        <v/>
      </c>
      <c r="H1390" s="12" t="str">
        <f>IF(G1390,VLOOKUP(G1390,أكواد!A:B,2,0),"")</f>
        <v/>
      </c>
      <c r="K1390" s="12">
        <f t="shared" si="42"/>
        <v>0</v>
      </c>
    </row>
    <row r="1391" spans="1:11" x14ac:dyDescent="0.25">
      <c r="A1391" s="64" t="str">
        <f t="shared" si="43"/>
        <v/>
      </c>
      <c r="F1391" s="12" t="str">
        <f>IF(E1391&gt;0,VLOOKUP(E1391,العملاء!A:B,2,0),"")</f>
        <v/>
      </c>
      <c r="H1391" s="12" t="str">
        <f>IF(G1391,VLOOKUP(G1391,أكواد!A:B,2,0),"")</f>
        <v/>
      </c>
      <c r="K1391" s="12">
        <f t="shared" si="42"/>
        <v>0</v>
      </c>
    </row>
    <row r="1392" spans="1:11" x14ac:dyDescent="0.25">
      <c r="A1392" s="64" t="str">
        <f t="shared" si="43"/>
        <v/>
      </c>
      <c r="F1392" s="12" t="str">
        <f>IF(E1392&gt;0,VLOOKUP(E1392,العملاء!A:B,2,0),"")</f>
        <v/>
      </c>
      <c r="H1392" s="12" t="str">
        <f>IF(G1392,VLOOKUP(G1392,أكواد!A:B,2,0),"")</f>
        <v/>
      </c>
      <c r="K1392" s="12">
        <f t="shared" si="42"/>
        <v>0</v>
      </c>
    </row>
    <row r="1393" spans="1:11" x14ac:dyDescent="0.25">
      <c r="A1393" s="64" t="str">
        <f t="shared" si="43"/>
        <v/>
      </c>
      <c r="F1393" s="12" t="str">
        <f>IF(E1393&gt;0,VLOOKUP(E1393,العملاء!A:B,2,0),"")</f>
        <v/>
      </c>
      <c r="H1393" s="12" t="str">
        <f>IF(G1393,VLOOKUP(G1393,أكواد!A:B,2,0),"")</f>
        <v/>
      </c>
      <c r="K1393" s="12">
        <f t="shared" si="42"/>
        <v>0</v>
      </c>
    </row>
    <row r="1394" spans="1:11" x14ac:dyDescent="0.25">
      <c r="A1394" s="64" t="str">
        <f t="shared" si="43"/>
        <v/>
      </c>
      <c r="F1394" s="12" t="str">
        <f>IF(E1394&gt;0,VLOOKUP(E1394,العملاء!A:B,2,0),"")</f>
        <v/>
      </c>
      <c r="H1394" s="12" t="str">
        <f>IF(G1394,VLOOKUP(G1394,أكواد!A:B,2,0),"")</f>
        <v/>
      </c>
      <c r="K1394" s="12">
        <f t="shared" si="42"/>
        <v>0</v>
      </c>
    </row>
    <row r="1395" spans="1:11" x14ac:dyDescent="0.25">
      <c r="A1395" s="64" t="str">
        <f t="shared" si="43"/>
        <v/>
      </c>
      <c r="F1395" s="12" t="str">
        <f>IF(E1395&gt;0,VLOOKUP(E1395,العملاء!A:B,2,0),"")</f>
        <v/>
      </c>
      <c r="H1395" s="12" t="str">
        <f>IF(G1395,VLOOKUP(G1395,أكواد!A:B,2,0),"")</f>
        <v/>
      </c>
      <c r="K1395" s="12">
        <f t="shared" si="42"/>
        <v>0</v>
      </c>
    </row>
    <row r="1396" spans="1:11" x14ac:dyDescent="0.25">
      <c r="A1396" s="64" t="str">
        <f t="shared" si="43"/>
        <v/>
      </c>
      <c r="F1396" s="12" t="str">
        <f>IF(E1396&gt;0,VLOOKUP(E1396,العملاء!A:B,2,0),"")</f>
        <v/>
      </c>
      <c r="H1396" s="12" t="str">
        <f>IF(G1396,VLOOKUP(G1396,أكواد!A:B,2,0),"")</f>
        <v/>
      </c>
      <c r="K1396" s="12">
        <f t="shared" si="42"/>
        <v>0</v>
      </c>
    </row>
    <row r="1397" spans="1:11" x14ac:dyDescent="0.25">
      <c r="A1397" s="64" t="str">
        <f t="shared" si="43"/>
        <v/>
      </c>
      <c r="F1397" s="12" t="str">
        <f>IF(E1397&gt;0,VLOOKUP(E1397,العملاء!A:B,2,0),"")</f>
        <v/>
      </c>
      <c r="H1397" s="12" t="str">
        <f>IF(G1397,VLOOKUP(G1397,أكواد!A:B,2,0),"")</f>
        <v/>
      </c>
      <c r="K1397" s="12">
        <f t="shared" si="42"/>
        <v>0</v>
      </c>
    </row>
    <row r="1398" spans="1:11" x14ac:dyDescent="0.25">
      <c r="A1398" s="64" t="str">
        <f t="shared" si="43"/>
        <v/>
      </c>
      <c r="F1398" s="12" t="str">
        <f>IF(E1398&gt;0,VLOOKUP(E1398,العملاء!A:B,2,0),"")</f>
        <v/>
      </c>
      <c r="H1398" s="12" t="str">
        <f>IF(G1398,VLOOKUP(G1398,أكواد!A:B,2,0),"")</f>
        <v/>
      </c>
      <c r="K1398" s="12">
        <f t="shared" si="42"/>
        <v>0</v>
      </c>
    </row>
    <row r="1399" spans="1:11" x14ac:dyDescent="0.25">
      <c r="A1399" s="64" t="str">
        <f t="shared" si="43"/>
        <v/>
      </c>
      <c r="F1399" s="12" t="str">
        <f>IF(E1399&gt;0,VLOOKUP(E1399,العملاء!A:B,2,0),"")</f>
        <v/>
      </c>
      <c r="H1399" s="12" t="str">
        <f>IF(G1399,VLOOKUP(G1399,أكواد!A:B,2,0),"")</f>
        <v/>
      </c>
      <c r="K1399" s="12">
        <f t="shared" si="42"/>
        <v>0</v>
      </c>
    </row>
    <row r="1400" spans="1:11" x14ac:dyDescent="0.25">
      <c r="A1400" s="64" t="str">
        <f t="shared" si="43"/>
        <v/>
      </c>
      <c r="F1400" s="12" t="str">
        <f>IF(E1400&gt;0,VLOOKUP(E1400,العملاء!A:B,2,0),"")</f>
        <v/>
      </c>
      <c r="H1400" s="12" t="str">
        <f>IF(G1400,VLOOKUP(G1400,أكواد!A:B,2,0),"")</f>
        <v/>
      </c>
      <c r="K1400" s="12">
        <f t="shared" si="42"/>
        <v>0</v>
      </c>
    </row>
    <row r="1401" spans="1:11" x14ac:dyDescent="0.25">
      <c r="A1401" s="64" t="str">
        <f t="shared" si="43"/>
        <v/>
      </c>
      <c r="F1401" s="12" t="str">
        <f>IF(E1401&gt;0,VLOOKUP(E1401,العملاء!A:B,2,0),"")</f>
        <v/>
      </c>
      <c r="H1401" s="12" t="str">
        <f>IF(G1401,VLOOKUP(G1401,أكواد!A:B,2,0),"")</f>
        <v/>
      </c>
      <c r="K1401" s="12">
        <f t="shared" si="42"/>
        <v>0</v>
      </c>
    </row>
    <row r="1402" spans="1:11" x14ac:dyDescent="0.25">
      <c r="A1402" s="64" t="str">
        <f t="shared" si="43"/>
        <v/>
      </c>
      <c r="F1402" s="12" t="str">
        <f>IF(E1402&gt;0,VLOOKUP(E1402,العملاء!A:B,2,0),"")</f>
        <v/>
      </c>
      <c r="H1402" s="12" t="str">
        <f>IF(G1402,VLOOKUP(G1402,أكواد!A:B,2,0),"")</f>
        <v/>
      </c>
      <c r="K1402" s="12">
        <f t="shared" si="42"/>
        <v>0</v>
      </c>
    </row>
    <row r="1403" spans="1:11" x14ac:dyDescent="0.25">
      <c r="A1403" s="64" t="str">
        <f t="shared" si="43"/>
        <v/>
      </c>
      <c r="F1403" s="12" t="str">
        <f>IF(E1403&gt;0,VLOOKUP(E1403,العملاء!A:B,2,0),"")</f>
        <v/>
      </c>
      <c r="H1403" s="12" t="str">
        <f>IF(G1403,VLOOKUP(G1403,أكواد!A:B,2,0),"")</f>
        <v/>
      </c>
      <c r="K1403" s="12">
        <f t="shared" si="42"/>
        <v>0</v>
      </c>
    </row>
    <row r="1404" spans="1:11" x14ac:dyDescent="0.25">
      <c r="A1404" s="64" t="str">
        <f t="shared" si="43"/>
        <v/>
      </c>
      <c r="F1404" s="12" t="str">
        <f>IF(E1404&gt;0,VLOOKUP(E1404,العملاء!A:B,2,0),"")</f>
        <v/>
      </c>
      <c r="H1404" s="12" t="str">
        <f>IF(G1404,VLOOKUP(G1404,أكواد!A:B,2,0),"")</f>
        <v/>
      </c>
      <c r="K1404" s="12">
        <f t="shared" si="42"/>
        <v>0</v>
      </c>
    </row>
    <row r="1405" spans="1:11" x14ac:dyDescent="0.25">
      <c r="A1405" s="64" t="str">
        <f t="shared" si="43"/>
        <v/>
      </c>
      <c r="F1405" s="12" t="str">
        <f>IF(E1405&gt;0,VLOOKUP(E1405,العملاء!A:B,2,0),"")</f>
        <v/>
      </c>
      <c r="H1405" s="12" t="str">
        <f>IF(G1405,VLOOKUP(G1405,أكواد!A:B,2,0),"")</f>
        <v/>
      </c>
      <c r="K1405" s="12">
        <f t="shared" si="42"/>
        <v>0</v>
      </c>
    </row>
    <row r="1406" spans="1:11" x14ac:dyDescent="0.25">
      <c r="A1406" s="64" t="str">
        <f t="shared" si="43"/>
        <v/>
      </c>
      <c r="F1406" s="12" t="str">
        <f>IF(E1406&gt;0,VLOOKUP(E1406,العملاء!A:B,2,0),"")</f>
        <v/>
      </c>
      <c r="H1406" s="12" t="str">
        <f>IF(G1406,VLOOKUP(G1406,أكواد!A:B,2,0),"")</f>
        <v/>
      </c>
      <c r="K1406" s="12">
        <f t="shared" si="42"/>
        <v>0</v>
      </c>
    </row>
    <row r="1407" spans="1:11" x14ac:dyDescent="0.25">
      <c r="A1407" s="64" t="str">
        <f t="shared" si="43"/>
        <v/>
      </c>
      <c r="F1407" s="12" t="str">
        <f>IF(E1407&gt;0,VLOOKUP(E1407,العملاء!A:B,2,0),"")</f>
        <v/>
      </c>
      <c r="H1407" s="12" t="str">
        <f>IF(G1407,VLOOKUP(G1407,أكواد!A:B,2,0),"")</f>
        <v/>
      </c>
      <c r="K1407" s="12">
        <f t="shared" si="42"/>
        <v>0</v>
      </c>
    </row>
    <row r="1408" spans="1:11" x14ac:dyDescent="0.25">
      <c r="A1408" s="64" t="str">
        <f t="shared" si="43"/>
        <v/>
      </c>
      <c r="F1408" s="12" t="str">
        <f>IF(E1408&gt;0,VLOOKUP(E1408,العملاء!A:B,2,0),"")</f>
        <v/>
      </c>
      <c r="H1408" s="12" t="str">
        <f>IF(G1408,VLOOKUP(G1408,أكواد!A:B,2,0),"")</f>
        <v/>
      </c>
      <c r="K1408" s="12">
        <f t="shared" si="42"/>
        <v>0</v>
      </c>
    </row>
    <row r="1409" spans="1:11" x14ac:dyDescent="0.25">
      <c r="A1409" s="64" t="str">
        <f t="shared" si="43"/>
        <v/>
      </c>
      <c r="F1409" s="12" t="str">
        <f>IF(E1409&gt;0,VLOOKUP(E1409,العملاء!A:B,2,0),"")</f>
        <v/>
      </c>
      <c r="H1409" s="12" t="str">
        <f>IF(G1409,VLOOKUP(G1409,أكواد!A:B,2,0),"")</f>
        <v/>
      </c>
      <c r="K1409" s="12">
        <f t="shared" si="42"/>
        <v>0</v>
      </c>
    </row>
    <row r="1410" spans="1:11" x14ac:dyDescent="0.25">
      <c r="A1410" s="64" t="str">
        <f t="shared" si="43"/>
        <v/>
      </c>
      <c r="F1410" s="12" t="str">
        <f>IF(E1410&gt;0,VLOOKUP(E1410,العملاء!A:B,2,0),"")</f>
        <v/>
      </c>
      <c r="H1410" s="12" t="str">
        <f>IF(G1410,VLOOKUP(G1410,أكواد!A:B,2,0),"")</f>
        <v/>
      </c>
      <c r="K1410" s="12">
        <f t="shared" si="42"/>
        <v>0</v>
      </c>
    </row>
    <row r="1411" spans="1:11" x14ac:dyDescent="0.25">
      <c r="A1411" s="64" t="str">
        <f t="shared" si="43"/>
        <v/>
      </c>
      <c r="F1411" s="12" t="str">
        <f>IF(E1411&gt;0,VLOOKUP(E1411,العملاء!A:B,2,0),"")</f>
        <v/>
      </c>
      <c r="H1411" s="12" t="str">
        <f>IF(G1411,VLOOKUP(G1411,أكواد!A:B,2,0),"")</f>
        <v/>
      </c>
      <c r="K1411" s="12">
        <f t="shared" si="42"/>
        <v>0</v>
      </c>
    </row>
    <row r="1412" spans="1:11" x14ac:dyDescent="0.25">
      <c r="A1412" s="64" t="str">
        <f t="shared" si="43"/>
        <v/>
      </c>
      <c r="F1412" s="12" t="str">
        <f>IF(E1412&gt;0,VLOOKUP(E1412,العملاء!A:B,2,0),"")</f>
        <v/>
      </c>
      <c r="H1412" s="12" t="str">
        <f>IF(G1412,VLOOKUP(G1412,أكواد!A:B,2,0),"")</f>
        <v/>
      </c>
      <c r="K1412" s="12">
        <f t="shared" si="42"/>
        <v>0</v>
      </c>
    </row>
    <row r="1413" spans="1:11" x14ac:dyDescent="0.25">
      <c r="A1413" s="64" t="str">
        <f t="shared" si="43"/>
        <v/>
      </c>
      <c r="F1413" s="12" t="str">
        <f>IF(E1413&gt;0,VLOOKUP(E1413,العملاء!A:B,2,0),"")</f>
        <v/>
      </c>
      <c r="H1413" s="12" t="str">
        <f>IF(G1413,VLOOKUP(G1413,أكواد!A:B,2,0),"")</f>
        <v/>
      </c>
      <c r="K1413" s="12">
        <f t="shared" ref="K1413:K1476" si="44">I1413*J1413</f>
        <v>0</v>
      </c>
    </row>
    <row r="1414" spans="1:11" x14ac:dyDescent="0.25">
      <c r="A1414" s="64" t="str">
        <f t="shared" si="43"/>
        <v/>
      </c>
      <c r="F1414" s="12" t="str">
        <f>IF(E1414&gt;0,VLOOKUP(E1414,العملاء!A:B,2,0),"")</f>
        <v/>
      </c>
      <c r="H1414" s="12" t="str">
        <f>IF(G1414,VLOOKUP(G1414,أكواد!A:B,2,0),"")</f>
        <v/>
      </c>
      <c r="K1414" s="12">
        <f t="shared" si="44"/>
        <v>0</v>
      </c>
    </row>
    <row r="1415" spans="1:11" x14ac:dyDescent="0.25">
      <c r="A1415" s="64" t="str">
        <f t="shared" ref="A1415:A1478" si="45">IF(B1415&lt;&gt;"",A1414+1,"")</f>
        <v/>
      </c>
      <c r="F1415" s="12" t="str">
        <f>IF(E1415&gt;0,VLOOKUP(E1415,العملاء!A:B,2,0),"")</f>
        <v/>
      </c>
      <c r="H1415" s="12" t="str">
        <f>IF(G1415,VLOOKUP(G1415,أكواد!A:B,2,0),"")</f>
        <v/>
      </c>
      <c r="K1415" s="12">
        <f t="shared" si="44"/>
        <v>0</v>
      </c>
    </row>
    <row r="1416" spans="1:11" x14ac:dyDescent="0.25">
      <c r="A1416" s="64" t="str">
        <f t="shared" si="45"/>
        <v/>
      </c>
      <c r="F1416" s="12" t="str">
        <f>IF(E1416&gt;0,VLOOKUP(E1416,العملاء!A:B,2,0),"")</f>
        <v/>
      </c>
      <c r="H1416" s="12" t="str">
        <f>IF(G1416,VLOOKUP(G1416,أكواد!A:B,2,0),"")</f>
        <v/>
      </c>
      <c r="K1416" s="12">
        <f t="shared" si="44"/>
        <v>0</v>
      </c>
    </row>
    <row r="1417" spans="1:11" x14ac:dyDescent="0.25">
      <c r="A1417" s="64" t="str">
        <f t="shared" si="45"/>
        <v/>
      </c>
      <c r="F1417" s="12" t="str">
        <f>IF(E1417&gt;0,VLOOKUP(E1417,العملاء!A:B,2,0),"")</f>
        <v/>
      </c>
      <c r="H1417" s="12" t="str">
        <f>IF(G1417,VLOOKUP(G1417,أكواد!A:B,2,0),"")</f>
        <v/>
      </c>
      <c r="K1417" s="12">
        <f t="shared" si="44"/>
        <v>0</v>
      </c>
    </row>
    <row r="1418" spans="1:11" x14ac:dyDescent="0.25">
      <c r="A1418" s="64" t="str">
        <f t="shared" si="45"/>
        <v/>
      </c>
      <c r="F1418" s="12" t="str">
        <f>IF(E1418&gt;0,VLOOKUP(E1418,العملاء!A:B,2,0),"")</f>
        <v/>
      </c>
      <c r="H1418" s="12" t="str">
        <f>IF(G1418,VLOOKUP(G1418,أكواد!A:B,2,0),"")</f>
        <v/>
      </c>
      <c r="K1418" s="12">
        <f t="shared" si="44"/>
        <v>0</v>
      </c>
    </row>
    <row r="1419" spans="1:11" x14ac:dyDescent="0.25">
      <c r="A1419" s="64" t="str">
        <f t="shared" si="45"/>
        <v/>
      </c>
      <c r="F1419" s="12" t="str">
        <f>IF(E1419&gt;0,VLOOKUP(E1419,العملاء!A:B,2,0),"")</f>
        <v/>
      </c>
      <c r="H1419" s="12" t="str">
        <f>IF(G1419,VLOOKUP(G1419,أكواد!A:B,2,0),"")</f>
        <v/>
      </c>
      <c r="K1419" s="12">
        <f t="shared" si="44"/>
        <v>0</v>
      </c>
    </row>
    <row r="1420" spans="1:11" x14ac:dyDescent="0.25">
      <c r="A1420" s="64" t="str">
        <f t="shared" si="45"/>
        <v/>
      </c>
      <c r="F1420" s="12" t="str">
        <f>IF(E1420&gt;0,VLOOKUP(E1420,العملاء!A:B,2,0),"")</f>
        <v/>
      </c>
      <c r="H1420" s="12" t="str">
        <f>IF(G1420,VLOOKUP(G1420,أكواد!A:B,2,0),"")</f>
        <v/>
      </c>
      <c r="K1420" s="12">
        <f t="shared" si="44"/>
        <v>0</v>
      </c>
    </row>
    <row r="1421" spans="1:11" x14ac:dyDescent="0.25">
      <c r="A1421" s="64" t="str">
        <f t="shared" si="45"/>
        <v/>
      </c>
      <c r="F1421" s="12" t="str">
        <f>IF(E1421&gt;0,VLOOKUP(E1421,العملاء!A:B,2,0),"")</f>
        <v/>
      </c>
      <c r="H1421" s="12" t="str">
        <f>IF(G1421,VLOOKUP(G1421,أكواد!A:B,2,0),"")</f>
        <v/>
      </c>
      <c r="K1421" s="12">
        <f t="shared" si="44"/>
        <v>0</v>
      </c>
    </row>
    <row r="1422" spans="1:11" x14ac:dyDescent="0.25">
      <c r="A1422" s="64" t="str">
        <f t="shared" si="45"/>
        <v/>
      </c>
      <c r="F1422" s="12" t="str">
        <f>IF(E1422&gt;0,VLOOKUP(E1422,العملاء!A:B,2,0),"")</f>
        <v/>
      </c>
      <c r="H1422" s="12" t="str">
        <f>IF(G1422,VLOOKUP(G1422,أكواد!A:B,2,0),"")</f>
        <v/>
      </c>
      <c r="K1422" s="12">
        <f t="shared" si="44"/>
        <v>0</v>
      </c>
    </row>
    <row r="1423" spans="1:11" x14ac:dyDescent="0.25">
      <c r="A1423" s="64" t="str">
        <f t="shared" si="45"/>
        <v/>
      </c>
      <c r="F1423" s="12" t="str">
        <f>IF(E1423&gt;0,VLOOKUP(E1423,العملاء!A:B,2,0),"")</f>
        <v/>
      </c>
      <c r="H1423" s="12" t="str">
        <f>IF(G1423,VLOOKUP(G1423,أكواد!A:B,2,0),"")</f>
        <v/>
      </c>
      <c r="K1423" s="12">
        <f t="shared" si="44"/>
        <v>0</v>
      </c>
    </row>
    <row r="1424" spans="1:11" x14ac:dyDescent="0.25">
      <c r="A1424" s="64" t="str">
        <f t="shared" si="45"/>
        <v/>
      </c>
      <c r="F1424" s="12" t="str">
        <f>IF(E1424&gt;0,VLOOKUP(E1424,العملاء!A:B,2,0),"")</f>
        <v/>
      </c>
      <c r="H1424" s="12" t="str">
        <f>IF(G1424,VLOOKUP(G1424,أكواد!A:B,2,0),"")</f>
        <v/>
      </c>
      <c r="K1424" s="12">
        <f t="shared" si="44"/>
        <v>0</v>
      </c>
    </row>
    <row r="1425" spans="1:11" x14ac:dyDescent="0.25">
      <c r="A1425" s="64" t="str">
        <f t="shared" si="45"/>
        <v/>
      </c>
      <c r="F1425" s="12" t="str">
        <f>IF(E1425&gt;0,VLOOKUP(E1425,العملاء!A:B,2,0),"")</f>
        <v/>
      </c>
      <c r="H1425" s="12" t="str">
        <f>IF(G1425,VLOOKUP(G1425,أكواد!A:B,2,0),"")</f>
        <v/>
      </c>
      <c r="K1425" s="12">
        <f t="shared" si="44"/>
        <v>0</v>
      </c>
    </row>
    <row r="1426" spans="1:11" x14ac:dyDescent="0.25">
      <c r="A1426" s="64" t="str">
        <f t="shared" si="45"/>
        <v/>
      </c>
      <c r="F1426" s="12" t="str">
        <f>IF(E1426&gt;0,VLOOKUP(E1426,العملاء!A:B,2,0),"")</f>
        <v/>
      </c>
      <c r="H1426" s="12" t="str">
        <f>IF(G1426,VLOOKUP(G1426,أكواد!A:B,2,0),"")</f>
        <v/>
      </c>
      <c r="K1426" s="12">
        <f t="shared" si="44"/>
        <v>0</v>
      </c>
    </row>
    <row r="1427" spans="1:11" x14ac:dyDescent="0.25">
      <c r="A1427" s="64" t="str">
        <f t="shared" si="45"/>
        <v/>
      </c>
      <c r="F1427" s="12" t="str">
        <f>IF(E1427&gt;0,VLOOKUP(E1427,العملاء!A:B,2,0),"")</f>
        <v/>
      </c>
      <c r="H1427" s="12" t="str">
        <f>IF(G1427,VLOOKUP(G1427,أكواد!A:B,2,0),"")</f>
        <v/>
      </c>
      <c r="K1427" s="12">
        <f t="shared" si="44"/>
        <v>0</v>
      </c>
    </row>
    <row r="1428" spans="1:11" x14ac:dyDescent="0.25">
      <c r="A1428" s="64" t="str">
        <f t="shared" si="45"/>
        <v/>
      </c>
      <c r="F1428" s="12" t="str">
        <f>IF(E1428&gt;0,VLOOKUP(E1428,العملاء!A:B,2,0),"")</f>
        <v/>
      </c>
      <c r="H1428" s="12" t="str">
        <f>IF(G1428,VLOOKUP(G1428,أكواد!A:B,2,0),"")</f>
        <v/>
      </c>
      <c r="K1428" s="12">
        <f t="shared" si="44"/>
        <v>0</v>
      </c>
    </row>
    <row r="1429" spans="1:11" x14ac:dyDescent="0.25">
      <c r="A1429" s="64" t="str">
        <f t="shared" si="45"/>
        <v/>
      </c>
      <c r="F1429" s="12" t="str">
        <f>IF(E1429&gt;0,VLOOKUP(E1429,العملاء!A:B,2,0),"")</f>
        <v/>
      </c>
      <c r="H1429" s="12" t="str">
        <f>IF(G1429,VLOOKUP(G1429,أكواد!A:B,2,0),"")</f>
        <v/>
      </c>
      <c r="K1429" s="12">
        <f t="shared" si="44"/>
        <v>0</v>
      </c>
    </row>
    <row r="1430" spans="1:11" x14ac:dyDescent="0.25">
      <c r="A1430" s="64" t="str">
        <f t="shared" si="45"/>
        <v/>
      </c>
      <c r="F1430" s="12" t="str">
        <f>IF(E1430&gt;0,VLOOKUP(E1430,العملاء!A:B,2,0),"")</f>
        <v/>
      </c>
      <c r="H1430" s="12" t="str">
        <f>IF(G1430,VLOOKUP(G1430,أكواد!A:B,2,0),"")</f>
        <v/>
      </c>
      <c r="K1430" s="12">
        <f t="shared" si="44"/>
        <v>0</v>
      </c>
    </row>
    <row r="1431" spans="1:11" x14ac:dyDescent="0.25">
      <c r="A1431" s="64" t="str">
        <f t="shared" si="45"/>
        <v/>
      </c>
      <c r="F1431" s="12" t="str">
        <f>IF(E1431&gt;0,VLOOKUP(E1431,العملاء!A:B,2,0),"")</f>
        <v/>
      </c>
      <c r="H1431" s="12" t="str">
        <f>IF(G1431,VLOOKUP(G1431,أكواد!A:B,2,0),"")</f>
        <v/>
      </c>
      <c r="K1431" s="12">
        <f t="shared" si="44"/>
        <v>0</v>
      </c>
    </row>
    <row r="1432" spans="1:11" x14ac:dyDescent="0.25">
      <c r="A1432" s="64" t="str">
        <f t="shared" si="45"/>
        <v/>
      </c>
      <c r="F1432" s="12" t="str">
        <f>IF(E1432&gt;0,VLOOKUP(E1432,العملاء!A:B,2,0),"")</f>
        <v/>
      </c>
      <c r="H1432" s="12" t="str">
        <f>IF(G1432,VLOOKUP(G1432,أكواد!A:B,2,0),"")</f>
        <v/>
      </c>
      <c r="K1432" s="12">
        <f t="shared" si="44"/>
        <v>0</v>
      </c>
    </row>
    <row r="1433" spans="1:11" x14ac:dyDescent="0.25">
      <c r="A1433" s="64" t="str">
        <f t="shared" si="45"/>
        <v/>
      </c>
      <c r="F1433" s="12" t="str">
        <f>IF(E1433&gt;0,VLOOKUP(E1433,العملاء!A:B,2,0),"")</f>
        <v/>
      </c>
      <c r="H1433" s="12" t="str">
        <f>IF(G1433,VLOOKUP(G1433,أكواد!A:B,2,0),"")</f>
        <v/>
      </c>
      <c r="K1433" s="12">
        <f t="shared" si="44"/>
        <v>0</v>
      </c>
    </row>
    <row r="1434" spans="1:11" x14ac:dyDescent="0.25">
      <c r="A1434" s="64" t="str">
        <f t="shared" si="45"/>
        <v/>
      </c>
      <c r="F1434" s="12" t="str">
        <f>IF(E1434&gt;0,VLOOKUP(E1434,العملاء!A:B,2,0),"")</f>
        <v/>
      </c>
      <c r="H1434" s="12" t="str">
        <f>IF(G1434,VLOOKUP(G1434,أكواد!A:B,2,0),"")</f>
        <v/>
      </c>
      <c r="K1434" s="12">
        <f t="shared" si="44"/>
        <v>0</v>
      </c>
    </row>
    <row r="1435" spans="1:11" x14ac:dyDescent="0.25">
      <c r="A1435" s="64" t="str">
        <f t="shared" si="45"/>
        <v/>
      </c>
      <c r="F1435" s="12" t="str">
        <f>IF(E1435&gt;0,VLOOKUP(E1435,العملاء!A:B,2,0),"")</f>
        <v/>
      </c>
      <c r="H1435" s="12" t="str">
        <f>IF(G1435,VLOOKUP(G1435,أكواد!A:B,2,0),"")</f>
        <v/>
      </c>
      <c r="K1435" s="12">
        <f t="shared" si="44"/>
        <v>0</v>
      </c>
    </row>
    <row r="1436" spans="1:11" x14ac:dyDescent="0.25">
      <c r="A1436" s="64" t="str">
        <f t="shared" si="45"/>
        <v/>
      </c>
      <c r="F1436" s="12" t="str">
        <f>IF(E1436&gt;0,VLOOKUP(E1436,العملاء!A:B,2,0),"")</f>
        <v/>
      </c>
      <c r="H1436" s="12" t="str">
        <f>IF(G1436,VLOOKUP(G1436,أكواد!A:B,2,0),"")</f>
        <v/>
      </c>
      <c r="K1436" s="12">
        <f t="shared" si="44"/>
        <v>0</v>
      </c>
    </row>
    <row r="1437" spans="1:11" x14ac:dyDescent="0.25">
      <c r="A1437" s="64" t="str">
        <f t="shared" si="45"/>
        <v/>
      </c>
      <c r="F1437" s="12" t="str">
        <f>IF(E1437&gt;0,VLOOKUP(E1437,العملاء!A:B,2,0),"")</f>
        <v/>
      </c>
      <c r="H1437" s="12" t="str">
        <f>IF(G1437,VLOOKUP(G1437,أكواد!A:B,2,0),"")</f>
        <v/>
      </c>
      <c r="K1437" s="12">
        <f t="shared" si="44"/>
        <v>0</v>
      </c>
    </row>
    <row r="1438" spans="1:11" x14ac:dyDescent="0.25">
      <c r="A1438" s="64" t="str">
        <f t="shared" si="45"/>
        <v/>
      </c>
      <c r="F1438" s="12" t="str">
        <f>IF(E1438&gt;0,VLOOKUP(E1438,العملاء!A:B,2,0),"")</f>
        <v/>
      </c>
      <c r="H1438" s="12" t="str">
        <f>IF(G1438,VLOOKUP(G1438,أكواد!A:B,2,0),"")</f>
        <v/>
      </c>
      <c r="K1438" s="12">
        <f t="shared" si="44"/>
        <v>0</v>
      </c>
    </row>
    <row r="1439" spans="1:11" x14ac:dyDescent="0.25">
      <c r="A1439" s="64" t="str">
        <f t="shared" si="45"/>
        <v/>
      </c>
      <c r="F1439" s="12" t="str">
        <f>IF(E1439&gt;0,VLOOKUP(E1439,العملاء!A:B,2,0),"")</f>
        <v/>
      </c>
      <c r="H1439" s="12" t="str">
        <f>IF(G1439,VLOOKUP(G1439,أكواد!A:B,2,0),"")</f>
        <v/>
      </c>
      <c r="K1439" s="12">
        <f t="shared" si="44"/>
        <v>0</v>
      </c>
    </row>
    <row r="1440" spans="1:11" x14ac:dyDescent="0.25">
      <c r="A1440" s="64" t="str">
        <f t="shared" si="45"/>
        <v/>
      </c>
      <c r="F1440" s="12" t="str">
        <f>IF(E1440&gt;0,VLOOKUP(E1440,العملاء!A:B,2,0),"")</f>
        <v/>
      </c>
      <c r="H1440" s="12" t="str">
        <f>IF(G1440,VLOOKUP(G1440,أكواد!A:B,2,0),"")</f>
        <v/>
      </c>
      <c r="K1440" s="12">
        <f t="shared" si="44"/>
        <v>0</v>
      </c>
    </row>
    <row r="1441" spans="1:11" x14ac:dyDescent="0.25">
      <c r="A1441" s="64" t="str">
        <f t="shared" si="45"/>
        <v/>
      </c>
      <c r="F1441" s="12" t="str">
        <f>IF(E1441&gt;0,VLOOKUP(E1441,العملاء!A:B,2,0),"")</f>
        <v/>
      </c>
      <c r="H1441" s="12" t="str">
        <f>IF(G1441,VLOOKUP(G1441,أكواد!A:B,2,0),"")</f>
        <v/>
      </c>
      <c r="K1441" s="12">
        <f t="shared" si="44"/>
        <v>0</v>
      </c>
    </row>
    <row r="1442" spans="1:11" x14ac:dyDescent="0.25">
      <c r="A1442" s="64" t="str">
        <f t="shared" si="45"/>
        <v/>
      </c>
      <c r="F1442" s="12" t="str">
        <f>IF(E1442&gt;0,VLOOKUP(E1442,العملاء!A:B,2,0),"")</f>
        <v/>
      </c>
      <c r="H1442" s="12" t="str">
        <f>IF(G1442,VLOOKUP(G1442,أكواد!A:B,2,0),"")</f>
        <v/>
      </c>
      <c r="K1442" s="12">
        <f t="shared" si="44"/>
        <v>0</v>
      </c>
    </row>
    <row r="1443" spans="1:11" x14ac:dyDescent="0.25">
      <c r="A1443" s="64" t="str">
        <f t="shared" si="45"/>
        <v/>
      </c>
      <c r="F1443" s="12" t="str">
        <f>IF(E1443&gt;0,VLOOKUP(E1443,العملاء!A:B,2,0),"")</f>
        <v/>
      </c>
      <c r="H1443" s="12" t="str">
        <f>IF(G1443,VLOOKUP(G1443,أكواد!A:B,2,0),"")</f>
        <v/>
      </c>
      <c r="K1443" s="12">
        <f t="shared" si="44"/>
        <v>0</v>
      </c>
    </row>
    <row r="1444" spans="1:11" x14ac:dyDescent="0.25">
      <c r="A1444" s="64" t="str">
        <f t="shared" si="45"/>
        <v/>
      </c>
      <c r="F1444" s="12" t="str">
        <f>IF(E1444&gt;0,VLOOKUP(E1444,العملاء!A:B,2,0),"")</f>
        <v/>
      </c>
      <c r="H1444" s="12" t="str">
        <f>IF(G1444,VLOOKUP(G1444,أكواد!A:B,2,0),"")</f>
        <v/>
      </c>
      <c r="K1444" s="12">
        <f t="shared" si="44"/>
        <v>0</v>
      </c>
    </row>
    <row r="1445" spans="1:11" x14ac:dyDescent="0.25">
      <c r="A1445" s="64" t="str">
        <f t="shared" si="45"/>
        <v/>
      </c>
      <c r="F1445" s="12" t="str">
        <f>IF(E1445&gt;0,VLOOKUP(E1445,العملاء!A:B,2,0),"")</f>
        <v/>
      </c>
      <c r="H1445" s="12" t="str">
        <f>IF(G1445,VLOOKUP(G1445,أكواد!A:B,2,0),"")</f>
        <v/>
      </c>
      <c r="K1445" s="12">
        <f t="shared" si="44"/>
        <v>0</v>
      </c>
    </row>
    <row r="1446" spans="1:11" x14ac:dyDescent="0.25">
      <c r="A1446" s="64" t="str">
        <f t="shared" si="45"/>
        <v/>
      </c>
      <c r="F1446" s="12" t="str">
        <f>IF(E1446&gt;0,VLOOKUP(E1446,العملاء!A:B,2,0),"")</f>
        <v/>
      </c>
      <c r="H1446" s="12" t="str">
        <f>IF(G1446,VLOOKUP(G1446,أكواد!A:B,2,0),"")</f>
        <v/>
      </c>
      <c r="K1446" s="12">
        <f t="shared" si="44"/>
        <v>0</v>
      </c>
    </row>
    <row r="1447" spans="1:11" x14ac:dyDescent="0.25">
      <c r="A1447" s="64" t="str">
        <f t="shared" si="45"/>
        <v/>
      </c>
      <c r="F1447" s="12" t="str">
        <f>IF(E1447&gt;0,VLOOKUP(E1447,العملاء!A:B,2,0),"")</f>
        <v/>
      </c>
      <c r="H1447" s="12" t="str">
        <f>IF(G1447,VLOOKUP(G1447,أكواد!A:B,2,0),"")</f>
        <v/>
      </c>
      <c r="K1447" s="12">
        <f t="shared" si="44"/>
        <v>0</v>
      </c>
    </row>
    <row r="1448" spans="1:11" x14ac:dyDescent="0.25">
      <c r="A1448" s="64" t="str">
        <f t="shared" si="45"/>
        <v/>
      </c>
      <c r="F1448" s="12" t="str">
        <f>IF(E1448&gt;0,VLOOKUP(E1448,العملاء!A:B,2,0),"")</f>
        <v/>
      </c>
      <c r="H1448" s="12" t="str">
        <f>IF(G1448,VLOOKUP(G1448,أكواد!A:B,2,0),"")</f>
        <v/>
      </c>
      <c r="K1448" s="12">
        <f t="shared" si="44"/>
        <v>0</v>
      </c>
    </row>
    <row r="1449" spans="1:11" x14ac:dyDescent="0.25">
      <c r="A1449" s="64" t="str">
        <f t="shared" si="45"/>
        <v/>
      </c>
      <c r="F1449" s="12" t="str">
        <f>IF(E1449&gt;0,VLOOKUP(E1449,العملاء!A:B,2,0),"")</f>
        <v/>
      </c>
      <c r="H1449" s="12" t="str">
        <f>IF(G1449,VLOOKUP(G1449,أكواد!A:B,2,0),"")</f>
        <v/>
      </c>
      <c r="K1449" s="12">
        <f t="shared" si="44"/>
        <v>0</v>
      </c>
    </row>
    <row r="1450" spans="1:11" x14ac:dyDescent="0.25">
      <c r="A1450" s="64" t="str">
        <f t="shared" si="45"/>
        <v/>
      </c>
      <c r="F1450" s="12" t="str">
        <f>IF(E1450&gt;0,VLOOKUP(E1450,العملاء!A:B,2,0),"")</f>
        <v/>
      </c>
      <c r="H1450" s="12" t="str">
        <f>IF(G1450,VLOOKUP(G1450,أكواد!A:B,2,0),"")</f>
        <v/>
      </c>
      <c r="K1450" s="12">
        <f t="shared" si="44"/>
        <v>0</v>
      </c>
    </row>
    <row r="1451" spans="1:11" x14ac:dyDescent="0.25">
      <c r="A1451" s="64" t="str">
        <f t="shared" si="45"/>
        <v/>
      </c>
      <c r="F1451" s="12" t="str">
        <f>IF(E1451&gt;0,VLOOKUP(E1451,العملاء!A:B,2,0),"")</f>
        <v/>
      </c>
      <c r="H1451" s="12" t="str">
        <f>IF(G1451,VLOOKUP(G1451,أكواد!A:B,2,0),"")</f>
        <v/>
      </c>
      <c r="K1451" s="12">
        <f t="shared" si="44"/>
        <v>0</v>
      </c>
    </row>
    <row r="1452" spans="1:11" x14ac:dyDescent="0.25">
      <c r="A1452" s="64" t="str">
        <f t="shared" si="45"/>
        <v/>
      </c>
      <c r="F1452" s="12" t="str">
        <f>IF(E1452&gt;0,VLOOKUP(E1452,العملاء!A:B,2,0),"")</f>
        <v/>
      </c>
      <c r="H1452" s="12" t="str">
        <f>IF(G1452,VLOOKUP(G1452,أكواد!A:B,2,0),"")</f>
        <v/>
      </c>
      <c r="K1452" s="12">
        <f t="shared" si="44"/>
        <v>0</v>
      </c>
    </row>
    <row r="1453" spans="1:11" x14ac:dyDescent="0.25">
      <c r="A1453" s="64" t="str">
        <f t="shared" si="45"/>
        <v/>
      </c>
      <c r="F1453" s="12" t="str">
        <f>IF(E1453&gt;0,VLOOKUP(E1453,العملاء!A:B,2,0),"")</f>
        <v/>
      </c>
      <c r="H1453" s="12" t="str">
        <f>IF(G1453,VLOOKUP(G1453,أكواد!A:B,2,0),"")</f>
        <v/>
      </c>
      <c r="K1453" s="12">
        <f t="shared" si="44"/>
        <v>0</v>
      </c>
    </row>
    <row r="1454" spans="1:11" x14ac:dyDescent="0.25">
      <c r="A1454" s="64" t="str">
        <f t="shared" si="45"/>
        <v/>
      </c>
      <c r="F1454" s="12" t="str">
        <f>IF(E1454&gt;0,VLOOKUP(E1454,العملاء!A:B,2,0),"")</f>
        <v/>
      </c>
      <c r="H1454" s="12" t="str">
        <f>IF(G1454,VLOOKUP(G1454,أكواد!A:B,2,0),"")</f>
        <v/>
      </c>
      <c r="K1454" s="12">
        <f t="shared" si="44"/>
        <v>0</v>
      </c>
    </row>
    <row r="1455" spans="1:11" x14ac:dyDescent="0.25">
      <c r="A1455" s="64" t="str">
        <f t="shared" si="45"/>
        <v/>
      </c>
      <c r="F1455" s="12" t="str">
        <f>IF(E1455&gt;0,VLOOKUP(E1455,العملاء!A:B,2,0),"")</f>
        <v/>
      </c>
      <c r="H1455" s="12" t="str">
        <f>IF(G1455,VLOOKUP(G1455,أكواد!A:B,2,0),"")</f>
        <v/>
      </c>
      <c r="K1455" s="12">
        <f t="shared" si="44"/>
        <v>0</v>
      </c>
    </row>
    <row r="1456" spans="1:11" x14ac:dyDescent="0.25">
      <c r="A1456" s="64" t="str">
        <f t="shared" si="45"/>
        <v/>
      </c>
      <c r="F1456" s="12" t="str">
        <f>IF(E1456&gt;0,VLOOKUP(E1456,العملاء!A:B,2,0),"")</f>
        <v/>
      </c>
      <c r="H1456" s="12" t="str">
        <f>IF(G1456,VLOOKUP(G1456,أكواد!A:B,2,0),"")</f>
        <v/>
      </c>
      <c r="K1456" s="12">
        <f t="shared" si="44"/>
        <v>0</v>
      </c>
    </row>
    <row r="1457" spans="1:11" x14ac:dyDescent="0.25">
      <c r="A1457" s="64" t="str">
        <f t="shared" si="45"/>
        <v/>
      </c>
      <c r="F1457" s="12" t="str">
        <f>IF(E1457&gt;0,VLOOKUP(E1457,العملاء!A:B,2,0),"")</f>
        <v/>
      </c>
      <c r="H1457" s="12" t="str">
        <f>IF(G1457,VLOOKUP(G1457,أكواد!A:B,2,0),"")</f>
        <v/>
      </c>
      <c r="K1457" s="12">
        <f t="shared" si="44"/>
        <v>0</v>
      </c>
    </row>
    <row r="1458" spans="1:11" x14ac:dyDescent="0.25">
      <c r="A1458" s="64" t="str">
        <f t="shared" si="45"/>
        <v/>
      </c>
      <c r="F1458" s="12" t="str">
        <f>IF(E1458&gt;0,VLOOKUP(E1458,العملاء!A:B,2,0),"")</f>
        <v/>
      </c>
      <c r="H1458" s="12" t="str">
        <f>IF(G1458,VLOOKUP(G1458,أكواد!A:B,2,0),"")</f>
        <v/>
      </c>
      <c r="K1458" s="12">
        <f t="shared" si="44"/>
        <v>0</v>
      </c>
    </row>
    <row r="1459" spans="1:11" x14ac:dyDescent="0.25">
      <c r="A1459" s="64" t="str">
        <f t="shared" si="45"/>
        <v/>
      </c>
      <c r="F1459" s="12" t="str">
        <f>IF(E1459&gt;0,VLOOKUP(E1459,العملاء!A:B,2,0),"")</f>
        <v/>
      </c>
      <c r="H1459" s="12" t="str">
        <f>IF(G1459,VLOOKUP(G1459,أكواد!A:B,2,0),"")</f>
        <v/>
      </c>
      <c r="K1459" s="12">
        <f t="shared" si="44"/>
        <v>0</v>
      </c>
    </row>
    <row r="1460" spans="1:11" x14ac:dyDescent="0.25">
      <c r="A1460" s="64" t="str">
        <f t="shared" si="45"/>
        <v/>
      </c>
      <c r="F1460" s="12" t="str">
        <f>IF(E1460&gt;0,VLOOKUP(E1460,العملاء!A:B,2,0),"")</f>
        <v/>
      </c>
      <c r="H1460" s="12" t="str">
        <f>IF(G1460,VLOOKUP(G1460,أكواد!A:B,2,0),"")</f>
        <v/>
      </c>
      <c r="K1460" s="12">
        <f t="shared" si="44"/>
        <v>0</v>
      </c>
    </row>
    <row r="1461" spans="1:11" x14ac:dyDescent="0.25">
      <c r="A1461" s="64" t="str">
        <f t="shared" si="45"/>
        <v/>
      </c>
      <c r="F1461" s="12" t="str">
        <f>IF(E1461&gt;0,VLOOKUP(E1461,العملاء!A:B,2,0),"")</f>
        <v/>
      </c>
      <c r="H1461" s="12" t="str">
        <f>IF(G1461,VLOOKUP(G1461,أكواد!A:B,2,0),"")</f>
        <v/>
      </c>
      <c r="K1461" s="12">
        <f t="shared" si="44"/>
        <v>0</v>
      </c>
    </row>
    <row r="1462" spans="1:11" x14ac:dyDescent="0.25">
      <c r="A1462" s="64" t="str">
        <f t="shared" si="45"/>
        <v/>
      </c>
      <c r="F1462" s="12" t="str">
        <f>IF(E1462&gt;0,VLOOKUP(E1462,العملاء!A:B,2,0),"")</f>
        <v/>
      </c>
      <c r="H1462" s="12" t="str">
        <f>IF(G1462,VLOOKUP(G1462,أكواد!A:B,2,0),"")</f>
        <v/>
      </c>
      <c r="K1462" s="12">
        <f t="shared" si="44"/>
        <v>0</v>
      </c>
    </row>
    <row r="1463" spans="1:11" x14ac:dyDescent="0.25">
      <c r="A1463" s="64" t="str">
        <f t="shared" si="45"/>
        <v/>
      </c>
      <c r="F1463" s="12" t="str">
        <f>IF(E1463&gt;0,VLOOKUP(E1463,العملاء!A:B,2,0),"")</f>
        <v/>
      </c>
      <c r="H1463" s="12" t="str">
        <f>IF(G1463,VLOOKUP(G1463,أكواد!A:B,2,0),"")</f>
        <v/>
      </c>
      <c r="K1463" s="12">
        <f t="shared" si="44"/>
        <v>0</v>
      </c>
    </row>
    <row r="1464" spans="1:11" x14ac:dyDescent="0.25">
      <c r="A1464" s="64" t="str">
        <f t="shared" si="45"/>
        <v/>
      </c>
      <c r="F1464" s="12" t="str">
        <f>IF(E1464&gt;0,VLOOKUP(E1464,العملاء!A:B,2,0),"")</f>
        <v/>
      </c>
      <c r="H1464" s="12" t="str">
        <f>IF(G1464,VLOOKUP(G1464,أكواد!A:B,2,0),"")</f>
        <v/>
      </c>
      <c r="K1464" s="12">
        <f t="shared" si="44"/>
        <v>0</v>
      </c>
    </row>
    <row r="1465" spans="1:11" x14ac:dyDescent="0.25">
      <c r="A1465" s="64" t="str">
        <f t="shared" si="45"/>
        <v/>
      </c>
      <c r="F1465" s="12" t="str">
        <f>IF(E1465&gt;0,VLOOKUP(E1465,العملاء!A:B,2,0),"")</f>
        <v/>
      </c>
      <c r="H1465" s="12" t="str">
        <f>IF(G1465,VLOOKUP(G1465,أكواد!A:B,2,0),"")</f>
        <v/>
      </c>
      <c r="K1465" s="12">
        <f t="shared" si="44"/>
        <v>0</v>
      </c>
    </row>
    <row r="1466" spans="1:11" x14ac:dyDescent="0.25">
      <c r="A1466" s="64" t="str">
        <f t="shared" si="45"/>
        <v/>
      </c>
      <c r="F1466" s="12" t="str">
        <f>IF(E1466&gt;0,VLOOKUP(E1466,العملاء!A:B,2,0),"")</f>
        <v/>
      </c>
      <c r="H1466" s="12" t="str">
        <f>IF(G1466,VLOOKUP(G1466,أكواد!A:B,2,0),"")</f>
        <v/>
      </c>
      <c r="K1466" s="12">
        <f t="shared" si="44"/>
        <v>0</v>
      </c>
    </row>
    <row r="1467" spans="1:11" x14ac:dyDescent="0.25">
      <c r="A1467" s="64" t="str">
        <f t="shared" si="45"/>
        <v/>
      </c>
      <c r="F1467" s="12" t="str">
        <f>IF(E1467&gt;0,VLOOKUP(E1467,العملاء!A:B,2,0),"")</f>
        <v/>
      </c>
      <c r="H1467" s="12" t="str">
        <f>IF(G1467,VLOOKUP(G1467,أكواد!A:B,2,0),"")</f>
        <v/>
      </c>
      <c r="K1467" s="12">
        <f t="shared" si="44"/>
        <v>0</v>
      </c>
    </row>
    <row r="1468" spans="1:11" x14ac:dyDescent="0.25">
      <c r="A1468" s="64" t="str">
        <f t="shared" si="45"/>
        <v/>
      </c>
      <c r="F1468" s="12" t="str">
        <f>IF(E1468&gt;0,VLOOKUP(E1468,العملاء!A:B,2,0),"")</f>
        <v/>
      </c>
      <c r="H1468" s="12" t="str">
        <f>IF(G1468,VLOOKUP(G1468,أكواد!A:B,2,0),"")</f>
        <v/>
      </c>
      <c r="K1468" s="12">
        <f t="shared" si="44"/>
        <v>0</v>
      </c>
    </row>
    <row r="1469" spans="1:11" x14ac:dyDescent="0.25">
      <c r="A1469" s="64" t="str">
        <f t="shared" si="45"/>
        <v/>
      </c>
      <c r="F1469" s="12" t="str">
        <f>IF(E1469&gt;0,VLOOKUP(E1469,العملاء!A:B,2,0),"")</f>
        <v/>
      </c>
      <c r="H1469" s="12" t="str">
        <f>IF(G1469,VLOOKUP(G1469,أكواد!A:B,2,0),"")</f>
        <v/>
      </c>
      <c r="K1469" s="12">
        <f t="shared" si="44"/>
        <v>0</v>
      </c>
    </row>
    <row r="1470" spans="1:11" x14ac:dyDescent="0.25">
      <c r="A1470" s="64" t="str">
        <f t="shared" si="45"/>
        <v/>
      </c>
      <c r="F1470" s="12" t="str">
        <f>IF(E1470&gt;0,VLOOKUP(E1470,العملاء!A:B,2,0),"")</f>
        <v/>
      </c>
      <c r="H1470" s="12" t="str">
        <f>IF(G1470,VLOOKUP(G1470,أكواد!A:B,2,0),"")</f>
        <v/>
      </c>
      <c r="K1470" s="12">
        <f t="shared" si="44"/>
        <v>0</v>
      </c>
    </row>
    <row r="1471" spans="1:11" x14ac:dyDescent="0.25">
      <c r="A1471" s="64" t="str">
        <f t="shared" si="45"/>
        <v/>
      </c>
      <c r="F1471" s="12" t="str">
        <f>IF(E1471&gt;0,VLOOKUP(E1471,العملاء!A:B,2,0),"")</f>
        <v/>
      </c>
      <c r="H1471" s="12" t="str">
        <f>IF(G1471,VLOOKUP(G1471,أكواد!A:B,2,0),"")</f>
        <v/>
      </c>
      <c r="K1471" s="12">
        <f t="shared" si="44"/>
        <v>0</v>
      </c>
    </row>
    <row r="1472" spans="1:11" x14ac:dyDescent="0.25">
      <c r="A1472" s="64" t="str">
        <f t="shared" si="45"/>
        <v/>
      </c>
      <c r="F1472" s="12" t="str">
        <f>IF(E1472&gt;0,VLOOKUP(E1472,العملاء!A:B,2,0),"")</f>
        <v/>
      </c>
      <c r="H1472" s="12" t="str">
        <f>IF(G1472,VLOOKUP(G1472,أكواد!A:B,2,0),"")</f>
        <v/>
      </c>
      <c r="K1472" s="12">
        <f t="shared" si="44"/>
        <v>0</v>
      </c>
    </row>
    <row r="1473" spans="1:11" x14ac:dyDescent="0.25">
      <c r="A1473" s="64" t="str">
        <f t="shared" si="45"/>
        <v/>
      </c>
      <c r="F1473" s="12" t="str">
        <f>IF(E1473&gt;0,VLOOKUP(E1473,العملاء!A:B,2,0),"")</f>
        <v/>
      </c>
      <c r="H1473" s="12" t="str">
        <f>IF(G1473,VLOOKUP(G1473,أكواد!A:B,2,0),"")</f>
        <v/>
      </c>
      <c r="K1473" s="12">
        <f t="shared" si="44"/>
        <v>0</v>
      </c>
    </row>
    <row r="1474" spans="1:11" x14ac:dyDescent="0.25">
      <c r="A1474" s="64" t="str">
        <f t="shared" si="45"/>
        <v/>
      </c>
      <c r="F1474" s="12" t="str">
        <f>IF(E1474&gt;0,VLOOKUP(E1474,العملاء!A:B,2,0),"")</f>
        <v/>
      </c>
      <c r="H1474" s="12" t="str">
        <f>IF(G1474,VLOOKUP(G1474,أكواد!A:B,2,0),"")</f>
        <v/>
      </c>
      <c r="K1474" s="12">
        <f t="shared" si="44"/>
        <v>0</v>
      </c>
    </row>
    <row r="1475" spans="1:11" x14ac:dyDescent="0.25">
      <c r="A1475" s="64" t="str">
        <f t="shared" si="45"/>
        <v/>
      </c>
      <c r="F1475" s="12" t="str">
        <f>IF(E1475&gt;0,VLOOKUP(E1475,العملاء!A:B,2,0),"")</f>
        <v/>
      </c>
      <c r="H1475" s="12" t="str">
        <f>IF(G1475,VLOOKUP(G1475,أكواد!A:B,2,0),"")</f>
        <v/>
      </c>
      <c r="K1475" s="12">
        <f t="shared" si="44"/>
        <v>0</v>
      </c>
    </row>
    <row r="1476" spans="1:11" x14ac:dyDescent="0.25">
      <c r="A1476" s="64" t="str">
        <f t="shared" si="45"/>
        <v/>
      </c>
      <c r="F1476" s="12" t="str">
        <f>IF(E1476&gt;0,VLOOKUP(E1476,العملاء!A:B,2,0),"")</f>
        <v/>
      </c>
      <c r="H1476" s="12" t="str">
        <f>IF(G1476,VLOOKUP(G1476,أكواد!A:B,2,0),"")</f>
        <v/>
      </c>
      <c r="K1476" s="12">
        <f t="shared" si="44"/>
        <v>0</v>
      </c>
    </row>
    <row r="1477" spans="1:11" x14ac:dyDescent="0.25">
      <c r="A1477" s="64" t="str">
        <f t="shared" si="45"/>
        <v/>
      </c>
      <c r="F1477" s="12" t="str">
        <f>IF(E1477&gt;0,VLOOKUP(E1477,العملاء!A:B,2,0),"")</f>
        <v/>
      </c>
      <c r="H1477" s="12" t="str">
        <f>IF(G1477,VLOOKUP(G1477,أكواد!A:B,2,0),"")</f>
        <v/>
      </c>
      <c r="K1477" s="12">
        <f t="shared" ref="K1477:K1540" si="46">I1477*J1477</f>
        <v>0</v>
      </c>
    </row>
    <row r="1478" spans="1:11" x14ac:dyDescent="0.25">
      <c r="A1478" s="64" t="str">
        <f t="shared" si="45"/>
        <v/>
      </c>
      <c r="F1478" s="12" t="str">
        <f>IF(E1478&gt;0,VLOOKUP(E1478,العملاء!A:B,2,0),"")</f>
        <v/>
      </c>
      <c r="H1478" s="12" t="str">
        <f>IF(G1478,VLOOKUP(G1478,أكواد!A:B,2,0),"")</f>
        <v/>
      </c>
      <c r="K1478" s="12">
        <f t="shared" si="46"/>
        <v>0</v>
      </c>
    </row>
    <row r="1479" spans="1:11" x14ac:dyDescent="0.25">
      <c r="A1479" s="64" t="str">
        <f t="shared" ref="A1479:A1542" si="47">IF(B1479&lt;&gt;"",A1478+1,"")</f>
        <v/>
      </c>
      <c r="F1479" s="12" t="str">
        <f>IF(E1479&gt;0,VLOOKUP(E1479,العملاء!A:B,2,0),"")</f>
        <v/>
      </c>
      <c r="H1479" s="12" t="str">
        <f>IF(G1479,VLOOKUP(G1479,أكواد!A:B,2,0),"")</f>
        <v/>
      </c>
      <c r="K1479" s="12">
        <f t="shared" si="46"/>
        <v>0</v>
      </c>
    </row>
    <row r="1480" spans="1:11" x14ac:dyDescent="0.25">
      <c r="A1480" s="64" t="str">
        <f t="shared" si="47"/>
        <v/>
      </c>
      <c r="F1480" s="12" t="str">
        <f>IF(E1480&gt;0,VLOOKUP(E1480,العملاء!A:B,2,0),"")</f>
        <v/>
      </c>
      <c r="H1480" s="12" t="str">
        <f>IF(G1480,VLOOKUP(G1480,أكواد!A:B,2,0),"")</f>
        <v/>
      </c>
      <c r="K1480" s="12">
        <f t="shared" si="46"/>
        <v>0</v>
      </c>
    </row>
    <row r="1481" spans="1:11" x14ac:dyDescent="0.25">
      <c r="A1481" s="64" t="str">
        <f t="shared" si="47"/>
        <v/>
      </c>
      <c r="F1481" s="12" t="str">
        <f>IF(E1481&gt;0,VLOOKUP(E1481,العملاء!A:B,2,0),"")</f>
        <v/>
      </c>
      <c r="H1481" s="12" t="str">
        <f>IF(G1481,VLOOKUP(G1481,أكواد!A:B,2,0),"")</f>
        <v/>
      </c>
      <c r="K1481" s="12">
        <f t="shared" si="46"/>
        <v>0</v>
      </c>
    </row>
    <row r="1482" spans="1:11" x14ac:dyDescent="0.25">
      <c r="A1482" s="64" t="str">
        <f t="shared" si="47"/>
        <v/>
      </c>
      <c r="F1482" s="12" t="str">
        <f>IF(E1482&gt;0,VLOOKUP(E1482,العملاء!A:B,2,0),"")</f>
        <v/>
      </c>
      <c r="H1482" s="12" t="str">
        <f>IF(G1482,VLOOKUP(G1482,أكواد!A:B,2,0),"")</f>
        <v/>
      </c>
      <c r="K1482" s="12">
        <f t="shared" si="46"/>
        <v>0</v>
      </c>
    </row>
    <row r="1483" spans="1:11" x14ac:dyDescent="0.25">
      <c r="A1483" s="64" t="str">
        <f t="shared" si="47"/>
        <v/>
      </c>
      <c r="F1483" s="12" t="str">
        <f>IF(E1483&gt;0,VLOOKUP(E1483,العملاء!A:B,2,0),"")</f>
        <v/>
      </c>
      <c r="H1483" s="12" t="str">
        <f>IF(G1483,VLOOKUP(G1483,أكواد!A:B,2,0),"")</f>
        <v/>
      </c>
      <c r="K1483" s="12">
        <f t="shared" si="46"/>
        <v>0</v>
      </c>
    </row>
    <row r="1484" spans="1:11" x14ac:dyDescent="0.25">
      <c r="A1484" s="64" t="str">
        <f t="shared" si="47"/>
        <v/>
      </c>
      <c r="F1484" s="12" t="str">
        <f>IF(E1484&gt;0,VLOOKUP(E1484,العملاء!A:B,2,0),"")</f>
        <v/>
      </c>
      <c r="H1484" s="12" t="str">
        <f>IF(G1484,VLOOKUP(G1484,أكواد!A:B,2,0),"")</f>
        <v/>
      </c>
      <c r="K1484" s="12">
        <f t="shared" si="46"/>
        <v>0</v>
      </c>
    </row>
    <row r="1485" spans="1:11" x14ac:dyDescent="0.25">
      <c r="A1485" s="64" t="str">
        <f t="shared" si="47"/>
        <v/>
      </c>
      <c r="F1485" s="12" t="str">
        <f>IF(E1485&gt;0,VLOOKUP(E1485,العملاء!A:B,2,0),"")</f>
        <v/>
      </c>
      <c r="H1485" s="12" t="str">
        <f>IF(G1485,VLOOKUP(G1485,أكواد!A:B,2,0),"")</f>
        <v/>
      </c>
      <c r="K1485" s="12">
        <f t="shared" si="46"/>
        <v>0</v>
      </c>
    </row>
    <row r="1486" spans="1:11" x14ac:dyDescent="0.25">
      <c r="A1486" s="64" t="str">
        <f t="shared" si="47"/>
        <v/>
      </c>
      <c r="F1486" s="12" t="str">
        <f>IF(E1486&gt;0,VLOOKUP(E1486,العملاء!A:B,2,0),"")</f>
        <v/>
      </c>
      <c r="H1486" s="12" t="str">
        <f>IF(G1486,VLOOKUP(G1486,أكواد!A:B,2,0),"")</f>
        <v/>
      </c>
      <c r="K1486" s="12">
        <f t="shared" si="46"/>
        <v>0</v>
      </c>
    </row>
    <row r="1487" spans="1:11" x14ac:dyDescent="0.25">
      <c r="A1487" s="64" t="str">
        <f t="shared" si="47"/>
        <v/>
      </c>
      <c r="F1487" s="12" t="str">
        <f>IF(E1487&gt;0,VLOOKUP(E1487,العملاء!A:B,2,0),"")</f>
        <v/>
      </c>
      <c r="H1487" s="12" t="str">
        <f>IF(G1487,VLOOKUP(G1487,أكواد!A:B,2,0),"")</f>
        <v/>
      </c>
      <c r="K1487" s="12">
        <f t="shared" si="46"/>
        <v>0</v>
      </c>
    </row>
    <row r="1488" spans="1:11" x14ac:dyDescent="0.25">
      <c r="A1488" s="64" t="str">
        <f t="shared" si="47"/>
        <v/>
      </c>
      <c r="F1488" s="12" t="str">
        <f>IF(E1488&gt;0,VLOOKUP(E1488,العملاء!A:B,2,0),"")</f>
        <v/>
      </c>
      <c r="H1488" s="12" t="str">
        <f>IF(G1488,VLOOKUP(G1488,أكواد!A:B,2,0),"")</f>
        <v/>
      </c>
      <c r="K1488" s="12">
        <f t="shared" si="46"/>
        <v>0</v>
      </c>
    </row>
    <row r="1489" spans="1:11" x14ac:dyDescent="0.25">
      <c r="A1489" s="64" t="str">
        <f t="shared" si="47"/>
        <v/>
      </c>
      <c r="F1489" s="12" t="str">
        <f>IF(E1489&gt;0,VLOOKUP(E1489,العملاء!A:B,2,0),"")</f>
        <v/>
      </c>
      <c r="H1489" s="12" t="str">
        <f>IF(G1489,VLOOKUP(G1489,أكواد!A:B,2,0),"")</f>
        <v/>
      </c>
      <c r="K1489" s="12">
        <f t="shared" si="46"/>
        <v>0</v>
      </c>
    </row>
    <row r="1490" spans="1:11" x14ac:dyDescent="0.25">
      <c r="A1490" s="64" t="str">
        <f t="shared" si="47"/>
        <v/>
      </c>
      <c r="F1490" s="12" t="str">
        <f>IF(E1490&gt;0,VLOOKUP(E1490,العملاء!A:B,2,0),"")</f>
        <v/>
      </c>
      <c r="H1490" s="12" t="str">
        <f>IF(G1490,VLOOKUP(G1490,أكواد!A:B,2,0),"")</f>
        <v/>
      </c>
      <c r="K1490" s="12">
        <f t="shared" si="46"/>
        <v>0</v>
      </c>
    </row>
    <row r="1491" spans="1:11" x14ac:dyDescent="0.25">
      <c r="A1491" s="64" t="str">
        <f t="shared" si="47"/>
        <v/>
      </c>
      <c r="F1491" s="12" t="str">
        <f>IF(E1491&gt;0,VLOOKUP(E1491,العملاء!A:B,2,0),"")</f>
        <v/>
      </c>
      <c r="H1491" s="12" t="str">
        <f>IF(G1491,VLOOKUP(G1491,أكواد!A:B,2,0),"")</f>
        <v/>
      </c>
      <c r="K1491" s="12">
        <f t="shared" si="46"/>
        <v>0</v>
      </c>
    </row>
    <row r="1492" spans="1:11" x14ac:dyDescent="0.25">
      <c r="A1492" s="64" t="str">
        <f t="shared" si="47"/>
        <v/>
      </c>
      <c r="F1492" s="12" t="str">
        <f>IF(E1492&gt;0,VLOOKUP(E1492,العملاء!A:B,2,0),"")</f>
        <v/>
      </c>
      <c r="H1492" s="12" t="str">
        <f>IF(G1492,VLOOKUP(G1492,أكواد!A:B,2,0),"")</f>
        <v/>
      </c>
      <c r="K1492" s="12">
        <f t="shared" si="46"/>
        <v>0</v>
      </c>
    </row>
    <row r="1493" spans="1:11" x14ac:dyDescent="0.25">
      <c r="A1493" s="64" t="str">
        <f t="shared" si="47"/>
        <v/>
      </c>
      <c r="F1493" s="12" t="str">
        <f>IF(E1493&gt;0,VLOOKUP(E1493,العملاء!A:B,2,0),"")</f>
        <v/>
      </c>
      <c r="H1493" s="12" t="str">
        <f>IF(G1493,VLOOKUP(G1493,أكواد!A:B,2,0),"")</f>
        <v/>
      </c>
      <c r="K1493" s="12">
        <f t="shared" si="46"/>
        <v>0</v>
      </c>
    </row>
    <row r="1494" spans="1:11" x14ac:dyDescent="0.25">
      <c r="A1494" s="64" t="str">
        <f t="shared" si="47"/>
        <v/>
      </c>
      <c r="F1494" s="12" t="str">
        <f>IF(E1494&gt;0,VLOOKUP(E1494,العملاء!A:B,2,0),"")</f>
        <v/>
      </c>
      <c r="H1494" s="12" t="str">
        <f>IF(G1494,VLOOKUP(G1494,أكواد!A:B,2,0),"")</f>
        <v/>
      </c>
      <c r="K1494" s="12">
        <f t="shared" si="46"/>
        <v>0</v>
      </c>
    </row>
    <row r="1495" spans="1:11" x14ac:dyDescent="0.25">
      <c r="A1495" s="64" t="str">
        <f t="shared" si="47"/>
        <v/>
      </c>
      <c r="F1495" s="12" t="str">
        <f>IF(E1495&gt;0,VLOOKUP(E1495,العملاء!A:B,2,0),"")</f>
        <v/>
      </c>
      <c r="H1495" s="12" t="str">
        <f>IF(G1495,VLOOKUP(G1495,أكواد!A:B,2,0),"")</f>
        <v/>
      </c>
      <c r="K1495" s="12">
        <f t="shared" si="46"/>
        <v>0</v>
      </c>
    </row>
    <row r="1496" spans="1:11" x14ac:dyDescent="0.25">
      <c r="A1496" s="64" t="str">
        <f t="shared" si="47"/>
        <v/>
      </c>
      <c r="F1496" s="12" t="str">
        <f>IF(E1496&gt;0,VLOOKUP(E1496,العملاء!A:B,2,0),"")</f>
        <v/>
      </c>
      <c r="H1496" s="12" t="str">
        <f>IF(G1496,VLOOKUP(G1496,أكواد!A:B,2,0),"")</f>
        <v/>
      </c>
      <c r="K1496" s="12">
        <f t="shared" si="46"/>
        <v>0</v>
      </c>
    </row>
    <row r="1497" spans="1:11" x14ac:dyDescent="0.25">
      <c r="A1497" s="64" t="str">
        <f t="shared" si="47"/>
        <v/>
      </c>
      <c r="F1497" s="12" t="str">
        <f>IF(E1497&gt;0,VLOOKUP(E1497,العملاء!A:B,2,0),"")</f>
        <v/>
      </c>
      <c r="H1497" s="12" t="str">
        <f>IF(G1497,VLOOKUP(G1497,أكواد!A:B,2,0),"")</f>
        <v/>
      </c>
      <c r="K1497" s="12">
        <f t="shared" si="46"/>
        <v>0</v>
      </c>
    </row>
    <row r="1498" spans="1:11" x14ac:dyDescent="0.25">
      <c r="A1498" s="64" t="str">
        <f t="shared" si="47"/>
        <v/>
      </c>
      <c r="F1498" s="12" t="str">
        <f>IF(E1498&gt;0,VLOOKUP(E1498,العملاء!A:B,2,0),"")</f>
        <v/>
      </c>
      <c r="H1498" s="12" t="str">
        <f>IF(G1498,VLOOKUP(G1498,أكواد!A:B,2,0),"")</f>
        <v/>
      </c>
      <c r="K1498" s="12">
        <f t="shared" si="46"/>
        <v>0</v>
      </c>
    </row>
    <row r="1499" spans="1:11" x14ac:dyDescent="0.25">
      <c r="A1499" s="64" t="str">
        <f t="shared" si="47"/>
        <v/>
      </c>
      <c r="F1499" s="12" t="str">
        <f>IF(E1499&gt;0,VLOOKUP(E1499,العملاء!A:B,2,0),"")</f>
        <v/>
      </c>
      <c r="H1499" s="12" t="str">
        <f>IF(G1499,VLOOKUP(G1499,أكواد!A:B,2,0),"")</f>
        <v/>
      </c>
      <c r="K1499" s="12">
        <f t="shared" si="46"/>
        <v>0</v>
      </c>
    </row>
    <row r="1500" spans="1:11" x14ac:dyDescent="0.25">
      <c r="A1500" s="64" t="str">
        <f t="shared" si="47"/>
        <v/>
      </c>
      <c r="F1500" s="12" t="str">
        <f>IF(E1500&gt;0,VLOOKUP(E1500,العملاء!A:B,2,0),"")</f>
        <v/>
      </c>
      <c r="H1500" s="12" t="str">
        <f>IF(G1500,VLOOKUP(G1500,أكواد!A:B,2,0),"")</f>
        <v/>
      </c>
      <c r="K1500" s="12">
        <f t="shared" si="46"/>
        <v>0</v>
      </c>
    </row>
    <row r="1501" spans="1:11" x14ac:dyDescent="0.25">
      <c r="A1501" s="64" t="str">
        <f t="shared" si="47"/>
        <v/>
      </c>
      <c r="F1501" s="12" t="str">
        <f>IF(E1501&gt;0,VLOOKUP(E1501,العملاء!A:B,2,0),"")</f>
        <v/>
      </c>
      <c r="H1501" s="12" t="str">
        <f>IF(G1501,VLOOKUP(G1501,أكواد!A:B,2,0),"")</f>
        <v/>
      </c>
      <c r="K1501" s="12">
        <f t="shared" si="46"/>
        <v>0</v>
      </c>
    </row>
    <row r="1502" spans="1:11" x14ac:dyDescent="0.25">
      <c r="A1502" s="64" t="str">
        <f t="shared" si="47"/>
        <v/>
      </c>
      <c r="F1502" s="12" t="str">
        <f>IF(E1502&gt;0,VLOOKUP(E1502,العملاء!A:B,2,0),"")</f>
        <v/>
      </c>
      <c r="H1502" s="12" t="str">
        <f>IF(G1502,VLOOKUP(G1502,أكواد!A:B,2,0),"")</f>
        <v/>
      </c>
      <c r="K1502" s="12">
        <f t="shared" si="46"/>
        <v>0</v>
      </c>
    </row>
    <row r="1503" spans="1:11" x14ac:dyDescent="0.25">
      <c r="A1503" s="64" t="str">
        <f t="shared" si="47"/>
        <v/>
      </c>
      <c r="F1503" s="12" t="str">
        <f>IF(E1503&gt;0,VLOOKUP(E1503,العملاء!A:B,2,0),"")</f>
        <v/>
      </c>
      <c r="H1503" s="12" t="str">
        <f>IF(G1503,VLOOKUP(G1503,أكواد!A:B,2,0),"")</f>
        <v/>
      </c>
      <c r="K1503" s="12">
        <f t="shared" si="46"/>
        <v>0</v>
      </c>
    </row>
    <row r="1504" spans="1:11" x14ac:dyDescent="0.25">
      <c r="A1504" s="64" t="str">
        <f t="shared" si="47"/>
        <v/>
      </c>
      <c r="F1504" s="12" t="str">
        <f>IF(E1504&gt;0,VLOOKUP(E1504,العملاء!A:B,2,0),"")</f>
        <v/>
      </c>
      <c r="H1504" s="12" t="str">
        <f>IF(G1504,VLOOKUP(G1504,أكواد!A:B,2,0),"")</f>
        <v/>
      </c>
      <c r="K1504" s="12">
        <f t="shared" si="46"/>
        <v>0</v>
      </c>
    </row>
    <row r="1505" spans="1:11" x14ac:dyDescent="0.25">
      <c r="A1505" s="64" t="str">
        <f t="shared" si="47"/>
        <v/>
      </c>
      <c r="F1505" s="12" t="str">
        <f>IF(E1505&gt;0,VLOOKUP(E1505,العملاء!A:B,2,0),"")</f>
        <v/>
      </c>
      <c r="H1505" s="12" t="str">
        <f>IF(G1505,VLOOKUP(G1505,أكواد!A:B,2,0),"")</f>
        <v/>
      </c>
      <c r="K1505" s="12">
        <f t="shared" si="46"/>
        <v>0</v>
      </c>
    </row>
    <row r="1506" spans="1:11" x14ac:dyDescent="0.25">
      <c r="A1506" s="64" t="str">
        <f t="shared" si="47"/>
        <v/>
      </c>
      <c r="F1506" s="12" t="str">
        <f>IF(E1506&gt;0,VLOOKUP(E1506,العملاء!A:B,2,0),"")</f>
        <v/>
      </c>
      <c r="H1506" s="12" t="str">
        <f>IF(G1506,VLOOKUP(G1506,أكواد!A:B,2,0),"")</f>
        <v/>
      </c>
      <c r="K1506" s="12">
        <f t="shared" si="46"/>
        <v>0</v>
      </c>
    </row>
    <row r="1507" spans="1:11" x14ac:dyDescent="0.25">
      <c r="A1507" s="64" t="str">
        <f t="shared" si="47"/>
        <v/>
      </c>
      <c r="F1507" s="12" t="str">
        <f>IF(E1507&gt;0,VLOOKUP(E1507,العملاء!A:B,2,0),"")</f>
        <v/>
      </c>
      <c r="H1507" s="12" t="str">
        <f>IF(G1507,VLOOKUP(G1507,أكواد!A:B,2,0),"")</f>
        <v/>
      </c>
      <c r="K1507" s="12">
        <f t="shared" si="46"/>
        <v>0</v>
      </c>
    </row>
    <row r="1508" spans="1:11" x14ac:dyDescent="0.25">
      <c r="A1508" s="64" t="str">
        <f t="shared" si="47"/>
        <v/>
      </c>
      <c r="F1508" s="12" t="str">
        <f>IF(E1508&gt;0,VLOOKUP(E1508,العملاء!A:B,2,0),"")</f>
        <v/>
      </c>
      <c r="H1508" s="12" t="str">
        <f>IF(G1508,VLOOKUP(G1508,أكواد!A:B,2,0),"")</f>
        <v/>
      </c>
      <c r="K1508" s="12">
        <f t="shared" si="46"/>
        <v>0</v>
      </c>
    </row>
    <row r="1509" spans="1:11" x14ac:dyDescent="0.25">
      <c r="A1509" s="64" t="str">
        <f t="shared" si="47"/>
        <v/>
      </c>
      <c r="F1509" s="12" t="str">
        <f>IF(E1509&gt;0,VLOOKUP(E1509,العملاء!A:B,2,0),"")</f>
        <v/>
      </c>
      <c r="H1509" s="12" t="str">
        <f>IF(G1509,VLOOKUP(G1509,أكواد!A:B,2,0),"")</f>
        <v/>
      </c>
      <c r="K1509" s="12">
        <f t="shared" si="46"/>
        <v>0</v>
      </c>
    </row>
    <row r="1510" spans="1:11" x14ac:dyDescent="0.25">
      <c r="A1510" s="64" t="str">
        <f t="shared" si="47"/>
        <v/>
      </c>
      <c r="F1510" s="12" t="str">
        <f>IF(E1510&gt;0,VLOOKUP(E1510,العملاء!A:B,2,0),"")</f>
        <v/>
      </c>
      <c r="H1510" s="12" t="str">
        <f>IF(G1510,VLOOKUP(G1510,أكواد!A:B,2,0),"")</f>
        <v/>
      </c>
      <c r="K1510" s="12">
        <f t="shared" si="46"/>
        <v>0</v>
      </c>
    </row>
    <row r="1511" spans="1:11" x14ac:dyDescent="0.25">
      <c r="A1511" s="64" t="str">
        <f t="shared" si="47"/>
        <v/>
      </c>
      <c r="F1511" s="12" t="str">
        <f>IF(E1511&gt;0,VLOOKUP(E1511,العملاء!A:B,2,0),"")</f>
        <v/>
      </c>
      <c r="H1511" s="12" t="str">
        <f>IF(G1511,VLOOKUP(G1511,أكواد!A:B,2,0),"")</f>
        <v/>
      </c>
      <c r="K1511" s="12">
        <f t="shared" si="46"/>
        <v>0</v>
      </c>
    </row>
    <row r="1512" spans="1:11" x14ac:dyDescent="0.25">
      <c r="A1512" s="64" t="str">
        <f t="shared" si="47"/>
        <v/>
      </c>
      <c r="F1512" s="12" t="str">
        <f>IF(E1512&gt;0,VLOOKUP(E1512,العملاء!A:B,2,0),"")</f>
        <v/>
      </c>
      <c r="H1512" s="12" t="str">
        <f>IF(G1512,VLOOKUP(G1512,أكواد!A:B,2,0),"")</f>
        <v/>
      </c>
      <c r="K1512" s="12">
        <f t="shared" si="46"/>
        <v>0</v>
      </c>
    </row>
    <row r="1513" spans="1:11" x14ac:dyDescent="0.25">
      <c r="A1513" s="64" t="str">
        <f t="shared" si="47"/>
        <v/>
      </c>
      <c r="F1513" s="12" t="str">
        <f>IF(E1513&gt;0,VLOOKUP(E1513,العملاء!A:B,2,0),"")</f>
        <v/>
      </c>
      <c r="H1513" s="12" t="str">
        <f>IF(G1513,VLOOKUP(G1513,أكواد!A:B,2,0),"")</f>
        <v/>
      </c>
      <c r="K1513" s="12">
        <f t="shared" si="46"/>
        <v>0</v>
      </c>
    </row>
    <row r="1514" spans="1:11" x14ac:dyDescent="0.25">
      <c r="A1514" s="64" t="str">
        <f t="shared" si="47"/>
        <v/>
      </c>
      <c r="F1514" s="12" t="str">
        <f>IF(E1514&gt;0,VLOOKUP(E1514,العملاء!A:B,2,0),"")</f>
        <v/>
      </c>
      <c r="H1514" s="12" t="str">
        <f>IF(G1514,VLOOKUP(G1514,أكواد!A:B,2,0),"")</f>
        <v/>
      </c>
      <c r="K1514" s="12">
        <f t="shared" si="46"/>
        <v>0</v>
      </c>
    </row>
    <row r="1515" spans="1:11" x14ac:dyDescent="0.25">
      <c r="A1515" s="64" t="str">
        <f t="shared" si="47"/>
        <v/>
      </c>
      <c r="F1515" s="12" t="str">
        <f>IF(E1515&gt;0,VLOOKUP(E1515,العملاء!A:B,2,0),"")</f>
        <v/>
      </c>
      <c r="H1515" s="12" t="str">
        <f>IF(G1515,VLOOKUP(G1515,أكواد!A:B,2,0),"")</f>
        <v/>
      </c>
      <c r="K1515" s="12">
        <f t="shared" si="46"/>
        <v>0</v>
      </c>
    </row>
    <row r="1516" spans="1:11" x14ac:dyDescent="0.25">
      <c r="A1516" s="64" t="str">
        <f t="shared" si="47"/>
        <v/>
      </c>
      <c r="F1516" s="12" t="str">
        <f>IF(E1516&gt;0,VLOOKUP(E1516,العملاء!A:B,2,0),"")</f>
        <v/>
      </c>
      <c r="H1516" s="12" t="str">
        <f>IF(G1516,VLOOKUP(G1516,أكواد!A:B,2,0),"")</f>
        <v/>
      </c>
      <c r="K1516" s="12">
        <f t="shared" si="46"/>
        <v>0</v>
      </c>
    </row>
    <row r="1517" spans="1:11" x14ac:dyDescent="0.25">
      <c r="A1517" s="64" t="str">
        <f t="shared" si="47"/>
        <v/>
      </c>
      <c r="F1517" s="12" t="str">
        <f>IF(E1517&gt;0,VLOOKUP(E1517,العملاء!A:B,2,0),"")</f>
        <v/>
      </c>
      <c r="H1517" s="12" t="str">
        <f>IF(G1517,VLOOKUP(G1517,أكواد!A:B,2,0),"")</f>
        <v/>
      </c>
      <c r="K1517" s="12">
        <f t="shared" si="46"/>
        <v>0</v>
      </c>
    </row>
    <row r="1518" spans="1:11" x14ac:dyDescent="0.25">
      <c r="A1518" s="64" t="str">
        <f t="shared" si="47"/>
        <v/>
      </c>
      <c r="F1518" s="12" t="str">
        <f>IF(E1518&gt;0,VLOOKUP(E1518,العملاء!A:B,2,0),"")</f>
        <v/>
      </c>
      <c r="H1518" s="12" t="str">
        <f>IF(G1518,VLOOKUP(G1518,أكواد!A:B,2,0),"")</f>
        <v/>
      </c>
      <c r="K1518" s="12">
        <f t="shared" si="46"/>
        <v>0</v>
      </c>
    </row>
    <row r="1519" spans="1:11" x14ac:dyDescent="0.25">
      <c r="A1519" s="64" t="str">
        <f t="shared" si="47"/>
        <v/>
      </c>
      <c r="F1519" s="12" t="str">
        <f>IF(E1519&gt;0,VLOOKUP(E1519,العملاء!A:B,2,0),"")</f>
        <v/>
      </c>
      <c r="H1519" s="12" t="str">
        <f>IF(G1519,VLOOKUP(G1519,أكواد!A:B,2,0),"")</f>
        <v/>
      </c>
      <c r="K1519" s="12">
        <f t="shared" si="46"/>
        <v>0</v>
      </c>
    </row>
    <row r="1520" spans="1:11" x14ac:dyDescent="0.25">
      <c r="A1520" s="64" t="str">
        <f t="shared" si="47"/>
        <v/>
      </c>
      <c r="F1520" s="12" t="str">
        <f>IF(E1520&gt;0,VLOOKUP(E1520,العملاء!A:B,2,0),"")</f>
        <v/>
      </c>
      <c r="H1520" s="12" t="str">
        <f>IF(G1520,VLOOKUP(G1520,أكواد!A:B,2,0),"")</f>
        <v/>
      </c>
      <c r="K1520" s="12">
        <f t="shared" si="46"/>
        <v>0</v>
      </c>
    </row>
    <row r="1521" spans="1:11" x14ac:dyDescent="0.25">
      <c r="A1521" s="64" t="str">
        <f t="shared" si="47"/>
        <v/>
      </c>
      <c r="F1521" s="12" t="str">
        <f>IF(E1521&gt;0,VLOOKUP(E1521,العملاء!A:B,2,0),"")</f>
        <v/>
      </c>
      <c r="H1521" s="12" t="str">
        <f>IF(G1521,VLOOKUP(G1521,أكواد!A:B,2,0),"")</f>
        <v/>
      </c>
      <c r="K1521" s="12">
        <f t="shared" si="46"/>
        <v>0</v>
      </c>
    </row>
    <row r="1522" spans="1:11" x14ac:dyDescent="0.25">
      <c r="A1522" s="64" t="str">
        <f t="shared" si="47"/>
        <v/>
      </c>
      <c r="F1522" s="12" t="str">
        <f>IF(E1522&gt;0,VLOOKUP(E1522,العملاء!A:B,2,0),"")</f>
        <v/>
      </c>
      <c r="H1522" s="12" t="str">
        <f>IF(G1522,VLOOKUP(G1522,أكواد!A:B,2,0),"")</f>
        <v/>
      </c>
      <c r="K1522" s="12">
        <f t="shared" si="46"/>
        <v>0</v>
      </c>
    </row>
    <row r="1523" spans="1:11" x14ac:dyDescent="0.25">
      <c r="A1523" s="64" t="str">
        <f t="shared" si="47"/>
        <v/>
      </c>
      <c r="F1523" s="12" t="str">
        <f>IF(E1523&gt;0,VLOOKUP(E1523,العملاء!A:B,2,0),"")</f>
        <v/>
      </c>
      <c r="H1523" s="12" t="str">
        <f>IF(G1523,VLOOKUP(G1523,أكواد!A:B,2,0),"")</f>
        <v/>
      </c>
      <c r="K1523" s="12">
        <f t="shared" si="46"/>
        <v>0</v>
      </c>
    </row>
    <row r="1524" spans="1:11" x14ac:dyDescent="0.25">
      <c r="A1524" s="64" t="str">
        <f t="shared" si="47"/>
        <v/>
      </c>
      <c r="F1524" s="12" t="str">
        <f>IF(E1524&gt;0,VLOOKUP(E1524,العملاء!A:B,2,0),"")</f>
        <v/>
      </c>
      <c r="H1524" s="12" t="str">
        <f>IF(G1524,VLOOKUP(G1524,أكواد!A:B,2,0),"")</f>
        <v/>
      </c>
      <c r="K1524" s="12">
        <f t="shared" si="46"/>
        <v>0</v>
      </c>
    </row>
    <row r="1525" spans="1:11" x14ac:dyDescent="0.25">
      <c r="A1525" s="64" t="str">
        <f t="shared" si="47"/>
        <v/>
      </c>
      <c r="F1525" s="12" t="str">
        <f>IF(E1525&gt;0,VLOOKUP(E1525,العملاء!A:B,2,0),"")</f>
        <v/>
      </c>
      <c r="H1525" s="12" t="str">
        <f>IF(G1525,VLOOKUP(G1525,أكواد!A:B,2,0),"")</f>
        <v/>
      </c>
      <c r="K1525" s="12">
        <f t="shared" si="46"/>
        <v>0</v>
      </c>
    </row>
    <row r="1526" spans="1:11" x14ac:dyDescent="0.25">
      <c r="A1526" s="64" t="str">
        <f t="shared" si="47"/>
        <v/>
      </c>
      <c r="F1526" s="12" t="str">
        <f>IF(E1526&gt;0,VLOOKUP(E1526,العملاء!A:B,2,0),"")</f>
        <v/>
      </c>
      <c r="H1526" s="12" t="str">
        <f>IF(G1526,VLOOKUP(G1526,أكواد!A:B,2,0),"")</f>
        <v/>
      </c>
      <c r="K1526" s="12">
        <f t="shared" si="46"/>
        <v>0</v>
      </c>
    </row>
    <row r="1527" spans="1:11" x14ac:dyDescent="0.25">
      <c r="A1527" s="64" t="str">
        <f t="shared" si="47"/>
        <v/>
      </c>
      <c r="F1527" s="12" t="str">
        <f>IF(E1527&gt;0,VLOOKUP(E1527,العملاء!A:B,2,0),"")</f>
        <v/>
      </c>
      <c r="H1527" s="12" t="str">
        <f>IF(G1527,VLOOKUP(G1527,أكواد!A:B,2,0),"")</f>
        <v/>
      </c>
      <c r="K1527" s="12">
        <f t="shared" si="46"/>
        <v>0</v>
      </c>
    </row>
    <row r="1528" spans="1:11" x14ac:dyDescent="0.25">
      <c r="A1528" s="64" t="str">
        <f t="shared" si="47"/>
        <v/>
      </c>
      <c r="F1528" s="12" t="str">
        <f>IF(E1528&gt;0,VLOOKUP(E1528,العملاء!A:B,2,0),"")</f>
        <v/>
      </c>
      <c r="H1528" s="12" t="str">
        <f>IF(G1528,VLOOKUP(G1528,أكواد!A:B,2,0),"")</f>
        <v/>
      </c>
      <c r="K1528" s="12">
        <f t="shared" si="46"/>
        <v>0</v>
      </c>
    </row>
    <row r="1529" spans="1:11" x14ac:dyDescent="0.25">
      <c r="A1529" s="64" t="str">
        <f t="shared" si="47"/>
        <v/>
      </c>
      <c r="F1529" s="12" t="str">
        <f>IF(E1529&gt;0,VLOOKUP(E1529,العملاء!A:B,2,0),"")</f>
        <v/>
      </c>
      <c r="H1529" s="12" t="str">
        <f>IF(G1529,VLOOKUP(G1529,أكواد!A:B,2,0),"")</f>
        <v/>
      </c>
      <c r="K1529" s="12">
        <f t="shared" si="46"/>
        <v>0</v>
      </c>
    </row>
    <row r="1530" spans="1:11" x14ac:dyDescent="0.25">
      <c r="A1530" s="64" t="str">
        <f t="shared" si="47"/>
        <v/>
      </c>
      <c r="F1530" s="12" t="str">
        <f>IF(E1530&gt;0,VLOOKUP(E1530,العملاء!A:B,2,0),"")</f>
        <v/>
      </c>
      <c r="H1530" s="12" t="str">
        <f>IF(G1530,VLOOKUP(G1530,أكواد!A:B,2,0),"")</f>
        <v/>
      </c>
      <c r="K1530" s="12">
        <f t="shared" si="46"/>
        <v>0</v>
      </c>
    </row>
    <row r="1531" spans="1:11" x14ac:dyDescent="0.25">
      <c r="A1531" s="64" t="str">
        <f t="shared" si="47"/>
        <v/>
      </c>
      <c r="F1531" s="12" t="str">
        <f>IF(E1531&gt;0,VLOOKUP(E1531,العملاء!A:B,2,0),"")</f>
        <v/>
      </c>
      <c r="H1531" s="12" t="str">
        <f>IF(G1531,VLOOKUP(G1531,أكواد!A:B,2,0),"")</f>
        <v/>
      </c>
      <c r="K1531" s="12">
        <f t="shared" si="46"/>
        <v>0</v>
      </c>
    </row>
    <row r="1532" spans="1:11" x14ac:dyDescent="0.25">
      <c r="A1532" s="64" t="str">
        <f t="shared" si="47"/>
        <v/>
      </c>
      <c r="F1532" s="12" t="str">
        <f>IF(E1532&gt;0,VLOOKUP(E1532,العملاء!A:B,2,0),"")</f>
        <v/>
      </c>
      <c r="H1532" s="12" t="str">
        <f>IF(G1532,VLOOKUP(G1532,أكواد!A:B,2,0),"")</f>
        <v/>
      </c>
      <c r="K1532" s="12">
        <f t="shared" si="46"/>
        <v>0</v>
      </c>
    </row>
    <row r="1533" spans="1:11" x14ac:dyDescent="0.25">
      <c r="A1533" s="64" t="str">
        <f t="shared" si="47"/>
        <v/>
      </c>
      <c r="F1533" s="12" t="str">
        <f>IF(E1533&gt;0,VLOOKUP(E1533,العملاء!A:B,2,0),"")</f>
        <v/>
      </c>
      <c r="H1533" s="12" t="str">
        <f>IF(G1533,VLOOKUP(G1533,أكواد!A:B,2,0),"")</f>
        <v/>
      </c>
      <c r="K1533" s="12">
        <f t="shared" si="46"/>
        <v>0</v>
      </c>
    </row>
    <row r="1534" spans="1:11" x14ac:dyDescent="0.25">
      <c r="A1534" s="64" t="str">
        <f t="shared" si="47"/>
        <v/>
      </c>
      <c r="F1534" s="12" t="str">
        <f>IF(E1534&gt;0,VLOOKUP(E1534,العملاء!A:B,2,0),"")</f>
        <v/>
      </c>
      <c r="H1534" s="12" t="str">
        <f>IF(G1534,VLOOKUP(G1534,أكواد!A:B,2,0),"")</f>
        <v/>
      </c>
      <c r="K1534" s="12">
        <f t="shared" si="46"/>
        <v>0</v>
      </c>
    </row>
    <row r="1535" spans="1:11" x14ac:dyDescent="0.25">
      <c r="A1535" s="64" t="str">
        <f t="shared" si="47"/>
        <v/>
      </c>
      <c r="F1535" s="12" t="str">
        <f>IF(E1535&gt;0,VLOOKUP(E1535,العملاء!A:B,2,0),"")</f>
        <v/>
      </c>
      <c r="H1535" s="12" t="str">
        <f>IF(G1535,VLOOKUP(G1535,أكواد!A:B,2,0),"")</f>
        <v/>
      </c>
      <c r="K1535" s="12">
        <f t="shared" si="46"/>
        <v>0</v>
      </c>
    </row>
    <row r="1536" spans="1:11" x14ac:dyDescent="0.25">
      <c r="A1536" s="64" t="str">
        <f t="shared" si="47"/>
        <v/>
      </c>
      <c r="F1536" s="12" t="str">
        <f>IF(E1536&gt;0,VLOOKUP(E1536,العملاء!A:B,2,0),"")</f>
        <v/>
      </c>
      <c r="H1536" s="12" t="str">
        <f>IF(G1536,VLOOKUP(G1536,أكواد!A:B,2,0),"")</f>
        <v/>
      </c>
      <c r="K1536" s="12">
        <f t="shared" si="46"/>
        <v>0</v>
      </c>
    </row>
    <row r="1537" spans="1:11" x14ac:dyDescent="0.25">
      <c r="A1537" s="64" t="str">
        <f t="shared" si="47"/>
        <v/>
      </c>
      <c r="F1537" s="12" t="str">
        <f>IF(E1537&gt;0,VLOOKUP(E1537,العملاء!A:B,2,0),"")</f>
        <v/>
      </c>
      <c r="H1537" s="12" t="str">
        <f>IF(G1537,VLOOKUP(G1537,أكواد!A:B,2,0),"")</f>
        <v/>
      </c>
      <c r="K1537" s="12">
        <f t="shared" si="46"/>
        <v>0</v>
      </c>
    </row>
    <row r="1538" spans="1:11" x14ac:dyDescent="0.25">
      <c r="A1538" s="64" t="str">
        <f t="shared" si="47"/>
        <v/>
      </c>
      <c r="F1538" s="12" t="str">
        <f>IF(E1538&gt;0,VLOOKUP(E1538,العملاء!A:B,2,0),"")</f>
        <v/>
      </c>
      <c r="H1538" s="12" t="str">
        <f>IF(G1538,VLOOKUP(G1538,أكواد!A:B,2,0),"")</f>
        <v/>
      </c>
      <c r="K1538" s="12">
        <f t="shared" si="46"/>
        <v>0</v>
      </c>
    </row>
    <row r="1539" spans="1:11" x14ac:dyDescent="0.25">
      <c r="A1539" s="64" t="str">
        <f t="shared" si="47"/>
        <v/>
      </c>
      <c r="F1539" s="12" t="str">
        <f>IF(E1539&gt;0,VLOOKUP(E1539,العملاء!A:B,2,0),"")</f>
        <v/>
      </c>
      <c r="H1539" s="12" t="str">
        <f>IF(G1539,VLOOKUP(G1539,أكواد!A:B,2,0),"")</f>
        <v/>
      </c>
      <c r="K1539" s="12">
        <f t="shared" si="46"/>
        <v>0</v>
      </c>
    </row>
    <row r="1540" spans="1:11" x14ac:dyDescent="0.25">
      <c r="A1540" s="64" t="str">
        <f t="shared" si="47"/>
        <v/>
      </c>
      <c r="F1540" s="12" t="str">
        <f>IF(E1540&gt;0,VLOOKUP(E1540,العملاء!A:B,2,0),"")</f>
        <v/>
      </c>
      <c r="H1540" s="12" t="str">
        <f>IF(G1540,VLOOKUP(G1540,أكواد!A:B,2,0),"")</f>
        <v/>
      </c>
      <c r="K1540" s="12">
        <f t="shared" si="46"/>
        <v>0</v>
      </c>
    </row>
    <row r="1541" spans="1:11" x14ac:dyDescent="0.25">
      <c r="A1541" s="64" t="str">
        <f t="shared" si="47"/>
        <v/>
      </c>
      <c r="F1541" s="12" t="str">
        <f>IF(E1541&gt;0,VLOOKUP(E1541,العملاء!A:B,2,0),"")</f>
        <v/>
      </c>
      <c r="H1541" s="12" t="str">
        <f>IF(G1541,VLOOKUP(G1541,أكواد!A:B,2,0),"")</f>
        <v/>
      </c>
      <c r="K1541" s="12">
        <f t="shared" ref="K1541:K1604" si="48">I1541*J1541</f>
        <v>0</v>
      </c>
    </row>
    <row r="1542" spans="1:11" x14ac:dyDescent="0.25">
      <c r="A1542" s="64" t="str">
        <f t="shared" si="47"/>
        <v/>
      </c>
      <c r="F1542" s="12" t="str">
        <f>IF(E1542&gt;0,VLOOKUP(E1542,العملاء!A:B,2,0),"")</f>
        <v/>
      </c>
      <c r="H1542" s="12" t="str">
        <f>IF(G1542,VLOOKUP(G1542,أكواد!A:B,2,0),"")</f>
        <v/>
      </c>
      <c r="K1542" s="12">
        <f t="shared" si="48"/>
        <v>0</v>
      </c>
    </row>
    <row r="1543" spans="1:11" x14ac:dyDescent="0.25">
      <c r="A1543" s="64" t="str">
        <f t="shared" ref="A1543:A1606" si="49">IF(B1543&lt;&gt;"",A1542+1,"")</f>
        <v/>
      </c>
      <c r="F1543" s="12" t="str">
        <f>IF(E1543&gt;0,VLOOKUP(E1543,العملاء!A:B,2,0),"")</f>
        <v/>
      </c>
      <c r="H1543" s="12" t="str">
        <f>IF(G1543,VLOOKUP(G1543,أكواد!A:B,2,0),"")</f>
        <v/>
      </c>
      <c r="K1543" s="12">
        <f t="shared" si="48"/>
        <v>0</v>
      </c>
    </row>
    <row r="1544" spans="1:11" x14ac:dyDescent="0.25">
      <c r="A1544" s="64" t="str">
        <f t="shared" si="49"/>
        <v/>
      </c>
      <c r="F1544" s="12" t="str">
        <f>IF(E1544&gt;0,VLOOKUP(E1544,العملاء!A:B,2,0),"")</f>
        <v/>
      </c>
      <c r="H1544" s="12" t="str">
        <f>IF(G1544,VLOOKUP(G1544,أكواد!A:B,2,0),"")</f>
        <v/>
      </c>
      <c r="K1544" s="12">
        <f t="shared" si="48"/>
        <v>0</v>
      </c>
    </row>
    <row r="1545" spans="1:11" x14ac:dyDescent="0.25">
      <c r="A1545" s="64" t="str">
        <f t="shared" si="49"/>
        <v/>
      </c>
      <c r="F1545" s="12" t="str">
        <f>IF(E1545&gt;0,VLOOKUP(E1545,العملاء!A:B,2,0),"")</f>
        <v/>
      </c>
      <c r="H1545" s="12" t="str">
        <f>IF(G1545,VLOOKUP(G1545,أكواد!A:B,2,0),"")</f>
        <v/>
      </c>
      <c r="K1545" s="12">
        <f t="shared" si="48"/>
        <v>0</v>
      </c>
    </row>
    <row r="1546" spans="1:11" x14ac:dyDescent="0.25">
      <c r="A1546" s="64" t="str">
        <f t="shared" si="49"/>
        <v/>
      </c>
      <c r="F1546" s="12" t="str">
        <f>IF(E1546&gt;0,VLOOKUP(E1546,العملاء!A:B,2,0),"")</f>
        <v/>
      </c>
      <c r="H1546" s="12" t="str">
        <f>IF(G1546,VLOOKUP(G1546,أكواد!A:B,2,0),"")</f>
        <v/>
      </c>
      <c r="K1546" s="12">
        <f t="shared" si="48"/>
        <v>0</v>
      </c>
    </row>
    <row r="1547" spans="1:11" x14ac:dyDescent="0.25">
      <c r="A1547" s="64" t="str">
        <f t="shared" si="49"/>
        <v/>
      </c>
      <c r="F1547" s="12" t="str">
        <f>IF(E1547&gt;0,VLOOKUP(E1547,العملاء!A:B,2,0),"")</f>
        <v/>
      </c>
      <c r="H1547" s="12" t="str">
        <f>IF(G1547,VLOOKUP(G1547,أكواد!A:B,2,0),"")</f>
        <v/>
      </c>
      <c r="K1547" s="12">
        <f t="shared" si="48"/>
        <v>0</v>
      </c>
    </row>
    <row r="1548" spans="1:11" x14ac:dyDescent="0.25">
      <c r="A1548" s="64" t="str">
        <f t="shared" si="49"/>
        <v/>
      </c>
      <c r="F1548" s="12" t="str">
        <f>IF(E1548&gt;0,VLOOKUP(E1548,العملاء!A:B,2,0),"")</f>
        <v/>
      </c>
      <c r="H1548" s="12" t="str">
        <f>IF(G1548,VLOOKUP(G1548,أكواد!A:B,2,0),"")</f>
        <v/>
      </c>
      <c r="K1548" s="12">
        <f t="shared" si="48"/>
        <v>0</v>
      </c>
    </row>
    <row r="1549" spans="1:11" x14ac:dyDescent="0.25">
      <c r="A1549" s="64" t="str">
        <f t="shared" si="49"/>
        <v/>
      </c>
      <c r="F1549" s="12" t="str">
        <f>IF(E1549&gt;0,VLOOKUP(E1549,العملاء!A:B,2,0),"")</f>
        <v/>
      </c>
      <c r="H1549" s="12" t="str">
        <f>IF(G1549,VLOOKUP(G1549,أكواد!A:B,2,0),"")</f>
        <v/>
      </c>
      <c r="K1549" s="12">
        <f t="shared" si="48"/>
        <v>0</v>
      </c>
    </row>
    <row r="1550" spans="1:11" x14ac:dyDescent="0.25">
      <c r="A1550" s="64" t="str">
        <f t="shared" si="49"/>
        <v/>
      </c>
      <c r="F1550" s="12" t="str">
        <f>IF(E1550&gt;0,VLOOKUP(E1550,العملاء!A:B,2,0),"")</f>
        <v/>
      </c>
      <c r="H1550" s="12" t="str">
        <f>IF(G1550,VLOOKUP(G1550,أكواد!A:B,2,0),"")</f>
        <v/>
      </c>
      <c r="K1550" s="12">
        <f t="shared" si="48"/>
        <v>0</v>
      </c>
    </row>
    <row r="1551" spans="1:11" x14ac:dyDescent="0.25">
      <c r="A1551" s="64" t="str">
        <f t="shared" si="49"/>
        <v/>
      </c>
      <c r="F1551" s="12" t="str">
        <f>IF(E1551&gt;0,VLOOKUP(E1551,العملاء!A:B,2,0),"")</f>
        <v/>
      </c>
      <c r="H1551" s="12" t="str">
        <f>IF(G1551,VLOOKUP(G1551,أكواد!A:B,2,0),"")</f>
        <v/>
      </c>
      <c r="K1551" s="12">
        <f t="shared" si="48"/>
        <v>0</v>
      </c>
    </row>
    <row r="1552" spans="1:11" x14ac:dyDescent="0.25">
      <c r="A1552" s="64" t="str">
        <f t="shared" si="49"/>
        <v/>
      </c>
      <c r="F1552" s="12" t="str">
        <f>IF(E1552&gt;0,VLOOKUP(E1552,العملاء!A:B,2,0),"")</f>
        <v/>
      </c>
      <c r="H1552" s="12" t="str">
        <f>IF(G1552,VLOOKUP(G1552,أكواد!A:B,2,0),"")</f>
        <v/>
      </c>
      <c r="K1552" s="12">
        <f t="shared" si="48"/>
        <v>0</v>
      </c>
    </row>
    <row r="1553" spans="1:11" x14ac:dyDescent="0.25">
      <c r="A1553" s="64" t="str">
        <f t="shared" si="49"/>
        <v/>
      </c>
      <c r="F1553" s="12" t="str">
        <f>IF(E1553&gt;0,VLOOKUP(E1553,العملاء!A:B,2,0),"")</f>
        <v/>
      </c>
      <c r="H1553" s="12" t="str">
        <f>IF(G1553,VLOOKUP(G1553,أكواد!A:B,2,0),"")</f>
        <v/>
      </c>
      <c r="K1553" s="12">
        <f t="shared" si="48"/>
        <v>0</v>
      </c>
    </row>
    <row r="1554" spans="1:11" x14ac:dyDescent="0.25">
      <c r="A1554" s="64" t="str">
        <f t="shared" si="49"/>
        <v/>
      </c>
      <c r="F1554" s="12" t="str">
        <f>IF(E1554&gt;0,VLOOKUP(E1554,العملاء!A:B,2,0),"")</f>
        <v/>
      </c>
      <c r="H1554" s="12" t="str">
        <f>IF(G1554,VLOOKUP(G1554,أكواد!A:B,2,0),"")</f>
        <v/>
      </c>
      <c r="K1554" s="12">
        <f t="shared" si="48"/>
        <v>0</v>
      </c>
    </row>
    <row r="1555" spans="1:11" x14ac:dyDescent="0.25">
      <c r="A1555" s="64" t="str">
        <f t="shared" si="49"/>
        <v/>
      </c>
      <c r="F1555" s="12" t="str">
        <f>IF(E1555&gt;0,VLOOKUP(E1555,العملاء!A:B,2,0),"")</f>
        <v/>
      </c>
      <c r="H1555" s="12" t="str">
        <f>IF(G1555,VLOOKUP(G1555,أكواد!A:B,2,0),"")</f>
        <v/>
      </c>
      <c r="K1555" s="12">
        <f t="shared" si="48"/>
        <v>0</v>
      </c>
    </row>
    <row r="1556" spans="1:11" x14ac:dyDescent="0.25">
      <c r="A1556" s="64" t="str">
        <f t="shared" si="49"/>
        <v/>
      </c>
      <c r="F1556" s="12" t="str">
        <f>IF(E1556&gt;0,VLOOKUP(E1556,العملاء!A:B,2,0),"")</f>
        <v/>
      </c>
      <c r="H1556" s="12" t="str">
        <f>IF(G1556,VLOOKUP(G1556,أكواد!A:B,2,0),"")</f>
        <v/>
      </c>
      <c r="K1556" s="12">
        <f t="shared" si="48"/>
        <v>0</v>
      </c>
    </row>
    <row r="1557" spans="1:11" x14ac:dyDescent="0.25">
      <c r="A1557" s="64" t="str">
        <f t="shared" si="49"/>
        <v/>
      </c>
      <c r="F1557" s="12" t="str">
        <f>IF(E1557&gt;0,VLOOKUP(E1557,العملاء!A:B,2,0),"")</f>
        <v/>
      </c>
      <c r="H1557" s="12" t="str">
        <f>IF(G1557,VLOOKUP(G1557,أكواد!A:B,2,0),"")</f>
        <v/>
      </c>
      <c r="K1557" s="12">
        <f t="shared" si="48"/>
        <v>0</v>
      </c>
    </row>
    <row r="1558" spans="1:11" x14ac:dyDescent="0.25">
      <c r="A1558" s="64" t="str">
        <f t="shared" si="49"/>
        <v/>
      </c>
      <c r="F1558" s="12" t="str">
        <f>IF(E1558&gt;0,VLOOKUP(E1558,العملاء!A:B,2,0),"")</f>
        <v/>
      </c>
      <c r="H1558" s="12" t="str">
        <f>IF(G1558,VLOOKUP(G1558,أكواد!A:B,2,0),"")</f>
        <v/>
      </c>
      <c r="K1558" s="12">
        <f t="shared" si="48"/>
        <v>0</v>
      </c>
    </row>
    <row r="1559" spans="1:11" x14ac:dyDescent="0.25">
      <c r="A1559" s="64" t="str">
        <f t="shared" si="49"/>
        <v/>
      </c>
      <c r="F1559" s="12" t="str">
        <f>IF(E1559&gt;0,VLOOKUP(E1559,العملاء!A:B,2,0),"")</f>
        <v/>
      </c>
      <c r="H1559" s="12" t="str">
        <f>IF(G1559,VLOOKUP(G1559,أكواد!A:B,2,0),"")</f>
        <v/>
      </c>
      <c r="K1559" s="12">
        <f t="shared" si="48"/>
        <v>0</v>
      </c>
    </row>
    <row r="1560" spans="1:11" x14ac:dyDescent="0.25">
      <c r="A1560" s="64" t="str">
        <f t="shared" si="49"/>
        <v/>
      </c>
      <c r="F1560" s="12" t="str">
        <f>IF(E1560&gt;0,VLOOKUP(E1560,العملاء!A:B,2,0),"")</f>
        <v/>
      </c>
      <c r="H1560" s="12" t="str">
        <f>IF(G1560,VLOOKUP(G1560,أكواد!A:B,2,0),"")</f>
        <v/>
      </c>
      <c r="K1560" s="12">
        <f t="shared" si="48"/>
        <v>0</v>
      </c>
    </row>
    <row r="1561" spans="1:11" x14ac:dyDescent="0.25">
      <c r="A1561" s="64" t="str">
        <f t="shared" si="49"/>
        <v/>
      </c>
      <c r="F1561" s="12" t="str">
        <f>IF(E1561&gt;0,VLOOKUP(E1561,العملاء!A:B,2,0),"")</f>
        <v/>
      </c>
      <c r="H1561" s="12" t="str">
        <f>IF(G1561,VLOOKUP(G1561,أكواد!A:B,2,0),"")</f>
        <v/>
      </c>
      <c r="K1561" s="12">
        <f t="shared" si="48"/>
        <v>0</v>
      </c>
    </row>
    <row r="1562" spans="1:11" x14ac:dyDescent="0.25">
      <c r="A1562" s="64" t="str">
        <f t="shared" si="49"/>
        <v/>
      </c>
      <c r="F1562" s="12" t="str">
        <f>IF(E1562&gt;0,VLOOKUP(E1562,العملاء!A:B,2,0),"")</f>
        <v/>
      </c>
      <c r="H1562" s="12" t="str">
        <f>IF(G1562,VLOOKUP(G1562,أكواد!A:B,2,0),"")</f>
        <v/>
      </c>
      <c r="K1562" s="12">
        <f t="shared" si="48"/>
        <v>0</v>
      </c>
    </row>
    <row r="1563" spans="1:11" x14ac:dyDescent="0.25">
      <c r="A1563" s="64" t="str">
        <f t="shared" si="49"/>
        <v/>
      </c>
      <c r="F1563" s="12" t="str">
        <f>IF(E1563&gt;0,VLOOKUP(E1563,العملاء!A:B,2,0),"")</f>
        <v/>
      </c>
      <c r="H1563" s="12" t="str">
        <f>IF(G1563,VLOOKUP(G1563,أكواد!A:B,2,0),"")</f>
        <v/>
      </c>
      <c r="K1563" s="12">
        <f t="shared" si="48"/>
        <v>0</v>
      </c>
    </row>
    <row r="1564" spans="1:11" x14ac:dyDescent="0.25">
      <c r="A1564" s="64" t="str">
        <f t="shared" si="49"/>
        <v/>
      </c>
      <c r="F1564" s="12" t="str">
        <f>IF(E1564&gt;0,VLOOKUP(E1564,العملاء!A:B,2,0),"")</f>
        <v/>
      </c>
      <c r="H1564" s="12" t="str">
        <f>IF(G1564,VLOOKUP(G1564,أكواد!A:B,2,0),"")</f>
        <v/>
      </c>
      <c r="K1564" s="12">
        <f t="shared" si="48"/>
        <v>0</v>
      </c>
    </row>
    <row r="1565" spans="1:11" x14ac:dyDescent="0.25">
      <c r="A1565" s="64" t="str">
        <f t="shared" si="49"/>
        <v/>
      </c>
      <c r="F1565" s="12" t="str">
        <f>IF(E1565&gt;0,VLOOKUP(E1565,العملاء!A:B,2,0),"")</f>
        <v/>
      </c>
      <c r="H1565" s="12" t="str">
        <f>IF(G1565,VLOOKUP(G1565,أكواد!A:B,2,0),"")</f>
        <v/>
      </c>
      <c r="K1565" s="12">
        <f t="shared" si="48"/>
        <v>0</v>
      </c>
    </row>
    <row r="1566" spans="1:11" x14ac:dyDescent="0.25">
      <c r="A1566" s="64" t="str">
        <f t="shared" si="49"/>
        <v/>
      </c>
      <c r="F1566" s="12" t="str">
        <f>IF(E1566&gt;0,VLOOKUP(E1566,العملاء!A:B,2,0),"")</f>
        <v/>
      </c>
      <c r="H1566" s="12" t="str">
        <f>IF(G1566,VLOOKUP(G1566,أكواد!A:B,2,0),"")</f>
        <v/>
      </c>
      <c r="K1566" s="12">
        <f t="shared" si="48"/>
        <v>0</v>
      </c>
    </row>
    <row r="1567" spans="1:11" x14ac:dyDescent="0.25">
      <c r="A1567" s="64" t="str">
        <f t="shared" si="49"/>
        <v/>
      </c>
      <c r="F1567" s="12" t="str">
        <f>IF(E1567&gt;0,VLOOKUP(E1567,العملاء!A:B,2,0),"")</f>
        <v/>
      </c>
      <c r="H1567" s="12" t="str">
        <f>IF(G1567,VLOOKUP(G1567,أكواد!A:B,2,0),"")</f>
        <v/>
      </c>
      <c r="K1567" s="12">
        <f t="shared" si="48"/>
        <v>0</v>
      </c>
    </row>
    <row r="1568" spans="1:11" x14ac:dyDescent="0.25">
      <c r="A1568" s="64" t="str">
        <f t="shared" si="49"/>
        <v/>
      </c>
      <c r="F1568" s="12" t="str">
        <f>IF(E1568&gt;0,VLOOKUP(E1568,العملاء!A:B,2,0),"")</f>
        <v/>
      </c>
      <c r="H1568" s="12" t="str">
        <f>IF(G1568,VLOOKUP(G1568,أكواد!A:B,2,0),"")</f>
        <v/>
      </c>
      <c r="K1568" s="12">
        <f t="shared" si="48"/>
        <v>0</v>
      </c>
    </row>
    <row r="1569" spans="1:11" x14ac:dyDescent="0.25">
      <c r="A1569" s="64" t="str">
        <f t="shared" si="49"/>
        <v/>
      </c>
      <c r="F1569" s="12" t="str">
        <f>IF(E1569&gt;0,VLOOKUP(E1569,العملاء!A:B,2,0),"")</f>
        <v/>
      </c>
      <c r="H1569" s="12" t="str">
        <f>IF(G1569,VLOOKUP(G1569,أكواد!A:B,2,0),"")</f>
        <v/>
      </c>
      <c r="K1569" s="12">
        <f t="shared" si="48"/>
        <v>0</v>
      </c>
    </row>
    <row r="1570" spans="1:11" x14ac:dyDescent="0.25">
      <c r="A1570" s="64" t="str">
        <f t="shared" si="49"/>
        <v/>
      </c>
      <c r="F1570" s="12" t="str">
        <f>IF(E1570&gt;0,VLOOKUP(E1570,العملاء!A:B,2,0),"")</f>
        <v/>
      </c>
      <c r="H1570" s="12" t="str">
        <f>IF(G1570,VLOOKUP(G1570,أكواد!A:B,2,0),"")</f>
        <v/>
      </c>
      <c r="K1570" s="12">
        <f t="shared" si="48"/>
        <v>0</v>
      </c>
    </row>
    <row r="1571" spans="1:11" x14ac:dyDescent="0.25">
      <c r="A1571" s="64" t="str">
        <f t="shared" si="49"/>
        <v/>
      </c>
      <c r="F1571" s="12" t="str">
        <f>IF(E1571&gt;0,VLOOKUP(E1571,العملاء!A:B,2,0),"")</f>
        <v/>
      </c>
      <c r="H1571" s="12" t="str">
        <f>IF(G1571,VLOOKUP(G1571,أكواد!A:B,2,0),"")</f>
        <v/>
      </c>
      <c r="K1571" s="12">
        <f t="shared" si="48"/>
        <v>0</v>
      </c>
    </row>
    <row r="1572" spans="1:11" x14ac:dyDescent="0.25">
      <c r="A1572" s="64" t="str">
        <f t="shared" si="49"/>
        <v/>
      </c>
      <c r="F1572" s="12" t="str">
        <f>IF(E1572&gt;0,VLOOKUP(E1572,العملاء!A:B,2,0),"")</f>
        <v/>
      </c>
      <c r="H1572" s="12" t="str">
        <f>IF(G1572,VLOOKUP(G1572,أكواد!A:B,2,0),"")</f>
        <v/>
      </c>
      <c r="K1572" s="12">
        <f t="shared" si="48"/>
        <v>0</v>
      </c>
    </row>
    <row r="1573" spans="1:11" x14ac:dyDescent="0.25">
      <c r="A1573" s="64" t="str">
        <f t="shared" si="49"/>
        <v/>
      </c>
      <c r="F1573" s="12" t="str">
        <f>IF(E1573&gt;0,VLOOKUP(E1573,العملاء!A:B,2,0),"")</f>
        <v/>
      </c>
      <c r="H1573" s="12" t="str">
        <f>IF(G1573,VLOOKUP(G1573,أكواد!A:B,2,0),"")</f>
        <v/>
      </c>
      <c r="K1573" s="12">
        <f t="shared" si="48"/>
        <v>0</v>
      </c>
    </row>
    <row r="1574" spans="1:11" x14ac:dyDescent="0.25">
      <c r="A1574" s="64" t="str">
        <f t="shared" si="49"/>
        <v/>
      </c>
      <c r="F1574" s="12" t="str">
        <f>IF(E1574&gt;0,VLOOKUP(E1574,العملاء!A:B,2,0),"")</f>
        <v/>
      </c>
      <c r="H1574" s="12" t="str">
        <f>IF(G1574,VLOOKUP(G1574,أكواد!A:B,2,0),"")</f>
        <v/>
      </c>
      <c r="K1574" s="12">
        <f t="shared" si="48"/>
        <v>0</v>
      </c>
    </row>
    <row r="1575" spans="1:11" x14ac:dyDescent="0.25">
      <c r="A1575" s="64" t="str">
        <f t="shared" si="49"/>
        <v/>
      </c>
      <c r="F1575" s="12" t="str">
        <f>IF(E1575&gt;0,VLOOKUP(E1575,العملاء!A:B,2,0),"")</f>
        <v/>
      </c>
      <c r="H1575" s="12" t="str">
        <f>IF(G1575,VLOOKUP(G1575,أكواد!A:B,2,0),"")</f>
        <v/>
      </c>
      <c r="K1575" s="12">
        <f t="shared" si="48"/>
        <v>0</v>
      </c>
    </row>
    <row r="1576" spans="1:11" x14ac:dyDescent="0.25">
      <c r="A1576" s="64" t="str">
        <f t="shared" si="49"/>
        <v/>
      </c>
      <c r="F1576" s="12" t="str">
        <f>IF(E1576&gt;0,VLOOKUP(E1576,العملاء!A:B,2,0),"")</f>
        <v/>
      </c>
      <c r="H1576" s="12" t="str">
        <f>IF(G1576,VLOOKUP(G1576,أكواد!A:B,2,0),"")</f>
        <v/>
      </c>
      <c r="K1576" s="12">
        <f t="shared" si="48"/>
        <v>0</v>
      </c>
    </row>
    <row r="1577" spans="1:11" x14ac:dyDescent="0.25">
      <c r="A1577" s="64" t="str">
        <f t="shared" si="49"/>
        <v/>
      </c>
      <c r="F1577" s="12" t="str">
        <f>IF(E1577&gt;0,VLOOKUP(E1577,العملاء!A:B,2,0),"")</f>
        <v/>
      </c>
      <c r="H1577" s="12" t="str">
        <f>IF(G1577,VLOOKUP(G1577,أكواد!A:B,2,0),"")</f>
        <v/>
      </c>
      <c r="K1577" s="12">
        <f t="shared" si="48"/>
        <v>0</v>
      </c>
    </row>
    <row r="1578" spans="1:11" x14ac:dyDescent="0.25">
      <c r="A1578" s="64" t="str">
        <f t="shared" si="49"/>
        <v/>
      </c>
      <c r="F1578" s="12" t="str">
        <f>IF(E1578&gt;0,VLOOKUP(E1578,العملاء!A:B,2,0),"")</f>
        <v/>
      </c>
      <c r="H1578" s="12" t="str">
        <f>IF(G1578,VLOOKUP(G1578,أكواد!A:B,2,0),"")</f>
        <v/>
      </c>
      <c r="K1578" s="12">
        <f t="shared" si="48"/>
        <v>0</v>
      </c>
    </row>
    <row r="1579" spans="1:11" x14ac:dyDescent="0.25">
      <c r="A1579" s="64" t="str">
        <f t="shared" si="49"/>
        <v/>
      </c>
      <c r="F1579" s="12" t="str">
        <f>IF(E1579&gt;0,VLOOKUP(E1579,العملاء!A:B,2,0),"")</f>
        <v/>
      </c>
      <c r="H1579" s="12" t="str">
        <f>IF(G1579,VLOOKUP(G1579,أكواد!A:B,2,0),"")</f>
        <v/>
      </c>
      <c r="K1579" s="12">
        <f t="shared" si="48"/>
        <v>0</v>
      </c>
    </row>
    <row r="1580" spans="1:11" x14ac:dyDescent="0.25">
      <c r="A1580" s="64" t="str">
        <f t="shared" si="49"/>
        <v/>
      </c>
      <c r="F1580" s="12" t="str">
        <f>IF(E1580&gt;0,VLOOKUP(E1580,العملاء!A:B,2,0),"")</f>
        <v/>
      </c>
      <c r="H1580" s="12" t="str">
        <f>IF(G1580,VLOOKUP(G1580,أكواد!A:B,2,0),"")</f>
        <v/>
      </c>
      <c r="K1580" s="12">
        <f t="shared" si="48"/>
        <v>0</v>
      </c>
    </row>
    <row r="1581" spans="1:11" x14ac:dyDescent="0.25">
      <c r="A1581" s="64" t="str">
        <f t="shared" si="49"/>
        <v/>
      </c>
      <c r="F1581" s="12" t="str">
        <f>IF(E1581&gt;0,VLOOKUP(E1581,العملاء!A:B,2,0),"")</f>
        <v/>
      </c>
      <c r="H1581" s="12" t="str">
        <f>IF(G1581,VLOOKUP(G1581,أكواد!A:B,2,0),"")</f>
        <v/>
      </c>
      <c r="K1581" s="12">
        <f t="shared" si="48"/>
        <v>0</v>
      </c>
    </row>
    <row r="1582" spans="1:11" x14ac:dyDescent="0.25">
      <c r="A1582" s="64" t="str">
        <f t="shared" si="49"/>
        <v/>
      </c>
      <c r="F1582" s="12" t="str">
        <f>IF(E1582&gt;0,VLOOKUP(E1582,العملاء!A:B,2,0),"")</f>
        <v/>
      </c>
      <c r="H1582" s="12" t="str">
        <f>IF(G1582,VLOOKUP(G1582,أكواد!A:B,2,0),"")</f>
        <v/>
      </c>
      <c r="K1582" s="12">
        <f t="shared" si="48"/>
        <v>0</v>
      </c>
    </row>
    <row r="1583" spans="1:11" x14ac:dyDescent="0.25">
      <c r="A1583" s="64" t="str">
        <f t="shared" si="49"/>
        <v/>
      </c>
      <c r="F1583" s="12" t="str">
        <f>IF(E1583&gt;0,VLOOKUP(E1583,العملاء!A:B,2,0),"")</f>
        <v/>
      </c>
      <c r="H1583" s="12" t="str">
        <f>IF(G1583,VLOOKUP(G1583,أكواد!A:B,2,0),"")</f>
        <v/>
      </c>
      <c r="K1583" s="12">
        <f t="shared" si="48"/>
        <v>0</v>
      </c>
    </row>
    <row r="1584" spans="1:11" x14ac:dyDescent="0.25">
      <c r="A1584" s="64" t="str">
        <f t="shared" si="49"/>
        <v/>
      </c>
      <c r="F1584" s="12" t="str">
        <f>IF(E1584&gt;0,VLOOKUP(E1584,العملاء!A:B,2,0),"")</f>
        <v/>
      </c>
      <c r="H1584" s="12" t="str">
        <f>IF(G1584,VLOOKUP(G1584,أكواد!A:B,2,0),"")</f>
        <v/>
      </c>
      <c r="K1584" s="12">
        <f t="shared" si="48"/>
        <v>0</v>
      </c>
    </row>
    <row r="1585" spans="1:11" x14ac:dyDescent="0.25">
      <c r="A1585" s="64" t="str">
        <f t="shared" si="49"/>
        <v/>
      </c>
      <c r="F1585" s="12" t="str">
        <f>IF(E1585&gt;0,VLOOKUP(E1585,العملاء!A:B,2,0),"")</f>
        <v/>
      </c>
      <c r="H1585" s="12" t="str">
        <f>IF(G1585,VLOOKUP(G1585,أكواد!A:B,2,0),"")</f>
        <v/>
      </c>
      <c r="K1585" s="12">
        <f t="shared" si="48"/>
        <v>0</v>
      </c>
    </row>
    <row r="1586" spans="1:11" x14ac:dyDescent="0.25">
      <c r="A1586" s="64" t="str">
        <f t="shared" si="49"/>
        <v/>
      </c>
      <c r="F1586" s="12" t="str">
        <f>IF(E1586&gt;0,VLOOKUP(E1586,العملاء!A:B,2,0),"")</f>
        <v/>
      </c>
      <c r="H1586" s="12" t="str">
        <f>IF(G1586,VLOOKUP(G1586,أكواد!A:B,2,0),"")</f>
        <v/>
      </c>
      <c r="K1586" s="12">
        <f t="shared" si="48"/>
        <v>0</v>
      </c>
    </row>
    <row r="1587" spans="1:11" x14ac:dyDescent="0.25">
      <c r="A1587" s="64" t="str">
        <f t="shared" si="49"/>
        <v/>
      </c>
      <c r="F1587" s="12" t="str">
        <f>IF(E1587&gt;0,VLOOKUP(E1587,العملاء!A:B,2,0),"")</f>
        <v/>
      </c>
      <c r="H1587" s="12" t="str">
        <f>IF(G1587,VLOOKUP(G1587,أكواد!A:B,2,0),"")</f>
        <v/>
      </c>
      <c r="K1587" s="12">
        <f t="shared" si="48"/>
        <v>0</v>
      </c>
    </row>
    <row r="1588" spans="1:11" x14ac:dyDescent="0.25">
      <c r="A1588" s="64" t="str">
        <f t="shared" si="49"/>
        <v/>
      </c>
      <c r="F1588" s="12" t="str">
        <f>IF(E1588&gt;0,VLOOKUP(E1588,العملاء!A:B,2,0),"")</f>
        <v/>
      </c>
      <c r="H1588" s="12" t="str">
        <f>IF(G1588,VLOOKUP(G1588,أكواد!A:B,2,0),"")</f>
        <v/>
      </c>
      <c r="K1588" s="12">
        <f t="shared" si="48"/>
        <v>0</v>
      </c>
    </row>
    <row r="1589" spans="1:11" x14ac:dyDescent="0.25">
      <c r="A1589" s="64" t="str">
        <f t="shared" si="49"/>
        <v/>
      </c>
      <c r="F1589" s="12" t="str">
        <f>IF(E1589&gt;0,VLOOKUP(E1589,العملاء!A:B,2,0),"")</f>
        <v/>
      </c>
      <c r="H1589" s="12" t="str">
        <f>IF(G1589,VLOOKUP(G1589,أكواد!A:B,2,0),"")</f>
        <v/>
      </c>
      <c r="K1589" s="12">
        <f t="shared" si="48"/>
        <v>0</v>
      </c>
    </row>
    <row r="1590" spans="1:11" x14ac:dyDescent="0.25">
      <c r="A1590" s="64" t="str">
        <f t="shared" si="49"/>
        <v/>
      </c>
      <c r="F1590" s="12" t="str">
        <f>IF(E1590&gt;0,VLOOKUP(E1590,العملاء!A:B,2,0),"")</f>
        <v/>
      </c>
      <c r="H1590" s="12" t="str">
        <f>IF(G1590,VLOOKUP(G1590,أكواد!A:B,2,0),"")</f>
        <v/>
      </c>
      <c r="K1590" s="12">
        <f t="shared" si="48"/>
        <v>0</v>
      </c>
    </row>
    <row r="1591" spans="1:11" x14ac:dyDescent="0.25">
      <c r="A1591" s="64" t="str">
        <f t="shared" si="49"/>
        <v/>
      </c>
      <c r="F1591" s="12" t="str">
        <f>IF(E1591&gt;0,VLOOKUP(E1591,العملاء!A:B,2,0),"")</f>
        <v/>
      </c>
      <c r="H1591" s="12" t="str">
        <f>IF(G1591,VLOOKUP(G1591,أكواد!A:B,2,0),"")</f>
        <v/>
      </c>
      <c r="K1591" s="12">
        <f t="shared" si="48"/>
        <v>0</v>
      </c>
    </row>
    <row r="1592" spans="1:11" x14ac:dyDescent="0.25">
      <c r="A1592" s="64" t="str">
        <f t="shared" si="49"/>
        <v/>
      </c>
      <c r="F1592" s="12" t="str">
        <f>IF(E1592&gt;0,VLOOKUP(E1592,العملاء!A:B,2,0),"")</f>
        <v/>
      </c>
      <c r="H1592" s="12" t="str">
        <f>IF(G1592,VLOOKUP(G1592,أكواد!A:B,2,0),"")</f>
        <v/>
      </c>
      <c r="K1592" s="12">
        <f t="shared" si="48"/>
        <v>0</v>
      </c>
    </row>
    <row r="1593" spans="1:11" x14ac:dyDescent="0.25">
      <c r="A1593" s="64" t="str">
        <f t="shared" si="49"/>
        <v/>
      </c>
      <c r="F1593" s="12" t="str">
        <f>IF(E1593&gt;0,VLOOKUP(E1593,العملاء!A:B,2,0),"")</f>
        <v/>
      </c>
      <c r="H1593" s="12" t="str">
        <f>IF(G1593,VLOOKUP(G1593,أكواد!A:B,2,0),"")</f>
        <v/>
      </c>
      <c r="K1593" s="12">
        <f t="shared" si="48"/>
        <v>0</v>
      </c>
    </row>
    <row r="1594" spans="1:11" x14ac:dyDescent="0.25">
      <c r="A1594" s="64" t="str">
        <f t="shared" si="49"/>
        <v/>
      </c>
      <c r="F1594" s="12" t="str">
        <f>IF(E1594&gt;0,VLOOKUP(E1594,العملاء!A:B,2,0),"")</f>
        <v/>
      </c>
      <c r="H1594" s="12" t="str">
        <f>IF(G1594,VLOOKUP(G1594,أكواد!A:B,2,0),"")</f>
        <v/>
      </c>
      <c r="K1594" s="12">
        <f t="shared" si="48"/>
        <v>0</v>
      </c>
    </row>
    <row r="1595" spans="1:11" x14ac:dyDescent="0.25">
      <c r="A1595" s="64" t="str">
        <f t="shared" si="49"/>
        <v/>
      </c>
      <c r="F1595" s="12" t="str">
        <f>IF(E1595&gt;0,VLOOKUP(E1595,العملاء!A:B,2,0),"")</f>
        <v/>
      </c>
      <c r="H1595" s="12" t="str">
        <f>IF(G1595,VLOOKUP(G1595,أكواد!A:B,2,0),"")</f>
        <v/>
      </c>
      <c r="K1595" s="12">
        <f t="shared" si="48"/>
        <v>0</v>
      </c>
    </row>
    <row r="1596" spans="1:11" x14ac:dyDescent="0.25">
      <c r="A1596" s="64" t="str">
        <f t="shared" si="49"/>
        <v/>
      </c>
      <c r="F1596" s="12" t="str">
        <f>IF(E1596&gt;0,VLOOKUP(E1596,العملاء!A:B,2,0),"")</f>
        <v/>
      </c>
      <c r="H1596" s="12" t="str">
        <f>IF(G1596,VLOOKUP(G1596,أكواد!A:B,2,0),"")</f>
        <v/>
      </c>
      <c r="K1596" s="12">
        <f t="shared" si="48"/>
        <v>0</v>
      </c>
    </row>
    <row r="1597" spans="1:11" x14ac:dyDescent="0.25">
      <c r="A1597" s="64" t="str">
        <f t="shared" si="49"/>
        <v/>
      </c>
      <c r="F1597" s="12" t="str">
        <f>IF(E1597&gt;0,VLOOKUP(E1597,العملاء!A:B,2,0),"")</f>
        <v/>
      </c>
      <c r="H1597" s="12" t="str">
        <f>IF(G1597,VLOOKUP(G1597,أكواد!A:B,2,0),"")</f>
        <v/>
      </c>
      <c r="K1597" s="12">
        <f t="shared" si="48"/>
        <v>0</v>
      </c>
    </row>
    <row r="1598" spans="1:11" x14ac:dyDescent="0.25">
      <c r="A1598" s="64" t="str">
        <f t="shared" si="49"/>
        <v/>
      </c>
      <c r="F1598" s="12" t="str">
        <f>IF(E1598&gt;0,VLOOKUP(E1598,العملاء!A:B,2,0),"")</f>
        <v/>
      </c>
      <c r="H1598" s="12" t="str">
        <f>IF(G1598,VLOOKUP(G1598,أكواد!A:B,2,0),"")</f>
        <v/>
      </c>
      <c r="K1598" s="12">
        <f t="shared" si="48"/>
        <v>0</v>
      </c>
    </row>
    <row r="1599" spans="1:11" x14ac:dyDescent="0.25">
      <c r="A1599" s="64" t="str">
        <f t="shared" si="49"/>
        <v/>
      </c>
      <c r="F1599" s="12" t="str">
        <f>IF(E1599&gt;0,VLOOKUP(E1599,العملاء!A:B,2,0),"")</f>
        <v/>
      </c>
      <c r="H1599" s="12" t="str">
        <f>IF(G1599,VLOOKUP(G1599,أكواد!A:B,2,0),"")</f>
        <v/>
      </c>
      <c r="K1599" s="12">
        <f t="shared" si="48"/>
        <v>0</v>
      </c>
    </row>
    <row r="1600" spans="1:11" x14ac:dyDescent="0.25">
      <c r="A1600" s="64" t="str">
        <f t="shared" si="49"/>
        <v/>
      </c>
      <c r="F1600" s="12" t="str">
        <f>IF(E1600&gt;0,VLOOKUP(E1600,العملاء!A:B,2,0),"")</f>
        <v/>
      </c>
      <c r="H1600" s="12" t="str">
        <f>IF(G1600,VLOOKUP(G1600,أكواد!A:B,2,0),"")</f>
        <v/>
      </c>
      <c r="K1600" s="12">
        <f t="shared" si="48"/>
        <v>0</v>
      </c>
    </row>
    <row r="1601" spans="1:11" x14ac:dyDescent="0.25">
      <c r="A1601" s="64" t="str">
        <f t="shared" si="49"/>
        <v/>
      </c>
      <c r="F1601" s="12" t="str">
        <f>IF(E1601&gt;0,VLOOKUP(E1601,العملاء!A:B,2,0),"")</f>
        <v/>
      </c>
      <c r="H1601" s="12" t="str">
        <f>IF(G1601,VLOOKUP(G1601,أكواد!A:B,2,0),"")</f>
        <v/>
      </c>
      <c r="K1601" s="12">
        <f t="shared" si="48"/>
        <v>0</v>
      </c>
    </row>
    <row r="1602" spans="1:11" x14ac:dyDescent="0.25">
      <c r="A1602" s="64" t="str">
        <f t="shared" si="49"/>
        <v/>
      </c>
      <c r="F1602" s="12" t="str">
        <f>IF(E1602&gt;0,VLOOKUP(E1602,العملاء!A:B,2,0),"")</f>
        <v/>
      </c>
      <c r="H1602" s="12" t="str">
        <f>IF(G1602,VLOOKUP(G1602,أكواد!A:B,2,0),"")</f>
        <v/>
      </c>
      <c r="K1602" s="12">
        <f t="shared" si="48"/>
        <v>0</v>
      </c>
    </row>
    <row r="1603" spans="1:11" x14ac:dyDescent="0.25">
      <c r="A1603" s="64" t="str">
        <f t="shared" si="49"/>
        <v/>
      </c>
      <c r="F1603" s="12" t="str">
        <f>IF(E1603&gt;0,VLOOKUP(E1603,العملاء!A:B,2,0),"")</f>
        <v/>
      </c>
      <c r="H1603" s="12" t="str">
        <f>IF(G1603,VLOOKUP(G1603,أكواد!A:B,2,0),"")</f>
        <v/>
      </c>
      <c r="K1603" s="12">
        <f t="shared" si="48"/>
        <v>0</v>
      </c>
    </row>
    <row r="1604" spans="1:11" x14ac:dyDescent="0.25">
      <c r="A1604" s="64" t="str">
        <f t="shared" si="49"/>
        <v/>
      </c>
      <c r="F1604" s="12" t="str">
        <f>IF(E1604&gt;0,VLOOKUP(E1604,العملاء!A:B,2,0),"")</f>
        <v/>
      </c>
      <c r="H1604" s="12" t="str">
        <f>IF(G1604,VLOOKUP(G1604,أكواد!A:B,2,0),"")</f>
        <v/>
      </c>
      <c r="K1604" s="12">
        <f t="shared" si="48"/>
        <v>0</v>
      </c>
    </row>
    <row r="1605" spans="1:11" x14ac:dyDescent="0.25">
      <c r="A1605" s="64" t="str">
        <f t="shared" si="49"/>
        <v/>
      </c>
      <c r="F1605" s="12" t="str">
        <f>IF(E1605&gt;0,VLOOKUP(E1605,العملاء!A:B,2,0),"")</f>
        <v/>
      </c>
      <c r="H1605" s="12" t="str">
        <f>IF(G1605,VLOOKUP(G1605,أكواد!A:B,2,0),"")</f>
        <v/>
      </c>
      <c r="K1605" s="12">
        <f t="shared" ref="K1605:K1668" si="50">I1605*J1605</f>
        <v>0</v>
      </c>
    </row>
    <row r="1606" spans="1:11" x14ac:dyDescent="0.25">
      <c r="A1606" s="64" t="str">
        <f t="shared" si="49"/>
        <v/>
      </c>
      <c r="F1606" s="12" t="str">
        <f>IF(E1606&gt;0,VLOOKUP(E1606,العملاء!A:B,2,0),"")</f>
        <v/>
      </c>
      <c r="H1606" s="12" t="str">
        <f>IF(G1606,VLOOKUP(G1606,أكواد!A:B,2,0),"")</f>
        <v/>
      </c>
      <c r="K1606" s="12">
        <f t="shared" si="50"/>
        <v>0</v>
      </c>
    </row>
    <row r="1607" spans="1:11" x14ac:dyDescent="0.25">
      <c r="A1607" s="64" t="str">
        <f t="shared" ref="A1607:A1670" si="51">IF(B1607&lt;&gt;"",A1606+1,"")</f>
        <v/>
      </c>
      <c r="F1607" s="12" t="str">
        <f>IF(E1607&gt;0,VLOOKUP(E1607,العملاء!A:B,2,0),"")</f>
        <v/>
      </c>
      <c r="H1607" s="12" t="str">
        <f>IF(G1607,VLOOKUP(G1607,أكواد!A:B,2,0),"")</f>
        <v/>
      </c>
      <c r="K1607" s="12">
        <f t="shared" si="50"/>
        <v>0</v>
      </c>
    </row>
    <row r="1608" spans="1:11" x14ac:dyDescent="0.25">
      <c r="A1608" s="64" t="str">
        <f t="shared" si="51"/>
        <v/>
      </c>
      <c r="F1608" s="12" t="str">
        <f>IF(E1608&gt;0,VLOOKUP(E1608,العملاء!A:B,2,0),"")</f>
        <v/>
      </c>
      <c r="H1608" s="12" t="str">
        <f>IF(G1608,VLOOKUP(G1608,أكواد!A:B,2,0),"")</f>
        <v/>
      </c>
      <c r="K1608" s="12">
        <f t="shared" si="50"/>
        <v>0</v>
      </c>
    </row>
    <row r="1609" spans="1:11" x14ac:dyDescent="0.25">
      <c r="A1609" s="64" t="str">
        <f t="shared" si="51"/>
        <v/>
      </c>
      <c r="F1609" s="12" t="str">
        <f>IF(E1609&gt;0,VLOOKUP(E1609,العملاء!A:B,2,0),"")</f>
        <v/>
      </c>
      <c r="H1609" s="12" t="str">
        <f>IF(G1609,VLOOKUP(G1609,أكواد!A:B,2,0),"")</f>
        <v/>
      </c>
      <c r="K1609" s="12">
        <f t="shared" si="50"/>
        <v>0</v>
      </c>
    </row>
    <row r="1610" spans="1:11" x14ac:dyDescent="0.25">
      <c r="A1610" s="64" t="str">
        <f t="shared" si="51"/>
        <v/>
      </c>
      <c r="F1610" s="12" t="str">
        <f>IF(E1610&gt;0,VLOOKUP(E1610,العملاء!A:B,2,0),"")</f>
        <v/>
      </c>
      <c r="H1610" s="12" t="str">
        <f>IF(G1610,VLOOKUP(G1610,أكواد!A:B,2,0),"")</f>
        <v/>
      </c>
      <c r="K1610" s="12">
        <f t="shared" si="50"/>
        <v>0</v>
      </c>
    </row>
    <row r="1611" spans="1:11" x14ac:dyDescent="0.25">
      <c r="A1611" s="64" t="str">
        <f t="shared" si="51"/>
        <v/>
      </c>
      <c r="F1611" s="12" t="str">
        <f>IF(E1611&gt;0,VLOOKUP(E1611,العملاء!A:B,2,0),"")</f>
        <v/>
      </c>
      <c r="H1611" s="12" t="str">
        <f>IF(G1611,VLOOKUP(G1611,أكواد!A:B,2,0),"")</f>
        <v/>
      </c>
      <c r="K1611" s="12">
        <f t="shared" si="50"/>
        <v>0</v>
      </c>
    </row>
    <row r="1612" spans="1:11" x14ac:dyDescent="0.25">
      <c r="A1612" s="64" t="str">
        <f t="shared" si="51"/>
        <v/>
      </c>
      <c r="F1612" s="12" t="str">
        <f>IF(E1612&gt;0,VLOOKUP(E1612,العملاء!A:B,2,0),"")</f>
        <v/>
      </c>
      <c r="H1612" s="12" t="str">
        <f>IF(G1612,VLOOKUP(G1612,أكواد!A:B,2,0),"")</f>
        <v/>
      </c>
      <c r="K1612" s="12">
        <f t="shared" si="50"/>
        <v>0</v>
      </c>
    </row>
    <row r="1613" spans="1:11" x14ac:dyDescent="0.25">
      <c r="A1613" s="64" t="str">
        <f t="shared" si="51"/>
        <v/>
      </c>
      <c r="F1613" s="12" t="str">
        <f>IF(E1613&gt;0,VLOOKUP(E1613,العملاء!A:B,2,0),"")</f>
        <v/>
      </c>
      <c r="H1613" s="12" t="str">
        <f>IF(G1613,VLOOKUP(G1613,أكواد!A:B,2,0),"")</f>
        <v/>
      </c>
      <c r="K1613" s="12">
        <f t="shared" si="50"/>
        <v>0</v>
      </c>
    </row>
    <row r="1614" spans="1:11" x14ac:dyDescent="0.25">
      <c r="A1614" s="64" t="str">
        <f t="shared" si="51"/>
        <v/>
      </c>
      <c r="F1614" s="12" t="str">
        <f>IF(E1614&gt;0,VLOOKUP(E1614,العملاء!A:B,2,0),"")</f>
        <v/>
      </c>
      <c r="H1614" s="12" t="str">
        <f>IF(G1614,VLOOKUP(G1614,أكواد!A:B,2,0),"")</f>
        <v/>
      </c>
      <c r="K1614" s="12">
        <f t="shared" si="50"/>
        <v>0</v>
      </c>
    </row>
    <row r="1615" spans="1:11" x14ac:dyDescent="0.25">
      <c r="A1615" s="64" t="str">
        <f t="shared" si="51"/>
        <v/>
      </c>
      <c r="F1615" s="12" t="str">
        <f>IF(E1615&gt;0,VLOOKUP(E1615,العملاء!A:B,2,0),"")</f>
        <v/>
      </c>
      <c r="H1615" s="12" t="str">
        <f>IF(G1615,VLOOKUP(G1615,أكواد!A:B,2,0),"")</f>
        <v/>
      </c>
      <c r="K1615" s="12">
        <f t="shared" si="50"/>
        <v>0</v>
      </c>
    </row>
    <row r="1616" spans="1:11" x14ac:dyDescent="0.25">
      <c r="A1616" s="64" t="str">
        <f t="shared" si="51"/>
        <v/>
      </c>
      <c r="F1616" s="12" t="str">
        <f>IF(E1616&gt;0,VLOOKUP(E1616,العملاء!A:B,2,0),"")</f>
        <v/>
      </c>
      <c r="H1616" s="12" t="str">
        <f>IF(G1616,VLOOKUP(G1616,أكواد!A:B,2,0),"")</f>
        <v/>
      </c>
      <c r="K1616" s="12">
        <f t="shared" si="50"/>
        <v>0</v>
      </c>
    </row>
    <row r="1617" spans="1:11" x14ac:dyDescent="0.25">
      <c r="A1617" s="64" t="str">
        <f t="shared" si="51"/>
        <v/>
      </c>
      <c r="F1617" s="12" t="str">
        <f>IF(E1617&gt;0,VLOOKUP(E1617,العملاء!A:B,2,0),"")</f>
        <v/>
      </c>
      <c r="H1617" s="12" t="str">
        <f>IF(G1617,VLOOKUP(G1617,أكواد!A:B,2,0),"")</f>
        <v/>
      </c>
      <c r="K1617" s="12">
        <f t="shared" si="50"/>
        <v>0</v>
      </c>
    </row>
    <row r="1618" spans="1:11" x14ac:dyDescent="0.25">
      <c r="A1618" s="64" t="str">
        <f t="shared" si="51"/>
        <v/>
      </c>
      <c r="F1618" s="12" t="str">
        <f>IF(E1618&gt;0,VLOOKUP(E1618,العملاء!A:B,2,0),"")</f>
        <v/>
      </c>
      <c r="H1618" s="12" t="str">
        <f>IF(G1618,VLOOKUP(G1618,أكواد!A:B,2,0),"")</f>
        <v/>
      </c>
      <c r="K1618" s="12">
        <f t="shared" si="50"/>
        <v>0</v>
      </c>
    </row>
    <row r="1619" spans="1:11" x14ac:dyDescent="0.25">
      <c r="A1619" s="64" t="str">
        <f t="shared" si="51"/>
        <v/>
      </c>
      <c r="F1619" s="12" t="str">
        <f>IF(E1619&gt;0,VLOOKUP(E1619,العملاء!A:B,2,0),"")</f>
        <v/>
      </c>
      <c r="H1619" s="12" t="str">
        <f>IF(G1619,VLOOKUP(G1619,أكواد!A:B,2,0),"")</f>
        <v/>
      </c>
      <c r="K1619" s="12">
        <f t="shared" si="50"/>
        <v>0</v>
      </c>
    </row>
    <row r="1620" spans="1:11" x14ac:dyDescent="0.25">
      <c r="A1620" s="64" t="str">
        <f t="shared" si="51"/>
        <v/>
      </c>
      <c r="F1620" s="12" t="str">
        <f>IF(E1620&gt;0,VLOOKUP(E1620,العملاء!A:B,2,0),"")</f>
        <v/>
      </c>
      <c r="H1620" s="12" t="str">
        <f>IF(G1620,VLOOKUP(G1620,أكواد!A:B,2,0),"")</f>
        <v/>
      </c>
      <c r="K1620" s="12">
        <f t="shared" si="50"/>
        <v>0</v>
      </c>
    </row>
    <row r="1621" spans="1:11" x14ac:dyDescent="0.25">
      <c r="A1621" s="64" t="str">
        <f t="shared" si="51"/>
        <v/>
      </c>
      <c r="F1621" s="12" t="str">
        <f>IF(E1621&gt;0,VLOOKUP(E1621,العملاء!A:B,2,0),"")</f>
        <v/>
      </c>
      <c r="H1621" s="12" t="str">
        <f>IF(G1621,VLOOKUP(G1621,أكواد!A:B,2,0),"")</f>
        <v/>
      </c>
      <c r="K1621" s="12">
        <f t="shared" si="50"/>
        <v>0</v>
      </c>
    </row>
    <row r="1622" spans="1:11" x14ac:dyDescent="0.25">
      <c r="A1622" s="64" t="str">
        <f t="shared" si="51"/>
        <v/>
      </c>
      <c r="F1622" s="12" t="str">
        <f>IF(E1622&gt;0,VLOOKUP(E1622,العملاء!A:B,2,0),"")</f>
        <v/>
      </c>
      <c r="H1622" s="12" t="str">
        <f>IF(G1622,VLOOKUP(G1622,أكواد!A:B,2,0),"")</f>
        <v/>
      </c>
      <c r="K1622" s="12">
        <f t="shared" si="50"/>
        <v>0</v>
      </c>
    </row>
    <row r="1623" spans="1:11" x14ac:dyDescent="0.25">
      <c r="A1623" s="64" t="str">
        <f t="shared" si="51"/>
        <v/>
      </c>
      <c r="F1623" s="12" t="str">
        <f>IF(E1623&gt;0,VLOOKUP(E1623,العملاء!A:B,2,0),"")</f>
        <v/>
      </c>
      <c r="H1623" s="12" t="str">
        <f>IF(G1623,VLOOKUP(G1623,أكواد!A:B,2,0),"")</f>
        <v/>
      </c>
      <c r="K1623" s="12">
        <f t="shared" si="50"/>
        <v>0</v>
      </c>
    </row>
    <row r="1624" spans="1:11" x14ac:dyDescent="0.25">
      <c r="A1624" s="64" t="str">
        <f t="shared" si="51"/>
        <v/>
      </c>
      <c r="F1624" s="12" t="str">
        <f>IF(E1624&gt;0,VLOOKUP(E1624,العملاء!A:B,2,0),"")</f>
        <v/>
      </c>
      <c r="H1624" s="12" t="str">
        <f>IF(G1624,VLOOKUP(G1624,أكواد!A:B,2,0),"")</f>
        <v/>
      </c>
      <c r="K1624" s="12">
        <f t="shared" si="50"/>
        <v>0</v>
      </c>
    </row>
    <row r="1625" spans="1:11" x14ac:dyDescent="0.25">
      <c r="A1625" s="64" t="str">
        <f t="shared" si="51"/>
        <v/>
      </c>
      <c r="F1625" s="12" t="str">
        <f>IF(E1625&gt;0,VLOOKUP(E1625,العملاء!A:B,2,0),"")</f>
        <v/>
      </c>
      <c r="H1625" s="12" t="str">
        <f>IF(G1625,VLOOKUP(G1625,أكواد!A:B,2,0),"")</f>
        <v/>
      </c>
      <c r="K1625" s="12">
        <f t="shared" si="50"/>
        <v>0</v>
      </c>
    </row>
    <row r="1626" spans="1:11" x14ac:dyDescent="0.25">
      <c r="A1626" s="64" t="str">
        <f t="shared" si="51"/>
        <v/>
      </c>
      <c r="F1626" s="12" t="str">
        <f>IF(E1626&gt;0,VLOOKUP(E1626,العملاء!A:B,2,0),"")</f>
        <v/>
      </c>
      <c r="H1626" s="12" t="str">
        <f>IF(G1626,VLOOKUP(G1626,أكواد!A:B,2,0),"")</f>
        <v/>
      </c>
      <c r="K1626" s="12">
        <f t="shared" si="50"/>
        <v>0</v>
      </c>
    </row>
    <row r="1627" spans="1:11" x14ac:dyDescent="0.25">
      <c r="A1627" s="64" t="str">
        <f t="shared" si="51"/>
        <v/>
      </c>
      <c r="F1627" s="12" t="str">
        <f>IF(E1627&gt;0,VLOOKUP(E1627,العملاء!A:B,2,0),"")</f>
        <v/>
      </c>
      <c r="H1627" s="12" t="str">
        <f>IF(G1627,VLOOKUP(G1627,أكواد!A:B,2,0),"")</f>
        <v/>
      </c>
      <c r="K1627" s="12">
        <f t="shared" si="50"/>
        <v>0</v>
      </c>
    </row>
    <row r="1628" spans="1:11" x14ac:dyDescent="0.25">
      <c r="A1628" s="64" t="str">
        <f t="shared" si="51"/>
        <v/>
      </c>
      <c r="F1628" s="12" t="str">
        <f>IF(E1628&gt;0,VLOOKUP(E1628,العملاء!A:B,2,0),"")</f>
        <v/>
      </c>
      <c r="H1628" s="12" t="str">
        <f>IF(G1628,VLOOKUP(G1628,أكواد!A:B,2,0),"")</f>
        <v/>
      </c>
      <c r="K1628" s="12">
        <f t="shared" si="50"/>
        <v>0</v>
      </c>
    </row>
    <row r="1629" spans="1:11" x14ac:dyDescent="0.25">
      <c r="A1629" s="64" t="str">
        <f t="shared" si="51"/>
        <v/>
      </c>
      <c r="F1629" s="12" t="str">
        <f>IF(E1629&gt;0,VLOOKUP(E1629,العملاء!A:B,2,0),"")</f>
        <v/>
      </c>
      <c r="H1629" s="12" t="str">
        <f>IF(G1629,VLOOKUP(G1629,أكواد!A:B,2,0),"")</f>
        <v/>
      </c>
      <c r="K1629" s="12">
        <f t="shared" si="50"/>
        <v>0</v>
      </c>
    </row>
    <row r="1630" spans="1:11" x14ac:dyDescent="0.25">
      <c r="A1630" s="64" t="str">
        <f t="shared" si="51"/>
        <v/>
      </c>
      <c r="F1630" s="12" t="str">
        <f>IF(E1630&gt;0,VLOOKUP(E1630,العملاء!A:B,2,0),"")</f>
        <v/>
      </c>
      <c r="H1630" s="12" t="str">
        <f>IF(G1630,VLOOKUP(G1630,أكواد!A:B,2,0),"")</f>
        <v/>
      </c>
      <c r="K1630" s="12">
        <f t="shared" si="50"/>
        <v>0</v>
      </c>
    </row>
    <row r="1631" spans="1:11" x14ac:dyDescent="0.25">
      <c r="A1631" s="64" t="str">
        <f t="shared" si="51"/>
        <v/>
      </c>
      <c r="F1631" s="12" t="str">
        <f>IF(E1631&gt;0,VLOOKUP(E1631,العملاء!A:B,2,0),"")</f>
        <v/>
      </c>
      <c r="H1631" s="12" t="str">
        <f>IF(G1631,VLOOKUP(G1631,أكواد!A:B,2,0),"")</f>
        <v/>
      </c>
      <c r="K1631" s="12">
        <f t="shared" si="50"/>
        <v>0</v>
      </c>
    </row>
    <row r="1632" spans="1:11" x14ac:dyDescent="0.25">
      <c r="A1632" s="64" t="str">
        <f t="shared" si="51"/>
        <v/>
      </c>
      <c r="F1632" s="12" t="str">
        <f>IF(E1632&gt;0,VLOOKUP(E1632,العملاء!A:B,2,0),"")</f>
        <v/>
      </c>
      <c r="H1632" s="12" t="str">
        <f>IF(G1632,VLOOKUP(G1632,أكواد!A:B,2,0),"")</f>
        <v/>
      </c>
      <c r="K1632" s="12">
        <f t="shared" si="50"/>
        <v>0</v>
      </c>
    </row>
    <row r="1633" spans="1:11" x14ac:dyDescent="0.25">
      <c r="A1633" s="64" t="str">
        <f t="shared" si="51"/>
        <v/>
      </c>
      <c r="F1633" s="12" t="str">
        <f>IF(E1633&gt;0,VLOOKUP(E1633,العملاء!A:B,2,0),"")</f>
        <v/>
      </c>
      <c r="H1633" s="12" t="str">
        <f>IF(G1633,VLOOKUP(G1633,أكواد!A:B,2,0),"")</f>
        <v/>
      </c>
      <c r="K1633" s="12">
        <f t="shared" si="50"/>
        <v>0</v>
      </c>
    </row>
    <row r="1634" spans="1:11" x14ac:dyDescent="0.25">
      <c r="A1634" s="64" t="str">
        <f t="shared" si="51"/>
        <v/>
      </c>
      <c r="F1634" s="12" t="str">
        <f>IF(E1634&gt;0,VLOOKUP(E1634,العملاء!A:B,2,0),"")</f>
        <v/>
      </c>
      <c r="H1634" s="12" t="str">
        <f>IF(G1634,VLOOKUP(G1634,أكواد!A:B,2,0),"")</f>
        <v/>
      </c>
      <c r="K1634" s="12">
        <f t="shared" si="50"/>
        <v>0</v>
      </c>
    </row>
    <row r="1635" spans="1:11" x14ac:dyDescent="0.25">
      <c r="A1635" s="64" t="str">
        <f t="shared" si="51"/>
        <v/>
      </c>
      <c r="F1635" s="12" t="str">
        <f>IF(E1635&gt;0,VLOOKUP(E1635,العملاء!A:B,2,0),"")</f>
        <v/>
      </c>
      <c r="H1635" s="12" t="str">
        <f>IF(G1635,VLOOKUP(G1635,أكواد!A:B,2,0),"")</f>
        <v/>
      </c>
      <c r="K1635" s="12">
        <f t="shared" si="50"/>
        <v>0</v>
      </c>
    </row>
    <row r="1636" spans="1:11" x14ac:dyDescent="0.25">
      <c r="A1636" s="64" t="str">
        <f t="shared" si="51"/>
        <v/>
      </c>
      <c r="F1636" s="12" t="str">
        <f>IF(E1636&gt;0,VLOOKUP(E1636,العملاء!A:B,2,0),"")</f>
        <v/>
      </c>
      <c r="H1636" s="12" t="str">
        <f>IF(G1636,VLOOKUP(G1636,أكواد!A:B,2,0),"")</f>
        <v/>
      </c>
      <c r="K1636" s="12">
        <f t="shared" si="50"/>
        <v>0</v>
      </c>
    </row>
    <row r="1637" spans="1:11" x14ac:dyDescent="0.25">
      <c r="A1637" s="64" t="str">
        <f t="shared" si="51"/>
        <v/>
      </c>
      <c r="F1637" s="12" t="str">
        <f>IF(E1637&gt;0,VLOOKUP(E1637,العملاء!A:B,2,0),"")</f>
        <v/>
      </c>
      <c r="H1637" s="12" t="str">
        <f>IF(G1637,VLOOKUP(G1637,أكواد!A:B,2,0),"")</f>
        <v/>
      </c>
      <c r="K1637" s="12">
        <f t="shared" si="50"/>
        <v>0</v>
      </c>
    </row>
    <row r="1638" spans="1:11" x14ac:dyDescent="0.25">
      <c r="A1638" s="64" t="str">
        <f t="shared" si="51"/>
        <v/>
      </c>
      <c r="F1638" s="12" t="str">
        <f>IF(E1638&gt;0,VLOOKUP(E1638,العملاء!A:B,2,0),"")</f>
        <v/>
      </c>
      <c r="H1638" s="12" t="str">
        <f>IF(G1638,VLOOKUP(G1638,أكواد!A:B,2,0),"")</f>
        <v/>
      </c>
      <c r="K1638" s="12">
        <f t="shared" si="50"/>
        <v>0</v>
      </c>
    </row>
    <row r="1639" spans="1:11" x14ac:dyDescent="0.25">
      <c r="A1639" s="64" t="str">
        <f t="shared" si="51"/>
        <v/>
      </c>
      <c r="F1639" s="12" t="str">
        <f>IF(E1639&gt;0,VLOOKUP(E1639,العملاء!A:B,2,0),"")</f>
        <v/>
      </c>
      <c r="H1639" s="12" t="str">
        <f>IF(G1639,VLOOKUP(G1639,أكواد!A:B,2,0),"")</f>
        <v/>
      </c>
      <c r="K1639" s="12">
        <f t="shared" si="50"/>
        <v>0</v>
      </c>
    </row>
    <row r="1640" spans="1:11" x14ac:dyDescent="0.25">
      <c r="A1640" s="64" t="str">
        <f t="shared" si="51"/>
        <v/>
      </c>
      <c r="F1640" s="12" t="str">
        <f>IF(E1640&gt;0,VLOOKUP(E1640,العملاء!A:B,2,0),"")</f>
        <v/>
      </c>
      <c r="H1640" s="12" t="str">
        <f>IF(G1640,VLOOKUP(G1640,أكواد!A:B,2,0),"")</f>
        <v/>
      </c>
      <c r="K1640" s="12">
        <f t="shared" si="50"/>
        <v>0</v>
      </c>
    </row>
    <row r="1641" spans="1:11" x14ac:dyDescent="0.25">
      <c r="A1641" s="64" t="str">
        <f t="shared" si="51"/>
        <v/>
      </c>
      <c r="F1641" s="12" t="str">
        <f>IF(E1641&gt;0,VLOOKUP(E1641,العملاء!A:B,2,0),"")</f>
        <v/>
      </c>
      <c r="H1641" s="12" t="str">
        <f>IF(G1641,VLOOKUP(G1641,أكواد!A:B,2,0),"")</f>
        <v/>
      </c>
      <c r="K1641" s="12">
        <f t="shared" si="50"/>
        <v>0</v>
      </c>
    </row>
    <row r="1642" spans="1:11" x14ac:dyDescent="0.25">
      <c r="A1642" s="64" t="str">
        <f t="shared" si="51"/>
        <v/>
      </c>
      <c r="F1642" s="12" t="str">
        <f>IF(E1642&gt;0,VLOOKUP(E1642,العملاء!A:B,2,0),"")</f>
        <v/>
      </c>
      <c r="H1642" s="12" t="str">
        <f>IF(G1642,VLOOKUP(G1642,أكواد!A:B,2,0),"")</f>
        <v/>
      </c>
      <c r="K1642" s="12">
        <f t="shared" si="50"/>
        <v>0</v>
      </c>
    </row>
    <row r="1643" spans="1:11" x14ac:dyDescent="0.25">
      <c r="A1643" s="64" t="str">
        <f t="shared" si="51"/>
        <v/>
      </c>
      <c r="F1643" s="12" t="str">
        <f>IF(E1643&gt;0,VLOOKUP(E1643,العملاء!A:B,2,0),"")</f>
        <v/>
      </c>
      <c r="H1643" s="12" t="str">
        <f>IF(G1643,VLOOKUP(G1643,أكواد!A:B,2,0),"")</f>
        <v/>
      </c>
      <c r="K1643" s="12">
        <f t="shared" si="50"/>
        <v>0</v>
      </c>
    </row>
    <row r="1644" spans="1:11" x14ac:dyDescent="0.25">
      <c r="A1644" s="64" t="str">
        <f t="shared" si="51"/>
        <v/>
      </c>
      <c r="F1644" s="12" t="str">
        <f>IF(E1644&gt;0,VLOOKUP(E1644,العملاء!A:B,2,0),"")</f>
        <v/>
      </c>
      <c r="H1644" s="12" t="str">
        <f>IF(G1644,VLOOKUP(G1644,أكواد!A:B,2,0),"")</f>
        <v/>
      </c>
      <c r="K1644" s="12">
        <f t="shared" si="50"/>
        <v>0</v>
      </c>
    </row>
    <row r="1645" spans="1:11" x14ac:dyDescent="0.25">
      <c r="A1645" s="64" t="str">
        <f t="shared" si="51"/>
        <v/>
      </c>
      <c r="F1645" s="12" t="str">
        <f>IF(E1645&gt;0,VLOOKUP(E1645,العملاء!A:B,2,0),"")</f>
        <v/>
      </c>
      <c r="H1645" s="12" t="str">
        <f>IF(G1645,VLOOKUP(G1645,أكواد!A:B,2,0),"")</f>
        <v/>
      </c>
      <c r="K1645" s="12">
        <f t="shared" si="50"/>
        <v>0</v>
      </c>
    </row>
    <row r="1646" spans="1:11" x14ac:dyDescent="0.25">
      <c r="A1646" s="64" t="str">
        <f t="shared" si="51"/>
        <v/>
      </c>
      <c r="F1646" s="12" t="str">
        <f>IF(E1646&gt;0,VLOOKUP(E1646,العملاء!A:B,2,0),"")</f>
        <v/>
      </c>
      <c r="H1646" s="12" t="str">
        <f>IF(G1646,VLOOKUP(G1646,أكواد!A:B,2,0),"")</f>
        <v/>
      </c>
      <c r="K1646" s="12">
        <f t="shared" si="50"/>
        <v>0</v>
      </c>
    </row>
    <row r="1647" spans="1:11" x14ac:dyDescent="0.25">
      <c r="A1647" s="64" t="str">
        <f t="shared" si="51"/>
        <v/>
      </c>
      <c r="F1647" s="12" t="str">
        <f>IF(E1647&gt;0,VLOOKUP(E1647,العملاء!A:B,2,0),"")</f>
        <v/>
      </c>
      <c r="H1647" s="12" t="str">
        <f>IF(G1647,VLOOKUP(G1647,أكواد!A:B,2,0),"")</f>
        <v/>
      </c>
      <c r="K1647" s="12">
        <f t="shared" si="50"/>
        <v>0</v>
      </c>
    </row>
    <row r="1648" spans="1:11" x14ac:dyDescent="0.25">
      <c r="A1648" s="64" t="str">
        <f t="shared" si="51"/>
        <v/>
      </c>
      <c r="F1648" s="12" t="str">
        <f>IF(E1648&gt;0,VLOOKUP(E1648,العملاء!A:B,2,0),"")</f>
        <v/>
      </c>
      <c r="H1648" s="12" t="str">
        <f>IF(G1648,VLOOKUP(G1648,أكواد!A:B,2,0),"")</f>
        <v/>
      </c>
      <c r="K1648" s="12">
        <f t="shared" si="50"/>
        <v>0</v>
      </c>
    </row>
    <row r="1649" spans="1:11" x14ac:dyDescent="0.25">
      <c r="A1649" s="64" t="str">
        <f t="shared" si="51"/>
        <v/>
      </c>
      <c r="F1649" s="12" t="str">
        <f>IF(E1649&gt;0,VLOOKUP(E1649,العملاء!A:B,2,0),"")</f>
        <v/>
      </c>
      <c r="H1649" s="12" t="str">
        <f>IF(G1649,VLOOKUP(G1649,أكواد!A:B,2,0),"")</f>
        <v/>
      </c>
      <c r="K1649" s="12">
        <f t="shared" si="50"/>
        <v>0</v>
      </c>
    </row>
    <row r="1650" spans="1:11" x14ac:dyDescent="0.25">
      <c r="A1650" s="64" t="str">
        <f t="shared" si="51"/>
        <v/>
      </c>
      <c r="F1650" s="12" t="str">
        <f>IF(E1650&gt;0,VLOOKUP(E1650,العملاء!A:B,2,0),"")</f>
        <v/>
      </c>
      <c r="H1650" s="12" t="str">
        <f>IF(G1650,VLOOKUP(G1650,أكواد!A:B,2,0),"")</f>
        <v/>
      </c>
      <c r="K1650" s="12">
        <f t="shared" si="50"/>
        <v>0</v>
      </c>
    </row>
    <row r="1651" spans="1:11" x14ac:dyDescent="0.25">
      <c r="A1651" s="64" t="str">
        <f t="shared" si="51"/>
        <v/>
      </c>
      <c r="F1651" s="12" t="str">
        <f>IF(E1651&gt;0,VLOOKUP(E1651,العملاء!A:B,2,0),"")</f>
        <v/>
      </c>
      <c r="H1651" s="12" t="str">
        <f>IF(G1651,VLOOKUP(G1651,أكواد!A:B,2,0),"")</f>
        <v/>
      </c>
      <c r="K1651" s="12">
        <f t="shared" si="50"/>
        <v>0</v>
      </c>
    </row>
    <row r="1652" spans="1:11" x14ac:dyDescent="0.25">
      <c r="A1652" s="64" t="str">
        <f t="shared" si="51"/>
        <v/>
      </c>
      <c r="F1652" s="12" t="str">
        <f>IF(E1652&gt;0,VLOOKUP(E1652,العملاء!A:B,2,0),"")</f>
        <v/>
      </c>
      <c r="H1652" s="12" t="str">
        <f>IF(G1652,VLOOKUP(G1652,أكواد!A:B,2,0),"")</f>
        <v/>
      </c>
      <c r="K1652" s="12">
        <f t="shared" si="50"/>
        <v>0</v>
      </c>
    </row>
    <row r="1653" spans="1:11" x14ac:dyDescent="0.25">
      <c r="A1653" s="64" t="str">
        <f t="shared" si="51"/>
        <v/>
      </c>
      <c r="F1653" s="12" t="str">
        <f>IF(E1653&gt;0,VLOOKUP(E1653,العملاء!A:B,2,0),"")</f>
        <v/>
      </c>
      <c r="H1653" s="12" t="str">
        <f>IF(G1653,VLOOKUP(G1653,أكواد!A:B,2,0),"")</f>
        <v/>
      </c>
      <c r="K1653" s="12">
        <f t="shared" si="50"/>
        <v>0</v>
      </c>
    </row>
    <row r="1654" spans="1:11" x14ac:dyDescent="0.25">
      <c r="A1654" s="64" t="str">
        <f t="shared" si="51"/>
        <v/>
      </c>
      <c r="F1654" s="12" t="str">
        <f>IF(E1654&gt;0,VLOOKUP(E1654,العملاء!A:B,2,0),"")</f>
        <v/>
      </c>
      <c r="H1654" s="12" t="str">
        <f>IF(G1654,VLOOKUP(G1654,أكواد!A:B,2,0),"")</f>
        <v/>
      </c>
      <c r="K1654" s="12">
        <f t="shared" si="50"/>
        <v>0</v>
      </c>
    </row>
    <row r="1655" spans="1:11" x14ac:dyDescent="0.25">
      <c r="A1655" s="64" t="str">
        <f t="shared" si="51"/>
        <v/>
      </c>
      <c r="F1655" s="12" t="str">
        <f>IF(E1655&gt;0,VLOOKUP(E1655,العملاء!A:B,2,0),"")</f>
        <v/>
      </c>
      <c r="H1655" s="12" t="str">
        <f>IF(G1655,VLOOKUP(G1655,أكواد!A:B,2,0),"")</f>
        <v/>
      </c>
      <c r="K1655" s="12">
        <f t="shared" si="50"/>
        <v>0</v>
      </c>
    </row>
    <row r="1656" spans="1:11" x14ac:dyDescent="0.25">
      <c r="A1656" s="64" t="str">
        <f t="shared" si="51"/>
        <v/>
      </c>
      <c r="F1656" s="12" t="str">
        <f>IF(E1656&gt;0,VLOOKUP(E1656,العملاء!A:B,2,0),"")</f>
        <v/>
      </c>
      <c r="H1656" s="12" t="str">
        <f>IF(G1656,VLOOKUP(G1656,أكواد!A:B,2,0),"")</f>
        <v/>
      </c>
      <c r="K1656" s="12">
        <f t="shared" si="50"/>
        <v>0</v>
      </c>
    </row>
    <row r="1657" spans="1:11" x14ac:dyDescent="0.25">
      <c r="A1657" s="64" t="str">
        <f t="shared" si="51"/>
        <v/>
      </c>
      <c r="F1657" s="12" t="str">
        <f>IF(E1657&gt;0,VLOOKUP(E1657,العملاء!A:B,2,0),"")</f>
        <v/>
      </c>
      <c r="H1657" s="12" t="str">
        <f>IF(G1657,VLOOKUP(G1657,أكواد!A:B,2,0),"")</f>
        <v/>
      </c>
      <c r="K1657" s="12">
        <f t="shared" si="50"/>
        <v>0</v>
      </c>
    </row>
    <row r="1658" spans="1:11" x14ac:dyDescent="0.25">
      <c r="A1658" s="64" t="str">
        <f t="shared" si="51"/>
        <v/>
      </c>
      <c r="F1658" s="12" t="str">
        <f>IF(E1658&gt;0,VLOOKUP(E1658,العملاء!A:B,2,0),"")</f>
        <v/>
      </c>
      <c r="H1658" s="12" t="str">
        <f>IF(G1658,VLOOKUP(G1658,أكواد!A:B,2,0),"")</f>
        <v/>
      </c>
      <c r="K1658" s="12">
        <f t="shared" si="50"/>
        <v>0</v>
      </c>
    </row>
    <row r="1659" spans="1:11" x14ac:dyDescent="0.25">
      <c r="A1659" s="64" t="str">
        <f t="shared" si="51"/>
        <v/>
      </c>
      <c r="F1659" s="12" t="str">
        <f>IF(E1659&gt;0,VLOOKUP(E1659,العملاء!A:B,2,0),"")</f>
        <v/>
      </c>
      <c r="H1659" s="12" t="str">
        <f>IF(G1659,VLOOKUP(G1659,أكواد!A:B,2,0),"")</f>
        <v/>
      </c>
      <c r="K1659" s="12">
        <f t="shared" si="50"/>
        <v>0</v>
      </c>
    </row>
    <row r="1660" spans="1:11" x14ac:dyDescent="0.25">
      <c r="A1660" s="64" t="str">
        <f t="shared" si="51"/>
        <v/>
      </c>
      <c r="F1660" s="12" t="str">
        <f>IF(E1660&gt;0,VLOOKUP(E1660,العملاء!A:B,2,0),"")</f>
        <v/>
      </c>
      <c r="H1660" s="12" t="str">
        <f>IF(G1660,VLOOKUP(G1660,أكواد!A:B,2,0),"")</f>
        <v/>
      </c>
      <c r="K1660" s="12">
        <f t="shared" si="50"/>
        <v>0</v>
      </c>
    </row>
    <row r="1661" spans="1:11" x14ac:dyDescent="0.25">
      <c r="A1661" s="64" t="str">
        <f t="shared" si="51"/>
        <v/>
      </c>
      <c r="F1661" s="12" t="str">
        <f>IF(E1661&gt;0,VLOOKUP(E1661,العملاء!A:B,2,0),"")</f>
        <v/>
      </c>
      <c r="H1661" s="12" t="str">
        <f>IF(G1661,VLOOKUP(G1661,أكواد!A:B,2,0),"")</f>
        <v/>
      </c>
      <c r="K1661" s="12">
        <f t="shared" si="50"/>
        <v>0</v>
      </c>
    </row>
    <row r="1662" spans="1:11" x14ac:dyDescent="0.25">
      <c r="A1662" s="64" t="str">
        <f t="shared" si="51"/>
        <v/>
      </c>
      <c r="F1662" s="12" t="str">
        <f>IF(E1662&gt;0,VLOOKUP(E1662,العملاء!A:B,2,0),"")</f>
        <v/>
      </c>
      <c r="H1662" s="12" t="str">
        <f>IF(G1662,VLOOKUP(G1662,أكواد!A:B,2,0),"")</f>
        <v/>
      </c>
      <c r="K1662" s="12">
        <f t="shared" si="50"/>
        <v>0</v>
      </c>
    </row>
    <row r="1663" spans="1:11" x14ac:dyDescent="0.25">
      <c r="A1663" s="64" t="str">
        <f t="shared" si="51"/>
        <v/>
      </c>
      <c r="F1663" s="12" t="str">
        <f>IF(E1663&gt;0,VLOOKUP(E1663,العملاء!A:B,2,0),"")</f>
        <v/>
      </c>
      <c r="H1663" s="12" t="str">
        <f>IF(G1663,VLOOKUP(G1663,أكواد!A:B,2,0),"")</f>
        <v/>
      </c>
      <c r="K1663" s="12">
        <f t="shared" si="50"/>
        <v>0</v>
      </c>
    </row>
    <row r="1664" spans="1:11" x14ac:dyDescent="0.25">
      <c r="A1664" s="64" t="str">
        <f t="shared" si="51"/>
        <v/>
      </c>
      <c r="F1664" s="12" t="str">
        <f>IF(E1664&gt;0,VLOOKUP(E1664,العملاء!A:B,2,0),"")</f>
        <v/>
      </c>
      <c r="H1664" s="12" t="str">
        <f>IF(G1664,VLOOKUP(G1664,أكواد!A:B,2,0),"")</f>
        <v/>
      </c>
      <c r="K1664" s="12">
        <f t="shared" si="50"/>
        <v>0</v>
      </c>
    </row>
    <row r="1665" spans="1:11" x14ac:dyDescent="0.25">
      <c r="A1665" s="64" t="str">
        <f t="shared" si="51"/>
        <v/>
      </c>
      <c r="F1665" s="12" t="str">
        <f>IF(E1665&gt;0,VLOOKUP(E1665,العملاء!A:B,2,0),"")</f>
        <v/>
      </c>
      <c r="H1665" s="12" t="str">
        <f>IF(G1665,VLOOKUP(G1665,أكواد!A:B,2,0),"")</f>
        <v/>
      </c>
      <c r="K1665" s="12">
        <f t="shared" si="50"/>
        <v>0</v>
      </c>
    </row>
    <row r="1666" spans="1:11" x14ac:dyDescent="0.25">
      <c r="A1666" s="64" t="str">
        <f t="shared" si="51"/>
        <v/>
      </c>
      <c r="F1666" s="12" t="str">
        <f>IF(E1666&gt;0,VLOOKUP(E1666,العملاء!A:B,2,0),"")</f>
        <v/>
      </c>
      <c r="H1666" s="12" t="str">
        <f>IF(G1666,VLOOKUP(G1666,أكواد!A:B,2,0),"")</f>
        <v/>
      </c>
      <c r="K1666" s="12">
        <f t="shared" si="50"/>
        <v>0</v>
      </c>
    </row>
    <row r="1667" spans="1:11" x14ac:dyDescent="0.25">
      <c r="A1667" s="64" t="str">
        <f t="shared" si="51"/>
        <v/>
      </c>
      <c r="F1667" s="12" t="str">
        <f>IF(E1667&gt;0,VLOOKUP(E1667,العملاء!A:B,2,0),"")</f>
        <v/>
      </c>
      <c r="H1667" s="12" t="str">
        <f>IF(G1667,VLOOKUP(G1667,أكواد!A:B,2,0),"")</f>
        <v/>
      </c>
      <c r="K1667" s="12">
        <f t="shared" si="50"/>
        <v>0</v>
      </c>
    </row>
    <row r="1668" spans="1:11" x14ac:dyDescent="0.25">
      <c r="A1668" s="64" t="str">
        <f t="shared" si="51"/>
        <v/>
      </c>
      <c r="F1668" s="12" t="str">
        <f>IF(E1668&gt;0,VLOOKUP(E1668,العملاء!A:B,2,0),"")</f>
        <v/>
      </c>
      <c r="H1668" s="12" t="str">
        <f>IF(G1668,VLOOKUP(G1668,أكواد!A:B,2,0),"")</f>
        <v/>
      </c>
      <c r="K1668" s="12">
        <f t="shared" si="50"/>
        <v>0</v>
      </c>
    </row>
    <row r="1669" spans="1:11" x14ac:dyDescent="0.25">
      <c r="A1669" s="64" t="str">
        <f t="shared" si="51"/>
        <v/>
      </c>
      <c r="F1669" s="12" t="str">
        <f>IF(E1669&gt;0,VLOOKUP(E1669,العملاء!A:B,2,0),"")</f>
        <v/>
      </c>
      <c r="H1669" s="12" t="str">
        <f>IF(G1669,VLOOKUP(G1669,أكواد!A:B,2,0),"")</f>
        <v/>
      </c>
      <c r="K1669" s="12">
        <f t="shared" ref="K1669:K1732" si="52">I1669*J1669</f>
        <v>0</v>
      </c>
    </row>
    <row r="1670" spans="1:11" x14ac:dyDescent="0.25">
      <c r="A1670" s="64" t="str">
        <f t="shared" si="51"/>
        <v/>
      </c>
      <c r="F1670" s="12" t="str">
        <f>IF(E1670&gt;0,VLOOKUP(E1670,العملاء!A:B,2,0),"")</f>
        <v/>
      </c>
      <c r="H1670" s="12" t="str">
        <f>IF(G1670,VLOOKUP(G1670,أكواد!A:B,2,0),"")</f>
        <v/>
      </c>
      <c r="K1670" s="12">
        <f t="shared" si="52"/>
        <v>0</v>
      </c>
    </row>
    <row r="1671" spans="1:11" x14ac:dyDescent="0.25">
      <c r="A1671" s="64" t="str">
        <f t="shared" ref="A1671:A1734" si="53">IF(B1671&lt;&gt;"",A1670+1,"")</f>
        <v/>
      </c>
      <c r="F1671" s="12" t="str">
        <f>IF(E1671&gt;0,VLOOKUP(E1671,العملاء!A:B,2,0),"")</f>
        <v/>
      </c>
      <c r="H1671" s="12" t="str">
        <f>IF(G1671,VLOOKUP(G1671,أكواد!A:B,2,0),"")</f>
        <v/>
      </c>
      <c r="K1671" s="12">
        <f t="shared" si="52"/>
        <v>0</v>
      </c>
    </row>
    <row r="1672" spans="1:11" x14ac:dyDescent="0.25">
      <c r="A1672" s="64" t="str">
        <f t="shared" si="53"/>
        <v/>
      </c>
      <c r="F1672" s="12" t="str">
        <f>IF(E1672&gt;0,VLOOKUP(E1672,العملاء!A:B,2,0),"")</f>
        <v/>
      </c>
      <c r="H1672" s="12" t="str">
        <f>IF(G1672,VLOOKUP(G1672,أكواد!A:B,2,0),"")</f>
        <v/>
      </c>
      <c r="K1672" s="12">
        <f t="shared" si="52"/>
        <v>0</v>
      </c>
    </row>
    <row r="1673" spans="1:11" x14ac:dyDescent="0.25">
      <c r="A1673" s="64" t="str">
        <f t="shared" si="53"/>
        <v/>
      </c>
      <c r="F1673" s="12" t="str">
        <f>IF(E1673&gt;0,VLOOKUP(E1673,العملاء!A:B,2,0),"")</f>
        <v/>
      </c>
      <c r="H1673" s="12" t="str">
        <f>IF(G1673,VLOOKUP(G1673,أكواد!A:B,2,0),"")</f>
        <v/>
      </c>
      <c r="K1673" s="12">
        <f t="shared" si="52"/>
        <v>0</v>
      </c>
    </row>
    <row r="1674" spans="1:11" x14ac:dyDescent="0.25">
      <c r="A1674" s="64" t="str">
        <f t="shared" si="53"/>
        <v/>
      </c>
      <c r="F1674" s="12" t="str">
        <f>IF(E1674&gt;0,VLOOKUP(E1674,العملاء!A:B,2,0),"")</f>
        <v/>
      </c>
      <c r="H1674" s="12" t="str">
        <f>IF(G1674,VLOOKUP(G1674,أكواد!A:B,2,0),"")</f>
        <v/>
      </c>
      <c r="K1674" s="12">
        <f t="shared" si="52"/>
        <v>0</v>
      </c>
    </row>
    <row r="1675" spans="1:11" x14ac:dyDescent="0.25">
      <c r="A1675" s="64" t="str">
        <f t="shared" si="53"/>
        <v/>
      </c>
      <c r="F1675" s="12" t="str">
        <f>IF(E1675&gt;0,VLOOKUP(E1675,العملاء!A:B,2,0),"")</f>
        <v/>
      </c>
      <c r="H1675" s="12" t="str">
        <f>IF(G1675,VLOOKUP(G1675,أكواد!A:B,2,0),"")</f>
        <v/>
      </c>
      <c r="K1675" s="12">
        <f t="shared" si="52"/>
        <v>0</v>
      </c>
    </row>
    <row r="1676" spans="1:11" x14ac:dyDescent="0.25">
      <c r="A1676" s="64" t="str">
        <f t="shared" si="53"/>
        <v/>
      </c>
      <c r="F1676" s="12" t="str">
        <f>IF(E1676&gt;0,VLOOKUP(E1676,العملاء!A:B,2,0),"")</f>
        <v/>
      </c>
      <c r="H1676" s="12" t="str">
        <f>IF(G1676,VLOOKUP(G1676,أكواد!A:B,2,0),"")</f>
        <v/>
      </c>
      <c r="K1676" s="12">
        <f t="shared" si="52"/>
        <v>0</v>
      </c>
    </row>
    <row r="1677" spans="1:11" x14ac:dyDescent="0.25">
      <c r="A1677" s="64" t="str">
        <f t="shared" si="53"/>
        <v/>
      </c>
      <c r="F1677" s="12" t="str">
        <f>IF(E1677&gt;0,VLOOKUP(E1677,العملاء!A:B,2,0),"")</f>
        <v/>
      </c>
      <c r="H1677" s="12" t="str">
        <f>IF(G1677,VLOOKUP(G1677,أكواد!A:B,2,0),"")</f>
        <v/>
      </c>
      <c r="K1677" s="12">
        <f t="shared" si="52"/>
        <v>0</v>
      </c>
    </row>
    <row r="1678" spans="1:11" x14ac:dyDescent="0.25">
      <c r="A1678" s="64" t="str">
        <f t="shared" si="53"/>
        <v/>
      </c>
      <c r="F1678" s="12" t="str">
        <f>IF(E1678&gt;0,VLOOKUP(E1678,العملاء!A:B,2,0),"")</f>
        <v/>
      </c>
      <c r="H1678" s="12" t="str">
        <f>IF(G1678,VLOOKUP(G1678,أكواد!A:B,2,0),"")</f>
        <v/>
      </c>
      <c r="K1678" s="12">
        <f t="shared" si="52"/>
        <v>0</v>
      </c>
    </row>
    <row r="1679" spans="1:11" x14ac:dyDescent="0.25">
      <c r="A1679" s="64" t="str">
        <f t="shared" si="53"/>
        <v/>
      </c>
      <c r="F1679" s="12" t="str">
        <f>IF(E1679&gt;0,VLOOKUP(E1679,العملاء!A:B,2,0),"")</f>
        <v/>
      </c>
      <c r="H1679" s="12" t="str">
        <f>IF(G1679,VLOOKUP(G1679,أكواد!A:B,2,0),"")</f>
        <v/>
      </c>
      <c r="K1679" s="12">
        <f t="shared" si="52"/>
        <v>0</v>
      </c>
    </row>
    <row r="1680" spans="1:11" x14ac:dyDescent="0.25">
      <c r="A1680" s="64" t="str">
        <f t="shared" si="53"/>
        <v/>
      </c>
      <c r="F1680" s="12" t="str">
        <f>IF(E1680&gt;0,VLOOKUP(E1680,العملاء!A:B,2,0),"")</f>
        <v/>
      </c>
      <c r="H1680" s="12" t="str">
        <f>IF(G1680,VLOOKUP(G1680,أكواد!A:B,2,0),"")</f>
        <v/>
      </c>
      <c r="K1680" s="12">
        <f t="shared" si="52"/>
        <v>0</v>
      </c>
    </row>
    <row r="1681" spans="1:11" x14ac:dyDescent="0.25">
      <c r="A1681" s="64" t="str">
        <f t="shared" si="53"/>
        <v/>
      </c>
      <c r="F1681" s="12" t="str">
        <f>IF(E1681&gt;0,VLOOKUP(E1681,العملاء!A:B,2,0),"")</f>
        <v/>
      </c>
      <c r="H1681" s="12" t="str">
        <f>IF(G1681,VLOOKUP(G1681,أكواد!A:B,2,0),"")</f>
        <v/>
      </c>
      <c r="K1681" s="12">
        <f t="shared" si="52"/>
        <v>0</v>
      </c>
    </row>
    <row r="1682" spans="1:11" x14ac:dyDescent="0.25">
      <c r="A1682" s="64" t="str">
        <f t="shared" si="53"/>
        <v/>
      </c>
      <c r="F1682" s="12" t="str">
        <f>IF(E1682&gt;0,VLOOKUP(E1682,العملاء!A:B,2,0),"")</f>
        <v/>
      </c>
      <c r="H1682" s="12" t="str">
        <f>IF(G1682,VLOOKUP(G1682,أكواد!A:B,2,0),"")</f>
        <v/>
      </c>
      <c r="K1682" s="12">
        <f t="shared" si="52"/>
        <v>0</v>
      </c>
    </row>
    <row r="1683" spans="1:11" x14ac:dyDescent="0.25">
      <c r="A1683" s="64" t="str">
        <f t="shared" si="53"/>
        <v/>
      </c>
      <c r="F1683" s="12" t="str">
        <f>IF(E1683&gt;0,VLOOKUP(E1683,العملاء!A:B,2,0),"")</f>
        <v/>
      </c>
      <c r="H1683" s="12" t="str">
        <f>IF(G1683,VLOOKUP(G1683,أكواد!A:B,2,0),"")</f>
        <v/>
      </c>
      <c r="K1683" s="12">
        <f t="shared" si="52"/>
        <v>0</v>
      </c>
    </row>
    <row r="1684" spans="1:11" x14ac:dyDescent="0.25">
      <c r="A1684" s="64" t="str">
        <f t="shared" si="53"/>
        <v/>
      </c>
      <c r="F1684" s="12" t="str">
        <f>IF(E1684&gt;0,VLOOKUP(E1684,العملاء!A:B,2,0),"")</f>
        <v/>
      </c>
      <c r="H1684" s="12" t="str">
        <f>IF(G1684,VLOOKUP(G1684,أكواد!A:B,2,0),"")</f>
        <v/>
      </c>
      <c r="K1684" s="12">
        <f t="shared" si="52"/>
        <v>0</v>
      </c>
    </row>
    <row r="1685" spans="1:11" x14ac:dyDescent="0.25">
      <c r="A1685" s="64" t="str">
        <f t="shared" si="53"/>
        <v/>
      </c>
      <c r="F1685" s="12" t="str">
        <f>IF(E1685&gt;0,VLOOKUP(E1685,العملاء!A:B,2,0),"")</f>
        <v/>
      </c>
      <c r="H1685" s="12" t="str">
        <f>IF(G1685,VLOOKUP(G1685,أكواد!A:B,2,0),"")</f>
        <v/>
      </c>
      <c r="K1685" s="12">
        <f t="shared" si="52"/>
        <v>0</v>
      </c>
    </row>
    <row r="1686" spans="1:11" x14ac:dyDescent="0.25">
      <c r="A1686" s="64" t="str">
        <f t="shared" si="53"/>
        <v/>
      </c>
      <c r="F1686" s="12" t="str">
        <f>IF(E1686&gt;0,VLOOKUP(E1686,العملاء!A:B,2,0),"")</f>
        <v/>
      </c>
      <c r="H1686" s="12" t="str">
        <f>IF(G1686,VLOOKUP(G1686,أكواد!A:B,2,0),"")</f>
        <v/>
      </c>
      <c r="K1686" s="12">
        <f t="shared" si="52"/>
        <v>0</v>
      </c>
    </row>
    <row r="1687" spans="1:11" x14ac:dyDescent="0.25">
      <c r="A1687" s="64" t="str">
        <f t="shared" si="53"/>
        <v/>
      </c>
      <c r="F1687" s="12" t="str">
        <f>IF(E1687&gt;0,VLOOKUP(E1687,العملاء!A:B,2,0),"")</f>
        <v/>
      </c>
      <c r="H1687" s="12" t="str">
        <f>IF(G1687,VLOOKUP(G1687,أكواد!A:B,2,0),"")</f>
        <v/>
      </c>
      <c r="K1687" s="12">
        <f t="shared" si="52"/>
        <v>0</v>
      </c>
    </row>
    <row r="1688" spans="1:11" x14ac:dyDescent="0.25">
      <c r="A1688" s="64" t="str">
        <f t="shared" si="53"/>
        <v/>
      </c>
      <c r="F1688" s="12" t="str">
        <f>IF(E1688&gt;0,VLOOKUP(E1688,العملاء!A:B,2,0),"")</f>
        <v/>
      </c>
      <c r="H1688" s="12" t="str">
        <f>IF(G1688,VLOOKUP(G1688,أكواد!A:B,2,0),"")</f>
        <v/>
      </c>
      <c r="K1688" s="12">
        <f t="shared" si="52"/>
        <v>0</v>
      </c>
    </row>
    <row r="1689" spans="1:11" x14ac:dyDescent="0.25">
      <c r="A1689" s="64" t="str">
        <f t="shared" si="53"/>
        <v/>
      </c>
      <c r="F1689" s="12" t="str">
        <f>IF(E1689&gt;0,VLOOKUP(E1689,العملاء!A:B,2,0),"")</f>
        <v/>
      </c>
      <c r="H1689" s="12" t="str">
        <f>IF(G1689,VLOOKUP(G1689,أكواد!A:B,2,0),"")</f>
        <v/>
      </c>
      <c r="K1689" s="12">
        <f t="shared" si="52"/>
        <v>0</v>
      </c>
    </row>
    <row r="1690" spans="1:11" x14ac:dyDescent="0.25">
      <c r="A1690" s="64" t="str">
        <f t="shared" si="53"/>
        <v/>
      </c>
      <c r="F1690" s="12" t="str">
        <f>IF(E1690&gt;0,VLOOKUP(E1690,العملاء!A:B,2,0),"")</f>
        <v/>
      </c>
      <c r="H1690" s="12" t="str">
        <f>IF(G1690,VLOOKUP(G1690,أكواد!A:B,2,0),"")</f>
        <v/>
      </c>
      <c r="K1690" s="12">
        <f t="shared" si="52"/>
        <v>0</v>
      </c>
    </row>
    <row r="1691" spans="1:11" x14ac:dyDescent="0.25">
      <c r="A1691" s="64" t="str">
        <f t="shared" si="53"/>
        <v/>
      </c>
      <c r="F1691" s="12" t="str">
        <f>IF(E1691&gt;0,VLOOKUP(E1691,العملاء!A:B,2,0),"")</f>
        <v/>
      </c>
      <c r="H1691" s="12" t="str">
        <f>IF(G1691,VLOOKUP(G1691,أكواد!A:B,2,0),"")</f>
        <v/>
      </c>
      <c r="K1691" s="12">
        <f t="shared" si="52"/>
        <v>0</v>
      </c>
    </row>
    <row r="1692" spans="1:11" x14ac:dyDescent="0.25">
      <c r="A1692" s="64" t="str">
        <f t="shared" si="53"/>
        <v/>
      </c>
      <c r="F1692" s="12" t="str">
        <f>IF(E1692&gt;0,VLOOKUP(E1692,العملاء!A:B,2,0),"")</f>
        <v/>
      </c>
      <c r="H1692" s="12" t="str">
        <f>IF(G1692,VLOOKUP(G1692,أكواد!A:B,2,0),"")</f>
        <v/>
      </c>
      <c r="K1692" s="12">
        <f t="shared" si="52"/>
        <v>0</v>
      </c>
    </row>
    <row r="1693" spans="1:11" x14ac:dyDescent="0.25">
      <c r="A1693" s="64" t="str">
        <f t="shared" si="53"/>
        <v/>
      </c>
      <c r="F1693" s="12" t="str">
        <f>IF(E1693&gt;0,VLOOKUP(E1693,العملاء!A:B,2,0),"")</f>
        <v/>
      </c>
      <c r="H1693" s="12" t="str">
        <f>IF(G1693,VLOOKUP(G1693,أكواد!A:B,2,0),"")</f>
        <v/>
      </c>
      <c r="K1693" s="12">
        <f t="shared" si="52"/>
        <v>0</v>
      </c>
    </row>
    <row r="1694" spans="1:11" x14ac:dyDescent="0.25">
      <c r="A1694" s="64" t="str">
        <f t="shared" si="53"/>
        <v/>
      </c>
      <c r="F1694" s="12" t="str">
        <f>IF(E1694&gt;0,VLOOKUP(E1694,العملاء!A:B,2,0),"")</f>
        <v/>
      </c>
      <c r="H1694" s="12" t="str">
        <f>IF(G1694,VLOOKUP(G1694,أكواد!A:B,2,0),"")</f>
        <v/>
      </c>
      <c r="K1694" s="12">
        <f t="shared" si="52"/>
        <v>0</v>
      </c>
    </row>
    <row r="1695" spans="1:11" x14ac:dyDescent="0.25">
      <c r="A1695" s="64" t="str">
        <f t="shared" si="53"/>
        <v/>
      </c>
      <c r="F1695" s="12" t="str">
        <f>IF(E1695&gt;0,VLOOKUP(E1695,العملاء!A:B,2,0),"")</f>
        <v/>
      </c>
      <c r="H1695" s="12" t="str">
        <f>IF(G1695,VLOOKUP(G1695,أكواد!A:B,2,0),"")</f>
        <v/>
      </c>
      <c r="K1695" s="12">
        <f t="shared" si="52"/>
        <v>0</v>
      </c>
    </row>
    <row r="1696" spans="1:11" x14ac:dyDescent="0.25">
      <c r="A1696" s="64" t="str">
        <f t="shared" si="53"/>
        <v/>
      </c>
      <c r="F1696" s="12" t="str">
        <f>IF(E1696&gt;0,VLOOKUP(E1696,العملاء!A:B,2,0),"")</f>
        <v/>
      </c>
      <c r="H1696" s="12" t="str">
        <f>IF(G1696,VLOOKUP(G1696,أكواد!A:B,2,0),"")</f>
        <v/>
      </c>
      <c r="K1696" s="12">
        <f t="shared" si="52"/>
        <v>0</v>
      </c>
    </row>
    <row r="1697" spans="1:11" x14ac:dyDescent="0.25">
      <c r="A1697" s="64" t="str">
        <f t="shared" si="53"/>
        <v/>
      </c>
      <c r="F1697" s="12" t="str">
        <f>IF(E1697&gt;0,VLOOKUP(E1697,العملاء!A:B,2,0),"")</f>
        <v/>
      </c>
      <c r="H1697" s="12" t="str">
        <f>IF(G1697,VLOOKUP(G1697,أكواد!A:B,2,0),"")</f>
        <v/>
      </c>
      <c r="K1697" s="12">
        <f t="shared" si="52"/>
        <v>0</v>
      </c>
    </row>
    <row r="1698" spans="1:11" x14ac:dyDescent="0.25">
      <c r="A1698" s="64" t="str">
        <f t="shared" si="53"/>
        <v/>
      </c>
      <c r="F1698" s="12" t="str">
        <f>IF(E1698&gt;0,VLOOKUP(E1698,العملاء!A:B,2,0),"")</f>
        <v/>
      </c>
      <c r="H1698" s="12" t="str">
        <f>IF(G1698,VLOOKUP(G1698,أكواد!A:B,2,0),"")</f>
        <v/>
      </c>
      <c r="K1698" s="12">
        <f t="shared" si="52"/>
        <v>0</v>
      </c>
    </row>
    <row r="1699" spans="1:11" x14ac:dyDescent="0.25">
      <c r="A1699" s="64" t="str">
        <f t="shared" si="53"/>
        <v/>
      </c>
      <c r="F1699" s="12" t="str">
        <f>IF(E1699&gt;0,VLOOKUP(E1699,العملاء!A:B,2,0),"")</f>
        <v/>
      </c>
      <c r="H1699" s="12" t="str">
        <f>IF(G1699,VLOOKUP(G1699,أكواد!A:B,2,0),"")</f>
        <v/>
      </c>
      <c r="K1699" s="12">
        <f t="shared" si="52"/>
        <v>0</v>
      </c>
    </row>
    <row r="1700" spans="1:11" x14ac:dyDescent="0.25">
      <c r="A1700" s="64" t="str">
        <f t="shared" si="53"/>
        <v/>
      </c>
      <c r="F1700" s="12" t="str">
        <f>IF(E1700&gt;0,VLOOKUP(E1700,العملاء!A:B,2,0),"")</f>
        <v/>
      </c>
      <c r="H1700" s="12" t="str">
        <f>IF(G1700,VLOOKUP(G1700,أكواد!A:B,2,0),"")</f>
        <v/>
      </c>
      <c r="K1700" s="12">
        <f t="shared" si="52"/>
        <v>0</v>
      </c>
    </row>
    <row r="1701" spans="1:11" x14ac:dyDescent="0.25">
      <c r="A1701" s="64" t="str">
        <f t="shared" si="53"/>
        <v/>
      </c>
      <c r="F1701" s="12" t="str">
        <f>IF(E1701&gt;0,VLOOKUP(E1701,العملاء!A:B,2,0),"")</f>
        <v/>
      </c>
      <c r="H1701" s="12" t="str">
        <f>IF(G1701,VLOOKUP(G1701,أكواد!A:B,2,0),"")</f>
        <v/>
      </c>
      <c r="K1701" s="12">
        <f t="shared" si="52"/>
        <v>0</v>
      </c>
    </row>
    <row r="1702" spans="1:11" x14ac:dyDescent="0.25">
      <c r="A1702" s="64" t="str">
        <f t="shared" si="53"/>
        <v/>
      </c>
      <c r="F1702" s="12" t="str">
        <f>IF(E1702&gt;0,VLOOKUP(E1702,العملاء!A:B,2,0),"")</f>
        <v/>
      </c>
      <c r="H1702" s="12" t="str">
        <f>IF(G1702,VLOOKUP(G1702,أكواد!A:B,2,0),"")</f>
        <v/>
      </c>
      <c r="K1702" s="12">
        <f t="shared" si="52"/>
        <v>0</v>
      </c>
    </row>
    <row r="1703" spans="1:11" x14ac:dyDescent="0.25">
      <c r="A1703" s="64" t="str">
        <f t="shared" si="53"/>
        <v/>
      </c>
      <c r="F1703" s="12" t="str">
        <f>IF(E1703&gt;0,VLOOKUP(E1703,العملاء!A:B,2,0),"")</f>
        <v/>
      </c>
      <c r="H1703" s="12" t="str">
        <f>IF(G1703,VLOOKUP(G1703,أكواد!A:B,2,0),"")</f>
        <v/>
      </c>
      <c r="K1703" s="12">
        <f t="shared" si="52"/>
        <v>0</v>
      </c>
    </row>
    <row r="1704" spans="1:11" x14ac:dyDescent="0.25">
      <c r="A1704" s="64" t="str">
        <f t="shared" si="53"/>
        <v/>
      </c>
      <c r="F1704" s="12" t="str">
        <f>IF(E1704&gt;0,VLOOKUP(E1704,العملاء!A:B,2,0),"")</f>
        <v/>
      </c>
      <c r="H1704" s="12" t="str">
        <f>IF(G1704,VLOOKUP(G1704,أكواد!A:B,2,0),"")</f>
        <v/>
      </c>
      <c r="K1704" s="12">
        <f t="shared" si="52"/>
        <v>0</v>
      </c>
    </row>
    <row r="1705" spans="1:11" x14ac:dyDescent="0.25">
      <c r="A1705" s="64" t="str">
        <f t="shared" si="53"/>
        <v/>
      </c>
      <c r="F1705" s="12" t="str">
        <f>IF(E1705&gt;0,VLOOKUP(E1705,العملاء!A:B,2,0),"")</f>
        <v/>
      </c>
      <c r="H1705" s="12" t="str">
        <f>IF(G1705,VLOOKUP(G1705,أكواد!A:B,2,0),"")</f>
        <v/>
      </c>
      <c r="K1705" s="12">
        <f t="shared" si="52"/>
        <v>0</v>
      </c>
    </row>
    <row r="1706" spans="1:11" x14ac:dyDescent="0.25">
      <c r="A1706" s="64" t="str">
        <f t="shared" si="53"/>
        <v/>
      </c>
      <c r="F1706" s="12" t="str">
        <f>IF(E1706&gt;0,VLOOKUP(E1706,العملاء!A:B,2,0),"")</f>
        <v/>
      </c>
      <c r="H1706" s="12" t="str">
        <f>IF(G1706,VLOOKUP(G1706,أكواد!A:B,2,0),"")</f>
        <v/>
      </c>
      <c r="K1706" s="12">
        <f t="shared" si="52"/>
        <v>0</v>
      </c>
    </row>
    <row r="1707" spans="1:11" x14ac:dyDescent="0.25">
      <c r="A1707" s="64" t="str">
        <f t="shared" si="53"/>
        <v/>
      </c>
      <c r="F1707" s="12" t="str">
        <f>IF(E1707&gt;0,VLOOKUP(E1707,العملاء!A:B,2,0),"")</f>
        <v/>
      </c>
      <c r="H1707" s="12" t="str">
        <f>IF(G1707,VLOOKUP(G1707,أكواد!A:B,2,0),"")</f>
        <v/>
      </c>
      <c r="K1707" s="12">
        <f t="shared" si="52"/>
        <v>0</v>
      </c>
    </row>
    <row r="1708" spans="1:11" x14ac:dyDescent="0.25">
      <c r="A1708" s="64" t="str">
        <f t="shared" si="53"/>
        <v/>
      </c>
      <c r="F1708" s="12" t="str">
        <f>IF(E1708&gt;0,VLOOKUP(E1708,العملاء!A:B,2,0),"")</f>
        <v/>
      </c>
      <c r="H1708" s="12" t="str">
        <f>IF(G1708,VLOOKUP(G1708,أكواد!A:B,2,0),"")</f>
        <v/>
      </c>
      <c r="K1708" s="12">
        <f t="shared" si="52"/>
        <v>0</v>
      </c>
    </row>
    <row r="1709" spans="1:11" x14ac:dyDescent="0.25">
      <c r="A1709" s="64" t="str">
        <f t="shared" si="53"/>
        <v/>
      </c>
      <c r="F1709" s="12" t="str">
        <f>IF(E1709&gt;0,VLOOKUP(E1709,العملاء!A:B,2,0),"")</f>
        <v/>
      </c>
      <c r="H1709" s="12" t="str">
        <f>IF(G1709,VLOOKUP(G1709,أكواد!A:B,2,0),"")</f>
        <v/>
      </c>
      <c r="K1709" s="12">
        <f t="shared" si="52"/>
        <v>0</v>
      </c>
    </row>
    <row r="1710" spans="1:11" x14ac:dyDescent="0.25">
      <c r="A1710" s="64" t="str">
        <f t="shared" si="53"/>
        <v/>
      </c>
      <c r="F1710" s="12" t="str">
        <f>IF(E1710&gt;0,VLOOKUP(E1710,العملاء!A:B,2,0),"")</f>
        <v/>
      </c>
      <c r="H1710" s="12" t="str">
        <f>IF(G1710,VLOOKUP(G1710,أكواد!A:B,2,0),"")</f>
        <v/>
      </c>
      <c r="K1710" s="12">
        <f t="shared" si="52"/>
        <v>0</v>
      </c>
    </row>
    <row r="1711" spans="1:11" x14ac:dyDescent="0.25">
      <c r="A1711" s="64" t="str">
        <f t="shared" si="53"/>
        <v/>
      </c>
      <c r="F1711" s="12" t="str">
        <f>IF(E1711&gt;0,VLOOKUP(E1711,العملاء!A:B,2,0),"")</f>
        <v/>
      </c>
      <c r="H1711" s="12" t="str">
        <f>IF(G1711,VLOOKUP(G1711,أكواد!A:B,2,0),"")</f>
        <v/>
      </c>
      <c r="K1711" s="12">
        <f t="shared" si="52"/>
        <v>0</v>
      </c>
    </row>
    <row r="1712" spans="1:11" x14ac:dyDescent="0.25">
      <c r="A1712" s="64" t="str">
        <f t="shared" si="53"/>
        <v/>
      </c>
      <c r="F1712" s="12" t="str">
        <f>IF(E1712&gt;0,VLOOKUP(E1712,العملاء!A:B,2,0),"")</f>
        <v/>
      </c>
      <c r="H1712" s="12" t="str">
        <f>IF(G1712,VLOOKUP(G1712,أكواد!A:B,2,0),"")</f>
        <v/>
      </c>
      <c r="K1712" s="12">
        <f t="shared" si="52"/>
        <v>0</v>
      </c>
    </row>
    <row r="1713" spans="1:11" x14ac:dyDescent="0.25">
      <c r="A1713" s="64" t="str">
        <f t="shared" si="53"/>
        <v/>
      </c>
      <c r="F1713" s="12" t="str">
        <f>IF(E1713&gt;0,VLOOKUP(E1713,العملاء!A:B,2,0),"")</f>
        <v/>
      </c>
      <c r="H1713" s="12" t="str">
        <f>IF(G1713,VLOOKUP(G1713,أكواد!A:B,2,0),"")</f>
        <v/>
      </c>
      <c r="K1713" s="12">
        <f t="shared" si="52"/>
        <v>0</v>
      </c>
    </row>
    <row r="1714" spans="1:11" x14ac:dyDescent="0.25">
      <c r="A1714" s="64" t="str">
        <f t="shared" si="53"/>
        <v/>
      </c>
      <c r="F1714" s="12" t="str">
        <f>IF(E1714&gt;0,VLOOKUP(E1714,العملاء!A:B,2,0),"")</f>
        <v/>
      </c>
      <c r="H1714" s="12" t="str">
        <f>IF(G1714,VLOOKUP(G1714,أكواد!A:B,2,0),"")</f>
        <v/>
      </c>
      <c r="K1714" s="12">
        <f t="shared" si="52"/>
        <v>0</v>
      </c>
    </row>
    <row r="1715" spans="1:11" x14ac:dyDescent="0.25">
      <c r="A1715" s="64" t="str">
        <f t="shared" si="53"/>
        <v/>
      </c>
      <c r="F1715" s="12" t="str">
        <f>IF(E1715&gt;0,VLOOKUP(E1715,العملاء!A:B,2,0),"")</f>
        <v/>
      </c>
      <c r="H1715" s="12" t="str">
        <f>IF(G1715,VLOOKUP(G1715,أكواد!A:B,2,0),"")</f>
        <v/>
      </c>
      <c r="K1715" s="12">
        <f t="shared" si="52"/>
        <v>0</v>
      </c>
    </row>
    <row r="1716" spans="1:11" x14ac:dyDescent="0.25">
      <c r="A1716" s="64" t="str">
        <f t="shared" si="53"/>
        <v/>
      </c>
      <c r="F1716" s="12" t="str">
        <f>IF(E1716&gt;0,VLOOKUP(E1716,العملاء!A:B,2,0),"")</f>
        <v/>
      </c>
      <c r="H1716" s="12" t="str">
        <f>IF(G1716,VLOOKUP(G1716,أكواد!A:B,2,0),"")</f>
        <v/>
      </c>
      <c r="K1716" s="12">
        <f t="shared" si="52"/>
        <v>0</v>
      </c>
    </row>
    <row r="1717" spans="1:11" x14ac:dyDescent="0.25">
      <c r="A1717" s="64" t="str">
        <f t="shared" si="53"/>
        <v/>
      </c>
      <c r="F1717" s="12" t="str">
        <f>IF(E1717&gt;0,VLOOKUP(E1717,العملاء!A:B,2,0),"")</f>
        <v/>
      </c>
      <c r="H1717" s="12" t="str">
        <f>IF(G1717,VLOOKUP(G1717,أكواد!A:B,2,0),"")</f>
        <v/>
      </c>
      <c r="K1717" s="12">
        <f t="shared" si="52"/>
        <v>0</v>
      </c>
    </row>
    <row r="1718" spans="1:11" x14ac:dyDescent="0.25">
      <c r="A1718" s="64" t="str">
        <f t="shared" si="53"/>
        <v/>
      </c>
      <c r="F1718" s="12" t="str">
        <f>IF(E1718&gt;0,VLOOKUP(E1718,العملاء!A:B,2,0),"")</f>
        <v/>
      </c>
      <c r="H1718" s="12" t="str">
        <f>IF(G1718,VLOOKUP(G1718,أكواد!A:B,2,0),"")</f>
        <v/>
      </c>
      <c r="K1718" s="12">
        <f t="shared" si="52"/>
        <v>0</v>
      </c>
    </row>
    <row r="1719" spans="1:11" x14ac:dyDescent="0.25">
      <c r="A1719" s="64" t="str">
        <f t="shared" si="53"/>
        <v/>
      </c>
      <c r="F1719" s="12" t="str">
        <f>IF(E1719&gt;0,VLOOKUP(E1719,العملاء!A:B,2,0),"")</f>
        <v/>
      </c>
      <c r="H1719" s="12" t="str">
        <f>IF(G1719,VLOOKUP(G1719,أكواد!A:B,2,0),"")</f>
        <v/>
      </c>
      <c r="K1719" s="12">
        <f t="shared" si="52"/>
        <v>0</v>
      </c>
    </row>
    <row r="1720" spans="1:11" x14ac:dyDescent="0.25">
      <c r="A1720" s="64" t="str">
        <f t="shared" si="53"/>
        <v/>
      </c>
      <c r="F1720" s="12" t="str">
        <f>IF(E1720&gt;0,VLOOKUP(E1720,العملاء!A:B,2,0),"")</f>
        <v/>
      </c>
      <c r="H1720" s="12" t="str">
        <f>IF(G1720,VLOOKUP(G1720,أكواد!A:B,2,0),"")</f>
        <v/>
      </c>
      <c r="K1720" s="12">
        <f t="shared" si="52"/>
        <v>0</v>
      </c>
    </row>
    <row r="1721" spans="1:11" x14ac:dyDescent="0.25">
      <c r="A1721" s="64" t="str">
        <f t="shared" si="53"/>
        <v/>
      </c>
      <c r="F1721" s="12" t="str">
        <f>IF(E1721&gt;0,VLOOKUP(E1721,العملاء!A:B,2,0),"")</f>
        <v/>
      </c>
      <c r="H1721" s="12" t="str">
        <f>IF(G1721,VLOOKUP(G1721,أكواد!A:B,2,0),"")</f>
        <v/>
      </c>
      <c r="K1721" s="12">
        <f t="shared" si="52"/>
        <v>0</v>
      </c>
    </row>
    <row r="1722" spans="1:11" x14ac:dyDescent="0.25">
      <c r="A1722" s="64" t="str">
        <f t="shared" si="53"/>
        <v/>
      </c>
      <c r="F1722" s="12" t="str">
        <f>IF(E1722&gt;0,VLOOKUP(E1722,العملاء!A:B,2,0),"")</f>
        <v/>
      </c>
      <c r="H1722" s="12" t="str">
        <f>IF(G1722,VLOOKUP(G1722,أكواد!A:B,2,0),"")</f>
        <v/>
      </c>
      <c r="K1722" s="12">
        <f t="shared" si="52"/>
        <v>0</v>
      </c>
    </row>
    <row r="1723" spans="1:11" x14ac:dyDescent="0.25">
      <c r="A1723" s="64" t="str">
        <f t="shared" si="53"/>
        <v/>
      </c>
      <c r="F1723" s="12" t="str">
        <f>IF(E1723&gt;0,VLOOKUP(E1723,العملاء!A:B,2,0),"")</f>
        <v/>
      </c>
      <c r="H1723" s="12" t="str">
        <f>IF(G1723,VLOOKUP(G1723,أكواد!A:B,2,0),"")</f>
        <v/>
      </c>
      <c r="K1723" s="12">
        <f t="shared" si="52"/>
        <v>0</v>
      </c>
    </row>
    <row r="1724" spans="1:11" x14ac:dyDescent="0.25">
      <c r="A1724" s="64" t="str">
        <f t="shared" si="53"/>
        <v/>
      </c>
      <c r="F1724" s="12" t="str">
        <f>IF(E1724&gt;0,VLOOKUP(E1724,العملاء!A:B,2,0),"")</f>
        <v/>
      </c>
      <c r="H1724" s="12" t="str">
        <f>IF(G1724,VLOOKUP(G1724,أكواد!A:B,2,0),"")</f>
        <v/>
      </c>
      <c r="K1724" s="12">
        <f t="shared" si="52"/>
        <v>0</v>
      </c>
    </row>
    <row r="1725" spans="1:11" x14ac:dyDescent="0.25">
      <c r="A1725" s="64" t="str">
        <f t="shared" si="53"/>
        <v/>
      </c>
      <c r="F1725" s="12" t="str">
        <f>IF(E1725&gt;0,VLOOKUP(E1725,العملاء!A:B,2,0),"")</f>
        <v/>
      </c>
      <c r="H1725" s="12" t="str">
        <f>IF(G1725,VLOOKUP(G1725,أكواد!A:B,2,0),"")</f>
        <v/>
      </c>
      <c r="K1725" s="12">
        <f t="shared" si="52"/>
        <v>0</v>
      </c>
    </row>
    <row r="1726" spans="1:11" x14ac:dyDescent="0.25">
      <c r="A1726" s="64" t="str">
        <f t="shared" si="53"/>
        <v/>
      </c>
      <c r="F1726" s="12" t="str">
        <f>IF(E1726&gt;0,VLOOKUP(E1726,العملاء!A:B,2,0),"")</f>
        <v/>
      </c>
      <c r="H1726" s="12" t="str">
        <f>IF(G1726,VLOOKUP(G1726,أكواد!A:B,2,0),"")</f>
        <v/>
      </c>
      <c r="K1726" s="12">
        <f t="shared" si="52"/>
        <v>0</v>
      </c>
    </row>
    <row r="1727" spans="1:11" x14ac:dyDescent="0.25">
      <c r="A1727" s="64" t="str">
        <f t="shared" si="53"/>
        <v/>
      </c>
      <c r="F1727" s="12" t="str">
        <f>IF(E1727&gt;0,VLOOKUP(E1727,العملاء!A:B,2,0),"")</f>
        <v/>
      </c>
      <c r="H1727" s="12" t="str">
        <f>IF(G1727,VLOOKUP(G1727,أكواد!A:B,2,0),"")</f>
        <v/>
      </c>
      <c r="K1727" s="12">
        <f t="shared" si="52"/>
        <v>0</v>
      </c>
    </row>
    <row r="1728" spans="1:11" x14ac:dyDescent="0.25">
      <c r="A1728" s="64" t="str">
        <f t="shared" si="53"/>
        <v/>
      </c>
      <c r="F1728" s="12" t="str">
        <f>IF(E1728&gt;0,VLOOKUP(E1728,العملاء!A:B,2,0),"")</f>
        <v/>
      </c>
      <c r="H1728" s="12" t="str">
        <f>IF(G1728,VLOOKUP(G1728,أكواد!A:B,2,0),"")</f>
        <v/>
      </c>
      <c r="K1728" s="12">
        <f t="shared" si="52"/>
        <v>0</v>
      </c>
    </row>
    <row r="1729" spans="1:11" x14ac:dyDescent="0.25">
      <c r="A1729" s="64" t="str">
        <f t="shared" si="53"/>
        <v/>
      </c>
      <c r="F1729" s="12" t="str">
        <f>IF(E1729&gt;0,VLOOKUP(E1729,العملاء!A:B,2,0),"")</f>
        <v/>
      </c>
      <c r="H1729" s="12" t="str">
        <f>IF(G1729,VLOOKUP(G1729,أكواد!A:B,2,0),"")</f>
        <v/>
      </c>
      <c r="K1729" s="12">
        <f t="shared" si="52"/>
        <v>0</v>
      </c>
    </row>
    <row r="1730" spans="1:11" x14ac:dyDescent="0.25">
      <c r="A1730" s="64" t="str">
        <f t="shared" si="53"/>
        <v/>
      </c>
      <c r="F1730" s="12" t="str">
        <f>IF(E1730&gt;0,VLOOKUP(E1730,العملاء!A:B,2,0),"")</f>
        <v/>
      </c>
      <c r="H1730" s="12" t="str">
        <f>IF(G1730,VLOOKUP(G1730,أكواد!A:B,2,0),"")</f>
        <v/>
      </c>
      <c r="K1730" s="12">
        <f t="shared" si="52"/>
        <v>0</v>
      </c>
    </row>
    <row r="1731" spans="1:11" x14ac:dyDescent="0.25">
      <c r="A1731" s="64" t="str">
        <f t="shared" si="53"/>
        <v/>
      </c>
      <c r="F1731" s="12" t="str">
        <f>IF(E1731&gt;0,VLOOKUP(E1731,العملاء!A:B,2,0),"")</f>
        <v/>
      </c>
      <c r="H1731" s="12" t="str">
        <f>IF(G1731,VLOOKUP(G1731,أكواد!A:B,2,0),"")</f>
        <v/>
      </c>
      <c r="K1731" s="12">
        <f t="shared" si="52"/>
        <v>0</v>
      </c>
    </row>
    <row r="1732" spans="1:11" x14ac:dyDescent="0.25">
      <c r="A1732" s="64" t="str">
        <f t="shared" si="53"/>
        <v/>
      </c>
      <c r="F1732" s="12" t="str">
        <f>IF(E1732&gt;0,VLOOKUP(E1732,العملاء!A:B,2,0),"")</f>
        <v/>
      </c>
      <c r="H1732" s="12" t="str">
        <f>IF(G1732,VLOOKUP(G1732,أكواد!A:B,2,0),"")</f>
        <v/>
      </c>
      <c r="K1732" s="12">
        <f t="shared" si="52"/>
        <v>0</v>
      </c>
    </row>
    <row r="1733" spans="1:11" x14ac:dyDescent="0.25">
      <c r="A1733" s="64" t="str">
        <f t="shared" si="53"/>
        <v/>
      </c>
      <c r="F1733" s="12" t="str">
        <f>IF(E1733&gt;0,VLOOKUP(E1733,العملاء!A:B,2,0),"")</f>
        <v/>
      </c>
      <c r="H1733" s="12" t="str">
        <f>IF(G1733,VLOOKUP(G1733,أكواد!A:B,2,0),"")</f>
        <v/>
      </c>
      <c r="K1733" s="12">
        <f t="shared" ref="K1733:K1796" si="54">I1733*J1733</f>
        <v>0</v>
      </c>
    </row>
    <row r="1734" spans="1:11" x14ac:dyDescent="0.25">
      <c r="A1734" s="64" t="str">
        <f t="shared" si="53"/>
        <v/>
      </c>
      <c r="F1734" s="12" t="str">
        <f>IF(E1734&gt;0,VLOOKUP(E1734,العملاء!A:B,2,0),"")</f>
        <v/>
      </c>
      <c r="H1734" s="12" t="str">
        <f>IF(G1734,VLOOKUP(G1734,أكواد!A:B,2,0),"")</f>
        <v/>
      </c>
      <c r="K1734" s="12">
        <f t="shared" si="54"/>
        <v>0</v>
      </c>
    </row>
    <row r="1735" spans="1:11" x14ac:dyDescent="0.25">
      <c r="A1735" s="64" t="str">
        <f t="shared" ref="A1735:A1798" si="55">IF(B1735&lt;&gt;"",A1734+1,"")</f>
        <v/>
      </c>
      <c r="F1735" s="12" t="str">
        <f>IF(E1735&gt;0,VLOOKUP(E1735,العملاء!A:B,2,0),"")</f>
        <v/>
      </c>
      <c r="H1735" s="12" t="str">
        <f>IF(G1735,VLOOKUP(G1735,أكواد!A:B,2,0),"")</f>
        <v/>
      </c>
      <c r="K1735" s="12">
        <f t="shared" si="54"/>
        <v>0</v>
      </c>
    </row>
    <row r="1736" spans="1:11" x14ac:dyDescent="0.25">
      <c r="A1736" s="64" t="str">
        <f t="shared" si="55"/>
        <v/>
      </c>
      <c r="F1736" s="12" t="str">
        <f>IF(E1736&gt;0,VLOOKUP(E1736,العملاء!A:B,2,0),"")</f>
        <v/>
      </c>
      <c r="H1736" s="12" t="str">
        <f>IF(G1736,VLOOKUP(G1736,أكواد!A:B,2,0),"")</f>
        <v/>
      </c>
      <c r="K1736" s="12">
        <f t="shared" si="54"/>
        <v>0</v>
      </c>
    </row>
    <row r="1737" spans="1:11" x14ac:dyDescent="0.25">
      <c r="A1737" s="64" t="str">
        <f t="shared" si="55"/>
        <v/>
      </c>
      <c r="F1737" s="12" t="str">
        <f>IF(E1737&gt;0,VLOOKUP(E1737,العملاء!A:B,2,0),"")</f>
        <v/>
      </c>
      <c r="H1737" s="12" t="str">
        <f>IF(G1737,VLOOKUP(G1737,أكواد!A:B,2,0),"")</f>
        <v/>
      </c>
      <c r="K1737" s="12">
        <f t="shared" si="54"/>
        <v>0</v>
      </c>
    </row>
    <row r="1738" spans="1:11" x14ac:dyDescent="0.25">
      <c r="A1738" s="64" t="str">
        <f t="shared" si="55"/>
        <v/>
      </c>
      <c r="F1738" s="12" t="str">
        <f>IF(E1738&gt;0,VLOOKUP(E1738,العملاء!A:B,2,0),"")</f>
        <v/>
      </c>
      <c r="H1738" s="12" t="str">
        <f>IF(G1738,VLOOKUP(G1738,أكواد!A:B,2,0),"")</f>
        <v/>
      </c>
      <c r="K1738" s="12">
        <f t="shared" si="54"/>
        <v>0</v>
      </c>
    </row>
    <row r="1739" spans="1:11" x14ac:dyDescent="0.25">
      <c r="A1739" s="64" t="str">
        <f t="shared" si="55"/>
        <v/>
      </c>
      <c r="F1739" s="12" t="str">
        <f>IF(E1739&gt;0,VLOOKUP(E1739,العملاء!A:B,2,0),"")</f>
        <v/>
      </c>
      <c r="H1739" s="12" t="str">
        <f>IF(G1739,VLOOKUP(G1739,أكواد!A:B,2,0),"")</f>
        <v/>
      </c>
      <c r="K1739" s="12">
        <f t="shared" si="54"/>
        <v>0</v>
      </c>
    </row>
    <row r="1740" spans="1:11" x14ac:dyDescent="0.25">
      <c r="A1740" s="64" t="str">
        <f t="shared" si="55"/>
        <v/>
      </c>
      <c r="F1740" s="12" t="str">
        <f>IF(E1740&gt;0,VLOOKUP(E1740,العملاء!A:B,2,0),"")</f>
        <v/>
      </c>
      <c r="H1740" s="12" t="str">
        <f>IF(G1740,VLOOKUP(G1740,أكواد!A:B,2,0),"")</f>
        <v/>
      </c>
      <c r="K1740" s="12">
        <f t="shared" si="54"/>
        <v>0</v>
      </c>
    </row>
    <row r="1741" spans="1:11" x14ac:dyDescent="0.25">
      <c r="A1741" s="64" t="str">
        <f t="shared" si="55"/>
        <v/>
      </c>
      <c r="F1741" s="12" t="str">
        <f>IF(E1741&gt;0,VLOOKUP(E1741,العملاء!A:B,2,0),"")</f>
        <v/>
      </c>
      <c r="H1741" s="12" t="str">
        <f>IF(G1741,VLOOKUP(G1741,أكواد!A:B,2,0),"")</f>
        <v/>
      </c>
      <c r="K1741" s="12">
        <f t="shared" si="54"/>
        <v>0</v>
      </c>
    </row>
    <row r="1742" spans="1:11" x14ac:dyDescent="0.25">
      <c r="A1742" s="64" t="str">
        <f t="shared" si="55"/>
        <v/>
      </c>
      <c r="F1742" s="12" t="str">
        <f>IF(E1742&gt;0,VLOOKUP(E1742,العملاء!A:B,2,0),"")</f>
        <v/>
      </c>
      <c r="H1742" s="12" t="str">
        <f>IF(G1742,VLOOKUP(G1742,أكواد!A:B,2,0),"")</f>
        <v/>
      </c>
      <c r="K1742" s="12">
        <f t="shared" si="54"/>
        <v>0</v>
      </c>
    </row>
    <row r="1743" spans="1:11" x14ac:dyDescent="0.25">
      <c r="A1743" s="64" t="str">
        <f t="shared" si="55"/>
        <v/>
      </c>
      <c r="F1743" s="12" t="str">
        <f>IF(E1743&gt;0,VLOOKUP(E1743,العملاء!A:B,2,0),"")</f>
        <v/>
      </c>
      <c r="H1743" s="12" t="str">
        <f>IF(G1743,VLOOKUP(G1743,أكواد!A:B,2,0),"")</f>
        <v/>
      </c>
      <c r="K1743" s="12">
        <f t="shared" si="54"/>
        <v>0</v>
      </c>
    </row>
    <row r="1744" spans="1:11" x14ac:dyDescent="0.25">
      <c r="A1744" s="64" t="str">
        <f t="shared" si="55"/>
        <v/>
      </c>
      <c r="F1744" s="12" t="str">
        <f>IF(E1744&gt;0,VLOOKUP(E1744,العملاء!A:B,2,0),"")</f>
        <v/>
      </c>
      <c r="H1744" s="12" t="str">
        <f>IF(G1744,VLOOKUP(G1744,أكواد!A:B,2,0),"")</f>
        <v/>
      </c>
      <c r="K1744" s="12">
        <f t="shared" si="54"/>
        <v>0</v>
      </c>
    </row>
    <row r="1745" spans="1:11" x14ac:dyDescent="0.25">
      <c r="A1745" s="64" t="str">
        <f t="shared" si="55"/>
        <v/>
      </c>
      <c r="F1745" s="12" t="str">
        <f>IF(E1745&gt;0,VLOOKUP(E1745,العملاء!A:B,2,0),"")</f>
        <v/>
      </c>
      <c r="H1745" s="12" t="str">
        <f>IF(G1745,VLOOKUP(G1745,أكواد!A:B,2,0),"")</f>
        <v/>
      </c>
      <c r="K1745" s="12">
        <f t="shared" si="54"/>
        <v>0</v>
      </c>
    </row>
    <row r="1746" spans="1:11" x14ac:dyDescent="0.25">
      <c r="A1746" s="64" t="str">
        <f t="shared" si="55"/>
        <v/>
      </c>
      <c r="F1746" s="12" t="str">
        <f>IF(E1746&gt;0,VLOOKUP(E1746,العملاء!A:B,2,0),"")</f>
        <v/>
      </c>
      <c r="H1746" s="12" t="str">
        <f>IF(G1746,VLOOKUP(G1746,أكواد!A:B,2,0),"")</f>
        <v/>
      </c>
      <c r="K1746" s="12">
        <f t="shared" si="54"/>
        <v>0</v>
      </c>
    </row>
    <row r="1747" spans="1:11" x14ac:dyDescent="0.25">
      <c r="A1747" s="64" t="str">
        <f t="shared" si="55"/>
        <v/>
      </c>
      <c r="F1747" s="12" t="str">
        <f>IF(E1747&gt;0,VLOOKUP(E1747,العملاء!A:B,2,0),"")</f>
        <v/>
      </c>
      <c r="H1747" s="12" t="str">
        <f>IF(G1747,VLOOKUP(G1747,أكواد!A:B,2,0),"")</f>
        <v/>
      </c>
      <c r="K1747" s="12">
        <f t="shared" si="54"/>
        <v>0</v>
      </c>
    </row>
    <row r="1748" spans="1:11" x14ac:dyDescent="0.25">
      <c r="A1748" s="64" t="str">
        <f t="shared" si="55"/>
        <v/>
      </c>
      <c r="F1748" s="12" t="str">
        <f>IF(E1748&gt;0,VLOOKUP(E1748,العملاء!A:B,2,0),"")</f>
        <v/>
      </c>
      <c r="H1748" s="12" t="str">
        <f>IF(G1748,VLOOKUP(G1748,أكواد!A:B,2,0),"")</f>
        <v/>
      </c>
      <c r="K1748" s="12">
        <f t="shared" si="54"/>
        <v>0</v>
      </c>
    </row>
    <row r="1749" spans="1:11" x14ac:dyDescent="0.25">
      <c r="A1749" s="64" t="str">
        <f t="shared" si="55"/>
        <v/>
      </c>
      <c r="F1749" s="12" t="str">
        <f>IF(E1749&gt;0,VLOOKUP(E1749,العملاء!A:B,2,0),"")</f>
        <v/>
      </c>
      <c r="H1749" s="12" t="str">
        <f>IF(G1749,VLOOKUP(G1749,أكواد!A:B,2,0),"")</f>
        <v/>
      </c>
      <c r="K1749" s="12">
        <f t="shared" si="54"/>
        <v>0</v>
      </c>
    </row>
    <row r="1750" spans="1:11" x14ac:dyDescent="0.25">
      <c r="A1750" s="64" t="str">
        <f t="shared" si="55"/>
        <v/>
      </c>
      <c r="F1750" s="12" t="str">
        <f>IF(E1750&gt;0,VLOOKUP(E1750,العملاء!A:B,2,0),"")</f>
        <v/>
      </c>
      <c r="H1750" s="12" t="str">
        <f>IF(G1750,VLOOKUP(G1750,أكواد!A:B,2,0),"")</f>
        <v/>
      </c>
      <c r="K1750" s="12">
        <f t="shared" si="54"/>
        <v>0</v>
      </c>
    </row>
    <row r="1751" spans="1:11" x14ac:dyDescent="0.25">
      <c r="A1751" s="64" t="str">
        <f t="shared" si="55"/>
        <v/>
      </c>
      <c r="F1751" s="12" t="str">
        <f>IF(E1751&gt;0,VLOOKUP(E1751,العملاء!A:B,2,0),"")</f>
        <v/>
      </c>
      <c r="H1751" s="12" t="str">
        <f>IF(G1751,VLOOKUP(G1751,أكواد!A:B,2,0),"")</f>
        <v/>
      </c>
      <c r="K1751" s="12">
        <f t="shared" si="54"/>
        <v>0</v>
      </c>
    </row>
    <row r="1752" spans="1:11" x14ac:dyDescent="0.25">
      <c r="A1752" s="64" t="str">
        <f t="shared" si="55"/>
        <v/>
      </c>
      <c r="F1752" s="12" t="str">
        <f>IF(E1752&gt;0,VLOOKUP(E1752,العملاء!A:B,2,0),"")</f>
        <v/>
      </c>
      <c r="H1752" s="12" t="str">
        <f>IF(G1752,VLOOKUP(G1752,أكواد!A:B,2,0),"")</f>
        <v/>
      </c>
      <c r="K1752" s="12">
        <f t="shared" si="54"/>
        <v>0</v>
      </c>
    </row>
    <row r="1753" spans="1:11" x14ac:dyDescent="0.25">
      <c r="A1753" s="64" t="str">
        <f t="shared" si="55"/>
        <v/>
      </c>
      <c r="F1753" s="12" t="str">
        <f>IF(E1753&gt;0,VLOOKUP(E1753,العملاء!A:B,2,0),"")</f>
        <v/>
      </c>
      <c r="H1753" s="12" t="str">
        <f>IF(G1753,VLOOKUP(G1753,أكواد!A:B,2,0),"")</f>
        <v/>
      </c>
      <c r="K1753" s="12">
        <f t="shared" si="54"/>
        <v>0</v>
      </c>
    </row>
    <row r="1754" spans="1:11" x14ac:dyDescent="0.25">
      <c r="A1754" s="64" t="str">
        <f t="shared" si="55"/>
        <v/>
      </c>
      <c r="F1754" s="12" t="str">
        <f>IF(E1754&gt;0,VLOOKUP(E1754,العملاء!A:B,2,0),"")</f>
        <v/>
      </c>
      <c r="H1754" s="12" t="str">
        <f>IF(G1754,VLOOKUP(G1754,أكواد!A:B,2,0),"")</f>
        <v/>
      </c>
      <c r="K1754" s="12">
        <f t="shared" si="54"/>
        <v>0</v>
      </c>
    </row>
    <row r="1755" spans="1:11" x14ac:dyDescent="0.25">
      <c r="A1755" s="64" t="str">
        <f t="shared" si="55"/>
        <v/>
      </c>
      <c r="F1755" s="12" t="str">
        <f>IF(E1755&gt;0,VLOOKUP(E1755,العملاء!A:B,2,0),"")</f>
        <v/>
      </c>
      <c r="H1755" s="12" t="str">
        <f>IF(G1755,VLOOKUP(G1755,أكواد!A:B,2,0),"")</f>
        <v/>
      </c>
      <c r="K1755" s="12">
        <f t="shared" si="54"/>
        <v>0</v>
      </c>
    </row>
    <row r="1756" spans="1:11" x14ac:dyDescent="0.25">
      <c r="A1756" s="64" t="str">
        <f t="shared" si="55"/>
        <v/>
      </c>
      <c r="F1756" s="12" t="str">
        <f>IF(E1756&gt;0,VLOOKUP(E1756,العملاء!A:B,2,0),"")</f>
        <v/>
      </c>
      <c r="H1756" s="12" t="str">
        <f>IF(G1756,VLOOKUP(G1756,أكواد!A:B,2,0),"")</f>
        <v/>
      </c>
      <c r="K1756" s="12">
        <f t="shared" si="54"/>
        <v>0</v>
      </c>
    </row>
    <row r="1757" spans="1:11" x14ac:dyDescent="0.25">
      <c r="A1757" s="64" t="str">
        <f t="shared" si="55"/>
        <v/>
      </c>
      <c r="F1757" s="12" t="str">
        <f>IF(E1757&gt;0,VLOOKUP(E1757,العملاء!A:B,2,0),"")</f>
        <v/>
      </c>
      <c r="H1757" s="12" t="str">
        <f>IF(G1757,VLOOKUP(G1757,أكواد!A:B,2,0),"")</f>
        <v/>
      </c>
      <c r="K1757" s="12">
        <f t="shared" si="54"/>
        <v>0</v>
      </c>
    </row>
    <row r="1758" spans="1:11" x14ac:dyDescent="0.25">
      <c r="A1758" s="64" t="str">
        <f t="shared" si="55"/>
        <v/>
      </c>
      <c r="F1758" s="12" t="str">
        <f>IF(E1758&gt;0,VLOOKUP(E1758,العملاء!A:B,2,0),"")</f>
        <v/>
      </c>
      <c r="H1758" s="12" t="str">
        <f>IF(G1758,VLOOKUP(G1758,أكواد!A:B,2,0),"")</f>
        <v/>
      </c>
      <c r="K1758" s="12">
        <f t="shared" si="54"/>
        <v>0</v>
      </c>
    </row>
    <row r="1759" spans="1:11" x14ac:dyDescent="0.25">
      <c r="A1759" s="64" t="str">
        <f t="shared" si="55"/>
        <v/>
      </c>
      <c r="F1759" s="12" t="str">
        <f>IF(E1759&gt;0,VLOOKUP(E1759,العملاء!A:B,2,0),"")</f>
        <v/>
      </c>
      <c r="H1759" s="12" t="str">
        <f>IF(G1759,VLOOKUP(G1759,أكواد!A:B,2,0),"")</f>
        <v/>
      </c>
      <c r="K1759" s="12">
        <f t="shared" si="54"/>
        <v>0</v>
      </c>
    </row>
    <row r="1760" spans="1:11" x14ac:dyDescent="0.25">
      <c r="A1760" s="64" t="str">
        <f t="shared" si="55"/>
        <v/>
      </c>
      <c r="F1760" s="12" t="str">
        <f>IF(E1760&gt;0,VLOOKUP(E1760,العملاء!A:B,2,0),"")</f>
        <v/>
      </c>
      <c r="H1760" s="12" t="str">
        <f>IF(G1760,VLOOKUP(G1760,أكواد!A:B,2,0),"")</f>
        <v/>
      </c>
      <c r="K1760" s="12">
        <f t="shared" si="54"/>
        <v>0</v>
      </c>
    </row>
    <row r="1761" spans="1:11" x14ac:dyDescent="0.25">
      <c r="A1761" s="64" t="str">
        <f t="shared" si="55"/>
        <v/>
      </c>
      <c r="F1761" s="12" t="str">
        <f>IF(E1761&gt;0,VLOOKUP(E1761,العملاء!A:B,2,0),"")</f>
        <v/>
      </c>
      <c r="H1761" s="12" t="str">
        <f>IF(G1761,VLOOKUP(G1761,أكواد!A:B,2,0),"")</f>
        <v/>
      </c>
      <c r="K1761" s="12">
        <f t="shared" si="54"/>
        <v>0</v>
      </c>
    </row>
    <row r="1762" spans="1:11" x14ac:dyDescent="0.25">
      <c r="A1762" s="64" t="str">
        <f t="shared" si="55"/>
        <v/>
      </c>
      <c r="F1762" s="12" t="str">
        <f>IF(E1762&gt;0,VLOOKUP(E1762,العملاء!A:B,2,0),"")</f>
        <v/>
      </c>
      <c r="H1762" s="12" t="str">
        <f>IF(G1762,VLOOKUP(G1762,أكواد!A:B,2,0),"")</f>
        <v/>
      </c>
      <c r="K1762" s="12">
        <f t="shared" si="54"/>
        <v>0</v>
      </c>
    </row>
    <row r="1763" spans="1:11" x14ac:dyDescent="0.25">
      <c r="A1763" s="64" t="str">
        <f t="shared" si="55"/>
        <v/>
      </c>
      <c r="F1763" s="12" t="str">
        <f>IF(E1763&gt;0,VLOOKUP(E1763,العملاء!A:B,2,0),"")</f>
        <v/>
      </c>
      <c r="H1763" s="12" t="str">
        <f>IF(G1763,VLOOKUP(G1763,أكواد!A:B,2,0),"")</f>
        <v/>
      </c>
      <c r="K1763" s="12">
        <f t="shared" si="54"/>
        <v>0</v>
      </c>
    </row>
    <row r="1764" spans="1:11" x14ac:dyDescent="0.25">
      <c r="A1764" s="64" t="str">
        <f t="shared" si="55"/>
        <v/>
      </c>
      <c r="F1764" s="12" t="str">
        <f>IF(E1764&gt;0,VLOOKUP(E1764,العملاء!A:B,2,0),"")</f>
        <v/>
      </c>
      <c r="H1764" s="12" t="str">
        <f>IF(G1764,VLOOKUP(G1764,أكواد!A:B,2,0),"")</f>
        <v/>
      </c>
      <c r="K1764" s="12">
        <f t="shared" si="54"/>
        <v>0</v>
      </c>
    </row>
    <row r="1765" spans="1:11" x14ac:dyDescent="0.25">
      <c r="A1765" s="64" t="str">
        <f t="shared" si="55"/>
        <v/>
      </c>
      <c r="F1765" s="12" t="str">
        <f>IF(E1765&gt;0,VLOOKUP(E1765,العملاء!A:B,2,0),"")</f>
        <v/>
      </c>
      <c r="H1765" s="12" t="str">
        <f>IF(G1765,VLOOKUP(G1765,أكواد!A:B,2,0),"")</f>
        <v/>
      </c>
      <c r="K1765" s="12">
        <f t="shared" si="54"/>
        <v>0</v>
      </c>
    </row>
    <row r="1766" spans="1:11" x14ac:dyDescent="0.25">
      <c r="A1766" s="64" t="str">
        <f t="shared" si="55"/>
        <v/>
      </c>
      <c r="F1766" s="12" t="str">
        <f>IF(E1766&gt;0,VLOOKUP(E1766,العملاء!A:B,2,0),"")</f>
        <v/>
      </c>
      <c r="H1766" s="12" t="str">
        <f>IF(G1766,VLOOKUP(G1766,أكواد!A:B,2,0),"")</f>
        <v/>
      </c>
      <c r="K1766" s="12">
        <f t="shared" si="54"/>
        <v>0</v>
      </c>
    </row>
    <row r="1767" spans="1:11" x14ac:dyDescent="0.25">
      <c r="A1767" s="64" t="str">
        <f t="shared" si="55"/>
        <v/>
      </c>
      <c r="F1767" s="12" t="str">
        <f>IF(E1767&gt;0,VLOOKUP(E1767,العملاء!A:B,2,0),"")</f>
        <v/>
      </c>
      <c r="H1767" s="12" t="str">
        <f>IF(G1767,VLOOKUP(G1767,أكواد!A:B,2,0),"")</f>
        <v/>
      </c>
      <c r="K1767" s="12">
        <f t="shared" si="54"/>
        <v>0</v>
      </c>
    </row>
    <row r="1768" spans="1:11" x14ac:dyDescent="0.25">
      <c r="A1768" s="64" t="str">
        <f t="shared" si="55"/>
        <v/>
      </c>
      <c r="F1768" s="12" t="str">
        <f>IF(E1768&gt;0,VLOOKUP(E1768,العملاء!A:B,2,0),"")</f>
        <v/>
      </c>
      <c r="H1768" s="12" t="str">
        <f>IF(G1768,VLOOKUP(G1768,أكواد!A:B,2,0),"")</f>
        <v/>
      </c>
      <c r="K1768" s="12">
        <f t="shared" si="54"/>
        <v>0</v>
      </c>
    </row>
    <row r="1769" spans="1:11" x14ac:dyDescent="0.25">
      <c r="A1769" s="64" t="str">
        <f t="shared" si="55"/>
        <v/>
      </c>
      <c r="F1769" s="12" t="str">
        <f>IF(E1769&gt;0,VLOOKUP(E1769,العملاء!A:B,2,0),"")</f>
        <v/>
      </c>
      <c r="H1769" s="12" t="str">
        <f>IF(G1769,VLOOKUP(G1769,أكواد!A:B,2,0),"")</f>
        <v/>
      </c>
      <c r="K1769" s="12">
        <f t="shared" si="54"/>
        <v>0</v>
      </c>
    </row>
    <row r="1770" spans="1:11" x14ac:dyDescent="0.25">
      <c r="A1770" s="64" t="str">
        <f t="shared" si="55"/>
        <v/>
      </c>
      <c r="F1770" s="12" t="str">
        <f>IF(E1770&gt;0,VLOOKUP(E1770,العملاء!A:B,2,0),"")</f>
        <v/>
      </c>
      <c r="H1770" s="12" t="str">
        <f>IF(G1770,VLOOKUP(G1770,أكواد!A:B,2,0),"")</f>
        <v/>
      </c>
      <c r="K1770" s="12">
        <f t="shared" si="54"/>
        <v>0</v>
      </c>
    </row>
    <row r="1771" spans="1:11" x14ac:dyDescent="0.25">
      <c r="A1771" s="64" t="str">
        <f t="shared" si="55"/>
        <v/>
      </c>
      <c r="F1771" s="12" t="str">
        <f>IF(E1771&gt;0,VLOOKUP(E1771,العملاء!A:B,2,0),"")</f>
        <v/>
      </c>
      <c r="H1771" s="12" t="str">
        <f>IF(G1771,VLOOKUP(G1771,أكواد!A:B,2,0),"")</f>
        <v/>
      </c>
      <c r="K1771" s="12">
        <f t="shared" si="54"/>
        <v>0</v>
      </c>
    </row>
    <row r="1772" spans="1:11" x14ac:dyDescent="0.25">
      <c r="A1772" s="64" t="str">
        <f t="shared" si="55"/>
        <v/>
      </c>
      <c r="F1772" s="12" t="str">
        <f>IF(E1772&gt;0,VLOOKUP(E1772,العملاء!A:B,2,0),"")</f>
        <v/>
      </c>
      <c r="H1772" s="12" t="str">
        <f>IF(G1772,VLOOKUP(G1772,أكواد!A:B,2,0),"")</f>
        <v/>
      </c>
      <c r="K1772" s="12">
        <f t="shared" si="54"/>
        <v>0</v>
      </c>
    </row>
    <row r="1773" spans="1:11" x14ac:dyDescent="0.25">
      <c r="A1773" s="64" t="str">
        <f t="shared" si="55"/>
        <v/>
      </c>
      <c r="F1773" s="12" t="str">
        <f>IF(E1773&gt;0,VLOOKUP(E1773,العملاء!A:B,2,0),"")</f>
        <v/>
      </c>
      <c r="H1773" s="12" t="str">
        <f>IF(G1773,VLOOKUP(G1773,أكواد!A:B,2,0),"")</f>
        <v/>
      </c>
      <c r="K1773" s="12">
        <f t="shared" si="54"/>
        <v>0</v>
      </c>
    </row>
    <row r="1774" spans="1:11" x14ac:dyDescent="0.25">
      <c r="A1774" s="64" t="str">
        <f t="shared" si="55"/>
        <v/>
      </c>
      <c r="F1774" s="12" t="str">
        <f>IF(E1774&gt;0,VLOOKUP(E1774,العملاء!A:B,2,0),"")</f>
        <v/>
      </c>
      <c r="H1774" s="12" t="str">
        <f>IF(G1774,VLOOKUP(G1774,أكواد!A:B,2,0),"")</f>
        <v/>
      </c>
      <c r="K1774" s="12">
        <f t="shared" si="54"/>
        <v>0</v>
      </c>
    </row>
    <row r="1775" spans="1:11" x14ac:dyDescent="0.25">
      <c r="A1775" s="64" t="str">
        <f t="shared" si="55"/>
        <v/>
      </c>
      <c r="F1775" s="12" t="str">
        <f>IF(E1775&gt;0,VLOOKUP(E1775,العملاء!A:B,2,0),"")</f>
        <v/>
      </c>
      <c r="H1775" s="12" t="str">
        <f>IF(G1775,VLOOKUP(G1775,أكواد!A:B,2,0),"")</f>
        <v/>
      </c>
      <c r="K1775" s="12">
        <f t="shared" si="54"/>
        <v>0</v>
      </c>
    </row>
    <row r="1776" spans="1:11" x14ac:dyDescent="0.25">
      <c r="A1776" s="64" t="str">
        <f t="shared" si="55"/>
        <v/>
      </c>
      <c r="F1776" s="12" t="str">
        <f>IF(E1776&gt;0,VLOOKUP(E1776,العملاء!A:B,2,0),"")</f>
        <v/>
      </c>
      <c r="H1776" s="12" t="str">
        <f>IF(G1776,VLOOKUP(G1776,أكواد!A:B,2,0),"")</f>
        <v/>
      </c>
      <c r="K1776" s="12">
        <f t="shared" si="54"/>
        <v>0</v>
      </c>
    </row>
    <row r="1777" spans="1:11" x14ac:dyDescent="0.25">
      <c r="A1777" s="64" t="str">
        <f t="shared" si="55"/>
        <v/>
      </c>
      <c r="F1777" s="12" t="str">
        <f>IF(E1777&gt;0,VLOOKUP(E1777,العملاء!A:B,2,0),"")</f>
        <v/>
      </c>
      <c r="H1777" s="12" t="str">
        <f>IF(G1777,VLOOKUP(G1777,أكواد!A:B,2,0),"")</f>
        <v/>
      </c>
      <c r="K1777" s="12">
        <f t="shared" si="54"/>
        <v>0</v>
      </c>
    </row>
    <row r="1778" spans="1:11" x14ac:dyDescent="0.25">
      <c r="A1778" s="64" t="str">
        <f t="shared" si="55"/>
        <v/>
      </c>
      <c r="F1778" s="12" t="str">
        <f>IF(E1778&gt;0,VLOOKUP(E1778,العملاء!A:B,2,0),"")</f>
        <v/>
      </c>
      <c r="H1778" s="12" t="str">
        <f>IF(G1778,VLOOKUP(G1778,أكواد!A:B,2,0),"")</f>
        <v/>
      </c>
      <c r="K1778" s="12">
        <f t="shared" si="54"/>
        <v>0</v>
      </c>
    </row>
    <row r="1779" spans="1:11" x14ac:dyDescent="0.25">
      <c r="A1779" s="64" t="str">
        <f t="shared" si="55"/>
        <v/>
      </c>
      <c r="F1779" s="12" t="str">
        <f>IF(E1779&gt;0,VLOOKUP(E1779,العملاء!A:B,2,0),"")</f>
        <v/>
      </c>
      <c r="H1779" s="12" t="str">
        <f>IF(G1779,VLOOKUP(G1779,أكواد!A:B,2,0),"")</f>
        <v/>
      </c>
      <c r="K1779" s="12">
        <f t="shared" si="54"/>
        <v>0</v>
      </c>
    </row>
    <row r="1780" spans="1:11" x14ac:dyDescent="0.25">
      <c r="A1780" s="64" t="str">
        <f t="shared" si="55"/>
        <v/>
      </c>
      <c r="F1780" s="12" t="str">
        <f>IF(E1780&gt;0,VLOOKUP(E1780,العملاء!A:B,2,0),"")</f>
        <v/>
      </c>
      <c r="H1780" s="12" t="str">
        <f>IF(G1780,VLOOKUP(G1780,أكواد!A:B,2,0),"")</f>
        <v/>
      </c>
      <c r="K1780" s="12">
        <f t="shared" si="54"/>
        <v>0</v>
      </c>
    </row>
    <row r="1781" spans="1:11" x14ac:dyDescent="0.25">
      <c r="A1781" s="64" t="str">
        <f t="shared" si="55"/>
        <v/>
      </c>
      <c r="F1781" s="12" t="str">
        <f>IF(E1781&gt;0,VLOOKUP(E1781,العملاء!A:B,2,0),"")</f>
        <v/>
      </c>
      <c r="H1781" s="12" t="str">
        <f>IF(G1781,VLOOKUP(G1781,أكواد!A:B,2,0),"")</f>
        <v/>
      </c>
      <c r="K1781" s="12">
        <f t="shared" si="54"/>
        <v>0</v>
      </c>
    </row>
    <row r="1782" spans="1:11" x14ac:dyDescent="0.25">
      <c r="A1782" s="64" t="str">
        <f t="shared" si="55"/>
        <v/>
      </c>
      <c r="F1782" s="12" t="str">
        <f>IF(E1782&gt;0,VLOOKUP(E1782,العملاء!A:B,2,0),"")</f>
        <v/>
      </c>
      <c r="H1782" s="12" t="str">
        <f>IF(G1782,VLOOKUP(G1782,أكواد!A:B,2,0),"")</f>
        <v/>
      </c>
      <c r="K1782" s="12">
        <f t="shared" si="54"/>
        <v>0</v>
      </c>
    </row>
    <row r="1783" spans="1:11" x14ac:dyDescent="0.25">
      <c r="A1783" s="64" t="str">
        <f t="shared" si="55"/>
        <v/>
      </c>
      <c r="F1783" s="12" t="str">
        <f>IF(E1783&gt;0,VLOOKUP(E1783,العملاء!A:B,2,0),"")</f>
        <v/>
      </c>
      <c r="H1783" s="12" t="str">
        <f>IF(G1783,VLOOKUP(G1783,أكواد!A:B,2,0),"")</f>
        <v/>
      </c>
      <c r="K1783" s="12">
        <f t="shared" si="54"/>
        <v>0</v>
      </c>
    </row>
    <row r="1784" spans="1:11" x14ac:dyDescent="0.25">
      <c r="A1784" s="64" t="str">
        <f t="shared" si="55"/>
        <v/>
      </c>
      <c r="F1784" s="12" t="str">
        <f>IF(E1784&gt;0,VLOOKUP(E1784,العملاء!A:B,2,0),"")</f>
        <v/>
      </c>
      <c r="H1784" s="12" t="str">
        <f>IF(G1784,VLOOKUP(G1784,أكواد!A:B,2,0),"")</f>
        <v/>
      </c>
      <c r="K1784" s="12">
        <f t="shared" si="54"/>
        <v>0</v>
      </c>
    </row>
    <row r="1785" spans="1:11" x14ac:dyDescent="0.25">
      <c r="A1785" s="64" t="str">
        <f t="shared" si="55"/>
        <v/>
      </c>
      <c r="F1785" s="12" t="str">
        <f>IF(E1785&gt;0,VLOOKUP(E1785,العملاء!A:B,2,0),"")</f>
        <v/>
      </c>
      <c r="H1785" s="12" t="str">
        <f>IF(G1785,VLOOKUP(G1785,أكواد!A:B,2,0),"")</f>
        <v/>
      </c>
      <c r="K1785" s="12">
        <f t="shared" si="54"/>
        <v>0</v>
      </c>
    </row>
    <row r="1786" spans="1:11" x14ac:dyDescent="0.25">
      <c r="A1786" s="64" t="str">
        <f t="shared" si="55"/>
        <v/>
      </c>
      <c r="F1786" s="12" t="str">
        <f>IF(E1786&gt;0,VLOOKUP(E1786,العملاء!A:B,2,0),"")</f>
        <v/>
      </c>
      <c r="H1786" s="12" t="str">
        <f>IF(G1786,VLOOKUP(G1786,أكواد!A:B,2,0),"")</f>
        <v/>
      </c>
      <c r="K1786" s="12">
        <f t="shared" si="54"/>
        <v>0</v>
      </c>
    </row>
    <row r="1787" spans="1:11" x14ac:dyDescent="0.25">
      <c r="A1787" s="64" t="str">
        <f t="shared" si="55"/>
        <v/>
      </c>
      <c r="F1787" s="12" t="str">
        <f>IF(E1787&gt;0,VLOOKUP(E1787,العملاء!A:B,2,0),"")</f>
        <v/>
      </c>
      <c r="H1787" s="12" t="str">
        <f>IF(G1787,VLOOKUP(G1787,أكواد!A:B,2,0),"")</f>
        <v/>
      </c>
      <c r="K1787" s="12">
        <f t="shared" si="54"/>
        <v>0</v>
      </c>
    </row>
    <row r="1788" spans="1:11" x14ac:dyDescent="0.25">
      <c r="A1788" s="64" t="str">
        <f t="shared" si="55"/>
        <v/>
      </c>
      <c r="F1788" s="12" t="str">
        <f>IF(E1788&gt;0,VLOOKUP(E1788,العملاء!A:B,2,0),"")</f>
        <v/>
      </c>
      <c r="H1788" s="12" t="str">
        <f>IF(G1788,VLOOKUP(G1788,أكواد!A:B,2,0),"")</f>
        <v/>
      </c>
      <c r="K1788" s="12">
        <f t="shared" si="54"/>
        <v>0</v>
      </c>
    </row>
    <row r="1789" spans="1:11" x14ac:dyDescent="0.25">
      <c r="A1789" s="64" t="str">
        <f t="shared" si="55"/>
        <v/>
      </c>
      <c r="F1789" s="12" t="str">
        <f>IF(E1789&gt;0,VLOOKUP(E1789,العملاء!A:B,2,0),"")</f>
        <v/>
      </c>
      <c r="H1789" s="12" t="str">
        <f>IF(G1789,VLOOKUP(G1789,أكواد!A:B,2,0),"")</f>
        <v/>
      </c>
      <c r="K1789" s="12">
        <f t="shared" si="54"/>
        <v>0</v>
      </c>
    </row>
    <row r="1790" spans="1:11" x14ac:dyDescent="0.25">
      <c r="A1790" s="64" t="str">
        <f t="shared" si="55"/>
        <v/>
      </c>
      <c r="F1790" s="12" t="str">
        <f>IF(E1790&gt;0,VLOOKUP(E1790,العملاء!A:B,2,0),"")</f>
        <v/>
      </c>
      <c r="H1790" s="12" t="str">
        <f>IF(G1790,VLOOKUP(G1790,أكواد!A:B,2,0),"")</f>
        <v/>
      </c>
      <c r="K1790" s="12">
        <f t="shared" si="54"/>
        <v>0</v>
      </c>
    </row>
    <row r="1791" spans="1:11" x14ac:dyDescent="0.25">
      <c r="A1791" s="64" t="str">
        <f t="shared" si="55"/>
        <v/>
      </c>
      <c r="F1791" s="12" t="str">
        <f>IF(E1791&gt;0,VLOOKUP(E1791,العملاء!A:B,2,0),"")</f>
        <v/>
      </c>
      <c r="H1791" s="12" t="str">
        <f>IF(G1791,VLOOKUP(G1791,أكواد!A:B,2,0),"")</f>
        <v/>
      </c>
      <c r="K1791" s="12">
        <f t="shared" si="54"/>
        <v>0</v>
      </c>
    </row>
    <row r="1792" spans="1:11" x14ac:dyDescent="0.25">
      <c r="A1792" s="64" t="str">
        <f t="shared" si="55"/>
        <v/>
      </c>
      <c r="F1792" s="12" t="str">
        <f>IF(E1792&gt;0,VLOOKUP(E1792,العملاء!A:B,2,0),"")</f>
        <v/>
      </c>
      <c r="H1792" s="12" t="str">
        <f>IF(G1792,VLOOKUP(G1792,أكواد!A:B,2,0),"")</f>
        <v/>
      </c>
      <c r="K1792" s="12">
        <f t="shared" si="54"/>
        <v>0</v>
      </c>
    </row>
    <row r="1793" spans="1:11" x14ac:dyDescent="0.25">
      <c r="A1793" s="64" t="str">
        <f t="shared" si="55"/>
        <v/>
      </c>
      <c r="F1793" s="12" t="str">
        <f>IF(E1793&gt;0,VLOOKUP(E1793,العملاء!A:B,2,0),"")</f>
        <v/>
      </c>
      <c r="H1793" s="12" t="str">
        <f>IF(G1793,VLOOKUP(G1793,أكواد!A:B,2,0),"")</f>
        <v/>
      </c>
      <c r="K1793" s="12">
        <f t="shared" si="54"/>
        <v>0</v>
      </c>
    </row>
    <row r="1794" spans="1:11" x14ac:dyDescent="0.25">
      <c r="A1794" s="64" t="str">
        <f t="shared" si="55"/>
        <v/>
      </c>
      <c r="F1794" s="12" t="str">
        <f>IF(E1794&gt;0,VLOOKUP(E1794,العملاء!A:B,2,0),"")</f>
        <v/>
      </c>
      <c r="H1794" s="12" t="str">
        <f>IF(G1794,VLOOKUP(G1794,أكواد!A:B,2,0),"")</f>
        <v/>
      </c>
      <c r="K1794" s="12">
        <f t="shared" si="54"/>
        <v>0</v>
      </c>
    </row>
    <row r="1795" spans="1:11" x14ac:dyDescent="0.25">
      <c r="A1795" s="64" t="str">
        <f t="shared" si="55"/>
        <v/>
      </c>
      <c r="F1795" s="12" t="str">
        <f>IF(E1795&gt;0,VLOOKUP(E1795,العملاء!A:B,2,0),"")</f>
        <v/>
      </c>
      <c r="H1795" s="12" t="str">
        <f>IF(G1795,VLOOKUP(G1795,أكواد!A:B,2,0),"")</f>
        <v/>
      </c>
      <c r="K1795" s="12">
        <f t="shared" si="54"/>
        <v>0</v>
      </c>
    </row>
    <row r="1796" spans="1:11" x14ac:dyDescent="0.25">
      <c r="A1796" s="64" t="str">
        <f t="shared" si="55"/>
        <v/>
      </c>
      <c r="F1796" s="12" t="str">
        <f>IF(E1796&gt;0,VLOOKUP(E1796,العملاء!A:B,2,0),"")</f>
        <v/>
      </c>
      <c r="H1796" s="12" t="str">
        <f>IF(G1796,VLOOKUP(G1796,أكواد!A:B,2,0),"")</f>
        <v/>
      </c>
      <c r="K1796" s="12">
        <f t="shared" si="54"/>
        <v>0</v>
      </c>
    </row>
    <row r="1797" spans="1:11" x14ac:dyDescent="0.25">
      <c r="A1797" s="64" t="str">
        <f t="shared" si="55"/>
        <v/>
      </c>
      <c r="F1797" s="12" t="str">
        <f>IF(E1797&gt;0,VLOOKUP(E1797,العملاء!A:B,2,0),"")</f>
        <v/>
      </c>
      <c r="H1797" s="12" t="str">
        <f>IF(G1797,VLOOKUP(G1797,أكواد!A:B,2,0),"")</f>
        <v/>
      </c>
      <c r="K1797" s="12">
        <f t="shared" ref="K1797:K1860" si="56">I1797*J1797</f>
        <v>0</v>
      </c>
    </row>
    <row r="1798" spans="1:11" x14ac:dyDescent="0.25">
      <c r="A1798" s="64" t="str">
        <f t="shared" si="55"/>
        <v/>
      </c>
      <c r="F1798" s="12" t="str">
        <f>IF(E1798&gt;0,VLOOKUP(E1798,العملاء!A:B,2,0),"")</f>
        <v/>
      </c>
      <c r="H1798" s="12" t="str">
        <f>IF(G1798,VLOOKUP(G1798,أكواد!A:B,2,0),"")</f>
        <v/>
      </c>
      <c r="K1798" s="12">
        <f t="shared" si="56"/>
        <v>0</v>
      </c>
    </row>
    <row r="1799" spans="1:11" x14ac:dyDescent="0.25">
      <c r="A1799" s="64" t="str">
        <f t="shared" ref="A1799:A1862" si="57">IF(B1799&lt;&gt;"",A1798+1,"")</f>
        <v/>
      </c>
      <c r="F1799" s="12" t="str">
        <f>IF(E1799&gt;0,VLOOKUP(E1799,العملاء!A:B,2,0),"")</f>
        <v/>
      </c>
      <c r="H1799" s="12" t="str">
        <f>IF(G1799,VLOOKUP(G1799,أكواد!A:B,2,0),"")</f>
        <v/>
      </c>
      <c r="K1799" s="12">
        <f t="shared" si="56"/>
        <v>0</v>
      </c>
    </row>
    <row r="1800" spans="1:11" x14ac:dyDescent="0.25">
      <c r="A1800" s="64" t="str">
        <f t="shared" si="57"/>
        <v/>
      </c>
      <c r="F1800" s="12" t="str">
        <f>IF(E1800&gt;0,VLOOKUP(E1800,العملاء!A:B,2,0),"")</f>
        <v/>
      </c>
      <c r="H1800" s="12" t="str">
        <f>IF(G1800,VLOOKUP(G1800,أكواد!A:B,2,0),"")</f>
        <v/>
      </c>
      <c r="K1800" s="12">
        <f t="shared" si="56"/>
        <v>0</v>
      </c>
    </row>
    <row r="1801" spans="1:11" x14ac:dyDescent="0.25">
      <c r="A1801" s="64" t="str">
        <f t="shared" si="57"/>
        <v/>
      </c>
      <c r="F1801" s="12" t="str">
        <f>IF(E1801&gt;0,VLOOKUP(E1801,العملاء!A:B,2,0),"")</f>
        <v/>
      </c>
      <c r="H1801" s="12" t="str">
        <f>IF(G1801,VLOOKUP(G1801,أكواد!A:B,2,0),"")</f>
        <v/>
      </c>
      <c r="K1801" s="12">
        <f t="shared" si="56"/>
        <v>0</v>
      </c>
    </row>
    <row r="1802" spans="1:11" x14ac:dyDescent="0.25">
      <c r="A1802" s="64" t="str">
        <f t="shared" si="57"/>
        <v/>
      </c>
      <c r="F1802" s="12" t="str">
        <f>IF(E1802&gt;0,VLOOKUP(E1802,العملاء!A:B,2,0),"")</f>
        <v/>
      </c>
      <c r="H1802" s="12" t="str">
        <f>IF(G1802,VLOOKUP(G1802,أكواد!A:B,2,0),"")</f>
        <v/>
      </c>
      <c r="K1802" s="12">
        <f t="shared" si="56"/>
        <v>0</v>
      </c>
    </row>
    <row r="1803" spans="1:11" x14ac:dyDescent="0.25">
      <c r="A1803" s="64" t="str">
        <f t="shared" si="57"/>
        <v/>
      </c>
      <c r="F1803" s="12" t="str">
        <f>IF(E1803&gt;0,VLOOKUP(E1803,العملاء!A:B,2,0),"")</f>
        <v/>
      </c>
      <c r="H1803" s="12" t="str">
        <f>IF(G1803,VLOOKUP(G1803,أكواد!A:B,2,0),"")</f>
        <v/>
      </c>
      <c r="K1803" s="12">
        <f t="shared" si="56"/>
        <v>0</v>
      </c>
    </row>
    <row r="1804" spans="1:11" x14ac:dyDescent="0.25">
      <c r="A1804" s="64" t="str">
        <f t="shared" si="57"/>
        <v/>
      </c>
      <c r="F1804" s="12" t="str">
        <f>IF(E1804&gt;0,VLOOKUP(E1804,العملاء!A:B,2,0),"")</f>
        <v/>
      </c>
      <c r="H1804" s="12" t="str">
        <f>IF(G1804,VLOOKUP(G1804,أكواد!A:B,2,0),"")</f>
        <v/>
      </c>
      <c r="K1804" s="12">
        <f t="shared" si="56"/>
        <v>0</v>
      </c>
    </row>
    <row r="1805" spans="1:11" x14ac:dyDescent="0.25">
      <c r="A1805" s="64" t="str">
        <f t="shared" si="57"/>
        <v/>
      </c>
      <c r="F1805" s="12" t="str">
        <f>IF(E1805&gt;0,VLOOKUP(E1805,العملاء!A:B,2,0),"")</f>
        <v/>
      </c>
      <c r="H1805" s="12" t="str">
        <f>IF(G1805,VLOOKUP(G1805,أكواد!A:B,2,0),"")</f>
        <v/>
      </c>
      <c r="K1805" s="12">
        <f t="shared" si="56"/>
        <v>0</v>
      </c>
    </row>
    <row r="1806" spans="1:11" x14ac:dyDescent="0.25">
      <c r="A1806" s="64" t="str">
        <f t="shared" si="57"/>
        <v/>
      </c>
      <c r="F1806" s="12" t="str">
        <f>IF(E1806&gt;0,VLOOKUP(E1806,العملاء!A:B,2,0),"")</f>
        <v/>
      </c>
      <c r="H1806" s="12" t="str">
        <f>IF(G1806,VLOOKUP(G1806,أكواد!A:B,2,0),"")</f>
        <v/>
      </c>
      <c r="K1806" s="12">
        <f t="shared" si="56"/>
        <v>0</v>
      </c>
    </row>
    <row r="1807" spans="1:11" x14ac:dyDescent="0.25">
      <c r="A1807" s="64" t="str">
        <f t="shared" si="57"/>
        <v/>
      </c>
      <c r="F1807" s="12" t="str">
        <f>IF(E1807&gt;0,VLOOKUP(E1807,العملاء!A:B,2,0),"")</f>
        <v/>
      </c>
      <c r="H1807" s="12" t="str">
        <f>IF(G1807,VLOOKUP(G1807,أكواد!A:B,2,0),"")</f>
        <v/>
      </c>
      <c r="K1807" s="12">
        <f t="shared" si="56"/>
        <v>0</v>
      </c>
    </row>
    <row r="1808" spans="1:11" x14ac:dyDescent="0.25">
      <c r="A1808" s="64" t="str">
        <f t="shared" si="57"/>
        <v/>
      </c>
      <c r="F1808" s="12" t="str">
        <f>IF(E1808&gt;0,VLOOKUP(E1808,العملاء!A:B,2,0),"")</f>
        <v/>
      </c>
      <c r="H1808" s="12" t="str">
        <f>IF(G1808,VLOOKUP(G1808,أكواد!A:B,2,0),"")</f>
        <v/>
      </c>
      <c r="K1808" s="12">
        <f t="shared" si="56"/>
        <v>0</v>
      </c>
    </row>
    <row r="1809" spans="1:11" x14ac:dyDescent="0.25">
      <c r="A1809" s="64" t="str">
        <f t="shared" si="57"/>
        <v/>
      </c>
      <c r="F1809" s="12" t="str">
        <f>IF(E1809&gt;0,VLOOKUP(E1809,العملاء!A:B,2,0),"")</f>
        <v/>
      </c>
      <c r="H1809" s="12" t="str">
        <f>IF(G1809,VLOOKUP(G1809,أكواد!A:B,2,0),"")</f>
        <v/>
      </c>
      <c r="K1809" s="12">
        <f t="shared" si="56"/>
        <v>0</v>
      </c>
    </row>
    <row r="1810" spans="1:11" x14ac:dyDescent="0.25">
      <c r="A1810" s="64" t="str">
        <f t="shared" si="57"/>
        <v/>
      </c>
      <c r="F1810" s="12" t="str">
        <f>IF(E1810&gt;0,VLOOKUP(E1810,العملاء!A:B,2,0),"")</f>
        <v/>
      </c>
      <c r="H1810" s="12" t="str">
        <f>IF(G1810,VLOOKUP(G1810,أكواد!A:B,2,0),"")</f>
        <v/>
      </c>
      <c r="K1810" s="12">
        <f t="shared" si="56"/>
        <v>0</v>
      </c>
    </row>
    <row r="1811" spans="1:11" x14ac:dyDescent="0.25">
      <c r="A1811" s="64" t="str">
        <f t="shared" si="57"/>
        <v/>
      </c>
      <c r="F1811" s="12" t="str">
        <f>IF(E1811&gt;0,VLOOKUP(E1811,العملاء!A:B,2,0),"")</f>
        <v/>
      </c>
      <c r="H1811" s="12" t="str">
        <f>IF(G1811,VLOOKUP(G1811,أكواد!A:B,2,0),"")</f>
        <v/>
      </c>
      <c r="K1811" s="12">
        <f t="shared" si="56"/>
        <v>0</v>
      </c>
    </row>
    <row r="1812" spans="1:11" x14ac:dyDescent="0.25">
      <c r="A1812" s="64" t="str">
        <f t="shared" si="57"/>
        <v/>
      </c>
      <c r="F1812" s="12" t="str">
        <f>IF(E1812&gt;0,VLOOKUP(E1812,العملاء!A:B,2,0),"")</f>
        <v/>
      </c>
      <c r="H1812" s="12" t="str">
        <f>IF(G1812,VLOOKUP(G1812,أكواد!A:B,2,0),"")</f>
        <v/>
      </c>
      <c r="K1812" s="12">
        <f t="shared" si="56"/>
        <v>0</v>
      </c>
    </row>
    <row r="1813" spans="1:11" x14ac:dyDescent="0.25">
      <c r="A1813" s="64" t="str">
        <f t="shared" si="57"/>
        <v/>
      </c>
      <c r="F1813" s="12" t="str">
        <f>IF(E1813&gt;0,VLOOKUP(E1813,العملاء!A:B,2,0),"")</f>
        <v/>
      </c>
      <c r="H1813" s="12" t="str">
        <f>IF(G1813,VLOOKUP(G1813,أكواد!A:B,2,0),"")</f>
        <v/>
      </c>
      <c r="K1813" s="12">
        <f t="shared" si="56"/>
        <v>0</v>
      </c>
    </row>
    <row r="1814" spans="1:11" x14ac:dyDescent="0.25">
      <c r="A1814" s="64" t="str">
        <f t="shared" si="57"/>
        <v/>
      </c>
      <c r="F1814" s="12" t="str">
        <f>IF(E1814&gt;0,VLOOKUP(E1814,العملاء!A:B,2,0),"")</f>
        <v/>
      </c>
      <c r="H1814" s="12" t="str">
        <f>IF(G1814,VLOOKUP(G1814,أكواد!A:B,2,0),"")</f>
        <v/>
      </c>
      <c r="K1814" s="12">
        <f t="shared" si="56"/>
        <v>0</v>
      </c>
    </row>
    <row r="1815" spans="1:11" x14ac:dyDescent="0.25">
      <c r="A1815" s="64" t="str">
        <f t="shared" si="57"/>
        <v/>
      </c>
      <c r="F1815" s="12" t="str">
        <f>IF(E1815&gt;0,VLOOKUP(E1815,العملاء!A:B,2,0),"")</f>
        <v/>
      </c>
      <c r="H1815" s="12" t="str">
        <f>IF(G1815,VLOOKUP(G1815,أكواد!A:B,2,0),"")</f>
        <v/>
      </c>
      <c r="K1815" s="12">
        <f t="shared" si="56"/>
        <v>0</v>
      </c>
    </row>
    <row r="1816" spans="1:11" x14ac:dyDescent="0.25">
      <c r="A1816" s="64" t="str">
        <f t="shared" si="57"/>
        <v/>
      </c>
      <c r="F1816" s="12" t="str">
        <f>IF(E1816&gt;0,VLOOKUP(E1816,العملاء!A:B,2,0),"")</f>
        <v/>
      </c>
      <c r="H1816" s="12" t="str">
        <f>IF(G1816,VLOOKUP(G1816,أكواد!A:B,2,0),"")</f>
        <v/>
      </c>
      <c r="K1816" s="12">
        <f t="shared" si="56"/>
        <v>0</v>
      </c>
    </row>
    <row r="1817" spans="1:11" x14ac:dyDescent="0.25">
      <c r="A1817" s="64" t="str">
        <f t="shared" si="57"/>
        <v/>
      </c>
      <c r="F1817" s="12" t="str">
        <f>IF(E1817&gt;0,VLOOKUP(E1817,العملاء!A:B,2,0),"")</f>
        <v/>
      </c>
      <c r="H1817" s="12" t="str">
        <f>IF(G1817,VLOOKUP(G1817,أكواد!A:B,2,0),"")</f>
        <v/>
      </c>
      <c r="K1817" s="12">
        <f t="shared" si="56"/>
        <v>0</v>
      </c>
    </row>
    <row r="1818" spans="1:11" x14ac:dyDescent="0.25">
      <c r="A1818" s="64" t="str">
        <f t="shared" si="57"/>
        <v/>
      </c>
      <c r="F1818" s="12" t="str">
        <f>IF(E1818&gt;0,VLOOKUP(E1818,العملاء!A:B,2,0),"")</f>
        <v/>
      </c>
      <c r="H1818" s="12" t="str">
        <f>IF(G1818,VLOOKUP(G1818,أكواد!A:B,2,0),"")</f>
        <v/>
      </c>
      <c r="K1818" s="12">
        <f t="shared" si="56"/>
        <v>0</v>
      </c>
    </row>
    <row r="1819" spans="1:11" x14ac:dyDescent="0.25">
      <c r="A1819" s="64" t="str">
        <f t="shared" si="57"/>
        <v/>
      </c>
      <c r="F1819" s="12" t="str">
        <f>IF(E1819&gt;0,VLOOKUP(E1819,العملاء!A:B,2,0),"")</f>
        <v/>
      </c>
      <c r="H1819" s="12" t="str">
        <f>IF(G1819,VLOOKUP(G1819,أكواد!A:B,2,0),"")</f>
        <v/>
      </c>
      <c r="K1819" s="12">
        <f t="shared" si="56"/>
        <v>0</v>
      </c>
    </row>
    <row r="1820" spans="1:11" x14ac:dyDescent="0.25">
      <c r="A1820" s="64" t="str">
        <f t="shared" si="57"/>
        <v/>
      </c>
      <c r="F1820" s="12" t="str">
        <f>IF(E1820&gt;0,VLOOKUP(E1820,العملاء!A:B,2,0),"")</f>
        <v/>
      </c>
      <c r="H1820" s="12" t="str">
        <f>IF(G1820,VLOOKUP(G1820,أكواد!A:B,2,0),"")</f>
        <v/>
      </c>
      <c r="K1820" s="12">
        <f t="shared" si="56"/>
        <v>0</v>
      </c>
    </row>
    <row r="1821" spans="1:11" x14ac:dyDescent="0.25">
      <c r="A1821" s="64" t="str">
        <f t="shared" si="57"/>
        <v/>
      </c>
      <c r="F1821" s="12" t="str">
        <f>IF(E1821&gt;0,VLOOKUP(E1821,العملاء!A:B,2,0),"")</f>
        <v/>
      </c>
      <c r="H1821" s="12" t="str">
        <f>IF(G1821,VLOOKUP(G1821,أكواد!A:B,2,0),"")</f>
        <v/>
      </c>
      <c r="K1821" s="12">
        <f t="shared" si="56"/>
        <v>0</v>
      </c>
    </row>
    <row r="1822" spans="1:11" x14ac:dyDescent="0.25">
      <c r="A1822" s="64" t="str">
        <f t="shared" si="57"/>
        <v/>
      </c>
      <c r="F1822" s="12" t="str">
        <f>IF(E1822&gt;0,VLOOKUP(E1822,العملاء!A:B,2,0),"")</f>
        <v/>
      </c>
      <c r="H1822" s="12" t="str">
        <f>IF(G1822,VLOOKUP(G1822,أكواد!A:B,2,0),"")</f>
        <v/>
      </c>
      <c r="K1822" s="12">
        <f t="shared" si="56"/>
        <v>0</v>
      </c>
    </row>
    <row r="1823" spans="1:11" x14ac:dyDescent="0.25">
      <c r="A1823" s="64" t="str">
        <f t="shared" si="57"/>
        <v/>
      </c>
      <c r="F1823" s="12" t="str">
        <f>IF(E1823&gt;0,VLOOKUP(E1823,العملاء!A:B,2,0),"")</f>
        <v/>
      </c>
      <c r="H1823" s="12" t="str">
        <f>IF(G1823,VLOOKUP(G1823,أكواد!A:B,2,0),"")</f>
        <v/>
      </c>
      <c r="K1823" s="12">
        <f t="shared" si="56"/>
        <v>0</v>
      </c>
    </row>
    <row r="1824" spans="1:11" x14ac:dyDescent="0.25">
      <c r="A1824" s="64" t="str">
        <f t="shared" si="57"/>
        <v/>
      </c>
      <c r="F1824" s="12" t="str">
        <f>IF(E1824&gt;0,VLOOKUP(E1824,العملاء!A:B,2,0),"")</f>
        <v/>
      </c>
      <c r="H1824" s="12" t="str">
        <f>IF(G1824,VLOOKUP(G1824,أكواد!A:B,2,0),"")</f>
        <v/>
      </c>
      <c r="K1824" s="12">
        <f t="shared" si="56"/>
        <v>0</v>
      </c>
    </row>
    <row r="1825" spans="1:11" x14ac:dyDescent="0.25">
      <c r="A1825" s="64" t="str">
        <f t="shared" si="57"/>
        <v/>
      </c>
      <c r="F1825" s="12" t="str">
        <f>IF(E1825&gt;0,VLOOKUP(E1825,العملاء!A:B,2,0),"")</f>
        <v/>
      </c>
      <c r="H1825" s="12" t="str">
        <f>IF(G1825,VLOOKUP(G1825,أكواد!A:B,2,0),"")</f>
        <v/>
      </c>
      <c r="K1825" s="12">
        <f t="shared" si="56"/>
        <v>0</v>
      </c>
    </row>
    <row r="1826" spans="1:11" x14ac:dyDescent="0.25">
      <c r="A1826" s="64" t="str">
        <f t="shared" si="57"/>
        <v/>
      </c>
      <c r="F1826" s="12" t="str">
        <f>IF(E1826&gt;0,VLOOKUP(E1826,العملاء!A:B,2,0),"")</f>
        <v/>
      </c>
      <c r="H1826" s="12" t="str">
        <f>IF(G1826,VLOOKUP(G1826,أكواد!A:B,2,0),"")</f>
        <v/>
      </c>
      <c r="K1826" s="12">
        <f t="shared" si="56"/>
        <v>0</v>
      </c>
    </row>
    <row r="1827" spans="1:11" x14ac:dyDescent="0.25">
      <c r="A1827" s="64" t="str">
        <f t="shared" si="57"/>
        <v/>
      </c>
      <c r="F1827" s="12" t="str">
        <f>IF(E1827&gt;0,VLOOKUP(E1827,العملاء!A:B,2,0),"")</f>
        <v/>
      </c>
      <c r="H1827" s="12" t="str">
        <f>IF(G1827,VLOOKUP(G1827,أكواد!A:B,2,0),"")</f>
        <v/>
      </c>
      <c r="K1827" s="12">
        <f t="shared" si="56"/>
        <v>0</v>
      </c>
    </row>
    <row r="1828" spans="1:11" x14ac:dyDescent="0.25">
      <c r="A1828" s="64" t="str">
        <f t="shared" si="57"/>
        <v/>
      </c>
      <c r="F1828" s="12" t="str">
        <f>IF(E1828&gt;0,VLOOKUP(E1828,العملاء!A:B,2,0),"")</f>
        <v/>
      </c>
      <c r="H1828" s="12" t="str">
        <f>IF(G1828,VLOOKUP(G1828,أكواد!A:B,2,0),"")</f>
        <v/>
      </c>
      <c r="K1828" s="12">
        <f t="shared" si="56"/>
        <v>0</v>
      </c>
    </row>
    <row r="1829" spans="1:11" x14ac:dyDescent="0.25">
      <c r="A1829" s="64" t="str">
        <f t="shared" si="57"/>
        <v/>
      </c>
      <c r="F1829" s="12" t="str">
        <f>IF(E1829&gt;0,VLOOKUP(E1829,العملاء!A:B,2,0),"")</f>
        <v/>
      </c>
      <c r="H1829" s="12" t="str">
        <f>IF(G1829,VLOOKUP(G1829,أكواد!A:B,2,0),"")</f>
        <v/>
      </c>
      <c r="K1829" s="12">
        <f t="shared" si="56"/>
        <v>0</v>
      </c>
    </row>
    <row r="1830" spans="1:11" x14ac:dyDescent="0.25">
      <c r="A1830" s="64" t="str">
        <f t="shared" si="57"/>
        <v/>
      </c>
      <c r="F1830" s="12" t="str">
        <f>IF(E1830&gt;0,VLOOKUP(E1830,العملاء!A:B,2,0),"")</f>
        <v/>
      </c>
      <c r="H1830" s="12" t="str">
        <f>IF(G1830,VLOOKUP(G1830,أكواد!A:B,2,0),"")</f>
        <v/>
      </c>
      <c r="K1830" s="12">
        <f t="shared" si="56"/>
        <v>0</v>
      </c>
    </row>
    <row r="1831" spans="1:11" x14ac:dyDescent="0.25">
      <c r="A1831" s="64" t="str">
        <f t="shared" si="57"/>
        <v/>
      </c>
      <c r="F1831" s="12" t="str">
        <f>IF(E1831&gt;0,VLOOKUP(E1831,العملاء!A:B,2,0),"")</f>
        <v/>
      </c>
      <c r="H1831" s="12" t="str">
        <f>IF(G1831,VLOOKUP(G1831,أكواد!A:B,2,0),"")</f>
        <v/>
      </c>
      <c r="K1831" s="12">
        <f t="shared" si="56"/>
        <v>0</v>
      </c>
    </row>
    <row r="1832" spans="1:11" x14ac:dyDescent="0.25">
      <c r="A1832" s="64" t="str">
        <f t="shared" si="57"/>
        <v/>
      </c>
      <c r="F1832" s="12" t="str">
        <f>IF(E1832&gt;0,VLOOKUP(E1832,العملاء!A:B,2,0),"")</f>
        <v/>
      </c>
      <c r="H1832" s="12" t="str">
        <f>IF(G1832,VLOOKUP(G1832,أكواد!A:B,2,0),"")</f>
        <v/>
      </c>
      <c r="K1832" s="12">
        <f t="shared" si="56"/>
        <v>0</v>
      </c>
    </row>
    <row r="1833" spans="1:11" x14ac:dyDescent="0.25">
      <c r="A1833" s="64" t="str">
        <f t="shared" si="57"/>
        <v/>
      </c>
      <c r="F1833" s="12" t="str">
        <f>IF(E1833&gt;0,VLOOKUP(E1833,العملاء!A:B,2,0),"")</f>
        <v/>
      </c>
      <c r="H1833" s="12" t="str">
        <f>IF(G1833,VLOOKUP(G1833,أكواد!A:B,2,0),"")</f>
        <v/>
      </c>
      <c r="K1833" s="12">
        <f t="shared" si="56"/>
        <v>0</v>
      </c>
    </row>
    <row r="1834" spans="1:11" x14ac:dyDescent="0.25">
      <c r="A1834" s="64" t="str">
        <f t="shared" si="57"/>
        <v/>
      </c>
      <c r="F1834" s="12" t="str">
        <f>IF(E1834&gt;0,VLOOKUP(E1834,العملاء!A:B,2,0),"")</f>
        <v/>
      </c>
      <c r="H1834" s="12" t="str">
        <f>IF(G1834,VLOOKUP(G1834,أكواد!A:B,2,0),"")</f>
        <v/>
      </c>
      <c r="K1834" s="12">
        <f t="shared" si="56"/>
        <v>0</v>
      </c>
    </row>
    <row r="1835" spans="1:11" x14ac:dyDescent="0.25">
      <c r="A1835" s="64" t="str">
        <f t="shared" si="57"/>
        <v/>
      </c>
      <c r="F1835" s="12" t="str">
        <f>IF(E1835&gt;0,VLOOKUP(E1835,العملاء!A:B,2,0),"")</f>
        <v/>
      </c>
      <c r="H1835" s="12" t="str">
        <f>IF(G1835,VLOOKUP(G1835,أكواد!A:B,2,0),"")</f>
        <v/>
      </c>
      <c r="K1835" s="12">
        <f t="shared" si="56"/>
        <v>0</v>
      </c>
    </row>
    <row r="1836" spans="1:11" x14ac:dyDescent="0.25">
      <c r="A1836" s="64" t="str">
        <f t="shared" si="57"/>
        <v/>
      </c>
      <c r="F1836" s="12" t="str">
        <f>IF(E1836&gt;0,VLOOKUP(E1836,العملاء!A:B,2,0),"")</f>
        <v/>
      </c>
      <c r="H1836" s="12" t="str">
        <f>IF(G1836,VLOOKUP(G1836,أكواد!A:B,2,0),"")</f>
        <v/>
      </c>
      <c r="K1836" s="12">
        <f t="shared" si="56"/>
        <v>0</v>
      </c>
    </row>
    <row r="1837" spans="1:11" x14ac:dyDescent="0.25">
      <c r="A1837" s="64" t="str">
        <f t="shared" si="57"/>
        <v/>
      </c>
      <c r="F1837" s="12" t="str">
        <f>IF(E1837&gt;0,VLOOKUP(E1837,العملاء!A:B,2,0),"")</f>
        <v/>
      </c>
      <c r="H1837" s="12" t="str">
        <f>IF(G1837,VLOOKUP(G1837,أكواد!A:B,2,0),"")</f>
        <v/>
      </c>
      <c r="K1837" s="12">
        <f t="shared" si="56"/>
        <v>0</v>
      </c>
    </row>
    <row r="1838" spans="1:11" x14ac:dyDescent="0.25">
      <c r="A1838" s="64" t="str">
        <f t="shared" si="57"/>
        <v/>
      </c>
      <c r="F1838" s="12" t="str">
        <f>IF(E1838&gt;0,VLOOKUP(E1838,العملاء!A:B,2,0),"")</f>
        <v/>
      </c>
      <c r="H1838" s="12" t="str">
        <f>IF(G1838,VLOOKUP(G1838,أكواد!A:B,2,0),"")</f>
        <v/>
      </c>
      <c r="K1838" s="12">
        <f t="shared" si="56"/>
        <v>0</v>
      </c>
    </row>
    <row r="1839" spans="1:11" x14ac:dyDescent="0.25">
      <c r="A1839" s="64" t="str">
        <f t="shared" si="57"/>
        <v/>
      </c>
      <c r="F1839" s="12" t="str">
        <f>IF(E1839&gt;0,VLOOKUP(E1839,العملاء!A:B,2,0),"")</f>
        <v/>
      </c>
      <c r="H1839" s="12" t="str">
        <f>IF(G1839,VLOOKUP(G1839,أكواد!A:B,2,0),"")</f>
        <v/>
      </c>
      <c r="K1839" s="12">
        <f t="shared" si="56"/>
        <v>0</v>
      </c>
    </row>
    <row r="1840" spans="1:11" x14ac:dyDescent="0.25">
      <c r="A1840" s="64" t="str">
        <f t="shared" si="57"/>
        <v/>
      </c>
      <c r="F1840" s="12" t="str">
        <f>IF(E1840&gt;0,VLOOKUP(E1840,العملاء!A:B,2,0),"")</f>
        <v/>
      </c>
      <c r="H1840" s="12" t="str">
        <f>IF(G1840,VLOOKUP(G1840,أكواد!A:B,2,0),"")</f>
        <v/>
      </c>
      <c r="K1840" s="12">
        <f t="shared" si="56"/>
        <v>0</v>
      </c>
    </row>
    <row r="1841" spans="1:11" x14ac:dyDescent="0.25">
      <c r="A1841" s="64" t="str">
        <f t="shared" si="57"/>
        <v/>
      </c>
      <c r="F1841" s="12" t="str">
        <f>IF(E1841&gt;0,VLOOKUP(E1841,العملاء!A:B,2,0),"")</f>
        <v/>
      </c>
      <c r="H1841" s="12" t="str">
        <f>IF(G1841,VLOOKUP(G1841,أكواد!A:B,2,0),"")</f>
        <v/>
      </c>
      <c r="K1841" s="12">
        <f t="shared" si="56"/>
        <v>0</v>
      </c>
    </row>
    <row r="1842" spans="1:11" x14ac:dyDescent="0.25">
      <c r="A1842" s="64" t="str">
        <f t="shared" si="57"/>
        <v/>
      </c>
      <c r="F1842" s="12" t="str">
        <f>IF(E1842&gt;0,VLOOKUP(E1842,العملاء!A:B,2,0),"")</f>
        <v/>
      </c>
      <c r="H1842" s="12" t="str">
        <f>IF(G1842,VLOOKUP(G1842,أكواد!A:B,2,0),"")</f>
        <v/>
      </c>
      <c r="K1842" s="12">
        <f t="shared" si="56"/>
        <v>0</v>
      </c>
    </row>
    <row r="1843" spans="1:11" x14ac:dyDescent="0.25">
      <c r="A1843" s="64" t="str">
        <f t="shared" si="57"/>
        <v/>
      </c>
      <c r="F1843" s="12" t="str">
        <f>IF(E1843&gt;0,VLOOKUP(E1843,العملاء!A:B,2,0),"")</f>
        <v/>
      </c>
      <c r="H1843" s="12" t="str">
        <f>IF(G1843,VLOOKUP(G1843,أكواد!A:B,2,0),"")</f>
        <v/>
      </c>
      <c r="K1843" s="12">
        <f t="shared" si="56"/>
        <v>0</v>
      </c>
    </row>
    <row r="1844" spans="1:11" x14ac:dyDescent="0.25">
      <c r="A1844" s="64" t="str">
        <f t="shared" si="57"/>
        <v/>
      </c>
      <c r="F1844" s="12" t="str">
        <f>IF(E1844&gt;0,VLOOKUP(E1844,العملاء!A:B,2,0),"")</f>
        <v/>
      </c>
      <c r="H1844" s="12" t="str">
        <f>IF(G1844,VLOOKUP(G1844,أكواد!A:B,2,0),"")</f>
        <v/>
      </c>
      <c r="K1844" s="12">
        <f t="shared" si="56"/>
        <v>0</v>
      </c>
    </row>
    <row r="1845" spans="1:11" x14ac:dyDescent="0.25">
      <c r="A1845" s="64" t="str">
        <f t="shared" si="57"/>
        <v/>
      </c>
      <c r="F1845" s="12" t="str">
        <f>IF(E1845&gt;0,VLOOKUP(E1845,العملاء!A:B,2,0),"")</f>
        <v/>
      </c>
      <c r="H1845" s="12" t="str">
        <f>IF(G1845,VLOOKUP(G1845,أكواد!A:B,2,0),"")</f>
        <v/>
      </c>
      <c r="K1845" s="12">
        <f t="shared" si="56"/>
        <v>0</v>
      </c>
    </row>
    <row r="1846" spans="1:11" x14ac:dyDescent="0.25">
      <c r="A1846" s="64" t="str">
        <f t="shared" si="57"/>
        <v/>
      </c>
      <c r="F1846" s="12" t="str">
        <f>IF(E1846&gt;0,VLOOKUP(E1846,العملاء!A:B,2,0),"")</f>
        <v/>
      </c>
      <c r="H1846" s="12" t="str">
        <f>IF(G1846,VLOOKUP(G1846,أكواد!A:B,2,0),"")</f>
        <v/>
      </c>
      <c r="K1846" s="12">
        <f t="shared" si="56"/>
        <v>0</v>
      </c>
    </row>
    <row r="1847" spans="1:11" x14ac:dyDescent="0.25">
      <c r="A1847" s="64" t="str">
        <f t="shared" si="57"/>
        <v/>
      </c>
      <c r="F1847" s="12" t="str">
        <f>IF(E1847&gt;0,VLOOKUP(E1847,العملاء!A:B,2,0),"")</f>
        <v/>
      </c>
      <c r="H1847" s="12" t="str">
        <f>IF(G1847,VLOOKUP(G1847,أكواد!A:B,2,0),"")</f>
        <v/>
      </c>
      <c r="K1847" s="12">
        <f t="shared" si="56"/>
        <v>0</v>
      </c>
    </row>
    <row r="1848" spans="1:11" x14ac:dyDescent="0.25">
      <c r="A1848" s="64" t="str">
        <f t="shared" si="57"/>
        <v/>
      </c>
      <c r="F1848" s="12" t="str">
        <f>IF(E1848&gt;0,VLOOKUP(E1848,العملاء!A:B,2,0),"")</f>
        <v/>
      </c>
      <c r="H1848" s="12" t="str">
        <f>IF(G1848,VLOOKUP(G1848,أكواد!A:B,2,0),"")</f>
        <v/>
      </c>
      <c r="K1848" s="12">
        <f t="shared" si="56"/>
        <v>0</v>
      </c>
    </row>
    <row r="1849" spans="1:11" x14ac:dyDescent="0.25">
      <c r="A1849" s="64" t="str">
        <f t="shared" si="57"/>
        <v/>
      </c>
      <c r="F1849" s="12" t="str">
        <f>IF(E1849&gt;0,VLOOKUP(E1849,العملاء!A:B,2,0),"")</f>
        <v/>
      </c>
      <c r="H1849" s="12" t="str">
        <f>IF(G1849,VLOOKUP(G1849,أكواد!A:B,2,0),"")</f>
        <v/>
      </c>
      <c r="K1849" s="12">
        <f t="shared" si="56"/>
        <v>0</v>
      </c>
    </row>
    <row r="1850" spans="1:11" x14ac:dyDescent="0.25">
      <c r="A1850" s="64" t="str">
        <f t="shared" si="57"/>
        <v/>
      </c>
      <c r="F1850" s="12" t="str">
        <f>IF(E1850&gt;0,VLOOKUP(E1850,العملاء!A:B,2,0),"")</f>
        <v/>
      </c>
      <c r="H1850" s="12" t="str">
        <f>IF(G1850,VLOOKUP(G1850,أكواد!A:B,2,0),"")</f>
        <v/>
      </c>
      <c r="K1850" s="12">
        <f t="shared" si="56"/>
        <v>0</v>
      </c>
    </row>
    <row r="1851" spans="1:11" x14ac:dyDescent="0.25">
      <c r="A1851" s="64" t="str">
        <f t="shared" si="57"/>
        <v/>
      </c>
      <c r="F1851" s="12" t="str">
        <f>IF(E1851&gt;0,VLOOKUP(E1851,العملاء!A:B,2,0),"")</f>
        <v/>
      </c>
      <c r="H1851" s="12" t="str">
        <f>IF(G1851,VLOOKUP(G1851,أكواد!A:B,2,0),"")</f>
        <v/>
      </c>
      <c r="K1851" s="12">
        <f t="shared" si="56"/>
        <v>0</v>
      </c>
    </row>
    <row r="1852" spans="1:11" x14ac:dyDescent="0.25">
      <c r="A1852" s="64" t="str">
        <f t="shared" si="57"/>
        <v/>
      </c>
      <c r="F1852" s="12" t="str">
        <f>IF(E1852&gt;0,VLOOKUP(E1852,العملاء!A:B,2,0),"")</f>
        <v/>
      </c>
      <c r="H1852" s="12" t="str">
        <f>IF(G1852,VLOOKUP(G1852,أكواد!A:B,2,0),"")</f>
        <v/>
      </c>
      <c r="K1852" s="12">
        <f t="shared" si="56"/>
        <v>0</v>
      </c>
    </row>
    <row r="1853" spans="1:11" x14ac:dyDescent="0.25">
      <c r="A1853" s="64" t="str">
        <f t="shared" si="57"/>
        <v/>
      </c>
      <c r="F1853" s="12" t="str">
        <f>IF(E1853&gt;0,VLOOKUP(E1853,العملاء!A:B,2,0),"")</f>
        <v/>
      </c>
      <c r="H1853" s="12" t="str">
        <f>IF(G1853,VLOOKUP(G1853,أكواد!A:B,2,0),"")</f>
        <v/>
      </c>
      <c r="K1853" s="12">
        <f t="shared" si="56"/>
        <v>0</v>
      </c>
    </row>
    <row r="1854" spans="1:11" x14ac:dyDescent="0.25">
      <c r="A1854" s="64" t="str">
        <f t="shared" si="57"/>
        <v/>
      </c>
      <c r="F1854" s="12" t="str">
        <f>IF(E1854&gt;0,VLOOKUP(E1854,العملاء!A:B,2,0),"")</f>
        <v/>
      </c>
      <c r="H1854" s="12" t="str">
        <f>IF(G1854,VLOOKUP(G1854,أكواد!A:B,2,0),"")</f>
        <v/>
      </c>
      <c r="K1854" s="12">
        <f t="shared" si="56"/>
        <v>0</v>
      </c>
    </row>
    <row r="1855" spans="1:11" x14ac:dyDescent="0.25">
      <c r="A1855" s="64" t="str">
        <f t="shared" si="57"/>
        <v/>
      </c>
      <c r="F1855" s="12" t="str">
        <f>IF(E1855&gt;0,VLOOKUP(E1855,العملاء!A:B,2,0),"")</f>
        <v/>
      </c>
      <c r="H1855" s="12" t="str">
        <f>IF(G1855,VLOOKUP(G1855,أكواد!A:B,2,0),"")</f>
        <v/>
      </c>
      <c r="K1855" s="12">
        <f t="shared" si="56"/>
        <v>0</v>
      </c>
    </row>
    <row r="1856" spans="1:11" x14ac:dyDescent="0.25">
      <c r="A1856" s="64" t="str">
        <f t="shared" si="57"/>
        <v/>
      </c>
      <c r="F1856" s="12" t="str">
        <f>IF(E1856&gt;0,VLOOKUP(E1856,العملاء!A:B,2,0),"")</f>
        <v/>
      </c>
      <c r="H1856" s="12" t="str">
        <f>IF(G1856,VLOOKUP(G1856,أكواد!A:B,2,0),"")</f>
        <v/>
      </c>
      <c r="K1856" s="12">
        <f t="shared" si="56"/>
        <v>0</v>
      </c>
    </row>
    <row r="1857" spans="1:11" x14ac:dyDescent="0.25">
      <c r="A1857" s="64" t="str">
        <f t="shared" si="57"/>
        <v/>
      </c>
      <c r="F1857" s="12" t="str">
        <f>IF(E1857&gt;0,VLOOKUP(E1857,العملاء!A:B,2,0),"")</f>
        <v/>
      </c>
      <c r="H1857" s="12" t="str">
        <f>IF(G1857,VLOOKUP(G1857,أكواد!A:B,2,0),"")</f>
        <v/>
      </c>
      <c r="K1857" s="12">
        <f t="shared" si="56"/>
        <v>0</v>
      </c>
    </row>
    <row r="1858" spans="1:11" x14ac:dyDescent="0.25">
      <c r="A1858" s="64" t="str">
        <f t="shared" si="57"/>
        <v/>
      </c>
      <c r="F1858" s="12" t="str">
        <f>IF(E1858&gt;0,VLOOKUP(E1858,العملاء!A:B,2,0),"")</f>
        <v/>
      </c>
      <c r="H1858" s="12" t="str">
        <f>IF(G1858,VLOOKUP(G1858,أكواد!A:B,2,0),"")</f>
        <v/>
      </c>
      <c r="K1858" s="12">
        <f t="shared" si="56"/>
        <v>0</v>
      </c>
    </row>
    <row r="1859" spans="1:11" x14ac:dyDescent="0.25">
      <c r="A1859" s="64" t="str">
        <f t="shared" si="57"/>
        <v/>
      </c>
      <c r="F1859" s="12" t="str">
        <f>IF(E1859&gt;0,VLOOKUP(E1859,العملاء!A:B,2,0),"")</f>
        <v/>
      </c>
      <c r="H1859" s="12" t="str">
        <f>IF(G1859,VLOOKUP(G1859,أكواد!A:B,2,0),"")</f>
        <v/>
      </c>
      <c r="K1859" s="12">
        <f t="shared" si="56"/>
        <v>0</v>
      </c>
    </row>
    <row r="1860" spans="1:11" x14ac:dyDescent="0.25">
      <c r="A1860" s="64" t="str">
        <f t="shared" si="57"/>
        <v/>
      </c>
      <c r="F1860" s="12" t="str">
        <f>IF(E1860&gt;0,VLOOKUP(E1860,العملاء!A:B,2,0),"")</f>
        <v/>
      </c>
      <c r="H1860" s="12" t="str">
        <f>IF(G1860,VLOOKUP(G1860,أكواد!A:B,2,0),"")</f>
        <v/>
      </c>
      <c r="K1860" s="12">
        <f t="shared" si="56"/>
        <v>0</v>
      </c>
    </row>
    <row r="1861" spans="1:11" x14ac:dyDescent="0.25">
      <c r="A1861" s="64" t="str">
        <f t="shared" si="57"/>
        <v/>
      </c>
      <c r="F1861" s="12" t="str">
        <f>IF(E1861&gt;0,VLOOKUP(E1861,العملاء!A:B,2,0),"")</f>
        <v/>
      </c>
      <c r="H1861" s="12" t="str">
        <f>IF(G1861,VLOOKUP(G1861,أكواد!A:B,2,0),"")</f>
        <v/>
      </c>
      <c r="K1861" s="12">
        <f t="shared" ref="K1861:K1924" si="58">I1861*J1861</f>
        <v>0</v>
      </c>
    </row>
    <row r="1862" spans="1:11" x14ac:dyDescent="0.25">
      <c r="A1862" s="64" t="str">
        <f t="shared" si="57"/>
        <v/>
      </c>
      <c r="F1862" s="12" t="str">
        <f>IF(E1862&gt;0,VLOOKUP(E1862,العملاء!A:B,2,0),"")</f>
        <v/>
      </c>
      <c r="H1862" s="12" t="str">
        <f>IF(G1862,VLOOKUP(G1862,أكواد!A:B,2,0),"")</f>
        <v/>
      </c>
      <c r="K1862" s="12">
        <f t="shared" si="58"/>
        <v>0</v>
      </c>
    </row>
    <row r="1863" spans="1:11" x14ac:dyDescent="0.25">
      <c r="A1863" s="64" t="str">
        <f t="shared" ref="A1863:A1926" si="59">IF(B1863&lt;&gt;"",A1862+1,"")</f>
        <v/>
      </c>
      <c r="F1863" s="12" t="str">
        <f>IF(E1863&gt;0,VLOOKUP(E1863,العملاء!A:B,2,0),"")</f>
        <v/>
      </c>
      <c r="H1863" s="12" t="str">
        <f>IF(G1863,VLOOKUP(G1863,أكواد!A:B,2,0),"")</f>
        <v/>
      </c>
      <c r="K1863" s="12">
        <f t="shared" si="58"/>
        <v>0</v>
      </c>
    </row>
    <row r="1864" spans="1:11" x14ac:dyDescent="0.25">
      <c r="A1864" s="64" t="str">
        <f t="shared" si="59"/>
        <v/>
      </c>
      <c r="F1864" s="12" t="str">
        <f>IF(E1864&gt;0,VLOOKUP(E1864,العملاء!A:B,2,0),"")</f>
        <v/>
      </c>
      <c r="H1864" s="12" t="str">
        <f>IF(G1864,VLOOKUP(G1864,أكواد!A:B,2,0),"")</f>
        <v/>
      </c>
      <c r="K1864" s="12">
        <f t="shared" si="58"/>
        <v>0</v>
      </c>
    </row>
    <row r="1865" spans="1:11" x14ac:dyDescent="0.25">
      <c r="A1865" s="64" t="str">
        <f t="shared" si="59"/>
        <v/>
      </c>
      <c r="F1865" s="12" t="str">
        <f>IF(E1865&gt;0,VLOOKUP(E1865,العملاء!A:B,2,0),"")</f>
        <v/>
      </c>
      <c r="H1865" s="12" t="str">
        <f>IF(G1865,VLOOKUP(G1865,أكواد!A:B,2,0),"")</f>
        <v/>
      </c>
      <c r="K1865" s="12">
        <f t="shared" si="58"/>
        <v>0</v>
      </c>
    </row>
    <row r="1866" spans="1:11" x14ac:dyDescent="0.25">
      <c r="A1866" s="64" t="str">
        <f t="shared" si="59"/>
        <v/>
      </c>
      <c r="F1866" s="12" t="str">
        <f>IF(E1866&gt;0,VLOOKUP(E1866,العملاء!A:B,2,0),"")</f>
        <v/>
      </c>
      <c r="H1866" s="12" t="str">
        <f>IF(G1866,VLOOKUP(G1866,أكواد!A:B,2,0),"")</f>
        <v/>
      </c>
      <c r="K1866" s="12">
        <f t="shared" si="58"/>
        <v>0</v>
      </c>
    </row>
    <row r="1867" spans="1:11" x14ac:dyDescent="0.25">
      <c r="A1867" s="64" t="str">
        <f t="shared" si="59"/>
        <v/>
      </c>
      <c r="F1867" s="12" t="str">
        <f>IF(E1867&gt;0,VLOOKUP(E1867,العملاء!A:B,2,0),"")</f>
        <v/>
      </c>
      <c r="H1867" s="12" t="str">
        <f>IF(G1867,VLOOKUP(G1867,أكواد!A:B,2,0),"")</f>
        <v/>
      </c>
      <c r="K1867" s="12">
        <f t="shared" si="58"/>
        <v>0</v>
      </c>
    </row>
    <row r="1868" spans="1:11" x14ac:dyDescent="0.25">
      <c r="A1868" s="64" t="str">
        <f t="shared" si="59"/>
        <v/>
      </c>
      <c r="F1868" s="12" t="str">
        <f>IF(E1868&gt;0,VLOOKUP(E1868,العملاء!A:B,2,0),"")</f>
        <v/>
      </c>
      <c r="H1868" s="12" t="str">
        <f>IF(G1868,VLOOKUP(G1868,أكواد!A:B,2,0),"")</f>
        <v/>
      </c>
      <c r="K1868" s="12">
        <f t="shared" si="58"/>
        <v>0</v>
      </c>
    </row>
    <row r="1869" spans="1:11" x14ac:dyDescent="0.25">
      <c r="A1869" s="64" t="str">
        <f t="shared" si="59"/>
        <v/>
      </c>
      <c r="F1869" s="12" t="str">
        <f>IF(E1869&gt;0,VLOOKUP(E1869,العملاء!A:B,2,0),"")</f>
        <v/>
      </c>
      <c r="H1869" s="12" t="str">
        <f>IF(G1869,VLOOKUP(G1869,أكواد!A:B,2,0),"")</f>
        <v/>
      </c>
      <c r="K1869" s="12">
        <f t="shared" si="58"/>
        <v>0</v>
      </c>
    </row>
    <row r="1870" spans="1:11" x14ac:dyDescent="0.25">
      <c r="A1870" s="64" t="str">
        <f t="shared" si="59"/>
        <v/>
      </c>
      <c r="F1870" s="12" t="str">
        <f>IF(E1870&gt;0,VLOOKUP(E1870,العملاء!A:B,2,0),"")</f>
        <v/>
      </c>
      <c r="H1870" s="12" t="str">
        <f>IF(G1870,VLOOKUP(G1870,أكواد!A:B,2,0),"")</f>
        <v/>
      </c>
      <c r="K1870" s="12">
        <f t="shared" si="58"/>
        <v>0</v>
      </c>
    </row>
    <row r="1871" spans="1:11" x14ac:dyDescent="0.25">
      <c r="A1871" s="64" t="str">
        <f t="shared" si="59"/>
        <v/>
      </c>
      <c r="F1871" s="12" t="str">
        <f>IF(E1871&gt;0,VLOOKUP(E1871,العملاء!A:B,2,0),"")</f>
        <v/>
      </c>
      <c r="H1871" s="12" t="str">
        <f>IF(G1871,VLOOKUP(G1871,أكواد!A:B,2,0),"")</f>
        <v/>
      </c>
      <c r="K1871" s="12">
        <f t="shared" si="58"/>
        <v>0</v>
      </c>
    </row>
    <row r="1872" spans="1:11" x14ac:dyDescent="0.25">
      <c r="A1872" s="64" t="str">
        <f t="shared" si="59"/>
        <v/>
      </c>
      <c r="F1872" s="12" t="str">
        <f>IF(E1872&gt;0,VLOOKUP(E1872,العملاء!A:B,2,0),"")</f>
        <v/>
      </c>
      <c r="H1872" s="12" t="str">
        <f>IF(G1872,VLOOKUP(G1872,أكواد!A:B,2,0),"")</f>
        <v/>
      </c>
      <c r="K1872" s="12">
        <f t="shared" si="58"/>
        <v>0</v>
      </c>
    </row>
    <row r="1873" spans="1:11" x14ac:dyDescent="0.25">
      <c r="A1873" s="64" t="str">
        <f t="shared" si="59"/>
        <v/>
      </c>
      <c r="F1873" s="12" t="str">
        <f>IF(E1873&gt;0,VLOOKUP(E1873,العملاء!A:B,2,0),"")</f>
        <v/>
      </c>
      <c r="H1873" s="12" t="str">
        <f>IF(G1873,VLOOKUP(G1873,أكواد!A:B,2,0),"")</f>
        <v/>
      </c>
      <c r="K1873" s="12">
        <f t="shared" si="58"/>
        <v>0</v>
      </c>
    </row>
    <row r="1874" spans="1:11" x14ac:dyDescent="0.25">
      <c r="A1874" s="64" t="str">
        <f t="shared" si="59"/>
        <v/>
      </c>
      <c r="F1874" s="12" t="str">
        <f>IF(E1874&gt;0,VLOOKUP(E1874,العملاء!A:B,2,0),"")</f>
        <v/>
      </c>
      <c r="H1874" s="12" t="str">
        <f>IF(G1874,VLOOKUP(G1874,أكواد!A:B,2,0),"")</f>
        <v/>
      </c>
      <c r="K1874" s="12">
        <f t="shared" si="58"/>
        <v>0</v>
      </c>
    </row>
    <row r="1875" spans="1:11" x14ac:dyDescent="0.25">
      <c r="A1875" s="64" t="str">
        <f t="shared" si="59"/>
        <v/>
      </c>
      <c r="F1875" s="12" t="str">
        <f>IF(E1875&gt;0,VLOOKUP(E1875,العملاء!A:B,2,0),"")</f>
        <v/>
      </c>
      <c r="H1875" s="12" t="str">
        <f>IF(G1875,VLOOKUP(G1875,أكواد!A:B,2,0),"")</f>
        <v/>
      </c>
      <c r="K1875" s="12">
        <f t="shared" si="58"/>
        <v>0</v>
      </c>
    </row>
    <row r="1876" spans="1:11" x14ac:dyDescent="0.25">
      <c r="A1876" s="64" t="str">
        <f t="shared" si="59"/>
        <v/>
      </c>
      <c r="F1876" s="12" t="str">
        <f>IF(E1876&gt;0,VLOOKUP(E1876,العملاء!A:B,2,0),"")</f>
        <v/>
      </c>
      <c r="H1876" s="12" t="str">
        <f>IF(G1876,VLOOKUP(G1876,أكواد!A:B,2,0),"")</f>
        <v/>
      </c>
      <c r="K1876" s="12">
        <f t="shared" si="58"/>
        <v>0</v>
      </c>
    </row>
    <row r="1877" spans="1:11" x14ac:dyDescent="0.25">
      <c r="A1877" s="64" t="str">
        <f t="shared" si="59"/>
        <v/>
      </c>
      <c r="F1877" s="12" t="str">
        <f>IF(E1877&gt;0,VLOOKUP(E1877,العملاء!A:B,2,0),"")</f>
        <v/>
      </c>
      <c r="H1877" s="12" t="str">
        <f>IF(G1877,VLOOKUP(G1877,أكواد!A:B,2,0),"")</f>
        <v/>
      </c>
      <c r="K1877" s="12">
        <f t="shared" si="58"/>
        <v>0</v>
      </c>
    </row>
    <row r="1878" spans="1:11" x14ac:dyDescent="0.25">
      <c r="A1878" s="64" t="str">
        <f t="shared" si="59"/>
        <v/>
      </c>
      <c r="F1878" s="12" t="str">
        <f>IF(E1878&gt;0,VLOOKUP(E1878,العملاء!A:B,2,0),"")</f>
        <v/>
      </c>
      <c r="H1878" s="12" t="str">
        <f>IF(G1878,VLOOKUP(G1878,أكواد!A:B,2,0),"")</f>
        <v/>
      </c>
      <c r="K1878" s="12">
        <f t="shared" si="58"/>
        <v>0</v>
      </c>
    </row>
    <row r="1879" spans="1:11" x14ac:dyDescent="0.25">
      <c r="A1879" s="64" t="str">
        <f t="shared" si="59"/>
        <v/>
      </c>
      <c r="F1879" s="12" t="str">
        <f>IF(E1879&gt;0,VLOOKUP(E1879,العملاء!A:B,2,0),"")</f>
        <v/>
      </c>
      <c r="H1879" s="12" t="str">
        <f>IF(G1879,VLOOKUP(G1879,أكواد!A:B,2,0),"")</f>
        <v/>
      </c>
      <c r="K1879" s="12">
        <f t="shared" si="58"/>
        <v>0</v>
      </c>
    </row>
    <row r="1880" spans="1:11" x14ac:dyDescent="0.25">
      <c r="A1880" s="64" t="str">
        <f t="shared" si="59"/>
        <v/>
      </c>
      <c r="F1880" s="12" t="str">
        <f>IF(E1880&gt;0,VLOOKUP(E1880,العملاء!A:B,2,0),"")</f>
        <v/>
      </c>
      <c r="H1880" s="12" t="str">
        <f>IF(G1880,VLOOKUP(G1880,أكواد!A:B,2,0),"")</f>
        <v/>
      </c>
      <c r="K1880" s="12">
        <f t="shared" si="58"/>
        <v>0</v>
      </c>
    </row>
    <row r="1881" spans="1:11" x14ac:dyDescent="0.25">
      <c r="A1881" s="64" t="str">
        <f t="shared" si="59"/>
        <v/>
      </c>
      <c r="F1881" s="12" t="str">
        <f>IF(E1881&gt;0,VLOOKUP(E1881,العملاء!A:B,2,0),"")</f>
        <v/>
      </c>
      <c r="H1881" s="12" t="str">
        <f>IF(G1881,VLOOKUP(G1881,أكواد!A:B,2,0),"")</f>
        <v/>
      </c>
      <c r="K1881" s="12">
        <f t="shared" si="58"/>
        <v>0</v>
      </c>
    </row>
    <row r="1882" spans="1:11" x14ac:dyDescent="0.25">
      <c r="A1882" s="64" t="str">
        <f t="shared" si="59"/>
        <v/>
      </c>
      <c r="F1882" s="12" t="str">
        <f>IF(E1882&gt;0,VLOOKUP(E1882,العملاء!A:B,2,0),"")</f>
        <v/>
      </c>
      <c r="H1882" s="12" t="str">
        <f>IF(G1882,VLOOKUP(G1882,أكواد!A:B,2,0),"")</f>
        <v/>
      </c>
      <c r="K1882" s="12">
        <f t="shared" si="58"/>
        <v>0</v>
      </c>
    </row>
    <row r="1883" spans="1:11" x14ac:dyDescent="0.25">
      <c r="A1883" s="64" t="str">
        <f t="shared" si="59"/>
        <v/>
      </c>
      <c r="F1883" s="12" t="str">
        <f>IF(E1883&gt;0,VLOOKUP(E1883,العملاء!A:B,2,0),"")</f>
        <v/>
      </c>
      <c r="H1883" s="12" t="str">
        <f>IF(G1883,VLOOKUP(G1883,أكواد!A:B,2,0),"")</f>
        <v/>
      </c>
      <c r="K1883" s="12">
        <f t="shared" si="58"/>
        <v>0</v>
      </c>
    </row>
    <row r="1884" spans="1:11" x14ac:dyDescent="0.25">
      <c r="A1884" s="64" t="str">
        <f t="shared" si="59"/>
        <v/>
      </c>
      <c r="F1884" s="12" t="str">
        <f>IF(E1884&gt;0,VLOOKUP(E1884,العملاء!A:B,2,0),"")</f>
        <v/>
      </c>
      <c r="H1884" s="12" t="str">
        <f>IF(G1884,VLOOKUP(G1884,أكواد!A:B,2,0),"")</f>
        <v/>
      </c>
      <c r="K1884" s="12">
        <f t="shared" si="58"/>
        <v>0</v>
      </c>
    </row>
    <row r="1885" spans="1:11" x14ac:dyDescent="0.25">
      <c r="A1885" s="64" t="str">
        <f t="shared" si="59"/>
        <v/>
      </c>
      <c r="F1885" s="12" t="str">
        <f>IF(E1885&gt;0,VLOOKUP(E1885,العملاء!A:B,2,0),"")</f>
        <v/>
      </c>
      <c r="H1885" s="12" t="str">
        <f>IF(G1885,VLOOKUP(G1885,أكواد!A:B,2,0),"")</f>
        <v/>
      </c>
      <c r="K1885" s="12">
        <f t="shared" si="58"/>
        <v>0</v>
      </c>
    </row>
    <row r="1886" spans="1:11" x14ac:dyDescent="0.25">
      <c r="A1886" s="64" t="str">
        <f t="shared" si="59"/>
        <v/>
      </c>
      <c r="F1886" s="12" t="str">
        <f>IF(E1886&gt;0,VLOOKUP(E1886,العملاء!A:B,2,0),"")</f>
        <v/>
      </c>
      <c r="H1886" s="12" t="str">
        <f>IF(G1886,VLOOKUP(G1886,أكواد!A:B,2,0),"")</f>
        <v/>
      </c>
      <c r="K1886" s="12">
        <f t="shared" si="58"/>
        <v>0</v>
      </c>
    </row>
    <row r="1887" spans="1:11" x14ac:dyDescent="0.25">
      <c r="A1887" s="64" t="str">
        <f t="shared" si="59"/>
        <v/>
      </c>
      <c r="F1887" s="12" t="str">
        <f>IF(E1887&gt;0,VLOOKUP(E1887,العملاء!A:B,2,0),"")</f>
        <v/>
      </c>
      <c r="H1887" s="12" t="str">
        <f>IF(G1887,VLOOKUP(G1887,أكواد!A:B,2,0),"")</f>
        <v/>
      </c>
      <c r="K1887" s="12">
        <f t="shared" si="58"/>
        <v>0</v>
      </c>
    </row>
    <row r="1888" spans="1:11" x14ac:dyDescent="0.25">
      <c r="A1888" s="64" t="str">
        <f t="shared" si="59"/>
        <v/>
      </c>
      <c r="F1888" s="12" t="str">
        <f>IF(E1888&gt;0,VLOOKUP(E1888,العملاء!A:B,2,0),"")</f>
        <v/>
      </c>
      <c r="H1888" s="12" t="str">
        <f>IF(G1888,VLOOKUP(G1888,أكواد!A:B,2,0),"")</f>
        <v/>
      </c>
      <c r="K1888" s="12">
        <f t="shared" si="58"/>
        <v>0</v>
      </c>
    </row>
    <row r="1889" spans="1:11" x14ac:dyDescent="0.25">
      <c r="A1889" s="64" t="str">
        <f t="shared" si="59"/>
        <v/>
      </c>
      <c r="F1889" s="12" t="str">
        <f>IF(E1889&gt;0,VLOOKUP(E1889,العملاء!A:B,2,0),"")</f>
        <v/>
      </c>
      <c r="H1889" s="12" t="str">
        <f>IF(G1889,VLOOKUP(G1889,أكواد!A:B,2,0),"")</f>
        <v/>
      </c>
      <c r="K1889" s="12">
        <f t="shared" si="58"/>
        <v>0</v>
      </c>
    </row>
    <row r="1890" spans="1:11" x14ac:dyDescent="0.25">
      <c r="A1890" s="64" t="str">
        <f t="shared" si="59"/>
        <v/>
      </c>
      <c r="F1890" s="12" t="str">
        <f>IF(E1890&gt;0,VLOOKUP(E1890,العملاء!A:B,2,0),"")</f>
        <v/>
      </c>
      <c r="H1890" s="12" t="str">
        <f>IF(G1890,VLOOKUP(G1890,أكواد!A:B,2,0),"")</f>
        <v/>
      </c>
      <c r="K1890" s="12">
        <f t="shared" si="58"/>
        <v>0</v>
      </c>
    </row>
    <row r="1891" spans="1:11" x14ac:dyDescent="0.25">
      <c r="A1891" s="64" t="str">
        <f t="shared" si="59"/>
        <v/>
      </c>
      <c r="F1891" s="12" t="str">
        <f>IF(E1891&gt;0,VLOOKUP(E1891,العملاء!A:B,2,0),"")</f>
        <v/>
      </c>
      <c r="H1891" s="12" t="str">
        <f>IF(G1891,VLOOKUP(G1891,أكواد!A:B,2,0),"")</f>
        <v/>
      </c>
      <c r="K1891" s="12">
        <f t="shared" si="58"/>
        <v>0</v>
      </c>
    </row>
    <row r="1892" spans="1:11" x14ac:dyDescent="0.25">
      <c r="A1892" s="64" t="str">
        <f t="shared" si="59"/>
        <v/>
      </c>
      <c r="F1892" s="12" t="str">
        <f>IF(E1892&gt;0,VLOOKUP(E1892,العملاء!A:B,2,0),"")</f>
        <v/>
      </c>
      <c r="H1892" s="12" t="str">
        <f>IF(G1892,VLOOKUP(G1892,أكواد!A:B,2,0),"")</f>
        <v/>
      </c>
      <c r="K1892" s="12">
        <f t="shared" si="58"/>
        <v>0</v>
      </c>
    </row>
    <row r="1893" spans="1:11" x14ac:dyDescent="0.25">
      <c r="A1893" s="64" t="str">
        <f t="shared" si="59"/>
        <v/>
      </c>
      <c r="F1893" s="12" t="str">
        <f>IF(E1893&gt;0,VLOOKUP(E1893,العملاء!A:B,2,0),"")</f>
        <v/>
      </c>
      <c r="H1893" s="12" t="str">
        <f>IF(G1893,VLOOKUP(G1893,أكواد!A:B,2,0),"")</f>
        <v/>
      </c>
      <c r="K1893" s="12">
        <f t="shared" si="58"/>
        <v>0</v>
      </c>
    </row>
    <row r="1894" spans="1:11" x14ac:dyDescent="0.25">
      <c r="A1894" s="64" t="str">
        <f t="shared" si="59"/>
        <v/>
      </c>
      <c r="F1894" s="12" t="str">
        <f>IF(E1894&gt;0,VLOOKUP(E1894,العملاء!A:B,2,0),"")</f>
        <v/>
      </c>
      <c r="H1894" s="12" t="str">
        <f>IF(G1894,VLOOKUP(G1894,أكواد!A:B,2,0),"")</f>
        <v/>
      </c>
      <c r="K1894" s="12">
        <f t="shared" si="58"/>
        <v>0</v>
      </c>
    </row>
    <row r="1895" spans="1:11" x14ac:dyDescent="0.25">
      <c r="A1895" s="64" t="str">
        <f t="shared" si="59"/>
        <v/>
      </c>
      <c r="F1895" s="12" t="str">
        <f>IF(E1895&gt;0,VLOOKUP(E1895,العملاء!A:B,2,0),"")</f>
        <v/>
      </c>
      <c r="H1895" s="12" t="str">
        <f>IF(G1895,VLOOKUP(G1895,أكواد!A:B,2,0),"")</f>
        <v/>
      </c>
      <c r="K1895" s="12">
        <f t="shared" si="58"/>
        <v>0</v>
      </c>
    </row>
    <row r="1896" spans="1:11" x14ac:dyDescent="0.25">
      <c r="A1896" s="64" t="str">
        <f t="shared" si="59"/>
        <v/>
      </c>
      <c r="F1896" s="12" t="str">
        <f>IF(E1896&gt;0,VLOOKUP(E1896,العملاء!A:B,2,0),"")</f>
        <v/>
      </c>
      <c r="H1896" s="12" t="str">
        <f>IF(G1896,VLOOKUP(G1896,أكواد!A:B,2,0),"")</f>
        <v/>
      </c>
      <c r="K1896" s="12">
        <f t="shared" si="58"/>
        <v>0</v>
      </c>
    </row>
    <row r="1897" spans="1:11" x14ac:dyDescent="0.25">
      <c r="A1897" s="64" t="str">
        <f t="shared" si="59"/>
        <v/>
      </c>
      <c r="F1897" s="12" t="str">
        <f>IF(E1897&gt;0,VLOOKUP(E1897,العملاء!A:B,2,0),"")</f>
        <v/>
      </c>
      <c r="H1897" s="12" t="str">
        <f>IF(G1897,VLOOKUP(G1897,أكواد!A:B,2,0),"")</f>
        <v/>
      </c>
      <c r="K1897" s="12">
        <f t="shared" si="58"/>
        <v>0</v>
      </c>
    </row>
    <row r="1898" spans="1:11" x14ac:dyDescent="0.25">
      <c r="A1898" s="64" t="str">
        <f t="shared" si="59"/>
        <v/>
      </c>
      <c r="F1898" s="12" t="str">
        <f>IF(E1898&gt;0,VLOOKUP(E1898,العملاء!A:B,2,0),"")</f>
        <v/>
      </c>
      <c r="H1898" s="12" t="str">
        <f>IF(G1898,VLOOKUP(G1898,أكواد!A:B,2,0),"")</f>
        <v/>
      </c>
      <c r="K1898" s="12">
        <f t="shared" si="58"/>
        <v>0</v>
      </c>
    </row>
    <row r="1899" spans="1:11" x14ac:dyDescent="0.25">
      <c r="A1899" s="64" t="str">
        <f t="shared" si="59"/>
        <v/>
      </c>
      <c r="F1899" s="12" t="str">
        <f>IF(E1899&gt;0,VLOOKUP(E1899,العملاء!A:B,2,0),"")</f>
        <v/>
      </c>
      <c r="H1899" s="12" t="str">
        <f>IF(G1899,VLOOKUP(G1899,أكواد!A:B,2,0),"")</f>
        <v/>
      </c>
      <c r="K1899" s="12">
        <f t="shared" si="58"/>
        <v>0</v>
      </c>
    </row>
    <row r="1900" spans="1:11" x14ac:dyDescent="0.25">
      <c r="A1900" s="64" t="str">
        <f t="shared" si="59"/>
        <v/>
      </c>
      <c r="F1900" s="12" t="str">
        <f>IF(E1900&gt;0,VLOOKUP(E1900,العملاء!A:B,2,0),"")</f>
        <v/>
      </c>
      <c r="H1900" s="12" t="str">
        <f>IF(G1900,VLOOKUP(G1900,أكواد!A:B,2,0),"")</f>
        <v/>
      </c>
      <c r="K1900" s="12">
        <f t="shared" si="58"/>
        <v>0</v>
      </c>
    </row>
    <row r="1901" spans="1:11" x14ac:dyDescent="0.25">
      <c r="A1901" s="64" t="str">
        <f t="shared" si="59"/>
        <v/>
      </c>
      <c r="F1901" s="12" t="str">
        <f>IF(E1901&gt;0,VLOOKUP(E1901,العملاء!A:B,2,0),"")</f>
        <v/>
      </c>
      <c r="H1901" s="12" t="str">
        <f>IF(G1901,VLOOKUP(G1901,أكواد!A:B,2,0),"")</f>
        <v/>
      </c>
      <c r="K1901" s="12">
        <f t="shared" si="58"/>
        <v>0</v>
      </c>
    </row>
    <row r="1902" spans="1:11" x14ac:dyDescent="0.25">
      <c r="A1902" s="64" t="str">
        <f t="shared" si="59"/>
        <v/>
      </c>
      <c r="F1902" s="12" t="str">
        <f>IF(E1902&gt;0,VLOOKUP(E1902,العملاء!A:B,2,0),"")</f>
        <v/>
      </c>
      <c r="H1902" s="12" t="str">
        <f>IF(G1902,VLOOKUP(G1902,أكواد!A:B,2,0),"")</f>
        <v/>
      </c>
      <c r="K1902" s="12">
        <f t="shared" si="58"/>
        <v>0</v>
      </c>
    </row>
    <row r="1903" spans="1:11" x14ac:dyDescent="0.25">
      <c r="A1903" s="64" t="str">
        <f t="shared" si="59"/>
        <v/>
      </c>
      <c r="F1903" s="12" t="str">
        <f>IF(E1903&gt;0,VLOOKUP(E1903,العملاء!A:B,2,0),"")</f>
        <v/>
      </c>
      <c r="H1903" s="12" t="str">
        <f>IF(G1903,VLOOKUP(G1903,أكواد!A:B,2,0),"")</f>
        <v/>
      </c>
      <c r="K1903" s="12">
        <f t="shared" si="58"/>
        <v>0</v>
      </c>
    </row>
    <row r="1904" spans="1:11" x14ac:dyDescent="0.25">
      <c r="A1904" s="64" t="str">
        <f t="shared" si="59"/>
        <v/>
      </c>
      <c r="F1904" s="12" t="str">
        <f>IF(E1904&gt;0,VLOOKUP(E1904,العملاء!A:B,2,0),"")</f>
        <v/>
      </c>
      <c r="H1904" s="12" t="str">
        <f>IF(G1904,VLOOKUP(G1904,أكواد!A:B,2,0),"")</f>
        <v/>
      </c>
      <c r="K1904" s="12">
        <f t="shared" si="58"/>
        <v>0</v>
      </c>
    </row>
    <row r="1905" spans="1:11" x14ac:dyDescent="0.25">
      <c r="A1905" s="64" t="str">
        <f t="shared" si="59"/>
        <v/>
      </c>
      <c r="F1905" s="12" t="str">
        <f>IF(E1905&gt;0,VLOOKUP(E1905,العملاء!A:B,2,0),"")</f>
        <v/>
      </c>
      <c r="H1905" s="12" t="str">
        <f>IF(G1905,VLOOKUP(G1905,أكواد!A:B,2,0),"")</f>
        <v/>
      </c>
      <c r="K1905" s="12">
        <f t="shared" si="58"/>
        <v>0</v>
      </c>
    </row>
    <row r="1906" spans="1:11" x14ac:dyDescent="0.25">
      <c r="A1906" s="64" t="str">
        <f t="shared" si="59"/>
        <v/>
      </c>
      <c r="F1906" s="12" t="str">
        <f>IF(E1906&gt;0,VLOOKUP(E1906,العملاء!A:B,2,0),"")</f>
        <v/>
      </c>
      <c r="H1906" s="12" t="str">
        <f>IF(G1906,VLOOKUP(G1906,أكواد!A:B,2,0),"")</f>
        <v/>
      </c>
      <c r="K1906" s="12">
        <f t="shared" si="58"/>
        <v>0</v>
      </c>
    </row>
    <row r="1907" spans="1:11" x14ac:dyDescent="0.25">
      <c r="A1907" s="64" t="str">
        <f t="shared" si="59"/>
        <v/>
      </c>
      <c r="F1907" s="12" t="str">
        <f>IF(E1907&gt;0,VLOOKUP(E1907,العملاء!A:B,2,0),"")</f>
        <v/>
      </c>
      <c r="H1907" s="12" t="str">
        <f>IF(G1907,VLOOKUP(G1907,أكواد!A:B,2,0),"")</f>
        <v/>
      </c>
      <c r="K1907" s="12">
        <f t="shared" si="58"/>
        <v>0</v>
      </c>
    </row>
    <row r="1908" spans="1:11" x14ac:dyDescent="0.25">
      <c r="A1908" s="64" t="str">
        <f t="shared" si="59"/>
        <v/>
      </c>
      <c r="F1908" s="12" t="str">
        <f>IF(E1908&gt;0,VLOOKUP(E1908,العملاء!A:B,2,0),"")</f>
        <v/>
      </c>
      <c r="H1908" s="12" t="str">
        <f>IF(G1908,VLOOKUP(G1908,أكواد!A:B,2,0),"")</f>
        <v/>
      </c>
      <c r="K1908" s="12">
        <f t="shared" si="58"/>
        <v>0</v>
      </c>
    </row>
    <row r="1909" spans="1:11" x14ac:dyDescent="0.25">
      <c r="A1909" s="64" t="str">
        <f t="shared" si="59"/>
        <v/>
      </c>
      <c r="F1909" s="12" t="str">
        <f>IF(E1909&gt;0,VLOOKUP(E1909,العملاء!A:B,2,0),"")</f>
        <v/>
      </c>
      <c r="H1909" s="12" t="str">
        <f>IF(G1909,VLOOKUP(G1909,أكواد!A:B,2,0),"")</f>
        <v/>
      </c>
      <c r="K1909" s="12">
        <f t="shared" si="58"/>
        <v>0</v>
      </c>
    </row>
    <row r="1910" spans="1:11" x14ac:dyDescent="0.25">
      <c r="A1910" s="64" t="str">
        <f t="shared" si="59"/>
        <v/>
      </c>
      <c r="F1910" s="12" t="str">
        <f>IF(E1910&gt;0,VLOOKUP(E1910,العملاء!A:B,2,0),"")</f>
        <v/>
      </c>
      <c r="H1910" s="12" t="str">
        <f>IF(G1910,VLOOKUP(G1910,أكواد!A:B,2,0),"")</f>
        <v/>
      </c>
      <c r="K1910" s="12">
        <f t="shared" si="58"/>
        <v>0</v>
      </c>
    </row>
    <row r="1911" spans="1:11" x14ac:dyDescent="0.25">
      <c r="A1911" s="64" t="str">
        <f t="shared" si="59"/>
        <v/>
      </c>
      <c r="F1911" s="12" t="str">
        <f>IF(E1911&gt;0,VLOOKUP(E1911,العملاء!A:B,2,0),"")</f>
        <v/>
      </c>
      <c r="H1911" s="12" t="str">
        <f>IF(G1911,VLOOKUP(G1911,أكواد!A:B,2,0),"")</f>
        <v/>
      </c>
      <c r="K1911" s="12">
        <f t="shared" si="58"/>
        <v>0</v>
      </c>
    </row>
    <row r="1912" spans="1:11" x14ac:dyDescent="0.25">
      <c r="A1912" s="64" t="str">
        <f t="shared" si="59"/>
        <v/>
      </c>
      <c r="F1912" s="12" t="str">
        <f>IF(E1912&gt;0,VLOOKUP(E1912,العملاء!A:B,2,0),"")</f>
        <v/>
      </c>
      <c r="H1912" s="12" t="str">
        <f>IF(G1912,VLOOKUP(G1912,أكواد!A:B,2,0),"")</f>
        <v/>
      </c>
      <c r="K1912" s="12">
        <f t="shared" si="58"/>
        <v>0</v>
      </c>
    </row>
    <row r="1913" spans="1:11" x14ac:dyDescent="0.25">
      <c r="A1913" s="64" t="str">
        <f t="shared" si="59"/>
        <v/>
      </c>
      <c r="F1913" s="12" t="str">
        <f>IF(E1913&gt;0,VLOOKUP(E1913,العملاء!A:B,2,0),"")</f>
        <v/>
      </c>
      <c r="H1913" s="12" t="str">
        <f>IF(G1913,VLOOKUP(G1913,أكواد!A:B,2,0),"")</f>
        <v/>
      </c>
      <c r="K1913" s="12">
        <f t="shared" si="58"/>
        <v>0</v>
      </c>
    </row>
    <row r="1914" spans="1:11" x14ac:dyDescent="0.25">
      <c r="A1914" s="64" t="str">
        <f t="shared" si="59"/>
        <v/>
      </c>
      <c r="F1914" s="12" t="str">
        <f>IF(E1914&gt;0,VLOOKUP(E1914,العملاء!A:B,2,0),"")</f>
        <v/>
      </c>
      <c r="H1914" s="12" t="str">
        <f>IF(G1914,VLOOKUP(G1914,أكواد!A:B,2,0),"")</f>
        <v/>
      </c>
      <c r="K1914" s="12">
        <f t="shared" si="58"/>
        <v>0</v>
      </c>
    </row>
    <row r="1915" spans="1:11" x14ac:dyDescent="0.25">
      <c r="A1915" s="64" t="str">
        <f t="shared" si="59"/>
        <v/>
      </c>
      <c r="F1915" s="12" t="str">
        <f>IF(E1915&gt;0,VLOOKUP(E1915,العملاء!A:B,2,0),"")</f>
        <v/>
      </c>
      <c r="H1915" s="12" t="str">
        <f>IF(G1915,VLOOKUP(G1915,أكواد!A:B,2,0),"")</f>
        <v/>
      </c>
      <c r="K1915" s="12">
        <f t="shared" si="58"/>
        <v>0</v>
      </c>
    </row>
    <row r="1916" spans="1:11" x14ac:dyDescent="0.25">
      <c r="A1916" s="64" t="str">
        <f t="shared" si="59"/>
        <v/>
      </c>
      <c r="F1916" s="12" t="str">
        <f>IF(E1916&gt;0,VLOOKUP(E1916,العملاء!A:B,2,0),"")</f>
        <v/>
      </c>
      <c r="H1916" s="12" t="str">
        <f>IF(G1916,VLOOKUP(G1916,أكواد!A:B,2,0),"")</f>
        <v/>
      </c>
      <c r="K1916" s="12">
        <f t="shared" si="58"/>
        <v>0</v>
      </c>
    </row>
    <row r="1917" spans="1:11" x14ac:dyDescent="0.25">
      <c r="A1917" s="64" t="str">
        <f t="shared" si="59"/>
        <v/>
      </c>
      <c r="F1917" s="12" t="str">
        <f>IF(E1917&gt;0,VLOOKUP(E1917,العملاء!A:B,2,0),"")</f>
        <v/>
      </c>
      <c r="H1917" s="12" t="str">
        <f>IF(G1917,VLOOKUP(G1917,أكواد!A:B,2,0),"")</f>
        <v/>
      </c>
      <c r="K1917" s="12">
        <f t="shared" si="58"/>
        <v>0</v>
      </c>
    </row>
    <row r="1918" spans="1:11" x14ac:dyDescent="0.25">
      <c r="A1918" s="64" t="str">
        <f t="shared" si="59"/>
        <v/>
      </c>
      <c r="F1918" s="12" t="str">
        <f>IF(E1918&gt;0,VLOOKUP(E1918,العملاء!A:B,2,0),"")</f>
        <v/>
      </c>
      <c r="H1918" s="12" t="str">
        <f>IF(G1918,VLOOKUP(G1918,أكواد!A:B,2,0),"")</f>
        <v/>
      </c>
      <c r="K1918" s="12">
        <f t="shared" si="58"/>
        <v>0</v>
      </c>
    </row>
    <row r="1919" spans="1:11" x14ac:dyDescent="0.25">
      <c r="A1919" s="64" t="str">
        <f t="shared" si="59"/>
        <v/>
      </c>
      <c r="F1919" s="12" t="str">
        <f>IF(E1919&gt;0,VLOOKUP(E1919,العملاء!A:B,2,0),"")</f>
        <v/>
      </c>
      <c r="H1919" s="12" t="str">
        <f>IF(G1919,VLOOKUP(G1919,أكواد!A:B,2,0),"")</f>
        <v/>
      </c>
      <c r="K1919" s="12">
        <f t="shared" si="58"/>
        <v>0</v>
      </c>
    </row>
    <row r="1920" spans="1:11" x14ac:dyDescent="0.25">
      <c r="A1920" s="64" t="str">
        <f t="shared" si="59"/>
        <v/>
      </c>
      <c r="F1920" s="12" t="str">
        <f>IF(E1920&gt;0,VLOOKUP(E1920,العملاء!A:B,2,0),"")</f>
        <v/>
      </c>
      <c r="H1920" s="12" t="str">
        <f>IF(G1920,VLOOKUP(G1920,أكواد!A:B,2,0),"")</f>
        <v/>
      </c>
      <c r="K1920" s="12">
        <f t="shared" si="58"/>
        <v>0</v>
      </c>
    </row>
    <row r="1921" spans="1:11" x14ac:dyDescent="0.25">
      <c r="A1921" s="64" t="str">
        <f t="shared" si="59"/>
        <v/>
      </c>
      <c r="F1921" s="12" t="str">
        <f>IF(E1921&gt;0,VLOOKUP(E1921,العملاء!A:B,2,0),"")</f>
        <v/>
      </c>
      <c r="H1921" s="12" t="str">
        <f>IF(G1921,VLOOKUP(G1921,أكواد!A:B,2,0),"")</f>
        <v/>
      </c>
      <c r="K1921" s="12">
        <f t="shared" si="58"/>
        <v>0</v>
      </c>
    </row>
    <row r="1922" spans="1:11" x14ac:dyDescent="0.25">
      <c r="A1922" s="64" t="str">
        <f t="shared" si="59"/>
        <v/>
      </c>
      <c r="F1922" s="12" t="str">
        <f>IF(E1922&gt;0,VLOOKUP(E1922,العملاء!A:B,2,0),"")</f>
        <v/>
      </c>
      <c r="H1922" s="12" t="str">
        <f>IF(G1922,VLOOKUP(G1922,أكواد!A:B,2,0),"")</f>
        <v/>
      </c>
      <c r="K1922" s="12">
        <f t="shared" si="58"/>
        <v>0</v>
      </c>
    </row>
    <row r="1923" spans="1:11" x14ac:dyDescent="0.25">
      <c r="A1923" s="64" t="str">
        <f t="shared" si="59"/>
        <v/>
      </c>
      <c r="F1923" s="12" t="str">
        <f>IF(E1923&gt;0,VLOOKUP(E1923,العملاء!A:B,2,0),"")</f>
        <v/>
      </c>
      <c r="H1923" s="12" t="str">
        <f>IF(G1923,VLOOKUP(G1923,أكواد!A:B,2,0),"")</f>
        <v/>
      </c>
      <c r="K1923" s="12">
        <f t="shared" si="58"/>
        <v>0</v>
      </c>
    </row>
    <row r="1924" spans="1:11" x14ac:dyDescent="0.25">
      <c r="A1924" s="64" t="str">
        <f t="shared" si="59"/>
        <v/>
      </c>
      <c r="F1924" s="12" t="str">
        <f>IF(E1924&gt;0,VLOOKUP(E1924,العملاء!A:B,2,0),"")</f>
        <v/>
      </c>
      <c r="H1924" s="12" t="str">
        <f>IF(G1924,VLOOKUP(G1924,أكواد!A:B,2,0),"")</f>
        <v/>
      </c>
      <c r="K1924" s="12">
        <f t="shared" si="58"/>
        <v>0</v>
      </c>
    </row>
    <row r="1925" spans="1:11" x14ac:dyDescent="0.25">
      <c r="A1925" s="64" t="str">
        <f t="shared" si="59"/>
        <v/>
      </c>
      <c r="F1925" s="12" t="str">
        <f>IF(E1925&gt;0,VLOOKUP(E1925,العملاء!A:B,2,0),"")</f>
        <v/>
      </c>
      <c r="H1925" s="12" t="str">
        <f>IF(G1925,VLOOKUP(G1925,أكواد!A:B,2,0),"")</f>
        <v/>
      </c>
      <c r="K1925" s="12">
        <f t="shared" ref="K1925:K1988" si="60">I1925*J1925</f>
        <v>0</v>
      </c>
    </row>
    <row r="1926" spans="1:11" x14ac:dyDescent="0.25">
      <c r="A1926" s="64" t="str">
        <f t="shared" si="59"/>
        <v/>
      </c>
      <c r="F1926" s="12" t="str">
        <f>IF(E1926&gt;0,VLOOKUP(E1926,العملاء!A:B,2,0),"")</f>
        <v/>
      </c>
      <c r="H1926" s="12" t="str">
        <f>IF(G1926,VLOOKUP(G1926,أكواد!A:B,2,0),"")</f>
        <v/>
      </c>
      <c r="K1926" s="12">
        <f t="shared" si="60"/>
        <v>0</v>
      </c>
    </row>
    <row r="1927" spans="1:11" x14ac:dyDescent="0.25">
      <c r="A1927" s="64" t="str">
        <f t="shared" ref="A1927:A1990" si="61">IF(B1927&lt;&gt;"",A1926+1,"")</f>
        <v/>
      </c>
      <c r="F1927" s="12" t="str">
        <f>IF(E1927&gt;0,VLOOKUP(E1927,العملاء!A:B,2,0),"")</f>
        <v/>
      </c>
      <c r="H1927" s="12" t="str">
        <f>IF(G1927,VLOOKUP(G1927,أكواد!A:B,2,0),"")</f>
        <v/>
      </c>
      <c r="K1927" s="12">
        <f t="shared" si="60"/>
        <v>0</v>
      </c>
    </row>
    <row r="1928" spans="1:11" x14ac:dyDescent="0.25">
      <c r="A1928" s="64" t="str">
        <f t="shared" si="61"/>
        <v/>
      </c>
      <c r="F1928" s="12" t="str">
        <f>IF(E1928&gt;0,VLOOKUP(E1928,العملاء!A:B,2,0),"")</f>
        <v/>
      </c>
      <c r="H1928" s="12" t="str">
        <f>IF(G1928,VLOOKUP(G1928,أكواد!A:B,2,0),"")</f>
        <v/>
      </c>
      <c r="K1928" s="12">
        <f t="shared" si="60"/>
        <v>0</v>
      </c>
    </row>
    <row r="1929" spans="1:11" x14ac:dyDescent="0.25">
      <c r="A1929" s="64" t="str">
        <f t="shared" si="61"/>
        <v/>
      </c>
      <c r="F1929" s="12" t="str">
        <f>IF(E1929&gt;0,VLOOKUP(E1929,العملاء!A:B,2,0),"")</f>
        <v/>
      </c>
      <c r="H1929" s="12" t="str">
        <f>IF(G1929,VLOOKUP(G1929,أكواد!A:B,2,0),"")</f>
        <v/>
      </c>
      <c r="K1929" s="12">
        <f t="shared" si="60"/>
        <v>0</v>
      </c>
    </row>
    <row r="1930" spans="1:11" x14ac:dyDescent="0.25">
      <c r="A1930" s="64" t="str">
        <f t="shared" si="61"/>
        <v/>
      </c>
      <c r="F1930" s="12" t="str">
        <f>IF(E1930&gt;0,VLOOKUP(E1930,العملاء!A:B,2,0),"")</f>
        <v/>
      </c>
      <c r="H1930" s="12" t="str">
        <f>IF(G1930,VLOOKUP(G1930,أكواد!A:B,2,0),"")</f>
        <v/>
      </c>
      <c r="K1930" s="12">
        <f t="shared" si="60"/>
        <v>0</v>
      </c>
    </row>
    <row r="1931" spans="1:11" x14ac:dyDescent="0.25">
      <c r="A1931" s="64" t="str">
        <f t="shared" si="61"/>
        <v/>
      </c>
      <c r="F1931" s="12" t="str">
        <f>IF(E1931&gt;0,VLOOKUP(E1931,العملاء!A:B,2,0),"")</f>
        <v/>
      </c>
      <c r="H1931" s="12" t="str">
        <f>IF(G1931,VLOOKUP(G1931,أكواد!A:B,2,0),"")</f>
        <v/>
      </c>
      <c r="K1931" s="12">
        <f t="shared" si="60"/>
        <v>0</v>
      </c>
    </row>
    <row r="1932" spans="1:11" x14ac:dyDescent="0.25">
      <c r="A1932" s="64" t="str">
        <f t="shared" si="61"/>
        <v/>
      </c>
      <c r="F1932" s="12" t="str">
        <f>IF(E1932&gt;0,VLOOKUP(E1932,العملاء!A:B,2,0),"")</f>
        <v/>
      </c>
      <c r="H1932" s="12" t="str">
        <f>IF(G1932,VLOOKUP(G1932,أكواد!A:B,2,0),"")</f>
        <v/>
      </c>
      <c r="K1932" s="12">
        <f t="shared" si="60"/>
        <v>0</v>
      </c>
    </row>
    <row r="1933" spans="1:11" x14ac:dyDescent="0.25">
      <c r="A1933" s="64" t="str">
        <f t="shared" si="61"/>
        <v/>
      </c>
      <c r="F1933" s="12" t="str">
        <f>IF(E1933&gt;0,VLOOKUP(E1933,العملاء!A:B,2,0),"")</f>
        <v/>
      </c>
      <c r="H1933" s="12" t="str">
        <f>IF(G1933,VLOOKUP(G1933,أكواد!A:B,2,0),"")</f>
        <v/>
      </c>
      <c r="K1933" s="12">
        <f t="shared" si="60"/>
        <v>0</v>
      </c>
    </row>
    <row r="1934" spans="1:11" x14ac:dyDescent="0.25">
      <c r="A1934" s="64" t="str">
        <f t="shared" si="61"/>
        <v/>
      </c>
      <c r="F1934" s="12" t="str">
        <f>IF(E1934&gt;0,VLOOKUP(E1934,العملاء!A:B,2,0),"")</f>
        <v/>
      </c>
      <c r="H1934" s="12" t="str">
        <f>IF(G1934,VLOOKUP(G1934,أكواد!A:B,2,0),"")</f>
        <v/>
      </c>
      <c r="K1934" s="12">
        <f t="shared" si="60"/>
        <v>0</v>
      </c>
    </row>
    <row r="1935" spans="1:11" x14ac:dyDescent="0.25">
      <c r="A1935" s="64" t="str">
        <f t="shared" si="61"/>
        <v/>
      </c>
      <c r="F1935" s="12" t="str">
        <f>IF(E1935&gt;0,VLOOKUP(E1935,العملاء!A:B,2,0),"")</f>
        <v/>
      </c>
      <c r="H1935" s="12" t="str">
        <f>IF(G1935,VLOOKUP(G1935,أكواد!A:B,2,0),"")</f>
        <v/>
      </c>
      <c r="K1935" s="12">
        <f t="shared" si="60"/>
        <v>0</v>
      </c>
    </row>
    <row r="1936" spans="1:11" x14ac:dyDescent="0.25">
      <c r="A1936" s="64" t="str">
        <f t="shared" si="61"/>
        <v/>
      </c>
      <c r="F1936" s="12" t="str">
        <f>IF(E1936&gt;0,VLOOKUP(E1936,العملاء!A:B,2,0),"")</f>
        <v/>
      </c>
      <c r="H1936" s="12" t="str">
        <f>IF(G1936,VLOOKUP(G1936,أكواد!A:B,2,0),"")</f>
        <v/>
      </c>
      <c r="K1936" s="12">
        <f t="shared" si="60"/>
        <v>0</v>
      </c>
    </row>
    <row r="1937" spans="1:11" x14ac:dyDescent="0.25">
      <c r="A1937" s="64" t="str">
        <f t="shared" si="61"/>
        <v/>
      </c>
      <c r="F1937" s="12" t="str">
        <f>IF(E1937&gt;0,VLOOKUP(E1937,العملاء!A:B,2,0),"")</f>
        <v/>
      </c>
      <c r="H1937" s="12" t="str">
        <f>IF(G1937,VLOOKUP(G1937,أكواد!A:B,2,0),"")</f>
        <v/>
      </c>
      <c r="K1937" s="12">
        <f t="shared" si="60"/>
        <v>0</v>
      </c>
    </row>
    <row r="1938" spans="1:11" x14ac:dyDescent="0.25">
      <c r="A1938" s="64" t="str">
        <f t="shared" si="61"/>
        <v/>
      </c>
      <c r="F1938" s="12" t="str">
        <f>IF(E1938&gt;0,VLOOKUP(E1938,العملاء!A:B,2,0),"")</f>
        <v/>
      </c>
      <c r="H1938" s="12" t="str">
        <f>IF(G1938,VLOOKUP(G1938,أكواد!A:B,2,0),"")</f>
        <v/>
      </c>
      <c r="K1938" s="12">
        <f t="shared" si="60"/>
        <v>0</v>
      </c>
    </row>
    <row r="1939" spans="1:11" x14ac:dyDescent="0.25">
      <c r="A1939" s="64" t="str">
        <f t="shared" si="61"/>
        <v/>
      </c>
      <c r="F1939" s="12" t="str">
        <f>IF(E1939&gt;0,VLOOKUP(E1939,العملاء!A:B,2,0),"")</f>
        <v/>
      </c>
      <c r="H1939" s="12" t="str">
        <f>IF(G1939,VLOOKUP(G1939,أكواد!A:B,2,0),"")</f>
        <v/>
      </c>
      <c r="K1939" s="12">
        <f t="shared" si="60"/>
        <v>0</v>
      </c>
    </row>
    <row r="1940" spans="1:11" x14ac:dyDescent="0.25">
      <c r="A1940" s="64" t="str">
        <f t="shared" si="61"/>
        <v/>
      </c>
      <c r="F1940" s="12" t="str">
        <f>IF(E1940&gt;0,VLOOKUP(E1940,العملاء!A:B,2,0),"")</f>
        <v/>
      </c>
      <c r="H1940" s="12" t="str">
        <f>IF(G1940,VLOOKUP(G1940,أكواد!A:B,2,0),"")</f>
        <v/>
      </c>
      <c r="K1940" s="12">
        <f t="shared" si="60"/>
        <v>0</v>
      </c>
    </row>
    <row r="1941" spans="1:11" x14ac:dyDescent="0.25">
      <c r="A1941" s="64" t="str">
        <f t="shared" si="61"/>
        <v/>
      </c>
      <c r="F1941" s="12" t="str">
        <f>IF(E1941&gt;0,VLOOKUP(E1941,العملاء!A:B,2,0),"")</f>
        <v/>
      </c>
      <c r="H1941" s="12" t="str">
        <f>IF(G1941,VLOOKUP(G1941,أكواد!A:B,2,0),"")</f>
        <v/>
      </c>
      <c r="K1941" s="12">
        <f t="shared" si="60"/>
        <v>0</v>
      </c>
    </row>
    <row r="1942" spans="1:11" x14ac:dyDescent="0.25">
      <c r="A1942" s="64" t="str">
        <f t="shared" si="61"/>
        <v/>
      </c>
      <c r="F1942" s="12" t="str">
        <f>IF(E1942&gt;0,VLOOKUP(E1942,العملاء!A:B,2,0),"")</f>
        <v/>
      </c>
      <c r="H1942" s="12" t="str">
        <f>IF(G1942,VLOOKUP(G1942,أكواد!A:B,2,0),"")</f>
        <v/>
      </c>
      <c r="K1942" s="12">
        <f t="shared" si="60"/>
        <v>0</v>
      </c>
    </row>
    <row r="1943" spans="1:11" x14ac:dyDescent="0.25">
      <c r="A1943" s="64" t="str">
        <f t="shared" si="61"/>
        <v/>
      </c>
      <c r="F1943" s="12" t="str">
        <f>IF(E1943&gt;0,VLOOKUP(E1943,العملاء!A:B,2,0),"")</f>
        <v/>
      </c>
      <c r="H1943" s="12" t="str">
        <f>IF(G1943,VLOOKUP(G1943,أكواد!A:B,2,0),"")</f>
        <v/>
      </c>
      <c r="K1943" s="12">
        <f t="shared" si="60"/>
        <v>0</v>
      </c>
    </row>
    <row r="1944" spans="1:11" x14ac:dyDescent="0.25">
      <c r="A1944" s="64" t="str">
        <f t="shared" si="61"/>
        <v/>
      </c>
      <c r="F1944" s="12" t="str">
        <f>IF(E1944&gt;0,VLOOKUP(E1944,العملاء!A:B,2,0),"")</f>
        <v/>
      </c>
      <c r="H1944" s="12" t="str">
        <f>IF(G1944,VLOOKUP(G1944,أكواد!A:B,2,0),"")</f>
        <v/>
      </c>
      <c r="K1944" s="12">
        <f t="shared" si="60"/>
        <v>0</v>
      </c>
    </row>
    <row r="1945" spans="1:11" x14ac:dyDescent="0.25">
      <c r="A1945" s="64" t="str">
        <f t="shared" si="61"/>
        <v/>
      </c>
      <c r="F1945" s="12" t="str">
        <f>IF(E1945&gt;0,VLOOKUP(E1945,العملاء!A:B,2,0),"")</f>
        <v/>
      </c>
      <c r="H1945" s="12" t="str">
        <f>IF(G1945,VLOOKUP(G1945,أكواد!A:B,2,0),"")</f>
        <v/>
      </c>
      <c r="K1945" s="12">
        <f t="shared" si="60"/>
        <v>0</v>
      </c>
    </row>
    <row r="1946" spans="1:11" x14ac:dyDescent="0.25">
      <c r="A1946" s="64" t="str">
        <f t="shared" si="61"/>
        <v/>
      </c>
      <c r="F1946" s="12" t="str">
        <f>IF(E1946&gt;0,VLOOKUP(E1946,العملاء!A:B,2,0),"")</f>
        <v/>
      </c>
      <c r="H1946" s="12" t="str">
        <f>IF(G1946,VLOOKUP(G1946,أكواد!A:B,2,0),"")</f>
        <v/>
      </c>
      <c r="K1946" s="12">
        <f t="shared" si="60"/>
        <v>0</v>
      </c>
    </row>
    <row r="1947" spans="1:11" x14ac:dyDescent="0.25">
      <c r="A1947" s="64" t="str">
        <f t="shared" si="61"/>
        <v/>
      </c>
      <c r="F1947" s="12" t="str">
        <f>IF(E1947&gt;0,VLOOKUP(E1947,العملاء!A:B,2,0),"")</f>
        <v/>
      </c>
      <c r="H1947" s="12" t="str">
        <f>IF(G1947,VLOOKUP(G1947,أكواد!A:B,2,0),"")</f>
        <v/>
      </c>
      <c r="K1947" s="12">
        <f t="shared" si="60"/>
        <v>0</v>
      </c>
    </row>
    <row r="1948" spans="1:11" x14ac:dyDescent="0.25">
      <c r="A1948" s="64" t="str">
        <f t="shared" si="61"/>
        <v/>
      </c>
      <c r="F1948" s="12" t="str">
        <f>IF(E1948&gt;0,VLOOKUP(E1948,العملاء!A:B,2,0),"")</f>
        <v/>
      </c>
      <c r="H1948" s="12" t="str">
        <f>IF(G1948,VLOOKUP(G1948,أكواد!A:B,2,0),"")</f>
        <v/>
      </c>
      <c r="K1948" s="12">
        <f t="shared" si="60"/>
        <v>0</v>
      </c>
    </row>
    <row r="1949" spans="1:11" x14ac:dyDescent="0.25">
      <c r="A1949" s="64" t="str">
        <f t="shared" si="61"/>
        <v/>
      </c>
      <c r="F1949" s="12" t="str">
        <f>IF(E1949&gt;0,VLOOKUP(E1949,العملاء!A:B,2,0),"")</f>
        <v/>
      </c>
      <c r="H1949" s="12" t="str">
        <f>IF(G1949,VLOOKUP(G1949,أكواد!A:B,2,0),"")</f>
        <v/>
      </c>
      <c r="K1949" s="12">
        <f t="shared" si="60"/>
        <v>0</v>
      </c>
    </row>
    <row r="1950" spans="1:11" x14ac:dyDescent="0.25">
      <c r="A1950" s="64" t="str">
        <f t="shared" si="61"/>
        <v/>
      </c>
      <c r="F1950" s="12" t="str">
        <f>IF(E1950&gt;0,VLOOKUP(E1950,العملاء!A:B,2,0),"")</f>
        <v/>
      </c>
      <c r="H1950" s="12" t="str">
        <f>IF(G1950,VLOOKUP(G1950,أكواد!A:B,2,0),"")</f>
        <v/>
      </c>
      <c r="K1950" s="12">
        <f t="shared" si="60"/>
        <v>0</v>
      </c>
    </row>
    <row r="1951" spans="1:11" x14ac:dyDescent="0.25">
      <c r="A1951" s="64" t="str">
        <f t="shared" si="61"/>
        <v/>
      </c>
      <c r="F1951" s="12" t="str">
        <f>IF(E1951&gt;0,VLOOKUP(E1951,العملاء!A:B,2,0),"")</f>
        <v/>
      </c>
      <c r="H1951" s="12" t="str">
        <f>IF(G1951,VLOOKUP(G1951,أكواد!A:B,2,0),"")</f>
        <v/>
      </c>
      <c r="K1951" s="12">
        <f t="shared" si="60"/>
        <v>0</v>
      </c>
    </row>
    <row r="1952" spans="1:11" x14ac:dyDescent="0.25">
      <c r="A1952" s="64" t="str">
        <f t="shared" si="61"/>
        <v/>
      </c>
      <c r="F1952" s="12" t="str">
        <f>IF(E1952&gt;0,VLOOKUP(E1952,العملاء!A:B,2,0),"")</f>
        <v/>
      </c>
      <c r="H1952" s="12" t="str">
        <f>IF(G1952,VLOOKUP(G1952,أكواد!A:B,2,0),"")</f>
        <v/>
      </c>
      <c r="K1952" s="12">
        <f t="shared" si="60"/>
        <v>0</v>
      </c>
    </row>
    <row r="1953" spans="1:11" x14ac:dyDescent="0.25">
      <c r="A1953" s="64" t="str">
        <f t="shared" si="61"/>
        <v/>
      </c>
      <c r="F1953" s="12" t="str">
        <f>IF(E1953&gt;0,VLOOKUP(E1953,العملاء!A:B,2,0),"")</f>
        <v/>
      </c>
      <c r="H1953" s="12" t="str">
        <f>IF(G1953,VLOOKUP(G1953,أكواد!A:B,2,0),"")</f>
        <v/>
      </c>
      <c r="K1953" s="12">
        <f t="shared" si="60"/>
        <v>0</v>
      </c>
    </row>
    <row r="1954" spans="1:11" x14ac:dyDescent="0.25">
      <c r="A1954" s="64" t="str">
        <f t="shared" si="61"/>
        <v/>
      </c>
      <c r="F1954" s="12" t="str">
        <f>IF(E1954&gt;0,VLOOKUP(E1954,العملاء!A:B,2,0),"")</f>
        <v/>
      </c>
      <c r="H1954" s="12" t="str">
        <f>IF(G1954,VLOOKUP(G1954,أكواد!A:B,2,0),"")</f>
        <v/>
      </c>
      <c r="K1954" s="12">
        <f t="shared" si="60"/>
        <v>0</v>
      </c>
    </row>
    <row r="1955" spans="1:11" x14ac:dyDescent="0.25">
      <c r="A1955" s="64" t="str">
        <f t="shared" si="61"/>
        <v/>
      </c>
      <c r="F1955" s="12" t="str">
        <f>IF(E1955&gt;0,VLOOKUP(E1955,العملاء!A:B,2,0),"")</f>
        <v/>
      </c>
      <c r="H1955" s="12" t="str">
        <f>IF(G1955,VLOOKUP(G1955,أكواد!A:B,2,0),"")</f>
        <v/>
      </c>
      <c r="K1955" s="12">
        <f t="shared" si="60"/>
        <v>0</v>
      </c>
    </row>
    <row r="1956" spans="1:11" x14ac:dyDescent="0.25">
      <c r="A1956" s="64" t="str">
        <f t="shared" si="61"/>
        <v/>
      </c>
      <c r="F1956" s="12" t="str">
        <f>IF(E1956&gt;0,VLOOKUP(E1956,العملاء!A:B,2,0),"")</f>
        <v/>
      </c>
      <c r="H1956" s="12" t="str">
        <f>IF(G1956,VLOOKUP(G1956,أكواد!A:B,2,0),"")</f>
        <v/>
      </c>
      <c r="K1956" s="12">
        <f t="shared" si="60"/>
        <v>0</v>
      </c>
    </row>
    <row r="1957" spans="1:11" x14ac:dyDescent="0.25">
      <c r="A1957" s="64" t="str">
        <f t="shared" si="61"/>
        <v/>
      </c>
      <c r="F1957" s="12" t="str">
        <f>IF(E1957&gt;0,VLOOKUP(E1957,العملاء!A:B,2,0),"")</f>
        <v/>
      </c>
      <c r="H1957" s="12" t="str">
        <f>IF(G1957,VLOOKUP(G1957,أكواد!A:B,2,0),"")</f>
        <v/>
      </c>
      <c r="K1957" s="12">
        <f t="shared" si="60"/>
        <v>0</v>
      </c>
    </row>
    <row r="1958" spans="1:11" x14ac:dyDescent="0.25">
      <c r="A1958" s="64" t="str">
        <f t="shared" si="61"/>
        <v/>
      </c>
      <c r="F1958" s="12" t="str">
        <f>IF(E1958&gt;0,VLOOKUP(E1958,العملاء!A:B,2,0),"")</f>
        <v/>
      </c>
      <c r="H1958" s="12" t="str">
        <f>IF(G1958,VLOOKUP(G1958,أكواد!A:B,2,0),"")</f>
        <v/>
      </c>
      <c r="K1958" s="12">
        <f t="shared" si="60"/>
        <v>0</v>
      </c>
    </row>
    <row r="1959" spans="1:11" x14ac:dyDescent="0.25">
      <c r="A1959" s="64" t="str">
        <f t="shared" si="61"/>
        <v/>
      </c>
      <c r="F1959" s="12" t="str">
        <f>IF(E1959&gt;0,VLOOKUP(E1959,العملاء!A:B,2,0),"")</f>
        <v/>
      </c>
      <c r="H1959" s="12" t="str">
        <f>IF(G1959,VLOOKUP(G1959,أكواد!A:B,2,0),"")</f>
        <v/>
      </c>
      <c r="K1959" s="12">
        <f t="shared" si="60"/>
        <v>0</v>
      </c>
    </row>
    <row r="1960" spans="1:11" x14ac:dyDescent="0.25">
      <c r="A1960" s="64" t="str">
        <f t="shared" si="61"/>
        <v/>
      </c>
      <c r="F1960" s="12" t="str">
        <f>IF(E1960&gt;0,VLOOKUP(E1960,العملاء!A:B,2,0),"")</f>
        <v/>
      </c>
      <c r="H1960" s="12" t="str">
        <f>IF(G1960,VLOOKUP(G1960,أكواد!A:B,2,0),"")</f>
        <v/>
      </c>
      <c r="K1960" s="12">
        <f t="shared" si="60"/>
        <v>0</v>
      </c>
    </row>
    <row r="1961" spans="1:11" x14ac:dyDescent="0.25">
      <c r="A1961" s="64" t="str">
        <f t="shared" si="61"/>
        <v/>
      </c>
      <c r="F1961" s="12" t="str">
        <f>IF(E1961&gt;0,VLOOKUP(E1961,العملاء!A:B,2,0),"")</f>
        <v/>
      </c>
      <c r="H1961" s="12" t="str">
        <f>IF(G1961,VLOOKUP(G1961,أكواد!A:B,2,0),"")</f>
        <v/>
      </c>
      <c r="K1961" s="12">
        <f t="shared" si="60"/>
        <v>0</v>
      </c>
    </row>
    <row r="1962" spans="1:11" x14ac:dyDescent="0.25">
      <c r="A1962" s="64" t="str">
        <f t="shared" si="61"/>
        <v/>
      </c>
      <c r="F1962" s="12" t="str">
        <f>IF(E1962&gt;0,VLOOKUP(E1962,العملاء!A:B,2,0),"")</f>
        <v/>
      </c>
      <c r="H1962" s="12" t="str">
        <f>IF(G1962,VLOOKUP(G1962,أكواد!A:B,2,0),"")</f>
        <v/>
      </c>
      <c r="K1962" s="12">
        <f t="shared" si="60"/>
        <v>0</v>
      </c>
    </row>
    <row r="1963" spans="1:11" x14ac:dyDescent="0.25">
      <c r="A1963" s="64" t="str">
        <f t="shared" si="61"/>
        <v/>
      </c>
      <c r="F1963" s="12" t="str">
        <f>IF(E1963&gt;0,VLOOKUP(E1963,العملاء!A:B,2,0),"")</f>
        <v/>
      </c>
      <c r="H1963" s="12" t="str">
        <f>IF(G1963,VLOOKUP(G1963,أكواد!A:B,2,0),"")</f>
        <v/>
      </c>
      <c r="K1963" s="12">
        <f t="shared" si="60"/>
        <v>0</v>
      </c>
    </row>
    <row r="1964" spans="1:11" x14ac:dyDescent="0.25">
      <c r="A1964" s="64" t="str">
        <f t="shared" si="61"/>
        <v/>
      </c>
      <c r="F1964" s="12" t="str">
        <f>IF(E1964&gt;0,VLOOKUP(E1964,العملاء!A:B,2,0),"")</f>
        <v/>
      </c>
      <c r="H1964" s="12" t="str">
        <f>IF(G1964,VLOOKUP(G1964,أكواد!A:B,2,0),"")</f>
        <v/>
      </c>
      <c r="K1964" s="12">
        <f t="shared" si="60"/>
        <v>0</v>
      </c>
    </row>
    <row r="1965" spans="1:11" x14ac:dyDescent="0.25">
      <c r="A1965" s="64" t="str">
        <f t="shared" si="61"/>
        <v/>
      </c>
      <c r="F1965" s="12" t="str">
        <f>IF(E1965&gt;0,VLOOKUP(E1965,العملاء!A:B,2,0),"")</f>
        <v/>
      </c>
      <c r="H1965" s="12" t="str">
        <f>IF(G1965,VLOOKUP(G1965,أكواد!A:B,2,0),"")</f>
        <v/>
      </c>
      <c r="K1965" s="12">
        <f t="shared" si="60"/>
        <v>0</v>
      </c>
    </row>
    <row r="1966" spans="1:11" x14ac:dyDescent="0.25">
      <c r="A1966" s="64" t="str">
        <f t="shared" si="61"/>
        <v/>
      </c>
      <c r="F1966" s="12" t="str">
        <f>IF(E1966&gt;0,VLOOKUP(E1966,العملاء!A:B,2,0),"")</f>
        <v/>
      </c>
      <c r="H1966" s="12" t="str">
        <f>IF(G1966,VLOOKUP(G1966,أكواد!A:B,2,0),"")</f>
        <v/>
      </c>
      <c r="K1966" s="12">
        <f t="shared" si="60"/>
        <v>0</v>
      </c>
    </row>
    <row r="1967" spans="1:11" x14ac:dyDescent="0.25">
      <c r="A1967" s="64" t="str">
        <f t="shared" si="61"/>
        <v/>
      </c>
      <c r="F1967" s="12" t="str">
        <f>IF(E1967&gt;0,VLOOKUP(E1967,العملاء!A:B,2,0),"")</f>
        <v/>
      </c>
      <c r="H1967" s="12" t="str">
        <f>IF(G1967,VLOOKUP(G1967,أكواد!A:B,2,0),"")</f>
        <v/>
      </c>
      <c r="K1967" s="12">
        <f t="shared" si="60"/>
        <v>0</v>
      </c>
    </row>
    <row r="1968" spans="1:11" x14ac:dyDescent="0.25">
      <c r="A1968" s="64" t="str">
        <f t="shared" si="61"/>
        <v/>
      </c>
      <c r="F1968" s="12" t="str">
        <f>IF(E1968&gt;0,VLOOKUP(E1968,العملاء!A:B,2,0),"")</f>
        <v/>
      </c>
      <c r="H1968" s="12" t="str">
        <f>IF(G1968,VLOOKUP(G1968,أكواد!A:B,2,0),"")</f>
        <v/>
      </c>
      <c r="K1968" s="12">
        <f t="shared" si="60"/>
        <v>0</v>
      </c>
    </row>
    <row r="1969" spans="1:11" x14ac:dyDescent="0.25">
      <c r="A1969" s="64" t="str">
        <f t="shared" si="61"/>
        <v/>
      </c>
      <c r="F1969" s="12" t="str">
        <f>IF(E1969&gt;0,VLOOKUP(E1969,العملاء!A:B,2,0),"")</f>
        <v/>
      </c>
      <c r="H1969" s="12" t="str">
        <f>IF(G1969,VLOOKUP(G1969,أكواد!A:B,2,0),"")</f>
        <v/>
      </c>
      <c r="K1969" s="12">
        <f t="shared" si="60"/>
        <v>0</v>
      </c>
    </row>
    <row r="1970" spans="1:11" x14ac:dyDescent="0.25">
      <c r="A1970" s="64" t="str">
        <f t="shared" si="61"/>
        <v/>
      </c>
      <c r="F1970" s="12" t="str">
        <f>IF(E1970&gt;0,VLOOKUP(E1970,العملاء!A:B,2,0),"")</f>
        <v/>
      </c>
      <c r="H1970" s="12" t="str">
        <f>IF(G1970,VLOOKUP(G1970,أكواد!A:B,2,0),"")</f>
        <v/>
      </c>
      <c r="K1970" s="12">
        <f t="shared" si="60"/>
        <v>0</v>
      </c>
    </row>
    <row r="1971" spans="1:11" x14ac:dyDescent="0.25">
      <c r="A1971" s="64" t="str">
        <f t="shared" si="61"/>
        <v/>
      </c>
      <c r="F1971" s="12" t="str">
        <f>IF(E1971&gt;0,VLOOKUP(E1971,العملاء!A:B,2,0),"")</f>
        <v/>
      </c>
      <c r="H1971" s="12" t="str">
        <f>IF(G1971,VLOOKUP(G1971,أكواد!A:B,2,0),"")</f>
        <v/>
      </c>
      <c r="K1971" s="12">
        <f t="shared" si="60"/>
        <v>0</v>
      </c>
    </row>
    <row r="1972" spans="1:11" x14ac:dyDescent="0.25">
      <c r="A1972" s="64" t="str">
        <f t="shared" si="61"/>
        <v/>
      </c>
      <c r="F1972" s="12" t="str">
        <f>IF(E1972&gt;0,VLOOKUP(E1972,العملاء!A:B,2,0),"")</f>
        <v/>
      </c>
      <c r="H1972" s="12" t="str">
        <f>IF(G1972,VLOOKUP(G1972,أكواد!A:B,2,0),"")</f>
        <v/>
      </c>
      <c r="K1972" s="12">
        <f t="shared" si="60"/>
        <v>0</v>
      </c>
    </row>
    <row r="1973" spans="1:11" x14ac:dyDescent="0.25">
      <c r="A1973" s="64" t="str">
        <f t="shared" si="61"/>
        <v/>
      </c>
      <c r="F1973" s="12" t="str">
        <f>IF(E1973&gt;0,VLOOKUP(E1973,العملاء!A:B,2,0),"")</f>
        <v/>
      </c>
      <c r="H1973" s="12" t="str">
        <f>IF(G1973,VLOOKUP(G1973,أكواد!A:B,2,0),"")</f>
        <v/>
      </c>
      <c r="K1973" s="12">
        <f t="shared" si="60"/>
        <v>0</v>
      </c>
    </row>
    <row r="1974" spans="1:11" x14ac:dyDescent="0.25">
      <c r="A1974" s="64" t="str">
        <f t="shared" si="61"/>
        <v/>
      </c>
      <c r="F1974" s="12" t="str">
        <f>IF(E1974&gt;0,VLOOKUP(E1974,العملاء!A:B,2,0),"")</f>
        <v/>
      </c>
      <c r="H1974" s="12" t="str">
        <f>IF(G1974,VLOOKUP(G1974,أكواد!A:B,2,0),"")</f>
        <v/>
      </c>
      <c r="K1974" s="12">
        <f t="shared" si="60"/>
        <v>0</v>
      </c>
    </row>
    <row r="1975" spans="1:11" x14ac:dyDescent="0.25">
      <c r="A1975" s="64" t="str">
        <f t="shared" si="61"/>
        <v/>
      </c>
      <c r="F1975" s="12" t="str">
        <f>IF(E1975&gt;0,VLOOKUP(E1975,العملاء!A:B,2,0),"")</f>
        <v/>
      </c>
      <c r="H1975" s="12" t="str">
        <f>IF(G1975,VLOOKUP(G1975,أكواد!A:B,2,0),"")</f>
        <v/>
      </c>
      <c r="K1975" s="12">
        <f t="shared" si="60"/>
        <v>0</v>
      </c>
    </row>
    <row r="1976" spans="1:11" x14ac:dyDescent="0.25">
      <c r="A1976" s="64" t="str">
        <f t="shared" si="61"/>
        <v/>
      </c>
      <c r="F1976" s="12" t="str">
        <f>IF(E1976&gt;0,VLOOKUP(E1976,العملاء!A:B,2,0),"")</f>
        <v/>
      </c>
      <c r="H1976" s="12" t="str">
        <f>IF(G1976,VLOOKUP(G1976,أكواد!A:B,2,0),"")</f>
        <v/>
      </c>
      <c r="K1976" s="12">
        <f t="shared" si="60"/>
        <v>0</v>
      </c>
    </row>
    <row r="1977" spans="1:11" x14ac:dyDescent="0.25">
      <c r="A1977" s="64" t="str">
        <f t="shared" si="61"/>
        <v/>
      </c>
      <c r="F1977" s="12" t="str">
        <f>IF(E1977&gt;0,VLOOKUP(E1977,العملاء!A:B,2,0),"")</f>
        <v/>
      </c>
      <c r="H1977" s="12" t="str">
        <f>IF(G1977,VLOOKUP(G1977,أكواد!A:B,2,0),"")</f>
        <v/>
      </c>
      <c r="K1977" s="12">
        <f t="shared" si="60"/>
        <v>0</v>
      </c>
    </row>
    <row r="1978" spans="1:11" x14ac:dyDescent="0.25">
      <c r="A1978" s="64" t="str">
        <f t="shared" si="61"/>
        <v/>
      </c>
      <c r="F1978" s="12" t="str">
        <f>IF(E1978&gt;0,VLOOKUP(E1978,العملاء!A:B,2,0),"")</f>
        <v/>
      </c>
      <c r="H1978" s="12" t="str">
        <f>IF(G1978,VLOOKUP(G1978,أكواد!A:B,2,0),"")</f>
        <v/>
      </c>
      <c r="K1978" s="12">
        <f t="shared" si="60"/>
        <v>0</v>
      </c>
    </row>
    <row r="1979" spans="1:11" x14ac:dyDescent="0.25">
      <c r="A1979" s="64" t="str">
        <f t="shared" si="61"/>
        <v/>
      </c>
      <c r="F1979" s="12" t="str">
        <f>IF(E1979&gt;0,VLOOKUP(E1979,العملاء!A:B,2,0),"")</f>
        <v/>
      </c>
      <c r="H1979" s="12" t="str">
        <f>IF(G1979,VLOOKUP(G1979,أكواد!A:B,2,0),"")</f>
        <v/>
      </c>
      <c r="K1979" s="12">
        <f t="shared" si="60"/>
        <v>0</v>
      </c>
    </row>
    <row r="1980" spans="1:11" x14ac:dyDescent="0.25">
      <c r="A1980" s="64" t="str">
        <f t="shared" si="61"/>
        <v/>
      </c>
      <c r="F1980" s="12" t="str">
        <f>IF(E1980&gt;0,VLOOKUP(E1980,العملاء!A:B,2,0),"")</f>
        <v/>
      </c>
      <c r="H1980" s="12" t="str">
        <f>IF(G1980,VLOOKUP(G1980,أكواد!A:B,2,0),"")</f>
        <v/>
      </c>
      <c r="K1980" s="12">
        <f t="shared" si="60"/>
        <v>0</v>
      </c>
    </row>
    <row r="1981" spans="1:11" x14ac:dyDescent="0.25">
      <c r="A1981" s="64" t="str">
        <f t="shared" si="61"/>
        <v/>
      </c>
      <c r="F1981" s="12" t="str">
        <f>IF(E1981&gt;0,VLOOKUP(E1981,العملاء!A:B,2,0),"")</f>
        <v/>
      </c>
      <c r="H1981" s="12" t="str">
        <f>IF(G1981,VLOOKUP(G1981,أكواد!A:B,2,0),"")</f>
        <v/>
      </c>
      <c r="K1981" s="12">
        <f t="shared" si="60"/>
        <v>0</v>
      </c>
    </row>
    <row r="1982" spans="1:11" x14ac:dyDescent="0.25">
      <c r="A1982" s="64" t="str">
        <f t="shared" si="61"/>
        <v/>
      </c>
      <c r="F1982" s="12" t="str">
        <f>IF(E1982&gt;0,VLOOKUP(E1982,العملاء!A:B,2,0),"")</f>
        <v/>
      </c>
      <c r="H1982" s="12" t="str">
        <f>IF(G1982,VLOOKUP(G1982,أكواد!A:B,2,0),"")</f>
        <v/>
      </c>
      <c r="K1982" s="12">
        <f t="shared" si="60"/>
        <v>0</v>
      </c>
    </row>
    <row r="1983" spans="1:11" x14ac:dyDescent="0.25">
      <c r="A1983" s="64" t="str">
        <f t="shared" si="61"/>
        <v/>
      </c>
      <c r="F1983" s="12" t="str">
        <f>IF(E1983&gt;0,VLOOKUP(E1983,العملاء!A:B,2,0),"")</f>
        <v/>
      </c>
      <c r="H1983" s="12" t="str">
        <f>IF(G1983,VLOOKUP(G1983,أكواد!A:B,2,0),"")</f>
        <v/>
      </c>
      <c r="K1983" s="12">
        <f t="shared" si="60"/>
        <v>0</v>
      </c>
    </row>
    <row r="1984" spans="1:11" x14ac:dyDescent="0.25">
      <c r="A1984" s="64" t="str">
        <f t="shared" si="61"/>
        <v/>
      </c>
      <c r="F1984" s="12" t="str">
        <f>IF(E1984&gt;0,VLOOKUP(E1984,العملاء!A:B,2,0),"")</f>
        <v/>
      </c>
      <c r="H1984" s="12" t="str">
        <f>IF(G1984,VLOOKUP(G1984,أكواد!A:B,2,0),"")</f>
        <v/>
      </c>
      <c r="K1984" s="12">
        <f t="shared" si="60"/>
        <v>0</v>
      </c>
    </row>
    <row r="1985" spans="1:11" x14ac:dyDescent="0.25">
      <c r="A1985" s="64" t="str">
        <f t="shared" si="61"/>
        <v/>
      </c>
      <c r="F1985" s="12" t="str">
        <f>IF(E1985&gt;0,VLOOKUP(E1985,العملاء!A:B,2,0),"")</f>
        <v/>
      </c>
      <c r="H1985" s="12" t="str">
        <f>IF(G1985,VLOOKUP(G1985,أكواد!A:B,2,0),"")</f>
        <v/>
      </c>
      <c r="K1985" s="12">
        <f t="shared" si="60"/>
        <v>0</v>
      </c>
    </row>
    <row r="1986" spans="1:11" x14ac:dyDescent="0.25">
      <c r="A1986" s="64" t="str">
        <f t="shared" si="61"/>
        <v/>
      </c>
      <c r="F1986" s="12" t="str">
        <f>IF(E1986&gt;0,VLOOKUP(E1986,العملاء!A:B,2,0),"")</f>
        <v/>
      </c>
      <c r="H1986" s="12" t="str">
        <f>IF(G1986,VLOOKUP(G1986,أكواد!A:B,2,0),"")</f>
        <v/>
      </c>
      <c r="K1986" s="12">
        <f t="shared" si="60"/>
        <v>0</v>
      </c>
    </row>
    <row r="1987" spans="1:11" x14ac:dyDescent="0.25">
      <c r="A1987" s="64" t="str">
        <f t="shared" si="61"/>
        <v/>
      </c>
      <c r="F1987" s="12" t="str">
        <f>IF(E1987&gt;0,VLOOKUP(E1987,العملاء!A:B,2,0),"")</f>
        <v/>
      </c>
      <c r="H1987" s="12" t="str">
        <f>IF(G1987,VLOOKUP(G1987,أكواد!A:B,2,0),"")</f>
        <v/>
      </c>
      <c r="K1987" s="12">
        <f t="shared" si="60"/>
        <v>0</v>
      </c>
    </row>
    <row r="1988" spans="1:11" x14ac:dyDescent="0.25">
      <c r="A1988" s="64" t="str">
        <f t="shared" si="61"/>
        <v/>
      </c>
      <c r="F1988" s="12" t="str">
        <f>IF(E1988&gt;0,VLOOKUP(E1988,العملاء!A:B,2,0),"")</f>
        <v/>
      </c>
      <c r="H1988" s="12" t="str">
        <f>IF(G1988,VLOOKUP(G1988,أكواد!A:B,2,0),"")</f>
        <v/>
      </c>
      <c r="K1988" s="12">
        <f t="shared" si="60"/>
        <v>0</v>
      </c>
    </row>
    <row r="1989" spans="1:11" x14ac:dyDescent="0.25">
      <c r="A1989" s="64" t="str">
        <f t="shared" si="61"/>
        <v/>
      </c>
      <c r="F1989" s="12" t="str">
        <f>IF(E1989&gt;0,VLOOKUP(E1989,العملاء!A:B,2,0),"")</f>
        <v/>
      </c>
      <c r="H1989" s="12" t="str">
        <f>IF(G1989,VLOOKUP(G1989,أكواد!A:B,2,0),"")</f>
        <v/>
      </c>
      <c r="K1989" s="12">
        <f t="shared" ref="K1989:K2052" si="62">I1989*J1989</f>
        <v>0</v>
      </c>
    </row>
    <row r="1990" spans="1:11" x14ac:dyDescent="0.25">
      <c r="A1990" s="64" t="str">
        <f t="shared" si="61"/>
        <v/>
      </c>
      <c r="F1990" s="12" t="str">
        <f>IF(E1990&gt;0,VLOOKUP(E1990,العملاء!A:B,2,0),"")</f>
        <v/>
      </c>
      <c r="H1990" s="12" t="str">
        <f>IF(G1990,VLOOKUP(G1990,أكواد!A:B,2,0),"")</f>
        <v/>
      </c>
      <c r="K1990" s="12">
        <f t="shared" si="62"/>
        <v>0</v>
      </c>
    </row>
    <row r="1991" spans="1:11" x14ac:dyDescent="0.25">
      <c r="A1991" s="64" t="str">
        <f t="shared" ref="A1991:A2054" si="63">IF(B1991&lt;&gt;"",A1990+1,"")</f>
        <v/>
      </c>
      <c r="F1991" s="12" t="str">
        <f>IF(E1991&gt;0,VLOOKUP(E1991,العملاء!A:B,2,0),"")</f>
        <v/>
      </c>
      <c r="H1991" s="12" t="str">
        <f>IF(G1991,VLOOKUP(G1991,أكواد!A:B,2,0),"")</f>
        <v/>
      </c>
      <c r="K1991" s="12">
        <f t="shared" si="62"/>
        <v>0</v>
      </c>
    </row>
    <row r="1992" spans="1:11" x14ac:dyDescent="0.25">
      <c r="A1992" s="64" t="str">
        <f t="shared" si="63"/>
        <v/>
      </c>
      <c r="F1992" s="12" t="str">
        <f>IF(E1992&gt;0,VLOOKUP(E1992,العملاء!A:B,2,0),"")</f>
        <v/>
      </c>
      <c r="H1992" s="12" t="str">
        <f>IF(G1992,VLOOKUP(G1992,أكواد!A:B,2,0),"")</f>
        <v/>
      </c>
      <c r="K1992" s="12">
        <f t="shared" si="62"/>
        <v>0</v>
      </c>
    </row>
    <row r="1993" spans="1:11" x14ac:dyDescent="0.25">
      <c r="A1993" s="64" t="str">
        <f t="shared" si="63"/>
        <v/>
      </c>
      <c r="F1993" s="12" t="str">
        <f>IF(E1993&gt;0,VLOOKUP(E1993,العملاء!A:B,2,0),"")</f>
        <v/>
      </c>
      <c r="H1993" s="12" t="str">
        <f>IF(G1993,VLOOKUP(G1993,أكواد!A:B,2,0),"")</f>
        <v/>
      </c>
      <c r="K1993" s="12">
        <f t="shared" si="62"/>
        <v>0</v>
      </c>
    </row>
    <row r="1994" spans="1:11" x14ac:dyDescent="0.25">
      <c r="A1994" s="64" t="str">
        <f t="shared" si="63"/>
        <v/>
      </c>
      <c r="F1994" s="12" t="str">
        <f>IF(E1994&gt;0,VLOOKUP(E1994,العملاء!A:B,2,0),"")</f>
        <v/>
      </c>
      <c r="H1994" s="12" t="str">
        <f>IF(G1994,VLOOKUP(G1994,أكواد!A:B,2,0),"")</f>
        <v/>
      </c>
      <c r="K1994" s="12">
        <f t="shared" si="62"/>
        <v>0</v>
      </c>
    </row>
    <row r="1995" spans="1:11" x14ac:dyDescent="0.25">
      <c r="A1995" s="64" t="str">
        <f t="shared" si="63"/>
        <v/>
      </c>
      <c r="F1995" s="12" t="str">
        <f>IF(E1995&gt;0,VLOOKUP(E1995,العملاء!A:B,2,0),"")</f>
        <v/>
      </c>
      <c r="H1995" s="12" t="str">
        <f>IF(G1995,VLOOKUP(G1995,أكواد!A:B,2,0),"")</f>
        <v/>
      </c>
      <c r="K1995" s="12">
        <f t="shared" si="62"/>
        <v>0</v>
      </c>
    </row>
    <row r="1996" spans="1:11" x14ac:dyDescent="0.25">
      <c r="A1996" s="64" t="str">
        <f t="shared" si="63"/>
        <v/>
      </c>
      <c r="F1996" s="12" t="str">
        <f>IF(E1996&gt;0,VLOOKUP(E1996,العملاء!A:B,2,0),"")</f>
        <v/>
      </c>
      <c r="H1996" s="12" t="str">
        <f>IF(G1996,VLOOKUP(G1996,أكواد!A:B,2,0),"")</f>
        <v/>
      </c>
      <c r="K1996" s="12">
        <f t="shared" si="62"/>
        <v>0</v>
      </c>
    </row>
    <row r="1997" spans="1:11" x14ac:dyDescent="0.25">
      <c r="A1997" s="64" t="str">
        <f t="shared" si="63"/>
        <v/>
      </c>
      <c r="F1997" s="12" t="str">
        <f>IF(E1997&gt;0,VLOOKUP(E1997,العملاء!A:B,2,0),"")</f>
        <v/>
      </c>
      <c r="H1997" s="12" t="str">
        <f>IF(G1997,VLOOKUP(G1997,أكواد!A:B,2,0),"")</f>
        <v/>
      </c>
      <c r="K1997" s="12">
        <f t="shared" si="62"/>
        <v>0</v>
      </c>
    </row>
    <row r="1998" spans="1:11" x14ac:dyDescent="0.25">
      <c r="A1998" s="64" t="str">
        <f t="shared" si="63"/>
        <v/>
      </c>
      <c r="F1998" s="12" t="str">
        <f>IF(E1998&gt;0,VLOOKUP(E1998,العملاء!A:B,2,0),"")</f>
        <v/>
      </c>
      <c r="H1998" s="12" t="str">
        <f>IF(G1998,VLOOKUP(G1998,أكواد!A:B,2,0),"")</f>
        <v/>
      </c>
      <c r="K1998" s="12">
        <f t="shared" si="62"/>
        <v>0</v>
      </c>
    </row>
    <row r="1999" spans="1:11" x14ac:dyDescent="0.25">
      <c r="A1999" s="64" t="str">
        <f t="shared" si="63"/>
        <v/>
      </c>
      <c r="F1999" s="12" t="str">
        <f>IF(E1999&gt;0,VLOOKUP(E1999,العملاء!A:B,2,0),"")</f>
        <v/>
      </c>
      <c r="H1999" s="12" t="str">
        <f>IF(G1999,VLOOKUP(G1999,أكواد!A:B,2,0),"")</f>
        <v/>
      </c>
      <c r="K1999" s="12">
        <f t="shared" si="62"/>
        <v>0</v>
      </c>
    </row>
    <row r="2000" spans="1:11" x14ac:dyDescent="0.25">
      <c r="A2000" s="64" t="str">
        <f t="shared" si="63"/>
        <v/>
      </c>
      <c r="F2000" s="12" t="str">
        <f>IF(E2000&gt;0,VLOOKUP(E2000,العملاء!A:B,2,0),"")</f>
        <v/>
      </c>
      <c r="H2000" s="12" t="str">
        <f>IF(G2000,VLOOKUP(G2000,أكواد!A:B,2,0),"")</f>
        <v/>
      </c>
      <c r="K2000" s="12">
        <f t="shared" si="62"/>
        <v>0</v>
      </c>
    </row>
    <row r="2001" spans="1:11" x14ac:dyDescent="0.25">
      <c r="A2001" s="64" t="str">
        <f t="shared" si="63"/>
        <v/>
      </c>
      <c r="F2001" s="12" t="str">
        <f>IF(E2001&gt;0,VLOOKUP(E2001,العملاء!A:B,2,0),"")</f>
        <v/>
      </c>
      <c r="H2001" s="12" t="str">
        <f>IF(G2001,VLOOKUP(G2001,أكواد!A:B,2,0),"")</f>
        <v/>
      </c>
      <c r="K2001" s="12">
        <f t="shared" si="62"/>
        <v>0</v>
      </c>
    </row>
    <row r="2002" spans="1:11" x14ac:dyDescent="0.25">
      <c r="A2002" s="64" t="str">
        <f t="shared" si="63"/>
        <v/>
      </c>
      <c r="F2002" s="12" t="str">
        <f>IF(E2002&gt;0,VLOOKUP(E2002,العملاء!A:B,2,0),"")</f>
        <v/>
      </c>
      <c r="H2002" s="12" t="str">
        <f>IF(G2002,VLOOKUP(G2002,أكواد!A:B,2,0),"")</f>
        <v/>
      </c>
      <c r="K2002" s="12">
        <f t="shared" si="62"/>
        <v>0</v>
      </c>
    </row>
    <row r="2003" spans="1:11" x14ac:dyDescent="0.25">
      <c r="A2003" s="64" t="str">
        <f t="shared" si="63"/>
        <v/>
      </c>
      <c r="F2003" s="12" t="str">
        <f>IF(E2003&gt;0,VLOOKUP(E2003,العملاء!A:B,2,0),"")</f>
        <v/>
      </c>
      <c r="H2003" s="12" t="str">
        <f>IF(G2003,VLOOKUP(G2003,أكواد!A:B,2,0),"")</f>
        <v/>
      </c>
      <c r="K2003" s="12">
        <f t="shared" si="62"/>
        <v>0</v>
      </c>
    </row>
    <row r="2004" spans="1:11" x14ac:dyDescent="0.25">
      <c r="A2004" s="64" t="str">
        <f t="shared" si="63"/>
        <v/>
      </c>
      <c r="F2004" s="12" t="str">
        <f>IF(E2004&gt;0,VLOOKUP(E2004,العملاء!A:B,2,0),"")</f>
        <v/>
      </c>
      <c r="H2004" s="12" t="str">
        <f>IF(G2004,VLOOKUP(G2004,أكواد!A:B,2,0),"")</f>
        <v/>
      </c>
      <c r="K2004" s="12">
        <f t="shared" si="62"/>
        <v>0</v>
      </c>
    </row>
    <row r="2005" spans="1:11" x14ac:dyDescent="0.25">
      <c r="A2005" s="64" t="str">
        <f t="shared" si="63"/>
        <v/>
      </c>
      <c r="F2005" s="12" t="str">
        <f>IF(E2005&gt;0,VLOOKUP(E2005,العملاء!A:B,2,0),"")</f>
        <v/>
      </c>
      <c r="H2005" s="12" t="str">
        <f>IF(G2005,VLOOKUP(G2005,أكواد!A:B,2,0),"")</f>
        <v/>
      </c>
      <c r="K2005" s="12">
        <f t="shared" si="62"/>
        <v>0</v>
      </c>
    </row>
    <row r="2006" spans="1:11" x14ac:dyDescent="0.25">
      <c r="A2006" s="64" t="str">
        <f t="shared" si="63"/>
        <v/>
      </c>
      <c r="F2006" s="12" t="str">
        <f>IF(E2006&gt;0,VLOOKUP(E2006,العملاء!A:B,2,0),"")</f>
        <v/>
      </c>
      <c r="H2006" s="12" t="str">
        <f>IF(G2006,VLOOKUP(G2006,أكواد!A:B,2,0),"")</f>
        <v/>
      </c>
      <c r="K2006" s="12">
        <f t="shared" si="62"/>
        <v>0</v>
      </c>
    </row>
    <row r="2007" spans="1:11" x14ac:dyDescent="0.25">
      <c r="A2007" s="64" t="str">
        <f t="shared" si="63"/>
        <v/>
      </c>
      <c r="F2007" s="12" t="str">
        <f>IF(E2007&gt;0,VLOOKUP(E2007,العملاء!A:B,2,0),"")</f>
        <v/>
      </c>
      <c r="H2007" s="12" t="str">
        <f>IF(G2007,VLOOKUP(G2007,أكواد!A:B,2,0),"")</f>
        <v/>
      </c>
      <c r="K2007" s="12">
        <f t="shared" si="62"/>
        <v>0</v>
      </c>
    </row>
    <row r="2008" spans="1:11" x14ac:dyDescent="0.25">
      <c r="A2008" s="64" t="str">
        <f t="shared" si="63"/>
        <v/>
      </c>
      <c r="F2008" s="12" t="str">
        <f>IF(E2008&gt;0,VLOOKUP(E2008,العملاء!A:B,2,0),"")</f>
        <v/>
      </c>
      <c r="H2008" s="12" t="str">
        <f>IF(G2008,VLOOKUP(G2008,أكواد!A:B,2,0),"")</f>
        <v/>
      </c>
      <c r="K2008" s="12">
        <f t="shared" si="62"/>
        <v>0</v>
      </c>
    </row>
    <row r="2009" spans="1:11" x14ac:dyDescent="0.25">
      <c r="A2009" s="64" t="str">
        <f t="shared" si="63"/>
        <v/>
      </c>
      <c r="F2009" s="12" t="str">
        <f>IF(E2009&gt;0,VLOOKUP(E2009,العملاء!A:B,2,0),"")</f>
        <v/>
      </c>
      <c r="H2009" s="12" t="str">
        <f>IF(G2009,VLOOKUP(G2009,أكواد!A:B,2,0),"")</f>
        <v/>
      </c>
      <c r="K2009" s="12">
        <f t="shared" si="62"/>
        <v>0</v>
      </c>
    </row>
    <row r="2010" spans="1:11" x14ac:dyDescent="0.25">
      <c r="A2010" s="64" t="str">
        <f t="shared" si="63"/>
        <v/>
      </c>
      <c r="F2010" s="12" t="str">
        <f>IF(E2010&gt;0,VLOOKUP(E2010,العملاء!A:B,2,0),"")</f>
        <v/>
      </c>
      <c r="H2010" s="12" t="str">
        <f>IF(G2010,VLOOKUP(G2010,أكواد!A:B,2,0),"")</f>
        <v/>
      </c>
      <c r="K2010" s="12">
        <f t="shared" si="62"/>
        <v>0</v>
      </c>
    </row>
    <row r="2011" spans="1:11" x14ac:dyDescent="0.25">
      <c r="A2011" s="64" t="str">
        <f t="shared" si="63"/>
        <v/>
      </c>
      <c r="F2011" s="12" t="str">
        <f>IF(E2011&gt;0,VLOOKUP(E2011,العملاء!A:B,2,0),"")</f>
        <v/>
      </c>
      <c r="H2011" s="12" t="str">
        <f>IF(G2011,VLOOKUP(G2011,أكواد!A:B,2,0),"")</f>
        <v/>
      </c>
      <c r="K2011" s="12">
        <f t="shared" si="62"/>
        <v>0</v>
      </c>
    </row>
    <row r="2012" spans="1:11" x14ac:dyDescent="0.25">
      <c r="A2012" s="64" t="str">
        <f t="shared" si="63"/>
        <v/>
      </c>
      <c r="F2012" s="12" t="str">
        <f>IF(E2012&gt;0,VLOOKUP(E2012,العملاء!A:B,2,0),"")</f>
        <v/>
      </c>
      <c r="H2012" s="12" t="str">
        <f>IF(G2012,VLOOKUP(G2012,أكواد!A:B,2,0),"")</f>
        <v/>
      </c>
      <c r="K2012" s="12">
        <f t="shared" si="62"/>
        <v>0</v>
      </c>
    </row>
    <row r="2013" spans="1:11" x14ac:dyDescent="0.25">
      <c r="A2013" s="64" t="str">
        <f t="shared" si="63"/>
        <v/>
      </c>
      <c r="F2013" s="12" t="str">
        <f>IF(E2013&gt;0,VLOOKUP(E2013,العملاء!A:B,2,0),"")</f>
        <v/>
      </c>
      <c r="H2013" s="12" t="str">
        <f>IF(G2013,VLOOKUP(G2013,أكواد!A:B,2,0),"")</f>
        <v/>
      </c>
      <c r="K2013" s="12">
        <f t="shared" si="62"/>
        <v>0</v>
      </c>
    </row>
    <row r="2014" spans="1:11" x14ac:dyDescent="0.25">
      <c r="A2014" s="64" t="str">
        <f t="shared" si="63"/>
        <v/>
      </c>
      <c r="F2014" s="12" t="str">
        <f>IF(E2014&gt;0,VLOOKUP(E2014,العملاء!A:B,2,0),"")</f>
        <v/>
      </c>
      <c r="H2014" s="12" t="str">
        <f>IF(G2014,VLOOKUP(G2014,أكواد!A:B,2,0),"")</f>
        <v/>
      </c>
      <c r="K2014" s="12">
        <f t="shared" si="62"/>
        <v>0</v>
      </c>
    </row>
    <row r="2015" spans="1:11" x14ac:dyDescent="0.25">
      <c r="A2015" s="64" t="str">
        <f t="shared" si="63"/>
        <v/>
      </c>
      <c r="F2015" s="12" t="str">
        <f>IF(E2015&gt;0,VLOOKUP(E2015,العملاء!A:B,2,0),"")</f>
        <v/>
      </c>
      <c r="H2015" s="12" t="str">
        <f>IF(G2015,VLOOKUP(G2015,أكواد!A:B,2,0),"")</f>
        <v/>
      </c>
      <c r="K2015" s="12">
        <f t="shared" si="62"/>
        <v>0</v>
      </c>
    </row>
    <row r="2016" spans="1:11" x14ac:dyDescent="0.25">
      <c r="A2016" s="64" t="str">
        <f t="shared" si="63"/>
        <v/>
      </c>
      <c r="F2016" s="12" t="str">
        <f>IF(E2016&gt;0,VLOOKUP(E2016,العملاء!A:B,2,0),"")</f>
        <v/>
      </c>
      <c r="H2016" s="12" t="str">
        <f>IF(G2016,VLOOKUP(G2016,أكواد!A:B,2,0),"")</f>
        <v/>
      </c>
      <c r="K2016" s="12">
        <f t="shared" si="62"/>
        <v>0</v>
      </c>
    </row>
    <row r="2017" spans="1:11" x14ac:dyDescent="0.25">
      <c r="A2017" s="64" t="str">
        <f t="shared" si="63"/>
        <v/>
      </c>
      <c r="F2017" s="12" t="str">
        <f>IF(E2017&gt;0,VLOOKUP(E2017,العملاء!A:B,2,0),"")</f>
        <v/>
      </c>
      <c r="H2017" s="12" t="str">
        <f>IF(G2017,VLOOKUP(G2017,أكواد!A:B,2,0),"")</f>
        <v/>
      </c>
      <c r="K2017" s="12">
        <f t="shared" si="62"/>
        <v>0</v>
      </c>
    </row>
    <row r="2018" spans="1:11" x14ac:dyDescent="0.25">
      <c r="A2018" s="64" t="str">
        <f t="shared" si="63"/>
        <v/>
      </c>
      <c r="F2018" s="12" t="str">
        <f>IF(E2018&gt;0,VLOOKUP(E2018,العملاء!A:B,2,0),"")</f>
        <v/>
      </c>
      <c r="H2018" s="12" t="str">
        <f>IF(G2018,VLOOKUP(G2018,أكواد!A:B,2,0),"")</f>
        <v/>
      </c>
      <c r="K2018" s="12">
        <f t="shared" si="62"/>
        <v>0</v>
      </c>
    </row>
    <row r="2019" spans="1:11" x14ac:dyDescent="0.25">
      <c r="A2019" s="64" t="str">
        <f t="shared" si="63"/>
        <v/>
      </c>
      <c r="F2019" s="12" t="str">
        <f>IF(E2019&gt;0,VLOOKUP(E2019,العملاء!A:B,2,0),"")</f>
        <v/>
      </c>
      <c r="H2019" s="12" t="str">
        <f>IF(G2019,VLOOKUP(G2019,أكواد!A:B,2,0),"")</f>
        <v/>
      </c>
      <c r="K2019" s="12">
        <f t="shared" si="62"/>
        <v>0</v>
      </c>
    </row>
    <row r="2020" spans="1:11" x14ac:dyDescent="0.25">
      <c r="A2020" s="64" t="str">
        <f t="shared" si="63"/>
        <v/>
      </c>
      <c r="F2020" s="12" t="str">
        <f>IF(E2020&gt;0,VLOOKUP(E2020,العملاء!A:B,2,0),"")</f>
        <v/>
      </c>
      <c r="H2020" s="12" t="str">
        <f>IF(G2020,VLOOKUP(G2020,أكواد!A:B,2,0),"")</f>
        <v/>
      </c>
      <c r="K2020" s="12">
        <f t="shared" si="62"/>
        <v>0</v>
      </c>
    </row>
    <row r="2021" spans="1:11" x14ac:dyDescent="0.25">
      <c r="A2021" s="64" t="str">
        <f t="shared" si="63"/>
        <v/>
      </c>
      <c r="F2021" s="12" t="str">
        <f>IF(E2021&gt;0,VLOOKUP(E2021,العملاء!A:B,2,0),"")</f>
        <v/>
      </c>
      <c r="H2021" s="12" t="str">
        <f>IF(G2021,VLOOKUP(G2021,أكواد!A:B,2,0),"")</f>
        <v/>
      </c>
      <c r="K2021" s="12">
        <f t="shared" si="62"/>
        <v>0</v>
      </c>
    </row>
    <row r="2022" spans="1:11" x14ac:dyDescent="0.25">
      <c r="A2022" s="64" t="str">
        <f t="shared" si="63"/>
        <v/>
      </c>
      <c r="F2022" s="12" t="str">
        <f>IF(E2022&gt;0,VLOOKUP(E2022,العملاء!A:B,2,0),"")</f>
        <v/>
      </c>
      <c r="H2022" s="12" t="str">
        <f>IF(G2022,VLOOKUP(G2022,أكواد!A:B,2,0),"")</f>
        <v/>
      </c>
      <c r="K2022" s="12">
        <f t="shared" si="62"/>
        <v>0</v>
      </c>
    </row>
    <row r="2023" spans="1:11" x14ac:dyDescent="0.25">
      <c r="A2023" s="64" t="str">
        <f t="shared" si="63"/>
        <v/>
      </c>
      <c r="F2023" s="12" t="str">
        <f>IF(E2023&gt;0,VLOOKUP(E2023,العملاء!A:B,2,0),"")</f>
        <v/>
      </c>
      <c r="H2023" s="12" t="str">
        <f>IF(G2023,VLOOKUP(G2023,أكواد!A:B,2,0),"")</f>
        <v/>
      </c>
      <c r="K2023" s="12">
        <f t="shared" si="62"/>
        <v>0</v>
      </c>
    </row>
    <row r="2024" spans="1:11" x14ac:dyDescent="0.25">
      <c r="A2024" s="64" t="str">
        <f t="shared" si="63"/>
        <v/>
      </c>
      <c r="F2024" s="12" t="str">
        <f>IF(E2024&gt;0,VLOOKUP(E2024,العملاء!A:B,2,0),"")</f>
        <v/>
      </c>
      <c r="H2024" s="12" t="str">
        <f>IF(G2024,VLOOKUP(G2024,أكواد!A:B,2,0),"")</f>
        <v/>
      </c>
      <c r="K2024" s="12">
        <f t="shared" si="62"/>
        <v>0</v>
      </c>
    </row>
    <row r="2025" spans="1:11" x14ac:dyDescent="0.25">
      <c r="A2025" s="64" t="str">
        <f t="shared" si="63"/>
        <v/>
      </c>
      <c r="F2025" s="12" t="str">
        <f>IF(E2025&gt;0,VLOOKUP(E2025,العملاء!A:B,2,0),"")</f>
        <v/>
      </c>
      <c r="H2025" s="12" t="str">
        <f>IF(G2025,VLOOKUP(G2025,أكواد!A:B,2,0),"")</f>
        <v/>
      </c>
      <c r="K2025" s="12">
        <f t="shared" si="62"/>
        <v>0</v>
      </c>
    </row>
    <row r="2026" spans="1:11" x14ac:dyDescent="0.25">
      <c r="A2026" s="64" t="str">
        <f t="shared" si="63"/>
        <v/>
      </c>
      <c r="F2026" s="12" t="str">
        <f>IF(E2026&gt;0,VLOOKUP(E2026,العملاء!A:B,2,0),"")</f>
        <v/>
      </c>
      <c r="H2026" s="12" t="str">
        <f>IF(G2026,VLOOKUP(G2026,أكواد!A:B,2,0),"")</f>
        <v/>
      </c>
      <c r="K2026" s="12">
        <f t="shared" si="62"/>
        <v>0</v>
      </c>
    </row>
    <row r="2027" spans="1:11" x14ac:dyDescent="0.25">
      <c r="A2027" s="64" t="str">
        <f t="shared" si="63"/>
        <v/>
      </c>
      <c r="F2027" s="12" t="str">
        <f>IF(E2027&gt;0,VLOOKUP(E2027,العملاء!A:B,2,0),"")</f>
        <v/>
      </c>
      <c r="H2027" s="12" t="str">
        <f>IF(G2027,VLOOKUP(G2027,أكواد!A:B,2,0),"")</f>
        <v/>
      </c>
      <c r="K2027" s="12">
        <f t="shared" si="62"/>
        <v>0</v>
      </c>
    </row>
    <row r="2028" spans="1:11" x14ac:dyDescent="0.25">
      <c r="A2028" s="64" t="str">
        <f t="shared" si="63"/>
        <v/>
      </c>
      <c r="F2028" s="12" t="str">
        <f>IF(E2028&gt;0,VLOOKUP(E2028,العملاء!A:B,2,0),"")</f>
        <v/>
      </c>
      <c r="H2028" s="12" t="str">
        <f>IF(G2028,VLOOKUP(G2028,أكواد!A:B,2,0),"")</f>
        <v/>
      </c>
      <c r="K2028" s="12">
        <f t="shared" si="62"/>
        <v>0</v>
      </c>
    </row>
    <row r="2029" spans="1:11" x14ac:dyDescent="0.25">
      <c r="A2029" s="64" t="str">
        <f t="shared" si="63"/>
        <v/>
      </c>
      <c r="F2029" s="12" t="str">
        <f>IF(E2029&gt;0,VLOOKUP(E2029,العملاء!A:B,2,0),"")</f>
        <v/>
      </c>
      <c r="H2029" s="12" t="str">
        <f>IF(G2029,VLOOKUP(G2029,أكواد!A:B,2,0),"")</f>
        <v/>
      </c>
      <c r="K2029" s="12">
        <f t="shared" si="62"/>
        <v>0</v>
      </c>
    </row>
    <row r="2030" spans="1:11" x14ac:dyDescent="0.25">
      <c r="A2030" s="64" t="str">
        <f t="shared" si="63"/>
        <v/>
      </c>
      <c r="F2030" s="12" t="str">
        <f>IF(E2030&gt;0,VLOOKUP(E2030,العملاء!A:B,2,0),"")</f>
        <v/>
      </c>
      <c r="H2030" s="12" t="str">
        <f>IF(G2030,VLOOKUP(G2030,أكواد!A:B,2,0),"")</f>
        <v/>
      </c>
      <c r="K2030" s="12">
        <f t="shared" si="62"/>
        <v>0</v>
      </c>
    </row>
    <row r="2031" spans="1:11" x14ac:dyDescent="0.25">
      <c r="A2031" s="64" t="str">
        <f t="shared" si="63"/>
        <v/>
      </c>
      <c r="F2031" s="12" t="str">
        <f>IF(E2031&gt;0,VLOOKUP(E2031,العملاء!A:B,2,0),"")</f>
        <v/>
      </c>
      <c r="H2031" s="12" t="str">
        <f>IF(G2031,VLOOKUP(G2031,أكواد!A:B,2,0),"")</f>
        <v/>
      </c>
      <c r="K2031" s="12">
        <f t="shared" si="62"/>
        <v>0</v>
      </c>
    </row>
    <row r="2032" spans="1:11" x14ac:dyDescent="0.25">
      <c r="A2032" s="64" t="str">
        <f t="shared" si="63"/>
        <v/>
      </c>
      <c r="F2032" s="12" t="str">
        <f>IF(E2032&gt;0,VLOOKUP(E2032,العملاء!A:B,2,0),"")</f>
        <v/>
      </c>
      <c r="H2032" s="12" t="str">
        <f>IF(G2032,VLOOKUP(G2032,أكواد!A:B,2,0),"")</f>
        <v/>
      </c>
      <c r="K2032" s="12">
        <f t="shared" si="62"/>
        <v>0</v>
      </c>
    </row>
    <row r="2033" spans="1:11" x14ac:dyDescent="0.25">
      <c r="A2033" s="64" t="str">
        <f t="shared" si="63"/>
        <v/>
      </c>
      <c r="F2033" s="12" t="str">
        <f>IF(E2033&gt;0,VLOOKUP(E2033,العملاء!A:B,2,0),"")</f>
        <v/>
      </c>
      <c r="H2033" s="12" t="str">
        <f>IF(G2033,VLOOKUP(G2033,أكواد!A:B,2,0),"")</f>
        <v/>
      </c>
      <c r="K2033" s="12">
        <f t="shared" si="62"/>
        <v>0</v>
      </c>
    </row>
    <row r="2034" spans="1:11" x14ac:dyDescent="0.25">
      <c r="A2034" s="64" t="str">
        <f t="shared" si="63"/>
        <v/>
      </c>
      <c r="F2034" s="12" t="str">
        <f>IF(E2034&gt;0,VLOOKUP(E2034,العملاء!A:B,2,0),"")</f>
        <v/>
      </c>
      <c r="H2034" s="12" t="str">
        <f>IF(G2034,VLOOKUP(G2034,أكواد!A:B,2,0),"")</f>
        <v/>
      </c>
      <c r="K2034" s="12">
        <f t="shared" si="62"/>
        <v>0</v>
      </c>
    </row>
    <row r="2035" spans="1:11" x14ac:dyDescent="0.25">
      <c r="A2035" s="64" t="str">
        <f t="shared" si="63"/>
        <v/>
      </c>
      <c r="F2035" s="12" t="str">
        <f>IF(E2035&gt;0,VLOOKUP(E2035,العملاء!A:B,2,0),"")</f>
        <v/>
      </c>
      <c r="H2035" s="12" t="str">
        <f>IF(G2035,VLOOKUP(G2035,أكواد!A:B,2,0),"")</f>
        <v/>
      </c>
      <c r="K2035" s="12">
        <f t="shared" si="62"/>
        <v>0</v>
      </c>
    </row>
    <row r="2036" spans="1:11" x14ac:dyDescent="0.25">
      <c r="A2036" s="64" t="str">
        <f t="shared" si="63"/>
        <v/>
      </c>
      <c r="F2036" s="12" t="str">
        <f>IF(E2036&gt;0,VLOOKUP(E2036,العملاء!A:B,2,0),"")</f>
        <v/>
      </c>
      <c r="H2036" s="12" t="str">
        <f>IF(G2036,VLOOKUP(G2036,أكواد!A:B,2,0),"")</f>
        <v/>
      </c>
      <c r="K2036" s="12">
        <f t="shared" si="62"/>
        <v>0</v>
      </c>
    </row>
    <row r="2037" spans="1:11" x14ac:dyDescent="0.25">
      <c r="A2037" s="64" t="str">
        <f t="shared" si="63"/>
        <v/>
      </c>
      <c r="F2037" s="12" t="str">
        <f>IF(E2037&gt;0,VLOOKUP(E2037,العملاء!A:B,2,0),"")</f>
        <v/>
      </c>
      <c r="H2037" s="12" t="str">
        <f>IF(G2037,VLOOKUP(G2037,أكواد!A:B,2,0),"")</f>
        <v/>
      </c>
      <c r="K2037" s="12">
        <f t="shared" si="62"/>
        <v>0</v>
      </c>
    </row>
    <row r="2038" spans="1:11" x14ac:dyDescent="0.25">
      <c r="A2038" s="64" t="str">
        <f t="shared" si="63"/>
        <v/>
      </c>
      <c r="F2038" s="12" t="str">
        <f>IF(E2038&gt;0,VLOOKUP(E2038,العملاء!A:B,2,0),"")</f>
        <v/>
      </c>
      <c r="H2038" s="12" t="str">
        <f>IF(G2038,VLOOKUP(G2038,أكواد!A:B,2,0),"")</f>
        <v/>
      </c>
      <c r="K2038" s="12">
        <f t="shared" si="62"/>
        <v>0</v>
      </c>
    </row>
    <row r="2039" spans="1:11" x14ac:dyDescent="0.25">
      <c r="A2039" s="64" t="str">
        <f t="shared" si="63"/>
        <v/>
      </c>
      <c r="F2039" s="12" t="str">
        <f>IF(E2039&gt;0,VLOOKUP(E2039,العملاء!A:B,2,0),"")</f>
        <v/>
      </c>
      <c r="H2039" s="12" t="str">
        <f>IF(G2039,VLOOKUP(G2039,أكواد!A:B,2,0),"")</f>
        <v/>
      </c>
      <c r="K2039" s="12">
        <f t="shared" si="62"/>
        <v>0</v>
      </c>
    </row>
    <row r="2040" spans="1:11" x14ac:dyDescent="0.25">
      <c r="A2040" s="64" t="str">
        <f t="shared" si="63"/>
        <v/>
      </c>
      <c r="F2040" s="12" t="str">
        <f>IF(E2040&gt;0,VLOOKUP(E2040,العملاء!A:B,2,0),"")</f>
        <v/>
      </c>
      <c r="H2040" s="12" t="str">
        <f>IF(G2040,VLOOKUP(G2040,أكواد!A:B,2,0),"")</f>
        <v/>
      </c>
      <c r="K2040" s="12">
        <f t="shared" si="62"/>
        <v>0</v>
      </c>
    </row>
    <row r="2041" spans="1:11" x14ac:dyDescent="0.25">
      <c r="A2041" s="64" t="str">
        <f t="shared" si="63"/>
        <v/>
      </c>
      <c r="F2041" s="12" t="str">
        <f>IF(E2041&gt;0,VLOOKUP(E2041,العملاء!A:B,2,0),"")</f>
        <v/>
      </c>
      <c r="H2041" s="12" t="str">
        <f>IF(G2041,VLOOKUP(G2041,أكواد!A:B,2,0),"")</f>
        <v/>
      </c>
      <c r="K2041" s="12">
        <f t="shared" si="62"/>
        <v>0</v>
      </c>
    </row>
    <row r="2042" spans="1:11" x14ac:dyDescent="0.25">
      <c r="A2042" s="64" t="str">
        <f t="shared" si="63"/>
        <v/>
      </c>
      <c r="F2042" s="12" t="str">
        <f>IF(E2042&gt;0,VLOOKUP(E2042,العملاء!A:B,2,0),"")</f>
        <v/>
      </c>
      <c r="H2042" s="12" t="str">
        <f>IF(G2042,VLOOKUP(G2042,أكواد!A:B,2,0),"")</f>
        <v/>
      </c>
      <c r="K2042" s="12">
        <f t="shared" si="62"/>
        <v>0</v>
      </c>
    </row>
    <row r="2043" spans="1:11" x14ac:dyDescent="0.25">
      <c r="A2043" s="64" t="str">
        <f t="shared" si="63"/>
        <v/>
      </c>
      <c r="F2043" s="12" t="str">
        <f>IF(E2043&gt;0,VLOOKUP(E2043,العملاء!A:B,2,0),"")</f>
        <v/>
      </c>
      <c r="H2043" s="12" t="str">
        <f>IF(G2043,VLOOKUP(G2043,أكواد!A:B,2,0),"")</f>
        <v/>
      </c>
      <c r="K2043" s="12">
        <f t="shared" si="62"/>
        <v>0</v>
      </c>
    </row>
    <row r="2044" spans="1:11" x14ac:dyDescent="0.25">
      <c r="A2044" s="64" t="str">
        <f t="shared" si="63"/>
        <v/>
      </c>
      <c r="F2044" s="12" t="str">
        <f>IF(E2044&gt;0,VLOOKUP(E2044,العملاء!A:B,2,0),"")</f>
        <v/>
      </c>
      <c r="H2044" s="12" t="str">
        <f>IF(G2044,VLOOKUP(G2044,أكواد!A:B,2,0),"")</f>
        <v/>
      </c>
      <c r="K2044" s="12">
        <f t="shared" si="62"/>
        <v>0</v>
      </c>
    </row>
    <row r="2045" spans="1:11" x14ac:dyDescent="0.25">
      <c r="A2045" s="64" t="str">
        <f t="shared" si="63"/>
        <v/>
      </c>
      <c r="F2045" s="12" t="str">
        <f>IF(E2045&gt;0,VLOOKUP(E2045,العملاء!A:B,2,0),"")</f>
        <v/>
      </c>
      <c r="H2045" s="12" t="str">
        <f>IF(G2045,VLOOKUP(G2045,أكواد!A:B,2,0),"")</f>
        <v/>
      </c>
      <c r="K2045" s="12">
        <f t="shared" si="62"/>
        <v>0</v>
      </c>
    </row>
    <row r="2046" spans="1:11" x14ac:dyDescent="0.25">
      <c r="A2046" s="64" t="str">
        <f t="shared" si="63"/>
        <v/>
      </c>
      <c r="F2046" s="12" t="str">
        <f>IF(E2046&gt;0,VLOOKUP(E2046,العملاء!A:B,2,0),"")</f>
        <v/>
      </c>
      <c r="H2046" s="12" t="str">
        <f>IF(G2046,VLOOKUP(G2046,أكواد!A:B,2,0),"")</f>
        <v/>
      </c>
      <c r="K2046" s="12">
        <f t="shared" si="62"/>
        <v>0</v>
      </c>
    </row>
    <row r="2047" spans="1:11" x14ac:dyDescent="0.25">
      <c r="A2047" s="64" t="str">
        <f t="shared" si="63"/>
        <v/>
      </c>
      <c r="F2047" s="12" t="str">
        <f>IF(E2047&gt;0,VLOOKUP(E2047,العملاء!A:B,2,0),"")</f>
        <v/>
      </c>
      <c r="H2047" s="12" t="str">
        <f>IF(G2047,VLOOKUP(G2047,أكواد!A:B,2,0),"")</f>
        <v/>
      </c>
      <c r="K2047" s="12">
        <f t="shared" si="62"/>
        <v>0</v>
      </c>
    </row>
    <row r="2048" spans="1:11" x14ac:dyDescent="0.25">
      <c r="A2048" s="64" t="str">
        <f t="shared" si="63"/>
        <v/>
      </c>
      <c r="F2048" s="12" t="str">
        <f>IF(E2048&gt;0,VLOOKUP(E2048,العملاء!A:B,2,0),"")</f>
        <v/>
      </c>
      <c r="H2048" s="12" t="str">
        <f>IF(G2048,VLOOKUP(G2048,أكواد!A:B,2,0),"")</f>
        <v/>
      </c>
      <c r="K2048" s="12">
        <f t="shared" si="62"/>
        <v>0</v>
      </c>
    </row>
    <row r="2049" spans="1:11" x14ac:dyDescent="0.25">
      <c r="A2049" s="64" t="str">
        <f t="shared" si="63"/>
        <v/>
      </c>
      <c r="F2049" s="12" t="str">
        <f>IF(E2049&gt;0,VLOOKUP(E2049,العملاء!A:B,2,0),"")</f>
        <v/>
      </c>
      <c r="H2049" s="12" t="str">
        <f>IF(G2049,VLOOKUP(G2049,أكواد!A:B,2,0),"")</f>
        <v/>
      </c>
      <c r="K2049" s="12">
        <f t="shared" si="62"/>
        <v>0</v>
      </c>
    </row>
    <row r="2050" spans="1:11" x14ac:dyDescent="0.25">
      <c r="A2050" s="64" t="str">
        <f t="shared" si="63"/>
        <v/>
      </c>
      <c r="F2050" s="12" t="str">
        <f>IF(E2050&gt;0,VLOOKUP(E2050,العملاء!A:B,2,0),"")</f>
        <v/>
      </c>
      <c r="H2050" s="12" t="str">
        <f>IF(G2050,VLOOKUP(G2050,أكواد!A:B,2,0),"")</f>
        <v/>
      </c>
      <c r="K2050" s="12">
        <f t="shared" si="62"/>
        <v>0</v>
      </c>
    </row>
    <row r="2051" spans="1:11" x14ac:dyDescent="0.25">
      <c r="A2051" s="64" t="str">
        <f t="shared" si="63"/>
        <v/>
      </c>
      <c r="F2051" s="12" t="str">
        <f>IF(E2051&gt;0,VLOOKUP(E2051,العملاء!A:B,2,0),"")</f>
        <v/>
      </c>
      <c r="H2051" s="12" t="str">
        <f>IF(G2051,VLOOKUP(G2051,أكواد!A:B,2,0),"")</f>
        <v/>
      </c>
      <c r="K2051" s="12">
        <f t="shared" si="62"/>
        <v>0</v>
      </c>
    </row>
    <row r="2052" spans="1:11" x14ac:dyDescent="0.25">
      <c r="A2052" s="64" t="str">
        <f t="shared" si="63"/>
        <v/>
      </c>
      <c r="F2052" s="12" t="str">
        <f>IF(E2052&gt;0,VLOOKUP(E2052,العملاء!A:B,2,0),"")</f>
        <v/>
      </c>
      <c r="H2052" s="12" t="str">
        <f>IF(G2052,VLOOKUP(G2052,أكواد!A:B,2,0),"")</f>
        <v/>
      </c>
      <c r="K2052" s="12">
        <f t="shared" si="62"/>
        <v>0</v>
      </c>
    </row>
    <row r="2053" spans="1:11" x14ac:dyDescent="0.25">
      <c r="A2053" s="64" t="str">
        <f t="shared" si="63"/>
        <v/>
      </c>
      <c r="F2053" s="12" t="str">
        <f>IF(E2053&gt;0,VLOOKUP(E2053,العملاء!A:B,2,0),"")</f>
        <v/>
      </c>
      <c r="H2053" s="12" t="str">
        <f>IF(G2053,VLOOKUP(G2053,أكواد!A:B,2,0),"")</f>
        <v/>
      </c>
      <c r="K2053" s="12">
        <f t="shared" ref="K2053:K2116" si="64">I2053*J2053</f>
        <v>0</v>
      </c>
    </row>
    <row r="2054" spans="1:11" x14ac:dyDescent="0.25">
      <c r="A2054" s="64" t="str">
        <f t="shared" si="63"/>
        <v/>
      </c>
      <c r="F2054" s="12" t="str">
        <f>IF(E2054&gt;0,VLOOKUP(E2054,العملاء!A:B,2,0),"")</f>
        <v/>
      </c>
      <c r="H2054" s="12" t="str">
        <f>IF(G2054,VLOOKUP(G2054,أكواد!A:B,2,0),"")</f>
        <v/>
      </c>
      <c r="K2054" s="12">
        <f t="shared" si="64"/>
        <v>0</v>
      </c>
    </row>
    <row r="2055" spans="1:11" x14ac:dyDescent="0.25">
      <c r="A2055" s="64" t="str">
        <f t="shared" ref="A2055:A2118" si="65">IF(B2055&lt;&gt;"",A2054+1,"")</f>
        <v/>
      </c>
      <c r="F2055" s="12" t="str">
        <f>IF(E2055&gt;0,VLOOKUP(E2055,العملاء!A:B,2,0),"")</f>
        <v/>
      </c>
      <c r="H2055" s="12" t="str">
        <f>IF(G2055,VLOOKUP(G2055,أكواد!A:B,2,0),"")</f>
        <v/>
      </c>
      <c r="K2055" s="12">
        <f t="shared" si="64"/>
        <v>0</v>
      </c>
    </row>
    <row r="2056" spans="1:11" x14ac:dyDescent="0.25">
      <c r="A2056" s="64" t="str">
        <f t="shared" si="65"/>
        <v/>
      </c>
      <c r="F2056" s="12" t="str">
        <f>IF(E2056&gt;0,VLOOKUP(E2056,العملاء!A:B,2,0),"")</f>
        <v/>
      </c>
      <c r="H2056" s="12" t="str">
        <f>IF(G2056,VLOOKUP(G2056,أكواد!A:B,2,0),"")</f>
        <v/>
      </c>
      <c r="K2056" s="12">
        <f t="shared" si="64"/>
        <v>0</v>
      </c>
    </row>
    <row r="2057" spans="1:11" x14ac:dyDescent="0.25">
      <c r="A2057" s="64" t="str">
        <f t="shared" si="65"/>
        <v/>
      </c>
      <c r="F2057" s="12" t="str">
        <f>IF(E2057&gt;0,VLOOKUP(E2057,العملاء!A:B,2,0),"")</f>
        <v/>
      </c>
      <c r="H2057" s="12" t="str">
        <f>IF(G2057,VLOOKUP(G2057,أكواد!A:B,2,0),"")</f>
        <v/>
      </c>
      <c r="K2057" s="12">
        <f t="shared" si="64"/>
        <v>0</v>
      </c>
    </row>
    <row r="2058" spans="1:11" x14ac:dyDescent="0.25">
      <c r="A2058" s="64" t="str">
        <f t="shared" si="65"/>
        <v/>
      </c>
      <c r="F2058" s="12" t="str">
        <f>IF(E2058&gt;0,VLOOKUP(E2058,العملاء!A:B,2,0),"")</f>
        <v/>
      </c>
      <c r="H2058" s="12" t="str">
        <f>IF(G2058,VLOOKUP(G2058,أكواد!A:B,2,0),"")</f>
        <v/>
      </c>
      <c r="K2058" s="12">
        <f t="shared" si="64"/>
        <v>0</v>
      </c>
    </row>
    <row r="2059" spans="1:11" x14ac:dyDescent="0.25">
      <c r="A2059" s="64" t="str">
        <f t="shared" si="65"/>
        <v/>
      </c>
      <c r="F2059" s="12" t="str">
        <f>IF(E2059&gt;0,VLOOKUP(E2059,العملاء!A:B,2,0),"")</f>
        <v/>
      </c>
      <c r="H2059" s="12" t="str">
        <f>IF(G2059,VLOOKUP(G2059,أكواد!A:B,2,0),"")</f>
        <v/>
      </c>
      <c r="K2059" s="12">
        <f t="shared" si="64"/>
        <v>0</v>
      </c>
    </row>
    <row r="2060" spans="1:11" x14ac:dyDescent="0.25">
      <c r="A2060" s="64" t="str">
        <f t="shared" si="65"/>
        <v/>
      </c>
      <c r="F2060" s="12" t="str">
        <f>IF(E2060&gt;0,VLOOKUP(E2060,العملاء!A:B,2,0),"")</f>
        <v/>
      </c>
      <c r="H2060" s="12" t="str">
        <f>IF(G2060,VLOOKUP(G2060,أكواد!A:B,2,0),"")</f>
        <v/>
      </c>
      <c r="K2060" s="12">
        <f t="shared" si="64"/>
        <v>0</v>
      </c>
    </row>
    <row r="2061" spans="1:11" x14ac:dyDescent="0.25">
      <c r="A2061" s="64" t="str">
        <f t="shared" si="65"/>
        <v/>
      </c>
      <c r="F2061" s="12" t="str">
        <f>IF(E2061&gt;0,VLOOKUP(E2061,العملاء!A:B,2,0),"")</f>
        <v/>
      </c>
      <c r="H2061" s="12" t="str">
        <f>IF(G2061,VLOOKUP(G2061,أكواد!A:B,2,0),"")</f>
        <v/>
      </c>
      <c r="K2061" s="12">
        <f t="shared" si="64"/>
        <v>0</v>
      </c>
    </row>
    <row r="2062" spans="1:11" x14ac:dyDescent="0.25">
      <c r="A2062" s="64" t="str">
        <f t="shared" si="65"/>
        <v/>
      </c>
      <c r="F2062" s="12" t="str">
        <f>IF(E2062&gt;0,VLOOKUP(E2062,العملاء!A:B,2,0),"")</f>
        <v/>
      </c>
      <c r="H2062" s="12" t="str">
        <f>IF(G2062,VLOOKUP(G2062,أكواد!A:B,2,0),"")</f>
        <v/>
      </c>
      <c r="K2062" s="12">
        <f t="shared" si="64"/>
        <v>0</v>
      </c>
    </row>
    <row r="2063" spans="1:11" x14ac:dyDescent="0.25">
      <c r="A2063" s="64" t="str">
        <f t="shared" si="65"/>
        <v/>
      </c>
      <c r="F2063" s="12" t="str">
        <f>IF(E2063&gt;0,VLOOKUP(E2063,العملاء!A:B,2,0),"")</f>
        <v/>
      </c>
      <c r="H2063" s="12" t="str">
        <f>IF(G2063,VLOOKUP(G2063,أكواد!A:B,2,0),"")</f>
        <v/>
      </c>
      <c r="K2063" s="12">
        <f t="shared" si="64"/>
        <v>0</v>
      </c>
    </row>
    <row r="2064" spans="1:11" x14ac:dyDescent="0.25">
      <c r="A2064" s="64" t="str">
        <f t="shared" si="65"/>
        <v/>
      </c>
      <c r="F2064" s="12" t="str">
        <f>IF(E2064&gt;0,VLOOKUP(E2064,العملاء!A:B,2,0),"")</f>
        <v/>
      </c>
      <c r="H2064" s="12" t="str">
        <f>IF(G2064,VLOOKUP(G2064,أكواد!A:B,2,0),"")</f>
        <v/>
      </c>
      <c r="K2064" s="12">
        <f t="shared" si="64"/>
        <v>0</v>
      </c>
    </row>
    <row r="2065" spans="1:11" x14ac:dyDescent="0.25">
      <c r="A2065" s="64" t="str">
        <f t="shared" si="65"/>
        <v/>
      </c>
      <c r="F2065" s="12" t="str">
        <f>IF(E2065&gt;0,VLOOKUP(E2065,العملاء!A:B,2,0),"")</f>
        <v/>
      </c>
      <c r="H2065" s="12" t="str">
        <f>IF(G2065,VLOOKUP(G2065,أكواد!A:B,2,0),"")</f>
        <v/>
      </c>
      <c r="K2065" s="12">
        <f t="shared" si="64"/>
        <v>0</v>
      </c>
    </row>
    <row r="2066" spans="1:11" x14ac:dyDescent="0.25">
      <c r="A2066" s="64" t="str">
        <f t="shared" si="65"/>
        <v/>
      </c>
      <c r="F2066" s="12" t="str">
        <f>IF(E2066&gt;0,VLOOKUP(E2066,العملاء!A:B,2,0),"")</f>
        <v/>
      </c>
      <c r="H2066" s="12" t="str">
        <f>IF(G2066,VLOOKUP(G2066,أكواد!A:B,2,0),"")</f>
        <v/>
      </c>
      <c r="K2066" s="12">
        <f t="shared" si="64"/>
        <v>0</v>
      </c>
    </row>
    <row r="2067" spans="1:11" x14ac:dyDescent="0.25">
      <c r="A2067" s="64" t="str">
        <f t="shared" si="65"/>
        <v/>
      </c>
      <c r="F2067" s="12" t="str">
        <f>IF(E2067&gt;0,VLOOKUP(E2067,العملاء!A:B,2,0),"")</f>
        <v/>
      </c>
      <c r="H2067" s="12" t="str">
        <f>IF(G2067,VLOOKUP(G2067,أكواد!A:B,2,0),"")</f>
        <v/>
      </c>
      <c r="K2067" s="12">
        <f t="shared" si="64"/>
        <v>0</v>
      </c>
    </row>
    <row r="2068" spans="1:11" x14ac:dyDescent="0.25">
      <c r="A2068" s="64" t="str">
        <f t="shared" si="65"/>
        <v/>
      </c>
      <c r="F2068" s="12" t="str">
        <f>IF(E2068&gt;0,VLOOKUP(E2068,العملاء!A:B,2,0),"")</f>
        <v/>
      </c>
      <c r="H2068" s="12" t="str">
        <f>IF(G2068,VLOOKUP(G2068,أكواد!A:B,2,0),"")</f>
        <v/>
      </c>
      <c r="K2068" s="12">
        <f t="shared" si="64"/>
        <v>0</v>
      </c>
    </row>
    <row r="2069" spans="1:11" x14ac:dyDescent="0.25">
      <c r="A2069" s="64" t="str">
        <f t="shared" si="65"/>
        <v/>
      </c>
      <c r="F2069" s="12" t="str">
        <f>IF(E2069&gt;0,VLOOKUP(E2069,العملاء!A:B,2,0),"")</f>
        <v/>
      </c>
      <c r="H2069" s="12" t="str">
        <f>IF(G2069,VLOOKUP(G2069,أكواد!A:B,2,0),"")</f>
        <v/>
      </c>
      <c r="K2069" s="12">
        <f t="shared" si="64"/>
        <v>0</v>
      </c>
    </row>
    <row r="2070" spans="1:11" x14ac:dyDescent="0.25">
      <c r="A2070" s="64" t="str">
        <f t="shared" si="65"/>
        <v/>
      </c>
      <c r="F2070" s="12" t="str">
        <f>IF(E2070&gt;0,VLOOKUP(E2070,العملاء!A:B,2,0),"")</f>
        <v/>
      </c>
      <c r="H2070" s="12" t="str">
        <f>IF(G2070,VLOOKUP(G2070,أكواد!A:B,2,0),"")</f>
        <v/>
      </c>
      <c r="K2070" s="12">
        <f t="shared" si="64"/>
        <v>0</v>
      </c>
    </row>
    <row r="2071" spans="1:11" x14ac:dyDescent="0.25">
      <c r="A2071" s="64" t="str">
        <f t="shared" si="65"/>
        <v/>
      </c>
      <c r="F2071" s="12" t="str">
        <f>IF(E2071&gt;0,VLOOKUP(E2071,العملاء!A:B,2,0),"")</f>
        <v/>
      </c>
      <c r="H2071" s="12" t="str">
        <f>IF(G2071,VLOOKUP(G2071,أكواد!A:B,2,0),"")</f>
        <v/>
      </c>
      <c r="K2071" s="12">
        <f t="shared" si="64"/>
        <v>0</v>
      </c>
    </row>
    <row r="2072" spans="1:11" x14ac:dyDescent="0.25">
      <c r="A2072" s="64" t="str">
        <f t="shared" si="65"/>
        <v/>
      </c>
      <c r="F2072" s="12" t="str">
        <f>IF(E2072&gt;0,VLOOKUP(E2072,العملاء!A:B,2,0),"")</f>
        <v/>
      </c>
      <c r="H2072" s="12" t="str">
        <f>IF(G2072,VLOOKUP(G2072,أكواد!A:B,2,0),"")</f>
        <v/>
      </c>
      <c r="K2072" s="12">
        <f t="shared" si="64"/>
        <v>0</v>
      </c>
    </row>
    <row r="2073" spans="1:11" x14ac:dyDescent="0.25">
      <c r="A2073" s="64" t="str">
        <f t="shared" si="65"/>
        <v/>
      </c>
      <c r="F2073" s="12" t="str">
        <f>IF(E2073&gt;0,VLOOKUP(E2073,العملاء!A:B,2,0),"")</f>
        <v/>
      </c>
      <c r="H2073" s="12" t="str">
        <f>IF(G2073,VLOOKUP(G2073,أكواد!A:B,2,0),"")</f>
        <v/>
      </c>
      <c r="K2073" s="12">
        <f t="shared" si="64"/>
        <v>0</v>
      </c>
    </row>
    <row r="2074" spans="1:11" x14ac:dyDescent="0.25">
      <c r="A2074" s="64" t="str">
        <f t="shared" si="65"/>
        <v/>
      </c>
      <c r="F2074" s="12" t="str">
        <f>IF(E2074&gt;0,VLOOKUP(E2074,العملاء!A:B,2,0),"")</f>
        <v/>
      </c>
      <c r="H2074" s="12" t="str">
        <f>IF(G2074,VLOOKUP(G2074,أكواد!A:B,2,0),"")</f>
        <v/>
      </c>
      <c r="K2074" s="12">
        <f t="shared" si="64"/>
        <v>0</v>
      </c>
    </row>
    <row r="2075" spans="1:11" x14ac:dyDescent="0.25">
      <c r="A2075" s="64" t="str">
        <f t="shared" si="65"/>
        <v/>
      </c>
      <c r="F2075" s="12" t="str">
        <f>IF(E2075&gt;0,VLOOKUP(E2075,العملاء!A:B,2,0),"")</f>
        <v/>
      </c>
      <c r="H2075" s="12" t="str">
        <f>IF(G2075,VLOOKUP(G2075,أكواد!A:B,2,0),"")</f>
        <v/>
      </c>
      <c r="K2075" s="12">
        <f t="shared" si="64"/>
        <v>0</v>
      </c>
    </row>
    <row r="2076" spans="1:11" x14ac:dyDescent="0.25">
      <c r="A2076" s="64" t="str">
        <f t="shared" si="65"/>
        <v/>
      </c>
      <c r="F2076" s="12" t="str">
        <f>IF(E2076&gt;0,VLOOKUP(E2076,العملاء!A:B,2,0),"")</f>
        <v/>
      </c>
      <c r="H2076" s="12" t="str">
        <f>IF(G2076,VLOOKUP(G2076,أكواد!A:B,2,0),"")</f>
        <v/>
      </c>
      <c r="K2076" s="12">
        <f t="shared" si="64"/>
        <v>0</v>
      </c>
    </row>
    <row r="2077" spans="1:11" x14ac:dyDescent="0.25">
      <c r="A2077" s="64" t="str">
        <f t="shared" si="65"/>
        <v/>
      </c>
      <c r="F2077" s="12" t="str">
        <f>IF(E2077&gt;0,VLOOKUP(E2077,العملاء!A:B,2,0),"")</f>
        <v/>
      </c>
      <c r="H2077" s="12" t="str">
        <f>IF(G2077,VLOOKUP(G2077,أكواد!A:B,2,0),"")</f>
        <v/>
      </c>
      <c r="K2077" s="12">
        <f t="shared" si="64"/>
        <v>0</v>
      </c>
    </row>
    <row r="2078" spans="1:11" x14ac:dyDescent="0.25">
      <c r="A2078" s="64" t="str">
        <f t="shared" si="65"/>
        <v/>
      </c>
      <c r="F2078" s="12" t="str">
        <f>IF(E2078&gt;0,VLOOKUP(E2078,العملاء!A:B,2,0),"")</f>
        <v/>
      </c>
      <c r="H2078" s="12" t="str">
        <f>IF(G2078,VLOOKUP(G2078,أكواد!A:B,2,0),"")</f>
        <v/>
      </c>
      <c r="K2078" s="12">
        <f t="shared" si="64"/>
        <v>0</v>
      </c>
    </row>
    <row r="2079" spans="1:11" x14ac:dyDescent="0.25">
      <c r="A2079" s="64" t="str">
        <f t="shared" si="65"/>
        <v/>
      </c>
      <c r="F2079" s="12" t="str">
        <f>IF(E2079&gt;0,VLOOKUP(E2079,العملاء!A:B,2,0),"")</f>
        <v/>
      </c>
      <c r="H2079" s="12" t="str">
        <f>IF(G2079,VLOOKUP(G2079,أكواد!A:B,2,0),"")</f>
        <v/>
      </c>
      <c r="K2079" s="12">
        <f t="shared" si="64"/>
        <v>0</v>
      </c>
    </row>
    <row r="2080" spans="1:11" x14ac:dyDescent="0.25">
      <c r="A2080" s="64" t="str">
        <f t="shared" si="65"/>
        <v/>
      </c>
      <c r="F2080" s="12" t="str">
        <f>IF(E2080&gt;0,VLOOKUP(E2080,العملاء!A:B,2,0),"")</f>
        <v/>
      </c>
      <c r="H2080" s="12" t="str">
        <f>IF(G2080,VLOOKUP(G2080,أكواد!A:B,2,0),"")</f>
        <v/>
      </c>
      <c r="K2080" s="12">
        <f t="shared" si="64"/>
        <v>0</v>
      </c>
    </row>
    <row r="2081" spans="1:11" x14ac:dyDescent="0.25">
      <c r="A2081" s="64" t="str">
        <f t="shared" si="65"/>
        <v/>
      </c>
      <c r="F2081" s="12" t="str">
        <f>IF(E2081&gt;0,VLOOKUP(E2081,العملاء!A:B,2,0),"")</f>
        <v/>
      </c>
      <c r="H2081" s="12" t="str">
        <f>IF(G2081,VLOOKUP(G2081,أكواد!A:B,2,0),"")</f>
        <v/>
      </c>
      <c r="K2081" s="12">
        <f t="shared" si="64"/>
        <v>0</v>
      </c>
    </row>
    <row r="2082" spans="1:11" x14ac:dyDescent="0.25">
      <c r="A2082" s="64" t="str">
        <f t="shared" si="65"/>
        <v/>
      </c>
      <c r="F2082" s="12" t="str">
        <f>IF(E2082&gt;0,VLOOKUP(E2082,العملاء!A:B,2,0),"")</f>
        <v/>
      </c>
      <c r="H2082" s="12" t="str">
        <f>IF(G2082,VLOOKUP(G2082,أكواد!A:B,2,0),"")</f>
        <v/>
      </c>
      <c r="K2082" s="12">
        <f t="shared" si="64"/>
        <v>0</v>
      </c>
    </row>
    <row r="2083" spans="1:11" x14ac:dyDescent="0.25">
      <c r="A2083" s="64" t="str">
        <f t="shared" si="65"/>
        <v/>
      </c>
      <c r="F2083" s="12" t="str">
        <f>IF(E2083&gt;0,VLOOKUP(E2083,العملاء!A:B,2,0),"")</f>
        <v/>
      </c>
      <c r="H2083" s="12" t="str">
        <f>IF(G2083,VLOOKUP(G2083,أكواد!A:B,2,0),"")</f>
        <v/>
      </c>
      <c r="K2083" s="12">
        <f t="shared" si="64"/>
        <v>0</v>
      </c>
    </row>
    <row r="2084" spans="1:11" x14ac:dyDescent="0.25">
      <c r="A2084" s="64" t="str">
        <f t="shared" si="65"/>
        <v/>
      </c>
      <c r="F2084" s="12" t="str">
        <f>IF(E2084&gt;0,VLOOKUP(E2084,العملاء!A:B,2,0),"")</f>
        <v/>
      </c>
      <c r="H2084" s="12" t="str">
        <f>IF(G2084,VLOOKUP(G2084,أكواد!A:B,2,0),"")</f>
        <v/>
      </c>
      <c r="K2084" s="12">
        <f t="shared" si="64"/>
        <v>0</v>
      </c>
    </row>
    <row r="2085" spans="1:11" x14ac:dyDescent="0.25">
      <c r="A2085" s="64" t="str">
        <f t="shared" si="65"/>
        <v/>
      </c>
      <c r="F2085" s="12" t="str">
        <f>IF(E2085&gt;0,VLOOKUP(E2085,العملاء!A:B,2,0),"")</f>
        <v/>
      </c>
      <c r="H2085" s="12" t="str">
        <f>IF(G2085,VLOOKUP(G2085,أكواد!A:B,2,0),"")</f>
        <v/>
      </c>
      <c r="K2085" s="12">
        <f t="shared" si="64"/>
        <v>0</v>
      </c>
    </row>
    <row r="2086" spans="1:11" x14ac:dyDescent="0.25">
      <c r="A2086" s="64" t="str">
        <f t="shared" si="65"/>
        <v/>
      </c>
      <c r="F2086" s="12" t="str">
        <f>IF(E2086&gt;0,VLOOKUP(E2086,العملاء!A:B,2,0),"")</f>
        <v/>
      </c>
      <c r="H2086" s="12" t="str">
        <f>IF(G2086,VLOOKUP(G2086,أكواد!A:B,2,0),"")</f>
        <v/>
      </c>
      <c r="K2086" s="12">
        <f t="shared" si="64"/>
        <v>0</v>
      </c>
    </row>
    <row r="2087" spans="1:11" x14ac:dyDescent="0.25">
      <c r="A2087" s="64" t="str">
        <f t="shared" si="65"/>
        <v/>
      </c>
      <c r="F2087" s="12" t="str">
        <f>IF(E2087&gt;0,VLOOKUP(E2087,العملاء!A:B,2,0),"")</f>
        <v/>
      </c>
      <c r="H2087" s="12" t="str">
        <f>IF(G2087,VLOOKUP(G2087,أكواد!A:B,2,0),"")</f>
        <v/>
      </c>
      <c r="K2087" s="12">
        <f t="shared" si="64"/>
        <v>0</v>
      </c>
    </row>
    <row r="2088" spans="1:11" x14ac:dyDescent="0.25">
      <c r="A2088" s="64" t="str">
        <f t="shared" si="65"/>
        <v/>
      </c>
      <c r="F2088" s="12" t="str">
        <f>IF(E2088&gt;0,VLOOKUP(E2088,العملاء!A:B,2,0),"")</f>
        <v/>
      </c>
      <c r="H2088" s="12" t="str">
        <f>IF(G2088,VLOOKUP(G2088,أكواد!A:B,2,0),"")</f>
        <v/>
      </c>
      <c r="K2088" s="12">
        <f t="shared" si="64"/>
        <v>0</v>
      </c>
    </row>
    <row r="2089" spans="1:11" x14ac:dyDescent="0.25">
      <c r="A2089" s="64" t="str">
        <f t="shared" si="65"/>
        <v/>
      </c>
      <c r="F2089" s="12" t="str">
        <f>IF(E2089&gt;0,VLOOKUP(E2089,العملاء!A:B,2,0),"")</f>
        <v/>
      </c>
      <c r="H2089" s="12" t="str">
        <f>IF(G2089,VLOOKUP(G2089,أكواد!A:B,2,0),"")</f>
        <v/>
      </c>
      <c r="K2089" s="12">
        <f t="shared" si="64"/>
        <v>0</v>
      </c>
    </row>
    <row r="2090" spans="1:11" x14ac:dyDescent="0.25">
      <c r="A2090" s="64" t="str">
        <f t="shared" si="65"/>
        <v/>
      </c>
      <c r="F2090" s="12" t="str">
        <f>IF(E2090&gt;0,VLOOKUP(E2090,العملاء!A:B,2,0),"")</f>
        <v/>
      </c>
      <c r="H2090" s="12" t="str">
        <f>IF(G2090,VLOOKUP(G2090,أكواد!A:B,2,0),"")</f>
        <v/>
      </c>
      <c r="K2090" s="12">
        <f t="shared" si="64"/>
        <v>0</v>
      </c>
    </row>
    <row r="2091" spans="1:11" x14ac:dyDescent="0.25">
      <c r="A2091" s="64" t="str">
        <f t="shared" si="65"/>
        <v/>
      </c>
      <c r="F2091" s="12" t="str">
        <f>IF(E2091&gt;0,VLOOKUP(E2091,العملاء!A:B,2,0),"")</f>
        <v/>
      </c>
      <c r="H2091" s="12" t="str">
        <f>IF(G2091,VLOOKUP(G2091,أكواد!A:B,2,0),"")</f>
        <v/>
      </c>
      <c r="K2091" s="12">
        <f t="shared" si="64"/>
        <v>0</v>
      </c>
    </row>
    <row r="2092" spans="1:11" x14ac:dyDescent="0.25">
      <c r="A2092" s="64" t="str">
        <f t="shared" si="65"/>
        <v/>
      </c>
      <c r="F2092" s="12" t="str">
        <f>IF(E2092&gt;0,VLOOKUP(E2092,العملاء!A:B,2,0),"")</f>
        <v/>
      </c>
      <c r="H2092" s="12" t="str">
        <f>IF(G2092,VLOOKUP(G2092,أكواد!A:B,2,0),"")</f>
        <v/>
      </c>
      <c r="K2092" s="12">
        <f t="shared" si="64"/>
        <v>0</v>
      </c>
    </row>
    <row r="2093" spans="1:11" x14ac:dyDescent="0.25">
      <c r="A2093" s="64" t="str">
        <f t="shared" si="65"/>
        <v/>
      </c>
      <c r="F2093" s="12" t="str">
        <f>IF(E2093&gt;0,VLOOKUP(E2093,العملاء!A:B,2,0),"")</f>
        <v/>
      </c>
      <c r="H2093" s="12" t="str">
        <f>IF(G2093,VLOOKUP(G2093,أكواد!A:B,2,0),"")</f>
        <v/>
      </c>
      <c r="K2093" s="12">
        <f t="shared" si="64"/>
        <v>0</v>
      </c>
    </row>
    <row r="2094" spans="1:11" x14ac:dyDescent="0.25">
      <c r="A2094" s="64" t="str">
        <f t="shared" si="65"/>
        <v/>
      </c>
      <c r="F2094" s="12" t="str">
        <f>IF(E2094&gt;0,VLOOKUP(E2094,العملاء!A:B,2,0),"")</f>
        <v/>
      </c>
      <c r="H2094" s="12" t="str">
        <f>IF(G2094,VLOOKUP(G2094,أكواد!A:B,2,0),"")</f>
        <v/>
      </c>
      <c r="K2094" s="12">
        <f t="shared" si="64"/>
        <v>0</v>
      </c>
    </row>
    <row r="2095" spans="1:11" x14ac:dyDescent="0.25">
      <c r="A2095" s="64" t="str">
        <f t="shared" si="65"/>
        <v/>
      </c>
      <c r="F2095" s="12" t="str">
        <f>IF(E2095&gt;0,VLOOKUP(E2095,العملاء!A:B,2,0),"")</f>
        <v/>
      </c>
      <c r="H2095" s="12" t="str">
        <f>IF(G2095,VLOOKUP(G2095,أكواد!A:B,2,0),"")</f>
        <v/>
      </c>
      <c r="K2095" s="12">
        <f t="shared" si="64"/>
        <v>0</v>
      </c>
    </row>
    <row r="2096" spans="1:11" x14ac:dyDescent="0.25">
      <c r="A2096" s="64" t="str">
        <f t="shared" si="65"/>
        <v/>
      </c>
      <c r="F2096" s="12" t="str">
        <f>IF(E2096&gt;0,VLOOKUP(E2096,العملاء!A:B,2,0),"")</f>
        <v/>
      </c>
      <c r="H2096" s="12" t="str">
        <f>IF(G2096,VLOOKUP(G2096,أكواد!A:B,2,0),"")</f>
        <v/>
      </c>
      <c r="K2096" s="12">
        <f t="shared" si="64"/>
        <v>0</v>
      </c>
    </row>
    <row r="2097" spans="1:11" x14ac:dyDescent="0.25">
      <c r="A2097" s="64" t="str">
        <f t="shared" si="65"/>
        <v/>
      </c>
      <c r="F2097" s="12" t="str">
        <f>IF(E2097&gt;0,VLOOKUP(E2097,العملاء!A:B,2,0),"")</f>
        <v/>
      </c>
      <c r="H2097" s="12" t="str">
        <f>IF(G2097,VLOOKUP(G2097,أكواد!A:B,2,0),"")</f>
        <v/>
      </c>
      <c r="K2097" s="12">
        <f t="shared" si="64"/>
        <v>0</v>
      </c>
    </row>
    <row r="2098" spans="1:11" x14ac:dyDescent="0.25">
      <c r="A2098" s="64" t="str">
        <f t="shared" si="65"/>
        <v/>
      </c>
      <c r="F2098" s="12" t="str">
        <f>IF(E2098&gt;0,VLOOKUP(E2098,العملاء!A:B,2,0),"")</f>
        <v/>
      </c>
      <c r="H2098" s="12" t="str">
        <f>IF(G2098,VLOOKUP(G2098,أكواد!A:B,2,0),"")</f>
        <v/>
      </c>
      <c r="K2098" s="12">
        <f t="shared" si="64"/>
        <v>0</v>
      </c>
    </row>
    <row r="2099" spans="1:11" x14ac:dyDescent="0.25">
      <c r="A2099" s="64" t="str">
        <f t="shared" si="65"/>
        <v/>
      </c>
      <c r="F2099" s="12" t="str">
        <f>IF(E2099&gt;0,VLOOKUP(E2099,العملاء!A:B,2,0),"")</f>
        <v/>
      </c>
      <c r="H2099" s="12" t="str">
        <f>IF(G2099,VLOOKUP(G2099,أكواد!A:B,2,0),"")</f>
        <v/>
      </c>
      <c r="K2099" s="12">
        <f t="shared" si="64"/>
        <v>0</v>
      </c>
    </row>
    <row r="2100" spans="1:11" x14ac:dyDescent="0.25">
      <c r="A2100" s="64" t="str">
        <f t="shared" si="65"/>
        <v/>
      </c>
      <c r="F2100" s="12" t="str">
        <f>IF(E2100&gt;0,VLOOKUP(E2100,العملاء!A:B,2,0),"")</f>
        <v/>
      </c>
      <c r="H2100" s="12" t="str">
        <f>IF(G2100,VLOOKUP(G2100,أكواد!A:B,2,0),"")</f>
        <v/>
      </c>
      <c r="K2100" s="12">
        <f t="shared" si="64"/>
        <v>0</v>
      </c>
    </row>
    <row r="2101" spans="1:11" x14ac:dyDescent="0.25">
      <c r="A2101" s="64" t="str">
        <f t="shared" si="65"/>
        <v/>
      </c>
      <c r="F2101" s="12" t="str">
        <f>IF(E2101&gt;0,VLOOKUP(E2101,العملاء!A:B,2,0),"")</f>
        <v/>
      </c>
      <c r="H2101" s="12" t="str">
        <f>IF(G2101,VLOOKUP(G2101,أكواد!A:B,2,0),"")</f>
        <v/>
      </c>
      <c r="K2101" s="12">
        <f t="shared" si="64"/>
        <v>0</v>
      </c>
    </row>
    <row r="2102" spans="1:11" x14ac:dyDescent="0.25">
      <c r="A2102" s="64" t="str">
        <f t="shared" si="65"/>
        <v/>
      </c>
      <c r="F2102" s="12" t="str">
        <f>IF(E2102&gt;0,VLOOKUP(E2102,العملاء!A:B,2,0),"")</f>
        <v/>
      </c>
      <c r="H2102" s="12" t="str">
        <f>IF(G2102,VLOOKUP(G2102,أكواد!A:B,2,0),"")</f>
        <v/>
      </c>
      <c r="K2102" s="12">
        <f t="shared" si="64"/>
        <v>0</v>
      </c>
    </row>
    <row r="2103" spans="1:11" x14ac:dyDescent="0.25">
      <c r="A2103" s="64" t="str">
        <f t="shared" si="65"/>
        <v/>
      </c>
      <c r="F2103" s="12" t="str">
        <f>IF(E2103&gt;0,VLOOKUP(E2103,العملاء!A:B,2,0),"")</f>
        <v/>
      </c>
      <c r="H2103" s="12" t="str">
        <f>IF(G2103,VLOOKUP(G2103,أكواد!A:B,2,0),"")</f>
        <v/>
      </c>
      <c r="K2103" s="12">
        <f t="shared" si="64"/>
        <v>0</v>
      </c>
    </row>
    <row r="2104" spans="1:11" x14ac:dyDescent="0.25">
      <c r="A2104" s="64" t="str">
        <f t="shared" si="65"/>
        <v/>
      </c>
      <c r="F2104" s="12" t="str">
        <f>IF(E2104&gt;0,VLOOKUP(E2104,العملاء!A:B,2,0),"")</f>
        <v/>
      </c>
      <c r="H2104" s="12" t="str">
        <f>IF(G2104,VLOOKUP(G2104,أكواد!A:B,2,0),"")</f>
        <v/>
      </c>
      <c r="K2104" s="12">
        <f t="shared" si="64"/>
        <v>0</v>
      </c>
    </row>
    <row r="2105" spans="1:11" x14ac:dyDescent="0.25">
      <c r="A2105" s="64" t="str">
        <f t="shared" si="65"/>
        <v/>
      </c>
      <c r="F2105" s="12" t="str">
        <f>IF(E2105&gt;0,VLOOKUP(E2105,العملاء!A:B,2,0),"")</f>
        <v/>
      </c>
      <c r="H2105" s="12" t="str">
        <f>IF(G2105,VLOOKUP(G2105,أكواد!A:B,2,0),"")</f>
        <v/>
      </c>
      <c r="K2105" s="12">
        <f t="shared" si="64"/>
        <v>0</v>
      </c>
    </row>
    <row r="2106" spans="1:11" x14ac:dyDescent="0.25">
      <c r="A2106" s="64" t="str">
        <f t="shared" si="65"/>
        <v/>
      </c>
      <c r="F2106" s="12" t="str">
        <f>IF(E2106&gt;0,VLOOKUP(E2106,العملاء!A:B,2,0),"")</f>
        <v/>
      </c>
      <c r="H2106" s="12" t="str">
        <f>IF(G2106,VLOOKUP(G2106,أكواد!A:B,2,0),"")</f>
        <v/>
      </c>
      <c r="K2106" s="12">
        <f t="shared" si="64"/>
        <v>0</v>
      </c>
    </row>
    <row r="2107" spans="1:11" x14ac:dyDescent="0.25">
      <c r="A2107" s="64" t="str">
        <f t="shared" si="65"/>
        <v/>
      </c>
      <c r="F2107" s="12" t="str">
        <f>IF(E2107&gt;0,VLOOKUP(E2107,العملاء!A:B,2,0),"")</f>
        <v/>
      </c>
      <c r="H2107" s="12" t="str">
        <f>IF(G2107,VLOOKUP(G2107,أكواد!A:B,2,0),"")</f>
        <v/>
      </c>
      <c r="K2107" s="12">
        <f t="shared" si="64"/>
        <v>0</v>
      </c>
    </row>
    <row r="2108" spans="1:11" x14ac:dyDescent="0.25">
      <c r="A2108" s="64" t="str">
        <f t="shared" si="65"/>
        <v/>
      </c>
      <c r="F2108" s="12" t="str">
        <f>IF(E2108&gt;0,VLOOKUP(E2108,العملاء!A:B,2,0),"")</f>
        <v/>
      </c>
      <c r="H2108" s="12" t="str">
        <f>IF(G2108,VLOOKUP(G2108,أكواد!A:B,2,0),"")</f>
        <v/>
      </c>
      <c r="K2108" s="12">
        <f t="shared" si="64"/>
        <v>0</v>
      </c>
    </row>
    <row r="2109" spans="1:11" x14ac:dyDescent="0.25">
      <c r="A2109" s="64" t="str">
        <f t="shared" si="65"/>
        <v/>
      </c>
      <c r="F2109" s="12" t="str">
        <f>IF(E2109&gt;0,VLOOKUP(E2109,العملاء!A:B,2,0),"")</f>
        <v/>
      </c>
      <c r="H2109" s="12" t="str">
        <f>IF(G2109,VLOOKUP(G2109,أكواد!A:B,2,0),"")</f>
        <v/>
      </c>
      <c r="K2109" s="12">
        <f t="shared" si="64"/>
        <v>0</v>
      </c>
    </row>
    <row r="2110" spans="1:11" x14ac:dyDescent="0.25">
      <c r="A2110" s="64" t="str">
        <f t="shared" si="65"/>
        <v/>
      </c>
      <c r="F2110" s="12" t="str">
        <f>IF(E2110&gt;0,VLOOKUP(E2110,العملاء!A:B,2,0),"")</f>
        <v/>
      </c>
      <c r="H2110" s="12" t="str">
        <f>IF(G2110,VLOOKUP(G2110,أكواد!A:B,2,0),"")</f>
        <v/>
      </c>
      <c r="K2110" s="12">
        <f t="shared" si="64"/>
        <v>0</v>
      </c>
    </row>
    <row r="2111" spans="1:11" x14ac:dyDescent="0.25">
      <c r="A2111" s="64" t="str">
        <f t="shared" si="65"/>
        <v/>
      </c>
      <c r="F2111" s="12" t="str">
        <f>IF(E2111&gt;0,VLOOKUP(E2111,العملاء!A:B,2,0),"")</f>
        <v/>
      </c>
      <c r="H2111" s="12" t="str">
        <f>IF(G2111,VLOOKUP(G2111,أكواد!A:B,2,0),"")</f>
        <v/>
      </c>
      <c r="K2111" s="12">
        <f t="shared" si="64"/>
        <v>0</v>
      </c>
    </row>
    <row r="2112" spans="1:11" x14ac:dyDescent="0.25">
      <c r="A2112" s="64" t="str">
        <f t="shared" si="65"/>
        <v/>
      </c>
      <c r="F2112" s="12" t="str">
        <f>IF(E2112&gt;0,VLOOKUP(E2112,العملاء!A:B,2,0),"")</f>
        <v/>
      </c>
      <c r="H2112" s="12" t="str">
        <f>IF(G2112,VLOOKUP(G2112,أكواد!A:B,2,0),"")</f>
        <v/>
      </c>
      <c r="K2112" s="12">
        <f t="shared" si="64"/>
        <v>0</v>
      </c>
    </row>
    <row r="2113" spans="1:11" x14ac:dyDescent="0.25">
      <c r="A2113" s="64" t="str">
        <f t="shared" si="65"/>
        <v/>
      </c>
      <c r="F2113" s="12" t="str">
        <f>IF(E2113&gt;0,VLOOKUP(E2113,العملاء!A:B,2,0),"")</f>
        <v/>
      </c>
      <c r="H2113" s="12" t="str">
        <f>IF(G2113,VLOOKUP(G2113,أكواد!A:B,2,0),"")</f>
        <v/>
      </c>
      <c r="K2113" s="12">
        <f t="shared" si="64"/>
        <v>0</v>
      </c>
    </row>
    <row r="2114" spans="1:11" x14ac:dyDescent="0.25">
      <c r="A2114" s="64" t="str">
        <f t="shared" si="65"/>
        <v/>
      </c>
      <c r="F2114" s="12" t="str">
        <f>IF(E2114&gt;0,VLOOKUP(E2114,العملاء!A:B,2,0),"")</f>
        <v/>
      </c>
      <c r="H2114" s="12" t="str">
        <f>IF(G2114,VLOOKUP(G2114,أكواد!A:B,2,0),"")</f>
        <v/>
      </c>
      <c r="K2114" s="12">
        <f t="shared" si="64"/>
        <v>0</v>
      </c>
    </row>
    <row r="2115" spans="1:11" x14ac:dyDescent="0.25">
      <c r="A2115" s="64" t="str">
        <f t="shared" si="65"/>
        <v/>
      </c>
      <c r="F2115" s="12" t="str">
        <f>IF(E2115&gt;0,VLOOKUP(E2115,العملاء!A:B,2,0),"")</f>
        <v/>
      </c>
      <c r="H2115" s="12" t="str">
        <f>IF(G2115,VLOOKUP(G2115,أكواد!A:B,2,0),"")</f>
        <v/>
      </c>
      <c r="K2115" s="12">
        <f t="shared" si="64"/>
        <v>0</v>
      </c>
    </row>
    <row r="2116" spans="1:11" x14ac:dyDescent="0.25">
      <c r="A2116" s="64" t="str">
        <f t="shared" si="65"/>
        <v/>
      </c>
      <c r="F2116" s="12" t="str">
        <f>IF(E2116&gt;0,VLOOKUP(E2116,العملاء!A:B,2,0),"")</f>
        <v/>
      </c>
      <c r="H2116" s="12" t="str">
        <f>IF(G2116,VLOOKUP(G2116,أكواد!A:B,2,0),"")</f>
        <v/>
      </c>
      <c r="K2116" s="12">
        <f t="shared" si="64"/>
        <v>0</v>
      </c>
    </row>
    <row r="2117" spans="1:11" x14ac:dyDescent="0.25">
      <c r="A2117" s="64" t="str">
        <f t="shared" si="65"/>
        <v/>
      </c>
      <c r="F2117" s="12" t="str">
        <f>IF(E2117&gt;0,VLOOKUP(E2117,العملاء!A:B,2,0),"")</f>
        <v/>
      </c>
      <c r="H2117" s="12" t="str">
        <f>IF(G2117,VLOOKUP(G2117,أكواد!A:B,2,0),"")</f>
        <v/>
      </c>
      <c r="K2117" s="12">
        <f t="shared" ref="K2117:K2180" si="66">I2117*J2117</f>
        <v>0</v>
      </c>
    </row>
    <row r="2118" spans="1:11" x14ac:dyDescent="0.25">
      <c r="A2118" s="64" t="str">
        <f t="shared" si="65"/>
        <v/>
      </c>
      <c r="F2118" s="12" t="str">
        <f>IF(E2118&gt;0,VLOOKUP(E2118,العملاء!A:B,2,0),"")</f>
        <v/>
      </c>
      <c r="H2118" s="12" t="str">
        <f>IF(G2118,VLOOKUP(G2118,أكواد!A:B,2,0),"")</f>
        <v/>
      </c>
      <c r="K2118" s="12">
        <f t="shared" si="66"/>
        <v>0</v>
      </c>
    </row>
    <row r="2119" spans="1:11" x14ac:dyDescent="0.25">
      <c r="A2119" s="64" t="str">
        <f t="shared" ref="A2119:A2182" si="67">IF(B2119&lt;&gt;"",A2118+1,"")</f>
        <v/>
      </c>
      <c r="F2119" s="12" t="str">
        <f>IF(E2119&gt;0,VLOOKUP(E2119,العملاء!A:B,2,0),"")</f>
        <v/>
      </c>
      <c r="H2119" s="12" t="str">
        <f>IF(G2119,VLOOKUP(G2119,أكواد!A:B,2,0),"")</f>
        <v/>
      </c>
      <c r="K2119" s="12">
        <f t="shared" si="66"/>
        <v>0</v>
      </c>
    </row>
    <row r="2120" spans="1:11" x14ac:dyDescent="0.25">
      <c r="A2120" s="64" t="str">
        <f t="shared" si="67"/>
        <v/>
      </c>
      <c r="F2120" s="12" t="str">
        <f>IF(E2120&gt;0,VLOOKUP(E2120,العملاء!A:B,2,0),"")</f>
        <v/>
      </c>
      <c r="H2120" s="12" t="str">
        <f>IF(G2120,VLOOKUP(G2120,أكواد!A:B,2,0),"")</f>
        <v/>
      </c>
      <c r="K2120" s="12">
        <f t="shared" si="66"/>
        <v>0</v>
      </c>
    </row>
    <row r="2121" spans="1:11" x14ac:dyDescent="0.25">
      <c r="A2121" s="64" t="str">
        <f t="shared" si="67"/>
        <v/>
      </c>
      <c r="F2121" s="12" t="str">
        <f>IF(E2121&gt;0,VLOOKUP(E2121,العملاء!A:B,2,0),"")</f>
        <v/>
      </c>
      <c r="H2121" s="12" t="str">
        <f>IF(G2121,VLOOKUP(G2121,أكواد!A:B,2,0),"")</f>
        <v/>
      </c>
      <c r="K2121" s="12">
        <f t="shared" si="66"/>
        <v>0</v>
      </c>
    </row>
    <row r="2122" spans="1:11" x14ac:dyDescent="0.25">
      <c r="A2122" s="64" t="str">
        <f t="shared" si="67"/>
        <v/>
      </c>
      <c r="F2122" s="12" t="str">
        <f>IF(E2122&gt;0,VLOOKUP(E2122,العملاء!A:B,2,0),"")</f>
        <v/>
      </c>
      <c r="H2122" s="12" t="str">
        <f>IF(G2122,VLOOKUP(G2122,أكواد!A:B,2,0),"")</f>
        <v/>
      </c>
      <c r="K2122" s="12">
        <f t="shared" si="66"/>
        <v>0</v>
      </c>
    </row>
    <row r="2123" spans="1:11" x14ac:dyDescent="0.25">
      <c r="A2123" s="64" t="str">
        <f t="shared" si="67"/>
        <v/>
      </c>
      <c r="F2123" s="12" t="str">
        <f>IF(E2123&gt;0,VLOOKUP(E2123,العملاء!A:B,2,0),"")</f>
        <v/>
      </c>
      <c r="H2123" s="12" t="str">
        <f>IF(G2123,VLOOKUP(G2123,أكواد!A:B,2,0),"")</f>
        <v/>
      </c>
      <c r="K2123" s="12">
        <f t="shared" si="66"/>
        <v>0</v>
      </c>
    </row>
    <row r="2124" spans="1:11" x14ac:dyDescent="0.25">
      <c r="A2124" s="64" t="str">
        <f t="shared" si="67"/>
        <v/>
      </c>
      <c r="F2124" s="12" t="str">
        <f>IF(E2124&gt;0,VLOOKUP(E2124,العملاء!A:B,2,0),"")</f>
        <v/>
      </c>
      <c r="H2124" s="12" t="str">
        <f>IF(G2124,VLOOKUP(G2124,أكواد!A:B,2,0),"")</f>
        <v/>
      </c>
      <c r="K2124" s="12">
        <f t="shared" si="66"/>
        <v>0</v>
      </c>
    </row>
    <row r="2125" spans="1:11" x14ac:dyDescent="0.25">
      <c r="A2125" s="64" t="str">
        <f t="shared" si="67"/>
        <v/>
      </c>
      <c r="F2125" s="12" t="str">
        <f>IF(E2125&gt;0,VLOOKUP(E2125,العملاء!A:B,2,0),"")</f>
        <v/>
      </c>
      <c r="H2125" s="12" t="str">
        <f>IF(G2125,VLOOKUP(G2125,أكواد!A:B,2,0),"")</f>
        <v/>
      </c>
      <c r="K2125" s="12">
        <f t="shared" si="66"/>
        <v>0</v>
      </c>
    </row>
    <row r="2126" spans="1:11" x14ac:dyDescent="0.25">
      <c r="A2126" s="64" t="str">
        <f t="shared" si="67"/>
        <v/>
      </c>
      <c r="F2126" s="12" t="str">
        <f>IF(E2126&gt;0,VLOOKUP(E2126,العملاء!A:B,2,0),"")</f>
        <v/>
      </c>
      <c r="H2126" s="12" t="str">
        <f>IF(G2126,VLOOKUP(G2126,أكواد!A:B,2,0),"")</f>
        <v/>
      </c>
      <c r="K2126" s="12">
        <f t="shared" si="66"/>
        <v>0</v>
      </c>
    </row>
    <row r="2127" spans="1:11" x14ac:dyDescent="0.25">
      <c r="A2127" s="64" t="str">
        <f t="shared" si="67"/>
        <v/>
      </c>
      <c r="F2127" s="12" t="str">
        <f>IF(E2127&gt;0,VLOOKUP(E2127,العملاء!A:B,2,0),"")</f>
        <v/>
      </c>
      <c r="H2127" s="12" t="str">
        <f>IF(G2127,VLOOKUP(G2127,أكواد!A:B,2,0),"")</f>
        <v/>
      </c>
      <c r="K2127" s="12">
        <f t="shared" si="66"/>
        <v>0</v>
      </c>
    </row>
    <row r="2128" spans="1:11" x14ac:dyDescent="0.25">
      <c r="A2128" s="64" t="str">
        <f t="shared" si="67"/>
        <v/>
      </c>
      <c r="F2128" s="12" t="str">
        <f>IF(E2128&gt;0,VLOOKUP(E2128,العملاء!A:B,2,0),"")</f>
        <v/>
      </c>
      <c r="H2128" s="12" t="str">
        <f>IF(G2128,VLOOKUP(G2128,أكواد!A:B,2,0),"")</f>
        <v/>
      </c>
      <c r="K2128" s="12">
        <f t="shared" si="66"/>
        <v>0</v>
      </c>
    </row>
    <row r="2129" spans="1:11" x14ac:dyDescent="0.25">
      <c r="A2129" s="64" t="str">
        <f t="shared" si="67"/>
        <v/>
      </c>
      <c r="F2129" s="12" t="str">
        <f>IF(E2129&gt;0,VLOOKUP(E2129,العملاء!A:B,2,0),"")</f>
        <v/>
      </c>
      <c r="H2129" s="12" t="str">
        <f>IF(G2129,VLOOKUP(G2129,أكواد!A:B,2,0),"")</f>
        <v/>
      </c>
      <c r="K2129" s="12">
        <f t="shared" si="66"/>
        <v>0</v>
      </c>
    </row>
    <row r="2130" spans="1:11" x14ac:dyDescent="0.25">
      <c r="A2130" s="64" t="str">
        <f t="shared" si="67"/>
        <v/>
      </c>
      <c r="F2130" s="12" t="str">
        <f>IF(E2130&gt;0,VLOOKUP(E2130,العملاء!A:B,2,0),"")</f>
        <v/>
      </c>
      <c r="H2130" s="12" t="str">
        <f>IF(G2130,VLOOKUP(G2130,أكواد!A:B,2,0),"")</f>
        <v/>
      </c>
      <c r="K2130" s="12">
        <f t="shared" si="66"/>
        <v>0</v>
      </c>
    </row>
    <row r="2131" spans="1:11" x14ac:dyDescent="0.25">
      <c r="A2131" s="64" t="str">
        <f t="shared" si="67"/>
        <v/>
      </c>
      <c r="F2131" s="12" t="str">
        <f>IF(E2131&gt;0,VLOOKUP(E2131,العملاء!A:B,2,0),"")</f>
        <v/>
      </c>
      <c r="H2131" s="12" t="str">
        <f>IF(G2131,VLOOKUP(G2131,أكواد!A:B,2,0),"")</f>
        <v/>
      </c>
      <c r="K2131" s="12">
        <f t="shared" si="66"/>
        <v>0</v>
      </c>
    </row>
    <row r="2132" spans="1:11" x14ac:dyDescent="0.25">
      <c r="A2132" s="64" t="str">
        <f t="shared" si="67"/>
        <v/>
      </c>
      <c r="F2132" s="12" t="str">
        <f>IF(E2132&gt;0,VLOOKUP(E2132,العملاء!A:B,2,0),"")</f>
        <v/>
      </c>
      <c r="H2132" s="12" t="str">
        <f>IF(G2132,VLOOKUP(G2132,أكواد!A:B,2,0),"")</f>
        <v/>
      </c>
      <c r="K2132" s="12">
        <f t="shared" si="66"/>
        <v>0</v>
      </c>
    </row>
    <row r="2133" spans="1:11" x14ac:dyDescent="0.25">
      <c r="A2133" s="64" t="str">
        <f t="shared" si="67"/>
        <v/>
      </c>
      <c r="F2133" s="12" t="str">
        <f>IF(E2133&gt;0,VLOOKUP(E2133,العملاء!A:B,2,0),"")</f>
        <v/>
      </c>
      <c r="H2133" s="12" t="str">
        <f>IF(G2133,VLOOKUP(G2133,أكواد!A:B,2,0),"")</f>
        <v/>
      </c>
      <c r="K2133" s="12">
        <f t="shared" si="66"/>
        <v>0</v>
      </c>
    </row>
    <row r="2134" spans="1:11" x14ac:dyDescent="0.25">
      <c r="A2134" s="64" t="str">
        <f t="shared" si="67"/>
        <v/>
      </c>
      <c r="F2134" s="12" t="str">
        <f>IF(E2134&gt;0,VLOOKUP(E2134,العملاء!A:B,2,0),"")</f>
        <v/>
      </c>
      <c r="H2134" s="12" t="str">
        <f>IF(G2134,VLOOKUP(G2134,أكواد!A:B,2,0),"")</f>
        <v/>
      </c>
      <c r="K2134" s="12">
        <f t="shared" si="66"/>
        <v>0</v>
      </c>
    </row>
    <row r="2135" spans="1:11" x14ac:dyDescent="0.25">
      <c r="A2135" s="64" t="str">
        <f t="shared" si="67"/>
        <v/>
      </c>
      <c r="F2135" s="12" t="str">
        <f>IF(E2135&gt;0,VLOOKUP(E2135,العملاء!A:B,2,0),"")</f>
        <v/>
      </c>
      <c r="H2135" s="12" t="str">
        <f>IF(G2135,VLOOKUP(G2135,أكواد!A:B,2,0),"")</f>
        <v/>
      </c>
      <c r="K2135" s="12">
        <f t="shared" si="66"/>
        <v>0</v>
      </c>
    </row>
    <row r="2136" spans="1:11" x14ac:dyDescent="0.25">
      <c r="A2136" s="64" t="str">
        <f t="shared" si="67"/>
        <v/>
      </c>
      <c r="F2136" s="12" t="str">
        <f>IF(E2136&gt;0,VLOOKUP(E2136,العملاء!A:B,2,0),"")</f>
        <v/>
      </c>
      <c r="H2136" s="12" t="str">
        <f>IF(G2136,VLOOKUP(G2136,أكواد!A:B,2,0),"")</f>
        <v/>
      </c>
      <c r="K2136" s="12">
        <f t="shared" si="66"/>
        <v>0</v>
      </c>
    </row>
    <row r="2137" spans="1:11" x14ac:dyDescent="0.25">
      <c r="A2137" s="64" t="str">
        <f t="shared" si="67"/>
        <v/>
      </c>
      <c r="F2137" s="12" t="str">
        <f>IF(E2137&gt;0,VLOOKUP(E2137,العملاء!A:B,2,0),"")</f>
        <v/>
      </c>
      <c r="H2137" s="12" t="str">
        <f>IF(G2137,VLOOKUP(G2137,أكواد!A:B,2,0),"")</f>
        <v/>
      </c>
      <c r="K2137" s="12">
        <f t="shared" si="66"/>
        <v>0</v>
      </c>
    </row>
    <row r="2138" spans="1:11" x14ac:dyDescent="0.25">
      <c r="A2138" s="64" t="str">
        <f t="shared" si="67"/>
        <v/>
      </c>
      <c r="F2138" s="12" t="str">
        <f>IF(E2138&gt;0,VLOOKUP(E2138,العملاء!A:B,2,0),"")</f>
        <v/>
      </c>
      <c r="H2138" s="12" t="str">
        <f>IF(G2138,VLOOKUP(G2138,أكواد!A:B,2,0),"")</f>
        <v/>
      </c>
      <c r="K2138" s="12">
        <f t="shared" si="66"/>
        <v>0</v>
      </c>
    </row>
    <row r="2139" spans="1:11" x14ac:dyDescent="0.25">
      <c r="A2139" s="64" t="str">
        <f t="shared" si="67"/>
        <v/>
      </c>
      <c r="F2139" s="12" t="str">
        <f>IF(E2139&gt;0,VLOOKUP(E2139,العملاء!A:B,2,0),"")</f>
        <v/>
      </c>
      <c r="H2139" s="12" t="str">
        <f>IF(G2139,VLOOKUP(G2139,أكواد!A:B,2,0),"")</f>
        <v/>
      </c>
      <c r="K2139" s="12">
        <f t="shared" si="66"/>
        <v>0</v>
      </c>
    </row>
    <row r="2140" spans="1:11" x14ac:dyDescent="0.25">
      <c r="A2140" s="64" t="str">
        <f t="shared" si="67"/>
        <v/>
      </c>
      <c r="F2140" s="12" t="str">
        <f>IF(E2140&gt;0,VLOOKUP(E2140,العملاء!A:B,2,0),"")</f>
        <v/>
      </c>
      <c r="H2140" s="12" t="str">
        <f>IF(G2140,VLOOKUP(G2140,أكواد!A:B,2,0),"")</f>
        <v/>
      </c>
      <c r="K2140" s="12">
        <f t="shared" si="66"/>
        <v>0</v>
      </c>
    </row>
    <row r="2141" spans="1:11" x14ac:dyDescent="0.25">
      <c r="A2141" s="64" t="str">
        <f t="shared" si="67"/>
        <v/>
      </c>
      <c r="F2141" s="12" t="str">
        <f>IF(E2141&gt;0,VLOOKUP(E2141,العملاء!A:B,2,0),"")</f>
        <v/>
      </c>
      <c r="H2141" s="12" t="str">
        <f>IF(G2141,VLOOKUP(G2141,أكواد!A:B,2,0),"")</f>
        <v/>
      </c>
      <c r="K2141" s="12">
        <f t="shared" si="66"/>
        <v>0</v>
      </c>
    </row>
    <row r="2142" spans="1:11" x14ac:dyDescent="0.25">
      <c r="A2142" s="64" t="str">
        <f t="shared" si="67"/>
        <v/>
      </c>
      <c r="F2142" s="12" t="str">
        <f>IF(E2142&gt;0,VLOOKUP(E2142,العملاء!A:B,2,0),"")</f>
        <v/>
      </c>
      <c r="H2142" s="12" t="str">
        <f>IF(G2142,VLOOKUP(G2142,أكواد!A:B,2,0),"")</f>
        <v/>
      </c>
      <c r="K2142" s="12">
        <f t="shared" si="66"/>
        <v>0</v>
      </c>
    </row>
    <row r="2143" spans="1:11" x14ac:dyDescent="0.25">
      <c r="A2143" s="64" t="str">
        <f t="shared" si="67"/>
        <v/>
      </c>
      <c r="F2143" s="12" t="str">
        <f>IF(E2143&gt;0,VLOOKUP(E2143,العملاء!A:B,2,0),"")</f>
        <v/>
      </c>
      <c r="H2143" s="12" t="str">
        <f>IF(G2143,VLOOKUP(G2143,أكواد!A:B,2,0),"")</f>
        <v/>
      </c>
      <c r="K2143" s="12">
        <f t="shared" si="66"/>
        <v>0</v>
      </c>
    </row>
    <row r="2144" spans="1:11" x14ac:dyDescent="0.25">
      <c r="A2144" s="64" t="str">
        <f t="shared" si="67"/>
        <v/>
      </c>
      <c r="F2144" s="12" t="str">
        <f>IF(E2144&gt;0,VLOOKUP(E2144,العملاء!A:B,2,0),"")</f>
        <v/>
      </c>
      <c r="H2144" s="12" t="str">
        <f>IF(G2144,VLOOKUP(G2144,أكواد!A:B,2,0),"")</f>
        <v/>
      </c>
      <c r="K2144" s="12">
        <f t="shared" si="66"/>
        <v>0</v>
      </c>
    </row>
    <row r="2145" spans="1:11" x14ac:dyDescent="0.25">
      <c r="A2145" s="64" t="str">
        <f t="shared" si="67"/>
        <v/>
      </c>
      <c r="F2145" s="12" t="str">
        <f>IF(E2145&gt;0,VLOOKUP(E2145,العملاء!A:B,2,0),"")</f>
        <v/>
      </c>
      <c r="H2145" s="12" t="str">
        <f>IF(G2145,VLOOKUP(G2145,أكواد!A:B,2,0),"")</f>
        <v/>
      </c>
      <c r="K2145" s="12">
        <f t="shared" si="66"/>
        <v>0</v>
      </c>
    </row>
    <row r="2146" spans="1:11" x14ac:dyDescent="0.25">
      <c r="A2146" s="64" t="str">
        <f t="shared" si="67"/>
        <v/>
      </c>
      <c r="F2146" s="12" t="str">
        <f>IF(E2146&gt;0,VLOOKUP(E2146,العملاء!A:B,2,0),"")</f>
        <v/>
      </c>
      <c r="H2146" s="12" t="str">
        <f>IF(G2146,VLOOKUP(G2146,أكواد!A:B,2,0),"")</f>
        <v/>
      </c>
      <c r="K2146" s="12">
        <f t="shared" si="66"/>
        <v>0</v>
      </c>
    </row>
    <row r="2147" spans="1:11" x14ac:dyDescent="0.25">
      <c r="A2147" s="64" t="str">
        <f t="shared" si="67"/>
        <v/>
      </c>
      <c r="F2147" s="12" t="str">
        <f>IF(E2147&gt;0,VLOOKUP(E2147,العملاء!A:B,2,0),"")</f>
        <v/>
      </c>
      <c r="H2147" s="12" t="str">
        <f>IF(G2147,VLOOKUP(G2147,أكواد!A:B,2,0),"")</f>
        <v/>
      </c>
      <c r="K2147" s="12">
        <f t="shared" si="66"/>
        <v>0</v>
      </c>
    </row>
    <row r="2148" spans="1:11" x14ac:dyDescent="0.25">
      <c r="A2148" s="64" t="str">
        <f t="shared" si="67"/>
        <v/>
      </c>
      <c r="F2148" s="12" t="str">
        <f>IF(E2148&gt;0,VLOOKUP(E2148,العملاء!A:B,2,0),"")</f>
        <v/>
      </c>
      <c r="H2148" s="12" t="str">
        <f>IF(G2148,VLOOKUP(G2148,أكواد!A:B,2,0),"")</f>
        <v/>
      </c>
      <c r="K2148" s="12">
        <f t="shared" si="66"/>
        <v>0</v>
      </c>
    </row>
    <row r="2149" spans="1:11" x14ac:dyDescent="0.25">
      <c r="A2149" s="64" t="str">
        <f t="shared" si="67"/>
        <v/>
      </c>
      <c r="F2149" s="12" t="str">
        <f>IF(E2149&gt;0,VLOOKUP(E2149,العملاء!A:B,2,0),"")</f>
        <v/>
      </c>
      <c r="H2149" s="12" t="str">
        <f>IF(G2149,VLOOKUP(G2149,أكواد!A:B,2,0),"")</f>
        <v/>
      </c>
      <c r="K2149" s="12">
        <f t="shared" si="66"/>
        <v>0</v>
      </c>
    </row>
    <row r="2150" spans="1:11" x14ac:dyDescent="0.25">
      <c r="A2150" s="64" t="str">
        <f t="shared" si="67"/>
        <v/>
      </c>
      <c r="F2150" s="12" t="str">
        <f>IF(E2150&gt;0,VLOOKUP(E2150,العملاء!A:B,2,0),"")</f>
        <v/>
      </c>
      <c r="H2150" s="12" t="str">
        <f>IF(G2150,VLOOKUP(G2150,أكواد!A:B,2,0),"")</f>
        <v/>
      </c>
      <c r="K2150" s="12">
        <f t="shared" si="66"/>
        <v>0</v>
      </c>
    </row>
    <row r="2151" spans="1:11" x14ac:dyDescent="0.25">
      <c r="A2151" s="64" t="str">
        <f t="shared" si="67"/>
        <v/>
      </c>
      <c r="F2151" s="12" t="str">
        <f>IF(E2151&gt;0,VLOOKUP(E2151,العملاء!A:B,2,0),"")</f>
        <v/>
      </c>
      <c r="H2151" s="12" t="str">
        <f>IF(G2151,VLOOKUP(G2151,أكواد!A:B,2,0),"")</f>
        <v/>
      </c>
      <c r="K2151" s="12">
        <f t="shared" si="66"/>
        <v>0</v>
      </c>
    </row>
    <row r="2152" spans="1:11" x14ac:dyDescent="0.25">
      <c r="A2152" s="64" t="str">
        <f t="shared" si="67"/>
        <v/>
      </c>
      <c r="F2152" s="12" t="str">
        <f>IF(E2152&gt;0,VLOOKUP(E2152,العملاء!A:B,2,0),"")</f>
        <v/>
      </c>
      <c r="H2152" s="12" t="str">
        <f>IF(G2152,VLOOKUP(G2152,أكواد!A:B,2,0),"")</f>
        <v/>
      </c>
      <c r="K2152" s="12">
        <f t="shared" si="66"/>
        <v>0</v>
      </c>
    </row>
    <row r="2153" spans="1:11" x14ac:dyDescent="0.25">
      <c r="A2153" s="64" t="str">
        <f t="shared" si="67"/>
        <v/>
      </c>
      <c r="F2153" s="12" t="str">
        <f>IF(E2153&gt;0,VLOOKUP(E2153,العملاء!A:B,2,0),"")</f>
        <v/>
      </c>
      <c r="H2153" s="12" t="str">
        <f>IF(G2153,VLOOKUP(G2153,أكواد!A:B,2,0),"")</f>
        <v/>
      </c>
      <c r="K2153" s="12">
        <f t="shared" si="66"/>
        <v>0</v>
      </c>
    </row>
    <row r="2154" spans="1:11" x14ac:dyDescent="0.25">
      <c r="A2154" s="64" t="str">
        <f t="shared" si="67"/>
        <v/>
      </c>
      <c r="F2154" s="12" t="str">
        <f>IF(E2154&gt;0,VLOOKUP(E2154,العملاء!A:B,2,0),"")</f>
        <v/>
      </c>
      <c r="H2154" s="12" t="str">
        <f>IF(G2154,VLOOKUP(G2154,أكواد!A:B,2,0),"")</f>
        <v/>
      </c>
      <c r="K2154" s="12">
        <f t="shared" si="66"/>
        <v>0</v>
      </c>
    </row>
    <row r="2155" spans="1:11" x14ac:dyDescent="0.25">
      <c r="A2155" s="64" t="str">
        <f t="shared" si="67"/>
        <v/>
      </c>
      <c r="F2155" s="12" t="str">
        <f>IF(E2155&gt;0,VLOOKUP(E2155,العملاء!A:B,2,0),"")</f>
        <v/>
      </c>
      <c r="H2155" s="12" t="str">
        <f>IF(G2155,VLOOKUP(G2155,أكواد!A:B,2,0),"")</f>
        <v/>
      </c>
      <c r="K2155" s="12">
        <f t="shared" si="66"/>
        <v>0</v>
      </c>
    </row>
    <row r="2156" spans="1:11" x14ac:dyDescent="0.25">
      <c r="A2156" s="64" t="str">
        <f t="shared" si="67"/>
        <v/>
      </c>
      <c r="F2156" s="12" t="str">
        <f>IF(E2156&gt;0,VLOOKUP(E2156,العملاء!A:B,2,0),"")</f>
        <v/>
      </c>
      <c r="H2156" s="12" t="str">
        <f>IF(G2156,VLOOKUP(G2156,أكواد!A:B,2,0),"")</f>
        <v/>
      </c>
      <c r="K2156" s="12">
        <f t="shared" si="66"/>
        <v>0</v>
      </c>
    </row>
    <row r="2157" spans="1:11" x14ac:dyDescent="0.25">
      <c r="A2157" s="64" t="str">
        <f t="shared" si="67"/>
        <v/>
      </c>
      <c r="F2157" s="12" t="str">
        <f>IF(E2157&gt;0,VLOOKUP(E2157,العملاء!A:B,2,0),"")</f>
        <v/>
      </c>
      <c r="H2157" s="12" t="str">
        <f>IF(G2157,VLOOKUP(G2157,أكواد!A:B,2,0),"")</f>
        <v/>
      </c>
      <c r="K2157" s="12">
        <f t="shared" si="66"/>
        <v>0</v>
      </c>
    </row>
    <row r="2158" spans="1:11" x14ac:dyDescent="0.25">
      <c r="A2158" s="64" t="str">
        <f t="shared" si="67"/>
        <v/>
      </c>
      <c r="F2158" s="12" t="str">
        <f>IF(E2158&gt;0,VLOOKUP(E2158,العملاء!A:B,2,0),"")</f>
        <v/>
      </c>
      <c r="H2158" s="12" t="str">
        <f>IF(G2158,VLOOKUP(G2158,أكواد!A:B,2,0),"")</f>
        <v/>
      </c>
      <c r="K2158" s="12">
        <f t="shared" si="66"/>
        <v>0</v>
      </c>
    </row>
    <row r="2159" spans="1:11" x14ac:dyDescent="0.25">
      <c r="A2159" s="64" t="str">
        <f t="shared" si="67"/>
        <v/>
      </c>
      <c r="F2159" s="12" t="str">
        <f>IF(E2159&gt;0,VLOOKUP(E2159,العملاء!A:B,2,0),"")</f>
        <v/>
      </c>
      <c r="H2159" s="12" t="str">
        <f>IF(G2159,VLOOKUP(G2159,أكواد!A:B,2,0),"")</f>
        <v/>
      </c>
      <c r="K2159" s="12">
        <f t="shared" si="66"/>
        <v>0</v>
      </c>
    </row>
    <row r="2160" spans="1:11" x14ac:dyDescent="0.25">
      <c r="A2160" s="64" t="str">
        <f t="shared" si="67"/>
        <v/>
      </c>
      <c r="F2160" s="12" t="str">
        <f>IF(E2160&gt;0,VLOOKUP(E2160,العملاء!A:B,2,0),"")</f>
        <v/>
      </c>
      <c r="H2160" s="12" t="str">
        <f>IF(G2160,VLOOKUP(G2160,أكواد!A:B,2,0),"")</f>
        <v/>
      </c>
      <c r="K2160" s="12">
        <f t="shared" si="66"/>
        <v>0</v>
      </c>
    </row>
    <row r="2161" spans="1:11" x14ac:dyDescent="0.25">
      <c r="A2161" s="64" t="str">
        <f t="shared" si="67"/>
        <v/>
      </c>
      <c r="F2161" s="12" t="str">
        <f>IF(E2161&gt;0,VLOOKUP(E2161,العملاء!A:B,2,0),"")</f>
        <v/>
      </c>
      <c r="H2161" s="12" t="str">
        <f>IF(G2161,VLOOKUP(G2161,أكواد!A:B,2,0),"")</f>
        <v/>
      </c>
      <c r="K2161" s="12">
        <f t="shared" si="66"/>
        <v>0</v>
      </c>
    </row>
    <row r="2162" spans="1:11" x14ac:dyDescent="0.25">
      <c r="A2162" s="64" t="str">
        <f t="shared" si="67"/>
        <v/>
      </c>
      <c r="F2162" s="12" t="str">
        <f>IF(E2162&gt;0,VLOOKUP(E2162,العملاء!A:B,2,0),"")</f>
        <v/>
      </c>
      <c r="H2162" s="12" t="str">
        <f>IF(G2162,VLOOKUP(G2162,أكواد!A:B,2,0),"")</f>
        <v/>
      </c>
      <c r="K2162" s="12">
        <f t="shared" si="66"/>
        <v>0</v>
      </c>
    </row>
    <row r="2163" spans="1:11" x14ac:dyDescent="0.25">
      <c r="A2163" s="64" t="str">
        <f t="shared" si="67"/>
        <v/>
      </c>
      <c r="F2163" s="12" t="str">
        <f>IF(E2163&gt;0,VLOOKUP(E2163,العملاء!A:B,2,0),"")</f>
        <v/>
      </c>
      <c r="H2163" s="12" t="str">
        <f>IF(G2163,VLOOKUP(G2163,أكواد!A:B,2,0),"")</f>
        <v/>
      </c>
      <c r="K2163" s="12">
        <f t="shared" si="66"/>
        <v>0</v>
      </c>
    </row>
    <row r="2164" spans="1:11" x14ac:dyDescent="0.25">
      <c r="A2164" s="64" t="str">
        <f t="shared" si="67"/>
        <v/>
      </c>
      <c r="F2164" s="12" t="str">
        <f>IF(E2164&gt;0,VLOOKUP(E2164,العملاء!A:B,2,0),"")</f>
        <v/>
      </c>
      <c r="H2164" s="12" t="str">
        <f>IF(G2164,VLOOKUP(G2164,أكواد!A:B,2,0),"")</f>
        <v/>
      </c>
      <c r="K2164" s="12">
        <f t="shared" si="66"/>
        <v>0</v>
      </c>
    </row>
    <row r="2165" spans="1:11" x14ac:dyDescent="0.25">
      <c r="A2165" s="64" t="str">
        <f t="shared" si="67"/>
        <v/>
      </c>
      <c r="F2165" s="12" t="str">
        <f>IF(E2165&gt;0,VLOOKUP(E2165,العملاء!A:B,2,0),"")</f>
        <v/>
      </c>
      <c r="H2165" s="12" t="str">
        <f>IF(G2165,VLOOKUP(G2165,أكواد!A:B,2,0),"")</f>
        <v/>
      </c>
      <c r="K2165" s="12">
        <f t="shared" si="66"/>
        <v>0</v>
      </c>
    </row>
    <row r="2166" spans="1:11" x14ac:dyDescent="0.25">
      <c r="A2166" s="64" t="str">
        <f t="shared" si="67"/>
        <v/>
      </c>
      <c r="F2166" s="12" t="str">
        <f>IF(E2166&gt;0,VLOOKUP(E2166,العملاء!A:B,2,0),"")</f>
        <v/>
      </c>
      <c r="H2166" s="12" t="str">
        <f>IF(G2166,VLOOKUP(G2166,أكواد!A:B,2,0),"")</f>
        <v/>
      </c>
      <c r="K2166" s="12">
        <f t="shared" si="66"/>
        <v>0</v>
      </c>
    </row>
    <row r="2167" spans="1:11" x14ac:dyDescent="0.25">
      <c r="A2167" s="64" t="str">
        <f t="shared" si="67"/>
        <v/>
      </c>
      <c r="F2167" s="12" t="str">
        <f>IF(E2167&gt;0,VLOOKUP(E2167,العملاء!A:B,2,0),"")</f>
        <v/>
      </c>
      <c r="H2167" s="12" t="str">
        <f>IF(G2167,VLOOKUP(G2167,أكواد!A:B,2,0),"")</f>
        <v/>
      </c>
      <c r="K2167" s="12">
        <f t="shared" si="66"/>
        <v>0</v>
      </c>
    </row>
    <row r="2168" spans="1:11" x14ac:dyDescent="0.25">
      <c r="A2168" s="64" t="str">
        <f t="shared" si="67"/>
        <v/>
      </c>
      <c r="F2168" s="12" t="str">
        <f>IF(E2168&gt;0,VLOOKUP(E2168,العملاء!A:B,2,0),"")</f>
        <v/>
      </c>
      <c r="H2168" s="12" t="str">
        <f>IF(G2168,VLOOKUP(G2168,أكواد!A:B,2,0),"")</f>
        <v/>
      </c>
      <c r="K2168" s="12">
        <f t="shared" si="66"/>
        <v>0</v>
      </c>
    </row>
    <row r="2169" spans="1:11" x14ac:dyDescent="0.25">
      <c r="A2169" s="64" t="str">
        <f t="shared" si="67"/>
        <v/>
      </c>
      <c r="F2169" s="12" t="str">
        <f>IF(E2169&gt;0,VLOOKUP(E2169,العملاء!A:B,2,0),"")</f>
        <v/>
      </c>
      <c r="H2169" s="12" t="str">
        <f>IF(G2169,VLOOKUP(G2169,أكواد!A:B,2,0),"")</f>
        <v/>
      </c>
      <c r="K2169" s="12">
        <f t="shared" si="66"/>
        <v>0</v>
      </c>
    </row>
    <row r="2170" spans="1:11" x14ac:dyDescent="0.25">
      <c r="A2170" s="64" t="str">
        <f t="shared" si="67"/>
        <v/>
      </c>
      <c r="F2170" s="12" t="str">
        <f>IF(E2170&gt;0,VLOOKUP(E2170,العملاء!A:B,2,0),"")</f>
        <v/>
      </c>
      <c r="H2170" s="12" t="str">
        <f>IF(G2170,VLOOKUP(G2170,أكواد!A:B,2,0),"")</f>
        <v/>
      </c>
      <c r="K2170" s="12">
        <f t="shared" si="66"/>
        <v>0</v>
      </c>
    </row>
    <row r="2171" spans="1:11" x14ac:dyDescent="0.25">
      <c r="A2171" s="64" t="str">
        <f t="shared" si="67"/>
        <v/>
      </c>
      <c r="F2171" s="12" t="str">
        <f>IF(E2171&gt;0,VLOOKUP(E2171,العملاء!A:B,2,0),"")</f>
        <v/>
      </c>
      <c r="H2171" s="12" t="str">
        <f>IF(G2171,VLOOKUP(G2171,أكواد!A:B,2,0),"")</f>
        <v/>
      </c>
      <c r="K2171" s="12">
        <f t="shared" si="66"/>
        <v>0</v>
      </c>
    </row>
    <row r="2172" spans="1:11" x14ac:dyDescent="0.25">
      <c r="A2172" s="64" t="str">
        <f t="shared" si="67"/>
        <v/>
      </c>
      <c r="F2172" s="12" t="str">
        <f>IF(E2172&gt;0,VLOOKUP(E2172,العملاء!A:B,2,0),"")</f>
        <v/>
      </c>
      <c r="H2172" s="12" t="str">
        <f>IF(G2172,VLOOKUP(G2172,أكواد!A:B,2,0),"")</f>
        <v/>
      </c>
      <c r="K2172" s="12">
        <f t="shared" si="66"/>
        <v>0</v>
      </c>
    </row>
    <row r="2173" spans="1:11" x14ac:dyDescent="0.25">
      <c r="A2173" s="64" t="str">
        <f t="shared" si="67"/>
        <v/>
      </c>
      <c r="F2173" s="12" t="str">
        <f>IF(E2173&gt;0,VLOOKUP(E2173,العملاء!A:B,2,0),"")</f>
        <v/>
      </c>
      <c r="H2173" s="12" t="str">
        <f>IF(G2173,VLOOKUP(G2173,أكواد!A:B,2,0),"")</f>
        <v/>
      </c>
      <c r="K2173" s="12">
        <f t="shared" si="66"/>
        <v>0</v>
      </c>
    </row>
    <row r="2174" spans="1:11" x14ac:dyDescent="0.25">
      <c r="A2174" s="64" t="str">
        <f t="shared" si="67"/>
        <v/>
      </c>
      <c r="F2174" s="12" t="str">
        <f>IF(E2174&gt;0,VLOOKUP(E2174,العملاء!A:B,2,0),"")</f>
        <v/>
      </c>
      <c r="H2174" s="12" t="str">
        <f>IF(G2174,VLOOKUP(G2174,أكواد!A:B,2,0),"")</f>
        <v/>
      </c>
      <c r="K2174" s="12">
        <f t="shared" si="66"/>
        <v>0</v>
      </c>
    </row>
    <row r="2175" spans="1:11" x14ac:dyDescent="0.25">
      <c r="A2175" s="64" t="str">
        <f t="shared" si="67"/>
        <v/>
      </c>
      <c r="F2175" s="12" t="str">
        <f>IF(E2175&gt;0,VLOOKUP(E2175,العملاء!A:B,2,0),"")</f>
        <v/>
      </c>
      <c r="H2175" s="12" t="str">
        <f>IF(G2175,VLOOKUP(G2175,أكواد!A:B,2,0),"")</f>
        <v/>
      </c>
      <c r="K2175" s="12">
        <f t="shared" si="66"/>
        <v>0</v>
      </c>
    </row>
    <row r="2176" spans="1:11" x14ac:dyDescent="0.25">
      <c r="A2176" s="64" t="str">
        <f t="shared" si="67"/>
        <v/>
      </c>
      <c r="F2176" s="12" t="str">
        <f>IF(E2176&gt;0,VLOOKUP(E2176,العملاء!A:B,2,0),"")</f>
        <v/>
      </c>
      <c r="H2176" s="12" t="str">
        <f>IF(G2176,VLOOKUP(G2176,أكواد!A:B,2,0),"")</f>
        <v/>
      </c>
      <c r="K2176" s="12">
        <f t="shared" si="66"/>
        <v>0</v>
      </c>
    </row>
    <row r="2177" spans="1:11" x14ac:dyDescent="0.25">
      <c r="A2177" s="64" t="str">
        <f t="shared" si="67"/>
        <v/>
      </c>
      <c r="F2177" s="12" t="str">
        <f>IF(E2177&gt;0,VLOOKUP(E2177,العملاء!A:B,2,0),"")</f>
        <v/>
      </c>
      <c r="H2177" s="12" t="str">
        <f>IF(G2177,VLOOKUP(G2177,أكواد!A:B,2,0),"")</f>
        <v/>
      </c>
      <c r="K2177" s="12">
        <f t="shared" si="66"/>
        <v>0</v>
      </c>
    </row>
    <row r="2178" spans="1:11" x14ac:dyDescent="0.25">
      <c r="A2178" s="64" t="str">
        <f t="shared" si="67"/>
        <v/>
      </c>
      <c r="F2178" s="12" t="str">
        <f>IF(E2178&gt;0,VLOOKUP(E2178,العملاء!A:B,2,0),"")</f>
        <v/>
      </c>
      <c r="H2178" s="12" t="str">
        <f>IF(G2178,VLOOKUP(G2178,أكواد!A:B,2,0),"")</f>
        <v/>
      </c>
      <c r="K2178" s="12">
        <f t="shared" si="66"/>
        <v>0</v>
      </c>
    </row>
    <row r="2179" spans="1:11" x14ac:dyDescent="0.25">
      <c r="A2179" s="64" t="str">
        <f t="shared" si="67"/>
        <v/>
      </c>
      <c r="F2179" s="12" t="str">
        <f>IF(E2179&gt;0,VLOOKUP(E2179,العملاء!A:B,2,0),"")</f>
        <v/>
      </c>
      <c r="H2179" s="12" t="str">
        <f>IF(G2179,VLOOKUP(G2179,أكواد!A:B,2,0),"")</f>
        <v/>
      </c>
      <c r="K2179" s="12">
        <f t="shared" si="66"/>
        <v>0</v>
      </c>
    </row>
    <row r="2180" spans="1:11" x14ac:dyDescent="0.25">
      <c r="A2180" s="64" t="str">
        <f t="shared" si="67"/>
        <v/>
      </c>
      <c r="F2180" s="12" t="str">
        <f>IF(E2180&gt;0,VLOOKUP(E2180,العملاء!A:B,2,0),"")</f>
        <v/>
      </c>
      <c r="H2180" s="12" t="str">
        <f>IF(G2180,VLOOKUP(G2180,أكواد!A:B,2,0),"")</f>
        <v/>
      </c>
      <c r="K2180" s="12">
        <f t="shared" si="66"/>
        <v>0</v>
      </c>
    </row>
    <row r="2181" spans="1:11" x14ac:dyDescent="0.25">
      <c r="A2181" s="64" t="str">
        <f t="shared" si="67"/>
        <v/>
      </c>
      <c r="F2181" s="12" t="str">
        <f>IF(E2181&gt;0,VLOOKUP(E2181,العملاء!A:B,2,0),"")</f>
        <v/>
      </c>
      <c r="H2181" s="12" t="str">
        <f>IF(G2181,VLOOKUP(G2181,أكواد!A:B,2,0),"")</f>
        <v/>
      </c>
      <c r="K2181" s="12">
        <f t="shared" ref="K2181:K2244" si="68">I2181*J2181</f>
        <v>0</v>
      </c>
    </row>
    <row r="2182" spans="1:11" x14ac:dyDescent="0.25">
      <c r="A2182" s="64" t="str">
        <f t="shared" si="67"/>
        <v/>
      </c>
      <c r="F2182" s="12" t="str">
        <f>IF(E2182&gt;0,VLOOKUP(E2182,العملاء!A:B,2,0),"")</f>
        <v/>
      </c>
      <c r="H2182" s="12" t="str">
        <f>IF(G2182,VLOOKUP(G2182,أكواد!A:B,2,0),"")</f>
        <v/>
      </c>
      <c r="K2182" s="12">
        <f t="shared" si="68"/>
        <v>0</v>
      </c>
    </row>
    <row r="2183" spans="1:11" x14ac:dyDescent="0.25">
      <c r="A2183" s="64" t="str">
        <f t="shared" ref="A2183:A2246" si="69">IF(B2183&lt;&gt;"",A2182+1,"")</f>
        <v/>
      </c>
      <c r="F2183" s="12" t="str">
        <f>IF(E2183&gt;0,VLOOKUP(E2183,العملاء!A:B,2,0),"")</f>
        <v/>
      </c>
      <c r="H2183" s="12" t="str">
        <f>IF(G2183,VLOOKUP(G2183,أكواد!A:B,2,0),"")</f>
        <v/>
      </c>
      <c r="K2183" s="12">
        <f t="shared" si="68"/>
        <v>0</v>
      </c>
    </row>
    <row r="2184" spans="1:11" x14ac:dyDescent="0.25">
      <c r="A2184" s="64" t="str">
        <f t="shared" si="69"/>
        <v/>
      </c>
      <c r="F2184" s="12" t="str">
        <f>IF(E2184&gt;0,VLOOKUP(E2184,العملاء!A:B,2,0),"")</f>
        <v/>
      </c>
      <c r="H2184" s="12" t="str">
        <f>IF(G2184,VLOOKUP(G2184,أكواد!A:B,2,0),"")</f>
        <v/>
      </c>
      <c r="K2184" s="12">
        <f t="shared" si="68"/>
        <v>0</v>
      </c>
    </row>
    <row r="2185" spans="1:11" x14ac:dyDescent="0.25">
      <c r="A2185" s="64" t="str">
        <f t="shared" si="69"/>
        <v/>
      </c>
      <c r="F2185" s="12" t="str">
        <f>IF(E2185&gt;0,VLOOKUP(E2185,العملاء!A:B,2,0),"")</f>
        <v/>
      </c>
      <c r="H2185" s="12" t="str">
        <f>IF(G2185,VLOOKUP(G2185,أكواد!A:B,2,0),"")</f>
        <v/>
      </c>
      <c r="K2185" s="12">
        <f t="shared" si="68"/>
        <v>0</v>
      </c>
    </row>
    <row r="2186" spans="1:11" x14ac:dyDescent="0.25">
      <c r="A2186" s="64" t="str">
        <f t="shared" si="69"/>
        <v/>
      </c>
      <c r="F2186" s="12" t="str">
        <f>IF(E2186&gt;0,VLOOKUP(E2186,العملاء!A:B,2,0),"")</f>
        <v/>
      </c>
      <c r="H2186" s="12" t="str">
        <f>IF(G2186,VLOOKUP(G2186,أكواد!A:B,2,0),"")</f>
        <v/>
      </c>
      <c r="K2186" s="12">
        <f t="shared" si="68"/>
        <v>0</v>
      </c>
    </row>
    <row r="2187" spans="1:11" x14ac:dyDescent="0.25">
      <c r="A2187" s="64" t="str">
        <f t="shared" si="69"/>
        <v/>
      </c>
      <c r="F2187" s="12" t="str">
        <f>IF(E2187&gt;0,VLOOKUP(E2187,العملاء!A:B,2,0),"")</f>
        <v/>
      </c>
      <c r="H2187" s="12" t="str">
        <f>IF(G2187,VLOOKUP(G2187,أكواد!A:B,2,0),"")</f>
        <v/>
      </c>
      <c r="K2187" s="12">
        <f t="shared" si="68"/>
        <v>0</v>
      </c>
    </row>
    <row r="2188" spans="1:11" x14ac:dyDescent="0.25">
      <c r="A2188" s="64" t="str">
        <f t="shared" si="69"/>
        <v/>
      </c>
      <c r="F2188" s="12" t="str">
        <f>IF(E2188&gt;0,VLOOKUP(E2188,العملاء!A:B,2,0),"")</f>
        <v/>
      </c>
      <c r="H2188" s="12" t="str">
        <f>IF(G2188,VLOOKUP(G2188,أكواد!A:B,2,0),"")</f>
        <v/>
      </c>
      <c r="K2188" s="12">
        <f t="shared" si="68"/>
        <v>0</v>
      </c>
    </row>
    <row r="2189" spans="1:11" x14ac:dyDescent="0.25">
      <c r="A2189" s="64" t="str">
        <f t="shared" si="69"/>
        <v/>
      </c>
      <c r="F2189" s="12" t="str">
        <f>IF(E2189&gt;0,VLOOKUP(E2189,العملاء!A:B,2,0),"")</f>
        <v/>
      </c>
      <c r="H2189" s="12" t="str">
        <f>IF(G2189,VLOOKUP(G2189,أكواد!A:B,2,0),"")</f>
        <v/>
      </c>
      <c r="K2189" s="12">
        <f t="shared" si="68"/>
        <v>0</v>
      </c>
    </row>
    <row r="2190" spans="1:11" x14ac:dyDescent="0.25">
      <c r="A2190" s="64" t="str">
        <f t="shared" si="69"/>
        <v/>
      </c>
      <c r="F2190" s="12" t="str">
        <f>IF(E2190&gt;0,VLOOKUP(E2190,العملاء!A:B,2,0),"")</f>
        <v/>
      </c>
      <c r="H2190" s="12" t="str">
        <f>IF(G2190,VLOOKUP(G2190,أكواد!A:B,2,0),"")</f>
        <v/>
      </c>
      <c r="K2190" s="12">
        <f t="shared" si="68"/>
        <v>0</v>
      </c>
    </row>
    <row r="2191" spans="1:11" x14ac:dyDescent="0.25">
      <c r="A2191" s="64" t="str">
        <f t="shared" si="69"/>
        <v/>
      </c>
      <c r="F2191" s="12" t="str">
        <f>IF(E2191&gt;0,VLOOKUP(E2191,العملاء!A:B,2,0),"")</f>
        <v/>
      </c>
      <c r="H2191" s="12" t="str">
        <f>IF(G2191,VLOOKUP(G2191,أكواد!A:B,2,0),"")</f>
        <v/>
      </c>
      <c r="K2191" s="12">
        <f t="shared" si="68"/>
        <v>0</v>
      </c>
    </row>
    <row r="2192" spans="1:11" x14ac:dyDescent="0.25">
      <c r="A2192" s="64" t="str">
        <f t="shared" si="69"/>
        <v/>
      </c>
      <c r="F2192" s="12" t="str">
        <f>IF(E2192&gt;0,VLOOKUP(E2192,العملاء!A:B,2,0),"")</f>
        <v/>
      </c>
      <c r="H2192" s="12" t="str">
        <f>IF(G2192,VLOOKUP(G2192,أكواد!A:B,2,0),"")</f>
        <v/>
      </c>
      <c r="K2192" s="12">
        <f t="shared" si="68"/>
        <v>0</v>
      </c>
    </row>
    <row r="2193" spans="1:11" x14ac:dyDescent="0.25">
      <c r="A2193" s="64" t="str">
        <f t="shared" si="69"/>
        <v/>
      </c>
      <c r="F2193" s="12" t="str">
        <f>IF(E2193&gt;0,VLOOKUP(E2193,العملاء!A:B,2,0),"")</f>
        <v/>
      </c>
      <c r="H2193" s="12" t="str">
        <f>IF(G2193,VLOOKUP(G2193,أكواد!A:B,2,0),"")</f>
        <v/>
      </c>
      <c r="K2193" s="12">
        <f t="shared" si="68"/>
        <v>0</v>
      </c>
    </row>
    <row r="2194" spans="1:11" x14ac:dyDescent="0.25">
      <c r="A2194" s="64" t="str">
        <f t="shared" si="69"/>
        <v/>
      </c>
      <c r="F2194" s="12" t="str">
        <f>IF(E2194&gt;0,VLOOKUP(E2194,العملاء!A:B,2,0),"")</f>
        <v/>
      </c>
      <c r="H2194" s="12" t="str">
        <f>IF(G2194,VLOOKUP(G2194,أكواد!A:B,2,0),"")</f>
        <v/>
      </c>
      <c r="K2194" s="12">
        <f t="shared" si="68"/>
        <v>0</v>
      </c>
    </row>
    <row r="2195" spans="1:11" x14ac:dyDescent="0.25">
      <c r="A2195" s="64" t="str">
        <f t="shared" si="69"/>
        <v/>
      </c>
      <c r="F2195" s="12" t="str">
        <f>IF(E2195&gt;0,VLOOKUP(E2195,العملاء!A:B,2,0),"")</f>
        <v/>
      </c>
      <c r="H2195" s="12" t="str">
        <f>IF(G2195,VLOOKUP(G2195,أكواد!A:B,2,0),"")</f>
        <v/>
      </c>
      <c r="K2195" s="12">
        <f t="shared" si="68"/>
        <v>0</v>
      </c>
    </row>
    <row r="2196" spans="1:11" x14ac:dyDescent="0.25">
      <c r="A2196" s="64" t="str">
        <f t="shared" si="69"/>
        <v/>
      </c>
      <c r="F2196" s="12" t="str">
        <f>IF(E2196&gt;0,VLOOKUP(E2196,العملاء!A:B,2,0),"")</f>
        <v/>
      </c>
      <c r="H2196" s="12" t="str">
        <f>IF(G2196,VLOOKUP(G2196,أكواد!A:B,2,0),"")</f>
        <v/>
      </c>
      <c r="K2196" s="12">
        <f t="shared" si="68"/>
        <v>0</v>
      </c>
    </row>
    <row r="2197" spans="1:11" x14ac:dyDescent="0.25">
      <c r="A2197" s="64" t="str">
        <f t="shared" si="69"/>
        <v/>
      </c>
      <c r="F2197" s="12" t="str">
        <f>IF(E2197&gt;0,VLOOKUP(E2197,العملاء!A:B,2,0),"")</f>
        <v/>
      </c>
      <c r="H2197" s="12" t="str">
        <f>IF(G2197,VLOOKUP(G2197,أكواد!A:B,2,0),"")</f>
        <v/>
      </c>
      <c r="K2197" s="12">
        <f t="shared" si="68"/>
        <v>0</v>
      </c>
    </row>
    <row r="2198" spans="1:11" x14ac:dyDescent="0.25">
      <c r="A2198" s="64" t="str">
        <f t="shared" si="69"/>
        <v/>
      </c>
      <c r="F2198" s="12" t="str">
        <f>IF(E2198&gt;0,VLOOKUP(E2198,العملاء!A:B,2,0),"")</f>
        <v/>
      </c>
      <c r="H2198" s="12" t="str">
        <f>IF(G2198,VLOOKUP(G2198,أكواد!A:B,2,0),"")</f>
        <v/>
      </c>
      <c r="K2198" s="12">
        <f t="shared" si="68"/>
        <v>0</v>
      </c>
    </row>
    <row r="2199" spans="1:11" x14ac:dyDescent="0.25">
      <c r="A2199" s="64" t="str">
        <f t="shared" si="69"/>
        <v/>
      </c>
      <c r="F2199" s="12" t="str">
        <f>IF(E2199&gt;0,VLOOKUP(E2199,العملاء!A:B,2,0),"")</f>
        <v/>
      </c>
      <c r="H2199" s="12" t="str">
        <f>IF(G2199,VLOOKUP(G2199,أكواد!A:B,2,0),"")</f>
        <v/>
      </c>
      <c r="K2199" s="12">
        <f t="shared" si="68"/>
        <v>0</v>
      </c>
    </row>
    <row r="2200" spans="1:11" x14ac:dyDescent="0.25">
      <c r="A2200" s="64" t="str">
        <f t="shared" si="69"/>
        <v/>
      </c>
      <c r="F2200" s="12" t="str">
        <f>IF(E2200&gt;0,VLOOKUP(E2200,العملاء!A:B,2,0),"")</f>
        <v/>
      </c>
      <c r="H2200" s="12" t="str">
        <f>IF(G2200,VLOOKUP(G2200,أكواد!A:B,2,0),"")</f>
        <v/>
      </c>
      <c r="K2200" s="12">
        <f t="shared" si="68"/>
        <v>0</v>
      </c>
    </row>
    <row r="2201" spans="1:11" x14ac:dyDescent="0.25">
      <c r="A2201" s="64" t="str">
        <f t="shared" si="69"/>
        <v/>
      </c>
      <c r="F2201" s="12" t="str">
        <f>IF(E2201&gt;0,VLOOKUP(E2201,العملاء!A:B,2,0),"")</f>
        <v/>
      </c>
      <c r="H2201" s="12" t="str">
        <f>IF(G2201,VLOOKUP(G2201,أكواد!A:B,2,0),"")</f>
        <v/>
      </c>
      <c r="K2201" s="12">
        <f t="shared" si="68"/>
        <v>0</v>
      </c>
    </row>
    <row r="2202" spans="1:11" x14ac:dyDescent="0.25">
      <c r="A2202" s="64" t="str">
        <f t="shared" si="69"/>
        <v/>
      </c>
      <c r="F2202" s="12" t="str">
        <f>IF(E2202&gt;0,VLOOKUP(E2202,العملاء!A:B,2,0),"")</f>
        <v/>
      </c>
      <c r="H2202" s="12" t="str">
        <f>IF(G2202,VLOOKUP(G2202,أكواد!A:B,2,0),"")</f>
        <v/>
      </c>
      <c r="K2202" s="12">
        <f t="shared" si="68"/>
        <v>0</v>
      </c>
    </row>
    <row r="2203" spans="1:11" x14ac:dyDescent="0.25">
      <c r="A2203" s="64" t="str">
        <f t="shared" si="69"/>
        <v/>
      </c>
      <c r="F2203" s="12" t="str">
        <f>IF(E2203&gt;0,VLOOKUP(E2203,العملاء!A:B,2,0),"")</f>
        <v/>
      </c>
      <c r="H2203" s="12" t="str">
        <f>IF(G2203,VLOOKUP(G2203,أكواد!A:B,2,0),"")</f>
        <v/>
      </c>
      <c r="K2203" s="12">
        <f t="shared" si="68"/>
        <v>0</v>
      </c>
    </row>
    <row r="2204" spans="1:11" x14ac:dyDescent="0.25">
      <c r="A2204" s="64" t="str">
        <f t="shared" si="69"/>
        <v/>
      </c>
      <c r="F2204" s="12" t="str">
        <f>IF(E2204&gt;0,VLOOKUP(E2204,العملاء!A:B,2,0),"")</f>
        <v/>
      </c>
      <c r="H2204" s="12" t="str">
        <f>IF(G2204,VLOOKUP(G2204,أكواد!A:B,2,0),"")</f>
        <v/>
      </c>
      <c r="K2204" s="12">
        <f t="shared" si="68"/>
        <v>0</v>
      </c>
    </row>
    <row r="2205" spans="1:11" x14ac:dyDescent="0.25">
      <c r="A2205" s="64" t="str">
        <f t="shared" si="69"/>
        <v/>
      </c>
      <c r="F2205" s="12" t="str">
        <f>IF(E2205&gt;0,VLOOKUP(E2205,العملاء!A:B,2,0),"")</f>
        <v/>
      </c>
      <c r="H2205" s="12" t="str">
        <f>IF(G2205,VLOOKUP(G2205,أكواد!A:B,2,0),"")</f>
        <v/>
      </c>
      <c r="K2205" s="12">
        <f t="shared" si="68"/>
        <v>0</v>
      </c>
    </row>
    <row r="2206" spans="1:11" x14ac:dyDescent="0.25">
      <c r="A2206" s="64" t="str">
        <f t="shared" si="69"/>
        <v/>
      </c>
      <c r="F2206" s="12" t="str">
        <f>IF(E2206&gt;0,VLOOKUP(E2206,العملاء!A:B,2,0),"")</f>
        <v/>
      </c>
      <c r="H2206" s="12" t="str">
        <f>IF(G2206,VLOOKUP(G2206,أكواد!A:B,2,0),"")</f>
        <v/>
      </c>
      <c r="K2206" s="12">
        <f t="shared" si="68"/>
        <v>0</v>
      </c>
    </row>
    <row r="2207" spans="1:11" x14ac:dyDescent="0.25">
      <c r="A2207" s="64" t="str">
        <f t="shared" si="69"/>
        <v/>
      </c>
      <c r="F2207" s="12" t="str">
        <f>IF(E2207&gt;0,VLOOKUP(E2207,العملاء!A:B,2,0),"")</f>
        <v/>
      </c>
      <c r="H2207" s="12" t="str">
        <f>IF(G2207,VLOOKUP(G2207,أكواد!A:B,2,0),"")</f>
        <v/>
      </c>
      <c r="K2207" s="12">
        <f t="shared" si="68"/>
        <v>0</v>
      </c>
    </row>
    <row r="2208" spans="1:11" x14ac:dyDescent="0.25">
      <c r="A2208" s="64" t="str">
        <f t="shared" si="69"/>
        <v/>
      </c>
      <c r="F2208" s="12" t="str">
        <f>IF(E2208&gt;0,VLOOKUP(E2208,العملاء!A:B,2,0),"")</f>
        <v/>
      </c>
      <c r="H2208" s="12" t="str">
        <f>IF(G2208,VLOOKUP(G2208,أكواد!A:B,2,0),"")</f>
        <v/>
      </c>
      <c r="K2208" s="12">
        <f t="shared" si="68"/>
        <v>0</v>
      </c>
    </row>
    <row r="2209" spans="1:11" x14ac:dyDescent="0.25">
      <c r="A2209" s="64" t="str">
        <f t="shared" si="69"/>
        <v/>
      </c>
      <c r="F2209" s="12" t="str">
        <f>IF(E2209&gt;0,VLOOKUP(E2209,العملاء!A:B,2,0),"")</f>
        <v/>
      </c>
      <c r="H2209" s="12" t="str">
        <f>IF(G2209,VLOOKUP(G2209,أكواد!A:B,2,0),"")</f>
        <v/>
      </c>
      <c r="K2209" s="12">
        <f t="shared" si="68"/>
        <v>0</v>
      </c>
    </row>
    <row r="2210" spans="1:11" x14ac:dyDescent="0.25">
      <c r="A2210" s="64" t="str">
        <f t="shared" si="69"/>
        <v/>
      </c>
      <c r="F2210" s="12" t="str">
        <f>IF(E2210&gt;0,VLOOKUP(E2210,العملاء!A:B,2,0),"")</f>
        <v/>
      </c>
      <c r="H2210" s="12" t="str">
        <f>IF(G2210,VLOOKUP(G2210,أكواد!A:B,2,0),"")</f>
        <v/>
      </c>
      <c r="K2210" s="12">
        <f t="shared" si="68"/>
        <v>0</v>
      </c>
    </row>
    <row r="2211" spans="1:11" x14ac:dyDescent="0.25">
      <c r="A2211" s="64" t="str">
        <f t="shared" si="69"/>
        <v/>
      </c>
      <c r="F2211" s="12" t="str">
        <f>IF(E2211&gt;0,VLOOKUP(E2211,العملاء!A:B,2,0),"")</f>
        <v/>
      </c>
      <c r="H2211" s="12" t="str">
        <f>IF(G2211,VLOOKUP(G2211,أكواد!A:B,2,0),"")</f>
        <v/>
      </c>
      <c r="K2211" s="12">
        <f t="shared" si="68"/>
        <v>0</v>
      </c>
    </row>
    <row r="2212" spans="1:11" x14ac:dyDescent="0.25">
      <c r="A2212" s="64" t="str">
        <f t="shared" si="69"/>
        <v/>
      </c>
      <c r="F2212" s="12" t="str">
        <f>IF(E2212&gt;0,VLOOKUP(E2212,العملاء!A:B,2,0),"")</f>
        <v/>
      </c>
      <c r="H2212" s="12" t="str">
        <f>IF(G2212,VLOOKUP(G2212,أكواد!A:B,2,0),"")</f>
        <v/>
      </c>
      <c r="K2212" s="12">
        <f t="shared" si="68"/>
        <v>0</v>
      </c>
    </row>
    <row r="2213" spans="1:11" x14ac:dyDescent="0.25">
      <c r="A2213" s="64" t="str">
        <f t="shared" si="69"/>
        <v/>
      </c>
      <c r="F2213" s="12" t="str">
        <f>IF(E2213&gt;0,VLOOKUP(E2213,العملاء!A:B,2,0),"")</f>
        <v/>
      </c>
      <c r="H2213" s="12" t="str">
        <f>IF(G2213,VLOOKUP(G2213,أكواد!A:B,2,0),"")</f>
        <v/>
      </c>
      <c r="K2213" s="12">
        <f t="shared" si="68"/>
        <v>0</v>
      </c>
    </row>
    <row r="2214" spans="1:11" x14ac:dyDescent="0.25">
      <c r="A2214" s="64" t="str">
        <f t="shared" si="69"/>
        <v/>
      </c>
      <c r="F2214" s="12" t="str">
        <f>IF(E2214&gt;0,VLOOKUP(E2214,العملاء!A:B,2,0),"")</f>
        <v/>
      </c>
      <c r="H2214" s="12" t="str">
        <f>IF(G2214,VLOOKUP(G2214,أكواد!A:B,2,0),"")</f>
        <v/>
      </c>
      <c r="K2214" s="12">
        <f t="shared" si="68"/>
        <v>0</v>
      </c>
    </row>
    <row r="2215" spans="1:11" x14ac:dyDescent="0.25">
      <c r="A2215" s="64" t="str">
        <f t="shared" si="69"/>
        <v/>
      </c>
      <c r="F2215" s="12" t="str">
        <f>IF(E2215&gt;0,VLOOKUP(E2215,العملاء!A:B,2,0),"")</f>
        <v/>
      </c>
      <c r="H2215" s="12" t="str">
        <f>IF(G2215,VLOOKUP(G2215,أكواد!A:B,2,0),"")</f>
        <v/>
      </c>
      <c r="K2215" s="12">
        <f t="shared" si="68"/>
        <v>0</v>
      </c>
    </row>
    <row r="2216" spans="1:11" x14ac:dyDescent="0.25">
      <c r="A2216" s="64" t="str">
        <f t="shared" si="69"/>
        <v/>
      </c>
      <c r="F2216" s="12" t="str">
        <f>IF(E2216&gt;0,VLOOKUP(E2216,العملاء!A:B,2,0),"")</f>
        <v/>
      </c>
      <c r="H2216" s="12" t="str">
        <f>IF(G2216,VLOOKUP(G2216,أكواد!A:B,2,0),"")</f>
        <v/>
      </c>
      <c r="K2216" s="12">
        <f t="shared" si="68"/>
        <v>0</v>
      </c>
    </row>
    <row r="2217" spans="1:11" x14ac:dyDescent="0.25">
      <c r="A2217" s="64" t="str">
        <f t="shared" si="69"/>
        <v/>
      </c>
      <c r="F2217" s="12" t="str">
        <f>IF(E2217&gt;0,VLOOKUP(E2217,العملاء!A:B,2,0),"")</f>
        <v/>
      </c>
      <c r="H2217" s="12" t="str">
        <f>IF(G2217,VLOOKUP(G2217,أكواد!A:B,2,0),"")</f>
        <v/>
      </c>
      <c r="K2217" s="12">
        <f t="shared" si="68"/>
        <v>0</v>
      </c>
    </row>
    <row r="2218" spans="1:11" x14ac:dyDescent="0.25">
      <c r="A2218" s="64" t="str">
        <f t="shared" si="69"/>
        <v/>
      </c>
      <c r="F2218" s="12" t="str">
        <f>IF(E2218&gt;0,VLOOKUP(E2218,العملاء!A:B,2,0),"")</f>
        <v/>
      </c>
      <c r="H2218" s="12" t="str">
        <f>IF(G2218,VLOOKUP(G2218,أكواد!A:B,2,0),"")</f>
        <v/>
      </c>
      <c r="K2218" s="12">
        <f t="shared" si="68"/>
        <v>0</v>
      </c>
    </row>
    <row r="2219" spans="1:11" x14ac:dyDescent="0.25">
      <c r="A2219" s="64" t="str">
        <f t="shared" si="69"/>
        <v/>
      </c>
      <c r="F2219" s="12" t="str">
        <f>IF(E2219&gt;0,VLOOKUP(E2219,العملاء!A:B,2,0),"")</f>
        <v/>
      </c>
      <c r="H2219" s="12" t="str">
        <f>IF(G2219,VLOOKUP(G2219,أكواد!A:B,2,0),"")</f>
        <v/>
      </c>
      <c r="K2219" s="12">
        <f t="shared" si="68"/>
        <v>0</v>
      </c>
    </row>
    <row r="2220" spans="1:11" x14ac:dyDescent="0.25">
      <c r="A2220" s="64" t="str">
        <f t="shared" si="69"/>
        <v/>
      </c>
      <c r="F2220" s="12" t="str">
        <f>IF(E2220&gt;0,VLOOKUP(E2220,العملاء!A:B,2,0),"")</f>
        <v/>
      </c>
      <c r="H2220" s="12" t="str">
        <f>IF(G2220,VLOOKUP(G2220,أكواد!A:B,2,0),"")</f>
        <v/>
      </c>
      <c r="K2220" s="12">
        <f t="shared" si="68"/>
        <v>0</v>
      </c>
    </row>
    <row r="2221" spans="1:11" x14ac:dyDescent="0.25">
      <c r="A2221" s="64" t="str">
        <f t="shared" si="69"/>
        <v/>
      </c>
      <c r="F2221" s="12" t="str">
        <f>IF(E2221&gt;0,VLOOKUP(E2221,العملاء!A:B,2,0),"")</f>
        <v/>
      </c>
      <c r="H2221" s="12" t="str">
        <f>IF(G2221,VLOOKUP(G2221,أكواد!A:B,2,0),"")</f>
        <v/>
      </c>
      <c r="K2221" s="12">
        <f t="shared" si="68"/>
        <v>0</v>
      </c>
    </row>
    <row r="2222" spans="1:11" x14ac:dyDescent="0.25">
      <c r="A2222" s="64" t="str">
        <f t="shared" si="69"/>
        <v/>
      </c>
      <c r="F2222" s="12" t="str">
        <f>IF(E2222&gt;0,VLOOKUP(E2222,العملاء!A:B,2,0),"")</f>
        <v/>
      </c>
      <c r="H2222" s="12" t="str">
        <f>IF(G2222,VLOOKUP(G2222,أكواد!A:B,2,0),"")</f>
        <v/>
      </c>
      <c r="K2222" s="12">
        <f t="shared" si="68"/>
        <v>0</v>
      </c>
    </row>
    <row r="2223" spans="1:11" x14ac:dyDescent="0.25">
      <c r="A2223" s="64" t="str">
        <f t="shared" si="69"/>
        <v/>
      </c>
      <c r="F2223" s="12" t="str">
        <f>IF(E2223&gt;0,VLOOKUP(E2223,العملاء!A:B,2,0),"")</f>
        <v/>
      </c>
      <c r="H2223" s="12" t="str">
        <f>IF(G2223,VLOOKUP(G2223,أكواد!A:B,2,0),"")</f>
        <v/>
      </c>
      <c r="K2223" s="12">
        <f t="shared" si="68"/>
        <v>0</v>
      </c>
    </row>
    <row r="2224" spans="1:11" x14ac:dyDescent="0.25">
      <c r="A2224" s="64" t="str">
        <f t="shared" si="69"/>
        <v/>
      </c>
      <c r="F2224" s="12" t="str">
        <f>IF(E2224&gt;0,VLOOKUP(E2224,العملاء!A:B,2,0),"")</f>
        <v/>
      </c>
      <c r="H2224" s="12" t="str">
        <f>IF(G2224,VLOOKUP(G2224,أكواد!A:B,2,0),"")</f>
        <v/>
      </c>
      <c r="K2224" s="12">
        <f t="shared" si="68"/>
        <v>0</v>
      </c>
    </row>
    <row r="2225" spans="1:11" x14ac:dyDescent="0.25">
      <c r="A2225" s="64" t="str">
        <f t="shared" si="69"/>
        <v/>
      </c>
      <c r="F2225" s="12" t="str">
        <f>IF(E2225&gt;0,VLOOKUP(E2225,العملاء!A:B,2,0),"")</f>
        <v/>
      </c>
      <c r="H2225" s="12" t="str">
        <f>IF(G2225,VLOOKUP(G2225,أكواد!A:B,2,0),"")</f>
        <v/>
      </c>
      <c r="K2225" s="12">
        <f t="shared" si="68"/>
        <v>0</v>
      </c>
    </row>
    <row r="2226" spans="1:11" x14ac:dyDescent="0.25">
      <c r="A2226" s="64" t="str">
        <f t="shared" si="69"/>
        <v/>
      </c>
      <c r="F2226" s="12" t="str">
        <f>IF(E2226&gt;0,VLOOKUP(E2226,العملاء!A:B,2,0),"")</f>
        <v/>
      </c>
      <c r="H2226" s="12" t="str">
        <f>IF(G2226,VLOOKUP(G2226,أكواد!A:B,2,0),"")</f>
        <v/>
      </c>
      <c r="K2226" s="12">
        <f t="shared" si="68"/>
        <v>0</v>
      </c>
    </row>
    <row r="2227" spans="1:11" x14ac:dyDescent="0.25">
      <c r="A2227" s="64" t="str">
        <f t="shared" si="69"/>
        <v/>
      </c>
      <c r="F2227" s="12" t="str">
        <f>IF(E2227&gt;0,VLOOKUP(E2227,العملاء!A:B,2,0),"")</f>
        <v/>
      </c>
      <c r="H2227" s="12" t="str">
        <f>IF(G2227,VLOOKUP(G2227,أكواد!A:B,2,0),"")</f>
        <v/>
      </c>
      <c r="K2227" s="12">
        <f t="shared" si="68"/>
        <v>0</v>
      </c>
    </row>
    <row r="2228" spans="1:11" x14ac:dyDescent="0.25">
      <c r="A2228" s="64" t="str">
        <f t="shared" si="69"/>
        <v/>
      </c>
      <c r="F2228" s="12" t="str">
        <f>IF(E2228&gt;0,VLOOKUP(E2228,العملاء!A:B,2,0),"")</f>
        <v/>
      </c>
      <c r="H2228" s="12" t="str">
        <f>IF(G2228,VLOOKUP(G2228,أكواد!A:B,2,0),"")</f>
        <v/>
      </c>
      <c r="K2228" s="12">
        <f t="shared" si="68"/>
        <v>0</v>
      </c>
    </row>
    <row r="2229" spans="1:11" x14ac:dyDescent="0.25">
      <c r="A2229" s="64" t="str">
        <f t="shared" si="69"/>
        <v/>
      </c>
      <c r="F2229" s="12" t="str">
        <f>IF(E2229&gt;0,VLOOKUP(E2229,العملاء!A:B,2,0),"")</f>
        <v/>
      </c>
      <c r="H2229" s="12" t="str">
        <f>IF(G2229,VLOOKUP(G2229,أكواد!A:B,2,0),"")</f>
        <v/>
      </c>
      <c r="K2229" s="12">
        <f t="shared" si="68"/>
        <v>0</v>
      </c>
    </row>
    <row r="2230" spans="1:11" x14ac:dyDescent="0.25">
      <c r="A2230" s="64" t="str">
        <f t="shared" si="69"/>
        <v/>
      </c>
      <c r="F2230" s="12" t="str">
        <f>IF(E2230&gt;0,VLOOKUP(E2230,العملاء!A:B,2,0),"")</f>
        <v/>
      </c>
      <c r="H2230" s="12" t="str">
        <f>IF(G2230,VLOOKUP(G2230,أكواد!A:B,2,0),"")</f>
        <v/>
      </c>
      <c r="K2230" s="12">
        <f t="shared" si="68"/>
        <v>0</v>
      </c>
    </row>
    <row r="2231" spans="1:11" x14ac:dyDescent="0.25">
      <c r="A2231" s="64" t="str">
        <f t="shared" si="69"/>
        <v/>
      </c>
      <c r="F2231" s="12" t="str">
        <f>IF(E2231&gt;0,VLOOKUP(E2231,العملاء!A:B,2,0),"")</f>
        <v/>
      </c>
      <c r="H2231" s="12" t="str">
        <f>IF(G2231,VLOOKUP(G2231,أكواد!A:B,2,0),"")</f>
        <v/>
      </c>
      <c r="K2231" s="12">
        <f t="shared" si="68"/>
        <v>0</v>
      </c>
    </row>
    <row r="2232" spans="1:11" x14ac:dyDescent="0.25">
      <c r="A2232" s="64" t="str">
        <f t="shared" si="69"/>
        <v/>
      </c>
      <c r="F2232" s="12" t="str">
        <f>IF(E2232&gt;0,VLOOKUP(E2232,العملاء!A:B,2,0),"")</f>
        <v/>
      </c>
      <c r="H2232" s="12" t="str">
        <f>IF(G2232,VLOOKUP(G2232,أكواد!A:B,2,0),"")</f>
        <v/>
      </c>
      <c r="K2232" s="12">
        <f t="shared" si="68"/>
        <v>0</v>
      </c>
    </row>
    <row r="2233" spans="1:11" x14ac:dyDescent="0.25">
      <c r="A2233" s="64" t="str">
        <f t="shared" si="69"/>
        <v/>
      </c>
      <c r="F2233" s="12" t="str">
        <f>IF(E2233&gt;0,VLOOKUP(E2233,العملاء!A:B,2,0),"")</f>
        <v/>
      </c>
      <c r="H2233" s="12" t="str">
        <f>IF(G2233,VLOOKUP(G2233,أكواد!A:B,2,0),"")</f>
        <v/>
      </c>
      <c r="K2233" s="12">
        <f t="shared" si="68"/>
        <v>0</v>
      </c>
    </row>
    <row r="2234" spans="1:11" x14ac:dyDescent="0.25">
      <c r="A2234" s="64" t="str">
        <f t="shared" si="69"/>
        <v/>
      </c>
      <c r="F2234" s="12" t="str">
        <f>IF(E2234&gt;0,VLOOKUP(E2234,العملاء!A:B,2,0),"")</f>
        <v/>
      </c>
      <c r="H2234" s="12" t="str">
        <f>IF(G2234,VLOOKUP(G2234,أكواد!A:B,2,0),"")</f>
        <v/>
      </c>
      <c r="K2234" s="12">
        <f t="shared" si="68"/>
        <v>0</v>
      </c>
    </row>
    <row r="2235" spans="1:11" x14ac:dyDescent="0.25">
      <c r="A2235" s="64" t="str">
        <f t="shared" si="69"/>
        <v/>
      </c>
      <c r="F2235" s="12" t="str">
        <f>IF(E2235&gt;0,VLOOKUP(E2235,العملاء!A:B,2,0),"")</f>
        <v/>
      </c>
      <c r="H2235" s="12" t="str">
        <f>IF(G2235,VLOOKUP(G2235,أكواد!A:B,2,0),"")</f>
        <v/>
      </c>
      <c r="K2235" s="12">
        <f t="shared" si="68"/>
        <v>0</v>
      </c>
    </row>
    <row r="2236" spans="1:11" x14ac:dyDescent="0.25">
      <c r="A2236" s="64" t="str">
        <f t="shared" si="69"/>
        <v/>
      </c>
      <c r="F2236" s="12" t="str">
        <f>IF(E2236&gt;0,VLOOKUP(E2236,العملاء!A:B,2,0),"")</f>
        <v/>
      </c>
      <c r="H2236" s="12" t="str">
        <f>IF(G2236,VLOOKUP(G2236,أكواد!A:B,2,0),"")</f>
        <v/>
      </c>
      <c r="K2236" s="12">
        <f t="shared" si="68"/>
        <v>0</v>
      </c>
    </row>
    <row r="2237" spans="1:11" x14ac:dyDescent="0.25">
      <c r="A2237" s="64" t="str">
        <f t="shared" si="69"/>
        <v/>
      </c>
      <c r="F2237" s="12" t="str">
        <f>IF(E2237&gt;0,VLOOKUP(E2237,العملاء!A:B,2,0),"")</f>
        <v/>
      </c>
      <c r="H2237" s="12" t="str">
        <f>IF(G2237,VLOOKUP(G2237,أكواد!A:B,2,0),"")</f>
        <v/>
      </c>
      <c r="K2237" s="12">
        <f t="shared" si="68"/>
        <v>0</v>
      </c>
    </row>
    <row r="2238" spans="1:11" x14ac:dyDescent="0.25">
      <c r="A2238" s="64" t="str">
        <f t="shared" si="69"/>
        <v/>
      </c>
      <c r="F2238" s="12" t="str">
        <f>IF(E2238&gt;0,VLOOKUP(E2238,العملاء!A:B,2,0),"")</f>
        <v/>
      </c>
      <c r="H2238" s="12" t="str">
        <f>IF(G2238,VLOOKUP(G2238,أكواد!A:B,2,0),"")</f>
        <v/>
      </c>
      <c r="K2238" s="12">
        <f t="shared" si="68"/>
        <v>0</v>
      </c>
    </row>
    <row r="2239" spans="1:11" x14ac:dyDescent="0.25">
      <c r="A2239" s="64" t="str">
        <f t="shared" si="69"/>
        <v/>
      </c>
      <c r="F2239" s="12" t="str">
        <f>IF(E2239&gt;0,VLOOKUP(E2239,العملاء!A:B,2,0),"")</f>
        <v/>
      </c>
      <c r="H2239" s="12" t="str">
        <f>IF(G2239,VLOOKUP(G2239,أكواد!A:B,2,0),"")</f>
        <v/>
      </c>
      <c r="K2239" s="12">
        <f t="shared" si="68"/>
        <v>0</v>
      </c>
    </row>
    <row r="2240" spans="1:11" x14ac:dyDescent="0.25">
      <c r="A2240" s="64" t="str">
        <f t="shared" si="69"/>
        <v/>
      </c>
      <c r="F2240" s="12" t="str">
        <f>IF(E2240&gt;0,VLOOKUP(E2240,العملاء!A:B,2,0),"")</f>
        <v/>
      </c>
      <c r="H2240" s="12" t="str">
        <f>IF(G2240,VLOOKUP(G2240,أكواد!A:B,2,0),"")</f>
        <v/>
      </c>
      <c r="K2240" s="12">
        <f t="shared" si="68"/>
        <v>0</v>
      </c>
    </row>
    <row r="2241" spans="1:11" x14ac:dyDescent="0.25">
      <c r="A2241" s="64" t="str">
        <f t="shared" si="69"/>
        <v/>
      </c>
      <c r="F2241" s="12" t="str">
        <f>IF(E2241&gt;0,VLOOKUP(E2241,العملاء!A:B,2,0),"")</f>
        <v/>
      </c>
      <c r="H2241" s="12" t="str">
        <f>IF(G2241,VLOOKUP(G2241,أكواد!A:B,2,0),"")</f>
        <v/>
      </c>
      <c r="K2241" s="12">
        <f t="shared" si="68"/>
        <v>0</v>
      </c>
    </row>
    <row r="2242" spans="1:11" x14ac:dyDescent="0.25">
      <c r="A2242" s="64" t="str">
        <f t="shared" si="69"/>
        <v/>
      </c>
      <c r="F2242" s="12" t="str">
        <f>IF(E2242&gt;0,VLOOKUP(E2242,العملاء!A:B,2,0),"")</f>
        <v/>
      </c>
      <c r="H2242" s="12" t="str">
        <f>IF(G2242,VLOOKUP(G2242,أكواد!A:B,2,0),"")</f>
        <v/>
      </c>
      <c r="K2242" s="12">
        <f t="shared" si="68"/>
        <v>0</v>
      </c>
    </row>
    <row r="2243" spans="1:11" x14ac:dyDescent="0.25">
      <c r="A2243" s="64" t="str">
        <f t="shared" si="69"/>
        <v/>
      </c>
      <c r="F2243" s="12" t="str">
        <f>IF(E2243&gt;0,VLOOKUP(E2243,العملاء!A:B,2,0),"")</f>
        <v/>
      </c>
      <c r="H2243" s="12" t="str">
        <f>IF(G2243,VLOOKUP(G2243,أكواد!A:B,2,0),"")</f>
        <v/>
      </c>
      <c r="K2243" s="12">
        <f t="shared" si="68"/>
        <v>0</v>
      </c>
    </row>
    <row r="2244" spans="1:11" x14ac:dyDescent="0.25">
      <c r="A2244" s="64" t="str">
        <f t="shared" si="69"/>
        <v/>
      </c>
      <c r="F2244" s="12" t="str">
        <f>IF(E2244&gt;0,VLOOKUP(E2244,العملاء!A:B,2,0),"")</f>
        <v/>
      </c>
      <c r="H2244" s="12" t="str">
        <f>IF(G2244,VLOOKUP(G2244,أكواد!A:B,2,0),"")</f>
        <v/>
      </c>
      <c r="K2244" s="12">
        <f t="shared" si="68"/>
        <v>0</v>
      </c>
    </row>
    <row r="2245" spans="1:11" x14ac:dyDescent="0.25">
      <c r="A2245" s="64" t="str">
        <f t="shared" si="69"/>
        <v/>
      </c>
      <c r="F2245" s="12" t="str">
        <f>IF(E2245&gt;0,VLOOKUP(E2245,العملاء!A:B,2,0),"")</f>
        <v/>
      </c>
      <c r="H2245" s="12" t="str">
        <f>IF(G2245,VLOOKUP(G2245,أكواد!A:B,2,0),"")</f>
        <v/>
      </c>
      <c r="K2245" s="12">
        <f t="shared" ref="K2245:K2308" si="70">I2245*J2245</f>
        <v>0</v>
      </c>
    </row>
    <row r="2246" spans="1:11" x14ac:dyDescent="0.25">
      <c r="A2246" s="64" t="str">
        <f t="shared" si="69"/>
        <v/>
      </c>
      <c r="F2246" s="12" t="str">
        <f>IF(E2246&gt;0,VLOOKUP(E2246,العملاء!A:B,2,0),"")</f>
        <v/>
      </c>
      <c r="H2246" s="12" t="str">
        <f>IF(G2246,VLOOKUP(G2246,أكواد!A:B,2,0),"")</f>
        <v/>
      </c>
      <c r="K2246" s="12">
        <f t="shared" si="70"/>
        <v>0</v>
      </c>
    </row>
    <row r="2247" spans="1:11" x14ac:dyDescent="0.25">
      <c r="A2247" s="64" t="str">
        <f t="shared" ref="A2247:A2310" si="71">IF(B2247&lt;&gt;"",A2246+1,"")</f>
        <v/>
      </c>
      <c r="F2247" s="12" t="str">
        <f>IF(E2247&gt;0,VLOOKUP(E2247,العملاء!A:B,2,0),"")</f>
        <v/>
      </c>
      <c r="H2247" s="12" t="str">
        <f>IF(G2247,VLOOKUP(G2247,أكواد!A:B,2,0),"")</f>
        <v/>
      </c>
      <c r="K2247" s="12">
        <f t="shared" si="70"/>
        <v>0</v>
      </c>
    </row>
    <row r="2248" spans="1:11" x14ac:dyDescent="0.25">
      <c r="A2248" s="64" t="str">
        <f t="shared" si="71"/>
        <v/>
      </c>
      <c r="F2248" s="12" t="str">
        <f>IF(E2248&gt;0,VLOOKUP(E2248,العملاء!A:B,2,0),"")</f>
        <v/>
      </c>
      <c r="H2248" s="12" t="str">
        <f>IF(G2248,VLOOKUP(G2248,أكواد!A:B,2,0),"")</f>
        <v/>
      </c>
      <c r="K2248" s="12">
        <f t="shared" si="70"/>
        <v>0</v>
      </c>
    </row>
    <row r="2249" spans="1:11" x14ac:dyDescent="0.25">
      <c r="A2249" s="64" t="str">
        <f t="shared" si="71"/>
        <v/>
      </c>
      <c r="F2249" s="12" t="str">
        <f>IF(E2249&gt;0,VLOOKUP(E2249,العملاء!A:B,2,0),"")</f>
        <v/>
      </c>
      <c r="H2249" s="12" t="str">
        <f>IF(G2249,VLOOKUP(G2249,أكواد!A:B,2,0),"")</f>
        <v/>
      </c>
      <c r="K2249" s="12">
        <f t="shared" si="70"/>
        <v>0</v>
      </c>
    </row>
    <row r="2250" spans="1:11" x14ac:dyDescent="0.25">
      <c r="A2250" s="64" t="str">
        <f t="shared" si="71"/>
        <v/>
      </c>
      <c r="F2250" s="12" t="str">
        <f>IF(E2250&gt;0,VLOOKUP(E2250,العملاء!A:B,2,0),"")</f>
        <v/>
      </c>
      <c r="H2250" s="12" t="str">
        <f>IF(G2250,VLOOKUP(G2250,أكواد!A:B,2,0),"")</f>
        <v/>
      </c>
      <c r="K2250" s="12">
        <f t="shared" si="70"/>
        <v>0</v>
      </c>
    </row>
    <row r="2251" spans="1:11" x14ac:dyDescent="0.25">
      <c r="A2251" s="64" t="str">
        <f t="shared" si="71"/>
        <v/>
      </c>
      <c r="F2251" s="12" t="str">
        <f>IF(E2251&gt;0,VLOOKUP(E2251,العملاء!A:B,2,0),"")</f>
        <v/>
      </c>
      <c r="H2251" s="12" t="str">
        <f>IF(G2251,VLOOKUP(G2251,أكواد!A:B,2,0),"")</f>
        <v/>
      </c>
      <c r="K2251" s="12">
        <f t="shared" si="70"/>
        <v>0</v>
      </c>
    </row>
    <row r="2252" spans="1:11" x14ac:dyDescent="0.25">
      <c r="A2252" s="64" t="str">
        <f t="shared" si="71"/>
        <v/>
      </c>
      <c r="F2252" s="12" t="str">
        <f>IF(E2252&gt;0,VLOOKUP(E2252,العملاء!A:B,2,0),"")</f>
        <v/>
      </c>
      <c r="H2252" s="12" t="str">
        <f>IF(G2252,VLOOKUP(G2252,أكواد!A:B,2,0),"")</f>
        <v/>
      </c>
      <c r="K2252" s="12">
        <f t="shared" si="70"/>
        <v>0</v>
      </c>
    </row>
    <row r="2253" spans="1:11" x14ac:dyDescent="0.25">
      <c r="A2253" s="64" t="str">
        <f t="shared" si="71"/>
        <v/>
      </c>
      <c r="F2253" s="12" t="str">
        <f>IF(E2253&gt;0,VLOOKUP(E2253,العملاء!A:B,2,0),"")</f>
        <v/>
      </c>
      <c r="H2253" s="12" t="str">
        <f>IF(G2253,VLOOKUP(G2253,أكواد!A:B,2,0),"")</f>
        <v/>
      </c>
      <c r="K2253" s="12">
        <f t="shared" si="70"/>
        <v>0</v>
      </c>
    </row>
    <row r="2254" spans="1:11" x14ac:dyDescent="0.25">
      <c r="A2254" s="64" t="str">
        <f t="shared" si="71"/>
        <v/>
      </c>
      <c r="F2254" s="12" t="str">
        <f>IF(E2254&gt;0,VLOOKUP(E2254,العملاء!A:B,2,0),"")</f>
        <v/>
      </c>
      <c r="H2254" s="12" t="str">
        <f>IF(G2254,VLOOKUP(G2254,أكواد!A:B,2,0),"")</f>
        <v/>
      </c>
      <c r="K2254" s="12">
        <f t="shared" si="70"/>
        <v>0</v>
      </c>
    </row>
    <row r="2255" spans="1:11" x14ac:dyDescent="0.25">
      <c r="A2255" s="64" t="str">
        <f t="shared" si="71"/>
        <v/>
      </c>
      <c r="F2255" s="12" t="str">
        <f>IF(E2255&gt;0,VLOOKUP(E2255,العملاء!A:B,2,0),"")</f>
        <v/>
      </c>
      <c r="H2255" s="12" t="str">
        <f>IF(G2255,VLOOKUP(G2255,أكواد!A:B,2,0),"")</f>
        <v/>
      </c>
      <c r="K2255" s="12">
        <f t="shared" si="70"/>
        <v>0</v>
      </c>
    </row>
    <row r="2256" spans="1:11" x14ac:dyDescent="0.25">
      <c r="A2256" s="64" t="str">
        <f t="shared" si="71"/>
        <v/>
      </c>
      <c r="F2256" s="12" t="str">
        <f>IF(E2256&gt;0,VLOOKUP(E2256,العملاء!A:B,2,0),"")</f>
        <v/>
      </c>
      <c r="H2256" s="12" t="str">
        <f>IF(G2256,VLOOKUP(G2256,أكواد!A:B,2,0),"")</f>
        <v/>
      </c>
      <c r="K2256" s="12">
        <f t="shared" si="70"/>
        <v>0</v>
      </c>
    </row>
    <row r="2257" spans="1:11" x14ac:dyDescent="0.25">
      <c r="A2257" s="64" t="str">
        <f t="shared" si="71"/>
        <v/>
      </c>
      <c r="F2257" s="12" t="str">
        <f>IF(E2257&gt;0,VLOOKUP(E2257,العملاء!A:B,2,0),"")</f>
        <v/>
      </c>
      <c r="H2257" s="12" t="str">
        <f>IF(G2257,VLOOKUP(G2257,أكواد!A:B,2,0),"")</f>
        <v/>
      </c>
      <c r="K2257" s="12">
        <f t="shared" si="70"/>
        <v>0</v>
      </c>
    </row>
    <row r="2258" spans="1:11" x14ac:dyDescent="0.25">
      <c r="A2258" s="64" t="str">
        <f t="shared" si="71"/>
        <v/>
      </c>
      <c r="F2258" s="12" t="str">
        <f>IF(E2258&gt;0,VLOOKUP(E2258,العملاء!A:B,2,0),"")</f>
        <v/>
      </c>
      <c r="H2258" s="12" t="str">
        <f>IF(G2258,VLOOKUP(G2258,أكواد!A:B,2,0),"")</f>
        <v/>
      </c>
      <c r="K2258" s="12">
        <f t="shared" si="70"/>
        <v>0</v>
      </c>
    </row>
    <row r="2259" spans="1:11" x14ac:dyDescent="0.25">
      <c r="A2259" s="64" t="str">
        <f t="shared" si="71"/>
        <v/>
      </c>
      <c r="F2259" s="12" t="str">
        <f>IF(E2259&gt;0,VLOOKUP(E2259,العملاء!A:B,2,0),"")</f>
        <v/>
      </c>
      <c r="H2259" s="12" t="str">
        <f>IF(G2259,VLOOKUP(G2259,أكواد!A:B,2,0),"")</f>
        <v/>
      </c>
      <c r="K2259" s="12">
        <f t="shared" si="70"/>
        <v>0</v>
      </c>
    </row>
    <row r="2260" spans="1:11" x14ac:dyDescent="0.25">
      <c r="A2260" s="64" t="str">
        <f t="shared" si="71"/>
        <v/>
      </c>
      <c r="F2260" s="12" t="str">
        <f>IF(E2260&gt;0,VLOOKUP(E2260,العملاء!A:B,2,0),"")</f>
        <v/>
      </c>
      <c r="H2260" s="12" t="str">
        <f>IF(G2260,VLOOKUP(G2260,أكواد!A:B,2,0),"")</f>
        <v/>
      </c>
      <c r="K2260" s="12">
        <f t="shared" si="70"/>
        <v>0</v>
      </c>
    </row>
    <row r="2261" spans="1:11" x14ac:dyDescent="0.25">
      <c r="A2261" s="64" t="str">
        <f t="shared" si="71"/>
        <v/>
      </c>
      <c r="F2261" s="12" t="str">
        <f>IF(E2261&gt;0,VLOOKUP(E2261,العملاء!A:B,2,0),"")</f>
        <v/>
      </c>
      <c r="H2261" s="12" t="str">
        <f>IF(G2261,VLOOKUP(G2261,أكواد!A:B,2,0),"")</f>
        <v/>
      </c>
      <c r="K2261" s="12">
        <f t="shared" si="70"/>
        <v>0</v>
      </c>
    </row>
    <row r="2262" spans="1:11" x14ac:dyDescent="0.25">
      <c r="A2262" s="64" t="str">
        <f t="shared" si="71"/>
        <v/>
      </c>
      <c r="F2262" s="12" t="str">
        <f>IF(E2262&gt;0,VLOOKUP(E2262,العملاء!A:B,2,0),"")</f>
        <v/>
      </c>
      <c r="H2262" s="12" t="str">
        <f>IF(G2262,VLOOKUP(G2262,أكواد!A:B,2,0),"")</f>
        <v/>
      </c>
      <c r="K2262" s="12">
        <f t="shared" si="70"/>
        <v>0</v>
      </c>
    </row>
    <row r="2263" spans="1:11" x14ac:dyDescent="0.25">
      <c r="A2263" s="64" t="str">
        <f t="shared" si="71"/>
        <v/>
      </c>
      <c r="F2263" s="12" t="str">
        <f>IF(E2263&gt;0,VLOOKUP(E2263,العملاء!A:B,2,0),"")</f>
        <v/>
      </c>
      <c r="H2263" s="12" t="str">
        <f>IF(G2263,VLOOKUP(G2263,أكواد!A:B,2,0),"")</f>
        <v/>
      </c>
      <c r="K2263" s="12">
        <f t="shared" si="70"/>
        <v>0</v>
      </c>
    </row>
    <row r="2264" spans="1:11" x14ac:dyDescent="0.25">
      <c r="A2264" s="64" t="str">
        <f t="shared" si="71"/>
        <v/>
      </c>
      <c r="F2264" s="12" t="str">
        <f>IF(E2264&gt;0,VLOOKUP(E2264,العملاء!A:B,2,0),"")</f>
        <v/>
      </c>
      <c r="H2264" s="12" t="str">
        <f>IF(G2264,VLOOKUP(G2264,أكواد!A:B,2,0),"")</f>
        <v/>
      </c>
      <c r="K2264" s="12">
        <f t="shared" si="70"/>
        <v>0</v>
      </c>
    </row>
    <row r="2265" spans="1:11" x14ac:dyDescent="0.25">
      <c r="A2265" s="64" t="str">
        <f t="shared" si="71"/>
        <v/>
      </c>
      <c r="F2265" s="12" t="str">
        <f>IF(E2265&gt;0,VLOOKUP(E2265,العملاء!A:B,2,0),"")</f>
        <v/>
      </c>
      <c r="H2265" s="12" t="str">
        <f>IF(G2265,VLOOKUP(G2265,أكواد!A:B,2,0),"")</f>
        <v/>
      </c>
      <c r="K2265" s="12">
        <f t="shared" si="70"/>
        <v>0</v>
      </c>
    </row>
    <row r="2266" spans="1:11" x14ac:dyDescent="0.25">
      <c r="A2266" s="64" t="str">
        <f t="shared" si="71"/>
        <v/>
      </c>
      <c r="F2266" s="12" t="str">
        <f>IF(E2266&gt;0,VLOOKUP(E2266,العملاء!A:B,2,0),"")</f>
        <v/>
      </c>
      <c r="H2266" s="12" t="str">
        <f>IF(G2266,VLOOKUP(G2266,أكواد!A:B,2,0),"")</f>
        <v/>
      </c>
      <c r="K2266" s="12">
        <f t="shared" si="70"/>
        <v>0</v>
      </c>
    </row>
    <row r="2267" spans="1:11" x14ac:dyDescent="0.25">
      <c r="A2267" s="64" t="str">
        <f t="shared" si="71"/>
        <v/>
      </c>
      <c r="F2267" s="12" t="str">
        <f>IF(E2267&gt;0,VLOOKUP(E2267,العملاء!A:B,2,0),"")</f>
        <v/>
      </c>
      <c r="H2267" s="12" t="str">
        <f>IF(G2267,VLOOKUP(G2267,أكواد!A:B,2,0),"")</f>
        <v/>
      </c>
      <c r="K2267" s="12">
        <f t="shared" si="70"/>
        <v>0</v>
      </c>
    </row>
    <row r="2268" spans="1:11" x14ac:dyDescent="0.25">
      <c r="A2268" s="64" t="str">
        <f t="shared" si="71"/>
        <v/>
      </c>
      <c r="F2268" s="12" t="str">
        <f>IF(E2268&gt;0,VLOOKUP(E2268,العملاء!A:B,2,0),"")</f>
        <v/>
      </c>
      <c r="H2268" s="12" t="str">
        <f>IF(G2268,VLOOKUP(G2268,أكواد!A:B,2,0),"")</f>
        <v/>
      </c>
      <c r="K2268" s="12">
        <f t="shared" si="70"/>
        <v>0</v>
      </c>
    </row>
    <row r="2269" spans="1:11" x14ac:dyDescent="0.25">
      <c r="A2269" s="64" t="str">
        <f t="shared" si="71"/>
        <v/>
      </c>
      <c r="F2269" s="12" t="str">
        <f>IF(E2269&gt;0,VLOOKUP(E2269,العملاء!A:B,2,0),"")</f>
        <v/>
      </c>
      <c r="H2269" s="12" t="str">
        <f>IF(G2269,VLOOKUP(G2269,أكواد!A:B,2,0),"")</f>
        <v/>
      </c>
      <c r="K2269" s="12">
        <f t="shared" si="70"/>
        <v>0</v>
      </c>
    </row>
    <row r="2270" spans="1:11" x14ac:dyDescent="0.25">
      <c r="A2270" s="64" t="str">
        <f t="shared" si="71"/>
        <v/>
      </c>
      <c r="F2270" s="12" t="str">
        <f>IF(E2270&gt;0,VLOOKUP(E2270,العملاء!A:B,2,0),"")</f>
        <v/>
      </c>
      <c r="H2270" s="12" t="str">
        <f>IF(G2270,VLOOKUP(G2270,أكواد!A:B,2,0),"")</f>
        <v/>
      </c>
      <c r="K2270" s="12">
        <f t="shared" si="70"/>
        <v>0</v>
      </c>
    </row>
    <row r="2271" spans="1:11" x14ac:dyDescent="0.25">
      <c r="A2271" s="64" t="str">
        <f t="shared" si="71"/>
        <v/>
      </c>
      <c r="F2271" s="12" t="str">
        <f>IF(E2271&gt;0,VLOOKUP(E2271,العملاء!A:B,2,0),"")</f>
        <v/>
      </c>
      <c r="H2271" s="12" t="str">
        <f>IF(G2271,VLOOKUP(G2271,أكواد!A:B,2,0),"")</f>
        <v/>
      </c>
      <c r="K2271" s="12">
        <f t="shared" si="70"/>
        <v>0</v>
      </c>
    </row>
    <row r="2272" spans="1:11" x14ac:dyDescent="0.25">
      <c r="A2272" s="64" t="str">
        <f t="shared" si="71"/>
        <v/>
      </c>
      <c r="F2272" s="12" t="str">
        <f>IF(E2272&gt;0,VLOOKUP(E2272,العملاء!A:B,2,0),"")</f>
        <v/>
      </c>
      <c r="H2272" s="12" t="str">
        <f>IF(G2272,VLOOKUP(G2272,أكواد!A:B,2,0),"")</f>
        <v/>
      </c>
      <c r="K2272" s="12">
        <f t="shared" si="70"/>
        <v>0</v>
      </c>
    </row>
    <row r="2273" spans="1:11" x14ac:dyDescent="0.25">
      <c r="A2273" s="64" t="str">
        <f t="shared" si="71"/>
        <v/>
      </c>
      <c r="F2273" s="12" t="str">
        <f>IF(E2273&gt;0,VLOOKUP(E2273,العملاء!A:B,2,0),"")</f>
        <v/>
      </c>
      <c r="H2273" s="12" t="str">
        <f>IF(G2273,VLOOKUP(G2273,أكواد!A:B,2,0),"")</f>
        <v/>
      </c>
      <c r="K2273" s="12">
        <f t="shared" si="70"/>
        <v>0</v>
      </c>
    </row>
    <row r="2274" spans="1:11" x14ac:dyDescent="0.25">
      <c r="A2274" s="64" t="str">
        <f t="shared" si="71"/>
        <v/>
      </c>
      <c r="F2274" s="12" t="str">
        <f>IF(E2274&gt;0,VLOOKUP(E2274,العملاء!A:B,2,0),"")</f>
        <v/>
      </c>
      <c r="H2274" s="12" t="str">
        <f>IF(G2274,VLOOKUP(G2274,أكواد!A:B,2,0),"")</f>
        <v/>
      </c>
      <c r="K2274" s="12">
        <f t="shared" si="70"/>
        <v>0</v>
      </c>
    </row>
    <row r="2275" spans="1:11" x14ac:dyDescent="0.25">
      <c r="A2275" s="64" t="str">
        <f t="shared" si="71"/>
        <v/>
      </c>
      <c r="F2275" s="12" t="str">
        <f>IF(E2275&gt;0,VLOOKUP(E2275,العملاء!A:B,2,0),"")</f>
        <v/>
      </c>
      <c r="H2275" s="12" t="str">
        <f>IF(G2275,VLOOKUP(G2275,أكواد!A:B,2,0),"")</f>
        <v/>
      </c>
      <c r="K2275" s="12">
        <f t="shared" si="70"/>
        <v>0</v>
      </c>
    </row>
    <row r="2276" spans="1:11" x14ac:dyDescent="0.25">
      <c r="A2276" s="64" t="str">
        <f t="shared" si="71"/>
        <v/>
      </c>
      <c r="F2276" s="12" t="str">
        <f>IF(E2276&gt;0,VLOOKUP(E2276,العملاء!A:B,2,0),"")</f>
        <v/>
      </c>
      <c r="H2276" s="12" t="str">
        <f>IF(G2276,VLOOKUP(G2276,أكواد!A:B,2,0),"")</f>
        <v/>
      </c>
      <c r="K2276" s="12">
        <f t="shared" si="70"/>
        <v>0</v>
      </c>
    </row>
    <row r="2277" spans="1:11" x14ac:dyDescent="0.25">
      <c r="A2277" s="64" t="str">
        <f t="shared" si="71"/>
        <v/>
      </c>
      <c r="F2277" s="12" t="str">
        <f>IF(E2277&gt;0,VLOOKUP(E2277,العملاء!A:B,2,0),"")</f>
        <v/>
      </c>
      <c r="H2277" s="12" t="str">
        <f>IF(G2277,VLOOKUP(G2277,أكواد!A:B,2,0),"")</f>
        <v/>
      </c>
      <c r="K2277" s="12">
        <f t="shared" si="70"/>
        <v>0</v>
      </c>
    </row>
    <row r="2278" spans="1:11" x14ac:dyDescent="0.25">
      <c r="A2278" s="64" t="str">
        <f t="shared" si="71"/>
        <v/>
      </c>
      <c r="F2278" s="12" t="str">
        <f>IF(E2278&gt;0,VLOOKUP(E2278,العملاء!A:B,2,0),"")</f>
        <v/>
      </c>
      <c r="H2278" s="12" t="str">
        <f>IF(G2278,VLOOKUP(G2278,أكواد!A:B,2,0),"")</f>
        <v/>
      </c>
      <c r="K2278" s="12">
        <f t="shared" si="70"/>
        <v>0</v>
      </c>
    </row>
    <row r="2279" spans="1:11" x14ac:dyDescent="0.25">
      <c r="A2279" s="64" t="str">
        <f t="shared" si="71"/>
        <v/>
      </c>
      <c r="F2279" s="12" t="str">
        <f>IF(E2279&gt;0,VLOOKUP(E2279,العملاء!A:B,2,0),"")</f>
        <v/>
      </c>
      <c r="H2279" s="12" t="str">
        <f>IF(G2279,VLOOKUP(G2279,أكواد!A:B,2,0),"")</f>
        <v/>
      </c>
      <c r="K2279" s="12">
        <f t="shared" si="70"/>
        <v>0</v>
      </c>
    </row>
    <row r="2280" spans="1:11" x14ac:dyDescent="0.25">
      <c r="A2280" s="64" t="str">
        <f t="shared" si="71"/>
        <v/>
      </c>
      <c r="F2280" s="12" t="str">
        <f>IF(E2280&gt;0,VLOOKUP(E2280,العملاء!A:B,2,0),"")</f>
        <v/>
      </c>
      <c r="H2280" s="12" t="str">
        <f>IF(G2280,VLOOKUP(G2280,أكواد!A:B,2,0),"")</f>
        <v/>
      </c>
      <c r="K2280" s="12">
        <f t="shared" si="70"/>
        <v>0</v>
      </c>
    </row>
    <row r="2281" spans="1:11" x14ac:dyDescent="0.25">
      <c r="A2281" s="64" t="str">
        <f t="shared" si="71"/>
        <v/>
      </c>
      <c r="F2281" s="12" t="str">
        <f>IF(E2281&gt;0,VLOOKUP(E2281,العملاء!A:B,2,0),"")</f>
        <v/>
      </c>
      <c r="H2281" s="12" t="str">
        <f>IF(G2281,VLOOKUP(G2281,أكواد!A:B,2,0),"")</f>
        <v/>
      </c>
      <c r="K2281" s="12">
        <f t="shared" si="70"/>
        <v>0</v>
      </c>
    </row>
    <row r="2282" spans="1:11" x14ac:dyDescent="0.25">
      <c r="A2282" s="64" t="str">
        <f t="shared" si="71"/>
        <v/>
      </c>
      <c r="F2282" s="12" t="str">
        <f>IF(E2282&gt;0,VLOOKUP(E2282,العملاء!A:B,2,0),"")</f>
        <v/>
      </c>
      <c r="H2282" s="12" t="str">
        <f>IF(G2282,VLOOKUP(G2282,أكواد!A:B,2,0),"")</f>
        <v/>
      </c>
      <c r="K2282" s="12">
        <f t="shared" si="70"/>
        <v>0</v>
      </c>
    </row>
    <row r="2283" spans="1:11" x14ac:dyDescent="0.25">
      <c r="A2283" s="64" t="str">
        <f t="shared" si="71"/>
        <v/>
      </c>
      <c r="F2283" s="12" t="str">
        <f>IF(E2283&gt;0,VLOOKUP(E2283,العملاء!A:B,2,0),"")</f>
        <v/>
      </c>
      <c r="H2283" s="12" t="str">
        <f>IF(G2283,VLOOKUP(G2283,أكواد!A:B,2,0),"")</f>
        <v/>
      </c>
      <c r="K2283" s="12">
        <f t="shared" si="70"/>
        <v>0</v>
      </c>
    </row>
    <row r="2284" spans="1:11" x14ac:dyDescent="0.25">
      <c r="A2284" s="64" t="str">
        <f t="shared" si="71"/>
        <v/>
      </c>
      <c r="F2284" s="12" t="str">
        <f>IF(E2284&gt;0,VLOOKUP(E2284,العملاء!A:B,2,0),"")</f>
        <v/>
      </c>
      <c r="H2284" s="12" t="str">
        <f>IF(G2284,VLOOKUP(G2284,أكواد!A:B,2,0),"")</f>
        <v/>
      </c>
      <c r="K2284" s="12">
        <f t="shared" si="70"/>
        <v>0</v>
      </c>
    </row>
    <row r="2285" spans="1:11" x14ac:dyDescent="0.25">
      <c r="A2285" s="64" t="str">
        <f t="shared" si="71"/>
        <v/>
      </c>
      <c r="F2285" s="12" t="str">
        <f>IF(E2285&gt;0,VLOOKUP(E2285,العملاء!A:B,2,0),"")</f>
        <v/>
      </c>
      <c r="H2285" s="12" t="str">
        <f>IF(G2285,VLOOKUP(G2285,أكواد!A:B,2,0),"")</f>
        <v/>
      </c>
      <c r="K2285" s="12">
        <f t="shared" si="70"/>
        <v>0</v>
      </c>
    </row>
    <row r="2286" spans="1:11" x14ac:dyDescent="0.25">
      <c r="A2286" s="64" t="str">
        <f t="shared" si="71"/>
        <v/>
      </c>
      <c r="F2286" s="12" t="str">
        <f>IF(E2286&gt;0,VLOOKUP(E2286,العملاء!A:B,2,0),"")</f>
        <v/>
      </c>
      <c r="H2286" s="12" t="str">
        <f>IF(G2286,VLOOKUP(G2286,أكواد!A:B,2,0),"")</f>
        <v/>
      </c>
      <c r="K2286" s="12">
        <f t="shared" si="70"/>
        <v>0</v>
      </c>
    </row>
    <row r="2287" spans="1:11" x14ac:dyDescent="0.25">
      <c r="A2287" s="64" t="str">
        <f t="shared" si="71"/>
        <v/>
      </c>
      <c r="F2287" s="12" t="str">
        <f>IF(E2287&gt;0,VLOOKUP(E2287,العملاء!A:B,2,0),"")</f>
        <v/>
      </c>
      <c r="H2287" s="12" t="str">
        <f>IF(G2287,VLOOKUP(G2287,أكواد!A:B,2,0),"")</f>
        <v/>
      </c>
      <c r="K2287" s="12">
        <f t="shared" si="70"/>
        <v>0</v>
      </c>
    </row>
    <row r="2288" spans="1:11" x14ac:dyDescent="0.25">
      <c r="A2288" s="64" t="str">
        <f t="shared" si="71"/>
        <v/>
      </c>
      <c r="F2288" s="12" t="str">
        <f>IF(E2288&gt;0,VLOOKUP(E2288,العملاء!A:B,2,0),"")</f>
        <v/>
      </c>
      <c r="H2288" s="12" t="str">
        <f>IF(G2288,VLOOKUP(G2288,أكواد!A:B,2,0),"")</f>
        <v/>
      </c>
      <c r="K2288" s="12">
        <f t="shared" si="70"/>
        <v>0</v>
      </c>
    </row>
    <row r="2289" spans="1:11" x14ac:dyDescent="0.25">
      <c r="A2289" s="64" t="str">
        <f t="shared" si="71"/>
        <v/>
      </c>
      <c r="F2289" s="12" t="str">
        <f>IF(E2289&gt;0,VLOOKUP(E2289,العملاء!A:B,2,0),"")</f>
        <v/>
      </c>
      <c r="H2289" s="12" t="str">
        <f>IF(G2289,VLOOKUP(G2289,أكواد!A:B,2,0),"")</f>
        <v/>
      </c>
      <c r="K2289" s="12">
        <f t="shared" si="70"/>
        <v>0</v>
      </c>
    </row>
    <row r="2290" spans="1:11" x14ac:dyDescent="0.25">
      <c r="A2290" s="64" t="str">
        <f t="shared" si="71"/>
        <v/>
      </c>
      <c r="F2290" s="12" t="str">
        <f>IF(E2290&gt;0,VLOOKUP(E2290,العملاء!A:B,2,0),"")</f>
        <v/>
      </c>
      <c r="H2290" s="12" t="str">
        <f>IF(G2290,VLOOKUP(G2290,أكواد!A:B,2,0),"")</f>
        <v/>
      </c>
      <c r="K2290" s="12">
        <f t="shared" si="70"/>
        <v>0</v>
      </c>
    </row>
    <row r="2291" spans="1:11" x14ac:dyDescent="0.25">
      <c r="A2291" s="64" t="str">
        <f t="shared" si="71"/>
        <v/>
      </c>
      <c r="F2291" s="12" t="str">
        <f>IF(E2291&gt;0,VLOOKUP(E2291,العملاء!A:B,2,0),"")</f>
        <v/>
      </c>
      <c r="H2291" s="12" t="str">
        <f>IF(G2291,VLOOKUP(G2291,أكواد!A:B,2,0),"")</f>
        <v/>
      </c>
      <c r="K2291" s="12">
        <f t="shared" si="70"/>
        <v>0</v>
      </c>
    </row>
    <row r="2292" spans="1:11" x14ac:dyDescent="0.25">
      <c r="A2292" s="64" t="str">
        <f t="shared" si="71"/>
        <v/>
      </c>
      <c r="F2292" s="12" t="str">
        <f>IF(E2292&gt;0,VLOOKUP(E2292,العملاء!A:B,2,0),"")</f>
        <v/>
      </c>
      <c r="H2292" s="12" t="str">
        <f>IF(G2292,VLOOKUP(G2292,أكواد!A:B,2,0),"")</f>
        <v/>
      </c>
      <c r="K2292" s="12">
        <f t="shared" si="70"/>
        <v>0</v>
      </c>
    </row>
    <row r="2293" spans="1:11" x14ac:dyDescent="0.25">
      <c r="A2293" s="64" t="str">
        <f t="shared" si="71"/>
        <v/>
      </c>
      <c r="F2293" s="12" t="str">
        <f>IF(E2293&gt;0,VLOOKUP(E2293,العملاء!A:B,2,0),"")</f>
        <v/>
      </c>
      <c r="H2293" s="12" t="str">
        <f>IF(G2293,VLOOKUP(G2293,أكواد!A:B,2,0),"")</f>
        <v/>
      </c>
      <c r="K2293" s="12">
        <f t="shared" si="70"/>
        <v>0</v>
      </c>
    </row>
    <row r="2294" spans="1:11" x14ac:dyDescent="0.25">
      <c r="A2294" s="64" t="str">
        <f t="shared" si="71"/>
        <v/>
      </c>
      <c r="F2294" s="12" t="str">
        <f>IF(E2294&gt;0,VLOOKUP(E2294,العملاء!A:B,2,0),"")</f>
        <v/>
      </c>
      <c r="H2294" s="12" t="str">
        <f>IF(G2294,VLOOKUP(G2294,أكواد!A:B,2,0),"")</f>
        <v/>
      </c>
      <c r="K2294" s="12">
        <f t="shared" si="70"/>
        <v>0</v>
      </c>
    </row>
    <row r="2295" spans="1:11" x14ac:dyDescent="0.25">
      <c r="A2295" s="64" t="str">
        <f t="shared" si="71"/>
        <v/>
      </c>
      <c r="F2295" s="12" t="str">
        <f>IF(E2295&gt;0,VLOOKUP(E2295,العملاء!A:B,2,0),"")</f>
        <v/>
      </c>
      <c r="H2295" s="12" t="str">
        <f>IF(G2295,VLOOKUP(G2295,أكواد!A:B,2,0),"")</f>
        <v/>
      </c>
      <c r="K2295" s="12">
        <f t="shared" si="70"/>
        <v>0</v>
      </c>
    </row>
    <row r="2296" spans="1:11" x14ac:dyDescent="0.25">
      <c r="A2296" s="64" t="str">
        <f t="shared" si="71"/>
        <v/>
      </c>
      <c r="F2296" s="12" t="str">
        <f>IF(E2296&gt;0,VLOOKUP(E2296,العملاء!A:B,2,0),"")</f>
        <v/>
      </c>
      <c r="H2296" s="12" t="str">
        <f>IF(G2296,VLOOKUP(G2296,أكواد!A:B,2,0),"")</f>
        <v/>
      </c>
      <c r="K2296" s="12">
        <f t="shared" si="70"/>
        <v>0</v>
      </c>
    </row>
    <row r="2297" spans="1:11" x14ac:dyDescent="0.25">
      <c r="A2297" s="64" t="str">
        <f t="shared" si="71"/>
        <v/>
      </c>
      <c r="F2297" s="12" t="str">
        <f>IF(E2297&gt;0,VLOOKUP(E2297,العملاء!A:B,2,0),"")</f>
        <v/>
      </c>
      <c r="H2297" s="12" t="str">
        <f>IF(G2297,VLOOKUP(G2297,أكواد!A:B,2,0),"")</f>
        <v/>
      </c>
      <c r="K2297" s="12">
        <f t="shared" si="70"/>
        <v>0</v>
      </c>
    </row>
    <row r="2298" spans="1:11" x14ac:dyDescent="0.25">
      <c r="A2298" s="64" t="str">
        <f t="shared" si="71"/>
        <v/>
      </c>
      <c r="F2298" s="12" t="str">
        <f>IF(E2298&gt;0,VLOOKUP(E2298,العملاء!A:B,2,0),"")</f>
        <v/>
      </c>
      <c r="H2298" s="12" t="str">
        <f>IF(G2298,VLOOKUP(G2298,أكواد!A:B,2,0),"")</f>
        <v/>
      </c>
      <c r="K2298" s="12">
        <f t="shared" si="70"/>
        <v>0</v>
      </c>
    </row>
    <row r="2299" spans="1:11" x14ac:dyDescent="0.25">
      <c r="A2299" s="64" t="str">
        <f t="shared" si="71"/>
        <v/>
      </c>
      <c r="F2299" s="12" t="str">
        <f>IF(E2299&gt;0,VLOOKUP(E2299,العملاء!A:B,2,0),"")</f>
        <v/>
      </c>
      <c r="H2299" s="12" t="str">
        <f>IF(G2299,VLOOKUP(G2299,أكواد!A:B,2,0),"")</f>
        <v/>
      </c>
      <c r="K2299" s="12">
        <f t="shared" si="70"/>
        <v>0</v>
      </c>
    </row>
    <row r="2300" spans="1:11" x14ac:dyDescent="0.25">
      <c r="A2300" s="64" t="str">
        <f t="shared" si="71"/>
        <v/>
      </c>
      <c r="F2300" s="12" t="str">
        <f>IF(E2300&gt;0,VLOOKUP(E2300,العملاء!A:B,2,0),"")</f>
        <v/>
      </c>
      <c r="H2300" s="12" t="str">
        <f>IF(G2300,VLOOKUP(G2300,أكواد!A:B,2,0),"")</f>
        <v/>
      </c>
      <c r="K2300" s="12">
        <f t="shared" si="70"/>
        <v>0</v>
      </c>
    </row>
    <row r="2301" spans="1:11" x14ac:dyDescent="0.25">
      <c r="A2301" s="64" t="str">
        <f t="shared" si="71"/>
        <v/>
      </c>
      <c r="F2301" s="12" t="str">
        <f>IF(E2301&gt;0,VLOOKUP(E2301,العملاء!A:B,2,0),"")</f>
        <v/>
      </c>
      <c r="H2301" s="12" t="str">
        <f>IF(G2301,VLOOKUP(G2301,أكواد!A:B,2,0),"")</f>
        <v/>
      </c>
      <c r="K2301" s="12">
        <f t="shared" si="70"/>
        <v>0</v>
      </c>
    </row>
    <row r="2302" spans="1:11" x14ac:dyDescent="0.25">
      <c r="A2302" s="64" t="str">
        <f t="shared" si="71"/>
        <v/>
      </c>
      <c r="F2302" s="12" t="str">
        <f>IF(E2302&gt;0,VLOOKUP(E2302,العملاء!A:B,2,0),"")</f>
        <v/>
      </c>
      <c r="H2302" s="12" t="str">
        <f>IF(G2302,VLOOKUP(G2302,أكواد!A:B,2,0),"")</f>
        <v/>
      </c>
      <c r="K2302" s="12">
        <f t="shared" si="70"/>
        <v>0</v>
      </c>
    </row>
    <row r="2303" spans="1:11" x14ac:dyDescent="0.25">
      <c r="A2303" s="64" t="str">
        <f t="shared" si="71"/>
        <v/>
      </c>
      <c r="F2303" s="12" t="str">
        <f>IF(E2303&gt;0,VLOOKUP(E2303,العملاء!A:B,2,0),"")</f>
        <v/>
      </c>
      <c r="H2303" s="12" t="str">
        <f>IF(G2303,VLOOKUP(G2303,أكواد!A:B,2,0),"")</f>
        <v/>
      </c>
      <c r="K2303" s="12">
        <f t="shared" si="70"/>
        <v>0</v>
      </c>
    </row>
    <row r="2304" spans="1:11" x14ac:dyDescent="0.25">
      <c r="A2304" s="64" t="str">
        <f t="shared" si="71"/>
        <v/>
      </c>
      <c r="F2304" s="12" t="str">
        <f>IF(E2304&gt;0,VLOOKUP(E2304,العملاء!A:B,2,0),"")</f>
        <v/>
      </c>
      <c r="H2304" s="12" t="str">
        <f>IF(G2304,VLOOKUP(G2304,أكواد!A:B,2,0),"")</f>
        <v/>
      </c>
      <c r="K2304" s="12">
        <f t="shared" si="70"/>
        <v>0</v>
      </c>
    </row>
    <row r="2305" spans="1:11" x14ac:dyDescent="0.25">
      <c r="A2305" s="64" t="str">
        <f t="shared" si="71"/>
        <v/>
      </c>
      <c r="F2305" s="12" t="str">
        <f>IF(E2305&gt;0,VLOOKUP(E2305,العملاء!A:B,2,0),"")</f>
        <v/>
      </c>
      <c r="H2305" s="12" t="str">
        <f>IF(G2305,VLOOKUP(G2305,أكواد!A:B,2,0),"")</f>
        <v/>
      </c>
      <c r="K2305" s="12">
        <f t="shared" si="70"/>
        <v>0</v>
      </c>
    </row>
    <row r="2306" spans="1:11" x14ac:dyDescent="0.25">
      <c r="A2306" s="64" t="str">
        <f t="shared" si="71"/>
        <v/>
      </c>
      <c r="F2306" s="12" t="str">
        <f>IF(E2306&gt;0,VLOOKUP(E2306,العملاء!A:B,2,0),"")</f>
        <v/>
      </c>
      <c r="H2306" s="12" t="str">
        <f>IF(G2306,VLOOKUP(G2306,أكواد!A:B,2,0),"")</f>
        <v/>
      </c>
      <c r="K2306" s="12">
        <f t="shared" si="70"/>
        <v>0</v>
      </c>
    </row>
    <row r="2307" spans="1:11" x14ac:dyDescent="0.25">
      <c r="A2307" s="64" t="str">
        <f t="shared" si="71"/>
        <v/>
      </c>
      <c r="F2307" s="12" t="str">
        <f>IF(E2307&gt;0,VLOOKUP(E2307,العملاء!A:B,2,0),"")</f>
        <v/>
      </c>
      <c r="H2307" s="12" t="str">
        <f>IF(G2307,VLOOKUP(G2307,أكواد!A:B,2,0),"")</f>
        <v/>
      </c>
      <c r="K2307" s="12">
        <f t="shared" si="70"/>
        <v>0</v>
      </c>
    </row>
    <row r="2308" spans="1:11" x14ac:dyDescent="0.25">
      <c r="A2308" s="64" t="str">
        <f t="shared" si="71"/>
        <v/>
      </c>
      <c r="F2308" s="12" t="str">
        <f>IF(E2308&gt;0,VLOOKUP(E2308,العملاء!A:B,2,0),"")</f>
        <v/>
      </c>
      <c r="H2308" s="12" t="str">
        <f>IF(G2308,VLOOKUP(G2308,أكواد!A:B,2,0),"")</f>
        <v/>
      </c>
      <c r="K2308" s="12">
        <f t="shared" si="70"/>
        <v>0</v>
      </c>
    </row>
    <row r="2309" spans="1:11" x14ac:dyDescent="0.25">
      <c r="A2309" s="64" t="str">
        <f t="shared" si="71"/>
        <v/>
      </c>
      <c r="F2309" s="12" t="str">
        <f>IF(E2309&gt;0,VLOOKUP(E2309,العملاء!A:B,2,0),"")</f>
        <v/>
      </c>
      <c r="H2309" s="12" t="str">
        <f>IF(G2309,VLOOKUP(G2309,أكواد!A:B,2,0),"")</f>
        <v/>
      </c>
      <c r="K2309" s="12">
        <f t="shared" ref="K2309:K2372" si="72">I2309*J2309</f>
        <v>0</v>
      </c>
    </row>
    <row r="2310" spans="1:11" x14ac:dyDescent="0.25">
      <c r="A2310" s="64" t="str">
        <f t="shared" si="71"/>
        <v/>
      </c>
      <c r="F2310" s="12" t="str">
        <f>IF(E2310&gt;0,VLOOKUP(E2310,العملاء!A:B,2,0),"")</f>
        <v/>
      </c>
      <c r="H2310" s="12" t="str">
        <f>IF(G2310,VLOOKUP(G2310,أكواد!A:B,2,0),"")</f>
        <v/>
      </c>
      <c r="K2310" s="12">
        <f t="shared" si="72"/>
        <v>0</v>
      </c>
    </row>
    <row r="2311" spans="1:11" x14ac:dyDescent="0.25">
      <c r="A2311" s="64" t="str">
        <f t="shared" ref="A2311:A2374" si="73">IF(B2311&lt;&gt;"",A2310+1,"")</f>
        <v/>
      </c>
      <c r="F2311" s="12" t="str">
        <f>IF(E2311&gt;0,VLOOKUP(E2311,العملاء!A:B,2,0),"")</f>
        <v/>
      </c>
      <c r="H2311" s="12" t="str">
        <f>IF(G2311,VLOOKUP(G2311,أكواد!A:B,2,0),"")</f>
        <v/>
      </c>
      <c r="K2311" s="12">
        <f t="shared" si="72"/>
        <v>0</v>
      </c>
    </row>
    <row r="2312" spans="1:11" x14ac:dyDescent="0.25">
      <c r="A2312" s="64" t="str">
        <f t="shared" si="73"/>
        <v/>
      </c>
      <c r="F2312" s="12" t="str">
        <f>IF(E2312&gt;0,VLOOKUP(E2312,العملاء!A:B,2,0),"")</f>
        <v/>
      </c>
      <c r="H2312" s="12" t="str">
        <f>IF(G2312,VLOOKUP(G2312,أكواد!A:B,2,0),"")</f>
        <v/>
      </c>
      <c r="K2312" s="12">
        <f t="shared" si="72"/>
        <v>0</v>
      </c>
    </row>
    <row r="2313" spans="1:11" x14ac:dyDescent="0.25">
      <c r="A2313" s="64" t="str">
        <f t="shared" si="73"/>
        <v/>
      </c>
      <c r="F2313" s="12" t="str">
        <f>IF(E2313&gt;0,VLOOKUP(E2313,العملاء!A:B,2,0),"")</f>
        <v/>
      </c>
      <c r="H2313" s="12" t="str">
        <f>IF(G2313,VLOOKUP(G2313,أكواد!A:B,2,0),"")</f>
        <v/>
      </c>
      <c r="K2313" s="12">
        <f t="shared" si="72"/>
        <v>0</v>
      </c>
    </row>
    <row r="2314" spans="1:11" x14ac:dyDescent="0.25">
      <c r="A2314" s="64" t="str">
        <f t="shared" si="73"/>
        <v/>
      </c>
      <c r="F2314" s="12" t="str">
        <f>IF(E2314&gt;0,VLOOKUP(E2314,العملاء!A:B,2,0),"")</f>
        <v/>
      </c>
      <c r="H2314" s="12" t="str">
        <f>IF(G2314,VLOOKUP(G2314,أكواد!A:B,2,0),"")</f>
        <v/>
      </c>
      <c r="K2314" s="12">
        <f t="shared" si="72"/>
        <v>0</v>
      </c>
    </row>
    <row r="2315" spans="1:11" x14ac:dyDescent="0.25">
      <c r="A2315" s="64" t="str">
        <f t="shared" si="73"/>
        <v/>
      </c>
      <c r="F2315" s="12" t="str">
        <f>IF(E2315&gt;0,VLOOKUP(E2315,العملاء!A:B,2,0),"")</f>
        <v/>
      </c>
      <c r="H2315" s="12" t="str">
        <f>IF(G2315,VLOOKUP(G2315,أكواد!A:B,2,0),"")</f>
        <v/>
      </c>
      <c r="K2315" s="12">
        <f t="shared" si="72"/>
        <v>0</v>
      </c>
    </row>
    <row r="2316" spans="1:11" x14ac:dyDescent="0.25">
      <c r="A2316" s="64" t="str">
        <f t="shared" si="73"/>
        <v/>
      </c>
      <c r="F2316" s="12" t="str">
        <f>IF(E2316&gt;0,VLOOKUP(E2316,العملاء!A:B,2,0),"")</f>
        <v/>
      </c>
      <c r="H2316" s="12" t="str">
        <f>IF(G2316,VLOOKUP(G2316,أكواد!A:B,2,0),"")</f>
        <v/>
      </c>
      <c r="K2316" s="12">
        <f t="shared" si="72"/>
        <v>0</v>
      </c>
    </row>
    <row r="2317" spans="1:11" x14ac:dyDescent="0.25">
      <c r="A2317" s="64" t="str">
        <f t="shared" si="73"/>
        <v/>
      </c>
      <c r="F2317" s="12" t="str">
        <f>IF(E2317&gt;0,VLOOKUP(E2317,العملاء!A:B,2,0),"")</f>
        <v/>
      </c>
      <c r="H2317" s="12" t="str">
        <f>IF(G2317,VLOOKUP(G2317,أكواد!A:B,2,0),"")</f>
        <v/>
      </c>
      <c r="K2317" s="12">
        <f t="shared" si="72"/>
        <v>0</v>
      </c>
    </row>
    <row r="2318" spans="1:11" x14ac:dyDescent="0.25">
      <c r="A2318" s="64" t="str">
        <f t="shared" si="73"/>
        <v/>
      </c>
      <c r="F2318" s="12" t="str">
        <f>IF(E2318&gt;0,VLOOKUP(E2318,العملاء!A:B,2,0),"")</f>
        <v/>
      </c>
      <c r="H2318" s="12" t="str">
        <f>IF(G2318,VLOOKUP(G2318,أكواد!A:B,2,0),"")</f>
        <v/>
      </c>
      <c r="K2318" s="12">
        <f t="shared" si="72"/>
        <v>0</v>
      </c>
    </row>
    <row r="2319" spans="1:11" x14ac:dyDescent="0.25">
      <c r="A2319" s="64" t="str">
        <f t="shared" si="73"/>
        <v/>
      </c>
      <c r="F2319" s="12" t="str">
        <f>IF(E2319&gt;0,VLOOKUP(E2319,العملاء!A:B,2,0),"")</f>
        <v/>
      </c>
      <c r="H2319" s="12" t="str">
        <f>IF(G2319,VLOOKUP(G2319,أكواد!A:B,2,0),"")</f>
        <v/>
      </c>
      <c r="K2319" s="12">
        <f t="shared" si="72"/>
        <v>0</v>
      </c>
    </row>
    <row r="2320" spans="1:11" x14ac:dyDescent="0.25">
      <c r="A2320" s="64" t="str">
        <f t="shared" si="73"/>
        <v/>
      </c>
      <c r="F2320" s="12" t="str">
        <f>IF(E2320&gt;0,VLOOKUP(E2320,العملاء!A:B,2,0),"")</f>
        <v/>
      </c>
      <c r="H2320" s="12" t="str">
        <f>IF(G2320,VLOOKUP(G2320,أكواد!A:B,2,0),"")</f>
        <v/>
      </c>
      <c r="K2320" s="12">
        <f t="shared" si="72"/>
        <v>0</v>
      </c>
    </row>
    <row r="2321" spans="1:11" x14ac:dyDescent="0.25">
      <c r="A2321" s="64" t="str">
        <f t="shared" si="73"/>
        <v/>
      </c>
      <c r="F2321" s="12" t="str">
        <f>IF(E2321&gt;0,VLOOKUP(E2321,العملاء!A:B,2,0),"")</f>
        <v/>
      </c>
      <c r="H2321" s="12" t="str">
        <f>IF(G2321,VLOOKUP(G2321,أكواد!A:B,2,0),"")</f>
        <v/>
      </c>
      <c r="K2321" s="12">
        <f t="shared" si="72"/>
        <v>0</v>
      </c>
    </row>
    <row r="2322" spans="1:11" x14ac:dyDescent="0.25">
      <c r="A2322" s="64" t="str">
        <f t="shared" si="73"/>
        <v/>
      </c>
      <c r="F2322" s="12" t="str">
        <f>IF(E2322&gt;0,VLOOKUP(E2322,العملاء!A:B,2,0),"")</f>
        <v/>
      </c>
      <c r="H2322" s="12" t="str">
        <f>IF(G2322,VLOOKUP(G2322,أكواد!A:B,2,0),"")</f>
        <v/>
      </c>
      <c r="K2322" s="12">
        <f t="shared" si="72"/>
        <v>0</v>
      </c>
    </row>
    <row r="2323" spans="1:11" x14ac:dyDescent="0.25">
      <c r="A2323" s="64" t="str">
        <f t="shared" si="73"/>
        <v/>
      </c>
      <c r="F2323" s="12" t="str">
        <f>IF(E2323&gt;0,VLOOKUP(E2323,العملاء!A:B,2,0),"")</f>
        <v/>
      </c>
      <c r="H2323" s="12" t="str">
        <f>IF(G2323,VLOOKUP(G2323,أكواد!A:B,2,0),"")</f>
        <v/>
      </c>
      <c r="K2323" s="12">
        <f t="shared" si="72"/>
        <v>0</v>
      </c>
    </row>
    <row r="2324" spans="1:11" x14ac:dyDescent="0.25">
      <c r="A2324" s="64" t="str">
        <f t="shared" si="73"/>
        <v/>
      </c>
      <c r="F2324" s="12" t="str">
        <f>IF(E2324&gt;0,VLOOKUP(E2324,العملاء!A:B,2,0),"")</f>
        <v/>
      </c>
      <c r="H2324" s="12" t="str">
        <f>IF(G2324,VLOOKUP(G2324,أكواد!A:B,2,0),"")</f>
        <v/>
      </c>
      <c r="K2324" s="12">
        <f t="shared" si="72"/>
        <v>0</v>
      </c>
    </row>
    <row r="2325" spans="1:11" x14ac:dyDescent="0.25">
      <c r="A2325" s="64" t="str">
        <f t="shared" si="73"/>
        <v/>
      </c>
      <c r="F2325" s="12" t="str">
        <f>IF(E2325&gt;0,VLOOKUP(E2325,العملاء!A:B,2,0),"")</f>
        <v/>
      </c>
      <c r="H2325" s="12" t="str">
        <f>IF(G2325,VLOOKUP(G2325,أكواد!A:B,2,0),"")</f>
        <v/>
      </c>
      <c r="K2325" s="12">
        <f t="shared" si="72"/>
        <v>0</v>
      </c>
    </row>
    <row r="2326" spans="1:11" x14ac:dyDescent="0.25">
      <c r="A2326" s="64" t="str">
        <f t="shared" si="73"/>
        <v/>
      </c>
      <c r="F2326" s="12" t="str">
        <f>IF(E2326&gt;0,VLOOKUP(E2326,العملاء!A:B,2,0),"")</f>
        <v/>
      </c>
      <c r="H2326" s="12" t="str">
        <f>IF(G2326,VLOOKUP(G2326,أكواد!A:B,2,0),"")</f>
        <v/>
      </c>
      <c r="K2326" s="12">
        <f t="shared" si="72"/>
        <v>0</v>
      </c>
    </row>
    <row r="2327" spans="1:11" x14ac:dyDescent="0.25">
      <c r="A2327" s="64" t="str">
        <f t="shared" si="73"/>
        <v/>
      </c>
      <c r="F2327" s="12" t="str">
        <f>IF(E2327&gt;0,VLOOKUP(E2327,العملاء!A:B,2,0),"")</f>
        <v/>
      </c>
      <c r="H2327" s="12" t="str">
        <f>IF(G2327,VLOOKUP(G2327,أكواد!A:B,2,0),"")</f>
        <v/>
      </c>
      <c r="K2327" s="12">
        <f t="shared" si="72"/>
        <v>0</v>
      </c>
    </row>
    <row r="2328" spans="1:11" x14ac:dyDescent="0.25">
      <c r="A2328" s="64" t="str">
        <f t="shared" si="73"/>
        <v/>
      </c>
      <c r="F2328" s="12" t="str">
        <f>IF(E2328&gt;0,VLOOKUP(E2328,العملاء!A:B,2,0),"")</f>
        <v/>
      </c>
      <c r="H2328" s="12" t="str">
        <f>IF(G2328,VLOOKUP(G2328,أكواد!A:B,2,0),"")</f>
        <v/>
      </c>
      <c r="K2328" s="12">
        <f t="shared" si="72"/>
        <v>0</v>
      </c>
    </row>
    <row r="2329" spans="1:11" x14ac:dyDescent="0.25">
      <c r="A2329" s="64" t="str">
        <f t="shared" si="73"/>
        <v/>
      </c>
      <c r="F2329" s="12" t="str">
        <f>IF(E2329&gt;0,VLOOKUP(E2329,العملاء!A:B,2,0),"")</f>
        <v/>
      </c>
      <c r="H2329" s="12" t="str">
        <f>IF(G2329,VLOOKUP(G2329,أكواد!A:B,2,0),"")</f>
        <v/>
      </c>
      <c r="K2329" s="12">
        <f t="shared" si="72"/>
        <v>0</v>
      </c>
    </row>
    <row r="2330" spans="1:11" x14ac:dyDescent="0.25">
      <c r="A2330" s="64" t="str">
        <f t="shared" si="73"/>
        <v/>
      </c>
      <c r="F2330" s="12" t="str">
        <f>IF(E2330&gt;0,VLOOKUP(E2330,العملاء!A:B,2,0),"")</f>
        <v/>
      </c>
      <c r="H2330" s="12" t="str">
        <f>IF(G2330,VLOOKUP(G2330,أكواد!A:B,2,0),"")</f>
        <v/>
      </c>
      <c r="K2330" s="12">
        <f t="shared" si="72"/>
        <v>0</v>
      </c>
    </row>
    <row r="2331" spans="1:11" x14ac:dyDescent="0.25">
      <c r="A2331" s="64" t="str">
        <f t="shared" si="73"/>
        <v/>
      </c>
      <c r="F2331" s="12" t="str">
        <f>IF(E2331&gt;0,VLOOKUP(E2331,العملاء!A:B,2,0),"")</f>
        <v/>
      </c>
      <c r="H2331" s="12" t="str">
        <f>IF(G2331,VLOOKUP(G2331,أكواد!A:B,2,0),"")</f>
        <v/>
      </c>
      <c r="K2331" s="12">
        <f t="shared" si="72"/>
        <v>0</v>
      </c>
    </row>
    <row r="2332" spans="1:11" x14ac:dyDescent="0.25">
      <c r="A2332" s="64" t="str">
        <f t="shared" si="73"/>
        <v/>
      </c>
      <c r="F2332" s="12" t="str">
        <f>IF(E2332&gt;0,VLOOKUP(E2332,العملاء!A:B,2,0),"")</f>
        <v/>
      </c>
      <c r="H2332" s="12" t="str">
        <f>IF(G2332,VLOOKUP(G2332,أكواد!A:B,2,0),"")</f>
        <v/>
      </c>
      <c r="K2332" s="12">
        <f t="shared" si="72"/>
        <v>0</v>
      </c>
    </row>
    <row r="2333" spans="1:11" x14ac:dyDescent="0.25">
      <c r="A2333" s="64" t="str">
        <f t="shared" si="73"/>
        <v/>
      </c>
      <c r="F2333" s="12" t="str">
        <f>IF(E2333&gt;0,VLOOKUP(E2333,العملاء!A:B,2,0),"")</f>
        <v/>
      </c>
      <c r="H2333" s="12" t="str">
        <f>IF(G2333,VLOOKUP(G2333,أكواد!A:B,2,0),"")</f>
        <v/>
      </c>
      <c r="K2333" s="12">
        <f t="shared" si="72"/>
        <v>0</v>
      </c>
    </row>
    <row r="2334" spans="1:11" x14ac:dyDescent="0.25">
      <c r="A2334" s="64" t="str">
        <f t="shared" si="73"/>
        <v/>
      </c>
      <c r="F2334" s="12" t="str">
        <f>IF(E2334&gt;0,VLOOKUP(E2334,العملاء!A:B,2,0),"")</f>
        <v/>
      </c>
      <c r="H2334" s="12" t="str">
        <f>IF(G2334,VLOOKUP(G2334,أكواد!A:B,2,0),"")</f>
        <v/>
      </c>
      <c r="K2334" s="12">
        <f t="shared" si="72"/>
        <v>0</v>
      </c>
    </row>
    <row r="2335" spans="1:11" x14ac:dyDescent="0.25">
      <c r="A2335" s="64" t="str">
        <f t="shared" si="73"/>
        <v/>
      </c>
      <c r="F2335" s="12" t="str">
        <f>IF(E2335&gt;0,VLOOKUP(E2335,العملاء!A:B,2,0),"")</f>
        <v/>
      </c>
      <c r="H2335" s="12" t="str">
        <f>IF(G2335,VLOOKUP(G2335,أكواد!A:B,2,0),"")</f>
        <v/>
      </c>
      <c r="K2335" s="12">
        <f t="shared" si="72"/>
        <v>0</v>
      </c>
    </row>
    <row r="2336" spans="1:11" x14ac:dyDescent="0.25">
      <c r="A2336" s="64" t="str">
        <f t="shared" si="73"/>
        <v/>
      </c>
      <c r="F2336" s="12" t="str">
        <f>IF(E2336&gt;0,VLOOKUP(E2336,العملاء!A:B,2,0),"")</f>
        <v/>
      </c>
      <c r="H2336" s="12" t="str">
        <f>IF(G2336,VLOOKUP(G2336,أكواد!A:B,2,0),"")</f>
        <v/>
      </c>
      <c r="K2336" s="12">
        <f t="shared" si="72"/>
        <v>0</v>
      </c>
    </row>
    <row r="2337" spans="1:11" x14ac:dyDescent="0.25">
      <c r="A2337" s="64" t="str">
        <f t="shared" si="73"/>
        <v/>
      </c>
      <c r="F2337" s="12" t="str">
        <f>IF(E2337&gt;0,VLOOKUP(E2337,العملاء!A:B,2,0),"")</f>
        <v/>
      </c>
      <c r="H2337" s="12" t="str">
        <f>IF(G2337,VLOOKUP(G2337,أكواد!A:B,2,0),"")</f>
        <v/>
      </c>
      <c r="K2337" s="12">
        <f t="shared" si="72"/>
        <v>0</v>
      </c>
    </row>
    <row r="2338" spans="1:11" x14ac:dyDescent="0.25">
      <c r="A2338" s="64" t="str">
        <f t="shared" si="73"/>
        <v/>
      </c>
      <c r="F2338" s="12" t="str">
        <f>IF(E2338&gt;0,VLOOKUP(E2338,العملاء!A:B,2,0),"")</f>
        <v/>
      </c>
      <c r="H2338" s="12" t="str">
        <f>IF(G2338,VLOOKUP(G2338,أكواد!A:B,2,0),"")</f>
        <v/>
      </c>
      <c r="K2338" s="12">
        <f t="shared" si="72"/>
        <v>0</v>
      </c>
    </row>
    <row r="2339" spans="1:11" x14ac:dyDescent="0.25">
      <c r="A2339" s="64" t="str">
        <f t="shared" si="73"/>
        <v/>
      </c>
      <c r="F2339" s="12" t="str">
        <f>IF(E2339&gt;0,VLOOKUP(E2339,العملاء!A:B,2,0),"")</f>
        <v/>
      </c>
      <c r="H2339" s="12" t="str">
        <f>IF(G2339,VLOOKUP(G2339,أكواد!A:B,2,0),"")</f>
        <v/>
      </c>
      <c r="K2339" s="12">
        <f t="shared" si="72"/>
        <v>0</v>
      </c>
    </row>
    <row r="2340" spans="1:11" x14ac:dyDescent="0.25">
      <c r="A2340" s="64" t="str">
        <f t="shared" si="73"/>
        <v/>
      </c>
      <c r="F2340" s="12" t="str">
        <f>IF(E2340&gt;0,VLOOKUP(E2340,العملاء!A:B,2,0),"")</f>
        <v/>
      </c>
      <c r="H2340" s="12" t="str">
        <f>IF(G2340,VLOOKUP(G2340,أكواد!A:B,2,0),"")</f>
        <v/>
      </c>
      <c r="K2340" s="12">
        <f t="shared" si="72"/>
        <v>0</v>
      </c>
    </row>
    <row r="2341" spans="1:11" x14ac:dyDescent="0.25">
      <c r="A2341" s="64" t="str">
        <f t="shared" si="73"/>
        <v/>
      </c>
      <c r="F2341" s="12" t="str">
        <f>IF(E2341&gt;0,VLOOKUP(E2341,العملاء!A:B,2,0),"")</f>
        <v/>
      </c>
      <c r="H2341" s="12" t="str">
        <f>IF(G2341,VLOOKUP(G2341,أكواد!A:B,2,0),"")</f>
        <v/>
      </c>
      <c r="K2341" s="12">
        <f t="shared" si="72"/>
        <v>0</v>
      </c>
    </row>
    <row r="2342" spans="1:11" x14ac:dyDescent="0.25">
      <c r="A2342" s="64" t="str">
        <f t="shared" si="73"/>
        <v/>
      </c>
      <c r="F2342" s="12" t="str">
        <f>IF(E2342&gt;0,VLOOKUP(E2342,العملاء!A:B,2,0),"")</f>
        <v/>
      </c>
      <c r="H2342" s="12" t="str">
        <f>IF(G2342,VLOOKUP(G2342,أكواد!A:B,2,0),"")</f>
        <v/>
      </c>
      <c r="K2342" s="12">
        <f t="shared" si="72"/>
        <v>0</v>
      </c>
    </row>
    <row r="2343" spans="1:11" x14ac:dyDescent="0.25">
      <c r="A2343" s="64" t="str">
        <f t="shared" si="73"/>
        <v/>
      </c>
      <c r="F2343" s="12" t="str">
        <f>IF(E2343&gt;0,VLOOKUP(E2343,العملاء!A:B,2,0),"")</f>
        <v/>
      </c>
      <c r="H2343" s="12" t="str">
        <f>IF(G2343,VLOOKUP(G2343,أكواد!A:B,2,0),"")</f>
        <v/>
      </c>
      <c r="K2343" s="12">
        <f t="shared" si="72"/>
        <v>0</v>
      </c>
    </row>
    <row r="2344" spans="1:11" x14ac:dyDescent="0.25">
      <c r="A2344" s="64" t="str">
        <f t="shared" si="73"/>
        <v/>
      </c>
      <c r="F2344" s="12" t="str">
        <f>IF(E2344&gt;0,VLOOKUP(E2344,العملاء!A:B,2,0),"")</f>
        <v/>
      </c>
      <c r="H2344" s="12" t="str">
        <f>IF(G2344,VLOOKUP(G2344,أكواد!A:B,2,0),"")</f>
        <v/>
      </c>
      <c r="K2344" s="12">
        <f t="shared" si="72"/>
        <v>0</v>
      </c>
    </row>
    <row r="2345" spans="1:11" x14ac:dyDescent="0.25">
      <c r="A2345" s="64" t="str">
        <f t="shared" si="73"/>
        <v/>
      </c>
      <c r="F2345" s="12" t="str">
        <f>IF(E2345&gt;0,VLOOKUP(E2345,العملاء!A:B,2,0),"")</f>
        <v/>
      </c>
      <c r="H2345" s="12" t="str">
        <f>IF(G2345,VLOOKUP(G2345,أكواد!A:B,2,0),"")</f>
        <v/>
      </c>
      <c r="K2345" s="12">
        <f t="shared" si="72"/>
        <v>0</v>
      </c>
    </row>
    <row r="2346" spans="1:11" x14ac:dyDescent="0.25">
      <c r="A2346" s="64" t="str">
        <f t="shared" si="73"/>
        <v/>
      </c>
      <c r="F2346" s="12" t="str">
        <f>IF(E2346&gt;0,VLOOKUP(E2346,العملاء!A:B,2,0),"")</f>
        <v/>
      </c>
      <c r="H2346" s="12" t="str">
        <f>IF(G2346,VLOOKUP(G2346,أكواد!A:B,2,0),"")</f>
        <v/>
      </c>
      <c r="K2346" s="12">
        <f t="shared" si="72"/>
        <v>0</v>
      </c>
    </row>
    <row r="2347" spans="1:11" x14ac:dyDescent="0.25">
      <c r="A2347" s="64" t="str">
        <f t="shared" si="73"/>
        <v/>
      </c>
      <c r="F2347" s="12" t="str">
        <f>IF(E2347&gt;0,VLOOKUP(E2347,العملاء!A:B,2,0),"")</f>
        <v/>
      </c>
      <c r="H2347" s="12" t="str">
        <f>IF(G2347,VLOOKUP(G2347,أكواد!A:B,2,0),"")</f>
        <v/>
      </c>
      <c r="K2347" s="12">
        <f t="shared" si="72"/>
        <v>0</v>
      </c>
    </row>
    <row r="2348" spans="1:11" x14ac:dyDescent="0.25">
      <c r="A2348" s="64" t="str">
        <f t="shared" si="73"/>
        <v/>
      </c>
      <c r="F2348" s="12" t="str">
        <f>IF(E2348&gt;0,VLOOKUP(E2348,العملاء!A:B,2,0),"")</f>
        <v/>
      </c>
      <c r="H2348" s="12" t="str">
        <f>IF(G2348,VLOOKUP(G2348,أكواد!A:B,2,0),"")</f>
        <v/>
      </c>
      <c r="K2348" s="12">
        <f t="shared" si="72"/>
        <v>0</v>
      </c>
    </row>
    <row r="2349" spans="1:11" x14ac:dyDescent="0.25">
      <c r="A2349" s="64" t="str">
        <f t="shared" si="73"/>
        <v/>
      </c>
      <c r="F2349" s="12" t="str">
        <f>IF(E2349&gt;0,VLOOKUP(E2349,العملاء!A:B,2,0),"")</f>
        <v/>
      </c>
      <c r="H2349" s="12" t="str">
        <f>IF(G2349,VLOOKUP(G2349,أكواد!A:B,2,0),"")</f>
        <v/>
      </c>
      <c r="K2349" s="12">
        <f t="shared" si="72"/>
        <v>0</v>
      </c>
    </row>
    <row r="2350" spans="1:11" x14ac:dyDescent="0.25">
      <c r="A2350" s="64" t="str">
        <f t="shared" si="73"/>
        <v/>
      </c>
      <c r="F2350" s="12" t="str">
        <f>IF(E2350&gt;0,VLOOKUP(E2350,العملاء!A:B,2,0),"")</f>
        <v/>
      </c>
      <c r="H2350" s="12" t="str">
        <f>IF(G2350,VLOOKUP(G2350,أكواد!A:B,2,0),"")</f>
        <v/>
      </c>
      <c r="K2350" s="12">
        <f t="shared" si="72"/>
        <v>0</v>
      </c>
    </row>
    <row r="2351" spans="1:11" x14ac:dyDescent="0.25">
      <c r="A2351" s="64" t="str">
        <f t="shared" si="73"/>
        <v/>
      </c>
      <c r="F2351" s="12" t="str">
        <f>IF(E2351&gt;0,VLOOKUP(E2351,العملاء!A:B,2,0),"")</f>
        <v/>
      </c>
      <c r="H2351" s="12" t="str">
        <f>IF(G2351,VLOOKUP(G2351,أكواد!A:B,2,0),"")</f>
        <v/>
      </c>
      <c r="K2351" s="12">
        <f t="shared" si="72"/>
        <v>0</v>
      </c>
    </row>
    <row r="2352" spans="1:11" x14ac:dyDescent="0.25">
      <c r="A2352" s="64" t="str">
        <f t="shared" si="73"/>
        <v/>
      </c>
      <c r="F2352" s="12" t="str">
        <f>IF(E2352&gt;0,VLOOKUP(E2352,العملاء!A:B,2,0),"")</f>
        <v/>
      </c>
      <c r="H2352" s="12" t="str">
        <f>IF(G2352,VLOOKUP(G2352,أكواد!A:B,2,0),"")</f>
        <v/>
      </c>
      <c r="K2352" s="12">
        <f t="shared" si="72"/>
        <v>0</v>
      </c>
    </row>
    <row r="2353" spans="1:11" x14ac:dyDescent="0.25">
      <c r="A2353" s="64" t="str">
        <f t="shared" si="73"/>
        <v/>
      </c>
      <c r="F2353" s="12" t="str">
        <f>IF(E2353&gt;0,VLOOKUP(E2353,العملاء!A:B,2,0),"")</f>
        <v/>
      </c>
      <c r="H2353" s="12" t="str">
        <f>IF(G2353,VLOOKUP(G2353,أكواد!A:B,2,0),"")</f>
        <v/>
      </c>
      <c r="K2353" s="12">
        <f t="shared" si="72"/>
        <v>0</v>
      </c>
    </row>
    <row r="2354" spans="1:11" x14ac:dyDescent="0.25">
      <c r="A2354" s="64" t="str">
        <f t="shared" si="73"/>
        <v/>
      </c>
      <c r="F2354" s="12" t="str">
        <f>IF(E2354&gt;0,VLOOKUP(E2354,العملاء!A:B,2,0),"")</f>
        <v/>
      </c>
      <c r="H2354" s="12" t="str">
        <f>IF(G2354,VLOOKUP(G2354,أكواد!A:B,2,0),"")</f>
        <v/>
      </c>
      <c r="K2354" s="12">
        <f t="shared" si="72"/>
        <v>0</v>
      </c>
    </row>
    <row r="2355" spans="1:11" x14ac:dyDescent="0.25">
      <c r="A2355" s="64" t="str">
        <f t="shared" si="73"/>
        <v/>
      </c>
      <c r="F2355" s="12" t="str">
        <f>IF(E2355&gt;0,VLOOKUP(E2355,العملاء!A:B,2,0),"")</f>
        <v/>
      </c>
      <c r="H2355" s="12" t="str">
        <f>IF(G2355,VLOOKUP(G2355,أكواد!A:B,2,0),"")</f>
        <v/>
      </c>
      <c r="K2355" s="12">
        <f t="shared" si="72"/>
        <v>0</v>
      </c>
    </row>
    <row r="2356" spans="1:11" x14ac:dyDescent="0.25">
      <c r="A2356" s="64" t="str">
        <f t="shared" si="73"/>
        <v/>
      </c>
      <c r="F2356" s="12" t="str">
        <f>IF(E2356&gt;0,VLOOKUP(E2356,العملاء!A:B,2,0),"")</f>
        <v/>
      </c>
      <c r="H2356" s="12" t="str">
        <f>IF(G2356,VLOOKUP(G2356,أكواد!A:B,2,0),"")</f>
        <v/>
      </c>
      <c r="K2356" s="12">
        <f t="shared" si="72"/>
        <v>0</v>
      </c>
    </row>
    <row r="2357" spans="1:11" x14ac:dyDescent="0.25">
      <c r="A2357" s="64" t="str">
        <f t="shared" si="73"/>
        <v/>
      </c>
      <c r="F2357" s="12" t="str">
        <f>IF(E2357&gt;0,VLOOKUP(E2357,العملاء!A:B,2,0),"")</f>
        <v/>
      </c>
      <c r="H2357" s="12" t="str">
        <f>IF(G2357,VLOOKUP(G2357,أكواد!A:B,2,0),"")</f>
        <v/>
      </c>
      <c r="K2357" s="12">
        <f t="shared" si="72"/>
        <v>0</v>
      </c>
    </row>
    <row r="2358" spans="1:11" x14ac:dyDescent="0.25">
      <c r="A2358" s="64" t="str">
        <f t="shared" si="73"/>
        <v/>
      </c>
      <c r="F2358" s="12" t="str">
        <f>IF(E2358&gt;0,VLOOKUP(E2358,العملاء!A:B,2,0),"")</f>
        <v/>
      </c>
      <c r="H2358" s="12" t="str">
        <f>IF(G2358,VLOOKUP(G2358,أكواد!A:B,2,0),"")</f>
        <v/>
      </c>
      <c r="K2358" s="12">
        <f t="shared" si="72"/>
        <v>0</v>
      </c>
    </row>
    <row r="2359" spans="1:11" x14ac:dyDescent="0.25">
      <c r="A2359" s="64" t="str">
        <f t="shared" si="73"/>
        <v/>
      </c>
      <c r="F2359" s="12" t="str">
        <f>IF(E2359&gt;0,VLOOKUP(E2359,العملاء!A:B,2,0),"")</f>
        <v/>
      </c>
      <c r="H2359" s="12" t="str">
        <f>IF(G2359,VLOOKUP(G2359,أكواد!A:B,2,0),"")</f>
        <v/>
      </c>
      <c r="K2359" s="12">
        <f t="shared" si="72"/>
        <v>0</v>
      </c>
    </row>
    <row r="2360" spans="1:11" x14ac:dyDescent="0.25">
      <c r="A2360" s="64" t="str">
        <f t="shared" si="73"/>
        <v/>
      </c>
      <c r="F2360" s="12" t="str">
        <f>IF(E2360&gt;0,VLOOKUP(E2360,العملاء!A:B,2,0),"")</f>
        <v/>
      </c>
      <c r="H2360" s="12" t="str">
        <f>IF(G2360,VLOOKUP(G2360,أكواد!A:B,2,0),"")</f>
        <v/>
      </c>
      <c r="K2360" s="12">
        <f t="shared" si="72"/>
        <v>0</v>
      </c>
    </row>
    <row r="2361" spans="1:11" x14ac:dyDescent="0.25">
      <c r="A2361" s="64" t="str">
        <f t="shared" si="73"/>
        <v/>
      </c>
      <c r="F2361" s="12" t="str">
        <f>IF(E2361&gt;0,VLOOKUP(E2361,العملاء!A:B,2,0),"")</f>
        <v/>
      </c>
      <c r="H2361" s="12" t="str">
        <f>IF(G2361,VLOOKUP(G2361,أكواد!A:B,2,0),"")</f>
        <v/>
      </c>
      <c r="K2361" s="12">
        <f t="shared" si="72"/>
        <v>0</v>
      </c>
    </row>
    <row r="2362" spans="1:11" x14ac:dyDescent="0.25">
      <c r="A2362" s="64" t="str">
        <f t="shared" si="73"/>
        <v/>
      </c>
      <c r="F2362" s="12" t="str">
        <f>IF(E2362&gt;0,VLOOKUP(E2362,العملاء!A:B,2,0),"")</f>
        <v/>
      </c>
      <c r="H2362" s="12" t="str">
        <f>IF(G2362,VLOOKUP(G2362,أكواد!A:B,2,0),"")</f>
        <v/>
      </c>
      <c r="K2362" s="12">
        <f t="shared" si="72"/>
        <v>0</v>
      </c>
    </row>
    <row r="2363" spans="1:11" x14ac:dyDescent="0.25">
      <c r="A2363" s="64" t="str">
        <f t="shared" si="73"/>
        <v/>
      </c>
      <c r="F2363" s="12" t="str">
        <f>IF(E2363&gt;0,VLOOKUP(E2363,العملاء!A:B,2,0),"")</f>
        <v/>
      </c>
      <c r="H2363" s="12" t="str">
        <f>IF(G2363,VLOOKUP(G2363,أكواد!A:B,2,0),"")</f>
        <v/>
      </c>
      <c r="K2363" s="12">
        <f t="shared" si="72"/>
        <v>0</v>
      </c>
    </row>
    <row r="2364" spans="1:11" x14ac:dyDescent="0.25">
      <c r="A2364" s="64" t="str">
        <f t="shared" si="73"/>
        <v/>
      </c>
      <c r="F2364" s="12" t="str">
        <f>IF(E2364&gt;0,VLOOKUP(E2364,العملاء!A:B,2,0),"")</f>
        <v/>
      </c>
      <c r="H2364" s="12" t="str">
        <f>IF(G2364,VLOOKUP(G2364,أكواد!A:B,2,0),"")</f>
        <v/>
      </c>
      <c r="K2364" s="12">
        <f t="shared" si="72"/>
        <v>0</v>
      </c>
    </row>
    <row r="2365" spans="1:11" x14ac:dyDescent="0.25">
      <c r="A2365" s="64" t="str">
        <f t="shared" si="73"/>
        <v/>
      </c>
      <c r="F2365" s="12" t="str">
        <f>IF(E2365&gt;0,VLOOKUP(E2365,العملاء!A:B,2,0),"")</f>
        <v/>
      </c>
      <c r="H2365" s="12" t="str">
        <f>IF(G2365,VLOOKUP(G2365,أكواد!A:B,2,0),"")</f>
        <v/>
      </c>
      <c r="K2365" s="12">
        <f t="shared" si="72"/>
        <v>0</v>
      </c>
    </row>
    <row r="2366" spans="1:11" x14ac:dyDescent="0.25">
      <c r="A2366" s="64" t="str">
        <f t="shared" si="73"/>
        <v/>
      </c>
      <c r="F2366" s="12" t="str">
        <f>IF(E2366&gt;0,VLOOKUP(E2366,العملاء!A:B,2,0),"")</f>
        <v/>
      </c>
      <c r="H2366" s="12" t="str">
        <f>IF(G2366,VLOOKUP(G2366,أكواد!A:B,2,0),"")</f>
        <v/>
      </c>
      <c r="K2366" s="12">
        <f t="shared" si="72"/>
        <v>0</v>
      </c>
    </row>
    <row r="2367" spans="1:11" x14ac:dyDescent="0.25">
      <c r="A2367" s="64" t="str">
        <f t="shared" si="73"/>
        <v/>
      </c>
      <c r="F2367" s="12" t="str">
        <f>IF(E2367&gt;0,VLOOKUP(E2367,العملاء!A:B,2,0),"")</f>
        <v/>
      </c>
      <c r="H2367" s="12" t="str">
        <f>IF(G2367,VLOOKUP(G2367,أكواد!A:B,2,0),"")</f>
        <v/>
      </c>
      <c r="K2367" s="12">
        <f t="shared" si="72"/>
        <v>0</v>
      </c>
    </row>
    <row r="2368" spans="1:11" x14ac:dyDescent="0.25">
      <c r="A2368" s="64" t="str">
        <f t="shared" si="73"/>
        <v/>
      </c>
      <c r="F2368" s="12" t="str">
        <f>IF(E2368&gt;0,VLOOKUP(E2368,العملاء!A:B,2,0),"")</f>
        <v/>
      </c>
      <c r="H2368" s="12" t="str">
        <f>IF(G2368,VLOOKUP(G2368,أكواد!A:B,2,0),"")</f>
        <v/>
      </c>
      <c r="K2368" s="12">
        <f t="shared" si="72"/>
        <v>0</v>
      </c>
    </row>
    <row r="2369" spans="1:11" x14ac:dyDescent="0.25">
      <c r="A2369" s="64" t="str">
        <f t="shared" si="73"/>
        <v/>
      </c>
      <c r="F2369" s="12" t="str">
        <f>IF(E2369&gt;0,VLOOKUP(E2369,العملاء!A:B,2,0),"")</f>
        <v/>
      </c>
      <c r="H2369" s="12" t="str">
        <f>IF(G2369,VLOOKUP(G2369,أكواد!A:B,2,0),"")</f>
        <v/>
      </c>
      <c r="K2369" s="12">
        <f t="shared" si="72"/>
        <v>0</v>
      </c>
    </row>
    <row r="2370" spans="1:11" x14ac:dyDescent="0.25">
      <c r="A2370" s="64" t="str">
        <f t="shared" si="73"/>
        <v/>
      </c>
      <c r="F2370" s="12" t="str">
        <f>IF(E2370&gt;0,VLOOKUP(E2370,العملاء!A:B,2,0),"")</f>
        <v/>
      </c>
      <c r="H2370" s="12" t="str">
        <f>IF(G2370,VLOOKUP(G2370,أكواد!A:B,2,0),"")</f>
        <v/>
      </c>
      <c r="K2370" s="12">
        <f t="shared" si="72"/>
        <v>0</v>
      </c>
    </row>
    <row r="2371" spans="1:11" x14ac:dyDescent="0.25">
      <c r="A2371" s="64" t="str">
        <f t="shared" si="73"/>
        <v/>
      </c>
      <c r="F2371" s="12" t="str">
        <f>IF(E2371&gt;0,VLOOKUP(E2371,العملاء!A:B,2,0),"")</f>
        <v/>
      </c>
      <c r="H2371" s="12" t="str">
        <f>IF(G2371,VLOOKUP(G2371,أكواد!A:B,2,0),"")</f>
        <v/>
      </c>
      <c r="K2371" s="12">
        <f t="shared" si="72"/>
        <v>0</v>
      </c>
    </row>
    <row r="2372" spans="1:11" x14ac:dyDescent="0.25">
      <c r="A2372" s="64" t="str">
        <f t="shared" si="73"/>
        <v/>
      </c>
      <c r="F2372" s="12" t="str">
        <f>IF(E2372&gt;0,VLOOKUP(E2372,العملاء!A:B,2,0),"")</f>
        <v/>
      </c>
      <c r="H2372" s="12" t="str">
        <f>IF(G2372,VLOOKUP(G2372,أكواد!A:B,2,0),"")</f>
        <v/>
      </c>
      <c r="K2372" s="12">
        <f t="shared" si="72"/>
        <v>0</v>
      </c>
    </row>
    <row r="2373" spans="1:11" x14ac:dyDescent="0.25">
      <c r="A2373" s="64" t="str">
        <f t="shared" si="73"/>
        <v/>
      </c>
      <c r="F2373" s="12" t="str">
        <f>IF(E2373&gt;0,VLOOKUP(E2373,العملاء!A:B,2,0),"")</f>
        <v/>
      </c>
      <c r="H2373" s="12" t="str">
        <f>IF(G2373,VLOOKUP(G2373,أكواد!A:B,2,0),"")</f>
        <v/>
      </c>
      <c r="K2373" s="12">
        <f t="shared" ref="K2373:K2436" si="74">I2373*J2373</f>
        <v>0</v>
      </c>
    </row>
    <row r="2374" spans="1:11" x14ac:dyDescent="0.25">
      <c r="A2374" s="64" t="str">
        <f t="shared" si="73"/>
        <v/>
      </c>
      <c r="F2374" s="12" t="str">
        <f>IF(E2374&gt;0,VLOOKUP(E2374,العملاء!A:B,2,0),"")</f>
        <v/>
      </c>
      <c r="H2374" s="12" t="str">
        <f>IF(G2374,VLOOKUP(G2374,أكواد!A:B,2,0),"")</f>
        <v/>
      </c>
      <c r="K2374" s="12">
        <f t="shared" si="74"/>
        <v>0</v>
      </c>
    </row>
    <row r="2375" spans="1:11" x14ac:dyDescent="0.25">
      <c r="A2375" s="64" t="str">
        <f t="shared" ref="A2375:A2438" si="75">IF(B2375&lt;&gt;"",A2374+1,"")</f>
        <v/>
      </c>
      <c r="F2375" s="12" t="str">
        <f>IF(E2375&gt;0,VLOOKUP(E2375,العملاء!A:B,2,0),"")</f>
        <v/>
      </c>
      <c r="H2375" s="12" t="str">
        <f>IF(G2375,VLOOKUP(G2375,أكواد!A:B,2,0),"")</f>
        <v/>
      </c>
      <c r="K2375" s="12">
        <f t="shared" si="74"/>
        <v>0</v>
      </c>
    </row>
    <row r="2376" spans="1:11" x14ac:dyDescent="0.25">
      <c r="A2376" s="64" t="str">
        <f t="shared" si="75"/>
        <v/>
      </c>
      <c r="F2376" s="12" t="str">
        <f>IF(E2376&gt;0,VLOOKUP(E2376,العملاء!A:B,2,0),"")</f>
        <v/>
      </c>
      <c r="H2376" s="12" t="str">
        <f>IF(G2376,VLOOKUP(G2376,أكواد!A:B,2,0),"")</f>
        <v/>
      </c>
      <c r="K2376" s="12">
        <f t="shared" si="74"/>
        <v>0</v>
      </c>
    </row>
    <row r="2377" spans="1:11" x14ac:dyDescent="0.25">
      <c r="A2377" s="64" t="str">
        <f t="shared" si="75"/>
        <v/>
      </c>
      <c r="F2377" s="12" t="str">
        <f>IF(E2377&gt;0,VLOOKUP(E2377,العملاء!A:B,2,0),"")</f>
        <v/>
      </c>
      <c r="H2377" s="12" t="str">
        <f>IF(G2377,VLOOKUP(G2377,أكواد!A:B,2,0),"")</f>
        <v/>
      </c>
      <c r="K2377" s="12">
        <f t="shared" si="74"/>
        <v>0</v>
      </c>
    </row>
    <row r="2378" spans="1:11" x14ac:dyDescent="0.25">
      <c r="A2378" s="64" t="str">
        <f t="shared" si="75"/>
        <v/>
      </c>
      <c r="F2378" s="12" t="str">
        <f>IF(E2378&gt;0,VLOOKUP(E2378,العملاء!A:B,2,0),"")</f>
        <v/>
      </c>
      <c r="H2378" s="12" t="str">
        <f>IF(G2378,VLOOKUP(G2378,أكواد!A:B,2,0),"")</f>
        <v/>
      </c>
      <c r="K2378" s="12">
        <f t="shared" si="74"/>
        <v>0</v>
      </c>
    </row>
    <row r="2379" spans="1:11" x14ac:dyDescent="0.25">
      <c r="A2379" s="64" t="str">
        <f t="shared" si="75"/>
        <v/>
      </c>
      <c r="F2379" s="12" t="str">
        <f>IF(E2379&gt;0,VLOOKUP(E2379,العملاء!A:B,2,0),"")</f>
        <v/>
      </c>
      <c r="H2379" s="12" t="str">
        <f>IF(G2379,VLOOKUP(G2379,أكواد!A:B,2,0),"")</f>
        <v/>
      </c>
      <c r="K2379" s="12">
        <f t="shared" si="74"/>
        <v>0</v>
      </c>
    </row>
    <row r="2380" spans="1:11" x14ac:dyDescent="0.25">
      <c r="A2380" s="64" t="str">
        <f t="shared" si="75"/>
        <v/>
      </c>
      <c r="F2380" s="12" t="str">
        <f>IF(E2380&gt;0,VLOOKUP(E2380,العملاء!A:B,2,0),"")</f>
        <v/>
      </c>
      <c r="H2380" s="12" t="str">
        <f>IF(G2380,VLOOKUP(G2380,أكواد!A:B,2,0),"")</f>
        <v/>
      </c>
      <c r="K2380" s="12">
        <f t="shared" si="74"/>
        <v>0</v>
      </c>
    </row>
    <row r="2381" spans="1:11" x14ac:dyDescent="0.25">
      <c r="A2381" s="64" t="str">
        <f t="shared" si="75"/>
        <v/>
      </c>
      <c r="F2381" s="12" t="str">
        <f>IF(E2381&gt;0,VLOOKUP(E2381,العملاء!A:B,2,0),"")</f>
        <v/>
      </c>
      <c r="H2381" s="12" t="str">
        <f>IF(G2381,VLOOKUP(G2381,أكواد!A:B,2,0),"")</f>
        <v/>
      </c>
      <c r="K2381" s="12">
        <f t="shared" si="74"/>
        <v>0</v>
      </c>
    </row>
    <row r="2382" spans="1:11" x14ac:dyDescent="0.25">
      <c r="A2382" s="64" t="str">
        <f t="shared" si="75"/>
        <v/>
      </c>
      <c r="F2382" s="12" t="str">
        <f>IF(E2382&gt;0,VLOOKUP(E2382,العملاء!A:B,2,0),"")</f>
        <v/>
      </c>
      <c r="H2382" s="12" t="str">
        <f>IF(G2382,VLOOKUP(G2382,أكواد!A:B,2,0),"")</f>
        <v/>
      </c>
      <c r="K2382" s="12">
        <f t="shared" si="74"/>
        <v>0</v>
      </c>
    </row>
    <row r="2383" spans="1:11" x14ac:dyDescent="0.25">
      <c r="A2383" s="64" t="str">
        <f t="shared" si="75"/>
        <v/>
      </c>
      <c r="F2383" s="12" t="str">
        <f>IF(E2383&gt;0,VLOOKUP(E2383,العملاء!A:B,2,0),"")</f>
        <v/>
      </c>
      <c r="H2383" s="12" t="str">
        <f>IF(G2383,VLOOKUP(G2383,أكواد!A:B,2,0),"")</f>
        <v/>
      </c>
      <c r="K2383" s="12">
        <f t="shared" si="74"/>
        <v>0</v>
      </c>
    </row>
    <row r="2384" spans="1:11" x14ac:dyDescent="0.25">
      <c r="A2384" s="64" t="str">
        <f t="shared" si="75"/>
        <v/>
      </c>
      <c r="F2384" s="12" t="str">
        <f>IF(E2384&gt;0,VLOOKUP(E2384,العملاء!A:B,2,0),"")</f>
        <v/>
      </c>
      <c r="H2384" s="12" t="str">
        <f>IF(G2384,VLOOKUP(G2384,أكواد!A:B,2,0),"")</f>
        <v/>
      </c>
      <c r="K2384" s="12">
        <f t="shared" si="74"/>
        <v>0</v>
      </c>
    </row>
    <row r="2385" spans="1:11" x14ac:dyDescent="0.25">
      <c r="A2385" s="64" t="str">
        <f t="shared" si="75"/>
        <v/>
      </c>
      <c r="F2385" s="12" t="str">
        <f>IF(E2385&gt;0,VLOOKUP(E2385,العملاء!A:B,2,0),"")</f>
        <v/>
      </c>
      <c r="H2385" s="12" t="str">
        <f>IF(G2385,VLOOKUP(G2385,أكواد!A:B,2,0),"")</f>
        <v/>
      </c>
      <c r="K2385" s="12">
        <f t="shared" si="74"/>
        <v>0</v>
      </c>
    </row>
    <row r="2386" spans="1:11" x14ac:dyDescent="0.25">
      <c r="A2386" s="64" t="str">
        <f t="shared" si="75"/>
        <v/>
      </c>
      <c r="F2386" s="12" t="str">
        <f>IF(E2386&gt;0,VLOOKUP(E2386,العملاء!A:B,2,0),"")</f>
        <v/>
      </c>
      <c r="H2386" s="12" t="str">
        <f>IF(G2386,VLOOKUP(G2386,أكواد!A:B,2,0),"")</f>
        <v/>
      </c>
      <c r="K2386" s="12">
        <f t="shared" si="74"/>
        <v>0</v>
      </c>
    </row>
    <row r="2387" spans="1:11" x14ac:dyDescent="0.25">
      <c r="A2387" s="64" t="str">
        <f t="shared" si="75"/>
        <v/>
      </c>
      <c r="F2387" s="12" t="str">
        <f>IF(E2387&gt;0,VLOOKUP(E2387,العملاء!A:B,2,0),"")</f>
        <v/>
      </c>
      <c r="H2387" s="12" t="str">
        <f>IF(G2387,VLOOKUP(G2387,أكواد!A:B,2,0),"")</f>
        <v/>
      </c>
      <c r="K2387" s="12">
        <f t="shared" si="74"/>
        <v>0</v>
      </c>
    </row>
    <row r="2388" spans="1:11" x14ac:dyDescent="0.25">
      <c r="A2388" s="64" t="str">
        <f t="shared" si="75"/>
        <v/>
      </c>
      <c r="F2388" s="12" t="str">
        <f>IF(E2388&gt;0,VLOOKUP(E2388,العملاء!A:B,2,0),"")</f>
        <v/>
      </c>
      <c r="H2388" s="12" t="str">
        <f>IF(G2388,VLOOKUP(G2388,أكواد!A:B,2,0),"")</f>
        <v/>
      </c>
      <c r="K2388" s="12">
        <f t="shared" si="74"/>
        <v>0</v>
      </c>
    </row>
    <row r="2389" spans="1:11" x14ac:dyDescent="0.25">
      <c r="A2389" s="64" t="str">
        <f t="shared" si="75"/>
        <v/>
      </c>
      <c r="F2389" s="12" t="str">
        <f>IF(E2389&gt;0,VLOOKUP(E2389,العملاء!A:B,2,0),"")</f>
        <v/>
      </c>
      <c r="H2389" s="12" t="str">
        <f>IF(G2389,VLOOKUP(G2389,أكواد!A:B,2,0),"")</f>
        <v/>
      </c>
      <c r="K2389" s="12">
        <f t="shared" si="74"/>
        <v>0</v>
      </c>
    </row>
    <row r="2390" spans="1:11" x14ac:dyDescent="0.25">
      <c r="A2390" s="64" t="str">
        <f t="shared" si="75"/>
        <v/>
      </c>
      <c r="F2390" s="12" t="str">
        <f>IF(E2390&gt;0,VLOOKUP(E2390,العملاء!A:B,2,0),"")</f>
        <v/>
      </c>
      <c r="H2390" s="12" t="str">
        <f>IF(G2390,VLOOKUP(G2390,أكواد!A:B,2,0),"")</f>
        <v/>
      </c>
      <c r="K2390" s="12">
        <f t="shared" si="74"/>
        <v>0</v>
      </c>
    </row>
    <row r="2391" spans="1:11" x14ac:dyDescent="0.25">
      <c r="A2391" s="64" t="str">
        <f t="shared" si="75"/>
        <v/>
      </c>
      <c r="F2391" s="12" t="str">
        <f>IF(E2391&gt;0,VLOOKUP(E2391,العملاء!A:B,2,0),"")</f>
        <v/>
      </c>
      <c r="H2391" s="12" t="str">
        <f>IF(G2391,VLOOKUP(G2391,أكواد!A:B,2,0),"")</f>
        <v/>
      </c>
      <c r="K2391" s="12">
        <f t="shared" si="74"/>
        <v>0</v>
      </c>
    </row>
    <row r="2392" spans="1:11" x14ac:dyDescent="0.25">
      <c r="A2392" s="64" t="str">
        <f t="shared" si="75"/>
        <v/>
      </c>
      <c r="F2392" s="12" t="str">
        <f>IF(E2392&gt;0,VLOOKUP(E2392,العملاء!A:B,2,0),"")</f>
        <v/>
      </c>
      <c r="H2392" s="12" t="str">
        <f>IF(G2392,VLOOKUP(G2392,أكواد!A:B,2,0),"")</f>
        <v/>
      </c>
      <c r="K2392" s="12">
        <f t="shared" si="74"/>
        <v>0</v>
      </c>
    </row>
    <row r="2393" spans="1:11" x14ac:dyDescent="0.25">
      <c r="A2393" s="64" t="str">
        <f t="shared" si="75"/>
        <v/>
      </c>
      <c r="F2393" s="12" t="str">
        <f>IF(E2393&gt;0,VLOOKUP(E2393,العملاء!A:B,2,0),"")</f>
        <v/>
      </c>
      <c r="H2393" s="12" t="str">
        <f>IF(G2393,VLOOKUP(G2393,أكواد!A:B,2,0),"")</f>
        <v/>
      </c>
      <c r="K2393" s="12">
        <f t="shared" si="74"/>
        <v>0</v>
      </c>
    </row>
    <row r="2394" spans="1:11" x14ac:dyDescent="0.25">
      <c r="A2394" s="64" t="str">
        <f t="shared" si="75"/>
        <v/>
      </c>
      <c r="F2394" s="12" t="str">
        <f>IF(E2394&gt;0,VLOOKUP(E2394,العملاء!A:B,2,0),"")</f>
        <v/>
      </c>
      <c r="H2394" s="12" t="str">
        <f>IF(G2394,VLOOKUP(G2394,أكواد!A:B,2,0),"")</f>
        <v/>
      </c>
      <c r="K2394" s="12">
        <f t="shared" si="74"/>
        <v>0</v>
      </c>
    </row>
    <row r="2395" spans="1:11" x14ac:dyDescent="0.25">
      <c r="A2395" s="64" t="str">
        <f t="shared" si="75"/>
        <v/>
      </c>
      <c r="F2395" s="12" t="str">
        <f>IF(E2395&gt;0,VLOOKUP(E2395,العملاء!A:B,2,0),"")</f>
        <v/>
      </c>
      <c r="H2395" s="12" t="str">
        <f>IF(G2395,VLOOKUP(G2395,أكواد!A:B,2,0),"")</f>
        <v/>
      </c>
      <c r="K2395" s="12">
        <f t="shared" si="74"/>
        <v>0</v>
      </c>
    </row>
    <row r="2396" spans="1:11" x14ac:dyDescent="0.25">
      <c r="A2396" s="64" t="str">
        <f t="shared" si="75"/>
        <v/>
      </c>
      <c r="F2396" s="12" t="str">
        <f>IF(E2396&gt;0,VLOOKUP(E2396,العملاء!A:B,2,0),"")</f>
        <v/>
      </c>
      <c r="H2396" s="12" t="str">
        <f>IF(G2396,VLOOKUP(G2396,أكواد!A:B,2,0),"")</f>
        <v/>
      </c>
      <c r="K2396" s="12">
        <f t="shared" si="74"/>
        <v>0</v>
      </c>
    </row>
    <row r="2397" spans="1:11" x14ac:dyDescent="0.25">
      <c r="A2397" s="64" t="str">
        <f t="shared" si="75"/>
        <v/>
      </c>
      <c r="F2397" s="12" t="str">
        <f>IF(E2397&gt;0,VLOOKUP(E2397,العملاء!A:B,2,0),"")</f>
        <v/>
      </c>
      <c r="H2397" s="12" t="str">
        <f>IF(G2397,VLOOKUP(G2397,أكواد!A:B,2,0),"")</f>
        <v/>
      </c>
      <c r="K2397" s="12">
        <f t="shared" si="74"/>
        <v>0</v>
      </c>
    </row>
    <row r="2398" spans="1:11" x14ac:dyDescent="0.25">
      <c r="A2398" s="64" t="str">
        <f t="shared" si="75"/>
        <v/>
      </c>
      <c r="F2398" s="12" t="str">
        <f>IF(E2398&gt;0,VLOOKUP(E2398,العملاء!A:B,2,0),"")</f>
        <v/>
      </c>
      <c r="H2398" s="12" t="str">
        <f>IF(G2398,VLOOKUP(G2398,أكواد!A:B,2,0),"")</f>
        <v/>
      </c>
      <c r="K2398" s="12">
        <f t="shared" si="74"/>
        <v>0</v>
      </c>
    </row>
    <row r="2399" spans="1:11" x14ac:dyDescent="0.25">
      <c r="A2399" s="64" t="str">
        <f t="shared" si="75"/>
        <v/>
      </c>
      <c r="F2399" s="12" t="str">
        <f>IF(E2399&gt;0,VLOOKUP(E2399,العملاء!A:B,2,0),"")</f>
        <v/>
      </c>
      <c r="H2399" s="12" t="str">
        <f>IF(G2399,VLOOKUP(G2399,أكواد!A:B,2,0),"")</f>
        <v/>
      </c>
      <c r="K2399" s="12">
        <f t="shared" si="74"/>
        <v>0</v>
      </c>
    </row>
    <row r="2400" spans="1:11" x14ac:dyDescent="0.25">
      <c r="A2400" s="64" t="str">
        <f t="shared" si="75"/>
        <v/>
      </c>
      <c r="F2400" s="12" t="str">
        <f>IF(E2400&gt;0,VLOOKUP(E2400,العملاء!A:B,2,0),"")</f>
        <v/>
      </c>
      <c r="H2400" s="12" t="str">
        <f>IF(G2400,VLOOKUP(G2400,أكواد!A:B,2,0),"")</f>
        <v/>
      </c>
      <c r="K2400" s="12">
        <f t="shared" si="74"/>
        <v>0</v>
      </c>
    </row>
    <row r="2401" spans="1:11" x14ac:dyDescent="0.25">
      <c r="A2401" s="64" t="str">
        <f t="shared" si="75"/>
        <v/>
      </c>
      <c r="F2401" s="12" t="str">
        <f>IF(E2401&gt;0,VLOOKUP(E2401,العملاء!A:B,2,0),"")</f>
        <v/>
      </c>
      <c r="H2401" s="12" t="str">
        <f>IF(G2401,VLOOKUP(G2401,أكواد!A:B,2,0),"")</f>
        <v/>
      </c>
      <c r="K2401" s="12">
        <f t="shared" si="74"/>
        <v>0</v>
      </c>
    </row>
    <row r="2402" spans="1:11" x14ac:dyDescent="0.25">
      <c r="A2402" s="64" t="str">
        <f t="shared" si="75"/>
        <v/>
      </c>
      <c r="F2402" s="12" t="str">
        <f>IF(E2402&gt;0,VLOOKUP(E2402,العملاء!A:B,2,0),"")</f>
        <v/>
      </c>
      <c r="H2402" s="12" t="str">
        <f>IF(G2402,VLOOKUP(G2402,أكواد!A:B,2,0),"")</f>
        <v/>
      </c>
      <c r="K2402" s="12">
        <f t="shared" si="74"/>
        <v>0</v>
      </c>
    </row>
    <row r="2403" spans="1:11" x14ac:dyDescent="0.25">
      <c r="A2403" s="64" t="str">
        <f t="shared" si="75"/>
        <v/>
      </c>
      <c r="F2403" s="12" t="str">
        <f>IF(E2403&gt;0,VLOOKUP(E2403,العملاء!A:B,2,0),"")</f>
        <v/>
      </c>
      <c r="H2403" s="12" t="str">
        <f>IF(G2403,VLOOKUP(G2403,أكواد!A:B,2,0),"")</f>
        <v/>
      </c>
      <c r="K2403" s="12">
        <f t="shared" si="74"/>
        <v>0</v>
      </c>
    </row>
    <row r="2404" spans="1:11" x14ac:dyDescent="0.25">
      <c r="A2404" s="64" t="str">
        <f t="shared" si="75"/>
        <v/>
      </c>
      <c r="F2404" s="12" t="str">
        <f>IF(E2404&gt;0,VLOOKUP(E2404,العملاء!A:B,2,0),"")</f>
        <v/>
      </c>
      <c r="H2404" s="12" t="str">
        <f>IF(G2404,VLOOKUP(G2404,أكواد!A:B,2,0),"")</f>
        <v/>
      </c>
      <c r="K2404" s="12">
        <f t="shared" si="74"/>
        <v>0</v>
      </c>
    </row>
    <row r="2405" spans="1:11" x14ac:dyDescent="0.25">
      <c r="A2405" s="64" t="str">
        <f t="shared" si="75"/>
        <v/>
      </c>
      <c r="F2405" s="12" t="str">
        <f>IF(E2405&gt;0,VLOOKUP(E2405,العملاء!A:B,2,0),"")</f>
        <v/>
      </c>
      <c r="H2405" s="12" t="str">
        <f>IF(G2405,VLOOKUP(G2405,أكواد!A:B,2,0),"")</f>
        <v/>
      </c>
      <c r="K2405" s="12">
        <f t="shared" si="74"/>
        <v>0</v>
      </c>
    </row>
    <row r="2406" spans="1:11" x14ac:dyDescent="0.25">
      <c r="A2406" s="64" t="str">
        <f t="shared" si="75"/>
        <v/>
      </c>
      <c r="F2406" s="12" t="str">
        <f>IF(E2406&gt;0,VLOOKUP(E2406,العملاء!A:B,2,0),"")</f>
        <v/>
      </c>
      <c r="H2406" s="12" t="str">
        <f>IF(G2406,VLOOKUP(G2406,أكواد!A:B,2,0),"")</f>
        <v/>
      </c>
      <c r="K2406" s="12">
        <f t="shared" si="74"/>
        <v>0</v>
      </c>
    </row>
    <row r="2407" spans="1:11" x14ac:dyDescent="0.25">
      <c r="A2407" s="64" t="str">
        <f t="shared" si="75"/>
        <v/>
      </c>
      <c r="F2407" s="12" t="str">
        <f>IF(E2407&gt;0,VLOOKUP(E2407,العملاء!A:B,2,0),"")</f>
        <v/>
      </c>
      <c r="H2407" s="12" t="str">
        <f>IF(G2407,VLOOKUP(G2407,أكواد!A:B,2,0),"")</f>
        <v/>
      </c>
      <c r="K2407" s="12">
        <f t="shared" si="74"/>
        <v>0</v>
      </c>
    </row>
    <row r="2408" spans="1:11" x14ac:dyDescent="0.25">
      <c r="A2408" s="64" t="str">
        <f t="shared" si="75"/>
        <v/>
      </c>
      <c r="F2408" s="12" t="str">
        <f>IF(E2408&gt;0,VLOOKUP(E2408,العملاء!A:B,2,0),"")</f>
        <v/>
      </c>
      <c r="H2408" s="12" t="str">
        <f>IF(G2408,VLOOKUP(G2408,أكواد!A:B,2,0),"")</f>
        <v/>
      </c>
      <c r="K2408" s="12">
        <f t="shared" si="74"/>
        <v>0</v>
      </c>
    </row>
    <row r="2409" spans="1:11" x14ac:dyDescent="0.25">
      <c r="A2409" s="64" t="str">
        <f t="shared" si="75"/>
        <v/>
      </c>
      <c r="F2409" s="12" t="str">
        <f>IF(E2409&gt;0,VLOOKUP(E2409,العملاء!A:B,2,0),"")</f>
        <v/>
      </c>
      <c r="H2409" s="12" t="str">
        <f>IF(G2409,VLOOKUP(G2409,أكواد!A:B,2,0),"")</f>
        <v/>
      </c>
      <c r="K2409" s="12">
        <f t="shared" si="74"/>
        <v>0</v>
      </c>
    </row>
    <row r="2410" spans="1:11" x14ac:dyDescent="0.25">
      <c r="A2410" s="64" t="str">
        <f t="shared" si="75"/>
        <v/>
      </c>
      <c r="F2410" s="12" t="str">
        <f>IF(E2410&gt;0,VLOOKUP(E2410,العملاء!A:B,2,0),"")</f>
        <v/>
      </c>
      <c r="H2410" s="12" t="str">
        <f>IF(G2410,VLOOKUP(G2410,أكواد!A:B,2,0),"")</f>
        <v/>
      </c>
      <c r="K2410" s="12">
        <f t="shared" si="74"/>
        <v>0</v>
      </c>
    </row>
    <row r="2411" spans="1:11" x14ac:dyDescent="0.25">
      <c r="A2411" s="64" t="str">
        <f t="shared" si="75"/>
        <v/>
      </c>
      <c r="F2411" s="12" t="str">
        <f>IF(E2411&gt;0,VLOOKUP(E2411,العملاء!A:B,2,0),"")</f>
        <v/>
      </c>
      <c r="H2411" s="12" t="str">
        <f>IF(G2411,VLOOKUP(G2411,أكواد!A:B,2,0),"")</f>
        <v/>
      </c>
      <c r="K2411" s="12">
        <f t="shared" si="74"/>
        <v>0</v>
      </c>
    </row>
    <row r="2412" spans="1:11" x14ac:dyDescent="0.25">
      <c r="A2412" s="64" t="str">
        <f t="shared" si="75"/>
        <v/>
      </c>
      <c r="F2412" s="12" t="str">
        <f>IF(E2412&gt;0,VLOOKUP(E2412,العملاء!A:B,2,0),"")</f>
        <v/>
      </c>
      <c r="H2412" s="12" t="str">
        <f>IF(G2412,VLOOKUP(G2412,أكواد!A:B,2,0),"")</f>
        <v/>
      </c>
      <c r="K2412" s="12">
        <f t="shared" si="74"/>
        <v>0</v>
      </c>
    </row>
    <row r="2413" spans="1:11" x14ac:dyDescent="0.25">
      <c r="A2413" s="64" t="str">
        <f t="shared" si="75"/>
        <v/>
      </c>
      <c r="F2413" s="12" t="str">
        <f>IF(E2413&gt;0,VLOOKUP(E2413,العملاء!A:B,2,0),"")</f>
        <v/>
      </c>
      <c r="H2413" s="12" t="str">
        <f>IF(G2413,VLOOKUP(G2413,أكواد!A:B,2,0),"")</f>
        <v/>
      </c>
      <c r="K2413" s="12">
        <f t="shared" si="74"/>
        <v>0</v>
      </c>
    </row>
    <row r="2414" spans="1:11" x14ac:dyDescent="0.25">
      <c r="A2414" s="64" t="str">
        <f t="shared" si="75"/>
        <v/>
      </c>
      <c r="F2414" s="12" t="str">
        <f>IF(E2414&gt;0,VLOOKUP(E2414,العملاء!A:B,2,0),"")</f>
        <v/>
      </c>
      <c r="H2414" s="12" t="str">
        <f>IF(G2414,VLOOKUP(G2414,أكواد!A:B,2,0),"")</f>
        <v/>
      </c>
      <c r="K2414" s="12">
        <f t="shared" si="74"/>
        <v>0</v>
      </c>
    </row>
    <row r="2415" spans="1:11" x14ac:dyDescent="0.25">
      <c r="A2415" s="64" t="str">
        <f t="shared" si="75"/>
        <v/>
      </c>
      <c r="F2415" s="12" t="str">
        <f>IF(E2415&gt;0,VLOOKUP(E2415,العملاء!A:B,2,0),"")</f>
        <v/>
      </c>
      <c r="H2415" s="12" t="str">
        <f>IF(G2415,VLOOKUP(G2415,أكواد!A:B,2,0),"")</f>
        <v/>
      </c>
      <c r="K2415" s="12">
        <f t="shared" si="74"/>
        <v>0</v>
      </c>
    </row>
    <row r="2416" spans="1:11" x14ac:dyDescent="0.25">
      <c r="A2416" s="64" t="str">
        <f t="shared" si="75"/>
        <v/>
      </c>
      <c r="F2416" s="12" t="str">
        <f>IF(E2416&gt;0,VLOOKUP(E2416,العملاء!A:B,2,0),"")</f>
        <v/>
      </c>
      <c r="H2416" s="12" t="str">
        <f>IF(G2416,VLOOKUP(G2416,أكواد!A:B,2,0),"")</f>
        <v/>
      </c>
      <c r="K2416" s="12">
        <f t="shared" si="74"/>
        <v>0</v>
      </c>
    </row>
    <row r="2417" spans="1:11" x14ac:dyDescent="0.25">
      <c r="A2417" s="64" t="str">
        <f t="shared" si="75"/>
        <v/>
      </c>
      <c r="F2417" s="12" t="str">
        <f>IF(E2417&gt;0,VLOOKUP(E2417,العملاء!A:B,2,0),"")</f>
        <v/>
      </c>
      <c r="H2417" s="12" t="str">
        <f>IF(G2417,VLOOKUP(G2417,أكواد!A:B,2,0),"")</f>
        <v/>
      </c>
      <c r="K2417" s="12">
        <f t="shared" si="74"/>
        <v>0</v>
      </c>
    </row>
    <row r="2418" spans="1:11" x14ac:dyDescent="0.25">
      <c r="A2418" s="64" t="str">
        <f t="shared" si="75"/>
        <v/>
      </c>
      <c r="F2418" s="12" t="str">
        <f>IF(E2418&gt;0,VLOOKUP(E2418,العملاء!A:B,2,0),"")</f>
        <v/>
      </c>
      <c r="H2418" s="12" t="str">
        <f>IF(G2418,VLOOKUP(G2418,أكواد!A:B,2,0),"")</f>
        <v/>
      </c>
      <c r="K2418" s="12">
        <f t="shared" si="74"/>
        <v>0</v>
      </c>
    </row>
    <row r="2419" spans="1:11" x14ac:dyDescent="0.25">
      <c r="A2419" s="64" t="str">
        <f t="shared" si="75"/>
        <v/>
      </c>
      <c r="F2419" s="12" t="str">
        <f>IF(E2419&gt;0,VLOOKUP(E2419,العملاء!A:B,2,0),"")</f>
        <v/>
      </c>
      <c r="H2419" s="12" t="str">
        <f>IF(G2419,VLOOKUP(G2419,أكواد!A:B,2,0),"")</f>
        <v/>
      </c>
      <c r="K2419" s="12">
        <f t="shared" si="74"/>
        <v>0</v>
      </c>
    </row>
    <row r="2420" spans="1:11" x14ac:dyDescent="0.25">
      <c r="A2420" s="64" t="str">
        <f t="shared" si="75"/>
        <v/>
      </c>
      <c r="F2420" s="12" t="str">
        <f>IF(E2420&gt;0,VLOOKUP(E2420,العملاء!A:B,2,0),"")</f>
        <v/>
      </c>
      <c r="H2420" s="12" t="str">
        <f>IF(G2420,VLOOKUP(G2420,أكواد!A:B,2,0),"")</f>
        <v/>
      </c>
      <c r="K2420" s="12">
        <f t="shared" si="74"/>
        <v>0</v>
      </c>
    </row>
    <row r="2421" spans="1:11" x14ac:dyDescent="0.25">
      <c r="A2421" s="64" t="str">
        <f t="shared" si="75"/>
        <v/>
      </c>
      <c r="F2421" s="12" t="str">
        <f>IF(E2421&gt;0,VLOOKUP(E2421,العملاء!A:B,2,0),"")</f>
        <v/>
      </c>
      <c r="H2421" s="12" t="str">
        <f>IF(G2421,VLOOKUP(G2421,أكواد!A:B,2,0),"")</f>
        <v/>
      </c>
      <c r="K2421" s="12">
        <f t="shared" si="74"/>
        <v>0</v>
      </c>
    </row>
    <row r="2422" spans="1:11" x14ac:dyDescent="0.25">
      <c r="A2422" s="64" t="str">
        <f t="shared" si="75"/>
        <v/>
      </c>
      <c r="F2422" s="12" t="str">
        <f>IF(E2422&gt;0,VLOOKUP(E2422,العملاء!A:B,2,0),"")</f>
        <v/>
      </c>
      <c r="H2422" s="12" t="str">
        <f>IF(G2422,VLOOKUP(G2422,أكواد!A:B,2,0),"")</f>
        <v/>
      </c>
      <c r="K2422" s="12">
        <f t="shared" si="74"/>
        <v>0</v>
      </c>
    </row>
    <row r="2423" spans="1:11" x14ac:dyDescent="0.25">
      <c r="A2423" s="64" t="str">
        <f t="shared" si="75"/>
        <v/>
      </c>
      <c r="F2423" s="12" t="str">
        <f>IF(E2423&gt;0,VLOOKUP(E2423,العملاء!A:B,2,0),"")</f>
        <v/>
      </c>
      <c r="H2423" s="12" t="str">
        <f>IF(G2423,VLOOKUP(G2423,أكواد!A:B,2,0),"")</f>
        <v/>
      </c>
      <c r="K2423" s="12">
        <f t="shared" si="74"/>
        <v>0</v>
      </c>
    </row>
    <row r="2424" spans="1:11" x14ac:dyDescent="0.25">
      <c r="A2424" s="64" t="str">
        <f t="shared" si="75"/>
        <v/>
      </c>
      <c r="F2424" s="12" t="str">
        <f>IF(E2424&gt;0,VLOOKUP(E2424,العملاء!A:B,2,0),"")</f>
        <v/>
      </c>
      <c r="H2424" s="12" t="str">
        <f>IF(G2424,VLOOKUP(G2424,أكواد!A:B,2,0),"")</f>
        <v/>
      </c>
      <c r="K2424" s="12">
        <f t="shared" si="74"/>
        <v>0</v>
      </c>
    </row>
    <row r="2425" spans="1:11" x14ac:dyDescent="0.25">
      <c r="A2425" s="64" t="str">
        <f t="shared" si="75"/>
        <v/>
      </c>
      <c r="F2425" s="12" t="str">
        <f>IF(E2425&gt;0,VLOOKUP(E2425,العملاء!A:B,2,0),"")</f>
        <v/>
      </c>
      <c r="H2425" s="12" t="str">
        <f>IF(G2425,VLOOKUP(G2425,أكواد!A:B,2,0),"")</f>
        <v/>
      </c>
      <c r="K2425" s="12">
        <f t="shared" si="74"/>
        <v>0</v>
      </c>
    </row>
    <row r="2426" spans="1:11" x14ac:dyDescent="0.25">
      <c r="A2426" s="64" t="str">
        <f t="shared" si="75"/>
        <v/>
      </c>
      <c r="F2426" s="12" t="str">
        <f>IF(E2426&gt;0,VLOOKUP(E2426,العملاء!A:B,2,0),"")</f>
        <v/>
      </c>
      <c r="H2426" s="12" t="str">
        <f>IF(G2426,VLOOKUP(G2426,أكواد!A:B,2,0),"")</f>
        <v/>
      </c>
      <c r="K2426" s="12">
        <f t="shared" si="74"/>
        <v>0</v>
      </c>
    </row>
    <row r="2427" spans="1:11" x14ac:dyDescent="0.25">
      <c r="A2427" s="64" t="str">
        <f t="shared" si="75"/>
        <v/>
      </c>
      <c r="F2427" s="12" t="str">
        <f>IF(E2427&gt;0,VLOOKUP(E2427,العملاء!A:B,2,0),"")</f>
        <v/>
      </c>
      <c r="H2427" s="12" t="str">
        <f>IF(G2427,VLOOKUP(G2427,أكواد!A:B,2,0),"")</f>
        <v/>
      </c>
      <c r="K2427" s="12">
        <f t="shared" si="74"/>
        <v>0</v>
      </c>
    </row>
    <row r="2428" spans="1:11" x14ac:dyDescent="0.25">
      <c r="A2428" s="64" t="str">
        <f t="shared" si="75"/>
        <v/>
      </c>
      <c r="F2428" s="12" t="str">
        <f>IF(E2428&gt;0,VLOOKUP(E2428,العملاء!A:B,2,0),"")</f>
        <v/>
      </c>
      <c r="H2428" s="12" t="str">
        <f>IF(G2428,VLOOKUP(G2428,أكواد!A:B,2,0),"")</f>
        <v/>
      </c>
      <c r="K2428" s="12">
        <f t="shared" si="74"/>
        <v>0</v>
      </c>
    </row>
    <row r="2429" spans="1:11" x14ac:dyDescent="0.25">
      <c r="A2429" s="64" t="str">
        <f t="shared" si="75"/>
        <v/>
      </c>
      <c r="F2429" s="12" t="str">
        <f>IF(E2429&gt;0,VLOOKUP(E2429,العملاء!A:B,2,0),"")</f>
        <v/>
      </c>
      <c r="H2429" s="12" t="str">
        <f>IF(G2429,VLOOKUP(G2429,أكواد!A:B,2,0),"")</f>
        <v/>
      </c>
      <c r="K2429" s="12">
        <f t="shared" si="74"/>
        <v>0</v>
      </c>
    </row>
    <row r="2430" spans="1:11" x14ac:dyDescent="0.25">
      <c r="A2430" s="64" t="str">
        <f t="shared" si="75"/>
        <v/>
      </c>
      <c r="F2430" s="12" t="str">
        <f>IF(E2430&gt;0,VLOOKUP(E2430,العملاء!A:B,2,0),"")</f>
        <v/>
      </c>
      <c r="H2430" s="12" t="str">
        <f>IF(G2430,VLOOKUP(G2430,أكواد!A:B,2,0),"")</f>
        <v/>
      </c>
      <c r="K2430" s="12">
        <f t="shared" si="74"/>
        <v>0</v>
      </c>
    </row>
    <row r="2431" spans="1:11" x14ac:dyDescent="0.25">
      <c r="A2431" s="64" t="str">
        <f t="shared" si="75"/>
        <v/>
      </c>
      <c r="F2431" s="12" t="str">
        <f>IF(E2431&gt;0,VLOOKUP(E2431,العملاء!A:B,2,0),"")</f>
        <v/>
      </c>
      <c r="H2431" s="12" t="str">
        <f>IF(G2431,VLOOKUP(G2431,أكواد!A:B,2,0),"")</f>
        <v/>
      </c>
      <c r="K2431" s="12">
        <f t="shared" si="74"/>
        <v>0</v>
      </c>
    </row>
    <row r="2432" spans="1:11" x14ac:dyDescent="0.25">
      <c r="A2432" s="64" t="str">
        <f t="shared" si="75"/>
        <v/>
      </c>
      <c r="F2432" s="12" t="str">
        <f>IF(E2432&gt;0,VLOOKUP(E2432,العملاء!A:B,2,0),"")</f>
        <v/>
      </c>
      <c r="H2432" s="12" t="str">
        <f>IF(G2432,VLOOKUP(G2432,أكواد!A:B,2,0),"")</f>
        <v/>
      </c>
      <c r="K2432" s="12">
        <f t="shared" si="74"/>
        <v>0</v>
      </c>
    </row>
    <row r="2433" spans="1:11" x14ac:dyDescent="0.25">
      <c r="A2433" s="64" t="str">
        <f t="shared" si="75"/>
        <v/>
      </c>
      <c r="F2433" s="12" t="str">
        <f>IF(E2433&gt;0,VLOOKUP(E2433,العملاء!A:B,2,0),"")</f>
        <v/>
      </c>
      <c r="H2433" s="12" t="str">
        <f>IF(G2433,VLOOKUP(G2433,أكواد!A:B,2,0),"")</f>
        <v/>
      </c>
      <c r="K2433" s="12">
        <f t="shared" si="74"/>
        <v>0</v>
      </c>
    </row>
    <row r="2434" spans="1:11" x14ac:dyDescent="0.25">
      <c r="A2434" s="64" t="str">
        <f t="shared" si="75"/>
        <v/>
      </c>
      <c r="F2434" s="12" t="str">
        <f>IF(E2434&gt;0,VLOOKUP(E2434,العملاء!A:B,2,0),"")</f>
        <v/>
      </c>
      <c r="H2434" s="12" t="str">
        <f>IF(G2434,VLOOKUP(G2434,أكواد!A:B,2,0),"")</f>
        <v/>
      </c>
      <c r="K2434" s="12">
        <f t="shared" si="74"/>
        <v>0</v>
      </c>
    </row>
    <row r="2435" spans="1:11" x14ac:dyDescent="0.25">
      <c r="A2435" s="64" t="str">
        <f t="shared" si="75"/>
        <v/>
      </c>
      <c r="F2435" s="12" t="str">
        <f>IF(E2435&gt;0,VLOOKUP(E2435,العملاء!A:B,2,0),"")</f>
        <v/>
      </c>
      <c r="H2435" s="12" t="str">
        <f>IF(G2435,VLOOKUP(G2435,أكواد!A:B,2,0),"")</f>
        <v/>
      </c>
      <c r="K2435" s="12">
        <f t="shared" si="74"/>
        <v>0</v>
      </c>
    </row>
    <row r="2436" spans="1:11" x14ac:dyDescent="0.25">
      <c r="A2436" s="64" t="str">
        <f t="shared" si="75"/>
        <v/>
      </c>
      <c r="F2436" s="12" t="str">
        <f>IF(E2436&gt;0,VLOOKUP(E2436,العملاء!A:B,2,0),"")</f>
        <v/>
      </c>
      <c r="H2436" s="12" t="str">
        <f>IF(G2436,VLOOKUP(G2436,أكواد!A:B,2,0),"")</f>
        <v/>
      </c>
      <c r="K2436" s="12">
        <f t="shared" si="74"/>
        <v>0</v>
      </c>
    </row>
    <row r="2437" spans="1:11" x14ac:dyDescent="0.25">
      <c r="A2437" s="64" t="str">
        <f t="shared" si="75"/>
        <v/>
      </c>
      <c r="F2437" s="12" t="str">
        <f>IF(E2437&gt;0,VLOOKUP(E2437,العملاء!A:B,2,0),"")</f>
        <v/>
      </c>
      <c r="H2437" s="12" t="str">
        <f>IF(G2437,VLOOKUP(G2437,أكواد!A:B,2,0),"")</f>
        <v/>
      </c>
      <c r="K2437" s="12">
        <f t="shared" ref="K2437:K2500" si="76">I2437*J2437</f>
        <v>0</v>
      </c>
    </row>
    <row r="2438" spans="1:11" x14ac:dyDescent="0.25">
      <c r="A2438" s="64" t="str">
        <f t="shared" si="75"/>
        <v/>
      </c>
      <c r="F2438" s="12" t="str">
        <f>IF(E2438&gt;0,VLOOKUP(E2438,العملاء!A:B,2,0),"")</f>
        <v/>
      </c>
      <c r="H2438" s="12" t="str">
        <f>IF(G2438,VLOOKUP(G2438,أكواد!A:B,2,0),"")</f>
        <v/>
      </c>
      <c r="K2438" s="12">
        <f t="shared" si="76"/>
        <v>0</v>
      </c>
    </row>
    <row r="2439" spans="1:11" x14ac:dyDescent="0.25">
      <c r="A2439" s="64" t="str">
        <f t="shared" ref="A2439:A2502" si="77">IF(B2439&lt;&gt;"",A2438+1,"")</f>
        <v/>
      </c>
      <c r="F2439" s="12" t="str">
        <f>IF(E2439&gt;0,VLOOKUP(E2439,العملاء!A:B,2,0),"")</f>
        <v/>
      </c>
      <c r="H2439" s="12" t="str">
        <f>IF(G2439,VLOOKUP(G2439,أكواد!A:B,2,0),"")</f>
        <v/>
      </c>
      <c r="K2439" s="12">
        <f t="shared" si="76"/>
        <v>0</v>
      </c>
    </row>
    <row r="2440" spans="1:11" x14ac:dyDescent="0.25">
      <c r="A2440" s="64" t="str">
        <f t="shared" si="77"/>
        <v/>
      </c>
      <c r="F2440" s="12" t="str">
        <f>IF(E2440&gt;0,VLOOKUP(E2440,العملاء!A:B,2,0),"")</f>
        <v/>
      </c>
      <c r="H2440" s="12" t="str">
        <f>IF(G2440,VLOOKUP(G2440,أكواد!A:B,2,0),"")</f>
        <v/>
      </c>
      <c r="K2440" s="12">
        <f t="shared" si="76"/>
        <v>0</v>
      </c>
    </row>
    <row r="2441" spans="1:11" x14ac:dyDescent="0.25">
      <c r="A2441" s="64" t="str">
        <f t="shared" si="77"/>
        <v/>
      </c>
      <c r="F2441" s="12" t="str">
        <f>IF(E2441&gt;0,VLOOKUP(E2441,العملاء!A:B,2,0),"")</f>
        <v/>
      </c>
      <c r="H2441" s="12" t="str">
        <f>IF(G2441,VLOOKUP(G2441,أكواد!A:B,2,0),"")</f>
        <v/>
      </c>
      <c r="K2441" s="12">
        <f t="shared" si="76"/>
        <v>0</v>
      </c>
    </row>
    <row r="2442" spans="1:11" x14ac:dyDescent="0.25">
      <c r="A2442" s="64" t="str">
        <f t="shared" si="77"/>
        <v/>
      </c>
      <c r="F2442" s="12" t="str">
        <f>IF(E2442&gt;0,VLOOKUP(E2442,العملاء!A:B,2,0),"")</f>
        <v/>
      </c>
      <c r="H2442" s="12" t="str">
        <f>IF(G2442,VLOOKUP(G2442,أكواد!A:B,2,0),"")</f>
        <v/>
      </c>
      <c r="K2442" s="12">
        <f t="shared" si="76"/>
        <v>0</v>
      </c>
    </row>
    <row r="2443" spans="1:11" x14ac:dyDescent="0.25">
      <c r="A2443" s="64" t="str">
        <f t="shared" si="77"/>
        <v/>
      </c>
      <c r="F2443" s="12" t="str">
        <f>IF(E2443&gt;0,VLOOKUP(E2443,العملاء!A:B,2,0),"")</f>
        <v/>
      </c>
      <c r="H2443" s="12" t="str">
        <f>IF(G2443,VLOOKUP(G2443,أكواد!A:B,2,0),"")</f>
        <v/>
      </c>
      <c r="K2443" s="12">
        <f t="shared" si="76"/>
        <v>0</v>
      </c>
    </row>
    <row r="2444" spans="1:11" x14ac:dyDescent="0.25">
      <c r="A2444" s="64" t="str">
        <f t="shared" si="77"/>
        <v/>
      </c>
      <c r="F2444" s="12" t="str">
        <f>IF(E2444&gt;0,VLOOKUP(E2444,العملاء!A:B,2,0),"")</f>
        <v/>
      </c>
      <c r="H2444" s="12" t="str">
        <f>IF(G2444,VLOOKUP(G2444,أكواد!A:B,2,0),"")</f>
        <v/>
      </c>
      <c r="K2444" s="12">
        <f t="shared" si="76"/>
        <v>0</v>
      </c>
    </row>
    <row r="2445" spans="1:11" x14ac:dyDescent="0.25">
      <c r="A2445" s="64" t="str">
        <f t="shared" si="77"/>
        <v/>
      </c>
      <c r="F2445" s="12" t="str">
        <f>IF(E2445&gt;0,VLOOKUP(E2445,العملاء!A:B,2,0),"")</f>
        <v/>
      </c>
      <c r="H2445" s="12" t="str">
        <f>IF(G2445,VLOOKUP(G2445,أكواد!A:B,2,0),"")</f>
        <v/>
      </c>
      <c r="K2445" s="12">
        <f t="shared" si="76"/>
        <v>0</v>
      </c>
    </row>
    <row r="2446" spans="1:11" x14ac:dyDescent="0.25">
      <c r="A2446" s="64" t="str">
        <f t="shared" si="77"/>
        <v/>
      </c>
      <c r="F2446" s="12" t="str">
        <f>IF(E2446&gt;0,VLOOKUP(E2446,العملاء!A:B,2,0),"")</f>
        <v/>
      </c>
      <c r="H2446" s="12" t="str">
        <f>IF(G2446,VLOOKUP(G2446,أكواد!A:B,2,0),"")</f>
        <v/>
      </c>
      <c r="K2446" s="12">
        <f t="shared" si="76"/>
        <v>0</v>
      </c>
    </row>
    <row r="2447" spans="1:11" x14ac:dyDescent="0.25">
      <c r="A2447" s="64" t="str">
        <f t="shared" si="77"/>
        <v/>
      </c>
      <c r="F2447" s="12" t="str">
        <f>IF(E2447&gt;0,VLOOKUP(E2447,العملاء!A:B,2,0),"")</f>
        <v/>
      </c>
      <c r="H2447" s="12" t="str">
        <f>IF(G2447,VLOOKUP(G2447,أكواد!A:B,2,0),"")</f>
        <v/>
      </c>
      <c r="K2447" s="12">
        <f t="shared" si="76"/>
        <v>0</v>
      </c>
    </row>
    <row r="2448" spans="1:11" x14ac:dyDescent="0.25">
      <c r="A2448" s="64" t="str">
        <f t="shared" si="77"/>
        <v/>
      </c>
      <c r="F2448" s="12" t="str">
        <f>IF(E2448&gt;0,VLOOKUP(E2448,العملاء!A:B,2,0),"")</f>
        <v/>
      </c>
      <c r="H2448" s="12" t="str">
        <f>IF(G2448,VLOOKUP(G2448,أكواد!A:B,2,0),"")</f>
        <v/>
      </c>
      <c r="K2448" s="12">
        <f t="shared" si="76"/>
        <v>0</v>
      </c>
    </row>
    <row r="2449" spans="1:11" x14ac:dyDescent="0.25">
      <c r="A2449" s="64" t="str">
        <f t="shared" si="77"/>
        <v/>
      </c>
      <c r="F2449" s="12" t="str">
        <f>IF(E2449&gt;0,VLOOKUP(E2449,العملاء!A:B,2,0),"")</f>
        <v/>
      </c>
      <c r="H2449" s="12" t="str">
        <f>IF(G2449,VLOOKUP(G2449,أكواد!A:B,2,0),"")</f>
        <v/>
      </c>
      <c r="K2449" s="12">
        <f t="shared" si="76"/>
        <v>0</v>
      </c>
    </row>
    <row r="2450" spans="1:11" x14ac:dyDescent="0.25">
      <c r="A2450" s="64" t="str">
        <f t="shared" si="77"/>
        <v/>
      </c>
      <c r="F2450" s="12" t="str">
        <f>IF(E2450&gt;0,VLOOKUP(E2450,العملاء!A:B,2,0),"")</f>
        <v/>
      </c>
      <c r="H2450" s="12" t="str">
        <f>IF(G2450,VLOOKUP(G2450,أكواد!A:B,2,0),"")</f>
        <v/>
      </c>
      <c r="K2450" s="12">
        <f t="shared" si="76"/>
        <v>0</v>
      </c>
    </row>
    <row r="2451" spans="1:11" x14ac:dyDescent="0.25">
      <c r="A2451" s="64" t="str">
        <f t="shared" si="77"/>
        <v/>
      </c>
      <c r="F2451" s="12" t="str">
        <f>IF(E2451&gt;0,VLOOKUP(E2451,العملاء!A:B,2,0),"")</f>
        <v/>
      </c>
      <c r="H2451" s="12" t="str">
        <f>IF(G2451,VLOOKUP(G2451,أكواد!A:B,2,0),"")</f>
        <v/>
      </c>
      <c r="K2451" s="12">
        <f t="shared" si="76"/>
        <v>0</v>
      </c>
    </row>
    <row r="2452" spans="1:11" x14ac:dyDescent="0.25">
      <c r="A2452" s="64" t="str">
        <f t="shared" si="77"/>
        <v/>
      </c>
      <c r="F2452" s="12" t="str">
        <f>IF(E2452&gt;0,VLOOKUP(E2452,العملاء!A:B,2,0),"")</f>
        <v/>
      </c>
      <c r="H2452" s="12" t="str">
        <f>IF(G2452,VLOOKUP(G2452,أكواد!A:B,2,0),"")</f>
        <v/>
      </c>
      <c r="K2452" s="12">
        <f t="shared" si="76"/>
        <v>0</v>
      </c>
    </row>
    <row r="2453" spans="1:11" x14ac:dyDescent="0.25">
      <c r="A2453" s="64" t="str">
        <f t="shared" si="77"/>
        <v/>
      </c>
      <c r="F2453" s="12" t="str">
        <f>IF(E2453&gt;0,VLOOKUP(E2453,العملاء!A:B,2,0),"")</f>
        <v/>
      </c>
      <c r="H2453" s="12" t="str">
        <f>IF(G2453,VLOOKUP(G2453,أكواد!A:B,2,0),"")</f>
        <v/>
      </c>
      <c r="K2453" s="12">
        <f t="shared" si="76"/>
        <v>0</v>
      </c>
    </row>
    <row r="2454" spans="1:11" x14ac:dyDescent="0.25">
      <c r="A2454" s="64" t="str">
        <f t="shared" si="77"/>
        <v/>
      </c>
      <c r="F2454" s="12" t="str">
        <f>IF(E2454&gt;0,VLOOKUP(E2454,العملاء!A:B,2,0),"")</f>
        <v/>
      </c>
      <c r="H2454" s="12" t="str">
        <f>IF(G2454,VLOOKUP(G2454,أكواد!A:B,2,0),"")</f>
        <v/>
      </c>
      <c r="K2454" s="12">
        <f t="shared" si="76"/>
        <v>0</v>
      </c>
    </row>
    <row r="2455" spans="1:11" x14ac:dyDescent="0.25">
      <c r="A2455" s="64" t="str">
        <f t="shared" si="77"/>
        <v/>
      </c>
      <c r="F2455" s="12" t="str">
        <f>IF(E2455&gt;0,VLOOKUP(E2455,العملاء!A:B,2,0),"")</f>
        <v/>
      </c>
      <c r="H2455" s="12" t="str">
        <f>IF(G2455,VLOOKUP(G2455,أكواد!A:B,2,0),"")</f>
        <v/>
      </c>
      <c r="K2455" s="12">
        <f t="shared" si="76"/>
        <v>0</v>
      </c>
    </row>
    <row r="2456" spans="1:11" x14ac:dyDescent="0.25">
      <c r="A2456" s="64" t="str">
        <f t="shared" si="77"/>
        <v/>
      </c>
      <c r="F2456" s="12" t="str">
        <f>IF(E2456&gt;0,VLOOKUP(E2456,العملاء!A:B,2,0),"")</f>
        <v/>
      </c>
      <c r="H2456" s="12" t="str">
        <f>IF(G2456,VLOOKUP(G2456,أكواد!A:B,2,0),"")</f>
        <v/>
      </c>
      <c r="K2456" s="12">
        <f t="shared" si="76"/>
        <v>0</v>
      </c>
    </row>
    <row r="2457" spans="1:11" x14ac:dyDescent="0.25">
      <c r="A2457" s="64" t="str">
        <f t="shared" si="77"/>
        <v/>
      </c>
      <c r="F2457" s="12" t="str">
        <f>IF(E2457&gt;0,VLOOKUP(E2457,العملاء!A:B,2,0),"")</f>
        <v/>
      </c>
      <c r="H2457" s="12" t="str">
        <f>IF(G2457,VLOOKUP(G2457,أكواد!A:B,2,0),"")</f>
        <v/>
      </c>
      <c r="K2457" s="12">
        <f t="shared" si="76"/>
        <v>0</v>
      </c>
    </row>
    <row r="2458" spans="1:11" x14ac:dyDescent="0.25">
      <c r="A2458" s="64" t="str">
        <f t="shared" si="77"/>
        <v/>
      </c>
      <c r="F2458" s="12" t="str">
        <f>IF(E2458&gt;0,VLOOKUP(E2458,العملاء!A:B,2,0),"")</f>
        <v/>
      </c>
      <c r="H2458" s="12" t="str">
        <f>IF(G2458,VLOOKUP(G2458,أكواد!A:B,2,0),"")</f>
        <v/>
      </c>
      <c r="K2458" s="12">
        <f t="shared" si="76"/>
        <v>0</v>
      </c>
    </row>
    <row r="2459" spans="1:11" x14ac:dyDescent="0.25">
      <c r="A2459" s="64" t="str">
        <f t="shared" si="77"/>
        <v/>
      </c>
      <c r="F2459" s="12" t="str">
        <f>IF(E2459&gt;0,VLOOKUP(E2459,العملاء!A:B,2,0),"")</f>
        <v/>
      </c>
      <c r="H2459" s="12" t="str">
        <f>IF(G2459,VLOOKUP(G2459,أكواد!A:B,2,0),"")</f>
        <v/>
      </c>
      <c r="K2459" s="12">
        <f t="shared" si="76"/>
        <v>0</v>
      </c>
    </row>
    <row r="2460" spans="1:11" x14ac:dyDescent="0.25">
      <c r="A2460" s="64" t="str">
        <f t="shared" si="77"/>
        <v/>
      </c>
      <c r="F2460" s="12" t="str">
        <f>IF(E2460&gt;0,VLOOKUP(E2460,العملاء!A:B,2,0),"")</f>
        <v/>
      </c>
      <c r="H2460" s="12" t="str">
        <f>IF(G2460,VLOOKUP(G2460,أكواد!A:B,2,0),"")</f>
        <v/>
      </c>
      <c r="K2460" s="12">
        <f t="shared" si="76"/>
        <v>0</v>
      </c>
    </row>
    <row r="2461" spans="1:11" x14ac:dyDescent="0.25">
      <c r="A2461" s="64" t="str">
        <f t="shared" si="77"/>
        <v/>
      </c>
      <c r="F2461" s="12" t="str">
        <f>IF(E2461&gt;0,VLOOKUP(E2461,العملاء!A:B,2,0),"")</f>
        <v/>
      </c>
      <c r="H2461" s="12" t="str">
        <f>IF(G2461,VLOOKUP(G2461,أكواد!A:B,2,0),"")</f>
        <v/>
      </c>
      <c r="K2461" s="12">
        <f t="shared" si="76"/>
        <v>0</v>
      </c>
    </row>
    <row r="2462" spans="1:11" x14ac:dyDescent="0.25">
      <c r="A2462" s="64" t="str">
        <f t="shared" si="77"/>
        <v/>
      </c>
      <c r="F2462" s="12" t="str">
        <f>IF(E2462&gt;0,VLOOKUP(E2462,العملاء!A:B,2,0),"")</f>
        <v/>
      </c>
      <c r="H2462" s="12" t="str">
        <f>IF(G2462,VLOOKUP(G2462,أكواد!A:B,2,0),"")</f>
        <v/>
      </c>
      <c r="K2462" s="12">
        <f t="shared" si="76"/>
        <v>0</v>
      </c>
    </row>
    <row r="2463" spans="1:11" x14ac:dyDescent="0.25">
      <c r="A2463" s="64" t="str">
        <f t="shared" si="77"/>
        <v/>
      </c>
      <c r="F2463" s="12" t="str">
        <f>IF(E2463&gt;0,VLOOKUP(E2463,العملاء!A:B,2,0),"")</f>
        <v/>
      </c>
      <c r="H2463" s="12" t="str">
        <f>IF(G2463,VLOOKUP(G2463,أكواد!A:B,2,0),"")</f>
        <v/>
      </c>
      <c r="K2463" s="12">
        <f t="shared" si="76"/>
        <v>0</v>
      </c>
    </row>
    <row r="2464" spans="1:11" x14ac:dyDescent="0.25">
      <c r="A2464" s="64" t="str">
        <f t="shared" si="77"/>
        <v/>
      </c>
      <c r="F2464" s="12" t="str">
        <f>IF(E2464&gt;0,VLOOKUP(E2464,العملاء!A:B,2,0),"")</f>
        <v/>
      </c>
      <c r="H2464" s="12" t="str">
        <f>IF(G2464,VLOOKUP(G2464,أكواد!A:B,2,0),"")</f>
        <v/>
      </c>
      <c r="K2464" s="12">
        <f t="shared" si="76"/>
        <v>0</v>
      </c>
    </row>
    <row r="2465" spans="1:11" x14ac:dyDescent="0.25">
      <c r="A2465" s="64" t="str">
        <f t="shared" si="77"/>
        <v/>
      </c>
      <c r="F2465" s="12" t="str">
        <f>IF(E2465&gt;0,VLOOKUP(E2465,العملاء!A:B,2,0),"")</f>
        <v/>
      </c>
      <c r="H2465" s="12" t="str">
        <f>IF(G2465,VLOOKUP(G2465,أكواد!A:B,2,0),"")</f>
        <v/>
      </c>
      <c r="K2465" s="12">
        <f t="shared" si="76"/>
        <v>0</v>
      </c>
    </row>
    <row r="2466" spans="1:11" x14ac:dyDescent="0.25">
      <c r="A2466" s="64" t="str">
        <f t="shared" si="77"/>
        <v/>
      </c>
      <c r="F2466" s="12" t="str">
        <f>IF(E2466&gt;0,VLOOKUP(E2466,العملاء!A:B,2,0),"")</f>
        <v/>
      </c>
      <c r="H2466" s="12" t="str">
        <f>IF(G2466,VLOOKUP(G2466,أكواد!A:B,2,0),"")</f>
        <v/>
      </c>
      <c r="K2466" s="12">
        <f t="shared" si="76"/>
        <v>0</v>
      </c>
    </row>
    <row r="2467" spans="1:11" x14ac:dyDescent="0.25">
      <c r="A2467" s="64" t="str">
        <f t="shared" si="77"/>
        <v/>
      </c>
      <c r="F2467" s="12" t="str">
        <f>IF(E2467&gt;0,VLOOKUP(E2467,العملاء!A:B,2,0),"")</f>
        <v/>
      </c>
      <c r="H2467" s="12" t="str">
        <f>IF(G2467,VLOOKUP(G2467,أكواد!A:B,2,0),"")</f>
        <v/>
      </c>
      <c r="K2467" s="12">
        <f t="shared" si="76"/>
        <v>0</v>
      </c>
    </row>
    <row r="2468" spans="1:11" x14ac:dyDescent="0.25">
      <c r="A2468" s="64" t="str">
        <f t="shared" si="77"/>
        <v/>
      </c>
      <c r="F2468" s="12" t="str">
        <f>IF(E2468&gt;0,VLOOKUP(E2468,العملاء!A:B,2,0),"")</f>
        <v/>
      </c>
      <c r="H2468" s="12" t="str">
        <f>IF(G2468,VLOOKUP(G2468,أكواد!A:B,2,0),"")</f>
        <v/>
      </c>
      <c r="K2468" s="12">
        <f t="shared" si="76"/>
        <v>0</v>
      </c>
    </row>
    <row r="2469" spans="1:11" x14ac:dyDescent="0.25">
      <c r="A2469" s="64" t="str">
        <f t="shared" si="77"/>
        <v/>
      </c>
      <c r="F2469" s="12" t="str">
        <f>IF(E2469&gt;0,VLOOKUP(E2469,العملاء!A:B,2,0),"")</f>
        <v/>
      </c>
      <c r="H2469" s="12" t="str">
        <f>IF(G2469,VLOOKUP(G2469,أكواد!A:B,2,0),"")</f>
        <v/>
      </c>
      <c r="K2469" s="12">
        <f t="shared" si="76"/>
        <v>0</v>
      </c>
    </row>
    <row r="2470" spans="1:11" x14ac:dyDescent="0.25">
      <c r="A2470" s="64" t="str">
        <f t="shared" si="77"/>
        <v/>
      </c>
      <c r="F2470" s="12" t="str">
        <f>IF(E2470&gt;0,VLOOKUP(E2470,العملاء!A:B,2,0),"")</f>
        <v/>
      </c>
      <c r="H2470" s="12" t="str">
        <f>IF(G2470,VLOOKUP(G2470,أكواد!A:B,2,0),"")</f>
        <v/>
      </c>
      <c r="K2470" s="12">
        <f t="shared" si="76"/>
        <v>0</v>
      </c>
    </row>
    <row r="2471" spans="1:11" x14ac:dyDescent="0.25">
      <c r="A2471" s="64" t="str">
        <f t="shared" si="77"/>
        <v/>
      </c>
      <c r="F2471" s="12" t="str">
        <f>IF(E2471&gt;0,VLOOKUP(E2471,العملاء!A:B,2,0),"")</f>
        <v/>
      </c>
      <c r="H2471" s="12" t="str">
        <f>IF(G2471,VLOOKUP(G2471,أكواد!A:B,2,0),"")</f>
        <v/>
      </c>
      <c r="K2471" s="12">
        <f t="shared" si="76"/>
        <v>0</v>
      </c>
    </row>
    <row r="2472" spans="1:11" x14ac:dyDescent="0.25">
      <c r="A2472" s="64" t="str">
        <f t="shared" si="77"/>
        <v/>
      </c>
      <c r="F2472" s="12" t="str">
        <f>IF(E2472&gt;0,VLOOKUP(E2472,العملاء!A:B,2,0),"")</f>
        <v/>
      </c>
      <c r="H2472" s="12" t="str">
        <f>IF(G2472,VLOOKUP(G2472,أكواد!A:B,2,0),"")</f>
        <v/>
      </c>
      <c r="K2472" s="12">
        <f t="shared" si="76"/>
        <v>0</v>
      </c>
    </row>
    <row r="2473" spans="1:11" x14ac:dyDescent="0.25">
      <c r="A2473" s="64" t="str">
        <f t="shared" si="77"/>
        <v/>
      </c>
      <c r="F2473" s="12" t="str">
        <f>IF(E2473&gt;0,VLOOKUP(E2473,العملاء!A:B,2,0),"")</f>
        <v/>
      </c>
      <c r="H2473" s="12" t="str">
        <f>IF(G2473,VLOOKUP(G2473,أكواد!A:B,2,0),"")</f>
        <v/>
      </c>
      <c r="K2473" s="12">
        <f t="shared" si="76"/>
        <v>0</v>
      </c>
    </row>
    <row r="2474" spans="1:11" x14ac:dyDescent="0.25">
      <c r="A2474" s="64" t="str">
        <f t="shared" si="77"/>
        <v/>
      </c>
      <c r="F2474" s="12" t="str">
        <f>IF(E2474&gt;0,VLOOKUP(E2474,العملاء!A:B,2,0),"")</f>
        <v/>
      </c>
      <c r="H2474" s="12" t="str">
        <f>IF(G2474,VLOOKUP(G2474,أكواد!A:B,2,0),"")</f>
        <v/>
      </c>
      <c r="K2474" s="12">
        <f t="shared" si="76"/>
        <v>0</v>
      </c>
    </row>
    <row r="2475" spans="1:11" x14ac:dyDescent="0.25">
      <c r="A2475" s="64" t="str">
        <f t="shared" si="77"/>
        <v/>
      </c>
      <c r="F2475" s="12" t="str">
        <f>IF(E2475&gt;0,VLOOKUP(E2475,العملاء!A:B,2,0),"")</f>
        <v/>
      </c>
      <c r="H2475" s="12" t="str">
        <f>IF(G2475,VLOOKUP(G2475,أكواد!A:B,2,0),"")</f>
        <v/>
      </c>
      <c r="K2475" s="12">
        <f t="shared" si="76"/>
        <v>0</v>
      </c>
    </row>
    <row r="2476" spans="1:11" x14ac:dyDescent="0.25">
      <c r="A2476" s="64" t="str">
        <f t="shared" si="77"/>
        <v/>
      </c>
      <c r="F2476" s="12" t="str">
        <f>IF(E2476&gt;0,VLOOKUP(E2476,العملاء!A:B,2,0),"")</f>
        <v/>
      </c>
      <c r="H2476" s="12" t="str">
        <f>IF(G2476,VLOOKUP(G2476,أكواد!A:B,2,0),"")</f>
        <v/>
      </c>
      <c r="K2476" s="12">
        <f t="shared" si="76"/>
        <v>0</v>
      </c>
    </row>
    <row r="2477" spans="1:11" x14ac:dyDescent="0.25">
      <c r="A2477" s="64" t="str">
        <f t="shared" si="77"/>
        <v/>
      </c>
      <c r="F2477" s="12" t="str">
        <f>IF(E2477&gt;0,VLOOKUP(E2477,العملاء!A:B,2,0),"")</f>
        <v/>
      </c>
      <c r="H2477" s="12" t="str">
        <f>IF(G2477,VLOOKUP(G2477,أكواد!A:B,2,0),"")</f>
        <v/>
      </c>
      <c r="K2477" s="12">
        <f t="shared" si="76"/>
        <v>0</v>
      </c>
    </row>
    <row r="2478" spans="1:11" x14ac:dyDescent="0.25">
      <c r="A2478" s="64" t="str">
        <f t="shared" si="77"/>
        <v/>
      </c>
      <c r="F2478" s="12" t="str">
        <f>IF(E2478&gt;0,VLOOKUP(E2478,العملاء!A:B,2,0),"")</f>
        <v/>
      </c>
      <c r="H2478" s="12" t="str">
        <f>IF(G2478,VLOOKUP(G2478,أكواد!A:B,2,0),"")</f>
        <v/>
      </c>
      <c r="K2478" s="12">
        <f t="shared" si="76"/>
        <v>0</v>
      </c>
    </row>
    <row r="2479" spans="1:11" x14ac:dyDescent="0.25">
      <c r="A2479" s="64" t="str">
        <f t="shared" si="77"/>
        <v/>
      </c>
      <c r="F2479" s="12" t="str">
        <f>IF(E2479&gt;0,VLOOKUP(E2479,العملاء!A:B,2,0),"")</f>
        <v/>
      </c>
      <c r="H2479" s="12" t="str">
        <f>IF(G2479,VLOOKUP(G2479,أكواد!A:B,2,0),"")</f>
        <v/>
      </c>
      <c r="K2479" s="12">
        <f t="shared" si="76"/>
        <v>0</v>
      </c>
    </row>
    <row r="2480" spans="1:11" x14ac:dyDescent="0.25">
      <c r="A2480" s="64" t="str">
        <f t="shared" si="77"/>
        <v/>
      </c>
      <c r="F2480" s="12" t="str">
        <f>IF(E2480&gt;0,VLOOKUP(E2480,العملاء!A:B,2,0),"")</f>
        <v/>
      </c>
      <c r="H2480" s="12" t="str">
        <f>IF(G2480,VLOOKUP(G2480,أكواد!A:B,2,0),"")</f>
        <v/>
      </c>
      <c r="K2480" s="12">
        <f t="shared" si="76"/>
        <v>0</v>
      </c>
    </row>
    <row r="2481" spans="1:11" x14ac:dyDescent="0.25">
      <c r="A2481" s="64" t="str">
        <f t="shared" si="77"/>
        <v/>
      </c>
      <c r="F2481" s="12" t="str">
        <f>IF(E2481&gt;0,VLOOKUP(E2481,العملاء!A:B,2,0),"")</f>
        <v/>
      </c>
      <c r="H2481" s="12" t="str">
        <f>IF(G2481,VLOOKUP(G2481,أكواد!A:B,2,0),"")</f>
        <v/>
      </c>
      <c r="K2481" s="12">
        <f t="shared" si="76"/>
        <v>0</v>
      </c>
    </row>
    <row r="2482" spans="1:11" x14ac:dyDescent="0.25">
      <c r="A2482" s="64" t="str">
        <f t="shared" si="77"/>
        <v/>
      </c>
      <c r="F2482" s="12" t="str">
        <f>IF(E2482&gt;0,VLOOKUP(E2482,العملاء!A:B,2,0),"")</f>
        <v/>
      </c>
      <c r="H2482" s="12" t="str">
        <f>IF(G2482,VLOOKUP(G2482,أكواد!A:B,2,0),"")</f>
        <v/>
      </c>
      <c r="K2482" s="12">
        <f t="shared" si="76"/>
        <v>0</v>
      </c>
    </row>
    <row r="2483" spans="1:11" x14ac:dyDescent="0.25">
      <c r="A2483" s="64" t="str">
        <f t="shared" si="77"/>
        <v/>
      </c>
      <c r="F2483" s="12" t="str">
        <f>IF(E2483&gt;0,VLOOKUP(E2483,العملاء!A:B,2,0),"")</f>
        <v/>
      </c>
      <c r="H2483" s="12" t="str">
        <f>IF(G2483,VLOOKUP(G2483,أكواد!A:B,2,0),"")</f>
        <v/>
      </c>
      <c r="K2483" s="12">
        <f t="shared" si="76"/>
        <v>0</v>
      </c>
    </row>
    <row r="2484" spans="1:11" x14ac:dyDescent="0.25">
      <c r="A2484" s="64" t="str">
        <f t="shared" si="77"/>
        <v/>
      </c>
      <c r="F2484" s="12" t="str">
        <f>IF(E2484&gt;0,VLOOKUP(E2484,العملاء!A:B,2,0),"")</f>
        <v/>
      </c>
      <c r="H2484" s="12" t="str">
        <f>IF(G2484,VLOOKUP(G2484,أكواد!A:B,2,0),"")</f>
        <v/>
      </c>
      <c r="K2484" s="12">
        <f t="shared" si="76"/>
        <v>0</v>
      </c>
    </row>
    <row r="2485" spans="1:11" x14ac:dyDescent="0.25">
      <c r="A2485" s="64" t="str">
        <f t="shared" si="77"/>
        <v/>
      </c>
      <c r="F2485" s="12" t="str">
        <f>IF(E2485&gt;0,VLOOKUP(E2485,العملاء!A:B,2,0),"")</f>
        <v/>
      </c>
      <c r="H2485" s="12" t="str">
        <f>IF(G2485,VLOOKUP(G2485,أكواد!A:B,2,0),"")</f>
        <v/>
      </c>
      <c r="K2485" s="12">
        <f t="shared" si="76"/>
        <v>0</v>
      </c>
    </row>
    <row r="2486" spans="1:11" x14ac:dyDescent="0.25">
      <c r="A2486" s="64" t="str">
        <f t="shared" si="77"/>
        <v/>
      </c>
      <c r="F2486" s="12" t="str">
        <f>IF(E2486&gt;0,VLOOKUP(E2486,العملاء!A:B,2,0),"")</f>
        <v/>
      </c>
      <c r="H2486" s="12" t="str">
        <f>IF(G2486,VLOOKUP(G2486,أكواد!A:B,2,0),"")</f>
        <v/>
      </c>
      <c r="K2486" s="12">
        <f t="shared" si="76"/>
        <v>0</v>
      </c>
    </row>
    <row r="2487" spans="1:11" x14ac:dyDescent="0.25">
      <c r="A2487" s="64" t="str">
        <f t="shared" si="77"/>
        <v/>
      </c>
      <c r="F2487" s="12" t="str">
        <f>IF(E2487&gt;0,VLOOKUP(E2487,العملاء!A:B,2,0),"")</f>
        <v/>
      </c>
      <c r="H2487" s="12" t="str">
        <f>IF(G2487,VLOOKUP(G2487,أكواد!A:B,2,0),"")</f>
        <v/>
      </c>
      <c r="K2487" s="12">
        <f t="shared" si="76"/>
        <v>0</v>
      </c>
    </row>
    <row r="2488" spans="1:11" x14ac:dyDescent="0.25">
      <c r="A2488" s="64" t="str">
        <f t="shared" si="77"/>
        <v/>
      </c>
      <c r="F2488" s="12" t="str">
        <f>IF(E2488&gt;0,VLOOKUP(E2488,العملاء!A:B,2,0),"")</f>
        <v/>
      </c>
      <c r="H2488" s="12" t="str">
        <f>IF(G2488,VLOOKUP(G2488,أكواد!A:B,2,0),"")</f>
        <v/>
      </c>
      <c r="K2488" s="12">
        <f t="shared" si="76"/>
        <v>0</v>
      </c>
    </row>
    <row r="2489" spans="1:11" x14ac:dyDescent="0.25">
      <c r="A2489" s="64" t="str">
        <f t="shared" si="77"/>
        <v/>
      </c>
      <c r="F2489" s="12" t="str">
        <f>IF(E2489&gt;0,VLOOKUP(E2489,العملاء!A:B,2,0),"")</f>
        <v/>
      </c>
      <c r="H2489" s="12" t="str">
        <f>IF(G2489,VLOOKUP(G2489,أكواد!A:B,2,0),"")</f>
        <v/>
      </c>
      <c r="K2489" s="12">
        <f t="shared" si="76"/>
        <v>0</v>
      </c>
    </row>
    <row r="2490" spans="1:11" x14ac:dyDescent="0.25">
      <c r="A2490" s="64" t="str">
        <f t="shared" si="77"/>
        <v/>
      </c>
      <c r="F2490" s="12" t="str">
        <f>IF(E2490&gt;0,VLOOKUP(E2490,العملاء!A:B,2,0),"")</f>
        <v/>
      </c>
      <c r="H2490" s="12" t="str">
        <f>IF(G2490,VLOOKUP(G2490,أكواد!A:B,2,0),"")</f>
        <v/>
      </c>
      <c r="K2490" s="12">
        <f t="shared" si="76"/>
        <v>0</v>
      </c>
    </row>
    <row r="2491" spans="1:11" x14ac:dyDescent="0.25">
      <c r="A2491" s="64" t="str">
        <f t="shared" si="77"/>
        <v/>
      </c>
      <c r="F2491" s="12" t="str">
        <f>IF(E2491&gt;0,VLOOKUP(E2491,العملاء!A:B,2,0),"")</f>
        <v/>
      </c>
      <c r="H2491" s="12" t="str">
        <f>IF(G2491,VLOOKUP(G2491,أكواد!A:B,2,0),"")</f>
        <v/>
      </c>
      <c r="K2491" s="12">
        <f t="shared" si="76"/>
        <v>0</v>
      </c>
    </row>
    <row r="2492" spans="1:11" x14ac:dyDescent="0.25">
      <c r="A2492" s="64" t="str">
        <f t="shared" si="77"/>
        <v/>
      </c>
      <c r="F2492" s="12" t="str">
        <f>IF(E2492&gt;0,VLOOKUP(E2492,العملاء!A:B,2,0),"")</f>
        <v/>
      </c>
      <c r="H2492" s="12" t="str">
        <f>IF(G2492,VLOOKUP(G2492,أكواد!A:B,2,0),"")</f>
        <v/>
      </c>
      <c r="K2492" s="12">
        <f t="shared" si="76"/>
        <v>0</v>
      </c>
    </row>
    <row r="2493" spans="1:11" x14ac:dyDescent="0.25">
      <c r="A2493" s="64" t="str">
        <f t="shared" si="77"/>
        <v/>
      </c>
      <c r="F2493" s="12" t="str">
        <f>IF(E2493&gt;0,VLOOKUP(E2493,العملاء!A:B,2,0),"")</f>
        <v/>
      </c>
      <c r="H2493" s="12" t="str">
        <f>IF(G2493,VLOOKUP(G2493,أكواد!A:B,2,0),"")</f>
        <v/>
      </c>
      <c r="K2493" s="12">
        <f t="shared" si="76"/>
        <v>0</v>
      </c>
    </row>
    <row r="2494" spans="1:11" x14ac:dyDescent="0.25">
      <c r="A2494" s="64" t="str">
        <f t="shared" si="77"/>
        <v/>
      </c>
      <c r="F2494" s="12" t="str">
        <f>IF(E2494&gt;0,VLOOKUP(E2494,العملاء!A:B,2,0),"")</f>
        <v/>
      </c>
      <c r="H2494" s="12" t="str">
        <f>IF(G2494,VLOOKUP(G2494,أكواد!A:B,2,0),"")</f>
        <v/>
      </c>
      <c r="K2494" s="12">
        <f t="shared" si="76"/>
        <v>0</v>
      </c>
    </row>
    <row r="2495" spans="1:11" x14ac:dyDescent="0.25">
      <c r="A2495" s="64" t="str">
        <f t="shared" si="77"/>
        <v/>
      </c>
      <c r="F2495" s="12" t="str">
        <f>IF(E2495&gt;0,VLOOKUP(E2495,العملاء!A:B,2,0),"")</f>
        <v/>
      </c>
      <c r="H2495" s="12" t="str">
        <f>IF(G2495,VLOOKUP(G2495,أكواد!A:B,2,0),"")</f>
        <v/>
      </c>
      <c r="K2495" s="12">
        <f t="shared" si="76"/>
        <v>0</v>
      </c>
    </row>
    <row r="2496" spans="1:11" x14ac:dyDescent="0.25">
      <c r="A2496" s="64" t="str">
        <f t="shared" si="77"/>
        <v/>
      </c>
      <c r="F2496" s="12" t="str">
        <f>IF(E2496&gt;0,VLOOKUP(E2496,العملاء!A:B,2,0),"")</f>
        <v/>
      </c>
      <c r="H2496" s="12" t="str">
        <f>IF(G2496,VLOOKUP(G2496,أكواد!A:B,2,0),"")</f>
        <v/>
      </c>
      <c r="K2496" s="12">
        <f t="shared" si="76"/>
        <v>0</v>
      </c>
    </row>
    <row r="2497" spans="1:11" x14ac:dyDescent="0.25">
      <c r="A2497" s="64" t="str">
        <f t="shared" si="77"/>
        <v/>
      </c>
      <c r="F2497" s="12" t="str">
        <f>IF(E2497&gt;0,VLOOKUP(E2497,العملاء!A:B,2,0),"")</f>
        <v/>
      </c>
      <c r="H2497" s="12" t="str">
        <f>IF(G2497,VLOOKUP(G2497,أكواد!A:B,2,0),"")</f>
        <v/>
      </c>
      <c r="K2497" s="12">
        <f t="shared" si="76"/>
        <v>0</v>
      </c>
    </row>
    <row r="2498" spans="1:11" x14ac:dyDescent="0.25">
      <c r="A2498" s="64" t="str">
        <f t="shared" si="77"/>
        <v/>
      </c>
      <c r="F2498" s="12" t="str">
        <f>IF(E2498&gt;0,VLOOKUP(E2498,العملاء!A:B,2,0),"")</f>
        <v/>
      </c>
      <c r="H2498" s="12" t="str">
        <f>IF(G2498,VLOOKUP(G2498,أكواد!A:B,2,0),"")</f>
        <v/>
      </c>
      <c r="K2498" s="12">
        <f t="shared" si="76"/>
        <v>0</v>
      </c>
    </row>
    <row r="2499" spans="1:11" x14ac:dyDescent="0.25">
      <c r="A2499" s="64" t="str">
        <f t="shared" si="77"/>
        <v/>
      </c>
      <c r="F2499" s="12" t="str">
        <f>IF(E2499&gt;0,VLOOKUP(E2499,العملاء!A:B,2,0),"")</f>
        <v/>
      </c>
      <c r="H2499" s="12" t="str">
        <f>IF(G2499,VLOOKUP(G2499,أكواد!A:B,2,0),"")</f>
        <v/>
      </c>
      <c r="K2499" s="12">
        <f t="shared" si="76"/>
        <v>0</v>
      </c>
    </row>
    <row r="2500" spans="1:11" x14ac:dyDescent="0.25">
      <c r="A2500" s="64" t="str">
        <f t="shared" si="77"/>
        <v/>
      </c>
      <c r="F2500" s="12" t="str">
        <f>IF(E2500&gt;0,VLOOKUP(E2500,العملاء!A:B,2,0),"")</f>
        <v/>
      </c>
      <c r="H2500" s="12" t="str">
        <f>IF(G2500,VLOOKUP(G2500,أكواد!A:B,2,0),"")</f>
        <v/>
      </c>
      <c r="K2500" s="12">
        <f t="shared" si="76"/>
        <v>0</v>
      </c>
    </row>
    <row r="2501" spans="1:11" x14ac:dyDescent="0.25">
      <c r="A2501" s="64" t="str">
        <f t="shared" si="77"/>
        <v/>
      </c>
      <c r="F2501" s="12" t="str">
        <f>IF(E2501&gt;0,VLOOKUP(E2501,العملاء!A:B,2,0),"")</f>
        <v/>
      </c>
      <c r="H2501" s="12" t="str">
        <f>IF(G2501,VLOOKUP(G2501,أكواد!A:B,2,0),"")</f>
        <v/>
      </c>
      <c r="K2501" s="12">
        <f t="shared" ref="K2501:K2564" si="78">I2501*J2501</f>
        <v>0</v>
      </c>
    </row>
    <row r="2502" spans="1:11" x14ac:dyDescent="0.25">
      <c r="A2502" s="64" t="str">
        <f t="shared" si="77"/>
        <v/>
      </c>
      <c r="F2502" s="12" t="str">
        <f>IF(E2502&gt;0,VLOOKUP(E2502,العملاء!A:B,2,0),"")</f>
        <v/>
      </c>
      <c r="H2502" s="12" t="str">
        <f>IF(G2502,VLOOKUP(G2502,أكواد!A:B,2,0),"")</f>
        <v/>
      </c>
      <c r="K2502" s="12">
        <f t="shared" si="78"/>
        <v>0</v>
      </c>
    </row>
    <row r="2503" spans="1:11" x14ac:dyDescent="0.25">
      <c r="A2503" s="64" t="str">
        <f t="shared" ref="A2503:A2566" si="79">IF(B2503&lt;&gt;"",A2502+1,"")</f>
        <v/>
      </c>
      <c r="F2503" s="12" t="str">
        <f>IF(E2503&gt;0,VLOOKUP(E2503,العملاء!A:B,2,0),"")</f>
        <v/>
      </c>
      <c r="H2503" s="12" t="str">
        <f>IF(G2503,VLOOKUP(G2503,أكواد!A:B,2,0),"")</f>
        <v/>
      </c>
      <c r="K2503" s="12">
        <f t="shared" si="78"/>
        <v>0</v>
      </c>
    </row>
    <row r="2504" spans="1:11" x14ac:dyDescent="0.25">
      <c r="A2504" s="64" t="str">
        <f t="shared" si="79"/>
        <v/>
      </c>
      <c r="F2504" s="12" t="str">
        <f>IF(E2504&gt;0,VLOOKUP(E2504,العملاء!A:B,2,0),"")</f>
        <v/>
      </c>
      <c r="H2504" s="12" t="str">
        <f>IF(G2504,VLOOKUP(G2504,أكواد!A:B,2,0),"")</f>
        <v/>
      </c>
      <c r="K2504" s="12">
        <f t="shared" si="78"/>
        <v>0</v>
      </c>
    </row>
    <row r="2505" spans="1:11" x14ac:dyDescent="0.25">
      <c r="A2505" s="64" t="str">
        <f t="shared" si="79"/>
        <v/>
      </c>
      <c r="F2505" s="12" t="str">
        <f>IF(E2505&gt;0,VLOOKUP(E2505,العملاء!A:B,2,0),"")</f>
        <v/>
      </c>
      <c r="H2505" s="12" t="str">
        <f>IF(G2505,VLOOKUP(G2505,أكواد!A:B,2,0),"")</f>
        <v/>
      </c>
      <c r="K2505" s="12">
        <f t="shared" si="78"/>
        <v>0</v>
      </c>
    </row>
    <row r="2506" spans="1:11" x14ac:dyDescent="0.25">
      <c r="A2506" s="64" t="str">
        <f t="shared" si="79"/>
        <v/>
      </c>
      <c r="F2506" s="12" t="str">
        <f>IF(E2506&gt;0,VLOOKUP(E2506,العملاء!A:B,2,0),"")</f>
        <v/>
      </c>
      <c r="H2506" s="12" t="str">
        <f>IF(G2506,VLOOKUP(G2506,أكواد!A:B,2,0),"")</f>
        <v/>
      </c>
      <c r="K2506" s="12">
        <f t="shared" si="78"/>
        <v>0</v>
      </c>
    </row>
    <row r="2507" spans="1:11" x14ac:dyDescent="0.25">
      <c r="A2507" s="64" t="str">
        <f t="shared" si="79"/>
        <v/>
      </c>
      <c r="F2507" s="12" t="str">
        <f>IF(E2507&gt;0,VLOOKUP(E2507,العملاء!A:B,2,0),"")</f>
        <v/>
      </c>
      <c r="H2507" s="12" t="str">
        <f>IF(G2507,VLOOKUP(G2507,أكواد!A:B,2,0),"")</f>
        <v/>
      </c>
      <c r="K2507" s="12">
        <f t="shared" si="78"/>
        <v>0</v>
      </c>
    </row>
    <row r="2508" spans="1:11" x14ac:dyDescent="0.25">
      <c r="A2508" s="64" t="str">
        <f t="shared" si="79"/>
        <v/>
      </c>
      <c r="F2508" s="12" t="str">
        <f>IF(E2508&gt;0,VLOOKUP(E2508,العملاء!A:B,2,0),"")</f>
        <v/>
      </c>
      <c r="H2508" s="12" t="str">
        <f>IF(G2508,VLOOKUP(G2508,أكواد!A:B,2,0),"")</f>
        <v/>
      </c>
      <c r="K2508" s="12">
        <f t="shared" si="78"/>
        <v>0</v>
      </c>
    </row>
    <row r="2509" spans="1:11" x14ac:dyDescent="0.25">
      <c r="A2509" s="64" t="str">
        <f t="shared" si="79"/>
        <v/>
      </c>
      <c r="F2509" s="12" t="str">
        <f>IF(E2509&gt;0,VLOOKUP(E2509,العملاء!A:B,2,0),"")</f>
        <v/>
      </c>
      <c r="H2509" s="12" t="str">
        <f>IF(G2509,VLOOKUP(G2509,أكواد!A:B,2,0),"")</f>
        <v/>
      </c>
      <c r="K2509" s="12">
        <f t="shared" si="78"/>
        <v>0</v>
      </c>
    </row>
    <row r="2510" spans="1:11" x14ac:dyDescent="0.25">
      <c r="A2510" s="64" t="str">
        <f t="shared" si="79"/>
        <v/>
      </c>
      <c r="F2510" s="12" t="str">
        <f>IF(E2510&gt;0,VLOOKUP(E2510,العملاء!A:B,2,0),"")</f>
        <v/>
      </c>
      <c r="H2510" s="12" t="str">
        <f>IF(G2510,VLOOKUP(G2510,أكواد!A:B,2,0),"")</f>
        <v/>
      </c>
      <c r="K2510" s="12">
        <f t="shared" si="78"/>
        <v>0</v>
      </c>
    </row>
    <row r="2511" spans="1:11" x14ac:dyDescent="0.25">
      <c r="A2511" s="64" t="str">
        <f t="shared" si="79"/>
        <v/>
      </c>
      <c r="F2511" s="12" t="str">
        <f>IF(E2511&gt;0,VLOOKUP(E2511,العملاء!A:B,2,0),"")</f>
        <v/>
      </c>
      <c r="H2511" s="12" t="str">
        <f>IF(G2511,VLOOKUP(G2511,أكواد!A:B,2,0),"")</f>
        <v/>
      </c>
      <c r="K2511" s="12">
        <f t="shared" si="78"/>
        <v>0</v>
      </c>
    </row>
    <row r="2512" spans="1:11" x14ac:dyDescent="0.25">
      <c r="A2512" s="64" t="str">
        <f t="shared" si="79"/>
        <v/>
      </c>
      <c r="F2512" s="12" t="str">
        <f>IF(E2512&gt;0,VLOOKUP(E2512,العملاء!A:B,2,0),"")</f>
        <v/>
      </c>
      <c r="H2512" s="12" t="str">
        <f>IF(G2512,VLOOKUP(G2512,أكواد!A:B,2,0),"")</f>
        <v/>
      </c>
      <c r="K2512" s="12">
        <f t="shared" si="78"/>
        <v>0</v>
      </c>
    </row>
    <row r="2513" spans="1:11" x14ac:dyDescent="0.25">
      <c r="A2513" s="64" t="str">
        <f t="shared" si="79"/>
        <v/>
      </c>
      <c r="F2513" s="12" t="str">
        <f>IF(E2513&gt;0,VLOOKUP(E2513,العملاء!A:B,2,0),"")</f>
        <v/>
      </c>
      <c r="H2513" s="12" t="str">
        <f>IF(G2513,VLOOKUP(G2513,أكواد!A:B,2,0),"")</f>
        <v/>
      </c>
      <c r="K2513" s="12">
        <f t="shared" si="78"/>
        <v>0</v>
      </c>
    </row>
    <row r="2514" spans="1:11" x14ac:dyDescent="0.25">
      <c r="A2514" s="64" t="str">
        <f t="shared" si="79"/>
        <v/>
      </c>
      <c r="F2514" s="12" t="str">
        <f>IF(E2514&gt;0,VLOOKUP(E2514,العملاء!A:B,2,0),"")</f>
        <v/>
      </c>
      <c r="H2514" s="12" t="str">
        <f>IF(G2514,VLOOKUP(G2514,أكواد!A:B,2,0),"")</f>
        <v/>
      </c>
      <c r="K2514" s="12">
        <f t="shared" si="78"/>
        <v>0</v>
      </c>
    </row>
    <row r="2515" spans="1:11" x14ac:dyDescent="0.25">
      <c r="A2515" s="64" t="str">
        <f t="shared" si="79"/>
        <v/>
      </c>
      <c r="F2515" s="12" t="str">
        <f>IF(E2515&gt;0,VLOOKUP(E2515,العملاء!A:B,2,0),"")</f>
        <v/>
      </c>
      <c r="H2515" s="12" t="str">
        <f>IF(G2515,VLOOKUP(G2515,أكواد!A:B,2,0),"")</f>
        <v/>
      </c>
      <c r="K2515" s="12">
        <f t="shared" si="78"/>
        <v>0</v>
      </c>
    </row>
    <row r="2516" spans="1:11" x14ac:dyDescent="0.25">
      <c r="A2516" s="64" t="str">
        <f t="shared" si="79"/>
        <v/>
      </c>
      <c r="F2516" s="12" t="str">
        <f>IF(E2516&gt;0,VLOOKUP(E2516,العملاء!A:B,2,0),"")</f>
        <v/>
      </c>
      <c r="H2516" s="12" t="str">
        <f>IF(G2516,VLOOKUP(G2516,أكواد!A:B,2,0),"")</f>
        <v/>
      </c>
      <c r="K2516" s="12">
        <f t="shared" si="78"/>
        <v>0</v>
      </c>
    </row>
    <row r="2517" spans="1:11" x14ac:dyDescent="0.25">
      <c r="A2517" s="64" t="str">
        <f t="shared" si="79"/>
        <v/>
      </c>
      <c r="F2517" s="12" t="str">
        <f>IF(E2517&gt;0,VLOOKUP(E2517,العملاء!A:B,2,0),"")</f>
        <v/>
      </c>
      <c r="H2517" s="12" t="str">
        <f>IF(G2517,VLOOKUP(G2517,أكواد!A:B,2,0),"")</f>
        <v/>
      </c>
      <c r="K2517" s="12">
        <f t="shared" si="78"/>
        <v>0</v>
      </c>
    </row>
    <row r="2518" spans="1:11" x14ac:dyDescent="0.25">
      <c r="A2518" s="64" t="str">
        <f t="shared" si="79"/>
        <v/>
      </c>
      <c r="F2518" s="12" t="str">
        <f>IF(E2518&gt;0,VLOOKUP(E2518,العملاء!A:B,2,0),"")</f>
        <v/>
      </c>
      <c r="H2518" s="12" t="str">
        <f>IF(G2518,VLOOKUP(G2518,أكواد!A:B,2,0),"")</f>
        <v/>
      </c>
      <c r="K2518" s="12">
        <f t="shared" si="78"/>
        <v>0</v>
      </c>
    </row>
    <row r="2519" spans="1:11" x14ac:dyDescent="0.25">
      <c r="A2519" s="64" t="str">
        <f t="shared" si="79"/>
        <v/>
      </c>
      <c r="F2519" s="12" t="str">
        <f>IF(E2519&gt;0,VLOOKUP(E2519,العملاء!A:B,2,0),"")</f>
        <v/>
      </c>
      <c r="H2519" s="12" t="str">
        <f>IF(G2519,VLOOKUP(G2519,أكواد!A:B,2,0),"")</f>
        <v/>
      </c>
      <c r="K2519" s="12">
        <f t="shared" si="78"/>
        <v>0</v>
      </c>
    </row>
    <row r="2520" spans="1:11" x14ac:dyDescent="0.25">
      <c r="A2520" s="64" t="str">
        <f t="shared" si="79"/>
        <v/>
      </c>
      <c r="F2520" s="12" t="str">
        <f>IF(E2520&gt;0,VLOOKUP(E2520,العملاء!A:B,2,0),"")</f>
        <v/>
      </c>
      <c r="H2520" s="12" t="str">
        <f>IF(G2520,VLOOKUP(G2520,أكواد!A:B,2,0),"")</f>
        <v/>
      </c>
      <c r="K2520" s="12">
        <f t="shared" si="78"/>
        <v>0</v>
      </c>
    </row>
    <row r="2521" spans="1:11" x14ac:dyDescent="0.25">
      <c r="A2521" s="64" t="str">
        <f t="shared" si="79"/>
        <v/>
      </c>
      <c r="F2521" s="12" t="str">
        <f>IF(E2521&gt;0,VLOOKUP(E2521,العملاء!A:B,2,0),"")</f>
        <v/>
      </c>
      <c r="H2521" s="12" t="str">
        <f>IF(G2521,VLOOKUP(G2521,أكواد!A:B,2,0),"")</f>
        <v/>
      </c>
      <c r="K2521" s="12">
        <f t="shared" si="78"/>
        <v>0</v>
      </c>
    </row>
    <row r="2522" spans="1:11" x14ac:dyDescent="0.25">
      <c r="A2522" s="64" t="str">
        <f t="shared" si="79"/>
        <v/>
      </c>
      <c r="F2522" s="12" t="str">
        <f>IF(E2522&gt;0,VLOOKUP(E2522,العملاء!A:B,2,0),"")</f>
        <v/>
      </c>
      <c r="H2522" s="12" t="str">
        <f>IF(G2522,VLOOKUP(G2522,أكواد!A:B,2,0),"")</f>
        <v/>
      </c>
      <c r="K2522" s="12">
        <f t="shared" si="78"/>
        <v>0</v>
      </c>
    </row>
    <row r="2523" spans="1:11" x14ac:dyDescent="0.25">
      <c r="A2523" s="64" t="str">
        <f t="shared" si="79"/>
        <v/>
      </c>
      <c r="F2523" s="12" t="str">
        <f>IF(E2523&gt;0,VLOOKUP(E2523,العملاء!A:B,2,0),"")</f>
        <v/>
      </c>
      <c r="H2523" s="12" t="str">
        <f>IF(G2523,VLOOKUP(G2523,أكواد!A:B,2,0),"")</f>
        <v/>
      </c>
      <c r="K2523" s="12">
        <f t="shared" si="78"/>
        <v>0</v>
      </c>
    </row>
    <row r="2524" spans="1:11" x14ac:dyDescent="0.25">
      <c r="A2524" s="64" t="str">
        <f t="shared" si="79"/>
        <v/>
      </c>
      <c r="F2524" s="12" t="str">
        <f>IF(E2524&gt;0,VLOOKUP(E2524,العملاء!A:B,2,0),"")</f>
        <v/>
      </c>
      <c r="H2524" s="12" t="str">
        <f>IF(G2524,VLOOKUP(G2524,أكواد!A:B,2,0),"")</f>
        <v/>
      </c>
      <c r="K2524" s="12">
        <f t="shared" si="78"/>
        <v>0</v>
      </c>
    </row>
    <row r="2525" spans="1:11" x14ac:dyDescent="0.25">
      <c r="A2525" s="64" t="str">
        <f t="shared" si="79"/>
        <v/>
      </c>
      <c r="F2525" s="12" t="str">
        <f>IF(E2525&gt;0,VLOOKUP(E2525,العملاء!A:B,2,0),"")</f>
        <v/>
      </c>
      <c r="H2525" s="12" t="str">
        <f>IF(G2525,VLOOKUP(G2525,أكواد!A:B,2,0),"")</f>
        <v/>
      </c>
      <c r="K2525" s="12">
        <f t="shared" si="78"/>
        <v>0</v>
      </c>
    </row>
    <row r="2526" spans="1:11" x14ac:dyDescent="0.25">
      <c r="A2526" s="64" t="str">
        <f t="shared" si="79"/>
        <v/>
      </c>
      <c r="F2526" s="12" t="str">
        <f>IF(E2526&gt;0,VLOOKUP(E2526,العملاء!A:B,2,0),"")</f>
        <v/>
      </c>
      <c r="H2526" s="12" t="str">
        <f>IF(G2526,VLOOKUP(G2526,أكواد!A:B,2,0),"")</f>
        <v/>
      </c>
      <c r="K2526" s="12">
        <f t="shared" si="78"/>
        <v>0</v>
      </c>
    </row>
    <row r="2527" spans="1:11" x14ac:dyDescent="0.25">
      <c r="A2527" s="64" t="str">
        <f t="shared" si="79"/>
        <v/>
      </c>
      <c r="F2527" s="12" t="str">
        <f>IF(E2527&gt;0,VLOOKUP(E2527,العملاء!A:B,2,0),"")</f>
        <v/>
      </c>
      <c r="H2527" s="12" t="str">
        <f>IF(G2527,VLOOKUP(G2527,أكواد!A:B,2,0),"")</f>
        <v/>
      </c>
      <c r="K2527" s="12">
        <f t="shared" si="78"/>
        <v>0</v>
      </c>
    </row>
    <row r="2528" spans="1:11" x14ac:dyDescent="0.25">
      <c r="A2528" s="64" t="str">
        <f t="shared" si="79"/>
        <v/>
      </c>
      <c r="F2528" s="12" t="str">
        <f>IF(E2528&gt;0,VLOOKUP(E2528,العملاء!A:B,2,0),"")</f>
        <v/>
      </c>
      <c r="H2528" s="12" t="str">
        <f>IF(G2528,VLOOKUP(G2528,أكواد!A:B,2,0),"")</f>
        <v/>
      </c>
      <c r="K2528" s="12">
        <f t="shared" si="78"/>
        <v>0</v>
      </c>
    </row>
    <row r="2529" spans="1:11" x14ac:dyDescent="0.25">
      <c r="A2529" s="64" t="str">
        <f t="shared" si="79"/>
        <v/>
      </c>
      <c r="F2529" s="12" t="str">
        <f>IF(E2529&gt;0,VLOOKUP(E2529,العملاء!A:B,2,0),"")</f>
        <v/>
      </c>
      <c r="H2529" s="12" t="str">
        <f>IF(G2529,VLOOKUP(G2529,أكواد!A:B,2,0),"")</f>
        <v/>
      </c>
      <c r="K2529" s="12">
        <f t="shared" si="78"/>
        <v>0</v>
      </c>
    </row>
    <row r="2530" spans="1:11" x14ac:dyDescent="0.25">
      <c r="A2530" s="64" t="str">
        <f t="shared" si="79"/>
        <v/>
      </c>
      <c r="F2530" s="12" t="str">
        <f>IF(E2530&gt;0,VLOOKUP(E2530,العملاء!A:B,2,0),"")</f>
        <v/>
      </c>
      <c r="H2530" s="12" t="str">
        <f>IF(G2530,VLOOKUP(G2530,أكواد!A:B,2,0),"")</f>
        <v/>
      </c>
      <c r="K2530" s="12">
        <f t="shared" si="78"/>
        <v>0</v>
      </c>
    </row>
    <row r="2531" spans="1:11" x14ac:dyDescent="0.25">
      <c r="A2531" s="64" t="str">
        <f t="shared" si="79"/>
        <v/>
      </c>
      <c r="F2531" s="12" t="str">
        <f>IF(E2531&gt;0,VLOOKUP(E2531,العملاء!A:B,2,0),"")</f>
        <v/>
      </c>
      <c r="H2531" s="12" t="str">
        <f>IF(G2531,VLOOKUP(G2531,أكواد!A:B,2,0),"")</f>
        <v/>
      </c>
      <c r="K2531" s="12">
        <f t="shared" si="78"/>
        <v>0</v>
      </c>
    </row>
    <row r="2532" spans="1:11" x14ac:dyDescent="0.25">
      <c r="A2532" s="64" t="str">
        <f t="shared" si="79"/>
        <v/>
      </c>
      <c r="F2532" s="12" t="str">
        <f>IF(E2532&gt;0,VLOOKUP(E2532,العملاء!A:B,2,0),"")</f>
        <v/>
      </c>
      <c r="H2532" s="12" t="str">
        <f>IF(G2532,VLOOKUP(G2532,أكواد!A:B,2,0),"")</f>
        <v/>
      </c>
      <c r="K2532" s="12">
        <f t="shared" si="78"/>
        <v>0</v>
      </c>
    </row>
    <row r="2533" spans="1:11" x14ac:dyDescent="0.25">
      <c r="A2533" s="64" t="str">
        <f t="shared" si="79"/>
        <v/>
      </c>
      <c r="F2533" s="12" t="str">
        <f>IF(E2533&gt;0,VLOOKUP(E2533,العملاء!A:B,2,0),"")</f>
        <v/>
      </c>
      <c r="H2533" s="12" t="str">
        <f>IF(G2533,VLOOKUP(G2533,أكواد!A:B,2,0),"")</f>
        <v/>
      </c>
      <c r="K2533" s="12">
        <f t="shared" si="78"/>
        <v>0</v>
      </c>
    </row>
    <row r="2534" spans="1:11" x14ac:dyDescent="0.25">
      <c r="A2534" s="64" t="str">
        <f t="shared" si="79"/>
        <v/>
      </c>
      <c r="F2534" s="12" t="str">
        <f>IF(E2534&gt;0,VLOOKUP(E2534,العملاء!A:B,2,0),"")</f>
        <v/>
      </c>
      <c r="H2534" s="12" t="str">
        <f>IF(G2534,VLOOKUP(G2534,أكواد!A:B,2,0),"")</f>
        <v/>
      </c>
      <c r="K2534" s="12">
        <f t="shared" si="78"/>
        <v>0</v>
      </c>
    </row>
    <row r="2535" spans="1:11" x14ac:dyDescent="0.25">
      <c r="A2535" s="64" t="str">
        <f t="shared" si="79"/>
        <v/>
      </c>
      <c r="F2535" s="12" t="str">
        <f>IF(E2535&gt;0,VLOOKUP(E2535,العملاء!A:B,2,0),"")</f>
        <v/>
      </c>
      <c r="H2535" s="12" t="str">
        <f>IF(G2535,VLOOKUP(G2535,أكواد!A:B,2,0),"")</f>
        <v/>
      </c>
      <c r="K2535" s="12">
        <f t="shared" si="78"/>
        <v>0</v>
      </c>
    </row>
    <row r="2536" spans="1:11" x14ac:dyDescent="0.25">
      <c r="A2536" s="64" t="str">
        <f t="shared" si="79"/>
        <v/>
      </c>
      <c r="F2536" s="12" t="str">
        <f>IF(E2536&gt;0,VLOOKUP(E2536,العملاء!A:B,2,0),"")</f>
        <v/>
      </c>
      <c r="H2536" s="12" t="str">
        <f>IF(G2536,VLOOKUP(G2536,أكواد!A:B,2,0),"")</f>
        <v/>
      </c>
      <c r="K2536" s="12">
        <f t="shared" si="78"/>
        <v>0</v>
      </c>
    </row>
    <row r="2537" spans="1:11" x14ac:dyDescent="0.25">
      <c r="A2537" s="64" t="str">
        <f t="shared" si="79"/>
        <v/>
      </c>
      <c r="F2537" s="12" t="str">
        <f>IF(E2537&gt;0,VLOOKUP(E2537,العملاء!A:B,2,0),"")</f>
        <v/>
      </c>
      <c r="H2537" s="12" t="str">
        <f>IF(G2537,VLOOKUP(G2537,أكواد!A:B,2,0),"")</f>
        <v/>
      </c>
      <c r="K2537" s="12">
        <f t="shared" si="78"/>
        <v>0</v>
      </c>
    </row>
    <row r="2538" spans="1:11" x14ac:dyDescent="0.25">
      <c r="A2538" s="64" t="str">
        <f t="shared" si="79"/>
        <v/>
      </c>
      <c r="F2538" s="12" t="str">
        <f>IF(E2538&gt;0,VLOOKUP(E2538,العملاء!A:B,2,0),"")</f>
        <v/>
      </c>
      <c r="H2538" s="12" t="str">
        <f>IF(G2538,VLOOKUP(G2538,أكواد!A:B,2,0),"")</f>
        <v/>
      </c>
      <c r="K2538" s="12">
        <f t="shared" si="78"/>
        <v>0</v>
      </c>
    </row>
    <row r="2539" spans="1:11" x14ac:dyDescent="0.25">
      <c r="A2539" s="64" t="str">
        <f t="shared" si="79"/>
        <v/>
      </c>
      <c r="F2539" s="12" t="str">
        <f>IF(E2539&gt;0,VLOOKUP(E2539,العملاء!A:B,2,0),"")</f>
        <v/>
      </c>
      <c r="H2539" s="12" t="str">
        <f>IF(G2539,VLOOKUP(G2539,أكواد!A:B,2,0),"")</f>
        <v/>
      </c>
      <c r="K2539" s="12">
        <f t="shared" si="78"/>
        <v>0</v>
      </c>
    </row>
    <row r="2540" spans="1:11" x14ac:dyDescent="0.25">
      <c r="A2540" s="64" t="str">
        <f t="shared" si="79"/>
        <v/>
      </c>
      <c r="F2540" s="12" t="str">
        <f>IF(E2540&gt;0,VLOOKUP(E2540,العملاء!A:B,2,0),"")</f>
        <v/>
      </c>
      <c r="H2540" s="12" t="str">
        <f>IF(G2540,VLOOKUP(G2540,أكواد!A:B,2,0),"")</f>
        <v/>
      </c>
      <c r="K2540" s="12">
        <f t="shared" si="78"/>
        <v>0</v>
      </c>
    </row>
    <row r="2541" spans="1:11" x14ac:dyDescent="0.25">
      <c r="A2541" s="64" t="str">
        <f t="shared" si="79"/>
        <v/>
      </c>
      <c r="F2541" s="12" t="str">
        <f>IF(E2541&gt;0,VLOOKUP(E2541,العملاء!A:B,2,0),"")</f>
        <v/>
      </c>
      <c r="H2541" s="12" t="str">
        <f>IF(G2541,VLOOKUP(G2541,أكواد!A:B,2,0),"")</f>
        <v/>
      </c>
      <c r="K2541" s="12">
        <f t="shared" si="78"/>
        <v>0</v>
      </c>
    </row>
    <row r="2542" spans="1:11" x14ac:dyDescent="0.25">
      <c r="A2542" s="64" t="str">
        <f t="shared" si="79"/>
        <v/>
      </c>
      <c r="F2542" s="12" t="str">
        <f>IF(E2542&gt;0,VLOOKUP(E2542,العملاء!A:B,2,0),"")</f>
        <v/>
      </c>
      <c r="H2542" s="12" t="str">
        <f>IF(G2542,VLOOKUP(G2542,أكواد!A:B,2,0),"")</f>
        <v/>
      </c>
      <c r="K2542" s="12">
        <f t="shared" si="78"/>
        <v>0</v>
      </c>
    </row>
    <row r="2543" spans="1:11" x14ac:dyDescent="0.25">
      <c r="A2543" s="64" t="str">
        <f t="shared" si="79"/>
        <v/>
      </c>
      <c r="F2543" s="12" t="str">
        <f>IF(E2543&gt;0,VLOOKUP(E2543,العملاء!A:B,2,0),"")</f>
        <v/>
      </c>
      <c r="H2543" s="12" t="str">
        <f>IF(G2543,VLOOKUP(G2543,أكواد!A:B,2,0),"")</f>
        <v/>
      </c>
      <c r="K2543" s="12">
        <f t="shared" si="78"/>
        <v>0</v>
      </c>
    </row>
    <row r="2544" spans="1:11" x14ac:dyDescent="0.25">
      <c r="A2544" s="64" t="str">
        <f t="shared" si="79"/>
        <v/>
      </c>
      <c r="F2544" s="12" t="str">
        <f>IF(E2544&gt;0,VLOOKUP(E2544,العملاء!A:B,2,0),"")</f>
        <v/>
      </c>
      <c r="H2544" s="12" t="str">
        <f>IF(G2544,VLOOKUP(G2544,أكواد!A:B,2,0),"")</f>
        <v/>
      </c>
      <c r="K2544" s="12">
        <f t="shared" si="78"/>
        <v>0</v>
      </c>
    </row>
    <row r="2545" spans="1:11" x14ac:dyDescent="0.25">
      <c r="A2545" s="64" t="str">
        <f t="shared" si="79"/>
        <v/>
      </c>
      <c r="F2545" s="12" t="str">
        <f>IF(E2545&gt;0,VLOOKUP(E2545,العملاء!A:B,2,0),"")</f>
        <v/>
      </c>
      <c r="H2545" s="12" t="str">
        <f>IF(G2545,VLOOKUP(G2545,أكواد!A:B,2,0),"")</f>
        <v/>
      </c>
      <c r="K2545" s="12">
        <f t="shared" si="78"/>
        <v>0</v>
      </c>
    </row>
    <row r="2546" spans="1:11" x14ac:dyDescent="0.25">
      <c r="A2546" s="64" t="str">
        <f t="shared" si="79"/>
        <v/>
      </c>
      <c r="F2546" s="12" t="str">
        <f>IF(E2546&gt;0,VLOOKUP(E2546,العملاء!A:B,2,0),"")</f>
        <v/>
      </c>
      <c r="H2546" s="12" t="str">
        <f>IF(G2546,VLOOKUP(G2546,أكواد!A:B,2,0),"")</f>
        <v/>
      </c>
      <c r="K2546" s="12">
        <f t="shared" si="78"/>
        <v>0</v>
      </c>
    </row>
    <row r="2547" spans="1:11" x14ac:dyDescent="0.25">
      <c r="A2547" s="64" t="str">
        <f t="shared" si="79"/>
        <v/>
      </c>
      <c r="F2547" s="12" t="str">
        <f>IF(E2547&gt;0,VLOOKUP(E2547,العملاء!A:B,2,0),"")</f>
        <v/>
      </c>
      <c r="H2547" s="12" t="str">
        <f>IF(G2547,VLOOKUP(G2547,أكواد!A:B,2,0),"")</f>
        <v/>
      </c>
      <c r="K2547" s="12">
        <f t="shared" si="78"/>
        <v>0</v>
      </c>
    </row>
    <row r="2548" spans="1:11" x14ac:dyDescent="0.25">
      <c r="A2548" s="64" t="str">
        <f t="shared" si="79"/>
        <v/>
      </c>
      <c r="F2548" s="12" t="str">
        <f>IF(E2548&gt;0,VLOOKUP(E2548,العملاء!A:B,2,0),"")</f>
        <v/>
      </c>
      <c r="H2548" s="12" t="str">
        <f>IF(G2548,VLOOKUP(G2548,أكواد!A:B,2,0),"")</f>
        <v/>
      </c>
      <c r="K2548" s="12">
        <f t="shared" si="78"/>
        <v>0</v>
      </c>
    </row>
    <row r="2549" spans="1:11" x14ac:dyDescent="0.25">
      <c r="A2549" s="64" t="str">
        <f t="shared" si="79"/>
        <v/>
      </c>
      <c r="F2549" s="12" t="str">
        <f>IF(E2549&gt;0,VLOOKUP(E2549,العملاء!A:B,2,0),"")</f>
        <v/>
      </c>
      <c r="H2549" s="12" t="str">
        <f>IF(G2549,VLOOKUP(G2549,أكواد!A:B,2,0),"")</f>
        <v/>
      </c>
      <c r="K2549" s="12">
        <f t="shared" si="78"/>
        <v>0</v>
      </c>
    </row>
    <row r="2550" spans="1:11" x14ac:dyDescent="0.25">
      <c r="A2550" s="64" t="str">
        <f t="shared" si="79"/>
        <v/>
      </c>
      <c r="F2550" s="12" t="str">
        <f>IF(E2550&gt;0,VLOOKUP(E2550,العملاء!A:B,2,0),"")</f>
        <v/>
      </c>
      <c r="H2550" s="12" t="str">
        <f>IF(G2550,VLOOKUP(G2550,أكواد!A:B,2,0),"")</f>
        <v/>
      </c>
      <c r="K2550" s="12">
        <f t="shared" si="78"/>
        <v>0</v>
      </c>
    </row>
    <row r="2551" spans="1:11" x14ac:dyDescent="0.25">
      <c r="A2551" s="64" t="str">
        <f t="shared" si="79"/>
        <v/>
      </c>
      <c r="F2551" s="12" t="str">
        <f>IF(E2551&gt;0,VLOOKUP(E2551,العملاء!A:B,2,0),"")</f>
        <v/>
      </c>
      <c r="H2551" s="12" t="str">
        <f>IF(G2551,VLOOKUP(G2551,أكواد!A:B,2,0),"")</f>
        <v/>
      </c>
      <c r="K2551" s="12">
        <f t="shared" si="78"/>
        <v>0</v>
      </c>
    </row>
    <row r="2552" spans="1:11" x14ac:dyDescent="0.25">
      <c r="A2552" s="64" t="str">
        <f t="shared" si="79"/>
        <v/>
      </c>
      <c r="F2552" s="12" t="str">
        <f>IF(E2552&gt;0,VLOOKUP(E2552,العملاء!A:B,2,0),"")</f>
        <v/>
      </c>
      <c r="H2552" s="12" t="str">
        <f>IF(G2552,VLOOKUP(G2552,أكواد!A:B,2,0),"")</f>
        <v/>
      </c>
      <c r="K2552" s="12">
        <f t="shared" si="78"/>
        <v>0</v>
      </c>
    </row>
    <row r="2553" spans="1:11" x14ac:dyDescent="0.25">
      <c r="A2553" s="64" t="str">
        <f t="shared" si="79"/>
        <v/>
      </c>
      <c r="F2553" s="12" t="str">
        <f>IF(E2553&gt;0,VLOOKUP(E2553,العملاء!A:B,2,0),"")</f>
        <v/>
      </c>
      <c r="H2553" s="12" t="str">
        <f>IF(G2553,VLOOKUP(G2553,أكواد!A:B,2,0),"")</f>
        <v/>
      </c>
      <c r="K2553" s="12">
        <f t="shared" si="78"/>
        <v>0</v>
      </c>
    </row>
    <row r="2554" spans="1:11" x14ac:dyDescent="0.25">
      <c r="A2554" s="64" t="str">
        <f t="shared" si="79"/>
        <v/>
      </c>
      <c r="F2554" s="12" t="str">
        <f>IF(E2554&gt;0,VLOOKUP(E2554,العملاء!A:B,2,0),"")</f>
        <v/>
      </c>
      <c r="H2554" s="12" t="str">
        <f>IF(G2554,VLOOKUP(G2554,أكواد!A:B,2,0),"")</f>
        <v/>
      </c>
      <c r="K2554" s="12">
        <f t="shared" si="78"/>
        <v>0</v>
      </c>
    </row>
    <row r="2555" spans="1:11" x14ac:dyDescent="0.25">
      <c r="A2555" s="64" t="str">
        <f t="shared" si="79"/>
        <v/>
      </c>
      <c r="F2555" s="12" t="str">
        <f>IF(E2555&gt;0,VLOOKUP(E2555,العملاء!A:B,2,0),"")</f>
        <v/>
      </c>
      <c r="H2555" s="12" t="str">
        <f>IF(G2555,VLOOKUP(G2555,أكواد!A:B,2,0),"")</f>
        <v/>
      </c>
      <c r="K2555" s="12">
        <f t="shared" si="78"/>
        <v>0</v>
      </c>
    </row>
    <row r="2556" spans="1:11" x14ac:dyDescent="0.25">
      <c r="A2556" s="64" t="str">
        <f t="shared" si="79"/>
        <v/>
      </c>
      <c r="F2556" s="12" t="str">
        <f>IF(E2556&gt;0,VLOOKUP(E2556,العملاء!A:B,2,0),"")</f>
        <v/>
      </c>
      <c r="H2556" s="12" t="str">
        <f>IF(G2556,VLOOKUP(G2556,أكواد!A:B,2,0),"")</f>
        <v/>
      </c>
      <c r="K2556" s="12">
        <f t="shared" si="78"/>
        <v>0</v>
      </c>
    </row>
    <row r="2557" spans="1:11" x14ac:dyDescent="0.25">
      <c r="A2557" s="64" t="str">
        <f t="shared" si="79"/>
        <v/>
      </c>
      <c r="F2557" s="12" t="str">
        <f>IF(E2557&gt;0,VLOOKUP(E2557,العملاء!A:B,2,0),"")</f>
        <v/>
      </c>
      <c r="H2557" s="12" t="str">
        <f>IF(G2557,VLOOKUP(G2557,أكواد!A:B,2,0),"")</f>
        <v/>
      </c>
      <c r="K2557" s="12">
        <f t="shared" si="78"/>
        <v>0</v>
      </c>
    </row>
    <row r="2558" spans="1:11" x14ac:dyDescent="0.25">
      <c r="A2558" s="64" t="str">
        <f t="shared" si="79"/>
        <v/>
      </c>
      <c r="F2558" s="12" t="str">
        <f>IF(E2558&gt;0,VLOOKUP(E2558,العملاء!A:B,2,0),"")</f>
        <v/>
      </c>
      <c r="H2558" s="12" t="str">
        <f>IF(G2558,VLOOKUP(G2558,أكواد!A:B,2,0),"")</f>
        <v/>
      </c>
      <c r="K2558" s="12">
        <f t="shared" si="78"/>
        <v>0</v>
      </c>
    </row>
    <row r="2559" spans="1:11" x14ac:dyDescent="0.25">
      <c r="A2559" s="64" t="str">
        <f t="shared" si="79"/>
        <v/>
      </c>
      <c r="F2559" s="12" t="str">
        <f>IF(E2559&gt;0,VLOOKUP(E2559,العملاء!A:B,2,0),"")</f>
        <v/>
      </c>
      <c r="H2559" s="12" t="str">
        <f>IF(G2559,VLOOKUP(G2559,أكواد!A:B,2,0),"")</f>
        <v/>
      </c>
      <c r="K2559" s="12">
        <f t="shared" si="78"/>
        <v>0</v>
      </c>
    </row>
    <row r="2560" spans="1:11" x14ac:dyDescent="0.25">
      <c r="A2560" s="64" t="str">
        <f t="shared" si="79"/>
        <v/>
      </c>
      <c r="F2560" s="12" t="str">
        <f>IF(E2560&gt;0,VLOOKUP(E2560,العملاء!A:B,2,0),"")</f>
        <v/>
      </c>
      <c r="H2560" s="12" t="str">
        <f>IF(G2560,VLOOKUP(G2560,أكواد!A:B,2,0),"")</f>
        <v/>
      </c>
      <c r="K2560" s="12">
        <f t="shared" si="78"/>
        <v>0</v>
      </c>
    </row>
    <row r="2561" spans="1:11" x14ac:dyDescent="0.25">
      <c r="A2561" s="64" t="str">
        <f t="shared" si="79"/>
        <v/>
      </c>
      <c r="F2561" s="12" t="str">
        <f>IF(E2561&gt;0,VLOOKUP(E2561,العملاء!A:B,2,0),"")</f>
        <v/>
      </c>
      <c r="H2561" s="12" t="str">
        <f>IF(G2561,VLOOKUP(G2561,أكواد!A:B,2,0),"")</f>
        <v/>
      </c>
      <c r="K2561" s="12">
        <f t="shared" si="78"/>
        <v>0</v>
      </c>
    </row>
    <row r="2562" spans="1:11" x14ac:dyDescent="0.25">
      <c r="A2562" s="64" t="str">
        <f t="shared" si="79"/>
        <v/>
      </c>
      <c r="F2562" s="12" t="str">
        <f>IF(E2562&gt;0,VLOOKUP(E2562,العملاء!A:B,2,0),"")</f>
        <v/>
      </c>
      <c r="H2562" s="12" t="str">
        <f>IF(G2562,VLOOKUP(G2562,أكواد!A:B,2,0),"")</f>
        <v/>
      </c>
      <c r="K2562" s="12">
        <f t="shared" si="78"/>
        <v>0</v>
      </c>
    </row>
    <row r="2563" spans="1:11" x14ac:dyDescent="0.25">
      <c r="A2563" s="64" t="str">
        <f t="shared" si="79"/>
        <v/>
      </c>
      <c r="F2563" s="12" t="str">
        <f>IF(E2563&gt;0,VLOOKUP(E2563,العملاء!A:B,2,0),"")</f>
        <v/>
      </c>
      <c r="H2563" s="12" t="str">
        <f>IF(G2563,VLOOKUP(G2563,أكواد!A:B,2,0),"")</f>
        <v/>
      </c>
      <c r="K2563" s="12">
        <f t="shared" si="78"/>
        <v>0</v>
      </c>
    </row>
    <row r="2564" spans="1:11" x14ac:dyDescent="0.25">
      <c r="A2564" s="64" t="str">
        <f t="shared" si="79"/>
        <v/>
      </c>
      <c r="F2564" s="12" t="str">
        <f>IF(E2564&gt;0,VLOOKUP(E2564,العملاء!A:B,2,0),"")</f>
        <v/>
      </c>
      <c r="H2564" s="12" t="str">
        <f>IF(G2564,VLOOKUP(G2564,أكواد!A:B,2,0),"")</f>
        <v/>
      </c>
      <c r="K2564" s="12">
        <f t="shared" si="78"/>
        <v>0</v>
      </c>
    </row>
    <row r="2565" spans="1:11" x14ac:dyDescent="0.25">
      <c r="A2565" s="64" t="str">
        <f t="shared" si="79"/>
        <v/>
      </c>
      <c r="F2565" s="12" t="str">
        <f>IF(E2565&gt;0,VLOOKUP(E2565,العملاء!A:B,2,0),"")</f>
        <v/>
      </c>
      <c r="H2565" s="12" t="str">
        <f>IF(G2565,VLOOKUP(G2565,أكواد!A:B,2,0),"")</f>
        <v/>
      </c>
      <c r="K2565" s="12">
        <f t="shared" ref="K2565:K2628" si="80">I2565*J2565</f>
        <v>0</v>
      </c>
    </row>
    <row r="2566" spans="1:11" x14ac:dyDescent="0.25">
      <c r="A2566" s="64" t="str">
        <f t="shared" si="79"/>
        <v/>
      </c>
      <c r="F2566" s="12" t="str">
        <f>IF(E2566&gt;0,VLOOKUP(E2566,العملاء!A:B,2,0),"")</f>
        <v/>
      </c>
      <c r="H2566" s="12" t="str">
        <f>IF(G2566,VLOOKUP(G2566,أكواد!A:B,2,0),"")</f>
        <v/>
      </c>
      <c r="K2566" s="12">
        <f t="shared" si="80"/>
        <v>0</v>
      </c>
    </row>
    <row r="2567" spans="1:11" x14ac:dyDescent="0.25">
      <c r="A2567" s="64" t="str">
        <f t="shared" ref="A2567:A2630" si="81">IF(B2567&lt;&gt;"",A2566+1,"")</f>
        <v/>
      </c>
      <c r="F2567" s="12" t="str">
        <f>IF(E2567&gt;0,VLOOKUP(E2567,العملاء!A:B,2,0),"")</f>
        <v/>
      </c>
      <c r="H2567" s="12" t="str">
        <f>IF(G2567,VLOOKUP(G2567,أكواد!A:B,2,0),"")</f>
        <v/>
      </c>
      <c r="K2567" s="12">
        <f t="shared" si="80"/>
        <v>0</v>
      </c>
    </row>
    <row r="2568" spans="1:11" x14ac:dyDescent="0.25">
      <c r="A2568" s="64" t="str">
        <f t="shared" si="81"/>
        <v/>
      </c>
      <c r="F2568" s="12" t="str">
        <f>IF(E2568&gt;0,VLOOKUP(E2568,العملاء!A:B,2,0),"")</f>
        <v/>
      </c>
      <c r="H2568" s="12" t="str">
        <f>IF(G2568,VLOOKUP(G2568,أكواد!A:B,2,0),"")</f>
        <v/>
      </c>
      <c r="K2568" s="12">
        <f t="shared" si="80"/>
        <v>0</v>
      </c>
    </row>
    <row r="2569" spans="1:11" x14ac:dyDescent="0.25">
      <c r="A2569" s="64" t="str">
        <f t="shared" si="81"/>
        <v/>
      </c>
      <c r="F2569" s="12" t="str">
        <f>IF(E2569&gt;0,VLOOKUP(E2569,العملاء!A:B,2,0),"")</f>
        <v/>
      </c>
      <c r="H2569" s="12" t="str">
        <f>IF(G2569,VLOOKUP(G2569,أكواد!A:B,2,0),"")</f>
        <v/>
      </c>
      <c r="K2569" s="12">
        <f t="shared" si="80"/>
        <v>0</v>
      </c>
    </row>
    <row r="2570" spans="1:11" x14ac:dyDescent="0.25">
      <c r="A2570" s="64" t="str">
        <f t="shared" si="81"/>
        <v/>
      </c>
      <c r="F2570" s="12" t="str">
        <f>IF(E2570&gt;0,VLOOKUP(E2570,العملاء!A:B,2,0),"")</f>
        <v/>
      </c>
      <c r="H2570" s="12" t="str">
        <f>IF(G2570,VLOOKUP(G2570,أكواد!A:B,2,0),"")</f>
        <v/>
      </c>
      <c r="K2570" s="12">
        <f t="shared" si="80"/>
        <v>0</v>
      </c>
    </row>
    <row r="2571" spans="1:11" x14ac:dyDescent="0.25">
      <c r="A2571" s="64" t="str">
        <f t="shared" si="81"/>
        <v/>
      </c>
      <c r="F2571" s="12" t="str">
        <f>IF(E2571&gt;0,VLOOKUP(E2571,العملاء!A:B,2,0),"")</f>
        <v/>
      </c>
      <c r="H2571" s="12" t="str">
        <f>IF(G2571,VLOOKUP(G2571,أكواد!A:B,2,0),"")</f>
        <v/>
      </c>
      <c r="K2571" s="12">
        <f t="shared" si="80"/>
        <v>0</v>
      </c>
    </row>
    <row r="2572" spans="1:11" x14ac:dyDescent="0.25">
      <c r="A2572" s="64" t="str">
        <f t="shared" si="81"/>
        <v/>
      </c>
      <c r="F2572" s="12" t="str">
        <f>IF(E2572&gt;0,VLOOKUP(E2572,العملاء!A:B,2,0),"")</f>
        <v/>
      </c>
      <c r="H2572" s="12" t="str">
        <f>IF(G2572,VLOOKUP(G2572,أكواد!A:B,2,0),"")</f>
        <v/>
      </c>
      <c r="K2572" s="12">
        <f t="shared" si="80"/>
        <v>0</v>
      </c>
    </row>
    <row r="2573" spans="1:11" x14ac:dyDescent="0.25">
      <c r="A2573" s="64" t="str">
        <f t="shared" si="81"/>
        <v/>
      </c>
      <c r="F2573" s="12" t="str">
        <f>IF(E2573&gt;0,VLOOKUP(E2573,العملاء!A:B,2,0),"")</f>
        <v/>
      </c>
      <c r="H2573" s="12" t="str">
        <f>IF(G2573,VLOOKUP(G2573,أكواد!A:B,2,0),"")</f>
        <v/>
      </c>
      <c r="K2573" s="12">
        <f t="shared" si="80"/>
        <v>0</v>
      </c>
    </row>
    <row r="2574" spans="1:11" x14ac:dyDescent="0.25">
      <c r="A2574" s="64" t="str">
        <f t="shared" si="81"/>
        <v/>
      </c>
      <c r="F2574" s="12" t="str">
        <f>IF(E2574&gt;0,VLOOKUP(E2574,العملاء!A:B,2,0),"")</f>
        <v/>
      </c>
      <c r="H2574" s="12" t="str">
        <f>IF(G2574,VLOOKUP(G2574,أكواد!A:B,2,0),"")</f>
        <v/>
      </c>
      <c r="K2574" s="12">
        <f t="shared" si="80"/>
        <v>0</v>
      </c>
    </row>
    <row r="2575" spans="1:11" x14ac:dyDescent="0.25">
      <c r="A2575" s="64" t="str">
        <f t="shared" si="81"/>
        <v/>
      </c>
      <c r="F2575" s="12" t="str">
        <f>IF(E2575&gt;0,VLOOKUP(E2575,العملاء!A:B,2,0),"")</f>
        <v/>
      </c>
      <c r="H2575" s="12" t="str">
        <f>IF(G2575,VLOOKUP(G2575,أكواد!A:B,2,0),"")</f>
        <v/>
      </c>
      <c r="K2575" s="12">
        <f t="shared" si="80"/>
        <v>0</v>
      </c>
    </row>
    <row r="2576" spans="1:11" x14ac:dyDescent="0.25">
      <c r="A2576" s="64" t="str">
        <f t="shared" si="81"/>
        <v/>
      </c>
      <c r="F2576" s="12" t="str">
        <f>IF(E2576&gt;0,VLOOKUP(E2576,العملاء!A:B,2,0),"")</f>
        <v/>
      </c>
      <c r="H2576" s="12" t="str">
        <f>IF(G2576,VLOOKUP(G2576,أكواد!A:B,2,0),"")</f>
        <v/>
      </c>
      <c r="K2576" s="12">
        <f t="shared" si="80"/>
        <v>0</v>
      </c>
    </row>
    <row r="2577" spans="1:11" x14ac:dyDescent="0.25">
      <c r="A2577" s="64" t="str">
        <f t="shared" si="81"/>
        <v/>
      </c>
      <c r="F2577" s="12" t="str">
        <f>IF(E2577&gt;0,VLOOKUP(E2577,العملاء!A:B,2,0),"")</f>
        <v/>
      </c>
      <c r="H2577" s="12" t="str">
        <f>IF(G2577,VLOOKUP(G2577,أكواد!A:B,2,0),"")</f>
        <v/>
      </c>
      <c r="K2577" s="12">
        <f t="shared" si="80"/>
        <v>0</v>
      </c>
    </row>
    <row r="2578" spans="1:11" x14ac:dyDescent="0.25">
      <c r="A2578" s="64" t="str">
        <f t="shared" si="81"/>
        <v/>
      </c>
      <c r="F2578" s="12" t="str">
        <f>IF(E2578&gt;0,VLOOKUP(E2578,العملاء!A:B,2,0),"")</f>
        <v/>
      </c>
      <c r="H2578" s="12" t="str">
        <f>IF(G2578,VLOOKUP(G2578,أكواد!A:B,2,0),"")</f>
        <v/>
      </c>
      <c r="K2578" s="12">
        <f t="shared" si="80"/>
        <v>0</v>
      </c>
    </row>
    <row r="2579" spans="1:11" x14ac:dyDescent="0.25">
      <c r="A2579" s="64" t="str">
        <f t="shared" si="81"/>
        <v/>
      </c>
      <c r="F2579" s="12" t="str">
        <f>IF(E2579&gt;0,VLOOKUP(E2579,العملاء!A:B,2,0),"")</f>
        <v/>
      </c>
      <c r="H2579" s="12" t="str">
        <f>IF(G2579,VLOOKUP(G2579,أكواد!A:B,2,0),"")</f>
        <v/>
      </c>
      <c r="K2579" s="12">
        <f t="shared" si="80"/>
        <v>0</v>
      </c>
    </row>
    <row r="2580" spans="1:11" x14ac:dyDescent="0.25">
      <c r="A2580" s="64" t="str">
        <f t="shared" si="81"/>
        <v/>
      </c>
      <c r="F2580" s="12" t="str">
        <f>IF(E2580&gt;0,VLOOKUP(E2580,العملاء!A:B,2,0),"")</f>
        <v/>
      </c>
      <c r="H2580" s="12" t="str">
        <f>IF(G2580,VLOOKUP(G2580,أكواد!A:B,2,0),"")</f>
        <v/>
      </c>
      <c r="K2580" s="12">
        <f t="shared" si="80"/>
        <v>0</v>
      </c>
    </row>
    <row r="2581" spans="1:11" x14ac:dyDescent="0.25">
      <c r="A2581" s="64" t="str">
        <f t="shared" si="81"/>
        <v/>
      </c>
      <c r="F2581" s="12" t="str">
        <f>IF(E2581&gt;0,VLOOKUP(E2581,العملاء!A:B,2,0),"")</f>
        <v/>
      </c>
      <c r="H2581" s="12" t="str">
        <f>IF(G2581,VLOOKUP(G2581,أكواد!A:B,2,0),"")</f>
        <v/>
      </c>
      <c r="K2581" s="12">
        <f t="shared" si="80"/>
        <v>0</v>
      </c>
    </row>
    <row r="2582" spans="1:11" x14ac:dyDescent="0.25">
      <c r="A2582" s="64" t="str">
        <f t="shared" si="81"/>
        <v/>
      </c>
      <c r="F2582" s="12" t="str">
        <f>IF(E2582&gt;0,VLOOKUP(E2582,العملاء!A:B,2,0),"")</f>
        <v/>
      </c>
      <c r="H2582" s="12" t="str">
        <f>IF(G2582,VLOOKUP(G2582,أكواد!A:B,2,0),"")</f>
        <v/>
      </c>
      <c r="K2582" s="12">
        <f t="shared" si="80"/>
        <v>0</v>
      </c>
    </row>
    <row r="2583" spans="1:11" x14ac:dyDescent="0.25">
      <c r="A2583" s="64" t="str">
        <f t="shared" si="81"/>
        <v/>
      </c>
      <c r="F2583" s="12" t="str">
        <f>IF(E2583&gt;0,VLOOKUP(E2583,العملاء!A:B,2,0),"")</f>
        <v/>
      </c>
      <c r="H2583" s="12" t="str">
        <f>IF(G2583,VLOOKUP(G2583,أكواد!A:B,2,0),"")</f>
        <v/>
      </c>
      <c r="K2583" s="12">
        <f t="shared" si="80"/>
        <v>0</v>
      </c>
    </row>
    <row r="2584" spans="1:11" x14ac:dyDescent="0.25">
      <c r="A2584" s="64" t="str">
        <f t="shared" si="81"/>
        <v/>
      </c>
      <c r="F2584" s="12" t="str">
        <f>IF(E2584&gt;0,VLOOKUP(E2584,العملاء!A:B,2,0),"")</f>
        <v/>
      </c>
      <c r="H2584" s="12" t="str">
        <f>IF(G2584,VLOOKUP(G2584,أكواد!A:B,2,0),"")</f>
        <v/>
      </c>
      <c r="K2584" s="12">
        <f t="shared" si="80"/>
        <v>0</v>
      </c>
    </row>
    <row r="2585" spans="1:11" x14ac:dyDescent="0.25">
      <c r="A2585" s="64" t="str">
        <f t="shared" si="81"/>
        <v/>
      </c>
      <c r="F2585" s="12" t="str">
        <f>IF(E2585&gt;0,VLOOKUP(E2585,العملاء!A:B,2,0),"")</f>
        <v/>
      </c>
      <c r="H2585" s="12" t="str">
        <f>IF(G2585,VLOOKUP(G2585,أكواد!A:B,2,0),"")</f>
        <v/>
      </c>
      <c r="K2585" s="12">
        <f t="shared" si="80"/>
        <v>0</v>
      </c>
    </row>
    <row r="2586" spans="1:11" x14ac:dyDescent="0.25">
      <c r="A2586" s="64" t="str">
        <f t="shared" si="81"/>
        <v/>
      </c>
      <c r="F2586" s="12" t="str">
        <f>IF(E2586&gt;0,VLOOKUP(E2586,العملاء!A:B,2,0),"")</f>
        <v/>
      </c>
      <c r="H2586" s="12" t="str">
        <f>IF(G2586,VLOOKUP(G2586,أكواد!A:B,2,0),"")</f>
        <v/>
      </c>
      <c r="K2586" s="12">
        <f t="shared" si="80"/>
        <v>0</v>
      </c>
    </row>
    <row r="2587" spans="1:11" x14ac:dyDescent="0.25">
      <c r="A2587" s="64" t="str">
        <f t="shared" si="81"/>
        <v/>
      </c>
      <c r="F2587" s="12" t="str">
        <f>IF(E2587&gt;0,VLOOKUP(E2587,العملاء!A:B,2,0),"")</f>
        <v/>
      </c>
      <c r="H2587" s="12" t="str">
        <f>IF(G2587,VLOOKUP(G2587,أكواد!A:B,2,0),"")</f>
        <v/>
      </c>
      <c r="K2587" s="12">
        <f t="shared" si="80"/>
        <v>0</v>
      </c>
    </row>
    <row r="2588" spans="1:11" x14ac:dyDescent="0.25">
      <c r="A2588" s="64" t="str">
        <f t="shared" si="81"/>
        <v/>
      </c>
      <c r="F2588" s="12" t="str">
        <f>IF(E2588&gt;0,VLOOKUP(E2588,العملاء!A:B,2,0),"")</f>
        <v/>
      </c>
      <c r="H2588" s="12" t="str">
        <f>IF(G2588,VLOOKUP(G2588,أكواد!A:B,2,0),"")</f>
        <v/>
      </c>
      <c r="K2588" s="12">
        <f t="shared" si="80"/>
        <v>0</v>
      </c>
    </row>
    <row r="2589" spans="1:11" x14ac:dyDescent="0.25">
      <c r="A2589" s="64" t="str">
        <f t="shared" si="81"/>
        <v/>
      </c>
      <c r="F2589" s="12" t="str">
        <f>IF(E2589&gt;0,VLOOKUP(E2589,العملاء!A:B,2,0),"")</f>
        <v/>
      </c>
      <c r="H2589" s="12" t="str">
        <f>IF(G2589,VLOOKUP(G2589,أكواد!A:B,2,0),"")</f>
        <v/>
      </c>
      <c r="K2589" s="12">
        <f t="shared" si="80"/>
        <v>0</v>
      </c>
    </row>
    <row r="2590" spans="1:11" x14ac:dyDescent="0.25">
      <c r="A2590" s="64" t="str">
        <f t="shared" si="81"/>
        <v/>
      </c>
      <c r="F2590" s="12" t="str">
        <f>IF(E2590&gt;0,VLOOKUP(E2590,العملاء!A:B,2,0),"")</f>
        <v/>
      </c>
      <c r="H2590" s="12" t="str">
        <f>IF(G2590,VLOOKUP(G2590,أكواد!A:B,2,0),"")</f>
        <v/>
      </c>
      <c r="K2590" s="12">
        <f t="shared" si="80"/>
        <v>0</v>
      </c>
    </row>
    <row r="2591" spans="1:11" x14ac:dyDescent="0.25">
      <c r="A2591" s="64" t="str">
        <f t="shared" si="81"/>
        <v/>
      </c>
      <c r="F2591" s="12" t="str">
        <f>IF(E2591&gt;0,VLOOKUP(E2591,العملاء!A:B,2,0),"")</f>
        <v/>
      </c>
      <c r="H2591" s="12" t="str">
        <f>IF(G2591,VLOOKUP(G2591,أكواد!A:B,2,0),"")</f>
        <v/>
      </c>
      <c r="K2591" s="12">
        <f t="shared" si="80"/>
        <v>0</v>
      </c>
    </row>
    <row r="2592" spans="1:11" x14ac:dyDescent="0.25">
      <c r="A2592" s="64" t="str">
        <f t="shared" si="81"/>
        <v/>
      </c>
      <c r="F2592" s="12" t="str">
        <f>IF(E2592&gt;0,VLOOKUP(E2592,العملاء!A:B,2,0),"")</f>
        <v/>
      </c>
      <c r="H2592" s="12" t="str">
        <f>IF(G2592,VLOOKUP(G2592,أكواد!A:B,2,0),"")</f>
        <v/>
      </c>
      <c r="K2592" s="12">
        <f t="shared" si="80"/>
        <v>0</v>
      </c>
    </row>
    <row r="2593" spans="1:11" x14ac:dyDescent="0.25">
      <c r="A2593" s="64" t="str">
        <f t="shared" si="81"/>
        <v/>
      </c>
      <c r="F2593" s="12" t="str">
        <f>IF(E2593&gt;0,VLOOKUP(E2593,العملاء!A:B,2,0),"")</f>
        <v/>
      </c>
      <c r="H2593" s="12" t="str">
        <f>IF(G2593,VLOOKUP(G2593,أكواد!A:B,2,0),"")</f>
        <v/>
      </c>
      <c r="K2593" s="12">
        <f t="shared" si="80"/>
        <v>0</v>
      </c>
    </row>
    <row r="2594" spans="1:11" x14ac:dyDescent="0.25">
      <c r="A2594" s="64" t="str">
        <f t="shared" si="81"/>
        <v/>
      </c>
      <c r="F2594" s="12" t="str">
        <f>IF(E2594&gt;0,VLOOKUP(E2594,العملاء!A:B,2,0),"")</f>
        <v/>
      </c>
      <c r="H2594" s="12" t="str">
        <f>IF(G2594,VLOOKUP(G2594,أكواد!A:B,2,0),"")</f>
        <v/>
      </c>
      <c r="K2594" s="12">
        <f t="shared" si="80"/>
        <v>0</v>
      </c>
    </row>
    <row r="2595" spans="1:11" x14ac:dyDescent="0.25">
      <c r="A2595" s="64" t="str">
        <f t="shared" si="81"/>
        <v/>
      </c>
      <c r="F2595" s="12" t="str">
        <f>IF(E2595&gt;0,VLOOKUP(E2595,العملاء!A:B,2,0),"")</f>
        <v/>
      </c>
      <c r="H2595" s="12" t="str">
        <f>IF(G2595,VLOOKUP(G2595,أكواد!A:B,2,0),"")</f>
        <v/>
      </c>
      <c r="K2595" s="12">
        <f t="shared" si="80"/>
        <v>0</v>
      </c>
    </row>
    <row r="2596" spans="1:11" x14ac:dyDescent="0.25">
      <c r="A2596" s="64" t="str">
        <f t="shared" si="81"/>
        <v/>
      </c>
      <c r="F2596" s="12" t="str">
        <f>IF(E2596&gt;0,VLOOKUP(E2596,العملاء!A:B,2,0),"")</f>
        <v/>
      </c>
      <c r="H2596" s="12" t="str">
        <f>IF(G2596,VLOOKUP(G2596,أكواد!A:B,2,0),"")</f>
        <v/>
      </c>
      <c r="K2596" s="12">
        <f t="shared" si="80"/>
        <v>0</v>
      </c>
    </row>
    <row r="2597" spans="1:11" x14ac:dyDescent="0.25">
      <c r="A2597" s="64" t="str">
        <f t="shared" si="81"/>
        <v/>
      </c>
      <c r="F2597" s="12" t="str">
        <f>IF(E2597&gt;0,VLOOKUP(E2597,العملاء!A:B,2,0),"")</f>
        <v/>
      </c>
      <c r="H2597" s="12" t="str">
        <f>IF(G2597,VLOOKUP(G2597,أكواد!A:B,2,0),"")</f>
        <v/>
      </c>
      <c r="K2597" s="12">
        <f t="shared" si="80"/>
        <v>0</v>
      </c>
    </row>
    <row r="2598" spans="1:11" x14ac:dyDescent="0.25">
      <c r="A2598" s="64" t="str">
        <f t="shared" si="81"/>
        <v/>
      </c>
      <c r="F2598" s="12" t="str">
        <f>IF(E2598&gt;0,VLOOKUP(E2598,العملاء!A:B,2,0),"")</f>
        <v/>
      </c>
      <c r="H2598" s="12" t="str">
        <f>IF(G2598,VLOOKUP(G2598,أكواد!A:B,2,0),"")</f>
        <v/>
      </c>
      <c r="K2598" s="12">
        <f t="shared" si="80"/>
        <v>0</v>
      </c>
    </row>
    <row r="2599" spans="1:11" x14ac:dyDescent="0.25">
      <c r="A2599" s="64" t="str">
        <f t="shared" si="81"/>
        <v/>
      </c>
      <c r="F2599" s="12" t="str">
        <f>IF(E2599&gt;0,VLOOKUP(E2599,العملاء!A:B,2,0),"")</f>
        <v/>
      </c>
      <c r="H2599" s="12" t="str">
        <f>IF(G2599,VLOOKUP(G2599,أكواد!A:B,2,0),"")</f>
        <v/>
      </c>
      <c r="K2599" s="12">
        <f t="shared" si="80"/>
        <v>0</v>
      </c>
    </row>
    <row r="2600" spans="1:11" x14ac:dyDescent="0.25">
      <c r="A2600" s="64" t="str">
        <f t="shared" si="81"/>
        <v/>
      </c>
      <c r="F2600" s="12" t="str">
        <f>IF(E2600&gt;0,VLOOKUP(E2600,العملاء!A:B,2,0),"")</f>
        <v/>
      </c>
      <c r="H2600" s="12" t="str">
        <f>IF(G2600,VLOOKUP(G2600,أكواد!A:B,2,0),"")</f>
        <v/>
      </c>
      <c r="K2600" s="12">
        <f t="shared" si="80"/>
        <v>0</v>
      </c>
    </row>
    <row r="2601" spans="1:11" x14ac:dyDescent="0.25">
      <c r="A2601" s="64" t="str">
        <f t="shared" si="81"/>
        <v/>
      </c>
      <c r="F2601" s="12" t="str">
        <f>IF(E2601&gt;0,VLOOKUP(E2601,العملاء!A:B,2,0),"")</f>
        <v/>
      </c>
      <c r="H2601" s="12" t="str">
        <f>IF(G2601,VLOOKUP(G2601,أكواد!A:B,2,0),"")</f>
        <v/>
      </c>
      <c r="K2601" s="12">
        <f t="shared" si="80"/>
        <v>0</v>
      </c>
    </row>
    <row r="2602" spans="1:11" x14ac:dyDescent="0.25">
      <c r="A2602" s="64" t="str">
        <f t="shared" si="81"/>
        <v/>
      </c>
      <c r="F2602" s="12" t="str">
        <f>IF(E2602&gt;0,VLOOKUP(E2602,العملاء!A:B,2,0),"")</f>
        <v/>
      </c>
      <c r="H2602" s="12" t="str">
        <f>IF(G2602,VLOOKUP(G2602,أكواد!A:B,2,0),"")</f>
        <v/>
      </c>
      <c r="K2602" s="12">
        <f t="shared" si="80"/>
        <v>0</v>
      </c>
    </row>
    <row r="2603" spans="1:11" x14ac:dyDescent="0.25">
      <c r="A2603" s="64" t="str">
        <f t="shared" si="81"/>
        <v/>
      </c>
      <c r="F2603" s="12" t="str">
        <f>IF(E2603&gt;0,VLOOKUP(E2603,العملاء!A:B,2,0),"")</f>
        <v/>
      </c>
      <c r="H2603" s="12" t="str">
        <f>IF(G2603,VLOOKUP(G2603,أكواد!A:B,2,0),"")</f>
        <v/>
      </c>
      <c r="K2603" s="12">
        <f t="shared" si="80"/>
        <v>0</v>
      </c>
    </row>
    <row r="2604" spans="1:11" x14ac:dyDescent="0.25">
      <c r="A2604" s="64" t="str">
        <f t="shared" si="81"/>
        <v/>
      </c>
      <c r="F2604" s="12" t="str">
        <f>IF(E2604&gt;0,VLOOKUP(E2604,العملاء!A:B,2,0),"")</f>
        <v/>
      </c>
      <c r="H2604" s="12" t="str">
        <f>IF(G2604,VLOOKUP(G2604,أكواد!A:B,2,0),"")</f>
        <v/>
      </c>
      <c r="K2604" s="12">
        <f t="shared" si="80"/>
        <v>0</v>
      </c>
    </row>
    <row r="2605" spans="1:11" x14ac:dyDescent="0.25">
      <c r="A2605" s="64" t="str">
        <f t="shared" si="81"/>
        <v/>
      </c>
      <c r="F2605" s="12" t="str">
        <f>IF(E2605&gt;0,VLOOKUP(E2605,العملاء!A:B,2,0),"")</f>
        <v/>
      </c>
      <c r="H2605" s="12" t="str">
        <f>IF(G2605,VLOOKUP(G2605,أكواد!A:B,2,0),"")</f>
        <v/>
      </c>
      <c r="K2605" s="12">
        <f t="shared" si="80"/>
        <v>0</v>
      </c>
    </row>
    <row r="2606" spans="1:11" x14ac:dyDescent="0.25">
      <c r="A2606" s="64" t="str">
        <f t="shared" si="81"/>
        <v/>
      </c>
      <c r="F2606" s="12" t="str">
        <f>IF(E2606&gt;0,VLOOKUP(E2606,العملاء!A:B,2,0),"")</f>
        <v/>
      </c>
      <c r="H2606" s="12" t="str">
        <f>IF(G2606,VLOOKUP(G2606,أكواد!A:B,2,0),"")</f>
        <v/>
      </c>
      <c r="K2606" s="12">
        <f t="shared" si="80"/>
        <v>0</v>
      </c>
    </row>
    <row r="2607" spans="1:11" x14ac:dyDescent="0.25">
      <c r="A2607" s="64" t="str">
        <f t="shared" si="81"/>
        <v/>
      </c>
      <c r="F2607" s="12" t="str">
        <f>IF(E2607&gt;0,VLOOKUP(E2607,العملاء!A:B,2,0),"")</f>
        <v/>
      </c>
      <c r="H2607" s="12" t="str">
        <f>IF(G2607,VLOOKUP(G2607,أكواد!A:B,2,0),"")</f>
        <v/>
      </c>
      <c r="K2607" s="12">
        <f t="shared" si="80"/>
        <v>0</v>
      </c>
    </row>
    <row r="2608" spans="1:11" x14ac:dyDescent="0.25">
      <c r="A2608" s="64" t="str">
        <f t="shared" si="81"/>
        <v/>
      </c>
      <c r="F2608" s="12" t="str">
        <f>IF(E2608&gt;0,VLOOKUP(E2608,العملاء!A:B,2,0),"")</f>
        <v/>
      </c>
      <c r="H2608" s="12" t="str">
        <f>IF(G2608,VLOOKUP(G2608,أكواد!A:B,2,0),"")</f>
        <v/>
      </c>
      <c r="K2608" s="12">
        <f t="shared" si="80"/>
        <v>0</v>
      </c>
    </row>
    <row r="2609" spans="1:11" x14ac:dyDescent="0.25">
      <c r="A2609" s="64" t="str">
        <f t="shared" si="81"/>
        <v/>
      </c>
      <c r="F2609" s="12" t="str">
        <f>IF(E2609&gt;0,VLOOKUP(E2609,العملاء!A:B,2,0),"")</f>
        <v/>
      </c>
      <c r="H2609" s="12" t="str">
        <f>IF(G2609,VLOOKUP(G2609,أكواد!A:B,2,0),"")</f>
        <v/>
      </c>
      <c r="K2609" s="12">
        <f t="shared" si="80"/>
        <v>0</v>
      </c>
    </row>
    <row r="2610" spans="1:11" x14ac:dyDescent="0.25">
      <c r="A2610" s="64" t="str">
        <f t="shared" si="81"/>
        <v/>
      </c>
      <c r="F2610" s="12" t="str">
        <f>IF(E2610&gt;0,VLOOKUP(E2610,العملاء!A:B,2,0),"")</f>
        <v/>
      </c>
      <c r="H2610" s="12" t="str">
        <f>IF(G2610,VLOOKUP(G2610,أكواد!A:B,2,0),"")</f>
        <v/>
      </c>
      <c r="K2610" s="12">
        <f t="shared" si="80"/>
        <v>0</v>
      </c>
    </row>
    <row r="2611" spans="1:11" x14ac:dyDescent="0.25">
      <c r="A2611" s="64" t="str">
        <f t="shared" si="81"/>
        <v/>
      </c>
      <c r="F2611" s="12" t="str">
        <f>IF(E2611&gt;0,VLOOKUP(E2611,العملاء!A:B,2,0),"")</f>
        <v/>
      </c>
      <c r="H2611" s="12" t="str">
        <f>IF(G2611,VLOOKUP(G2611,أكواد!A:B,2,0),"")</f>
        <v/>
      </c>
      <c r="K2611" s="12">
        <f t="shared" si="80"/>
        <v>0</v>
      </c>
    </row>
    <row r="2612" spans="1:11" x14ac:dyDescent="0.25">
      <c r="A2612" s="64" t="str">
        <f t="shared" si="81"/>
        <v/>
      </c>
      <c r="F2612" s="12" t="str">
        <f>IF(E2612&gt;0,VLOOKUP(E2612,العملاء!A:B,2,0),"")</f>
        <v/>
      </c>
      <c r="H2612" s="12" t="str">
        <f>IF(G2612,VLOOKUP(G2612,أكواد!A:B,2,0),"")</f>
        <v/>
      </c>
      <c r="K2612" s="12">
        <f t="shared" si="80"/>
        <v>0</v>
      </c>
    </row>
    <row r="2613" spans="1:11" x14ac:dyDescent="0.25">
      <c r="A2613" s="64" t="str">
        <f t="shared" si="81"/>
        <v/>
      </c>
      <c r="F2613" s="12" t="str">
        <f>IF(E2613&gt;0,VLOOKUP(E2613,العملاء!A:B,2,0),"")</f>
        <v/>
      </c>
      <c r="H2613" s="12" t="str">
        <f>IF(G2613,VLOOKUP(G2613,أكواد!A:B,2,0),"")</f>
        <v/>
      </c>
      <c r="K2613" s="12">
        <f t="shared" si="80"/>
        <v>0</v>
      </c>
    </row>
    <row r="2614" spans="1:11" x14ac:dyDescent="0.25">
      <c r="A2614" s="64" t="str">
        <f t="shared" si="81"/>
        <v/>
      </c>
      <c r="F2614" s="12" t="str">
        <f>IF(E2614&gt;0,VLOOKUP(E2614,العملاء!A:B,2,0),"")</f>
        <v/>
      </c>
      <c r="H2614" s="12" t="str">
        <f>IF(G2614,VLOOKUP(G2614,أكواد!A:B,2,0),"")</f>
        <v/>
      </c>
      <c r="K2614" s="12">
        <f t="shared" si="80"/>
        <v>0</v>
      </c>
    </row>
    <row r="2615" spans="1:11" x14ac:dyDescent="0.25">
      <c r="A2615" s="64" t="str">
        <f t="shared" si="81"/>
        <v/>
      </c>
      <c r="F2615" s="12" t="str">
        <f>IF(E2615&gt;0,VLOOKUP(E2615,العملاء!A:B,2,0),"")</f>
        <v/>
      </c>
      <c r="H2615" s="12" t="str">
        <f>IF(G2615,VLOOKUP(G2615,أكواد!A:B,2,0),"")</f>
        <v/>
      </c>
      <c r="K2615" s="12">
        <f t="shared" si="80"/>
        <v>0</v>
      </c>
    </row>
    <row r="2616" spans="1:11" x14ac:dyDescent="0.25">
      <c r="A2616" s="64" t="str">
        <f t="shared" si="81"/>
        <v/>
      </c>
      <c r="F2616" s="12" t="str">
        <f>IF(E2616&gt;0,VLOOKUP(E2616,العملاء!A:B,2,0),"")</f>
        <v/>
      </c>
      <c r="H2616" s="12" t="str">
        <f>IF(G2616,VLOOKUP(G2616,أكواد!A:B,2,0),"")</f>
        <v/>
      </c>
      <c r="K2616" s="12">
        <f t="shared" si="80"/>
        <v>0</v>
      </c>
    </row>
    <row r="2617" spans="1:11" x14ac:dyDescent="0.25">
      <c r="A2617" s="64" t="str">
        <f t="shared" si="81"/>
        <v/>
      </c>
      <c r="F2617" s="12" t="str">
        <f>IF(E2617&gt;0,VLOOKUP(E2617,العملاء!A:B,2,0),"")</f>
        <v/>
      </c>
      <c r="H2617" s="12" t="str">
        <f>IF(G2617,VLOOKUP(G2617,أكواد!A:B,2,0),"")</f>
        <v/>
      </c>
      <c r="K2617" s="12">
        <f t="shared" si="80"/>
        <v>0</v>
      </c>
    </row>
    <row r="2618" spans="1:11" x14ac:dyDescent="0.25">
      <c r="A2618" s="64" t="str">
        <f t="shared" si="81"/>
        <v/>
      </c>
      <c r="F2618" s="12" t="str">
        <f>IF(E2618&gt;0,VLOOKUP(E2618,العملاء!A:B,2,0),"")</f>
        <v/>
      </c>
      <c r="H2618" s="12" t="str">
        <f>IF(G2618,VLOOKUP(G2618,أكواد!A:B,2,0),"")</f>
        <v/>
      </c>
      <c r="K2618" s="12">
        <f t="shared" si="80"/>
        <v>0</v>
      </c>
    </row>
    <row r="2619" spans="1:11" x14ac:dyDescent="0.25">
      <c r="A2619" s="64" t="str">
        <f t="shared" si="81"/>
        <v/>
      </c>
      <c r="F2619" s="12" t="str">
        <f>IF(E2619&gt;0,VLOOKUP(E2619,العملاء!A:B,2,0),"")</f>
        <v/>
      </c>
      <c r="H2619" s="12" t="str">
        <f>IF(G2619,VLOOKUP(G2619,أكواد!A:B,2,0),"")</f>
        <v/>
      </c>
      <c r="K2619" s="12">
        <f t="shared" si="80"/>
        <v>0</v>
      </c>
    </row>
    <row r="2620" spans="1:11" x14ac:dyDescent="0.25">
      <c r="A2620" s="64" t="str">
        <f t="shared" si="81"/>
        <v/>
      </c>
      <c r="F2620" s="12" t="str">
        <f>IF(E2620&gt;0,VLOOKUP(E2620,العملاء!A:B,2,0),"")</f>
        <v/>
      </c>
      <c r="H2620" s="12" t="str">
        <f>IF(G2620,VLOOKUP(G2620,أكواد!A:B,2,0),"")</f>
        <v/>
      </c>
      <c r="K2620" s="12">
        <f t="shared" si="80"/>
        <v>0</v>
      </c>
    </row>
    <row r="2621" spans="1:11" x14ac:dyDescent="0.25">
      <c r="A2621" s="64" t="str">
        <f t="shared" si="81"/>
        <v/>
      </c>
      <c r="F2621" s="12" t="str">
        <f>IF(E2621&gt;0,VLOOKUP(E2621,العملاء!A:B,2,0),"")</f>
        <v/>
      </c>
      <c r="H2621" s="12" t="str">
        <f>IF(G2621,VLOOKUP(G2621,أكواد!A:B,2,0),"")</f>
        <v/>
      </c>
      <c r="K2621" s="12">
        <f t="shared" si="80"/>
        <v>0</v>
      </c>
    </row>
    <row r="2622" spans="1:11" x14ac:dyDescent="0.25">
      <c r="A2622" s="64" t="str">
        <f t="shared" si="81"/>
        <v/>
      </c>
      <c r="F2622" s="12" t="str">
        <f>IF(E2622&gt;0,VLOOKUP(E2622,العملاء!A:B,2,0),"")</f>
        <v/>
      </c>
      <c r="H2622" s="12" t="str">
        <f>IF(G2622,VLOOKUP(G2622,أكواد!A:B,2,0),"")</f>
        <v/>
      </c>
      <c r="K2622" s="12">
        <f t="shared" si="80"/>
        <v>0</v>
      </c>
    </row>
    <row r="2623" spans="1:11" x14ac:dyDescent="0.25">
      <c r="A2623" s="64" t="str">
        <f t="shared" si="81"/>
        <v/>
      </c>
      <c r="F2623" s="12" t="str">
        <f>IF(E2623&gt;0,VLOOKUP(E2623,العملاء!A:B,2,0),"")</f>
        <v/>
      </c>
      <c r="H2623" s="12" t="str">
        <f>IF(G2623,VLOOKUP(G2623,أكواد!A:B,2,0),"")</f>
        <v/>
      </c>
      <c r="K2623" s="12">
        <f t="shared" si="80"/>
        <v>0</v>
      </c>
    </row>
    <row r="2624" spans="1:11" x14ac:dyDescent="0.25">
      <c r="A2624" s="64" t="str">
        <f t="shared" si="81"/>
        <v/>
      </c>
      <c r="F2624" s="12" t="str">
        <f>IF(E2624&gt;0,VLOOKUP(E2624,العملاء!A:B,2,0),"")</f>
        <v/>
      </c>
      <c r="H2624" s="12" t="str">
        <f>IF(G2624,VLOOKUP(G2624,أكواد!A:B,2,0),"")</f>
        <v/>
      </c>
      <c r="K2624" s="12">
        <f t="shared" si="80"/>
        <v>0</v>
      </c>
    </row>
    <row r="2625" spans="1:11" x14ac:dyDescent="0.25">
      <c r="A2625" s="64" t="str">
        <f t="shared" si="81"/>
        <v/>
      </c>
      <c r="F2625" s="12" t="str">
        <f>IF(E2625&gt;0,VLOOKUP(E2625,العملاء!A:B,2,0),"")</f>
        <v/>
      </c>
      <c r="H2625" s="12" t="str">
        <f>IF(G2625,VLOOKUP(G2625,أكواد!A:B,2,0),"")</f>
        <v/>
      </c>
      <c r="K2625" s="12">
        <f t="shared" si="80"/>
        <v>0</v>
      </c>
    </row>
    <row r="2626" spans="1:11" x14ac:dyDescent="0.25">
      <c r="A2626" s="64" t="str">
        <f t="shared" si="81"/>
        <v/>
      </c>
      <c r="F2626" s="12" t="str">
        <f>IF(E2626&gt;0,VLOOKUP(E2626,العملاء!A:B,2,0),"")</f>
        <v/>
      </c>
      <c r="H2626" s="12" t="str">
        <f>IF(G2626,VLOOKUP(G2626,أكواد!A:B,2,0),"")</f>
        <v/>
      </c>
      <c r="K2626" s="12">
        <f t="shared" si="80"/>
        <v>0</v>
      </c>
    </row>
    <row r="2627" spans="1:11" x14ac:dyDescent="0.25">
      <c r="A2627" s="64" t="str">
        <f t="shared" si="81"/>
        <v/>
      </c>
      <c r="F2627" s="12" t="str">
        <f>IF(E2627&gt;0,VLOOKUP(E2627,العملاء!A:B,2,0),"")</f>
        <v/>
      </c>
      <c r="H2627" s="12" t="str">
        <f>IF(G2627,VLOOKUP(G2627,أكواد!A:B,2,0),"")</f>
        <v/>
      </c>
      <c r="K2627" s="12">
        <f t="shared" si="80"/>
        <v>0</v>
      </c>
    </row>
    <row r="2628" spans="1:11" x14ac:dyDescent="0.25">
      <c r="A2628" s="64" t="str">
        <f t="shared" si="81"/>
        <v/>
      </c>
      <c r="F2628" s="12" t="str">
        <f>IF(E2628&gt;0,VLOOKUP(E2628,العملاء!A:B,2,0),"")</f>
        <v/>
      </c>
      <c r="H2628" s="12" t="str">
        <f>IF(G2628,VLOOKUP(G2628,أكواد!A:B,2,0),"")</f>
        <v/>
      </c>
      <c r="K2628" s="12">
        <f t="shared" si="80"/>
        <v>0</v>
      </c>
    </row>
    <row r="2629" spans="1:11" x14ac:dyDescent="0.25">
      <c r="A2629" s="64" t="str">
        <f t="shared" si="81"/>
        <v/>
      </c>
      <c r="F2629" s="12" t="str">
        <f>IF(E2629&gt;0,VLOOKUP(E2629,العملاء!A:B,2,0),"")</f>
        <v/>
      </c>
      <c r="H2629" s="12" t="str">
        <f>IF(G2629,VLOOKUP(G2629,أكواد!A:B,2,0),"")</f>
        <v/>
      </c>
      <c r="K2629" s="12">
        <f t="shared" ref="K2629:K2692" si="82">I2629*J2629</f>
        <v>0</v>
      </c>
    </row>
    <row r="2630" spans="1:11" x14ac:dyDescent="0.25">
      <c r="A2630" s="64" t="str">
        <f t="shared" si="81"/>
        <v/>
      </c>
      <c r="F2630" s="12" t="str">
        <f>IF(E2630&gt;0,VLOOKUP(E2630,العملاء!A:B,2,0),"")</f>
        <v/>
      </c>
      <c r="H2630" s="12" t="str">
        <f>IF(G2630,VLOOKUP(G2630,أكواد!A:B,2,0),"")</f>
        <v/>
      </c>
      <c r="K2630" s="12">
        <f t="shared" si="82"/>
        <v>0</v>
      </c>
    </row>
    <row r="2631" spans="1:11" x14ac:dyDescent="0.25">
      <c r="A2631" s="64" t="str">
        <f t="shared" ref="A2631:A2694" si="83">IF(B2631&lt;&gt;"",A2630+1,"")</f>
        <v/>
      </c>
      <c r="F2631" s="12" t="str">
        <f>IF(E2631&gt;0,VLOOKUP(E2631,العملاء!A:B,2,0),"")</f>
        <v/>
      </c>
      <c r="H2631" s="12" t="str">
        <f>IF(G2631,VLOOKUP(G2631,أكواد!A:B,2,0),"")</f>
        <v/>
      </c>
      <c r="K2631" s="12">
        <f t="shared" si="82"/>
        <v>0</v>
      </c>
    </row>
    <row r="2632" spans="1:11" x14ac:dyDescent="0.25">
      <c r="A2632" s="64" t="str">
        <f t="shared" si="83"/>
        <v/>
      </c>
      <c r="F2632" s="12" t="str">
        <f>IF(E2632&gt;0,VLOOKUP(E2632,العملاء!A:B,2,0),"")</f>
        <v/>
      </c>
      <c r="H2632" s="12" t="str">
        <f>IF(G2632,VLOOKUP(G2632,أكواد!A:B,2,0),"")</f>
        <v/>
      </c>
      <c r="K2632" s="12">
        <f t="shared" si="82"/>
        <v>0</v>
      </c>
    </row>
    <row r="2633" spans="1:11" x14ac:dyDescent="0.25">
      <c r="A2633" s="64" t="str">
        <f t="shared" si="83"/>
        <v/>
      </c>
      <c r="F2633" s="12" t="str">
        <f>IF(E2633&gt;0,VLOOKUP(E2633,العملاء!A:B,2,0),"")</f>
        <v/>
      </c>
      <c r="H2633" s="12" t="str">
        <f>IF(G2633,VLOOKUP(G2633,أكواد!A:B,2,0),"")</f>
        <v/>
      </c>
      <c r="K2633" s="12">
        <f t="shared" si="82"/>
        <v>0</v>
      </c>
    </row>
    <row r="2634" spans="1:11" x14ac:dyDescent="0.25">
      <c r="A2634" s="64" t="str">
        <f t="shared" si="83"/>
        <v/>
      </c>
      <c r="F2634" s="12" t="str">
        <f>IF(E2634&gt;0,VLOOKUP(E2634,العملاء!A:B,2,0),"")</f>
        <v/>
      </c>
      <c r="H2634" s="12" t="str">
        <f>IF(G2634,VLOOKUP(G2634,أكواد!A:B,2,0),"")</f>
        <v/>
      </c>
      <c r="K2634" s="12">
        <f t="shared" si="82"/>
        <v>0</v>
      </c>
    </row>
    <row r="2635" spans="1:11" x14ac:dyDescent="0.25">
      <c r="A2635" s="64" t="str">
        <f t="shared" si="83"/>
        <v/>
      </c>
      <c r="F2635" s="12" t="str">
        <f>IF(E2635&gt;0,VLOOKUP(E2635,العملاء!A:B,2,0),"")</f>
        <v/>
      </c>
      <c r="H2635" s="12" t="str">
        <f>IF(G2635,VLOOKUP(G2635,أكواد!A:B,2,0),"")</f>
        <v/>
      </c>
      <c r="K2635" s="12">
        <f t="shared" si="82"/>
        <v>0</v>
      </c>
    </row>
    <row r="2636" spans="1:11" x14ac:dyDescent="0.25">
      <c r="A2636" s="64" t="str">
        <f t="shared" si="83"/>
        <v/>
      </c>
      <c r="F2636" s="12" t="str">
        <f>IF(E2636&gt;0,VLOOKUP(E2636,العملاء!A:B,2,0),"")</f>
        <v/>
      </c>
      <c r="H2636" s="12" t="str">
        <f>IF(G2636,VLOOKUP(G2636,أكواد!A:B,2,0),"")</f>
        <v/>
      </c>
      <c r="K2636" s="12">
        <f t="shared" si="82"/>
        <v>0</v>
      </c>
    </row>
    <row r="2637" spans="1:11" x14ac:dyDescent="0.25">
      <c r="A2637" s="64" t="str">
        <f t="shared" si="83"/>
        <v/>
      </c>
      <c r="F2637" s="12" t="str">
        <f>IF(E2637&gt;0,VLOOKUP(E2637,العملاء!A:B,2,0),"")</f>
        <v/>
      </c>
      <c r="H2637" s="12" t="str">
        <f>IF(G2637,VLOOKUP(G2637,أكواد!A:B,2,0),"")</f>
        <v/>
      </c>
      <c r="K2637" s="12">
        <f t="shared" si="82"/>
        <v>0</v>
      </c>
    </row>
    <row r="2638" spans="1:11" x14ac:dyDescent="0.25">
      <c r="A2638" s="64" t="str">
        <f t="shared" si="83"/>
        <v/>
      </c>
      <c r="F2638" s="12" t="str">
        <f>IF(E2638&gt;0,VLOOKUP(E2638,العملاء!A:B,2,0),"")</f>
        <v/>
      </c>
      <c r="H2638" s="12" t="str">
        <f>IF(G2638,VLOOKUP(G2638,أكواد!A:B,2,0),"")</f>
        <v/>
      </c>
      <c r="K2638" s="12">
        <f t="shared" si="82"/>
        <v>0</v>
      </c>
    </row>
    <row r="2639" spans="1:11" x14ac:dyDescent="0.25">
      <c r="A2639" s="64" t="str">
        <f t="shared" si="83"/>
        <v/>
      </c>
      <c r="F2639" s="12" t="str">
        <f>IF(E2639&gt;0,VLOOKUP(E2639,العملاء!A:B,2,0),"")</f>
        <v/>
      </c>
      <c r="H2639" s="12" t="str">
        <f>IF(G2639,VLOOKUP(G2639,أكواد!A:B,2,0),"")</f>
        <v/>
      </c>
      <c r="K2639" s="12">
        <f t="shared" si="82"/>
        <v>0</v>
      </c>
    </row>
    <row r="2640" spans="1:11" x14ac:dyDescent="0.25">
      <c r="A2640" s="64" t="str">
        <f t="shared" si="83"/>
        <v/>
      </c>
      <c r="F2640" s="12" t="str">
        <f>IF(E2640&gt;0,VLOOKUP(E2640,العملاء!A:B,2,0),"")</f>
        <v/>
      </c>
      <c r="H2640" s="12" t="str">
        <f>IF(G2640,VLOOKUP(G2640,أكواد!A:B,2,0),"")</f>
        <v/>
      </c>
      <c r="K2640" s="12">
        <f t="shared" si="82"/>
        <v>0</v>
      </c>
    </row>
    <row r="2641" spans="1:11" x14ac:dyDescent="0.25">
      <c r="A2641" s="64" t="str">
        <f t="shared" si="83"/>
        <v/>
      </c>
      <c r="F2641" s="12" t="str">
        <f>IF(E2641&gt;0,VLOOKUP(E2641,العملاء!A:B,2,0),"")</f>
        <v/>
      </c>
      <c r="H2641" s="12" t="str">
        <f>IF(G2641,VLOOKUP(G2641,أكواد!A:B,2,0),"")</f>
        <v/>
      </c>
      <c r="K2641" s="12">
        <f t="shared" si="82"/>
        <v>0</v>
      </c>
    </row>
    <row r="2642" spans="1:11" x14ac:dyDescent="0.25">
      <c r="A2642" s="64" t="str">
        <f t="shared" si="83"/>
        <v/>
      </c>
      <c r="F2642" s="12" t="str">
        <f>IF(E2642&gt;0,VLOOKUP(E2642,العملاء!A:B,2,0),"")</f>
        <v/>
      </c>
      <c r="H2642" s="12" t="str">
        <f>IF(G2642,VLOOKUP(G2642,أكواد!A:B,2,0),"")</f>
        <v/>
      </c>
      <c r="K2642" s="12">
        <f t="shared" si="82"/>
        <v>0</v>
      </c>
    </row>
    <row r="2643" spans="1:11" x14ac:dyDescent="0.25">
      <c r="A2643" s="64" t="str">
        <f t="shared" si="83"/>
        <v/>
      </c>
      <c r="F2643" s="12" t="str">
        <f>IF(E2643&gt;0,VLOOKUP(E2643,العملاء!A:B,2,0),"")</f>
        <v/>
      </c>
      <c r="H2643" s="12" t="str">
        <f>IF(G2643,VLOOKUP(G2643,أكواد!A:B,2,0),"")</f>
        <v/>
      </c>
      <c r="K2643" s="12">
        <f t="shared" si="82"/>
        <v>0</v>
      </c>
    </row>
    <row r="2644" spans="1:11" x14ac:dyDescent="0.25">
      <c r="A2644" s="64" t="str">
        <f t="shared" si="83"/>
        <v/>
      </c>
      <c r="F2644" s="12" t="str">
        <f>IF(E2644&gt;0,VLOOKUP(E2644,العملاء!A:B,2,0),"")</f>
        <v/>
      </c>
      <c r="H2644" s="12" t="str">
        <f>IF(G2644,VLOOKUP(G2644,أكواد!A:B,2,0),"")</f>
        <v/>
      </c>
      <c r="K2644" s="12">
        <f t="shared" si="82"/>
        <v>0</v>
      </c>
    </row>
    <row r="2645" spans="1:11" x14ac:dyDescent="0.25">
      <c r="A2645" s="64" t="str">
        <f t="shared" si="83"/>
        <v/>
      </c>
      <c r="F2645" s="12" t="str">
        <f>IF(E2645&gt;0,VLOOKUP(E2645,العملاء!A:B,2,0),"")</f>
        <v/>
      </c>
      <c r="H2645" s="12" t="str">
        <f>IF(G2645,VLOOKUP(G2645,أكواد!A:B,2,0),"")</f>
        <v/>
      </c>
      <c r="K2645" s="12">
        <f t="shared" si="82"/>
        <v>0</v>
      </c>
    </row>
    <row r="2646" spans="1:11" x14ac:dyDescent="0.25">
      <c r="A2646" s="64" t="str">
        <f t="shared" si="83"/>
        <v/>
      </c>
      <c r="F2646" s="12" t="str">
        <f>IF(E2646&gt;0,VLOOKUP(E2646,العملاء!A:B,2,0),"")</f>
        <v/>
      </c>
      <c r="H2646" s="12" t="str">
        <f>IF(G2646,VLOOKUP(G2646,أكواد!A:B,2,0),"")</f>
        <v/>
      </c>
      <c r="K2646" s="12">
        <f t="shared" si="82"/>
        <v>0</v>
      </c>
    </row>
    <row r="2647" spans="1:11" x14ac:dyDescent="0.25">
      <c r="A2647" s="64" t="str">
        <f t="shared" si="83"/>
        <v/>
      </c>
      <c r="F2647" s="12" t="str">
        <f>IF(E2647&gt;0,VLOOKUP(E2647,العملاء!A:B,2,0),"")</f>
        <v/>
      </c>
      <c r="H2647" s="12" t="str">
        <f>IF(G2647,VLOOKUP(G2647,أكواد!A:B,2,0),"")</f>
        <v/>
      </c>
      <c r="K2647" s="12">
        <f t="shared" si="82"/>
        <v>0</v>
      </c>
    </row>
    <row r="2648" spans="1:11" x14ac:dyDescent="0.25">
      <c r="A2648" s="64" t="str">
        <f t="shared" si="83"/>
        <v/>
      </c>
      <c r="F2648" s="12" t="str">
        <f>IF(E2648&gt;0,VLOOKUP(E2648,العملاء!A:B,2,0),"")</f>
        <v/>
      </c>
      <c r="H2648" s="12" t="str">
        <f>IF(G2648,VLOOKUP(G2648,أكواد!A:B,2,0),"")</f>
        <v/>
      </c>
      <c r="K2648" s="12">
        <f t="shared" si="82"/>
        <v>0</v>
      </c>
    </row>
    <row r="2649" spans="1:11" x14ac:dyDescent="0.25">
      <c r="A2649" s="64" t="str">
        <f t="shared" si="83"/>
        <v/>
      </c>
      <c r="F2649" s="12" t="str">
        <f>IF(E2649&gt;0,VLOOKUP(E2649,العملاء!A:B,2,0),"")</f>
        <v/>
      </c>
      <c r="H2649" s="12" t="str">
        <f>IF(G2649,VLOOKUP(G2649,أكواد!A:B,2,0),"")</f>
        <v/>
      </c>
      <c r="K2649" s="12">
        <f t="shared" si="82"/>
        <v>0</v>
      </c>
    </row>
    <row r="2650" spans="1:11" x14ac:dyDescent="0.25">
      <c r="A2650" s="64" t="str">
        <f t="shared" si="83"/>
        <v/>
      </c>
      <c r="F2650" s="12" t="str">
        <f>IF(E2650&gt;0,VLOOKUP(E2650,العملاء!A:B,2,0),"")</f>
        <v/>
      </c>
      <c r="H2650" s="12" t="str">
        <f>IF(G2650,VLOOKUP(G2650,أكواد!A:B,2,0),"")</f>
        <v/>
      </c>
      <c r="K2650" s="12">
        <f t="shared" si="82"/>
        <v>0</v>
      </c>
    </row>
    <row r="2651" spans="1:11" x14ac:dyDescent="0.25">
      <c r="A2651" s="64" t="str">
        <f t="shared" si="83"/>
        <v/>
      </c>
      <c r="F2651" s="12" t="str">
        <f>IF(E2651&gt;0,VLOOKUP(E2651,العملاء!A:B,2,0),"")</f>
        <v/>
      </c>
      <c r="H2651" s="12" t="str">
        <f>IF(G2651,VLOOKUP(G2651,أكواد!A:B,2,0),"")</f>
        <v/>
      </c>
      <c r="K2651" s="12">
        <f t="shared" si="82"/>
        <v>0</v>
      </c>
    </row>
    <row r="2652" spans="1:11" x14ac:dyDescent="0.25">
      <c r="A2652" s="64" t="str">
        <f t="shared" si="83"/>
        <v/>
      </c>
      <c r="F2652" s="12" t="str">
        <f>IF(E2652&gt;0,VLOOKUP(E2652,العملاء!A:B,2,0),"")</f>
        <v/>
      </c>
      <c r="H2652" s="12" t="str">
        <f>IF(G2652,VLOOKUP(G2652,أكواد!A:B,2,0),"")</f>
        <v/>
      </c>
      <c r="K2652" s="12">
        <f t="shared" si="82"/>
        <v>0</v>
      </c>
    </row>
    <row r="2653" spans="1:11" x14ac:dyDescent="0.25">
      <c r="A2653" s="64" t="str">
        <f t="shared" si="83"/>
        <v/>
      </c>
      <c r="F2653" s="12" t="str">
        <f>IF(E2653&gt;0,VLOOKUP(E2653,العملاء!A:B,2,0),"")</f>
        <v/>
      </c>
      <c r="H2653" s="12" t="str">
        <f>IF(G2653,VLOOKUP(G2653,أكواد!A:B,2,0),"")</f>
        <v/>
      </c>
      <c r="K2653" s="12">
        <f t="shared" si="82"/>
        <v>0</v>
      </c>
    </row>
    <row r="2654" spans="1:11" x14ac:dyDescent="0.25">
      <c r="A2654" s="64" t="str">
        <f t="shared" si="83"/>
        <v/>
      </c>
      <c r="F2654" s="12" t="str">
        <f>IF(E2654&gt;0,VLOOKUP(E2654,العملاء!A:B,2,0),"")</f>
        <v/>
      </c>
      <c r="H2654" s="12" t="str">
        <f>IF(G2654,VLOOKUP(G2654,أكواد!A:B,2,0),"")</f>
        <v/>
      </c>
      <c r="K2654" s="12">
        <f t="shared" si="82"/>
        <v>0</v>
      </c>
    </row>
    <row r="2655" spans="1:11" x14ac:dyDescent="0.25">
      <c r="A2655" s="64" t="str">
        <f t="shared" si="83"/>
        <v/>
      </c>
      <c r="F2655" s="12" t="str">
        <f>IF(E2655&gt;0,VLOOKUP(E2655,العملاء!A:B,2,0),"")</f>
        <v/>
      </c>
      <c r="H2655" s="12" t="str">
        <f>IF(G2655,VLOOKUP(G2655,أكواد!A:B,2,0),"")</f>
        <v/>
      </c>
      <c r="K2655" s="12">
        <f t="shared" si="82"/>
        <v>0</v>
      </c>
    </row>
    <row r="2656" spans="1:11" x14ac:dyDescent="0.25">
      <c r="A2656" s="64" t="str">
        <f t="shared" si="83"/>
        <v/>
      </c>
      <c r="F2656" s="12" t="str">
        <f>IF(E2656&gt;0,VLOOKUP(E2656,العملاء!A:B,2,0),"")</f>
        <v/>
      </c>
      <c r="H2656" s="12" t="str">
        <f>IF(G2656,VLOOKUP(G2656,أكواد!A:B,2,0),"")</f>
        <v/>
      </c>
      <c r="K2656" s="12">
        <f t="shared" si="82"/>
        <v>0</v>
      </c>
    </row>
    <row r="2657" spans="1:11" x14ac:dyDescent="0.25">
      <c r="A2657" s="64" t="str">
        <f t="shared" si="83"/>
        <v/>
      </c>
      <c r="F2657" s="12" t="str">
        <f>IF(E2657&gt;0,VLOOKUP(E2657,العملاء!A:B,2,0),"")</f>
        <v/>
      </c>
      <c r="H2657" s="12" t="str">
        <f>IF(G2657,VLOOKUP(G2657,أكواد!A:B,2,0),"")</f>
        <v/>
      </c>
      <c r="K2657" s="12">
        <f t="shared" si="82"/>
        <v>0</v>
      </c>
    </row>
    <row r="2658" spans="1:11" x14ac:dyDescent="0.25">
      <c r="A2658" s="64" t="str">
        <f t="shared" si="83"/>
        <v/>
      </c>
      <c r="F2658" s="12" t="str">
        <f>IF(E2658&gt;0,VLOOKUP(E2658,العملاء!A:B,2,0),"")</f>
        <v/>
      </c>
      <c r="H2658" s="12" t="str">
        <f>IF(G2658,VLOOKUP(G2658,أكواد!A:B,2,0),"")</f>
        <v/>
      </c>
      <c r="K2658" s="12">
        <f t="shared" si="82"/>
        <v>0</v>
      </c>
    </row>
    <row r="2659" spans="1:11" x14ac:dyDescent="0.25">
      <c r="A2659" s="64" t="str">
        <f t="shared" si="83"/>
        <v/>
      </c>
      <c r="F2659" s="12" t="str">
        <f>IF(E2659&gt;0,VLOOKUP(E2659,العملاء!A:B,2,0),"")</f>
        <v/>
      </c>
      <c r="H2659" s="12" t="str">
        <f>IF(G2659,VLOOKUP(G2659,أكواد!A:B,2,0),"")</f>
        <v/>
      </c>
      <c r="K2659" s="12">
        <f t="shared" si="82"/>
        <v>0</v>
      </c>
    </row>
    <row r="2660" spans="1:11" x14ac:dyDescent="0.25">
      <c r="A2660" s="64" t="str">
        <f t="shared" si="83"/>
        <v/>
      </c>
      <c r="F2660" s="12" t="str">
        <f>IF(E2660&gt;0,VLOOKUP(E2660,العملاء!A:B,2,0),"")</f>
        <v/>
      </c>
      <c r="H2660" s="12" t="str">
        <f>IF(G2660,VLOOKUP(G2660,أكواد!A:B,2,0),"")</f>
        <v/>
      </c>
      <c r="K2660" s="12">
        <f t="shared" si="82"/>
        <v>0</v>
      </c>
    </row>
    <row r="2661" spans="1:11" x14ac:dyDescent="0.25">
      <c r="A2661" s="64" t="str">
        <f t="shared" si="83"/>
        <v/>
      </c>
      <c r="F2661" s="12" t="str">
        <f>IF(E2661&gt;0,VLOOKUP(E2661,العملاء!A:B,2,0),"")</f>
        <v/>
      </c>
      <c r="H2661" s="12" t="str">
        <f>IF(G2661,VLOOKUP(G2661,أكواد!A:B,2,0),"")</f>
        <v/>
      </c>
      <c r="K2661" s="12">
        <f t="shared" si="82"/>
        <v>0</v>
      </c>
    </row>
    <row r="2662" spans="1:11" x14ac:dyDescent="0.25">
      <c r="A2662" s="64" t="str">
        <f t="shared" si="83"/>
        <v/>
      </c>
      <c r="F2662" s="12" t="str">
        <f>IF(E2662&gt;0,VLOOKUP(E2662,العملاء!A:B,2,0),"")</f>
        <v/>
      </c>
      <c r="H2662" s="12" t="str">
        <f>IF(G2662,VLOOKUP(G2662,أكواد!A:B,2,0),"")</f>
        <v/>
      </c>
      <c r="K2662" s="12">
        <f t="shared" si="82"/>
        <v>0</v>
      </c>
    </row>
    <row r="2663" spans="1:11" x14ac:dyDescent="0.25">
      <c r="A2663" s="64" t="str">
        <f t="shared" si="83"/>
        <v/>
      </c>
      <c r="F2663" s="12" t="str">
        <f>IF(E2663&gt;0,VLOOKUP(E2663,العملاء!A:B,2,0),"")</f>
        <v/>
      </c>
      <c r="H2663" s="12" t="str">
        <f>IF(G2663,VLOOKUP(G2663,أكواد!A:B,2,0),"")</f>
        <v/>
      </c>
      <c r="K2663" s="12">
        <f t="shared" si="82"/>
        <v>0</v>
      </c>
    </row>
    <row r="2664" spans="1:11" x14ac:dyDescent="0.25">
      <c r="A2664" s="64" t="str">
        <f t="shared" si="83"/>
        <v/>
      </c>
      <c r="F2664" s="12" t="str">
        <f>IF(E2664&gt;0,VLOOKUP(E2664,العملاء!A:B,2,0),"")</f>
        <v/>
      </c>
      <c r="H2664" s="12" t="str">
        <f>IF(G2664,VLOOKUP(G2664,أكواد!A:B,2,0),"")</f>
        <v/>
      </c>
      <c r="K2664" s="12">
        <f t="shared" si="82"/>
        <v>0</v>
      </c>
    </row>
    <row r="2665" spans="1:11" x14ac:dyDescent="0.25">
      <c r="A2665" s="64" t="str">
        <f t="shared" si="83"/>
        <v/>
      </c>
      <c r="F2665" s="12" t="str">
        <f>IF(E2665&gt;0,VLOOKUP(E2665,العملاء!A:B,2,0),"")</f>
        <v/>
      </c>
      <c r="H2665" s="12" t="str">
        <f>IF(G2665,VLOOKUP(G2665,أكواد!A:B,2,0),"")</f>
        <v/>
      </c>
      <c r="K2665" s="12">
        <f t="shared" si="82"/>
        <v>0</v>
      </c>
    </row>
    <row r="2666" spans="1:11" x14ac:dyDescent="0.25">
      <c r="A2666" s="64" t="str">
        <f t="shared" si="83"/>
        <v/>
      </c>
      <c r="F2666" s="12" t="str">
        <f>IF(E2666&gt;0,VLOOKUP(E2666,العملاء!A:B,2,0),"")</f>
        <v/>
      </c>
      <c r="H2666" s="12" t="str">
        <f>IF(G2666,VLOOKUP(G2666,أكواد!A:B,2,0),"")</f>
        <v/>
      </c>
      <c r="K2666" s="12">
        <f t="shared" si="82"/>
        <v>0</v>
      </c>
    </row>
    <row r="2667" spans="1:11" x14ac:dyDescent="0.25">
      <c r="A2667" s="64" t="str">
        <f t="shared" si="83"/>
        <v/>
      </c>
      <c r="F2667" s="12" t="str">
        <f>IF(E2667&gt;0,VLOOKUP(E2667,العملاء!A:B,2,0),"")</f>
        <v/>
      </c>
      <c r="H2667" s="12" t="str">
        <f>IF(G2667,VLOOKUP(G2667,أكواد!A:B,2,0),"")</f>
        <v/>
      </c>
      <c r="K2667" s="12">
        <f t="shared" si="82"/>
        <v>0</v>
      </c>
    </row>
    <row r="2668" spans="1:11" x14ac:dyDescent="0.25">
      <c r="A2668" s="64" t="str">
        <f t="shared" si="83"/>
        <v/>
      </c>
      <c r="F2668" s="12" t="str">
        <f>IF(E2668&gt;0,VLOOKUP(E2668,العملاء!A:B,2,0),"")</f>
        <v/>
      </c>
      <c r="H2668" s="12" t="str">
        <f>IF(G2668,VLOOKUP(G2668,أكواد!A:B,2,0),"")</f>
        <v/>
      </c>
      <c r="K2668" s="12">
        <f t="shared" si="82"/>
        <v>0</v>
      </c>
    </row>
    <row r="2669" spans="1:11" x14ac:dyDescent="0.25">
      <c r="A2669" s="64" t="str">
        <f t="shared" si="83"/>
        <v/>
      </c>
      <c r="F2669" s="12" t="str">
        <f>IF(E2669&gt;0,VLOOKUP(E2669,العملاء!A:B,2,0),"")</f>
        <v/>
      </c>
      <c r="H2669" s="12" t="str">
        <f>IF(G2669,VLOOKUP(G2669,أكواد!A:B,2,0),"")</f>
        <v/>
      </c>
      <c r="K2669" s="12">
        <f t="shared" si="82"/>
        <v>0</v>
      </c>
    </row>
    <row r="2670" spans="1:11" x14ac:dyDescent="0.25">
      <c r="A2670" s="64" t="str">
        <f t="shared" si="83"/>
        <v/>
      </c>
      <c r="F2670" s="12" t="str">
        <f>IF(E2670&gt;0,VLOOKUP(E2670,العملاء!A:B,2,0),"")</f>
        <v/>
      </c>
      <c r="H2670" s="12" t="str">
        <f>IF(G2670,VLOOKUP(G2670,أكواد!A:B,2,0),"")</f>
        <v/>
      </c>
      <c r="K2670" s="12">
        <f t="shared" si="82"/>
        <v>0</v>
      </c>
    </row>
    <row r="2671" spans="1:11" x14ac:dyDescent="0.25">
      <c r="A2671" s="64" t="str">
        <f t="shared" si="83"/>
        <v/>
      </c>
      <c r="F2671" s="12" t="str">
        <f>IF(E2671&gt;0,VLOOKUP(E2671,العملاء!A:B,2,0),"")</f>
        <v/>
      </c>
      <c r="H2671" s="12" t="str">
        <f>IF(G2671,VLOOKUP(G2671,أكواد!A:B,2,0),"")</f>
        <v/>
      </c>
      <c r="K2671" s="12">
        <f t="shared" si="82"/>
        <v>0</v>
      </c>
    </row>
    <row r="2672" spans="1:11" x14ac:dyDescent="0.25">
      <c r="A2672" s="64" t="str">
        <f t="shared" si="83"/>
        <v/>
      </c>
      <c r="F2672" s="12" t="str">
        <f>IF(E2672&gt;0,VLOOKUP(E2672,العملاء!A:B,2,0),"")</f>
        <v/>
      </c>
      <c r="H2672" s="12" t="str">
        <f>IF(G2672,VLOOKUP(G2672,أكواد!A:B,2,0),"")</f>
        <v/>
      </c>
      <c r="K2672" s="12">
        <f t="shared" si="82"/>
        <v>0</v>
      </c>
    </row>
    <row r="2673" spans="1:11" x14ac:dyDescent="0.25">
      <c r="A2673" s="64" t="str">
        <f t="shared" si="83"/>
        <v/>
      </c>
      <c r="F2673" s="12" t="str">
        <f>IF(E2673&gt;0,VLOOKUP(E2673,العملاء!A:B,2,0),"")</f>
        <v/>
      </c>
      <c r="H2673" s="12" t="str">
        <f>IF(G2673,VLOOKUP(G2673,أكواد!A:B,2,0),"")</f>
        <v/>
      </c>
      <c r="K2673" s="12">
        <f t="shared" si="82"/>
        <v>0</v>
      </c>
    </row>
    <row r="2674" spans="1:11" x14ac:dyDescent="0.25">
      <c r="A2674" s="64" t="str">
        <f t="shared" si="83"/>
        <v/>
      </c>
      <c r="F2674" s="12" t="str">
        <f>IF(E2674&gt;0,VLOOKUP(E2674,العملاء!A:B,2,0),"")</f>
        <v/>
      </c>
      <c r="H2674" s="12" t="str">
        <f>IF(G2674,VLOOKUP(G2674,أكواد!A:B,2,0),"")</f>
        <v/>
      </c>
      <c r="K2674" s="12">
        <f t="shared" si="82"/>
        <v>0</v>
      </c>
    </row>
    <row r="2675" spans="1:11" x14ac:dyDescent="0.25">
      <c r="A2675" s="64" t="str">
        <f t="shared" si="83"/>
        <v/>
      </c>
      <c r="F2675" s="12" t="str">
        <f>IF(E2675&gt;0,VLOOKUP(E2675,العملاء!A:B,2,0),"")</f>
        <v/>
      </c>
      <c r="H2675" s="12" t="str">
        <f>IF(G2675,VLOOKUP(G2675,أكواد!A:B,2,0),"")</f>
        <v/>
      </c>
      <c r="K2675" s="12">
        <f t="shared" si="82"/>
        <v>0</v>
      </c>
    </row>
    <row r="2676" spans="1:11" x14ac:dyDescent="0.25">
      <c r="A2676" s="64" t="str">
        <f t="shared" si="83"/>
        <v/>
      </c>
      <c r="F2676" s="12" t="str">
        <f>IF(E2676&gt;0,VLOOKUP(E2676,العملاء!A:B,2,0),"")</f>
        <v/>
      </c>
      <c r="H2676" s="12" t="str">
        <f>IF(G2676,VLOOKUP(G2676,أكواد!A:B,2,0),"")</f>
        <v/>
      </c>
      <c r="K2676" s="12">
        <f t="shared" si="82"/>
        <v>0</v>
      </c>
    </row>
    <row r="2677" spans="1:11" x14ac:dyDescent="0.25">
      <c r="A2677" s="64" t="str">
        <f t="shared" si="83"/>
        <v/>
      </c>
      <c r="F2677" s="12" t="str">
        <f>IF(E2677&gt;0,VLOOKUP(E2677,العملاء!A:B,2,0),"")</f>
        <v/>
      </c>
      <c r="H2677" s="12" t="str">
        <f>IF(G2677,VLOOKUP(G2677,أكواد!A:B,2,0),"")</f>
        <v/>
      </c>
      <c r="K2677" s="12">
        <f t="shared" si="82"/>
        <v>0</v>
      </c>
    </row>
    <row r="2678" spans="1:11" x14ac:dyDescent="0.25">
      <c r="A2678" s="64" t="str">
        <f t="shared" si="83"/>
        <v/>
      </c>
      <c r="F2678" s="12" t="str">
        <f>IF(E2678&gt;0,VLOOKUP(E2678,العملاء!A:B,2,0),"")</f>
        <v/>
      </c>
      <c r="H2678" s="12" t="str">
        <f>IF(G2678,VLOOKUP(G2678,أكواد!A:B,2,0),"")</f>
        <v/>
      </c>
      <c r="K2678" s="12">
        <f t="shared" si="82"/>
        <v>0</v>
      </c>
    </row>
    <row r="2679" spans="1:11" x14ac:dyDescent="0.25">
      <c r="A2679" s="64" t="str">
        <f t="shared" si="83"/>
        <v/>
      </c>
      <c r="F2679" s="12" t="str">
        <f>IF(E2679&gt;0,VLOOKUP(E2679,العملاء!A:B,2,0),"")</f>
        <v/>
      </c>
      <c r="H2679" s="12" t="str">
        <f>IF(G2679,VLOOKUP(G2679,أكواد!A:B,2,0),"")</f>
        <v/>
      </c>
      <c r="K2679" s="12">
        <f t="shared" si="82"/>
        <v>0</v>
      </c>
    </row>
    <row r="2680" spans="1:11" x14ac:dyDescent="0.25">
      <c r="A2680" s="64" t="str">
        <f t="shared" si="83"/>
        <v/>
      </c>
      <c r="F2680" s="12" t="str">
        <f>IF(E2680&gt;0,VLOOKUP(E2680,العملاء!A:B,2,0),"")</f>
        <v/>
      </c>
      <c r="H2680" s="12" t="str">
        <f>IF(G2680,VLOOKUP(G2680,أكواد!A:B,2,0),"")</f>
        <v/>
      </c>
      <c r="K2680" s="12">
        <f t="shared" si="82"/>
        <v>0</v>
      </c>
    </row>
    <row r="2681" spans="1:11" x14ac:dyDescent="0.25">
      <c r="A2681" s="64" t="str">
        <f t="shared" si="83"/>
        <v/>
      </c>
      <c r="F2681" s="12" t="str">
        <f>IF(E2681&gt;0,VLOOKUP(E2681,العملاء!A:B,2,0),"")</f>
        <v/>
      </c>
      <c r="H2681" s="12" t="str">
        <f>IF(G2681,VLOOKUP(G2681,أكواد!A:B,2,0),"")</f>
        <v/>
      </c>
      <c r="K2681" s="12">
        <f t="shared" si="82"/>
        <v>0</v>
      </c>
    </row>
    <row r="2682" spans="1:11" x14ac:dyDescent="0.25">
      <c r="A2682" s="64" t="str">
        <f t="shared" si="83"/>
        <v/>
      </c>
      <c r="F2682" s="12" t="str">
        <f>IF(E2682&gt;0,VLOOKUP(E2682,العملاء!A:B,2,0),"")</f>
        <v/>
      </c>
      <c r="H2682" s="12" t="str">
        <f>IF(G2682,VLOOKUP(G2682,أكواد!A:B,2,0),"")</f>
        <v/>
      </c>
      <c r="K2682" s="12">
        <f t="shared" si="82"/>
        <v>0</v>
      </c>
    </row>
    <row r="2683" spans="1:11" x14ac:dyDescent="0.25">
      <c r="A2683" s="64" t="str">
        <f t="shared" si="83"/>
        <v/>
      </c>
      <c r="F2683" s="12" t="str">
        <f>IF(E2683&gt;0,VLOOKUP(E2683,العملاء!A:B,2,0),"")</f>
        <v/>
      </c>
      <c r="H2683" s="12" t="str">
        <f>IF(G2683,VLOOKUP(G2683,أكواد!A:B,2,0),"")</f>
        <v/>
      </c>
      <c r="K2683" s="12">
        <f t="shared" si="82"/>
        <v>0</v>
      </c>
    </row>
    <row r="2684" spans="1:11" x14ac:dyDescent="0.25">
      <c r="A2684" s="64" t="str">
        <f t="shared" si="83"/>
        <v/>
      </c>
      <c r="F2684" s="12" t="str">
        <f>IF(E2684&gt;0,VLOOKUP(E2684,العملاء!A:B,2,0),"")</f>
        <v/>
      </c>
      <c r="H2684" s="12" t="str">
        <f>IF(G2684,VLOOKUP(G2684,أكواد!A:B,2,0),"")</f>
        <v/>
      </c>
      <c r="K2684" s="12">
        <f t="shared" si="82"/>
        <v>0</v>
      </c>
    </row>
    <row r="2685" spans="1:11" x14ac:dyDescent="0.25">
      <c r="A2685" s="64" t="str">
        <f t="shared" si="83"/>
        <v/>
      </c>
      <c r="F2685" s="12" t="str">
        <f>IF(E2685&gt;0,VLOOKUP(E2685,العملاء!A:B,2,0),"")</f>
        <v/>
      </c>
      <c r="H2685" s="12" t="str">
        <f>IF(G2685,VLOOKUP(G2685,أكواد!A:B,2,0),"")</f>
        <v/>
      </c>
      <c r="K2685" s="12">
        <f t="shared" si="82"/>
        <v>0</v>
      </c>
    </row>
    <row r="2686" spans="1:11" x14ac:dyDescent="0.25">
      <c r="A2686" s="64" t="str">
        <f t="shared" si="83"/>
        <v/>
      </c>
      <c r="F2686" s="12" t="str">
        <f>IF(E2686&gt;0,VLOOKUP(E2686,العملاء!A:B,2,0),"")</f>
        <v/>
      </c>
      <c r="H2686" s="12" t="str">
        <f>IF(G2686,VLOOKUP(G2686,أكواد!A:B,2,0),"")</f>
        <v/>
      </c>
      <c r="K2686" s="12">
        <f t="shared" si="82"/>
        <v>0</v>
      </c>
    </row>
    <row r="2687" spans="1:11" x14ac:dyDescent="0.25">
      <c r="A2687" s="64" t="str">
        <f t="shared" si="83"/>
        <v/>
      </c>
      <c r="F2687" s="12" t="str">
        <f>IF(E2687&gt;0,VLOOKUP(E2687,العملاء!A:B,2,0),"")</f>
        <v/>
      </c>
      <c r="H2687" s="12" t="str">
        <f>IF(G2687,VLOOKUP(G2687,أكواد!A:B,2,0),"")</f>
        <v/>
      </c>
      <c r="K2687" s="12">
        <f t="shared" si="82"/>
        <v>0</v>
      </c>
    </row>
    <row r="2688" spans="1:11" x14ac:dyDescent="0.25">
      <c r="A2688" s="64" t="str">
        <f t="shared" si="83"/>
        <v/>
      </c>
      <c r="F2688" s="12" t="str">
        <f>IF(E2688&gt;0,VLOOKUP(E2688,العملاء!A:B,2,0),"")</f>
        <v/>
      </c>
      <c r="H2688" s="12" t="str">
        <f>IF(G2688,VLOOKUP(G2688,أكواد!A:B,2,0),"")</f>
        <v/>
      </c>
      <c r="K2688" s="12">
        <f t="shared" si="82"/>
        <v>0</v>
      </c>
    </row>
    <row r="2689" spans="1:11" x14ac:dyDescent="0.25">
      <c r="A2689" s="64" t="str">
        <f t="shared" si="83"/>
        <v/>
      </c>
      <c r="F2689" s="12" t="str">
        <f>IF(E2689&gt;0,VLOOKUP(E2689,العملاء!A:B,2,0),"")</f>
        <v/>
      </c>
      <c r="H2689" s="12" t="str">
        <f>IF(G2689,VLOOKUP(G2689,أكواد!A:B,2,0),"")</f>
        <v/>
      </c>
      <c r="K2689" s="12">
        <f t="shared" si="82"/>
        <v>0</v>
      </c>
    </row>
    <row r="2690" spans="1:11" x14ac:dyDescent="0.25">
      <c r="A2690" s="64" t="str">
        <f t="shared" si="83"/>
        <v/>
      </c>
      <c r="F2690" s="12" t="str">
        <f>IF(E2690&gt;0,VLOOKUP(E2690,العملاء!A:B,2,0),"")</f>
        <v/>
      </c>
      <c r="H2690" s="12" t="str">
        <f>IF(G2690,VLOOKUP(G2690,أكواد!A:B,2,0),"")</f>
        <v/>
      </c>
      <c r="K2690" s="12">
        <f t="shared" si="82"/>
        <v>0</v>
      </c>
    </row>
    <row r="2691" spans="1:11" x14ac:dyDescent="0.25">
      <c r="A2691" s="64" t="str">
        <f t="shared" si="83"/>
        <v/>
      </c>
      <c r="F2691" s="12" t="str">
        <f>IF(E2691&gt;0,VLOOKUP(E2691,العملاء!A:B,2,0),"")</f>
        <v/>
      </c>
      <c r="H2691" s="12" t="str">
        <f>IF(G2691,VLOOKUP(G2691,أكواد!A:B,2,0),"")</f>
        <v/>
      </c>
      <c r="K2691" s="12">
        <f t="shared" si="82"/>
        <v>0</v>
      </c>
    </row>
    <row r="2692" spans="1:11" x14ac:dyDescent="0.25">
      <c r="A2692" s="64" t="str">
        <f t="shared" si="83"/>
        <v/>
      </c>
      <c r="F2692" s="12" t="str">
        <f>IF(E2692&gt;0,VLOOKUP(E2692,العملاء!A:B,2,0),"")</f>
        <v/>
      </c>
      <c r="H2692" s="12" t="str">
        <f>IF(G2692,VLOOKUP(G2692,أكواد!A:B,2,0),"")</f>
        <v/>
      </c>
      <c r="K2692" s="12">
        <f t="shared" si="82"/>
        <v>0</v>
      </c>
    </row>
    <row r="2693" spans="1:11" x14ac:dyDescent="0.25">
      <c r="A2693" s="64" t="str">
        <f t="shared" si="83"/>
        <v/>
      </c>
      <c r="F2693" s="12" t="str">
        <f>IF(E2693&gt;0,VLOOKUP(E2693,العملاء!A:B,2,0),"")</f>
        <v/>
      </c>
      <c r="H2693" s="12" t="str">
        <f>IF(G2693,VLOOKUP(G2693,أكواد!A:B,2,0),"")</f>
        <v/>
      </c>
      <c r="K2693" s="12">
        <f t="shared" ref="K2693:K2756" si="84">I2693*J2693</f>
        <v>0</v>
      </c>
    </row>
    <row r="2694" spans="1:11" x14ac:dyDescent="0.25">
      <c r="A2694" s="64" t="str">
        <f t="shared" si="83"/>
        <v/>
      </c>
      <c r="F2694" s="12" t="str">
        <f>IF(E2694&gt;0,VLOOKUP(E2694,العملاء!A:B,2,0),"")</f>
        <v/>
      </c>
      <c r="H2694" s="12" t="str">
        <f>IF(G2694,VLOOKUP(G2694,أكواد!A:B,2,0),"")</f>
        <v/>
      </c>
      <c r="K2694" s="12">
        <f t="shared" si="84"/>
        <v>0</v>
      </c>
    </row>
    <row r="2695" spans="1:11" x14ac:dyDescent="0.25">
      <c r="A2695" s="64" t="str">
        <f t="shared" ref="A2695:A2758" si="85">IF(B2695&lt;&gt;"",A2694+1,"")</f>
        <v/>
      </c>
      <c r="F2695" s="12" t="str">
        <f>IF(E2695&gt;0,VLOOKUP(E2695,العملاء!A:B,2,0),"")</f>
        <v/>
      </c>
      <c r="H2695" s="12" t="str">
        <f>IF(G2695,VLOOKUP(G2695,أكواد!A:B,2,0),"")</f>
        <v/>
      </c>
      <c r="K2695" s="12">
        <f t="shared" si="84"/>
        <v>0</v>
      </c>
    </row>
    <row r="2696" spans="1:11" x14ac:dyDescent="0.25">
      <c r="A2696" s="64" t="str">
        <f t="shared" si="85"/>
        <v/>
      </c>
      <c r="F2696" s="12" t="str">
        <f>IF(E2696&gt;0,VLOOKUP(E2696,العملاء!A:B,2,0),"")</f>
        <v/>
      </c>
      <c r="H2696" s="12" t="str">
        <f>IF(G2696,VLOOKUP(G2696,أكواد!A:B,2,0),"")</f>
        <v/>
      </c>
      <c r="K2696" s="12">
        <f t="shared" si="84"/>
        <v>0</v>
      </c>
    </row>
    <row r="2697" spans="1:11" x14ac:dyDescent="0.25">
      <c r="A2697" s="64" t="str">
        <f t="shared" si="85"/>
        <v/>
      </c>
      <c r="F2697" s="12" t="str">
        <f>IF(E2697&gt;0,VLOOKUP(E2697,العملاء!A:B,2,0),"")</f>
        <v/>
      </c>
      <c r="H2697" s="12" t="str">
        <f>IF(G2697,VLOOKUP(G2697,أكواد!A:B,2,0),"")</f>
        <v/>
      </c>
      <c r="K2697" s="12">
        <f t="shared" si="84"/>
        <v>0</v>
      </c>
    </row>
    <row r="2698" spans="1:11" x14ac:dyDescent="0.25">
      <c r="A2698" s="64" t="str">
        <f t="shared" si="85"/>
        <v/>
      </c>
      <c r="F2698" s="12" t="str">
        <f>IF(E2698&gt;0,VLOOKUP(E2698,العملاء!A:B,2,0),"")</f>
        <v/>
      </c>
      <c r="H2698" s="12" t="str">
        <f>IF(G2698,VLOOKUP(G2698,أكواد!A:B,2,0),"")</f>
        <v/>
      </c>
      <c r="K2698" s="12">
        <f t="shared" si="84"/>
        <v>0</v>
      </c>
    </row>
    <row r="2699" spans="1:11" x14ac:dyDescent="0.25">
      <c r="A2699" s="64" t="str">
        <f t="shared" si="85"/>
        <v/>
      </c>
      <c r="F2699" s="12" t="str">
        <f>IF(E2699&gt;0,VLOOKUP(E2699,العملاء!A:B,2,0),"")</f>
        <v/>
      </c>
      <c r="H2699" s="12" t="str">
        <f>IF(G2699,VLOOKUP(G2699,أكواد!A:B,2,0),"")</f>
        <v/>
      </c>
      <c r="K2699" s="12">
        <f t="shared" si="84"/>
        <v>0</v>
      </c>
    </row>
    <row r="2700" spans="1:11" x14ac:dyDescent="0.25">
      <c r="A2700" s="64" t="str">
        <f t="shared" si="85"/>
        <v/>
      </c>
      <c r="F2700" s="12" t="str">
        <f>IF(E2700&gt;0,VLOOKUP(E2700,العملاء!A:B,2,0),"")</f>
        <v/>
      </c>
      <c r="H2700" s="12" t="str">
        <f>IF(G2700,VLOOKUP(G2700,أكواد!A:B,2,0),"")</f>
        <v/>
      </c>
      <c r="K2700" s="12">
        <f t="shared" si="84"/>
        <v>0</v>
      </c>
    </row>
    <row r="2701" spans="1:11" x14ac:dyDescent="0.25">
      <c r="A2701" s="64" t="str">
        <f t="shared" si="85"/>
        <v/>
      </c>
      <c r="F2701" s="12" t="str">
        <f>IF(E2701&gt;0,VLOOKUP(E2701,العملاء!A:B,2,0),"")</f>
        <v/>
      </c>
      <c r="H2701" s="12" t="str">
        <f>IF(G2701,VLOOKUP(G2701,أكواد!A:B,2,0),"")</f>
        <v/>
      </c>
      <c r="K2701" s="12">
        <f t="shared" si="84"/>
        <v>0</v>
      </c>
    </row>
    <row r="2702" spans="1:11" x14ac:dyDescent="0.25">
      <c r="A2702" s="64" t="str">
        <f t="shared" si="85"/>
        <v/>
      </c>
      <c r="F2702" s="12" t="str">
        <f>IF(E2702&gt;0,VLOOKUP(E2702,العملاء!A:B,2,0),"")</f>
        <v/>
      </c>
      <c r="H2702" s="12" t="str">
        <f>IF(G2702,VLOOKUP(G2702,أكواد!A:B,2,0),"")</f>
        <v/>
      </c>
      <c r="K2702" s="12">
        <f t="shared" si="84"/>
        <v>0</v>
      </c>
    </row>
    <row r="2703" spans="1:11" x14ac:dyDescent="0.25">
      <c r="A2703" s="64" t="str">
        <f t="shared" si="85"/>
        <v/>
      </c>
      <c r="F2703" s="12" t="str">
        <f>IF(E2703&gt;0,VLOOKUP(E2703,العملاء!A:B,2,0),"")</f>
        <v/>
      </c>
      <c r="H2703" s="12" t="str">
        <f>IF(G2703,VLOOKUP(G2703,أكواد!A:B,2,0),"")</f>
        <v/>
      </c>
      <c r="K2703" s="12">
        <f t="shared" si="84"/>
        <v>0</v>
      </c>
    </row>
    <row r="2704" spans="1:11" x14ac:dyDescent="0.25">
      <c r="A2704" s="64" t="str">
        <f t="shared" si="85"/>
        <v/>
      </c>
      <c r="F2704" s="12" t="str">
        <f>IF(E2704&gt;0,VLOOKUP(E2704,العملاء!A:B,2,0),"")</f>
        <v/>
      </c>
      <c r="H2704" s="12" t="str">
        <f>IF(G2704,VLOOKUP(G2704,أكواد!A:B,2,0),"")</f>
        <v/>
      </c>
      <c r="K2704" s="12">
        <f t="shared" si="84"/>
        <v>0</v>
      </c>
    </row>
    <row r="2705" spans="1:11" x14ac:dyDescent="0.25">
      <c r="A2705" s="64" t="str">
        <f t="shared" si="85"/>
        <v/>
      </c>
      <c r="F2705" s="12" t="str">
        <f>IF(E2705&gt;0,VLOOKUP(E2705,العملاء!A:B,2,0),"")</f>
        <v/>
      </c>
      <c r="H2705" s="12" t="str">
        <f>IF(G2705,VLOOKUP(G2705,أكواد!A:B,2,0),"")</f>
        <v/>
      </c>
      <c r="K2705" s="12">
        <f t="shared" si="84"/>
        <v>0</v>
      </c>
    </row>
    <row r="2706" spans="1:11" x14ac:dyDescent="0.25">
      <c r="A2706" s="64" t="str">
        <f t="shared" si="85"/>
        <v/>
      </c>
      <c r="F2706" s="12" t="str">
        <f>IF(E2706&gt;0,VLOOKUP(E2706,العملاء!A:B,2,0),"")</f>
        <v/>
      </c>
      <c r="H2706" s="12" t="str">
        <f>IF(G2706,VLOOKUP(G2706,أكواد!A:B,2,0),"")</f>
        <v/>
      </c>
      <c r="K2706" s="12">
        <f t="shared" si="84"/>
        <v>0</v>
      </c>
    </row>
    <row r="2707" spans="1:11" x14ac:dyDescent="0.25">
      <c r="A2707" s="64" t="str">
        <f t="shared" si="85"/>
        <v/>
      </c>
      <c r="F2707" s="12" t="str">
        <f>IF(E2707&gt;0,VLOOKUP(E2707,العملاء!A:B,2,0),"")</f>
        <v/>
      </c>
      <c r="H2707" s="12" t="str">
        <f>IF(G2707,VLOOKUP(G2707,أكواد!A:B,2,0),"")</f>
        <v/>
      </c>
      <c r="K2707" s="12">
        <f t="shared" si="84"/>
        <v>0</v>
      </c>
    </row>
    <row r="2708" spans="1:11" x14ac:dyDescent="0.25">
      <c r="A2708" s="64" t="str">
        <f t="shared" si="85"/>
        <v/>
      </c>
      <c r="F2708" s="12" t="str">
        <f>IF(E2708&gt;0,VLOOKUP(E2708,العملاء!A:B,2,0),"")</f>
        <v/>
      </c>
      <c r="H2708" s="12" t="str">
        <f>IF(G2708,VLOOKUP(G2708,أكواد!A:B,2,0),"")</f>
        <v/>
      </c>
      <c r="K2708" s="12">
        <f t="shared" si="84"/>
        <v>0</v>
      </c>
    </row>
    <row r="2709" spans="1:11" x14ac:dyDescent="0.25">
      <c r="A2709" s="64" t="str">
        <f t="shared" si="85"/>
        <v/>
      </c>
      <c r="F2709" s="12" t="str">
        <f>IF(E2709&gt;0,VLOOKUP(E2709,العملاء!A:B,2,0),"")</f>
        <v/>
      </c>
      <c r="H2709" s="12" t="str">
        <f>IF(G2709,VLOOKUP(G2709,أكواد!A:B,2,0),"")</f>
        <v/>
      </c>
      <c r="K2709" s="12">
        <f t="shared" si="84"/>
        <v>0</v>
      </c>
    </row>
    <row r="2710" spans="1:11" x14ac:dyDescent="0.25">
      <c r="A2710" s="64" t="str">
        <f t="shared" si="85"/>
        <v/>
      </c>
      <c r="F2710" s="12" t="str">
        <f>IF(E2710&gt;0,VLOOKUP(E2710,العملاء!A:B,2,0),"")</f>
        <v/>
      </c>
      <c r="H2710" s="12" t="str">
        <f>IF(G2710,VLOOKUP(G2710,أكواد!A:B,2,0),"")</f>
        <v/>
      </c>
      <c r="K2710" s="12">
        <f t="shared" si="84"/>
        <v>0</v>
      </c>
    </row>
    <row r="2711" spans="1:11" x14ac:dyDescent="0.25">
      <c r="A2711" s="64" t="str">
        <f t="shared" si="85"/>
        <v/>
      </c>
      <c r="F2711" s="12" t="str">
        <f>IF(E2711&gt;0,VLOOKUP(E2711,العملاء!A:B,2,0),"")</f>
        <v/>
      </c>
      <c r="H2711" s="12" t="str">
        <f>IF(G2711,VLOOKUP(G2711,أكواد!A:B,2,0),"")</f>
        <v/>
      </c>
      <c r="K2711" s="12">
        <f t="shared" si="84"/>
        <v>0</v>
      </c>
    </row>
    <row r="2712" spans="1:11" x14ac:dyDescent="0.25">
      <c r="A2712" s="64" t="str">
        <f t="shared" si="85"/>
        <v/>
      </c>
      <c r="F2712" s="12" t="str">
        <f>IF(E2712&gt;0,VLOOKUP(E2712,العملاء!A:B,2,0),"")</f>
        <v/>
      </c>
      <c r="H2712" s="12" t="str">
        <f>IF(G2712,VLOOKUP(G2712,أكواد!A:B,2,0),"")</f>
        <v/>
      </c>
      <c r="K2712" s="12">
        <f t="shared" si="84"/>
        <v>0</v>
      </c>
    </row>
    <row r="2713" spans="1:11" x14ac:dyDescent="0.25">
      <c r="A2713" s="64" t="str">
        <f t="shared" si="85"/>
        <v/>
      </c>
      <c r="F2713" s="12" t="str">
        <f>IF(E2713&gt;0,VLOOKUP(E2713,العملاء!A:B,2,0),"")</f>
        <v/>
      </c>
      <c r="H2713" s="12" t="str">
        <f>IF(G2713,VLOOKUP(G2713,أكواد!A:B,2,0),"")</f>
        <v/>
      </c>
      <c r="K2713" s="12">
        <f t="shared" si="84"/>
        <v>0</v>
      </c>
    </row>
    <row r="2714" spans="1:11" x14ac:dyDescent="0.25">
      <c r="A2714" s="64" t="str">
        <f t="shared" si="85"/>
        <v/>
      </c>
      <c r="F2714" s="12" t="str">
        <f>IF(E2714&gt;0,VLOOKUP(E2714,العملاء!A:B,2,0),"")</f>
        <v/>
      </c>
      <c r="H2714" s="12" t="str">
        <f>IF(G2714,VLOOKUP(G2714,أكواد!A:B,2,0),"")</f>
        <v/>
      </c>
      <c r="K2714" s="12">
        <f t="shared" si="84"/>
        <v>0</v>
      </c>
    </row>
    <row r="2715" spans="1:11" x14ac:dyDescent="0.25">
      <c r="A2715" s="64" t="str">
        <f t="shared" si="85"/>
        <v/>
      </c>
      <c r="F2715" s="12" t="str">
        <f>IF(E2715&gt;0,VLOOKUP(E2715,العملاء!A:B,2,0),"")</f>
        <v/>
      </c>
      <c r="H2715" s="12" t="str">
        <f>IF(G2715,VLOOKUP(G2715,أكواد!A:B,2,0),"")</f>
        <v/>
      </c>
      <c r="K2715" s="12">
        <f t="shared" si="84"/>
        <v>0</v>
      </c>
    </row>
    <row r="2716" spans="1:11" x14ac:dyDescent="0.25">
      <c r="A2716" s="64" t="str">
        <f t="shared" si="85"/>
        <v/>
      </c>
      <c r="F2716" s="12" t="str">
        <f>IF(E2716&gt;0,VLOOKUP(E2716,العملاء!A:B,2,0),"")</f>
        <v/>
      </c>
      <c r="H2716" s="12" t="str">
        <f>IF(G2716,VLOOKUP(G2716,أكواد!A:B,2,0),"")</f>
        <v/>
      </c>
      <c r="K2716" s="12">
        <f t="shared" si="84"/>
        <v>0</v>
      </c>
    </row>
    <row r="2717" spans="1:11" x14ac:dyDescent="0.25">
      <c r="A2717" s="64" t="str">
        <f t="shared" si="85"/>
        <v/>
      </c>
      <c r="F2717" s="12" t="str">
        <f>IF(E2717&gt;0,VLOOKUP(E2717,العملاء!A:B,2,0),"")</f>
        <v/>
      </c>
      <c r="H2717" s="12" t="str">
        <f>IF(G2717,VLOOKUP(G2717,أكواد!A:B,2,0),"")</f>
        <v/>
      </c>
      <c r="K2717" s="12">
        <f t="shared" si="84"/>
        <v>0</v>
      </c>
    </row>
    <row r="2718" spans="1:11" x14ac:dyDescent="0.25">
      <c r="A2718" s="64" t="str">
        <f t="shared" si="85"/>
        <v/>
      </c>
      <c r="F2718" s="12" t="str">
        <f>IF(E2718&gt;0,VLOOKUP(E2718,العملاء!A:B,2,0),"")</f>
        <v/>
      </c>
      <c r="H2718" s="12" t="str">
        <f>IF(G2718,VLOOKUP(G2718,أكواد!A:B,2,0),"")</f>
        <v/>
      </c>
      <c r="K2718" s="12">
        <f t="shared" si="84"/>
        <v>0</v>
      </c>
    </row>
    <row r="2719" spans="1:11" x14ac:dyDescent="0.25">
      <c r="A2719" s="64" t="str">
        <f t="shared" si="85"/>
        <v/>
      </c>
      <c r="F2719" s="12" t="str">
        <f>IF(E2719&gt;0,VLOOKUP(E2719,العملاء!A:B,2,0),"")</f>
        <v/>
      </c>
      <c r="H2719" s="12" t="str">
        <f>IF(G2719,VLOOKUP(G2719,أكواد!A:B,2,0),"")</f>
        <v/>
      </c>
      <c r="K2719" s="12">
        <f t="shared" si="84"/>
        <v>0</v>
      </c>
    </row>
    <row r="2720" spans="1:11" x14ac:dyDescent="0.25">
      <c r="A2720" s="64" t="str">
        <f t="shared" si="85"/>
        <v/>
      </c>
      <c r="F2720" s="12" t="str">
        <f>IF(E2720&gt;0,VLOOKUP(E2720,العملاء!A:B,2,0),"")</f>
        <v/>
      </c>
      <c r="H2720" s="12" t="str">
        <f>IF(G2720,VLOOKUP(G2720,أكواد!A:B,2,0),"")</f>
        <v/>
      </c>
      <c r="K2720" s="12">
        <f t="shared" si="84"/>
        <v>0</v>
      </c>
    </row>
    <row r="2721" spans="1:11" x14ac:dyDescent="0.25">
      <c r="A2721" s="64" t="str">
        <f t="shared" si="85"/>
        <v/>
      </c>
      <c r="F2721" s="12" t="str">
        <f>IF(E2721&gt;0,VLOOKUP(E2721,العملاء!A:B,2,0),"")</f>
        <v/>
      </c>
      <c r="H2721" s="12" t="str">
        <f>IF(G2721,VLOOKUP(G2721,أكواد!A:B,2,0),"")</f>
        <v/>
      </c>
      <c r="K2721" s="12">
        <f t="shared" si="84"/>
        <v>0</v>
      </c>
    </row>
    <row r="2722" spans="1:11" x14ac:dyDescent="0.25">
      <c r="A2722" s="64" t="str">
        <f t="shared" si="85"/>
        <v/>
      </c>
      <c r="F2722" s="12" t="str">
        <f>IF(E2722&gt;0,VLOOKUP(E2722,العملاء!A:B,2,0),"")</f>
        <v/>
      </c>
      <c r="H2722" s="12" t="str">
        <f>IF(G2722,VLOOKUP(G2722,أكواد!A:B,2,0),"")</f>
        <v/>
      </c>
      <c r="K2722" s="12">
        <f t="shared" si="84"/>
        <v>0</v>
      </c>
    </row>
    <row r="2723" spans="1:11" x14ac:dyDescent="0.25">
      <c r="A2723" s="64" t="str">
        <f t="shared" si="85"/>
        <v/>
      </c>
      <c r="F2723" s="12" t="str">
        <f>IF(E2723&gt;0,VLOOKUP(E2723,العملاء!A:B,2,0),"")</f>
        <v/>
      </c>
      <c r="H2723" s="12" t="str">
        <f>IF(G2723,VLOOKUP(G2723,أكواد!A:B,2,0),"")</f>
        <v/>
      </c>
      <c r="K2723" s="12">
        <f t="shared" si="84"/>
        <v>0</v>
      </c>
    </row>
    <row r="2724" spans="1:11" x14ac:dyDescent="0.25">
      <c r="A2724" s="64" t="str">
        <f t="shared" si="85"/>
        <v/>
      </c>
      <c r="F2724" s="12" t="str">
        <f>IF(E2724&gt;0,VLOOKUP(E2724,العملاء!A:B,2,0),"")</f>
        <v/>
      </c>
      <c r="H2724" s="12" t="str">
        <f>IF(G2724,VLOOKUP(G2724,أكواد!A:B,2,0),"")</f>
        <v/>
      </c>
      <c r="K2724" s="12">
        <f t="shared" si="84"/>
        <v>0</v>
      </c>
    </row>
    <row r="2725" spans="1:11" x14ac:dyDescent="0.25">
      <c r="A2725" s="64" t="str">
        <f t="shared" si="85"/>
        <v/>
      </c>
      <c r="F2725" s="12" t="str">
        <f>IF(E2725&gt;0,VLOOKUP(E2725,العملاء!A:B,2,0),"")</f>
        <v/>
      </c>
      <c r="H2725" s="12" t="str">
        <f>IF(G2725,VLOOKUP(G2725,أكواد!A:B,2,0),"")</f>
        <v/>
      </c>
      <c r="K2725" s="12">
        <f t="shared" si="84"/>
        <v>0</v>
      </c>
    </row>
    <row r="2726" spans="1:11" x14ac:dyDescent="0.25">
      <c r="A2726" s="64" t="str">
        <f t="shared" si="85"/>
        <v/>
      </c>
      <c r="F2726" s="12" t="str">
        <f>IF(E2726&gt;0,VLOOKUP(E2726,العملاء!A:B,2,0),"")</f>
        <v/>
      </c>
      <c r="H2726" s="12" t="str">
        <f>IF(G2726,VLOOKUP(G2726,أكواد!A:B,2,0),"")</f>
        <v/>
      </c>
      <c r="K2726" s="12">
        <f t="shared" si="84"/>
        <v>0</v>
      </c>
    </row>
    <row r="2727" spans="1:11" x14ac:dyDescent="0.25">
      <c r="A2727" s="64" t="str">
        <f t="shared" si="85"/>
        <v/>
      </c>
      <c r="F2727" s="12" t="str">
        <f>IF(E2727&gt;0,VLOOKUP(E2727,العملاء!A:B,2,0),"")</f>
        <v/>
      </c>
      <c r="H2727" s="12" t="str">
        <f>IF(G2727,VLOOKUP(G2727,أكواد!A:B,2,0),"")</f>
        <v/>
      </c>
      <c r="K2727" s="12">
        <f t="shared" si="84"/>
        <v>0</v>
      </c>
    </row>
    <row r="2728" spans="1:11" x14ac:dyDescent="0.25">
      <c r="A2728" s="64" t="str">
        <f t="shared" si="85"/>
        <v/>
      </c>
      <c r="F2728" s="12" t="str">
        <f>IF(E2728&gt;0,VLOOKUP(E2728,العملاء!A:B,2,0),"")</f>
        <v/>
      </c>
      <c r="H2728" s="12" t="str">
        <f>IF(G2728,VLOOKUP(G2728,أكواد!A:B,2,0),"")</f>
        <v/>
      </c>
      <c r="K2728" s="12">
        <f t="shared" si="84"/>
        <v>0</v>
      </c>
    </row>
    <row r="2729" spans="1:11" x14ac:dyDescent="0.25">
      <c r="A2729" s="64" t="str">
        <f t="shared" si="85"/>
        <v/>
      </c>
      <c r="F2729" s="12" t="str">
        <f>IF(E2729&gt;0,VLOOKUP(E2729,العملاء!A:B,2,0),"")</f>
        <v/>
      </c>
      <c r="H2729" s="12" t="str">
        <f>IF(G2729,VLOOKUP(G2729,أكواد!A:B,2,0),"")</f>
        <v/>
      </c>
      <c r="K2729" s="12">
        <f t="shared" si="84"/>
        <v>0</v>
      </c>
    </row>
    <row r="2730" spans="1:11" x14ac:dyDescent="0.25">
      <c r="A2730" s="64" t="str">
        <f t="shared" si="85"/>
        <v/>
      </c>
      <c r="F2730" s="12" t="str">
        <f>IF(E2730&gt;0,VLOOKUP(E2730,العملاء!A:B,2,0),"")</f>
        <v/>
      </c>
      <c r="H2730" s="12" t="str">
        <f>IF(G2730,VLOOKUP(G2730,أكواد!A:B,2,0),"")</f>
        <v/>
      </c>
      <c r="K2730" s="12">
        <f t="shared" si="84"/>
        <v>0</v>
      </c>
    </row>
    <row r="2731" spans="1:11" x14ac:dyDescent="0.25">
      <c r="A2731" s="64" t="str">
        <f t="shared" si="85"/>
        <v/>
      </c>
      <c r="F2731" s="12" t="str">
        <f>IF(E2731&gt;0,VLOOKUP(E2731,العملاء!A:B,2,0),"")</f>
        <v/>
      </c>
      <c r="H2731" s="12" t="str">
        <f>IF(G2731,VLOOKUP(G2731,أكواد!A:B,2,0),"")</f>
        <v/>
      </c>
      <c r="K2731" s="12">
        <f t="shared" si="84"/>
        <v>0</v>
      </c>
    </row>
    <row r="2732" spans="1:11" x14ac:dyDescent="0.25">
      <c r="A2732" s="64" t="str">
        <f t="shared" si="85"/>
        <v/>
      </c>
      <c r="F2732" s="12" t="str">
        <f>IF(E2732&gt;0,VLOOKUP(E2732,العملاء!A:B,2,0),"")</f>
        <v/>
      </c>
      <c r="H2732" s="12" t="str">
        <f>IF(G2732,VLOOKUP(G2732,أكواد!A:B,2,0),"")</f>
        <v/>
      </c>
      <c r="K2732" s="12">
        <f t="shared" si="84"/>
        <v>0</v>
      </c>
    </row>
    <row r="2733" spans="1:11" x14ac:dyDescent="0.25">
      <c r="A2733" s="64" t="str">
        <f t="shared" si="85"/>
        <v/>
      </c>
      <c r="F2733" s="12" t="str">
        <f>IF(E2733&gt;0,VLOOKUP(E2733,العملاء!A:B,2,0),"")</f>
        <v/>
      </c>
      <c r="H2733" s="12" t="str">
        <f>IF(G2733,VLOOKUP(G2733,أكواد!A:B,2,0),"")</f>
        <v/>
      </c>
      <c r="K2733" s="12">
        <f t="shared" si="84"/>
        <v>0</v>
      </c>
    </row>
    <row r="2734" spans="1:11" x14ac:dyDescent="0.25">
      <c r="A2734" s="64" t="str">
        <f t="shared" si="85"/>
        <v/>
      </c>
      <c r="F2734" s="12" t="str">
        <f>IF(E2734&gt;0,VLOOKUP(E2734,العملاء!A:B,2,0),"")</f>
        <v/>
      </c>
      <c r="H2734" s="12" t="str">
        <f>IF(G2734,VLOOKUP(G2734,أكواد!A:B,2,0),"")</f>
        <v/>
      </c>
      <c r="K2734" s="12">
        <f t="shared" si="84"/>
        <v>0</v>
      </c>
    </row>
    <row r="2735" spans="1:11" x14ac:dyDescent="0.25">
      <c r="A2735" s="64" t="str">
        <f t="shared" si="85"/>
        <v/>
      </c>
      <c r="F2735" s="12" t="str">
        <f>IF(E2735&gt;0,VLOOKUP(E2735,العملاء!A:B,2,0),"")</f>
        <v/>
      </c>
      <c r="H2735" s="12" t="str">
        <f>IF(G2735,VLOOKUP(G2735,أكواد!A:B,2,0),"")</f>
        <v/>
      </c>
      <c r="K2735" s="12">
        <f t="shared" si="84"/>
        <v>0</v>
      </c>
    </row>
    <row r="2736" spans="1:11" x14ac:dyDescent="0.25">
      <c r="A2736" s="64" t="str">
        <f t="shared" si="85"/>
        <v/>
      </c>
      <c r="F2736" s="12" t="str">
        <f>IF(E2736&gt;0,VLOOKUP(E2736,العملاء!A:B,2,0),"")</f>
        <v/>
      </c>
      <c r="H2736" s="12" t="str">
        <f>IF(G2736,VLOOKUP(G2736,أكواد!A:B,2,0),"")</f>
        <v/>
      </c>
      <c r="K2736" s="12">
        <f t="shared" si="84"/>
        <v>0</v>
      </c>
    </row>
    <row r="2737" spans="1:11" x14ac:dyDescent="0.25">
      <c r="A2737" s="64" t="str">
        <f t="shared" si="85"/>
        <v/>
      </c>
      <c r="F2737" s="12" t="str">
        <f>IF(E2737&gt;0,VLOOKUP(E2737,العملاء!A:B,2,0),"")</f>
        <v/>
      </c>
      <c r="H2737" s="12" t="str">
        <f>IF(G2737,VLOOKUP(G2737,أكواد!A:B,2,0),"")</f>
        <v/>
      </c>
      <c r="K2737" s="12">
        <f t="shared" si="84"/>
        <v>0</v>
      </c>
    </row>
    <row r="2738" spans="1:11" x14ac:dyDescent="0.25">
      <c r="A2738" s="64" t="str">
        <f t="shared" si="85"/>
        <v/>
      </c>
      <c r="F2738" s="12" t="str">
        <f>IF(E2738&gt;0,VLOOKUP(E2738,العملاء!A:B,2,0),"")</f>
        <v/>
      </c>
      <c r="H2738" s="12" t="str">
        <f>IF(G2738,VLOOKUP(G2738,أكواد!A:B,2,0),"")</f>
        <v/>
      </c>
      <c r="K2738" s="12">
        <f t="shared" si="84"/>
        <v>0</v>
      </c>
    </row>
    <row r="2739" spans="1:11" x14ac:dyDescent="0.25">
      <c r="A2739" s="64" t="str">
        <f t="shared" si="85"/>
        <v/>
      </c>
      <c r="F2739" s="12" t="str">
        <f>IF(E2739&gt;0,VLOOKUP(E2739,العملاء!A:B,2,0),"")</f>
        <v/>
      </c>
      <c r="H2739" s="12" t="str">
        <f>IF(G2739,VLOOKUP(G2739,أكواد!A:B,2,0),"")</f>
        <v/>
      </c>
      <c r="K2739" s="12">
        <f t="shared" si="84"/>
        <v>0</v>
      </c>
    </row>
    <row r="2740" spans="1:11" x14ac:dyDescent="0.25">
      <c r="A2740" s="64" t="str">
        <f t="shared" si="85"/>
        <v/>
      </c>
      <c r="F2740" s="12" t="str">
        <f>IF(E2740&gt;0,VLOOKUP(E2740,العملاء!A:B,2,0),"")</f>
        <v/>
      </c>
      <c r="H2740" s="12" t="str">
        <f>IF(G2740,VLOOKUP(G2740,أكواد!A:B,2,0),"")</f>
        <v/>
      </c>
      <c r="K2740" s="12">
        <f t="shared" si="84"/>
        <v>0</v>
      </c>
    </row>
    <row r="2741" spans="1:11" x14ac:dyDescent="0.25">
      <c r="A2741" s="64" t="str">
        <f t="shared" si="85"/>
        <v/>
      </c>
      <c r="F2741" s="12" t="str">
        <f>IF(E2741&gt;0,VLOOKUP(E2741,العملاء!A:B,2,0),"")</f>
        <v/>
      </c>
      <c r="H2741" s="12" t="str">
        <f>IF(G2741,VLOOKUP(G2741,أكواد!A:B,2,0),"")</f>
        <v/>
      </c>
      <c r="K2741" s="12">
        <f t="shared" si="84"/>
        <v>0</v>
      </c>
    </row>
    <row r="2742" spans="1:11" x14ac:dyDescent="0.25">
      <c r="A2742" s="64" t="str">
        <f t="shared" si="85"/>
        <v/>
      </c>
      <c r="F2742" s="12" t="str">
        <f>IF(E2742&gt;0,VLOOKUP(E2742,العملاء!A:B,2,0),"")</f>
        <v/>
      </c>
      <c r="H2742" s="12" t="str">
        <f>IF(G2742,VLOOKUP(G2742,أكواد!A:B,2,0),"")</f>
        <v/>
      </c>
      <c r="K2742" s="12">
        <f t="shared" si="84"/>
        <v>0</v>
      </c>
    </row>
    <row r="2743" spans="1:11" x14ac:dyDescent="0.25">
      <c r="A2743" s="64" t="str">
        <f t="shared" si="85"/>
        <v/>
      </c>
      <c r="F2743" s="12" t="str">
        <f>IF(E2743&gt;0,VLOOKUP(E2743,العملاء!A:B,2,0),"")</f>
        <v/>
      </c>
      <c r="H2743" s="12" t="str">
        <f>IF(G2743,VLOOKUP(G2743,أكواد!A:B,2,0),"")</f>
        <v/>
      </c>
      <c r="K2743" s="12">
        <f t="shared" si="84"/>
        <v>0</v>
      </c>
    </row>
    <row r="2744" spans="1:11" x14ac:dyDescent="0.25">
      <c r="A2744" s="64" t="str">
        <f t="shared" si="85"/>
        <v/>
      </c>
      <c r="F2744" s="12" t="str">
        <f>IF(E2744&gt;0,VLOOKUP(E2744,العملاء!A:B,2,0),"")</f>
        <v/>
      </c>
      <c r="H2744" s="12" t="str">
        <f>IF(G2744,VLOOKUP(G2744,أكواد!A:B,2,0),"")</f>
        <v/>
      </c>
      <c r="K2744" s="12">
        <f t="shared" si="84"/>
        <v>0</v>
      </c>
    </row>
    <row r="2745" spans="1:11" x14ac:dyDescent="0.25">
      <c r="A2745" s="64" t="str">
        <f t="shared" si="85"/>
        <v/>
      </c>
      <c r="F2745" s="12" t="str">
        <f>IF(E2745&gt;0,VLOOKUP(E2745,العملاء!A:B,2,0),"")</f>
        <v/>
      </c>
      <c r="H2745" s="12" t="str">
        <f>IF(G2745,VLOOKUP(G2745,أكواد!A:B,2,0),"")</f>
        <v/>
      </c>
      <c r="K2745" s="12">
        <f t="shared" si="84"/>
        <v>0</v>
      </c>
    </row>
    <row r="2746" spans="1:11" x14ac:dyDescent="0.25">
      <c r="A2746" s="64" t="str">
        <f t="shared" si="85"/>
        <v/>
      </c>
      <c r="F2746" s="12" t="str">
        <f>IF(E2746&gt;0,VLOOKUP(E2746,العملاء!A:B,2,0),"")</f>
        <v/>
      </c>
      <c r="H2746" s="12" t="str">
        <f>IF(G2746,VLOOKUP(G2746,أكواد!A:B,2,0),"")</f>
        <v/>
      </c>
      <c r="K2746" s="12">
        <f t="shared" si="84"/>
        <v>0</v>
      </c>
    </row>
    <row r="2747" spans="1:11" x14ac:dyDescent="0.25">
      <c r="A2747" s="64" t="str">
        <f t="shared" si="85"/>
        <v/>
      </c>
      <c r="F2747" s="12" t="str">
        <f>IF(E2747&gt;0,VLOOKUP(E2747,العملاء!A:B,2,0),"")</f>
        <v/>
      </c>
      <c r="H2747" s="12" t="str">
        <f>IF(G2747,VLOOKUP(G2747,أكواد!A:B,2,0),"")</f>
        <v/>
      </c>
      <c r="K2747" s="12">
        <f t="shared" si="84"/>
        <v>0</v>
      </c>
    </row>
    <row r="2748" spans="1:11" x14ac:dyDescent="0.25">
      <c r="A2748" s="64" t="str">
        <f t="shared" si="85"/>
        <v/>
      </c>
      <c r="F2748" s="12" t="str">
        <f>IF(E2748&gt;0,VLOOKUP(E2748,العملاء!A:B,2,0),"")</f>
        <v/>
      </c>
      <c r="H2748" s="12" t="str">
        <f>IF(G2748,VLOOKUP(G2748,أكواد!A:B,2,0),"")</f>
        <v/>
      </c>
      <c r="K2748" s="12">
        <f t="shared" si="84"/>
        <v>0</v>
      </c>
    </row>
    <row r="2749" spans="1:11" x14ac:dyDescent="0.25">
      <c r="A2749" s="64" t="str">
        <f t="shared" si="85"/>
        <v/>
      </c>
      <c r="F2749" s="12" t="str">
        <f>IF(E2749&gt;0,VLOOKUP(E2749,العملاء!A:B,2,0),"")</f>
        <v/>
      </c>
      <c r="H2749" s="12" t="str">
        <f>IF(G2749,VLOOKUP(G2749,أكواد!A:B,2,0),"")</f>
        <v/>
      </c>
      <c r="K2749" s="12">
        <f t="shared" si="84"/>
        <v>0</v>
      </c>
    </row>
    <row r="2750" spans="1:11" x14ac:dyDescent="0.25">
      <c r="A2750" s="64" t="str">
        <f t="shared" si="85"/>
        <v/>
      </c>
      <c r="F2750" s="12" t="str">
        <f>IF(E2750&gt;0,VLOOKUP(E2750,العملاء!A:B,2,0),"")</f>
        <v/>
      </c>
      <c r="H2750" s="12" t="str">
        <f>IF(G2750,VLOOKUP(G2750,أكواد!A:B,2,0),"")</f>
        <v/>
      </c>
      <c r="K2750" s="12">
        <f t="shared" si="84"/>
        <v>0</v>
      </c>
    </row>
    <row r="2751" spans="1:11" x14ac:dyDescent="0.25">
      <c r="A2751" s="64" t="str">
        <f t="shared" si="85"/>
        <v/>
      </c>
      <c r="F2751" s="12" t="str">
        <f>IF(E2751&gt;0,VLOOKUP(E2751,العملاء!A:B,2,0),"")</f>
        <v/>
      </c>
      <c r="H2751" s="12" t="str">
        <f>IF(G2751,VLOOKUP(G2751,أكواد!A:B,2,0),"")</f>
        <v/>
      </c>
      <c r="K2751" s="12">
        <f t="shared" si="84"/>
        <v>0</v>
      </c>
    </row>
    <row r="2752" spans="1:11" x14ac:dyDescent="0.25">
      <c r="A2752" s="64" t="str">
        <f t="shared" si="85"/>
        <v/>
      </c>
      <c r="F2752" s="12" t="str">
        <f>IF(E2752&gt;0,VLOOKUP(E2752,العملاء!A:B,2,0),"")</f>
        <v/>
      </c>
      <c r="H2752" s="12" t="str">
        <f>IF(G2752,VLOOKUP(G2752,أكواد!A:B,2,0),"")</f>
        <v/>
      </c>
      <c r="K2752" s="12">
        <f t="shared" si="84"/>
        <v>0</v>
      </c>
    </row>
    <row r="2753" spans="1:11" x14ac:dyDescent="0.25">
      <c r="A2753" s="64" t="str">
        <f t="shared" si="85"/>
        <v/>
      </c>
      <c r="F2753" s="12" t="str">
        <f>IF(E2753&gt;0,VLOOKUP(E2753,العملاء!A:B,2,0),"")</f>
        <v/>
      </c>
      <c r="H2753" s="12" t="str">
        <f>IF(G2753,VLOOKUP(G2753,أكواد!A:B,2,0),"")</f>
        <v/>
      </c>
      <c r="K2753" s="12">
        <f t="shared" si="84"/>
        <v>0</v>
      </c>
    </row>
    <row r="2754" spans="1:11" x14ac:dyDescent="0.25">
      <c r="A2754" s="64" t="str">
        <f t="shared" si="85"/>
        <v/>
      </c>
      <c r="F2754" s="12" t="str">
        <f>IF(E2754&gt;0,VLOOKUP(E2754,العملاء!A:B,2,0),"")</f>
        <v/>
      </c>
      <c r="H2754" s="12" t="str">
        <f>IF(G2754,VLOOKUP(G2754,أكواد!A:B,2,0),"")</f>
        <v/>
      </c>
      <c r="K2754" s="12">
        <f t="shared" si="84"/>
        <v>0</v>
      </c>
    </row>
    <row r="2755" spans="1:11" x14ac:dyDescent="0.25">
      <c r="A2755" s="64" t="str">
        <f t="shared" si="85"/>
        <v/>
      </c>
      <c r="F2755" s="12" t="str">
        <f>IF(E2755&gt;0,VLOOKUP(E2755,العملاء!A:B,2,0),"")</f>
        <v/>
      </c>
      <c r="H2755" s="12" t="str">
        <f>IF(G2755,VLOOKUP(G2755,أكواد!A:B,2,0),"")</f>
        <v/>
      </c>
      <c r="K2755" s="12">
        <f t="shared" si="84"/>
        <v>0</v>
      </c>
    </row>
    <row r="2756" spans="1:11" x14ac:dyDescent="0.25">
      <c r="A2756" s="64" t="str">
        <f t="shared" si="85"/>
        <v/>
      </c>
      <c r="F2756" s="12" t="str">
        <f>IF(E2756&gt;0,VLOOKUP(E2756,العملاء!A:B,2,0),"")</f>
        <v/>
      </c>
      <c r="H2756" s="12" t="str">
        <f>IF(G2756,VLOOKUP(G2756,أكواد!A:B,2,0),"")</f>
        <v/>
      </c>
      <c r="K2756" s="12">
        <f t="shared" si="84"/>
        <v>0</v>
      </c>
    </row>
    <row r="2757" spans="1:11" x14ac:dyDescent="0.25">
      <c r="A2757" s="64" t="str">
        <f t="shared" si="85"/>
        <v/>
      </c>
      <c r="F2757" s="12" t="str">
        <f>IF(E2757&gt;0,VLOOKUP(E2757,العملاء!A:B,2,0),"")</f>
        <v/>
      </c>
      <c r="H2757" s="12" t="str">
        <f>IF(G2757,VLOOKUP(G2757,أكواد!A:B,2,0),"")</f>
        <v/>
      </c>
      <c r="K2757" s="12">
        <f t="shared" ref="K2757:K2820" si="86">I2757*J2757</f>
        <v>0</v>
      </c>
    </row>
    <row r="2758" spans="1:11" x14ac:dyDescent="0.25">
      <c r="A2758" s="64" t="str">
        <f t="shared" si="85"/>
        <v/>
      </c>
      <c r="F2758" s="12" t="str">
        <f>IF(E2758&gt;0,VLOOKUP(E2758,العملاء!A:B,2,0),"")</f>
        <v/>
      </c>
      <c r="H2758" s="12" t="str">
        <f>IF(G2758,VLOOKUP(G2758,أكواد!A:B,2,0),"")</f>
        <v/>
      </c>
      <c r="K2758" s="12">
        <f t="shared" si="86"/>
        <v>0</v>
      </c>
    </row>
    <row r="2759" spans="1:11" x14ac:dyDescent="0.25">
      <c r="A2759" s="64" t="str">
        <f t="shared" ref="A2759:A2822" si="87">IF(B2759&lt;&gt;"",A2758+1,"")</f>
        <v/>
      </c>
      <c r="F2759" s="12" t="str">
        <f>IF(E2759&gt;0,VLOOKUP(E2759,العملاء!A:B,2,0),"")</f>
        <v/>
      </c>
      <c r="H2759" s="12" t="str">
        <f>IF(G2759,VLOOKUP(G2759,أكواد!A:B,2,0),"")</f>
        <v/>
      </c>
      <c r="K2759" s="12">
        <f t="shared" si="86"/>
        <v>0</v>
      </c>
    </row>
    <row r="2760" spans="1:11" x14ac:dyDescent="0.25">
      <c r="A2760" s="64" t="str">
        <f t="shared" si="87"/>
        <v/>
      </c>
      <c r="F2760" s="12" t="str">
        <f>IF(E2760&gt;0,VLOOKUP(E2760,العملاء!A:B,2,0),"")</f>
        <v/>
      </c>
      <c r="H2760" s="12" t="str">
        <f>IF(G2760,VLOOKUP(G2760,أكواد!A:B,2,0),"")</f>
        <v/>
      </c>
      <c r="K2760" s="12">
        <f t="shared" si="86"/>
        <v>0</v>
      </c>
    </row>
    <row r="2761" spans="1:11" x14ac:dyDescent="0.25">
      <c r="A2761" s="64" t="str">
        <f t="shared" si="87"/>
        <v/>
      </c>
      <c r="F2761" s="12" t="str">
        <f>IF(E2761&gt;0,VLOOKUP(E2761,العملاء!A:B,2,0),"")</f>
        <v/>
      </c>
      <c r="H2761" s="12" t="str">
        <f>IF(G2761,VLOOKUP(G2761,أكواد!A:B,2,0),"")</f>
        <v/>
      </c>
      <c r="K2761" s="12">
        <f t="shared" si="86"/>
        <v>0</v>
      </c>
    </row>
    <row r="2762" spans="1:11" x14ac:dyDescent="0.25">
      <c r="A2762" s="64" t="str">
        <f t="shared" si="87"/>
        <v/>
      </c>
      <c r="F2762" s="12" t="str">
        <f>IF(E2762&gt;0,VLOOKUP(E2762,العملاء!A:B,2,0),"")</f>
        <v/>
      </c>
      <c r="H2762" s="12" t="str">
        <f>IF(G2762,VLOOKUP(G2762,أكواد!A:B,2,0),"")</f>
        <v/>
      </c>
      <c r="K2762" s="12">
        <f t="shared" si="86"/>
        <v>0</v>
      </c>
    </row>
    <row r="2763" spans="1:11" x14ac:dyDescent="0.25">
      <c r="A2763" s="64" t="str">
        <f t="shared" si="87"/>
        <v/>
      </c>
      <c r="F2763" s="12" t="str">
        <f>IF(E2763&gt;0,VLOOKUP(E2763,العملاء!A:B,2,0),"")</f>
        <v/>
      </c>
      <c r="H2763" s="12" t="str">
        <f>IF(G2763,VLOOKUP(G2763,أكواد!A:B,2,0),"")</f>
        <v/>
      </c>
      <c r="K2763" s="12">
        <f t="shared" si="86"/>
        <v>0</v>
      </c>
    </row>
    <row r="2764" spans="1:11" x14ac:dyDescent="0.25">
      <c r="A2764" s="64" t="str">
        <f t="shared" si="87"/>
        <v/>
      </c>
      <c r="F2764" s="12" t="str">
        <f>IF(E2764&gt;0,VLOOKUP(E2764,العملاء!A:B,2,0),"")</f>
        <v/>
      </c>
      <c r="H2764" s="12" t="str">
        <f>IF(G2764,VLOOKUP(G2764,أكواد!A:B,2,0),"")</f>
        <v/>
      </c>
      <c r="K2764" s="12">
        <f t="shared" si="86"/>
        <v>0</v>
      </c>
    </row>
    <row r="2765" spans="1:11" x14ac:dyDescent="0.25">
      <c r="A2765" s="64" t="str">
        <f t="shared" si="87"/>
        <v/>
      </c>
      <c r="F2765" s="12" t="str">
        <f>IF(E2765&gt;0,VLOOKUP(E2765,العملاء!A:B,2,0),"")</f>
        <v/>
      </c>
      <c r="H2765" s="12" t="str">
        <f>IF(G2765,VLOOKUP(G2765,أكواد!A:B,2,0),"")</f>
        <v/>
      </c>
      <c r="K2765" s="12">
        <f t="shared" si="86"/>
        <v>0</v>
      </c>
    </row>
    <row r="2766" spans="1:11" x14ac:dyDescent="0.25">
      <c r="A2766" s="64" t="str">
        <f t="shared" si="87"/>
        <v/>
      </c>
      <c r="F2766" s="12" t="str">
        <f>IF(E2766&gt;0,VLOOKUP(E2766,العملاء!A:B,2,0),"")</f>
        <v/>
      </c>
      <c r="H2766" s="12" t="str">
        <f>IF(G2766,VLOOKUP(G2766,أكواد!A:B,2,0),"")</f>
        <v/>
      </c>
      <c r="K2766" s="12">
        <f t="shared" si="86"/>
        <v>0</v>
      </c>
    </row>
    <row r="2767" spans="1:11" x14ac:dyDescent="0.25">
      <c r="A2767" s="64" t="str">
        <f t="shared" si="87"/>
        <v/>
      </c>
      <c r="F2767" s="12" t="str">
        <f>IF(E2767&gt;0,VLOOKUP(E2767,العملاء!A:B,2,0),"")</f>
        <v/>
      </c>
      <c r="H2767" s="12" t="str">
        <f>IF(G2767,VLOOKUP(G2767,أكواد!A:B,2,0),"")</f>
        <v/>
      </c>
      <c r="K2767" s="12">
        <f t="shared" si="86"/>
        <v>0</v>
      </c>
    </row>
    <row r="2768" spans="1:11" x14ac:dyDescent="0.25">
      <c r="A2768" s="64" t="str">
        <f t="shared" si="87"/>
        <v/>
      </c>
      <c r="F2768" s="12" t="str">
        <f>IF(E2768&gt;0,VLOOKUP(E2768,العملاء!A:B,2,0),"")</f>
        <v/>
      </c>
      <c r="H2768" s="12" t="str">
        <f>IF(G2768,VLOOKUP(G2768,أكواد!A:B,2,0),"")</f>
        <v/>
      </c>
      <c r="K2768" s="12">
        <f t="shared" si="86"/>
        <v>0</v>
      </c>
    </row>
    <row r="2769" spans="1:11" x14ac:dyDescent="0.25">
      <c r="A2769" s="64" t="str">
        <f t="shared" si="87"/>
        <v/>
      </c>
      <c r="F2769" s="12" t="str">
        <f>IF(E2769&gt;0,VLOOKUP(E2769,العملاء!A:B,2,0),"")</f>
        <v/>
      </c>
      <c r="H2769" s="12" t="str">
        <f>IF(G2769,VLOOKUP(G2769,أكواد!A:B,2,0),"")</f>
        <v/>
      </c>
      <c r="K2769" s="12">
        <f t="shared" si="86"/>
        <v>0</v>
      </c>
    </row>
    <row r="2770" spans="1:11" x14ac:dyDescent="0.25">
      <c r="A2770" s="64" t="str">
        <f t="shared" si="87"/>
        <v/>
      </c>
      <c r="F2770" s="12" t="str">
        <f>IF(E2770&gt;0,VLOOKUP(E2770,العملاء!A:B,2,0),"")</f>
        <v/>
      </c>
      <c r="H2770" s="12" t="str">
        <f>IF(G2770,VLOOKUP(G2770,أكواد!A:B,2,0),"")</f>
        <v/>
      </c>
      <c r="K2770" s="12">
        <f t="shared" si="86"/>
        <v>0</v>
      </c>
    </row>
    <row r="2771" spans="1:11" x14ac:dyDescent="0.25">
      <c r="A2771" s="64" t="str">
        <f t="shared" si="87"/>
        <v/>
      </c>
      <c r="F2771" s="12" t="str">
        <f>IF(E2771&gt;0,VLOOKUP(E2771,العملاء!A:B,2,0),"")</f>
        <v/>
      </c>
      <c r="H2771" s="12" t="str">
        <f>IF(G2771,VLOOKUP(G2771,أكواد!A:B,2,0),"")</f>
        <v/>
      </c>
      <c r="K2771" s="12">
        <f t="shared" si="86"/>
        <v>0</v>
      </c>
    </row>
    <row r="2772" spans="1:11" x14ac:dyDescent="0.25">
      <c r="A2772" s="64" t="str">
        <f t="shared" si="87"/>
        <v/>
      </c>
      <c r="F2772" s="12" t="str">
        <f>IF(E2772&gt;0,VLOOKUP(E2772,العملاء!A:B,2,0),"")</f>
        <v/>
      </c>
      <c r="H2772" s="12" t="str">
        <f>IF(G2772,VLOOKUP(G2772,أكواد!A:B,2,0),"")</f>
        <v/>
      </c>
      <c r="K2772" s="12">
        <f t="shared" si="86"/>
        <v>0</v>
      </c>
    </row>
    <row r="2773" spans="1:11" x14ac:dyDescent="0.25">
      <c r="A2773" s="64" t="str">
        <f t="shared" si="87"/>
        <v/>
      </c>
      <c r="F2773" s="12" t="str">
        <f>IF(E2773&gt;0,VLOOKUP(E2773,العملاء!A:B,2,0),"")</f>
        <v/>
      </c>
      <c r="H2773" s="12" t="str">
        <f>IF(G2773,VLOOKUP(G2773,أكواد!A:B,2,0),"")</f>
        <v/>
      </c>
      <c r="K2773" s="12">
        <f t="shared" si="86"/>
        <v>0</v>
      </c>
    </row>
    <row r="2774" spans="1:11" x14ac:dyDescent="0.25">
      <c r="A2774" s="64" t="str">
        <f t="shared" si="87"/>
        <v/>
      </c>
      <c r="F2774" s="12" t="str">
        <f>IF(E2774&gt;0,VLOOKUP(E2774,العملاء!A:B,2,0),"")</f>
        <v/>
      </c>
      <c r="H2774" s="12" t="str">
        <f>IF(G2774,VLOOKUP(G2774,أكواد!A:B,2,0),"")</f>
        <v/>
      </c>
      <c r="K2774" s="12">
        <f t="shared" si="86"/>
        <v>0</v>
      </c>
    </row>
    <row r="2775" spans="1:11" x14ac:dyDescent="0.25">
      <c r="A2775" s="64" t="str">
        <f t="shared" si="87"/>
        <v/>
      </c>
      <c r="F2775" s="12" t="str">
        <f>IF(E2775&gt;0,VLOOKUP(E2775,العملاء!A:B,2,0),"")</f>
        <v/>
      </c>
      <c r="H2775" s="12" t="str">
        <f>IF(G2775,VLOOKUP(G2775,أكواد!A:B,2,0),"")</f>
        <v/>
      </c>
      <c r="K2775" s="12">
        <f t="shared" si="86"/>
        <v>0</v>
      </c>
    </row>
    <row r="2776" spans="1:11" x14ac:dyDescent="0.25">
      <c r="A2776" s="64" t="str">
        <f t="shared" si="87"/>
        <v/>
      </c>
      <c r="F2776" s="12" t="str">
        <f>IF(E2776&gt;0,VLOOKUP(E2776,العملاء!A:B,2,0),"")</f>
        <v/>
      </c>
      <c r="H2776" s="12" t="str">
        <f>IF(G2776,VLOOKUP(G2776,أكواد!A:B,2,0),"")</f>
        <v/>
      </c>
      <c r="K2776" s="12">
        <f t="shared" si="86"/>
        <v>0</v>
      </c>
    </row>
    <row r="2777" spans="1:11" x14ac:dyDescent="0.25">
      <c r="A2777" s="64" t="str">
        <f t="shared" si="87"/>
        <v/>
      </c>
      <c r="F2777" s="12" t="str">
        <f>IF(E2777&gt;0,VLOOKUP(E2777,العملاء!A:B,2,0),"")</f>
        <v/>
      </c>
      <c r="H2777" s="12" t="str">
        <f>IF(G2777,VLOOKUP(G2777,أكواد!A:B,2,0),"")</f>
        <v/>
      </c>
      <c r="K2777" s="12">
        <f t="shared" si="86"/>
        <v>0</v>
      </c>
    </row>
    <row r="2778" spans="1:11" x14ac:dyDescent="0.25">
      <c r="A2778" s="64" t="str">
        <f t="shared" si="87"/>
        <v/>
      </c>
      <c r="F2778" s="12" t="str">
        <f>IF(E2778&gt;0,VLOOKUP(E2778,العملاء!A:B,2,0),"")</f>
        <v/>
      </c>
      <c r="H2778" s="12" t="str">
        <f>IF(G2778,VLOOKUP(G2778,أكواد!A:B,2,0),"")</f>
        <v/>
      </c>
      <c r="K2778" s="12">
        <f t="shared" si="86"/>
        <v>0</v>
      </c>
    </row>
    <row r="2779" spans="1:11" x14ac:dyDescent="0.25">
      <c r="A2779" s="64" t="str">
        <f t="shared" si="87"/>
        <v/>
      </c>
      <c r="F2779" s="12" t="str">
        <f>IF(E2779&gt;0,VLOOKUP(E2779,العملاء!A:B,2,0),"")</f>
        <v/>
      </c>
      <c r="H2779" s="12" t="str">
        <f>IF(G2779,VLOOKUP(G2779,أكواد!A:B,2,0),"")</f>
        <v/>
      </c>
      <c r="K2779" s="12">
        <f t="shared" si="86"/>
        <v>0</v>
      </c>
    </row>
    <row r="2780" spans="1:11" x14ac:dyDescent="0.25">
      <c r="A2780" s="64" t="str">
        <f t="shared" si="87"/>
        <v/>
      </c>
      <c r="F2780" s="12" t="str">
        <f>IF(E2780&gt;0,VLOOKUP(E2780,العملاء!A:B,2,0),"")</f>
        <v/>
      </c>
      <c r="H2780" s="12" t="str">
        <f>IF(G2780,VLOOKUP(G2780,أكواد!A:B,2,0),"")</f>
        <v/>
      </c>
      <c r="K2780" s="12">
        <f t="shared" si="86"/>
        <v>0</v>
      </c>
    </row>
    <row r="2781" spans="1:11" x14ac:dyDescent="0.25">
      <c r="A2781" s="64" t="str">
        <f t="shared" si="87"/>
        <v/>
      </c>
      <c r="F2781" s="12" t="str">
        <f>IF(E2781&gt;0,VLOOKUP(E2781,العملاء!A:B,2,0),"")</f>
        <v/>
      </c>
      <c r="H2781" s="12" t="str">
        <f>IF(G2781,VLOOKUP(G2781,أكواد!A:B,2,0),"")</f>
        <v/>
      </c>
      <c r="K2781" s="12">
        <f t="shared" si="86"/>
        <v>0</v>
      </c>
    </row>
    <row r="2782" spans="1:11" x14ac:dyDescent="0.25">
      <c r="A2782" s="64" t="str">
        <f t="shared" si="87"/>
        <v/>
      </c>
      <c r="F2782" s="12" t="str">
        <f>IF(E2782&gt;0,VLOOKUP(E2782,العملاء!A:B,2,0),"")</f>
        <v/>
      </c>
      <c r="H2782" s="12" t="str">
        <f>IF(G2782,VLOOKUP(G2782,أكواد!A:B,2,0),"")</f>
        <v/>
      </c>
      <c r="K2782" s="12">
        <f t="shared" si="86"/>
        <v>0</v>
      </c>
    </row>
    <row r="2783" spans="1:11" x14ac:dyDescent="0.25">
      <c r="A2783" s="64" t="str">
        <f t="shared" si="87"/>
        <v/>
      </c>
      <c r="F2783" s="12" t="str">
        <f>IF(E2783&gt;0,VLOOKUP(E2783,العملاء!A:B,2,0),"")</f>
        <v/>
      </c>
      <c r="H2783" s="12" t="str">
        <f>IF(G2783,VLOOKUP(G2783,أكواد!A:B,2,0),"")</f>
        <v/>
      </c>
      <c r="K2783" s="12">
        <f t="shared" si="86"/>
        <v>0</v>
      </c>
    </row>
    <row r="2784" spans="1:11" x14ac:dyDescent="0.25">
      <c r="A2784" s="64" t="str">
        <f t="shared" si="87"/>
        <v/>
      </c>
      <c r="F2784" s="12" t="str">
        <f>IF(E2784&gt;0,VLOOKUP(E2784,العملاء!A:B,2,0),"")</f>
        <v/>
      </c>
      <c r="H2784" s="12" t="str">
        <f>IF(G2784,VLOOKUP(G2784,أكواد!A:B,2,0),"")</f>
        <v/>
      </c>
      <c r="K2784" s="12">
        <f t="shared" si="86"/>
        <v>0</v>
      </c>
    </row>
    <row r="2785" spans="1:11" x14ac:dyDescent="0.25">
      <c r="A2785" s="64" t="str">
        <f t="shared" si="87"/>
        <v/>
      </c>
      <c r="F2785" s="12" t="str">
        <f>IF(E2785&gt;0,VLOOKUP(E2785,العملاء!A:B,2,0),"")</f>
        <v/>
      </c>
      <c r="H2785" s="12" t="str">
        <f>IF(G2785,VLOOKUP(G2785,أكواد!A:B,2,0),"")</f>
        <v/>
      </c>
      <c r="K2785" s="12">
        <f t="shared" si="86"/>
        <v>0</v>
      </c>
    </row>
    <row r="2786" spans="1:11" x14ac:dyDescent="0.25">
      <c r="A2786" s="64" t="str">
        <f t="shared" si="87"/>
        <v/>
      </c>
      <c r="F2786" s="12" t="str">
        <f>IF(E2786&gt;0,VLOOKUP(E2786,العملاء!A:B,2,0),"")</f>
        <v/>
      </c>
      <c r="H2786" s="12" t="str">
        <f>IF(G2786,VLOOKUP(G2786,أكواد!A:B,2,0),"")</f>
        <v/>
      </c>
      <c r="K2786" s="12">
        <f t="shared" si="86"/>
        <v>0</v>
      </c>
    </row>
    <row r="2787" spans="1:11" x14ac:dyDescent="0.25">
      <c r="A2787" s="64" t="str">
        <f t="shared" si="87"/>
        <v/>
      </c>
      <c r="F2787" s="12" t="str">
        <f>IF(E2787&gt;0,VLOOKUP(E2787,العملاء!A:B,2,0),"")</f>
        <v/>
      </c>
      <c r="H2787" s="12" t="str">
        <f>IF(G2787,VLOOKUP(G2787,أكواد!A:B,2,0),"")</f>
        <v/>
      </c>
      <c r="K2787" s="12">
        <f t="shared" si="86"/>
        <v>0</v>
      </c>
    </row>
    <row r="2788" spans="1:11" x14ac:dyDescent="0.25">
      <c r="A2788" s="64" t="str">
        <f t="shared" si="87"/>
        <v/>
      </c>
      <c r="F2788" s="12" t="str">
        <f>IF(E2788&gt;0,VLOOKUP(E2788,العملاء!A:B,2,0),"")</f>
        <v/>
      </c>
      <c r="H2788" s="12" t="str">
        <f>IF(G2788,VLOOKUP(G2788,أكواد!A:B,2,0),"")</f>
        <v/>
      </c>
      <c r="K2788" s="12">
        <f t="shared" si="86"/>
        <v>0</v>
      </c>
    </row>
    <row r="2789" spans="1:11" x14ac:dyDescent="0.25">
      <c r="A2789" s="64" t="str">
        <f t="shared" si="87"/>
        <v/>
      </c>
      <c r="F2789" s="12" t="str">
        <f>IF(E2789&gt;0,VLOOKUP(E2789,العملاء!A:B,2,0),"")</f>
        <v/>
      </c>
      <c r="H2789" s="12" t="str">
        <f>IF(G2789,VLOOKUP(G2789,أكواد!A:B,2,0),"")</f>
        <v/>
      </c>
      <c r="K2789" s="12">
        <f t="shared" si="86"/>
        <v>0</v>
      </c>
    </row>
    <row r="2790" spans="1:11" x14ac:dyDescent="0.25">
      <c r="A2790" s="64" t="str">
        <f t="shared" si="87"/>
        <v/>
      </c>
      <c r="F2790" s="12" t="str">
        <f>IF(E2790&gt;0,VLOOKUP(E2790,العملاء!A:B,2,0),"")</f>
        <v/>
      </c>
      <c r="H2790" s="12" t="str">
        <f>IF(G2790,VLOOKUP(G2790,أكواد!A:B,2,0),"")</f>
        <v/>
      </c>
      <c r="K2790" s="12">
        <f t="shared" si="86"/>
        <v>0</v>
      </c>
    </row>
    <row r="2791" spans="1:11" x14ac:dyDescent="0.25">
      <c r="A2791" s="64" t="str">
        <f t="shared" si="87"/>
        <v/>
      </c>
      <c r="F2791" s="12" t="str">
        <f>IF(E2791&gt;0,VLOOKUP(E2791,العملاء!A:B,2,0),"")</f>
        <v/>
      </c>
      <c r="H2791" s="12" t="str">
        <f>IF(G2791,VLOOKUP(G2791,أكواد!A:B,2,0),"")</f>
        <v/>
      </c>
      <c r="K2791" s="12">
        <f t="shared" si="86"/>
        <v>0</v>
      </c>
    </row>
    <row r="2792" spans="1:11" x14ac:dyDescent="0.25">
      <c r="A2792" s="64" t="str">
        <f t="shared" si="87"/>
        <v/>
      </c>
      <c r="F2792" s="12" t="str">
        <f>IF(E2792&gt;0,VLOOKUP(E2792,العملاء!A:B,2,0),"")</f>
        <v/>
      </c>
      <c r="H2792" s="12" t="str">
        <f>IF(G2792,VLOOKUP(G2792,أكواد!A:B,2,0),"")</f>
        <v/>
      </c>
      <c r="K2792" s="12">
        <f t="shared" si="86"/>
        <v>0</v>
      </c>
    </row>
    <row r="2793" spans="1:11" x14ac:dyDescent="0.25">
      <c r="A2793" s="64" t="str">
        <f t="shared" si="87"/>
        <v/>
      </c>
      <c r="F2793" s="12" t="str">
        <f>IF(E2793&gt;0,VLOOKUP(E2793,العملاء!A:B,2,0),"")</f>
        <v/>
      </c>
      <c r="H2793" s="12" t="str">
        <f>IF(G2793,VLOOKUP(G2793,أكواد!A:B,2,0),"")</f>
        <v/>
      </c>
      <c r="K2793" s="12">
        <f t="shared" si="86"/>
        <v>0</v>
      </c>
    </row>
    <row r="2794" spans="1:11" x14ac:dyDescent="0.25">
      <c r="A2794" s="64" t="str">
        <f t="shared" si="87"/>
        <v/>
      </c>
      <c r="F2794" s="12" t="str">
        <f>IF(E2794&gt;0,VLOOKUP(E2794,العملاء!A:B,2,0),"")</f>
        <v/>
      </c>
      <c r="H2794" s="12" t="str">
        <f>IF(G2794,VLOOKUP(G2794,أكواد!A:B,2,0),"")</f>
        <v/>
      </c>
      <c r="K2794" s="12">
        <f t="shared" si="86"/>
        <v>0</v>
      </c>
    </row>
    <row r="2795" spans="1:11" x14ac:dyDescent="0.25">
      <c r="A2795" s="64" t="str">
        <f t="shared" si="87"/>
        <v/>
      </c>
      <c r="F2795" s="12" t="str">
        <f>IF(E2795&gt;0,VLOOKUP(E2795,العملاء!A:B,2,0),"")</f>
        <v/>
      </c>
      <c r="H2795" s="12" t="str">
        <f>IF(G2795,VLOOKUP(G2795,أكواد!A:B,2,0),"")</f>
        <v/>
      </c>
      <c r="K2795" s="12">
        <f t="shared" si="86"/>
        <v>0</v>
      </c>
    </row>
    <row r="2796" spans="1:11" x14ac:dyDescent="0.25">
      <c r="A2796" s="64" t="str">
        <f t="shared" si="87"/>
        <v/>
      </c>
      <c r="F2796" s="12" t="str">
        <f>IF(E2796&gt;0,VLOOKUP(E2796,العملاء!A:B,2,0),"")</f>
        <v/>
      </c>
      <c r="H2796" s="12" t="str">
        <f>IF(G2796,VLOOKUP(G2796,أكواد!A:B,2,0),"")</f>
        <v/>
      </c>
      <c r="K2796" s="12">
        <f t="shared" si="86"/>
        <v>0</v>
      </c>
    </row>
    <row r="2797" spans="1:11" x14ac:dyDescent="0.25">
      <c r="A2797" s="64" t="str">
        <f t="shared" si="87"/>
        <v/>
      </c>
      <c r="F2797" s="12" t="str">
        <f>IF(E2797&gt;0,VLOOKUP(E2797,العملاء!A:B,2,0),"")</f>
        <v/>
      </c>
      <c r="H2797" s="12" t="str">
        <f>IF(G2797,VLOOKUP(G2797,أكواد!A:B,2,0),"")</f>
        <v/>
      </c>
      <c r="K2797" s="12">
        <f t="shared" si="86"/>
        <v>0</v>
      </c>
    </row>
    <row r="2798" spans="1:11" x14ac:dyDescent="0.25">
      <c r="A2798" s="64" t="str">
        <f t="shared" si="87"/>
        <v/>
      </c>
      <c r="F2798" s="12" t="str">
        <f>IF(E2798&gt;0,VLOOKUP(E2798,العملاء!A:B,2,0),"")</f>
        <v/>
      </c>
      <c r="H2798" s="12" t="str">
        <f>IF(G2798,VLOOKUP(G2798,أكواد!A:B,2,0),"")</f>
        <v/>
      </c>
      <c r="K2798" s="12">
        <f t="shared" si="86"/>
        <v>0</v>
      </c>
    </row>
    <row r="2799" spans="1:11" x14ac:dyDescent="0.25">
      <c r="A2799" s="64" t="str">
        <f t="shared" si="87"/>
        <v/>
      </c>
      <c r="F2799" s="12" t="str">
        <f>IF(E2799&gt;0,VLOOKUP(E2799,العملاء!A:B,2,0),"")</f>
        <v/>
      </c>
      <c r="H2799" s="12" t="str">
        <f>IF(G2799,VLOOKUP(G2799,أكواد!A:B,2,0),"")</f>
        <v/>
      </c>
      <c r="K2799" s="12">
        <f t="shared" si="86"/>
        <v>0</v>
      </c>
    </row>
    <row r="2800" spans="1:11" x14ac:dyDescent="0.25">
      <c r="A2800" s="64" t="str">
        <f t="shared" si="87"/>
        <v/>
      </c>
      <c r="F2800" s="12" t="str">
        <f>IF(E2800&gt;0,VLOOKUP(E2800,العملاء!A:B,2,0),"")</f>
        <v/>
      </c>
      <c r="H2800" s="12" t="str">
        <f>IF(G2800,VLOOKUP(G2800,أكواد!A:B,2,0),"")</f>
        <v/>
      </c>
      <c r="K2800" s="12">
        <f t="shared" si="86"/>
        <v>0</v>
      </c>
    </row>
    <row r="2801" spans="1:11" x14ac:dyDescent="0.25">
      <c r="A2801" s="64" t="str">
        <f t="shared" si="87"/>
        <v/>
      </c>
      <c r="F2801" s="12" t="str">
        <f>IF(E2801&gt;0,VLOOKUP(E2801,العملاء!A:B,2,0),"")</f>
        <v/>
      </c>
      <c r="H2801" s="12" t="str">
        <f>IF(G2801,VLOOKUP(G2801,أكواد!A:B,2,0),"")</f>
        <v/>
      </c>
      <c r="K2801" s="12">
        <f t="shared" si="86"/>
        <v>0</v>
      </c>
    </row>
    <row r="2802" spans="1:11" x14ac:dyDescent="0.25">
      <c r="A2802" s="64" t="str">
        <f t="shared" si="87"/>
        <v/>
      </c>
      <c r="F2802" s="12" t="str">
        <f>IF(E2802&gt;0,VLOOKUP(E2802,العملاء!A:B,2,0),"")</f>
        <v/>
      </c>
      <c r="H2802" s="12" t="str">
        <f>IF(G2802,VLOOKUP(G2802,أكواد!A:B,2,0),"")</f>
        <v/>
      </c>
      <c r="K2802" s="12">
        <f t="shared" si="86"/>
        <v>0</v>
      </c>
    </row>
    <row r="2803" spans="1:11" x14ac:dyDescent="0.25">
      <c r="A2803" s="64" t="str">
        <f t="shared" si="87"/>
        <v/>
      </c>
      <c r="F2803" s="12" t="str">
        <f>IF(E2803&gt;0,VLOOKUP(E2803,العملاء!A:B,2,0),"")</f>
        <v/>
      </c>
      <c r="H2803" s="12" t="str">
        <f>IF(G2803,VLOOKUP(G2803,أكواد!A:B,2,0),"")</f>
        <v/>
      </c>
      <c r="K2803" s="12">
        <f t="shared" si="86"/>
        <v>0</v>
      </c>
    </row>
    <row r="2804" spans="1:11" x14ac:dyDescent="0.25">
      <c r="A2804" s="64" t="str">
        <f t="shared" si="87"/>
        <v/>
      </c>
      <c r="F2804" s="12" t="str">
        <f>IF(E2804&gt;0,VLOOKUP(E2804,العملاء!A:B,2,0),"")</f>
        <v/>
      </c>
      <c r="H2804" s="12" t="str">
        <f>IF(G2804,VLOOKUP(G2804,أكواد!A:B,2,0),"")</f>
        <v/>
      </c>
      <c r="K2804" s="12">
        <f t="shared" si="86"/>
        <v>0</v>
      </c>
    </row>
    <row r="2805" spans="1:11" x14ac:dyDescent="0.25">
      <c r="A2805" s="64" t="str">
        <f t="shared" si="87"/>
        <v/>
      </c>
      <c r="F2805" s="12" t="str">
        <f>IF(E2805&gt;0,VLOOKUP(E2805,العملاء!A:B,2,0),"")</f>
        <v/>
      </c>
      <c r="H2805" s="12" t="str">
        <f>IF(G2805,VLOOKUP(G2805,أكواد!A:B,2,0),"")</f>
        <v/>
      </c>
      <c r="K2805" s="12">
        <f t="shared" si="86"/>
        <v>0</v>
      </c>
    </row>
    <row r="2806" spans="1:11" x14ac:dyDescent="0.25">
      <c r="A2806" s="64" t="str">
        <f t="shared" si="87"/>
        <v/>
      </c>
      <c r="F2806" s="12" t="str">
        <f>IF(E2806&gt;0,VLOOKUP(E2806,العملاء!A:B,2,0),"")</f>
        <v/>
      </c>
      <c r="H2806" s="12" t="str">
        <f>IF(G2806,VLOOKUP(G2806,أكواد!A:B,2,0),"")</f>
        <v/>
      </c>
      <c r="K2806" s="12">
        <f t="shared" si="86"/>
        <v>0</v>
      </c>
    </row>
    <row r="2807" spans="1:11" x14ac:dyDescent="0.25">
      <c r="A2807" s="64" t="str">
        <f t="shared" si="87"/>
        <v/>
      </c>
      <c r="F2807" s="12" t="str">
        <f>IF(E2807&gt;0,VLOOKUP(E2807,العملاء!A:B,2,0),"")</f>
        <v/>
      </c>
      <c r="H2807" s="12" t="str">
        <f>IF(G2807,VLOOKUP(G2807,أكواد!A:B,2,0),"")</f>
        <v/>
      </c>
      <c r="K2807" s="12">
        <f t="shared" si="86"/>
        <v>0</v>
      </c>
    </row>
    <row r="2808" spans="1:11" x14ac:dyDescent="0.25">
      <c r="A2808" s="64" t="str">
        <f t="shared" si="87"/>
        <v/>
      </c>
      <c r="F2808" s="12" t="str">
        <f>IF(E2808&gt;0,VLOOKUP(E2808,العملاء!A:B,2,0),"")</f>
        <v/>
      </c>
      <c r="H2808" s="12" t="str">
        <f>IF(G2808,VLOOKUP(G2808,أكواد!A:B,2,0),"")</f>
        <v/>
      </c>
      <c r="K2808" s="12">
        <f t="shared" si="86"/>
        <v>0</v>
      </c>
    </row>
    <row r="2809" spans="1:11" x14ac:dyDescent="0.25">
      <c r="A2809" s="64" t="str">
        <f t="shared" si="87"/>
        <v/>
      </c>
      <c r="F2809" s="12" t="str">
        <f>IF(E2809&gt;0,VLOOKUP(E2809,العملاء!A:B,2,0),"")</f>
        <v/>
      </c>
      <c r="H2809" s="12" t="str">
        <f>IF(G2809,VLOOKUP(G2809,أكواد!A:B,2,0),"")</f>
        <v/>
      </c>
      <c r="K2809" s="12">
        <f t="shared" si="86"/>
        <v>0</v>
      </c>
    </row>
    <row r="2810" spans="1:11" x14ac:dyDescent="0.25">
      <c r="A2810" s="64" t="str">
        <f t="shared" si="87"/>
        <v/>
      </c>
      <c r="F2810" s="12" t="str">
        <f>IF(E2810&gt;0,VLOOKUP(E2810,العملاء!A:B,2,0),"")</f>
        <v/>
      </c>
      <c r="H2810" s="12" t="str">
        <f>IF(G2810,VLOOKUP(G2810,أكواد!A:B,2,0),"")</f>
        <v/>
      </c>
      <c r="K2810" s="12">
        <f t="shared" si="86"/>
        <v>0</v>
      </c>
    </row>
    <row r="2811" spans="1:11" x14ac:dyDescent="0.25">
      <c r="A2811" s="64" t="str">
        <f t="shared" si="87"/>
        <v/>
      </c>
      <c r="F2811" s="12" t="str">
        <f>IF(E2811&gt;0,VLOOKUP(E2811,العملاء!A:B,2,0),"")</f>
        <v/>
      </c>
      <c r="H2811" s="12" t="str">
        <f>IF(G2811,VLOOKUP(G2811,أكواد!A:B,2,0),"")</f>
        <v/>
      </c>
      <c r="K2811" s="12">
        <f t="shared" si="86"/>
        <v>0</v>
      </c>
    </row>
    <row r="2812" spans="1:11" x14ac:dyDescent="0.25">
      <c r="A2812" s="64" t="str">
        <f t="shared" si="87"/>
        <v/>
      </c>
      <c r="F2812" s="12" t="str">
        <f>IF(E2812&gt;0,VLOOKUP(E2812,العملاء!A:B,2,0),"")</f>
        <v/>
      </c>
      <c r="H2812" s="12" t="str">
        <f>IF(G2812,VLOOKUP(G2812,أكواد!A:B,2,0),"")</f>
        <v/>
      </c>
      <c r="K2812" s="12">
        <f t="shared" si="86"/>
        <v>0</v>
      </c>
    </row>
    <row r="2813" spans="1:11" x14ac:dyDescent="0.25">
      <c r="A2813" s="64" t="str">
        <f t="shared" si="87"/>
        <v/>
      </c>
      <c r="F2813" s="12" t="str">
        <f>IF(E2813&gt;0,VLOOKUP(E2813,العملاء!A:B,2,0),"")</f>
        <v/>
      </c>
      <c r="H2813" s="12" t="str">
        <f>IF(G2813,VLOOKUP(G2813,أكواد!A:B,2,0),"")</f>
        <v/>
      </c>
      <c r="K2813" s="12">
        <f t="shared" si="86"/>
        <v>0</v>
      </c>
    </row>
    <row r="2814" spans="1:11" x14ac:dyDescent="0.25">
      <c r="A2814" s="64" t="str">
        <f t="shared" si="87"/>
        <v/>
      </c>
      <c r="F2814" s="12" t="str">
        <f>IF(E2814&gt;0,VLOOKUP(E2814,العملاء!A:B,2,0),"")</f>
        <v/>
      </c>
      <c r="H2814" s="12" t="str">
        <f>IF(G2814,VLOOKUP(G2814,أكواد!A:B,2,0),"")</f>
        <v/>
      </c>
      <c r="K2814" s="12">
        <f t="shared" si="86"/>
        <v>0</v>
      </c>
    </row>
    <row r="2815" spans="1:11" x14ac:dyDescent="0.25">
      <c r="A2815" s="64" t="str">
        <f t="shared" si="87"/>
        <v/>
      </c>
      <c r="F2815" s="12" t="str">
        <f>IF(E2815&gt;0,VLOOKUP(E2815,العملاء!A:B,2,0),"")</f>
        <v/>
      </c>
      <c r="H2815" s="12" t="str">
        <f>IF(G2815,VLOOKUP(G2815,أكواد!A:B,2,0),"")</f>
        <v/>
      </c>
      <c r="K2815" s="12">
        <f t="shared" si="86"/>
        <v>0</v>
      </c>
    </row>
    <row r="2816" spans="1:11" x14ac:dyDescent="0.25">
      <c r="A2816" s="64" t="str">
        <f t="shared" si="87"/>
        <v/>
      </c>
      <c r="F2816" s="12" t="str">
        <f>IF(E2816&gt;0,VLOOKUP(E2816,العملاء!A:B,2,0),"")</f>
        <v/>
      </c>
      <c r="H2816" s="12" t="str">
        <f>IF(G2816,VLOOKUP(G2816,أكواد!A:B,2,0),"")</f>
        <v/>
      </c>
      <c r="K2816" s="12">
        <f t="shared" si="86"/>
        <v>0</v>
      </c>
    </row>
    <row r="2817" spans="1:11" x14ac:dyDescent="0.25">
      <c r="A2817" s="64" t="str">
        <f t="shared" si="87"/>
        <v/>
      </c>
      <c r="F2817" s="12" t="str">
        <f>IF(E2817&gt;0,VLOOKUP(E2817,العملاء!A:B,2,0),"")</f>
        <v/>
      </c>
      <c r="H2817" s="12" t="str">
        <f>IF(G2817,VLOOKUP(G2817,أكواد!A:B,2,0),"")</f>
        <v/>
      </c>
      <c r="K2817" s="12">
        <f t="shared" si="86"/>
        <v>0</v>
      </c>
    </row>
    <row r="2818" spans="1:11" x14ac:dyDescent="0.25">
      <c r="A2818" s="64" t="str">
        <f t="shared" si="87"/>
        <v/>
      </c>
      <c r="F2818" s="12" t="str">
        <f>IF(E2818&gt;0,VLOOKUP(E2818,العملاء!A:B,2,0),"")</f>
        <v/>
      </c>
      <c r="H2818" s="12" t="str">
        <f>IF(G2818,VLOOKUP(G2818,أكواد!A:B,2,0),"")</f>
        <v/>
      </c>
      <c r="K2818" s="12">
        <f t="shared" si="86"/>
        <v>0</v>
      </c>
    </row>
    <row r="2819" spans="1:11" x14ac:dyDescent="0.25">
      <c r="A2819" s="64" t="str">
        <f t="shared" si="87"/>
        <v/>
      </c>
      <c r="F2819" s="12" t="str">
        <f>IF(E2819&gt;0,VLOOKUP(E2819,العملاء!A:B,2,0),"")</f>
        <v/>
      </c>
      <c r="H2819" s="12" t="str">
        <f>IF(G2819,VLOOKUP(G2819,أكواد!A:B,2,0),"")</f>
        <v/>
      </c>
      <c r="K2819" s="12">
        <f t="shared" si="86"/>
        <v>0</v>
      </c>
    </row>
    <row r="2820" spans="1:11" x14ac:dyDescent="0.25">
      <c r="A2820" s="64" t="str">
        <f t="shared" si="87"/>
        <v/>
      </c>
      <c r="F2820" s="12" t="str">
        <f>IF(E2820&gt;0,VLOOKUP(E2820,العملاء!A:B,2,0),"")</f>
        <v/>
      </c>
      <c r="H2820" s="12" t="str">
        <f>IF(G2820,VLOOKUP(G2820,أكواد!A:B,2,0),"")</f>
        <v/>
      </c>
      <c r="K2820" s="12">
        <f t="shared" si="86"/>
        <v>0</v>
      </c>
    </row>
    <row r="2821" spans="1:11" x14ac:dyDescent="0.25">
      <c r="A2821" s="64" t="str">
        <f t="shared" si="87"/>
        <v/>
      </c>
      <c r="F2821" s="12" t="str">
        <f>IF(E2821&gt;0,VLOOKUP(E2821,العملاء!A:B,2,0),"")</f>
        <v/>
      </c>
      <c r="H2821" s="12" t="str">
        <f>IF(G2821,VLOOKUP(G2821,أكواد!A:B,2,0),"")</f>
        <v/>
      </c>
      <c r="K2821" s="12">
        <f t="shared" ref="K2821:K2884" si="88">I2821*J2821</f>
        <v>0</v>
      </c>
    </row>
    <row r="2822" spans="1:11" x14ac:dyDescent="0.25">
      <c r="A2822" s="64" t="str">
        <f t="shared" si="87"/>
        <v/>
      </c>
      <c r="F2822" s="12" t="str">
        <f>IF(E2822&gt;0,VLOOKUP(E2822,العملاء!A:B,2,0),"")</f>
        <v/>
      </c>
      <c r="H2822" s="12" t="str">
        <f>IF(G2822,VLOOKUP(G2822,أكواد!A:B,2,0),"")</f>
        <v/>
      </c>
      <c r="K2822" s="12">
        <f t="shared" si="88"/>
        <v>0</v>
      </c>
    </row>
    <row r="2823" spans="1:11" x14ac:dyDescent="0.25">
      <c r="A2823" s="64" t="str">
        <f t="shared" ref="A2823:A2886" si="89">IF(B2823&lt;&gt;"",A2822+1,"")</f>
        <v/>
      </c>
      <c r="F2823" s="12" t="str">
        <f>IF(E2823&gt;0,VLOOKUP(E2823,العملاء!A:B,2,0),"")</f>
        <v/>
      </c>
      <c r="H2823" s="12" t="str">
        <f>IF(G2823,VLOOKUP(G2823,أكواد!A:B,2,0),"")</f>
        <v/>
      </c>
      <c r="K2823" s="12">
        <f t="shared" si="88"/>
        <v>0</v>
      </c>
    </row>
    <row r="2824" spans="1:11" x14ac:dyDescent="0.25">
      <c r="A2824" s="64" t="str">
        <f t="shared" si="89"/>
        <v/>
      </c>
      <c r="F2824" s="12" t="str">
        <f>IF(E2824&gt;0,VLOOKUP(E2824,العملاء!A:B,2,0),"")</f>
        <v/>
      </c>
      <c r="H2824" s="12" t="str">
        <f>IF(G2824,VLOOKUP(G2824,أكواد!A:B,2,0),"")</f>
        <v/>
      </c>
      <c r="K2824" s="12">
        <f t="shared" si="88"/>
        <v>0</v>
      </c>
    </row>
    <row r="2825" spans="1:11" x14ac:dyDescent="0.25">
      <c r="A2825" s="64" t="str">
        <f t="shared" si="89"/>
        <v/>
      </c>
      <c r="F2825" s="12" t="str">
        <f>IF(E2825&gt;0,VLOOKUP(E2825,العملاء!A:B,2,0),"")</f>
        <v/>
      </c>
      <c r="H2825" s="12" t="str">
        <f>IF(G2825,VLOOKUP(G2825,أكواد!A:B,2,0),"")</f>
        <v/>
      </c>
      <c r="K2825" s="12">
        <f t="shared" si="88"/>
        <v>0</v>
      </c>
    </row>
    <row r="2826" spans="1:11" x14ac:dyDescent="0.25">
      <c r="A2826" s="64" t="str">
        <f t="shared" si="89"/>
        <v/>
      </c>
      <c r="F2826" s="12" t="str">
        <f>IF(E2826&gt;0,VLOOKUP(E2826,العملاء!A:B,2,0),"")</f>
        <v/>
      </c>
      <c r="H2826" s="12" t="str">
        <f>IF(G2826,VLOOKUP(G2826,أكواد!A:B,2,0),"")</f>
        <v/>
      </c>
      <c r="K2826" s="12">
        <f t="shared" si="88"/>
        <v>0</v>
      </c>
    </row>
    <row r="2827" spans="1:11" x14ac:dyDescent="0.25">
      <c r="A2827" s="64" t="str">
        <f t="shared" si="89"/>
        <v/>
      </c>
      <c r="F2827" s="12" t="str">
        <f>IF(E2827&gt;0,VLOOKUP(E2827,العملاء!A:B,2,0),"")</f>
        <v/>
      </c>
      <c r="H2827" s="12" t="str">
        <f>IF(G2827,VLOOKUP(G2827,أكواد!A:B,2,0),"")</f>
        <v/>
      </c>
      <c r="K2827" s="12">
        <f t="shared" si="88"/>
        <v>0</v>
      </c>
    </row>
    <row r="2828" spans="1:11" x14ac:dyDescent="0.25">
      <c r="A2828" s="64" t="str">
        <f t="shared" si="89"/>
        <v/>
      </c>
      <c r="F2828" s="12" t="str">
        <f>IF(E2828&gt;0,VLOOKUP(E2828,العملاء!A:B,2,0),"")</f>
        <v/>
      </c>
      <c r="H2828" s="12" t="str">
        <f>IF(G2828,VLOOKUP(G2828,أكواد!A:B,2,0),"")</f>
        <v/>
      </c>
      <c r="K2828" s="12">
        <f t="shared" si="88"/>
        <v>0</v>
      </c>
    </row>
    <row r="2829" spans="1:11" x14ac:dyDescent="0.25">
      <c r="A2829" s="64" t="str">
        <f t="shared" si="89"/>
        <v/>
      </c>
      <c r="F2829" s="12" t="str">
        <f>IF(E2829&gt;0,VLOOKUP(E2829,العملاء!A:B,2,0),"")</f>
        <v/>
      </c>
      <c r="H2829" s="12" t="str">
        <f>IF(G2829,VLOOKUP(G2829,أكواد!A:B,2,0),"")</f>
        <v/>
      </c>
      <c r="K2829" s="12">
        <f t="shared" si="88"/>
        <v>0</v>
      </c>
    </row>
    <row r="2830" spans="1:11" x14ac:dyDescent="0.25">
      <c r="A2830" s="64" t="str">
        <f t="shared" si="89"/>
        <v/>
      </c>
      <c r="F2830" s="12" t="str">
        <f>IF(E2830&gt;0,VLOOKUP(E2830,العملاء!A:B,2,0),"")</f>
        <v/>
      </c>
      <c r="H2830" s="12" t="str">
        <f>IF(G2830,VLOOKUP(G2830,أكواد!A:B,2,0),"")</f>
        <v/>
      </c>
      <c r="K2830" s="12">
        <f t="shared" si="88"/>
        <v>0</v>
      </c>
    </row>
    <row r="2831" spans="1:11" x14ac:dyDescent="0.25">
      <c r="A2831" s="64" t="str">
        <f t="shared" si="89"/>
        <v/>
      </c>
      <c r="F2831" s="12" t="str">
        <f>IF(E2831&gt;0,VLOOKUP(E2831,العملاء!A:B,2,0),"")</f>
        <v/>
      </c>
      <c r="H2831" s="12" t="str">
        <f>IF(G2831,VLOOKUP(G2831,أكواد!A:B,2,0),"")</f>
        <v/>
      </c>
      <c r="K2831" s="12">
        <f t="shared" si="88"/>
        <v>0</v>
      </c>
    </row>
    <row r="2832" spans="1:11" x14ac:dyDescent="0.25">
      <c r="A2832" s="64" t="str">
        <f t="shared" si="89"/>
        <v/>
      </c>
      <c r="F2832" s="12" t="str">
        <f>IF(E2832&gt;0,VLOOKUP(E2832,العملاء!A:B,2,0),"")</f>
        <v/>
      </c>
      <c r="H2832" s="12" t="str">
        <f>IF(G2832,VLOOKUP(G2832,أكواد!A:B,2,0),"")</f>
        <v/>
      </c>
      <c r="K2832" s="12">
        <f t="shared" si="88"/>
        <v>0</v>
      </c>
    </row>
    <row r="2833" spans="1:11" x14ac:dyDescent="0.25">
      <c r="A2833" s="64" t="str">
        <f t="shared" si="89"/>
        <v/>
      </c>
      <c r="F2833" s="12" t="str">
        <f>IF(E2833&gt;0,VLOOKUP(E2833,العملاء!A:B,2,0),"")</f>
        <v/>
      </c>
      <c r="H2833" s="12" t="str">
        <f>IF(G2833,VLOOKUP(G2833,أكواد!A:B,2,0),"")</f>
        <v/>
      </c>
      <c r="K2833" s="12">
        <f t="shared" si="88"/>
        <v>0</v>
      </c>
    </row>
    <row r="2834" spans="1:11" x14ac:dyDescent="0.25">
      <c r="A2834" s="64" t="str">
        <f t="shared" si="89"/>
        <v/>
      </c>
      <c r="F2834" s="12" t="str">
        <f>IF(E2834&gt;0,VLOOKUP(E2834,العملاء!A:B,2,0),"")</f>
        <v/>
      </c>
      <c r="H2834" s="12" t="str">
        <f>IF(G2834,VLOOKUP(G2834,أكواد!A:B,2,0),"")</f>
        <v/>
      </c>
      <c r="K2834" s="12">
        <f t="shared" si="88"/>
        <v>0</v>
      </c>
    </row>
    <row r="2835" spans="1:11" x14ac:dyDescent="0.25">
      <c r="A2835" s="64" t="str">
        <f t="shared" si="89"/>
        <v/>
      </c>
      <c r="F2835" s="12" t="str">
        <f>IF(E2835&gt;0,VLOOKUP(E2835,العملاء!A:B,2,0),"")</f>
        <v/>
      </c>
      <c r="H2835" s="12" t="str">
        <f>IF(G2835,VLOOKUP(G2835,أكواد!A:B,2,0),"")</f>
        <v/>
      </c>
      <c r="K2835" s="12">
        <f t="shared" si="88"/>
        <v>0</v>
      </c>
    </row>
    <row r="2836" spans="1:11" x14ac:dyDescent="0.25">
      <c r="A2836" s="64" t="str">
        <f t="shared" si="89"/>
        <v/>
      </c>
      <c r="F2836" s="12" t="str">
        <f>IF(E2836&gt;0,VLOOKUP(E2836,العملاء!A:B,2,0),"")</f>
        <v/>
      </c>
      <c r="H2836" s="12" t="str">
        <f>IF(G2836,VLOOKUP(G2836,أكواد!A:B,2,0),"")</f>
        <v/>
      </c>
      <c r="K2836" s="12">
        <f t="shared" si="88"/>
        <v>0</v>
      </c>
    </row>
    <row r="2837" spans="1:11" x14ac:dyDescent="0.25">
      <c r="A2837" s="64" t="str">
        <f t="shared" si="89"/>
        <v/>
      </c>
      <c r="F2837" s="12" t="str">
        <f>IF(E2837&gt;0,VLOOKUP(E2837,العملاء!A:B,2,0),"")</f>
        <v/>
      </c>
      <c r="H2837" s="12" t="str">
        <f>IF(G2837,VLOOKUP(G2837,أكواد!A:B,2,0),"")</f>
        <v/>
      </c>
      <c r="K2837" s="12">
        <f t="shared" si="88"/>
        <v>0</v>
      </c>
    </row>
    <row r="2838" spans="1:11" x14ac:dyDescent="0.25">
      <c r="A2838" s="64" t="str">
        <f t="shared" si="89"/>
        <v/>
      </c>
      <c r="F2838" s="12" t="str">
        <f>IF(E2838&gt;0,VLOOKUP(E2838,العملاء!A:B,2,0),"")</f>
        <v/>
      </c>
      <c r="H2838" s="12" t="str">
        <f>IF(G2838,VLOOKUP(G2838,أكواد!A:B,2,0),"")</f>
        <v/>
      </c>
      <c r="K2838" s="12">
        <f t="shared" si="88"/>
        <v>0</v>
      </c>
    </row>
    <row r="2839" spans="1:11" x14ac:dyDescent="0.25">
      <c r="A2839" s="64" t="str">
        <f t="shared" si="89"/>
        <v/>
      </c>
      <c r="F2839" s="12" t="str">
        <f>IF(E2839&gt;0,VLOOKUP(E2839,العملاء!A:B,2,0),"")</f>
        <v/>
      </c>
      <c r="H2839" s="12" t="str">
        <f>IF(G2839,VLOOKUP(G2839,أكواد!A:B,2,0),"")</f>
        <v/>
      </c>
      <c r="K2839" s="12">
        <f t="shared" si="88"/>
        <v>0</v>
      </c>
    </row>
    <row r="2840" spans="1:11" x14ac:dyDescent="0.25">
      <c r="A2840" s="64" t="str">
        <f t="shared" si="89"/>
        <v/>
      </c>
      <c r="F2840" s="12" t="str">
        <f>IF(E2840&gt;0,VLOOKUP(E2840,العملاء!A:B,2,0),"")</f>
        <v/>
      </c>
      <c r="H2840" s="12" t="str">
        <f>IF(G2840,VLOOKUP(G2840,أكواد!A:B,2,0),"")</f>
        <v/>
      </c>
      <c r="K2840" s="12">
        <f t="shared" si="88"/>
        <v>0</v>
      </c>
    </row>
    <row r="2841" spans="1:11" x14ac:dyDescent="0.25">
      <c r="A2841" s="64" t="str">
        <f t="shared" si="89"/>
        <v/>
      </c>
      <c r="F2841" s="12" t="str">
        <f>IF(E2841&gt;0,VLOOKUP(E2841,العملاء!A:B,2,0),"")</f>
        <v/>
      </c>
      <c r="H2841" s="12" t="str">
        <f>IF(G2841,VLOOKUP(G2841,أكواد!A:B,2,0),"")</f>
        <v/>
      </c>
      <c r="K2841" s="12">
        <f t="shared" si="88"/>
        <v>0</v>
      </c>
    </row>
    <row r="2842" spans="1:11" x14ac:dyDescent="0.25">
      <c r="A2842" s="64" t="str">
        <f t="shared" si="89"/>
        <v/>
      </c>
      <c r="F2842" s="12" t="str">
        <f>IF(E2842&gt;0,VLOOKUP(E2842,العملاء!A:B,2,0),"")</f>
        <v/>
      </c>
      <c r="H2842" s="12" t="str">
        <f>IF(G2842,VLOOKUP(G2842,أكواد!A:B,2,0),"")</f>
        <v/>
      </c>
      <c r="K2842" s="12">
        <f t="shared" si="88"/>
        <v>0</v>
      </c>
    </row>
    <row r="2843" spans="1:11" x14ac:dyDescent="0.25">
      <c r="A2843" s="64" t="str">
        <f t="shared" si="89"/>
        <v/>
      </c>
      <c r="F2843" s="12" t="str">
        <f>IF(E2843&gt;0,VLOOKUP(E2843,العملاء!A:B,2,0),"")</f>
        <v/>
      </c>
      <c r="H2843" s="12" t="str">
        <f>IF(G2843,VLOOKUP(G2843,أكواد!A:B,2,0),"")</f>
        <v/>
      </c>
      <c r="K2843" s="12">
        <f t="shared" si="88"/>
        <v>0</v>
      </c>
    </row>
    <row r="2844" spans="1:11" x14ac:dyDescent="0.25">
      <c r="A2844" s="64" t="str">
        <f t="shared" si="89"/>
        <v/>
      </c>
      <c r="F2844" s="12" t="str">
        <f>IF(E2844&gt;0,VLOOKUP(E2844,العملاء!A:B,2,0),"")</f>
        <v/>
      </c>
      <c r="H2844" s="12" t="str">
        <f>IF(G2844,VLOOKUP(G2844,أكواد!A:B,2,0),"")</f>
        <v/>
      </c>
      <c r="K2844" s="12">
        <f t="shared" si="88"/>
        <v>0</v>
      </c>
    </row>
    <row r="2845" spans="1:11" x14ac:dyDescent="0.25">
      <c r="A2845" s="64" t="str">
        <f t="shared" si="89"/>
        <v/>
      </c>
      <c r="F2845" s="12" t="str">
        <f>IF(E2845&gt;0,VLOOKUP(E2845,العملاء!A:B,2,0),"")</f>
        <v/>
      </c>
      <c r="H2845" s="12" t="str">
        <f>IF(G2845,VLOOKUP(G2845,أكواد!A:B,2,0),"")</f>
        <v/>
      </c>
      <c r="K2845" s="12">
        <f t="shared" si="88"/>
        <v>0</v>
      </c>
    </row>
    <row r="2846" spans="1:11" x14ac:dyDescent="0.25">
      <c r="A2846" s="64" t="str">
        <f t="shared" si="89"/>
        <v/>
      </c>
      <c r="F2846" s="12" t="str">
        <f>IF(E2846&gt;0,VLOOKUP(E2846,العملاء!A:B,2,0),"")</f>
        <v/>
      </c>
      <c r="H2846" s="12" t="str">
        <f>IF(G2846,VLOOKUP(G2846,أكواد!A:B,2,0),"")</f>
        <v/>
      </c>
      <c r="K2846" s="12">
        <f t="shared" si="88"/>
        <v>0</v>
      </c>
    </row>
    <row r="2847" spans="1:11" x14ac:dyDescent="0.25">
      <c r="A2847" s="64" t="str">
        <f t="shared" si="89"/>
        <v/>
      </c>
      <c r="F2847" s="12" t="str">
        <f>IF(E2847&gt;0,VLOOKUP(E2847,العملاء!A:B,2,0),"")</f>
        <v/>
      </c>
      <c r="H2847" s="12" t="str">
        <f>IF(G2847,VLOOKUP(G2847,أكواد!A:B,2,0),"")</f>
        <v/>
      </c>
      <c r="K2847" s="12">
        <f t="shared" si="88"/>
        <v>0</v>
      </c>
    </row>
    <row r="2848" spans="1:11" x14ac:dyDescent="0.25">
      <c r="A2848" s="64" t="str">
        <f t="shared" si="89"/>
        <v/>
      </c>
      <c r="F2848" s="12" t="str">
        <f>IF(E2848&gt;0,VLOOKUP(E2848,العملاء!A:B,2,0),"")</f>
        <v/>
      </c>
      <c r="H2848" s="12" t="str">
        <f>IF(G2848,VLOOKUP(G2848,أكواد!A:B,2,0),"")</f>
        <v/>
      </c>
      <c r="K2848" s="12">
        <f t="shared" si="88"/>
        <v>0</v>
      </c>
    </row>
    <row r="2849" spans="1:11" x14ac:dyDescent="0.25">
      <c r="A2849" s="64" t="str">
        <f t="shared" si="89"/>
        <v/>
      </c>
      <c r="F2849" s="12" t="str">
        <f>IF(E2849&gt;0,VLOOKUP(E2849,العملاء!A:B,2,0),"")</f>
        <v/>
      </c>
      <c r="H2849" s="12" t="str">
        <f>IF(G2849,VLOOKUP(G2849,أكواد!A:B,2,0),"")</f>
        <v/>
      </c>
      <c r="K2849" s="12">
        <f t="shared" si="88"/>
        <v>0</v>
      </c>
    </row>
    <row r="2850" spans="1:11" x14ac:dyDescent="0.25">
      <c r="A2850" s="64" t="str">
        <f t="shared" si="89"/>
        <v/>
      </c>
      <c r="F2850" s="12" t="str">
        <f>IF(E2850&gt;0,VLOOKUP(E2850,العملاء!A:B,2,0),"")</f>
        <v/>
      </c>
      <c r="H2850" s="12" t="str">
        <f>IF(G2850,VLOOKUP(G2850,أكواد!A:B,2,0),"")</f>
        <v/>
      </c>
      <c r="K2850" s="12">
        <f t="shared" si="88"/>
        <v>0</v>
      </c>
    </row>
    <row r="2851" spans="1:11" x14ac:dyDescent="0.25">
      <c r="A2851" s="64" t="str">
        <f t="shared" si="89"/>
        <v/>
      </c>
      <c r="F2851" s="12" t="str">
        <f>IF(E2851&gt;0,VLOOKUP(E2851,العملاء!A:B,2,0),"")</f>
        <v/>
      </c>
      <c r="H2851" s="12" t="str">
        <f>IF(G2851,VLOOKUP(G2851,أكواد!A:B,2,0),"")</f>
        <v/>
      </c>
      <c r="K2851" s="12">
        <f t="shared" si="88"/>
        <v>0</v>
      </c>
    </row>
    <row r="2852" spans="1:11" x14ac:dyDescent="0.25">
      <c r="A2852" s="64" t="str">
        <f t="shared" si="89"/>
        <v/>
      </c>
      <c r="F2852" s="12" t="str">
        <f>IF(E2852&gt;0,VLOOKUP(E2852,العملاء!A:B,2,0),"")</f>
        <v/>
      </c>
      <c r="H2852" s="12" t="str">
        <f>IF(G2852,VLOOKUP(G2852,أكواد!A:B,2,0),"")</f>
        <v/>
      </c>
      <c r="K2852" s="12">
        <f t="shared" si="88"/>
        <v>0</v>
      </c>
    </row>
    <row r="2853" spans="1:11" x14ac:dyDescent="0.25">
      <c r="A2853" s="64" t="str">
        <f t="shared" si="89"/>
        <v/>
      </c>
      <c r="F2853" s="12" t="str">
        <f>IF(E2853&gt;0,VLOOKUP(E2853,العملاء!A:B,2,0),"")</f>
        <v/>
      </c>
      <c r="H2853" s="12" t="str">
        <f>IF(G2853,VLOOKUP(G2853,أكواد!A:B,2,0),"")</f>
        <v/>
      </c>
      <c r="K2853" s="12">
        <f t="shared" si="88"/>
        <v>0</v>
      </c>
    </row>
    <row r="2854" spans="1:11" x14ac:dyDescent="0.25">
      <c r="A2854" s="64" t="str">
        <f t="shared" si="89"/>
        <v/>
      </c>
      <c r="F2854" s="12" t="str">
        <f>IF(E2854&gt;0,VLOOKUP(E2854,العملاء!A:B,2,0),"")</f>
        <v/>
      </c>
      <c r="H2854" s="12" t="str">
        <f>IF(G2854,VLOOKUP(G2854,أكواد!A:B,2,0),"")</f>
        <v/>
      </c>
      <c r="K2854" s="12">
        <f t="shared" si="88"/>
        <v>0</v>
      </c>
    </row>
    <row r="2855" spans="1:11" x14ac:dyDescent="0.25">
      <c r="A2855" s="64" t="str">
        <f t="shared" si="89"/>
        <v/>
      </c>
      <c r="F2855" s="12" t="str">
        <f>IF(E2855&gt;0,VLOOKUP(E2855,العملاء!A:B,2,0),"")</f>
        <v/>
      </c>
      <c r="H2855" s="12" t="str">
        <f>IF(G2855,VLOOKUP(G2855,أكواد!A:B,2,0),"")</f>
        <v/>
      </c>
      <c r="K2855" s="12">
        <f t="shared" si="88"/>
        <v>0</v>
      </c>
    </row>
    <row r="2856" spans="1:11" x14ac:dyDescent="0.25">
      <c r="A2856" s="64" t="str">
        <f t="shared" si="89"/>
        <v/>
      </c>
      <c r="F2856" s="12" t="str">
        <f>IF(E2856&gt;0,VLOOKUP(E2856,العملاء!A:B,2,0),"")</f>
        <v/>
      </c>
      <c r="H2856" s="12" t="str">
        <f>IF(G2856,VLOOKUP(G2856,أكواد!A:B,2,0),"")</f>
        <v/>
      </c>
      <c r="K2856" s="12">
        <f t="shared" si="88"/>
        <v>0</v>
      </c>
    </row>
    <row r="2857" spans="1:11" x14ac:dyDescent="0.25">
      <c r="A2857" s="64" t="str">
        <f t="shared" si="89"/>
        <v/>
      </c>
      <c r="F2857" s="12" t="str">
        <f>IF(E2857&gt;0,VLOOKUP(E2857,العملاء!A:B,2,0),"")</f>
        <v/>
      </c>
      <c r="H2857" s="12" t="str">
        <f>IF(G2857,VLOOKUP(G2857,أكواد!A:B,2,0),"")</f>
        <v/>
      </c>
      <c r="K2857" s="12">
        <f t="shared" si="88"/>
        <v>0</v>
      </c>
    </row>
    <row r="2858" spans="1:11" x14ac:dyDescent="0.25">
      <c r="A2858" s="64" t="str">
        <f t="shared" si="89"/>
        <v/>
      </c>
      <c r="F2858" s="12" t="str">
        <f>IF(E2858&gt;0,VLOOKUP(E2858,العملاء!A:B,2,0),"")</f>
        <v/>
      </c>
      <c r="H2858" s="12" t="str">
        <f>IF(G2858,VLOOKUP(G2858,أكواد!A:B,2,0),"")</f>
        <v/>
      </c>
      <c r="K2858" s="12">
        <f t="shared" si="88"/>
        <v>0</v>
      </c>
    </row>
    <row r="2859" spans="1:11" x14ac:dyDescent="0.25">
      <c r="A2859" s="64" t="str">
        <f t="shared" si="89"/>
        <v/>
      </c>
      <c r="F2859" s="12" t="str">
        <f>IF(E2859&gt;0,VLOOKUP(E2859,العملاء!A:B,2,0),"")</f>
        <v/>
      </c>
      <c r="H2859" s="12" t="str">
        <f>IF(G2859,VLOOKUP(G2859,أكواد!A:B,2,0),"")</f>
        <v/>
      </c>
      <c r="K2859" s="12">
        <f t="shared" si="88"/>
        <v>0</v>
      </c>
    </row>
    <row r="2860" spans="1:11" x14ac:dyDescent="0.25">
      <c r="A2860" s="64" t="str">
        <f t="shared" si="89"/>
        <v/>
      </c>
      <c r="F2860" s="12" t="str">
        <f>IF(E2860&gt;0,VLOOKUP(E2860,العملاء!A:B,2,0),"")</f>
        <v/>
      </c>
      <c r="H2860" s="12" t="str">
        <f>IF(G2860,VLOOKUP(G2860,أكواد!A:B,2,0),"")</f>
        <v/>
      </c>
      <c r="K2860" s="12">
        <f t="shared" si="88"/>
        <v>0</v>
      </c>
    </row>
    <row r="2861" spans="1:11" x14ac:dyDescent="0.25">
      <c r="A2861" s="64" t="str">
        <f t="shared" si="89"/>
        <v/>
      </c>
      <c r="F2861" s="12" t="str">
        <f>IF(E2861&gt;0,VLOOKUP(E2861,العملاء!A:B,2,0),"")</f>
        <v/>
      </c>
      <c r="H2861" s="12" t="str">
        <f>IF(G2861,VLOOKUP(G2861,أكواد!A:B,2,0),"")</f>
        <v/>
      </c>
      <c r="K2861" s="12">
        <f t="shared" si="88"/>
        <v>0</v>
      </c>
    </row>
    <row r="2862" spans="1:11" x14ac:dyDescent="0.25">
      <c r="A2862" s="64" t="str">
        <f t="shared" si="89"/>
        <v/>
      </c>
      <c r="F2862" s="12" t="str">
        <f>IF(E2862&gt;0,VLOOKUP(E2862,العملاء!A:B,2,0),"")</f>
        <v/>
      </c>
      <c r="H2862" s="12" t="str">
        <f>IF(G2862,VLOOKUP(G2862,أكواد!A:B,2,0),"")</f>
        <v/>
      </c>
      <c r="K2862" s="12">
        <f t="shared" si="88"/>
        <v>0</v>
      </c>
    </row>
    <row r="2863" spans="1:11" x14ac:dyDescent="0.25">
      <c r="A2863" s="64" t="str">
        <f t="shared" si="89"/>
        <v/>
      </c>
      <c r="F2863" s="12" t="str">
        <f>IF(E2863&gt;0,VLOOKUP(E2863,العملاء!A:B,2,0),"")</f>
        <v/>
      </c>
      <c r="H2863" s="12" t="str">
        <f>IF(G2863,VLOOKUP(G2863,أكواد!A:B,2,0),"")</f>
        <v/>
      </c>
      <c r="K2863" s="12">
        <f t="shared" si="88"/>
        <v>0</v>
      </c>
    </row>
    <row r="2864" spans="1:11" x14ac:dyDescent="0.25">
      <c r="A2864" s="64" t="str">
        <f t="shared" si="89"/>
        <v/>
      </c>
      <c r="F2864" s="12" t="str">
        <f>IF(E2864&gt;0,VLOOKUP(E2864,العملاء!A:B,2,0),"")</f>
        <v/>
      </c>
      <c r="H2864" s="12" t="str">
        <f>IF(G2864,VLOOKUP(G2864,أكواد!A:B,2,0),"")</f>
        <v/>
      </c>
      <c r="K2864" s="12">
        <f t="shared" si="88"/>
        <v>0</v>
      </c>
    </row>
    <row r="2865" spans="1:11" x14ac:dyDescent="0.25">
      <c r="A2865" s="64" t="str">
        <f t="shared" si="89"/>
        <v/>
      </c>
      <c r="F2865" s="12" t="str">
        <f>IF(E2865&gt;0,VLOOKUP(E2865,العملاء!A:B,2,0),"")</f>
        <v/>
      </c>
      <c r="H2865" s="12" t="str">
        <f>IF(G2865,VLOOKUP(G2865,أكواد!A:B,2,0),"")</f>
        <v/>
      </c>
      <c r="K2865" s="12">
        <f t="shared" si="88"/>
        <v>0</v>
      </c>
    </row>
    <row r="2866" spans="1:11" x14ac:dyDescent="0.25">
      <c r="A2866" s="64" t="str">
        <f t="shared" si="89"/>
        <v/>
      </c>
      <c r="F2866" s="12" t="str">
        <f>IF(E2866&gt;0,VLOOKUP(E2866,العملاء!A:B,2,0),"")</f>
        <v/>
      </c>
      <c r="H2866" s="12" t="str">
        <f>IF(G2866,VLOOKUP(G2866,أكواد!A:B,2,0),"")</f>
        <v/>
      </c>
      <c r="K2866" s="12">
        <f t="shared" si="88"/>
        <v>0</v>
      </c>
    </row>
    <row r="2867" spans="1:11" x14ac:dyDescent="0.25">
      <c r="A2867" s="64" t="str">
        <f t="shared" si="89"/>
        <v/>
      </c>
      <c r="F2867" s="12" t="str">
        <f>IF(E2867&gt;0,VLOOKUP(E2867,العملاء!A:B,2,0),"")</f>
        <v/>
      </c>
      <c r="H2867" s="12" t="str">
        <f>IF(G2867,VLOOKUP(G2867,أكواد!A:B,2,0),"")</f>
        <v/>
      </c>
      <c r="K2867" s="12">
        <f t="shared" si="88"/>
        <v>0</v>
      </c>
    </row>
    <row r="2868" spans="1:11" x14ac:dyDescent="0.25">
      <c r="A2868" s="64" t="str">
        <f t="shared" si="89"/>
        <v/>
      </c>
      <c r="F2868" s="12" t="str">
        <f>IF(E2868&gt;0,VLOOKUP(E2868,العملاء!A:B,2,0),"")</f>
        <v/>
      </c>
      <c r="H2868" s="12" t="str">
        <f>IF(G2868,VLOOKUP(G2868,أكواد!A:B,2,0),"")</f>
        <v/>
      </c>
      <c r="K2868" s="12">
        <f t="shared" si="88"/>
        <v>0</v>
      </c>
    </row>
    <row r="2869" spans="1:11" x14ac:dyDescent="0.25">
      <c r="A2869" s="64" t="str">
        <f t="shared" si="89"/>
        <v/>
      </c>
      <c r="F2869" s="12" t="str">
        <f>IF(E2869&gt;0,VLOOKUP(E2869,العملاء!A:B,2,0),"")</f>
        <v/>
      </c>
      <c r="H2869" s="12" t="str">
        <f>IF(G2869,VLOOKUP(G2869,أكواد!A:B,2,0),"")</f>
        <v/>
      </c>
      <c r="K2869" s="12">
        <f t="shared" si="88"/>
        <v>0</v>
      </c>
    </row>
    <row r="2870" spans="1:11" x14ac:dyDescent="0.25">
      <c r="A2870" s="64" t="str">
        <f t="shared" si="89"/>
        <v/>
      </c>
      <c r="F2870" s="12" t="str">
        <f>IF(E2870&gt;0,VLOOKUP(E2870,العملاء!A:B,2,0),"")</f>
        <v/>
      </c>
      <c r="H2870" s="12" t="str">
        <f>IF(G2870,VLOOKUP(G2870,أكواد!A:B,2,0),"")</f>
        <v/>
      </c>
      <c r="K2870" s="12">
        <f t="shared" si="88"/>
        <v>0</v>
      </c>
    </row>
    <row r="2871" spans="1:11" x14ac:dyDescent="0.25">
      <c r="A2871" s="64" t="str">
        <f t="shared" si="89"/>
        <v/>
      </c>
      <c r="F2871" s="12" t="str">
        <f>IF(E2871&gt;0,VLOOKUP(E2871,العملاء!A:B,2,0),"")</f>
        <v/>
      </c>
      <c r="H2871" s="12" t="str">
        <f>IF(G2871,VLOOKUP(G2871,أكواد!A:B,2,0),"")</f>
        <v/>
      </c>
      <c r="K2871" s="12">
        <f t="shared" si="88"/>
        <v>0</v>
      </c>
    </row>
    <row r="2872" spans="1:11" x14ac:dyDescent="0.25">
      <c r="A2872" s="64" t="str">
        <f t="shared" si="89"/>
        <v/>
      </c>
      <c r="F2872" s="12" t="str">
        <f>IF(E2872&gt;0,VLOOKUP(E2872,العملاء!A:B,2,0),"")</f>
        <v/>
      </c>
      <c r="H2872" s="12" t="str">
        <f>IF(G2872,VLOOKUP(G2872,أكواد!A:B,2,0),"")</f>
        <v/>
      </c>
      <c r="K2872" s="12">
        <f t="shared" si="88"/>
        <v>0</v>
      </c>
    </row>
    <row r="2873" spans="1:11" x14ac:dyDescent="0.25">
      <c r="A2873" s="64" t="str">
        <f t="shared" si="89"/>
        <v/>
      </c>
      <c r="F2873" s="12" t="str">
        <f>IF(E2873&gt;0,VLOOKUP(E2873,العملاء!A:B,2,0),"")</f>
        <v/>
      </c>
      <c r="H2873" s="12" t="str">
        <f>IF(G2873,VLOOKUP(G2873,أكواد!A:B,2,0),"")</f>
        <v/>
      </c>
      <c r="K2873" s="12">
        <f t="shared" si="88"/>
        <v>0</v>
      </c>
    </row>
    <row r="2874" spans="1:11" x14ac:dyDescent="0.25">
      <c r="A2874" s="64" t="str">
        <f t="shared" si="89"/>
        <v/>
      </c>
      <c r="F2874" s="12" t="str">
        <f>IF(E2874&gt;0,VLOOKUP(E2874,العملاء!A:B,2,0),"")</f>
        <v/>
      </c>
      <c r="H2874" s="12" t="str">
        <f>IF(G2874,VLOOKUP(G2874,أكواد!A:B,2,0),"")</f>
        <v/>
      </c>
      <c r="K2874" s="12">
        <f t="shared" si="88"/>
        <v>0</v>
      </c>
    </row>
    <row r="2875" spans="1:11" x14ac:dyDescent="0.25">
      <c r="A2875" s="64" t="str">
        <f t="shared" si="89"/>
        <v/>
      </c>
      <c r="F2875" s="12" t="str">
        <f>IF(E2875&gt;0,VLOOKUP(E2875,العملاء!A:B,2,0),"")</f>
        <v/>
      </c>
      <c r="H2875" s="12" t="str">
        <f>IF(G2875,VLOOKUP(G2875,أكواد!A:B,2,0),"")</f>
        <v/>
      </c>
      <c r="K2875" s="12">
        <f t="shared" si="88"/>
        <v>0</v>
      </c>
    </row>
    <row r="2876" spans="1:11" x14ac:dyDescent="0.25">
      <c r="A2876" s="64" t="str">
        <f t="shared" si="89"/>
        <v/>
      </c>
      <c r="F2876" s="12" t="str">
        <f>IF(E2876&gt;0,VLOOKUP(E2876,العملاء!A:B,2,0),"")</f>
        <v/>
      </c>
      <c r="H2876" s="12" t="str">
        <f>IF(G2876,VLOOKUP(G2876,أكواد!A:B,2,0),"")</f>
        <v/>
      </c>
      <c r="K2876" s="12">
        <f t="shared" si="88"/>
        <v>0</v>
      </c>
    </row>
    <row r="2877" spans="1:11" x14ac:dyDescent="0.25">
      <c r="A2877" s="64" t="str">
        <f t="shared" si="89"/>
        <v/>
      </c>
      <c r="F2877" s="12" t="str">
        <f>IF(E2877&gt;0,VLOOKUP(E2877,العملاء!A:B,2,0),"")</f>
        <v/>
      </c>
      <c r="H2877" s="12" t="str">
        <f>IF(G2877,VLOOKUP(G2877,أكواد!A:B,2,0),"")</f>
        <v/>
      </c>
      <c r="K2877" s="12">
        <f t="shared" si="88"/>
        <v>0</v>
      </c>
    </row>
    <row r="2878" spans="1:11" x14ac:dyDescent="0.25">
      <c r="A2878" s="64" t="str">
        <f t="shared" si="89"/>
        <v/>
      </c>
      <c r="F2878" s="12" t="str">
        <f>IF(E2878&gt;0,VLOOKUP(E2878,العملاء!A:B,2,0),"")</f>
        <v/>
      </c>
      <c r="H2878" s="12" t="str">
        <f>IF(G2878,VLOOKUP(G2878,أكواد!A:B,2,0),"")</f>
        <v/>
      </c>
      <c r="K2878" s="12">
        <f t="shared" si="88"/>
        <v>0</v>
      </c>
    </row>
    <row r="2879" spans="1:11" x14ac:dyDescent="0.25">
      <c r="A2879" s="64" t="str">
        <f t="shared" si="89"/>
        <v/>
      </c>
      <c r="F2879" s="12" t="str">
        <f>IF(E2879&gt;0,VLOOKUP(E2879,العملاء!A:B,2,0),"")</f>
        <v/>
      </c>
      <c r="H2879" s="12" t="str">
        <f>IF(G2879,VLOOKUP(G2879,أكواد!A:B,2,0),"")</f>
        <v/>
      </c>
      <c r="K2879" s="12">
        <f t="shared" si="88"/>
        <v>0</v>
      </c>
    </row>
    <row r="2880" spans="1:11" x14ac:dyDescent="0.25">
      <c r="A2880" s="64" t="str">
        <f t="shared" si="89"/>
        <v/>
      </c>
      <c r="F2880" s="12" t="str">
        <f>IF(E2880&gt;0,VLOOKUP(E2880,العملاء!A:B,2,0),"")</f>
        <v/>
      </c>
      <c r="H2880" s="12" t="str">
        <f>IF(G2880,VLOOKUP(G2880,أكواد!A:B,2,0),"")</f>
        <v/>
      </c>
      <c r="K2880" s="12">
        <f t="shared" si="88"/>
        <v>0</v>
      </c>
    </row>
    <row r="2881" spans="1:11" x14ac:dyDescent="0.25">
      <c r="A2881" s="64" t="str">
        <f t="shared" si="89"/>
        <v/>
      </c>
      <c r="F2881" s="12" t="str">
        <f>IF(E2881&gt;0,VLOOKUP(E2881,العملاء!A:B,2,0),"")</f>
        <v/>
      </c>
      <c r="H2881" s="12" t="str">
        <f>IF(G2881,VLOOKUP(G2881,أكواد!A:B,2,0),"")</f>
        <v/>
      </c>
      <c r="K2881" s="12">
        <f t="shared" si="88"/>
        <v>0</v>
      </c>
    </row>
    <row r="2882" spans="1:11" x14ac:dyDescent="0.25">
      <c r="A2882" s="64" t="str">
        <f t="shared" si="89"/>
        <v/>
      </c>
      <c r="F2882" s="12" t="str">
        <f>IF(E2882&gt;0,VLOOKUP(E2882,العملاء!A:B,2,0),"")</f>
        <v/>
      </c>
      <c r="H2882" s="12" t="str">
        <f>IF(G2882,VLOOKUP(G2882,أكواد!A:B,2,0),"")</f>
        <v/>
      </c>
      <c r="K2882" s="12">
        <f t="shared" si="88"/>
        <v>0</v>
      </c>
    </row>
    <row r="2883" spans="1:11" x14ac:dyDescent="0.25">
      <c r="A2883" s="64" t="str">
        <f t="shared" si="89"/>
        <v/>
      </c>
      <c r="F2883" s="12" t="str">
        <f>IF(E2883&gt;0,VLOOKUP(E2883,العملاء!A:B,2,0),"")</f>
        <v/>
      </c>
      <c r="H2883" s="12" t="str">
        <f>IF(G2883,VLOOKUP(G2883,أكواد!A:B,2,0),"")</f>
        <v/>
      </c>
      <c r="K2883" s="12">
        <f t="shared" si="88"/>
        <v>0</v>
      </c>
    </row>
    <row r="2884" spans="1:11" x14ac:dyDescent="0.25">
      <c r="A2884" s="64" t="str">
        <f t="shared" si="89"/>
        <v/>
      </c>
      <c r="F2884" s="12" t="str">
        <f>IF(E2884&gt;0,VLOOKUP(E2884,العملاء!A:B,2,0),"")</f>
        <v/>
      </c>
      <c r="H2884" s="12" t="str">
        <f>IF(G2884,VLOOKUP(G2884,أكواد!A:B,2,0),"")</f>
        <v/>
      </c>
      <c r="K2884" s="12">
        <f t="shared" si="88"/>
        <v>0</v>
      </c>
    </row>
    <row r="2885" spans="1:11" x14ac:dyDescent="0.25">
      <c r="A2885" s="64" t="str">
        <f t="shared" si="89"/>
        <v/>
      </c>
      <c r="F2885" s="12" t="str">
        <f>IF(E2885&gt;0,VLOOKUP(E2885,العملاء!A:B,2,0),"")</f>
        <v/>
      </c>
      <c r="H2885" s="12" t="str">
        <f>IF(G2885,VLOOKUP(G2885,أكواد!A:B,2,0),"")</f>
        <v/>
      </c>
      <c r="K2885" s="12">
        <f t="shared" ref="K2885:K2948" si="90">I2885*J2885</f>
        <v>0</v>
      </c>
    </row>
    <row r="2886" spans="1:11" x14ac:dyDescent="0.25">
      <c r="A2886" s="64" t="str">
        <f t="shared" si="89"/>
        <v/>
      </c>
      <c r="F2886" s="12" t="str">
        <f>IF(E2886&gt;0,VLOOKUP(E2886,العملاء!A:B,2,0),"")</f>
        <v/>
      </c>
      <c r="H2886" s="12" t="str">
        <f>IF(G2886,VLOOKUP(G2886,أكواد!A:B,2,0),"")</f>
        <v/>
      </c>
      <c r="K2886" s="12">
        <f t="shared" si="90"/>
        <v>0</v>
      </c>
    </row>
    <row r="2887" spans="1:11" x14ac:dyDescent="0.25">
      <c r="A2887" s="64" t="str">
        <f t="shared" ref="A2887:A2950" si="91">IF(B2887&lt;&gt;"",A2886+1,"")</f>
        <v/>
      </c>
      <c r="F2887" s="12" t="str">
        <f>IF(E2887&gt;0,VLOOKUP(E2887,العملاء!A:B,2,0),"")</f>
        <v/>
      </c>
      <c r="H2887" s="12" t="str">
        <f>IF(G2887,VLOOKUP(G2887,أكواد!A:B,2,0),"")</f>
        <v/>
      </c>
      <c r="K2887" s="12">
        <f t="shared" si="90"/>
        <v>0</v>
      </c>
    </row>
    <row r="2888" spans="1:11" x14ac:dyDescent="0.25">
      <c r="A2888" s="64" t="str">
        <f t="shared" si="91"/>
        <v/>
      </c>
      <c r="F2888" s="12" t="str">
        <f>IF(E2888&gt;0,VLOOKUP(E2888,العملاء!A:B,2,0),"")</f>
        <v/>
      </c>
      <c r="H2888" s="12" t="str">
        <f>IF(G2888,VLOOKUP(G2888,أكواد!A:B,2,0),"")</f>
        <v/>
      </c>
      <c r="K2888" s="12">
        <f t="shared" si="90"/>
        <v>0</v>
      </c>
    </row>
    <row r="2889" spans="1:11" x14ac:dyDescent="0.25">
      <c r="A2889" s="64" t="str">
        <f t="shared" si="91"/>
        <v/>
      </c>
      <c r="F2889" s="12" t="str">
        <f>IF(E2889&gt;0,VLOOKUP(E2889,العملاء!A:B,2,0),"")</f>
        <v/>
      </c>
      <c r="H2889" s="12" t="str">
        <f>IF(G2889,VLOOKUP(G2889,أكواد!A:B,2,0),"")</f>
        <v/>
      </c>
      <c r="K2889" s="12">
        <f t="shared" si="90"/>
        <v>0</v>
      </c>
    </row>
    <row r="2890" spans="1:11" x14ac:dyDescent="0.25">
      <c r="A2890" s="64" t="str">
        <f t="shared" si="91"/>
        <v/>
      </c>
      <c r="F2890" s="12" t="str">
        <f>IF(E2890&gt;0,VLOOKUP(E2890,العملاء!A:B,2,0),"")</f>
        <v/>
      </c>
      <c r="H2890" s="12" t="str">
        <f>IF(G2890,VLOOKUP(G2890,أكواد!A:B,2,0),"")</f>
        <v/>
      </c>
      <c r="K2890" s="12">
        <f t="shared" si="90"/>
        <v>0</v>
      </c>
    </row>
    <row r="2891" spans="1:11" x14ac:dyDescent="0.25">
      <c r="A2891" s="64" t="str">
        <f t="shared" si="91"/>
        <v/>
      </c>
      <c r="F2891" s="12" t="str">
        <f>IF(E2891&gt;0,VLOOKUP(E2891,العملاء!A:B,2,0),"")</f>
        <v/>
      </c>
      <c r="H2891" s="12" t="str">
        <f>IF(G2891,VLOOKUP(G2891,أكواد!A:B,2,0),"")</f>
        <v/>
      </c>
      <c r="K2891" s="12">
        <f t="shared" si="90"/>
        <v>0</v>
      </c>
    </row>
    <row r="2892" spans="1:11" x14ac:dyDescent="0.25">
      <c r="A2892" s="64" t="str">
        <f t="shared" si="91"/>
        <v/>
      </c>
      <c r="F2892" s="12" t="str">
        <f>IF(E2892&gt;0,VLOOKUP(E2892,العملاء!A:B,2,0),"")</f>
        <v/>
      </c>
      <c r="H2892" s="12" t="str">
        <f>IF(G2892,VLOOKUP(G2892,أكواد!A:B,2,0),"")</f>
        <v/>
      </c>
      <c r="K2892" s="12">
        <f t="shared" si="90"/>
        <v>0</v>
      </c>
    </row>
    <row r="2893" spans="1:11" x14ac:dyDescent="0.25">
      <c r="A2893" s="64" t="str">
        <f t="shared" si="91"/>
        <v/>
      </c>
      <c r="F2893" s="12" t="str">
        <f>IF(E2893&gt;0,VLOOKUP(E2893,العملاء!A:B,2,0),"")</f>
        <v/>
      </c>
      <c r="H2893" s="12" t="str">
        <f>IF(G2893,VLOOKUP(G2893,أكواد!A:B,2,0),"")</f>
        <v/>
      </c>
      <c r="K2893" s="12">
        <f t="shared" si="90"/>
        <v>0</v>
      </c>
    </row>
    <row r="2894" spans="1:11" x14ac:dyDescent="0.25">
      <c r="A2894" s="64" t="str">
        <f t="shared" si="91"/>
        <v/>
      </c>
      <c r="F2894" s="12" t="str">
        <f>IF(E2894&gt;0,VLOOKUP(E2894,العملاء!A:B,2,0),"")</f>
        <v/>
      </c>
      <c r="H2894" s="12" t="str">
        <f>IF(G2894,VLOOKUP(G2894,أكواد!A:B,2,0),"")</f>
        <v/>
      </c>
      <c r="K2894" s="12">
        <f t="shared" si="90"/>
        <v>0</v>
      </c>
    </row>
    <row r="2895" spans="1:11" x14ac:dyDescent="0.25">
      <c r="A2895" s="64" t="str">
        <f t="shared" si="91"/>
        <v/>
      </c>
      <c r="F2895" s="12" t="str">
        <f>IF(E2895&gt;0,VLOOKUP(E2895,العملاء!A:B,2,0),"")</f>
        <v/>
      </c>
      <c r="H2895" s="12" t="str">
        <f>IF(G2895,VLOOKUP(G2895,أكواد!A:B,2,0),"")</f>
        <v/>
      </c>
      <c r="K2895" s="12">
        <f t="shared" si="90"/>
        <v>0</v>
      </c>
    </row>
    <row r="2896" spans="1:11" x14ac:dyDescent="0.25">
      <c r="A2896" s="64" t="str">
        <f t="shared" si="91"/>
        <v/>
      </c>
      <c r="F2896" s="12" t="str">
        <f>IF(E2896&gt;0,VLOOKUP(E2896,العملاء!A:B,2,0),"")</f>
        <v/>
      </c>
      <c r="H2896" s="12" t="str">
        <f>IF(G2896,VLOOKUP(G2896,أكواد!A:B,2,0),"")</f>
        <v/>
      </c>
      <c r="K2896" s="12">
        <f t="shared" si="90"/>
        <v>0</v>
      </c>
    </row>
    <row r="2897" spans="1:11" x14ac:dyDescent="0.25">
      <c r="A2897" s="64" t="str">
        <f t="shared" si="91"/>
        <v/>
      </c>
      <c r="F2897" s="12" t="str">
        <f>IF(E2897&gt;0,VLOOKUP(E2897,العملاء!A:B,2,0),"")</f>
        <v/>
      </c>
      <c r="H2897" s="12" t="str">
        <f>IF(G2897,VLOOKUP(G2897,أكواد!A:B,2,0),"")</f>
        <v/>
      </c>
      <c r="K2897" s="12">
        <f t="shared" si="90"/>
        <v>0</v>
      </c>
    </row>
    <row r="2898" spans="1:11" x14ac:dyDescent="0.25">
      <c r="A2898" s="64" t="str">
        <f t="shared" si="91"/>
        <v/>
      </c>
      <c r="F2898" s="12" t="str">
        <f>IF(E2898&gt;0,VLOOKUP(E2898,العملاء!A:B,2,0),"")</f>
        <v/>
      </c>
      <c r="H2898" s="12" t="str">
        <f>IF(G2898,VLOOKUP(G2898,أكواد!A:B,2,0),"")</f>
        <v/>
      </c>
      <c r="K2898" s="12">
        <f t="shared" si="90"/>
        <v>0</v>
      </c>
    </row>
    <row r="2899" spans="1:11" x14ac:dyDescent="0.25">
      <c r="A2899" s="64" t="str">
        <f t="shared" si="91"/>
        <v/>
      </c>
      <c r="F2899" s="12" t="str">
        <f>IF(E2899&gt;0,VLOOKUP(E2899,العملاء!A:B,2,0),"")</f>
        <v/>
      </c>
      <c r="H2899" s="12" t="str">
        <f>IF(G2899,VLOOKUP(G2899,أكواد!A:B,2,0),"")</f>
        <v/>
      </c>
      <c r="K2899" s="12">
        <f t="shared" si="90"/>
        <v>0</v>
      </c>
    </row>
    <row r="2900" spans="1:11" x14ac:dyDescent="0.25">
      <c r="A2900" s="64" t="str">
        <f t="shared" si="91"/>
        <v/>
      </c>
      <c r="F2900" s="12" t="str">
        <f>IF(E2900&gt;0,VLOOKUP(E2900,العملاء!A:B,2,0),"")</f>
        <v/>
      </c>
      <c r="H2900" s="12" t="str">
        <f>IF(G2900,VLOOKUP(G2900,أكواد!A:B,2,0),"")</f>
        <v/>
      </c>
      <c r="K2900" s="12">
        <f t="shared" si="90"/>
        <v>0</v>
      </c>
    </row>
    <row r="2901" spans="1:11" x14ac:dyDescent="0.25">
      <c r="A2901" s="64" t="str">
        <f t="shared" si="91"/>
        <v/>
      </c>
      <c r="F2901" s="12" t="str">
        <f>IF(E2901&gt;0,VLOOKUP(E2901,العملاء!A:B,2,0),"")</f>
        <v/>
      </c>
      <c r="H2901" s="12" t="str">
        <f>IF(G2901,VLOOKUP(G2901,أكواد!A:B,2,0),"")</f>
        <v/>
      </c>
      <c r="K2901" s="12">
        <f t="shared" si="90"/>
        <v>0</v>
      </c>
    </row>
    <row r="2902" spans="1:11" x14ac:dyDescent="0.25">
      <c r="A2902" s="64" t="str">
        <f t="shared" si="91"/>
        <v/>
      </c>
      <c r="F2902" s="12" t="str">
        <f>IF(E2902&gt;0,VLOOKUP(E2902,العملاء!A:B,2,0),"")</f>
        <v/>
      </c>
      <c r="H2902" s="12" t="str">
        <f>IF(G2902,VLOOKUP(G2902,أكواد!A:B,2,0),"")</f>
        <v/>
      </c>
      <c r="K2902" s="12">
        <f t="shared" si="90"/>
        <v>0</v>
      </c>
    </row>
    <row r="2903" spans="1:11" x14ac:dyDescent="0.25">
      <c r="A2903" s="64" t="str">
        <f t="shared" si="91"/>
        <v/>
      </c>
      <c r="F2903" s="12" t="str">
        <f>IF(E2903&gt;0,VLOOKUP(E2903,العملاء!A:B,2,0),"")</f>
        <v/>
      </c>
      <c r="H2903" s="12" t="str">
        <f>IF(G2903,VLOOKUP(G2903,أكواد!A:B,2,0),"")</f>
        <v/>
      </c>
      <c r="K2903" s="12">
        <f t="shared" si="90"/>
        <v>0</v>
      </c>
    </row>
    <row r="2904" spans="1:11" x14ac:dyDescent="0.25">
      <c r="A2904" s="64" t="str">
        <f t="shared" si="91"/>
        <v/>
      </c>
      <c r="F2904" s="12" t="str">
        <f>IF(E2904&gt;0,VLOOKUP(E2904,العملاء!A:B,2,0),"")</f>
        <v/>
      </c>
      <c r="H2904" s="12" t="str">
        <f>IF(G2904,VLOOKUP(G2904,أكواد!A:B,2,0),"")</f>
        <v/>
      </c>
      <c r="K2904" s="12">
        <f t="shared" si="90"/>
        <v>0</v>
      </c>
    </row>
    <row r="2905" spans="1:11" x14ac:dyDescent="0.25">
      <c r="A2905" s="64" t="str">
        <f t="shared" si="91"/>
        <v/>
      </c>
      <c r="F2905" s="12" t="str">
        <f>IF(E2905&gt;0,VLOOKUP(E2905,العملاء!A:B,2,0),"")</f>
        <v/>
      </c>
      <c r="H2905" s="12" t="str">
        <f>IF(G2905,VLOOKUP(G2905,أكواد!A:B,2,0),"")</f>
        <v/>
      </c>
      <c r="K2905" s="12">
        <f t="shared" si="90"/>
        <v>0</v>
      </c>
    </row>
    <row r="2906" spans="1:11" x14ac:dyDescent="0.25">
      <c r="A2906" s="64" t="str">
        <f t="shared" si="91"/>
        <v/>
      </c>
      <c r="F2906" s="12" t="str">
        <f>IF(E2906&gt;0,VLOOKUP(E2906,العملاء!A:B,2,0),"")</f>
        <v/>
      </c>
      <c r="H2906" s="12" t="str">
        <f>IF(G2906,VLOOKUP(G2906,أكواد!A:B,2,0),"")</f>
        <v/>
      </c>
      <c r="K2906" s="12">
        <f t="shared" si="90"/>
        <v>0</v>
      </c>
    </row>
    <row r="2907" spans="1:11" x14ac:dyDescent="0.25">
      <c r="A2907" s="64" t="str">
        <f t="shared" si="91"/>
        <v/>
      </c>
      <c r="F2907" s="12" t="str">
        <f>IF(E2907&gt;0,VLOOKUP(E2907,العملاء!A:B,2,0),"")</f>
        <v/>
      </c>
      <c r="H2907" s="12" t="str">
        <f>IF(G2907,VLOOKUP(G2907,أكواد!A:B,2,0),"")</f>
        <v/>
      </c>
      <c r="K2907" s="12">
        <f t="shared" si="90"/>
        <v>0</v>
      </c>
    </row>
    <row r="2908" spans="1:11" x14ac:dyDescent="0.25">
      <c r="A2908" s="64" t="str">
        <f t="shared" si="91"/>
        <v/>
      </c>
      <c r="F2908" s="12" t="str">
        <f>IF(E2908&gt;0,VLOOKUP(E2908,العملاء!A:B,2,0),"")</f>
        <v/>
      </c>
      <c r="H2908" s="12" t="str">
        <f>IF(G2908,VLOOKUP(G2908,أكواد!A:B,2,0),"")</f>
        <v/>
      </c>
      <c r="K2908" s="12">
        <f t="shared" si="90"/>
        <v>0</v>
      </c>
    </row>
    <row r="2909" spans="1:11" x14ac:dyDescent="0.25">
      <c r="A2909" s="64" t="str">
        <f t="shared" si="91"/>
        <v/>
      </c>
      <c r="F2909" s="12" t="str">
        <f>IF(E2909&gt;0,VLOOKUP(E2909,العملاء!A:B,2,0),"")</f>
        <v/>
      </c>
      <c r="H2909" s="12" t="str">
        <f>IF(G2909,VLOOKUP(G2909,أكواد!A:B,2,0),"")</f>
        <v/>
      </c>
      <c r="K2909" s="12">
        <f t="shared" si="90"/>
        <v>0</v>
      </c>
    </row>
    <row r="2910" spans="1:11" x14ac:dyDescent="0.25">
      <c r="A2910" s="64" t="str">
        <f t="shared" si="91"/>
        <v/>
      </c>
      <c r="F2910" s="12" t="str">
        <f>IF(E2910&gt;0,VLOOKUP(E2910,العملاء!A:B,2,0),"")</f>
        <v/>
      </c>
      <c r="H2910" s="12" t="str">
        <f>IF(G2910,VLOOKUP(G2910,أكواد!A:B,2,0),"")</f>
        <v/>
      </c>
      <c r="K2910" s="12">
        <f t="shared" si="90"/>
        <v>0</v>
      </c>
    </row>
    <row r="2911" spans="1:11" x14ac:dyDescent="0.25">
      <c r="A2911" s="64" t="str">
        <f t="shared" si="91"/>
        <v/>
      </c>
      <c r="F2911" s="12" t="str">
        <f>IF(E2911&gt;0,VLOOKUP(E2911,العملاء!A:B,2,0),"")</f>
        <v/>
      </c>
      <c r="H2911" s="12" t="str">
        <f>IF(G2911,VLOOKUP(G2911,أكواد!A:B,2,0),"")</f>
        <v/>
      </c>
      <c r="K2911" s="12">
        <f t="shared" si="90"/>
        <v>0</v>
      </c>
    </row>
    <row r="2912" spans="1:11" x14ac:dyDescent="0.25">
      <c r="A2912" s="64" t="str">
        <f t="shared" si="91"/>
        <v/>
      </c>
      <c r="F2912" s="12" t="str">
        <f>IF(E2912&gt;0,VLOOKUP(E2912,العملاء!A:B,2,0),"")</f>
        <v/>
      </c>
      <c r="H2912" s="12" t="str">
        <f>IF(G2912,VLOOKUP(G2912,أكواد!A:B,2,0),"")</f>
        <v/>
      </c>
      <c r="K2912" s="12">
        <f t="shared" si="90"/>
        <v>0</v>
      </c>
    </row>
    <row r="2913" spans="1:11" x14ac:dyDescent="0.25">
      <c r="A2913" s="64" t="str">
        <f t="shared" si="91"/>
        <v/>
      </c>
      <c r="F2913" s="12" t="str">
        <f>IF(E2913&gt;0,VLOOKUP(E2913,العملاء!A:B,2,0),"")</f>
        <v/>
      </c>
      <c r="H2913" s="12" t="str">
        <f>IF(G2913,VLOOKUP(G2913,أكواد!A:B,2,0),"")</f>
        <v/>
      </c>
      <c r="K2913" s="12">
        <f t="shared" si="90"/>
        <v>0</v>
      </c>
    </row>
    <row r="2914" spans="1:11" x14ac:dyDescent="0.25">
      <c r="A2914" s="64" t="str">
        <f t="shared" si="91"/>
        <v/>
      </c>
      <c r="F2914" s="12" t="str">
        <f>IF(E2914&gt;0,VLOOKUP(E2914,العملاء!A:B,2,0),"")</f>
        <v/>
      </c>
      <c r="H2914" s="12" t="str">
        <f>IF(G2914,VLOOKUP(G2914,أكواد!A:B,2,0),"")</f>
        <v/>
      </c>
      <c r="K2914" s="12">
        <f t="shared" si="90"/>
        <v>0</v>
      </c>
    </row>
    <row r="2915" spans="1:11" x14ac:dyDescent="0.25">
      <c r="A2915" s="64" t="str">
        <f t="shared" si="91"/>
        <v/>
      </c>
      <c r="F2915" s="12" t="str">
        <f>IF(E2915&gt;0,VLOOKUP(E2915,العملاء!A:B,2,0),"")</f>
        <v/>
      </c>
      <c r="H2915" s="12" t="str">
        <f>IF(G2915,VLOOKUP(G2915,أكواد!A:B,2,0),"")</f>
        <v/>
      </c>
      <c r="K2915" s="12">
        <f t="shared" si="90"/>
        <v>0</v>
      </c>
    </row>
    <row r="2916" spans="1:11" x14ac:dyDescent="0.25">
      <c r="A2916" s="64" t="str">
        <f t="shared" si="91"/>
        <v/>
      </c>
      <c r="F2916" s="12" t="str">
        <f>IF(E2916&gt;0,VLOOKUP(E2916,العملاء!A:B,2,0),"")</f>
        <v/>
      </c>
      <c r="H2916" s="12" t="str">
        <f>IF(G2916,VLOOKUP(G2916,أكواد!A:B,2,0),"")</f>
        <v/>
      </c>
      <c r="K2916" s="12">
        <f t="shared" si="90"/>
        <v>0</v>
      </c>
    </row>
    <row r="2917" spans="1:11" x14ac:dyDescent="0.25">
      <c r="A2917" s="64" t="str">
        <f t="shared" si="91"/>
        <v/>
      </c>
      <c r="F2917" s="12" t="str">
        <f>IF(E2917&gt;0,VLOOKUP(E2917,العملاء!A:B,2,0),"")</f>
        <v/>
      </c>
      <c r="H2917" s="12" t="str">
        <f>IF(G2917,VLOOKUP(G2917,أكواد!A:B,2,0),"")</f>
        <v/>
      </c>
      <c r="K2917" s="12">
        <f t="shared" si="90"/>
        <v>0</v>
      </c>
    </row>
    <row r="2918" spans="1:11" x14ac:dyDescent="0.25">
      <c r="A2918" s="64" t="str">
        <f t="shared" si="91"/>
        <v/>
      </c>
      <c r="F2918" s="12" t="str">
        <f>IF(E2918&gt;0,VLOOKUP(E2918,العملاء!A:B,2,0),"")</f>
        <v/>
      </c>
      <c r="H2918" s="12" t="str">
        <f>IF(G2918,VLOOKUP(G2918,أكواد!A:B,2,0),"")</f>
        <v/>
      </c>
      <c r="K2918" s="12">
        <f t="shared" si="90"/>
        <v>0</v>
      </c>
    </row>
    <row r="2919" spans="1:11" x14ac:dyDescent="0.25">
      <c r="A2919" s="64" t="str">
        <f t="shared" si="91"/>
        <v/>
      </c>
      <c r="F2919" s="12" t="str">
        <f>IF(E2919&gt;0,VLOOKUP(E2919,العملاء!A:B,2,0),"")</f>
        <v/>
      </c>
      <c r="H2919" s="12" t="str">
        <f>IF(G2919,VLOOKUP(G2919,أكواد!A:B,2,0),"")</f>
        <v/>
      </c>
      <c r="K2919" s="12">
        <f t="shared" si="90"/>
        <v>0</v>
      </c>
    </row>
    <row r="2920" spans="1:11" x14ac:dyDescent="0.25">
      <c r="A2920" s="64" t="str">
        <f t="shared" si="91"/>
        <v/>
      </c>
      <c r="F2920" s="12" t="str">
        <f>IF(E2920&gt;0,VLOOKUP(E2920,العملاء!A:B,2,0),"")</f>
        <v/>
      </c>
      <c r="H2920" s="12" t="str">
        <f>IF(G2920,VLOOKUP(G2920,أكواد!A:B,2,0),"")</f>
        <v/>
      </c>
      <c r="K2920" s="12">
        <f t="shared" si="90"/>
        <v>0</v>
      </c>
    </row>
    <row r="2921" spans="1:11" x14ac:dyDescent="0.25">
      <c r="A2921" s="64" t="str">
        <f t="shared" si="91"/>
        <v/>
      </c>
      <c r="F2921" s="12" t="str">
        <f>IF(E2921&gt;0,VLOOKUP(E2921,العملاء!A:B,2,0),"")</f>
        <v/>
      </c>
      <c r="H2921" s="12" t="str">
        <f>IF(G2921,VLOOKUP(G2921,أكواد!A:B,2,0),"")</f>
        <v/>
      </c>
      <c r="K2921" s="12">
        <f t="shared" si="90"/>
        <v>0</v>
      </c>
    </row>
    <row r="2922" spans="1:11" x14ac:dyDescent="0.25">
      <c r="A2922" s="64" t="str">
        <f t="shared" si="91"/>
        <v/>
      </c>
      <c r="F2922" s="12" t="str">
        <f>IF(E2922&gt;0,VLOOKUP(E2922,العملاء!A:B,2,0),"")</f>
        <v/>
      </c>
      <c r="H2922" s="12" t="str">
        <f>IF(G2922,VLOOKUP(G2922,أكواد!A:B,2,0),"")</f>
        <v/>
      </c>
      <c r="K2922" s="12">
        <f t="shared" si="90"/>
        <v>0</v>
      </c>
    </row>
    <row r="2923" spans="1:11" x14ac:dyDescent="0.25">
      <c r="A2923" s="64" t="str">
        <f t="shared" si="91"/>
        <v/>
      </c>
      <c r="F2923" s="12" t="str">
        <f>IF(E2923&gt;0,VLOOKUP(E2923,العملاء!A:B,2,0),"")</f>
        <v/>
      </c>
      <c r="H2923" s="12" t="str">
        <f>IF(G2923,VLOOKUP(G2923,أكواد!A:B,2,0),"")</f>
        <v/>
      </c>
      <c r="K2923" s="12">
        <f t="shared" si="90"/>
        <v>0</v>
      </c>
    </row>
    <row r="2924" spans="1:11" x14ac:dyDescent="0.25">
      <c r="A2924" s="64" t="str">
        <f t="shared" si="91"/>
        <v/>
      </c>
      <c r="F2924" s="12" t="str">
        <f>IF(E2924&gt;0,VLOOKUP(E2924,العملاء!A:B,2,0),"")</f>
        <v/>
      </c>
      <c r="H2924" s="12" t="str">
        <f>IF(G2924,VLOOKUP(G2924,أكواد!A:B,2,0),"")</f>
        <v/>
      </c>
      <c r="K2924" s="12">
        <f t="shared" si="90"/>
        <v>0</v>
      </c>
    </row>
    <row r="2925" spans="1:11" x14ac:dyDescent="0.25">
      <c r="A2925" s="64" t="str">
        <f t="shared" si="91"/>
        <v/>
      </c>
      <c r="F2925" s="12" t="str">
        <f>IF(E2925&gt;0,VLOOKUP(E2925,العملاء!A:B,2,0),"")</f>
        <v/>
      </c>
      <c r="H2925" s="12" t="str">
        <f>IF(G2925,VLOOKUP(G2925,أكواد!A:B,2,0),"")</f>
        <v/>
      </c>
      <c r="K2925" s="12">
        <f t="shared" si="90"/>
        <v>0</v>
      </c>
    </row>
    <row r="2926" spans="1:11" x14ac:dyDescent="0.25">
      <c r="A2926" s="64" t="str">
        <f t="shared" si="91"/>
        <v/>
      </c>
      <c r="F2926" s="12" t="str">
        <f>IF(E2926&gt;0,VLOOKUP(E2926,العملاء!A:B,2,0),"")</f>
        <v/>
      </c>
      <c r="H2926" s="12" t="str">
        <f>IF(G2926,VLOOKUP(G2926,أكواد!A:B,2,0),"")</f>
        <v/>
      </c>
      <c r="K2926" s="12">
        <f t="shared" si="90"/>
        <v>0</v>
      </c>
    </row>
    <row r="2927" spans="1:11" x14ac:dyDescent="0.25">
      <c r="A2927" s="64" t="str">
        <f t="shared" si="91"/>
        <v/>
      </c>
      <c r="F2927" s="12" t="str">
        <f>IF(E2927&gt;0,VLOOKUP(E2927,العملاء!A:B,2,0),"")</f>
        <v/>
      </c>
      <c r="H2927" s="12" t="str">
        <f>IF(G2927,VLOOKUP(G2927,أكواد!A:B,2,0),"")</f>
        <v/>
      </c>
      <c r="K2927" s="12">
        <f t="shared" si="90"/>
        <v>0</v>
      </c>
    </row>
    <row r="2928" spans="1:11" x14ac:dyDescent="0.25">
      <c r="A2928" s="64" t="str">
        <f t="shared" si="91"/>
        <v/>
      </c>
      <c r="F2928" s="12" t="str">
        <f>IF(E2928&gt;0,VLOOKUP(E2928,العملاء!A:B,2,0),"")</f>
        <v/>
      </c>
      <c r="H2928" s="12" t="str">
        <f>IF(G2928,VLOOKUP(G2928,أكواد!A:B,2,0),"")</f>
        <v/>
      </c>
      <c r="K2928" s="12">
        <f t="shared" si="90"/>
        <v>0</v>
      </c>
    </row>
    <row r="2929" spans="1:11" x14ac:dyDescent="0.25">
      <c r="A2929" s="64" t="str">
        <f t="shared" si="91"/>
        <v/>
      </c>
      <c r="F2929" s="12" t="str">
        <f>IF(E2929&gt;0,VLOOKUP(E2929,العملاء!A:B,2,0),"")</f>
        <v/>
      </c>
      <c r="H2929" s="12" t="str">
        <f>IF(G2929,VLOOKUP(G2929,أكواد!A:B,2,0),"")</f>
        <v/>
      </c>
      <c r="K2929" s="12">
        <f t="shared" si="90"/>
        <v>0</v>
      </c>
    </row>
    <row r="2930" spans="1:11" x14ac:dyDescent="0.25">
      <c r="A2930" s="64" t="str">
        <f t="shared" si="91"/>
        <v/>
      </c>
      <c r="F2930" s="12" t="str">
        <f>IF(E2930&gt;0,VLOOKUP(E2930,العملاء!A:B,2,0),"")</f>
        <v/>
      </c>
      <c r="H2930" s="12" t="str">
        <f>IF(G2930,VLOOKUP(G2930,أكواد!A:B,2,0),"")</f>
        <v/>
      </c>
      <c r="K2930" s="12">
        <f t="shared" si="90"/>
        <v>0</v>
      </c>
    </row>
    <row r="2931" spans="1:11" x14ac:dyDescent="0.25">
      <c r="A2931" s="64" t="str">
        <f t="shared" si="91"/>
        <v/>
      </c>
      <c r="F2931" s="12" t="str">
        <f>IF(E2931&gt;0,VLOOKUP(E2931,العملاء!A:B,2,0),"")</f>
        <v/>
      </c>
      <c r="H2931" s="12" t="str">
        <f>IF(G2931,VLOOKUP(G2931,أكواد!A:B,2,0),"")</f>
        <v/>
      </c>
      <c r="K2931" s="12">
        <f t="shared" si="90"/>
        <v>0</v>
      </c>
    </row>
    <row r="2932" spans="1:11" x14ac:dyDescent="0.25">
      <c r="A2932" s="64" t="str">
        <f t="shared" si="91"/>
        <v/>
      </c>
      <c r="F2932" s="12" t="str">
        <f>IF(E2932&gt;0,VLOOKUP(E2932,العملاء!A:B,2,0),"")</f>
        <v/>
      </c>
      <c r="H2932" s="12" t="str">
        <f>IF(G2932,VLOOKUP(G2932,أكواد!A:B,2,0),"")</f>
        <v/>
      </c>
      <c r="K2932" s="12">
        <f t="shared" si="90"/>
        <v>0</v>
      </c>
    </row>
    <row r="2933" spans="1:11" x14ac:dyDescent="0.25">
      <c r="A2933" s="64" t="str">
        <f t="shared" si="91"/>
        <v/>
      </c>
      <c r="F2933" s="12" t="str">
        <f>IF(E2933&gt;0,VLOOKUP(E2933,العملاء!A:B,2,0),"")</f>
        <v/>
      </c>
      <c r="H2933" s="12" t="str">
        <f>IF(G2933,VLOOKUP(G2933,أكواد!A:B,2,0),"")</f>
        <v/>
      </c>
      <c r="K2933" s="12">
        <f t="shared" si="90"/>
        <v>0</v>
      </c>
    </row>
    <row r="2934" spans="1:11" x14ac:dyDescent="0.25">
      <c r="A2934" s="64" t="str">
        <f t="shared" si="91"/>
        <v/>
      </c>
      <c r="F2934" s="12" t="str">
        <f>IF(E2934&gt;0,VLOOKUP(E2934,العملاء!A:B,2,0),"")</f>
        <v/>
      </c>
      <c r="H2934" s="12" t="str">
        <f>IF(G2934,VLOOKUP(G2934,أكواد!A:B,2,0),"")</f>
        <v/>
      </c>
      <c r="K2934" s="12">
        <f t="shared" si="90"/>
        <v>0</v>
      </c>
    </row>
    <row r="2935" spans="1:11" x14ac:dyDescent="0.25">
      <c r="A2935" s="64" t="str">
        <f t="shared" si="91"/>
        <v/>
      </c>
      <c r="F2935" s="12" t="str">
        <f>IF(E2935&gt;0,VLOOKUP(E2935,العملاء!A:B,2,0),"")</f>
        <v/>
      </c>
      <c r="H2935" s="12" t="str">
        <f>IF(G2935,VLOOKUP(G2935,أكواد!A:B,2,0),"")</f>
        <v/>
      </c>
      <c r="K2935" s="12">
        <f t="shared" si="90"/>
        <v>0</v>
      </c>
    </row>
    <row r="2936" spans="1:11" x14ac:dyDescent="0.25">
      <c r="A2936" s="64" t="str">
        <f t="shared" si="91"/>
        <v/>
      </c>
      <c r="F2936" s="12" t="str">
        <f>IF(E2936&gt;0,VLOOKUP(E2936,العملاء!A:B,2,0),"")</f>
        <v/>
      </c>
      <c r="H2936" s="12" t="str">
        <f>IF(G2936,VLOOKUP(G2936,أكواد!A:B,2,0),"")</f>
        <v/>
      </c>
      <c r="K2936" s="12">
        <f t="shared" si="90"/>
        <v>0</v>
      </c>
    </row>
    <row r="2937" spans="1:11" x14ac:dyDescent="0.25">
      <c r="A2937" s="64" t="str">
        <f t="shared" si="91"/>
        <v/>
      </c>
      <c r="F2937" s="12" t="str">
        <f>IF(E2937&gt;0,VLOOKUP(E2937,العملاء!A:B,2,0),"")</f>
        <v/>
      </c>
      <c r="H2937" s="12" t="str">
        <f>IF(G2937,VLOOKUP(G2937,أكواد!A:B,2,0),"")</f>
        <v/>
      </c>
      <c r="K2937" s="12">
        <f t="shared" si="90"/>
        <v>0</v>
      </c>
    </row>
    <row r="2938" spans="1:11" x14ac:dyDescent="0.25">
      <c r="A2938" s="64" t="str">
        <f t="shared" si="91"/>
        <v/>
      </c>
      <c r="F2938" s="12" t="str">
        <f>IF(E2938&gt;0,VLOOKUP(E2938,العملاء!A:B,2,0),"")</f>
        <v/>
      </c>
      <c r="H2938" s="12" t="str">
        <f>IF(G2938,VLOOKUP(G2938,أكواد!A:B,2,0),"")</f>
        <v/>
      </c>
      <c r="K2938" s="12">
        <f t="shared" si="90"/>
        <v>0</v>
      </c>
    </row>
    <row r="2939" spans="1:11" x14ac:dyDescent="0.25">
      <c r="A2939" s="64" t="str">
        <f t="shared" si="91"/>
        <v/>
      </c>
      <c r="F2939" s="12" t="str">
        <f>IF(E2939&gt;0,VLOOKUP(E2939,العملاء!A:B,2,0),"")</f>
        <v/>
      </c>
      <c r="H2939" s="12" t="str">
        <f>IF(G2939,VLOOKUP(G2939,أكواد!A:B,2,0),"")</f>
        <v/>
      </c>
      <c r="K2939" s="12">
        <f t="shared" si="90"/>
        <v>0</v>
      </c>
    </row>
    <row r="2940" spans="1:11" x14ac:dyDescent="0.25">
      <c r="A2940" s="64" t="str">
        <f t="shared" si="91"/>
        <v/>
      </c>
      <c r="F2940" s="12" t="str">
        <f>IF(E2940&gt;0,VLOOKUP(E2940,العملاء!A:B,2,0),"")</f>
        <v/>
      </c>
      <c r="H2940" s="12" t="str">
        <f>IF(G2940,VLOOKUP(G2940,أكواد!A:B,2,0),"")</f>
        <v/>
      </c>
      <c r="K2940" s="12">
        <f t="shared" si="90"/>
        <v>0</v>
      </c>
    </row>
    <row r="2941" spans="1:11" x14ac:dyDescent="0.25">
      <c r="A2941" s="64" t="str">
        <f t="shared" si="91"/>
        <v/>
      </c>
      <c r="F2941" s="12" t="str">
        <f>IF(E2941&gt;0,VLOOKUP(E2941,العملاء!A:B,2,0),"")</f>
        <v/>
      </c>
      <c r="H2941" s="12" t="str">
        <f>IF(G2941,VLOOKUP(G2941,أكواد!A:B,2,0),"")</f>
        <v/>
      </c>
      <c r="K2941" s="12">
        <f t="shared" si="90"/>
        <v>0</v>
      </c>
    </row>
    <row r="2942" spans="1:11" x14ac:dyDescent="0.25">
      <c r="A2942" s="64" t="str">
        <f t="shared" si="91"/>
        <v/>
      </c>
      <c r="F2942" s="12" t="str">
        <f>IF(E2942&gt;0,VLOOKUP(E2942,العملاء!A:B,2,0),"")</f>
        <v/>
      </c>
      <c r="H2942" s="12" t="str">
        <f>IF(G2942,VLOOKUP(G2942,أكواد!A:B,2,0),"")</f>
        <v/>
      </c>
      <c r="K2942" s="12">
        <f t="shared" si="90"/>
        <v>0</v>
      </c>
    </row>
    <row r="2943" spans="1:11" x14ac:dyDescent="0.25">
      <c r="A2943" s="64" t="str">
        <f t="shared" si="91"/>
        <v/>
      </c>
      <c r="F2943" s="12" t="str">
        <f>IF(E2943&gt;0,VLOOKUP(E2943,العملاء!A:B,2,0),"")</f>
        <v/>
      </c>
      <c r="H2943" s="12" t="str">
        <f>IF(G2943,VLOOKUP(G2943,أكواد!A:B,2,0),"")</f>
        <v/>
      </c>
      <c r="K2943" s="12">
        <f t="shared" si="90"/>
        <v>0</v>
      </c>
    </row>
    <row r="2944" spans="1:11" x14ac:dyDescent="0.25">
      <c r="A2944" s="64" t="str">
        <f t="shared" si="91"/>
        <v/>
      </c>
      <c r="F2944" s="12" t="str">
        <f>IF(E2944&gt;0,VLOOKUP(E2944,العملاء!A:B,2,0),"")</f>
        <v/>
      </c>
      <c r="H2944" s="12" t="str">
        <f>IF(G2944,VLOOKUP(G2944,أكواد!A:B,2,0),"")</f>
        <v/>
      </c>
      <c r="K2944" s="12">
        <f t="shared" si="90"/>
        <v>0</v>
      </c>
    </row>
    <row r="2945" spans="1:11" x14ac:dyDescent="0.25">
      <c r="A2945" s="64" t="str">
        <f t="shared" si="91"/>
        <v/>
      </c>
      <c r="F2945" s="12" t="str">
        <f>IF(E2945&gt;0,VLOOKUP(E2945,العملاء!A:B,2,0),"")</f>
        <v/>
      </c>
      <c r="H2945" s="12" t="str">
        <f>IF(G2945,VLOOKUP(G2945,أكواد!A:B,2,0),"")</f>
        <v/>
      </c>
      <c r="K2945" s="12">
        <f t="shared" si="90"/>
        <v>0</v>
      </c>
    </row>
    <row r="2946" spans="1:11" x14ac:dyDescent="0.25">
      <c r="A2946" s="64" t="str">
        <f t="shared" si="91"/>
        <v/>
      </c>
      <c r="F2946" s="12" t="str">
        <f>IF(E2946&gt;0,VLOOKUP(E2946,العملاء!A:B,2,0),"")</f>
        <v/>
      </c>
      <c r="H2946" s="12" t="str">
        <f>IF(G2946,VLOOKUP(G2946,أكواد!A:B,2,0),"")</f>
        <v/>
      </c>
      <c r="K2946" s="12">
        <f t="shared" si="90"/>
        <v>0</v>
      </c>
    </row>
    <row r="2947" spans="1:11" x14ac:dyDescent="0.25">
      <c r="A2947" s="64" t="str">
        <f t="shared" si="91"/>
        <v/>
      </c>
      <c r="F2947" s="12" t="str">
        <f>IF(E2947&gt;0,VLOOKUP(E2947,العملاء!A:B,2,0),"")</f>
        <v/>
      </c>
      <c r="H2947" s="12" t="str">
        <f>IF(G2947,VLOOKUP(G2947,أكواد!A:B,2,0),"")</f>
        <v/>
      </c>
      <c r="K2947" s="12">
        <f t="shared" si="90"/>
        <v>0</v>
      </c>
    </row>
    <row r="2948" spans="1:11" x14ac:dyDescent="0.25">
      <c r="A2948" s="64" t="str">
        <f t="shared" si="91"/>
        <v/>
      </c>
      <c r="F2948" s="12" t="str">
        <f>IF(E2948&gt;0,VLOOKUP(E2948,العملاء!A:B,2,0),"")</f>
        <v/>
      </c>
      <c r="H2948" s="12" t="str">
        <f>IF(G2948,VLOOKUP(G2948,أكواد!A:B,2,0),"")</f>
        <v/>
      </c>
      <c r="K2948" s="12">
        <f t="shared" si="90"/>
        <v>0</v>
      </c>
    </row>
    <row r="2949" spans="1:11" x14ac:dyDescent="0.25">
      <c r="A2949" s="64" t="str">
        <f t="shared" si="91"/>
        <v/>
      </c>
      <c r="F2949" s="12" t="str">
        <f>IF(E2949&gt;0,VLOOKUP(E2949,العملاء!A:B,2,0),"")</f>
        <v/>
      </c>
      <c r="H2949" s="12" t="str">
        <f>IF(G2949,VLOOKUP(G2949,أكواد!A:B,2,0),"")</f>
        <v/>
      </c>
      <c r="K2949" s="12">
        <f t="shared" ref="K2949:K3001" si="92">I2949*J2949</f>
        <v>0</v>
      </c>
    </row>
    <row r="2950" spans="1:11" x14ac:dyDescent="0.25">
      <c r="A2950" s="64" t="str">
        <f t="shared" si="91"/>
        <v/>
      </c>
      <c r="F2950" s="12" t="str">
        <f>IF(E2950&gt;0,VLOOKUP(E2950,العملاء!A:B,2,0),"")</f>
        <v/>
      </c>
      <c r="H2950" s="12" t="str">
        <f>IF(G2950,VLOOKUP(G2950,أكواد!A:B,2,0),"")</f>
        <v/>
      </c>
      <c r="K2950" s="12">
        <f t="shared" si="92"/>
        <v>0</v>
      </c>
    </row>
    <row r="2951" spans="1:11" x14ac:dyDescent="0.25">
      <c r="A2951" s="64" t="str">
        <f t="shared" ref="A2951:A3000" si="93">IF(B2951&lt;&gt;"",A2950+1,"")</f>
        <v/>
      </c>
      <c r="F2951" s="12" t="str">
        <f>IF(E2951&gt;0,VLOOKUP(E2951,العملاء!A:B,2,0),"")</f>
        <v/>
      </c>
      <c r="H2951" s="12" t="str">
        <f>IF(G2951,VLOOKUP(G2951,أكواد!A:B,2,0),"")</f>
        <v/>
      </c>
      <c r="K2951" s="12">
        <f t="shared" si="92"/>
        <v>0</v>
      </c>
    </row>
    <row r="2952" spans="1:11" x14ac:dyDescent="0.25">
      <c r="A2952" s="64" t="str">
        <f t="shared" si="93"/>
        <v/>
      </c>
      <c r="F2952" s="12" t="str">
        <f>IF(E2952&gt;0,VLOOKUP(E2952,العملاء!A:B,2,0),"")</f>
        <v/>
      </c>
      <c r="H2952" s="12" t="str">
        <f>IF(G2952,VLOOKUP(G2952,أكواد!A:B,2,0),"")</f>
        <v/>
      </c>
      <c r="K2952" s="12">
        <f t="shared" si="92"/>
        <v>0</v>
      </c>
    </row>
    <row r="2953" spans="1:11" x14ac:dyDescent="0.25">
      <c r="A2953" s="64" t="str">
        <f t="shared" si="93"/>
        <v/>
      </c>
      <c r="F2953" s="12" t="str">
        <f>IF(E2953&gt;0,VLOOKUP(E2953,العملاء!A:B,2,0),"")</f>
        <v/>
      </c>
      <c r="H2953" s="12" t="str">
        <f>IF(G2953,VLOOKUP(G2953,أكواد!A:B,2,0),"")</f>
        <v/>
      </c>
      <c r="K2953" s="12">
        <f t="shared" si="92"/>
        <v>0</v>
      </c>
    </row>
    <row r="2954" spans="1:11" x14ac:dyDescent="0.25">
      <c r="A2954" s="64" t="str">
        <f t="shared" si="93"/>
        <v/>
      </c>
      <c r="F2954" s="12" t="str">
        <f>IF(E2954&gt;0,VLOOKUP(E2954,العملاء!A:B,2,0),"")</f>
        <v/>
      </c>
      <c r="H2954" s="12" t="str">
        <f>IF(G2954,VLOOKUP(G2954,أكواد!A:B,2,0),"")</f>
        <v/>
      </c>
      <c r="K2954" s="12">
        <f t="shared" si="92"/>
        <v>0</v>
      </c>
    </row>
    <row r="2955" spans="1:11" x14ac:dyDescent="0.25">
      <c r="A2955" s="64" t="str">
        <f t="shared" si="93"/>
        <v/>
      </c>
      <c r="F2955" s="12" t="str">
        <f>IF(E2955&gt;0,VLOOKUP(E2955,العملاء!A:B,2,0),"")</f>
        <v/>
      </c>
      <c r="H2955" s="12" t="str">
        <f>IF(G2955,VLOOKUP(G2955,أكواد!A:B,2,0),"")</f>
        <v/>
      </c>
      <c r="K2955" s="12">
        <f t="shared" si="92"/>
        <v>0</v>
      </c>
    </row>
    <row r="2956" spans="1:11" x14ac:dyDescent="0.25">
      <c r="A2956" s="64" t="str">
        <f t="shared" si="93"/>
        <v/>
      </c>
      <c r="F2956" s="12" t="str">
        <f>IF(E2956&gt;0,VLOOKUP(E2956,العملاء!A:B,2,0),"")</f>
        <v/>
      </c>
      <c r="H2956" s="12" t="str">
        <f>IF(G2956,VLOOKUP(G2956,أكواد!A:B,2,0),"")</f>
        <v/>
      </c>
      <c r="K2956" s="12">
        <f t="shared" si="92"/>
        <v>0</v>
      </c>
    </row>
    <row r="2957" spans="1:11" x14ac:dyDescent="0.25">
      <c r="A2957" s="64" t="str">
        <f t="shared" si="93"/>
        <v/>
      </c>
      <c r="F2957" s="12" t="str">
        <f>IF(E2957&gt;0,VLOOKUP(E2957,العملاء!A:B,2,0),"")</f>
        <v/>
      </c>
      <c r="H2957" s="12" t="str">
        <f>IF(G2957,VLOOKUP(G2957,أكواد!A:B,2,0),"")</f>
        <v/>
      </c>
      <c r="K2957" s="12">
        <f t="shared" si="92"/>
        <v>0</v>
      </c>
    </row>
    <row r="2958" spans="1:11" x14ac:dyDescent="0.25">
      <c r="A2958" s="64" t="str">
        <f t="shared" si="93"/>
        <v/>
      </c>
      <c r="F2958" s="12" t="str">
        <f>IF(E2958&gt;0,VLOOKUP(E2958,العملاء!A:B,2,0),"")</f>
        <v/>
      </c>
      <c r="H2958" s="12" t="str">
        <f>IF(G2958,VLOOKUP(G2958,أكواد!A:B,2,0),"")</f>
        <v/>
      </c>
      <c r="K2958" s="12">
        <f t="shared" si="92"/>
        <v>0</v>
      </c>
    </row>
    <row r="2959" spans="1:11" x14ac:dyDescent="0.25">
      <c r="A2959" s="64" t="str">
        <f t="shared" si="93"/>
        <v/>
      </c>
      <c r="F2959" s="12" t="str">
        <f>IF(E2959&gt;0,VLOOKUP(E2959,العملاء!A:B,2,0),"")</f>
        <v/>
      </c>
      <c r="H2959" s="12" t="str">
        <f>IF(G2959,VLOOKUP(G2959,أكواد!A:B,2,0),"")</f>
        <v/>
      </c>
      <c r="K2959" s="12">
        <f t="shared" si="92"/>
        <v>0</v>
      </c>
    </row>
    <row r="2960" spans="1:11" x14ac:dyDescent="0.25">
      <c r="A2960" s="64" t="str">
        <f t="shared" si="93"/>
        <v/>
      </c>
      <c r="F2960" s="12" t="str">
        <f>IF(E2960&gt;0,VLOOKUP(E2960,العملاء!A:B,2,0),"")</f>
        <v/>
      </c>
      <c r="H2960" s="12" t="str">
        <f>IF(G2960,VLOOKUP(G2960,أكواد!A:B,2,0),"")</f>
        <v/>
      </c>
      <c r="K2960" s="12">
        <f t="shared" si="92"/>
        <v>0</v>
      </c>
    </row>
    <row r="2961" spans="1:11" x14ac:dyDescent="0.25">
      <c r="A2961" s="64" t="str">
        <f t="shared" si="93"/>
        <v/>
      </c>
      <c r="F2961" s="12" t="str">
        <f>IF(E2961&gt;0,VLOOKUP(E2961,العملاء!A:B,2,0),"")</f>
        <v/>
      </c>
      <c r="H2961" s="12" t="str">
        <f>IF(G2961,VLOOKUP(G2961,أكواد!A:B,2,0),"")</f>
        <v/>
      </c>
      <c r="K2961" s="12">
        <f t="shared" si="92"/>
        <v>0</v>
      </c>
    </row>
    <row r="2962" spans="1:11" x14ac:dyDescent="0.25">
      <c r="A2962" s="64" t="str">
        <f t="shared" si="93"/>
        <v/>
      </c>
      <c r="F2962" s="12" t="str">
        <f>IF(E2962&gt;0,VLOOKUP(E2962,العملاء!A:B,2,0),"")</f>
        <v/>
      </c>
      <c r="H2962" s="12" t="str">
        <f>IF(G2962,VLOOKUP(G2962,أكواد!A:B,2,0),"")</f>
        <v/>
      </c>
      <c r="K2962" s="12">
        <f t="shared" si="92"/>
        <v>0</v>
      </c>
    </row>
    <row r="2963" spans="1:11" x14ac:dyDescent="0.25">
      <c r="A2963" s="64" t="str">
        <f t="shared" si="93"/>
        <v/>
      </c>
      <c r="F2963" s="12" t="str">
        <f>IF(E2963&gt;0,VLOOKUP(E2963,العملاء!A:B,2,0),"")</f>
        <v/>
      </c>
      <c r="H2963" s="12" t="str">
        <f>IF(G2963,VLOOKUP(G2963,أكواد!A:B,2,0),"")</f>
        <v/>
      </c>
      <c r="K2963" s="12">
        <f t="shared" si="92"/>
        <v>0</v>
      </c>
    </row>
    <row r="2964" spans="1:11" x14ac:dyDescent="0.25">
      <c r="A2964" s="64" t="str">
        <f t="shared" si="93"/>
        <v/>
      </c>
      <c r="F2964" s="12" t="str">
        <f>IF(E2964&gt;0,VLOOKUP(E2964,العملاء!A:B,2,0),"")</f>
        <v/>
      </c>
      <c r="H2964" s="12" t="str">
        <f>IF(G2964,VLOOKUP(G2964,أكواد!A:B,2,0),"")</f>
        <v/>
      </c>
      <c r="K2964" s="12">
        <f t="shared" si="92"/>
        <v>0</v>
      </c>
    </row>
    <row r="2965" spans="1:11" x14ac:dyDescent="0.25">
      <c r="A2965" s="64" t="str">
        <f t="shared" si="93"/>
        <v/>
      </c>
      <c r="F2965" s="12" t="str">
        <f>IF(E2965&gt;0,VLOOKUP(E2965,العملاء!A:B,2,0),"")</f>
        <v/>
      </c>
      <c r="H2965" s="12" t="str">
        <f>IF(G2965,VLOOKUP(G2965,أكواد!A:B,2,0),"")</f>
        <v/>
      </c>
      <c r="K2965" s="12">
        <f t="shared" si="92"/>
        <v>0</v>
      </c>
    </row>
    <row r="2966" spans="1:11" x14ac:dyDescent="0.25">
      <c r="A2966" s="64" t="str">
        <f t="shared" si="93"/>
        <v/>
      </c>
      <c r="F2966" s="12" t="str">
        <f>IF(E2966&gt;0,VLOOKUP(E2966,العملاء!A:B,2,0),"")</f>
        <v/>
      </c>
      <c r="H2966" s="12" t="str">
        <f>IF(G2966,VLOOKUP(G2966,أكواد!A:B,2,0),"")</f>
        <v/>
      </c>
      <c r="K2966" s="12">
        <f t="shared" si="92"/>
        <v>0</v>
      </c>
    </row>
    <row r="2967" spans="1:11" x14ac:dyDescent="0.25">
      <c r="A2967" s="64" t="str">
        <f t="shared" si="93"/>
        <v/>
      </c>
      <c r="F2967" s="12" t="str">
        <f>IF(E2967&gt;0,VLOOKUP(E2967,العملاء!A:B,2,0),"")</f>
        <v/>
      </c>
      <c r="H2967" s="12" t="str">
        <f>IF(G2967,VLOOKUP(G2967,أكواد!A:B,2,0),"")</f>
        <v/>
      </c>
      <c r="K2967" s="12">
        <f t="shared" si="92"/>
        <v>0</v>
      </c>
    </row>
    <row r="2968" spans="1:11" x14ac:dyDescent="0.25">
      <c r="A2968" s="64" t="str">
        <f t="shared" si="93"/>
        <v/>
      </c>
      <c r="F2968" s="12" t="str">
        <f>IF(E2968&gt;0,VLOOKUP(E2968,العملاء!A:B,2,0),"")</f>
        <v/>
      </c>
      <c r="H2968" s="12" t="str">
        <f>IF(G2968,VLOOKUP(G2968,أكواد!A:B,2,0),"")</f>
        <v/>
      </c>
      <c r="K2968" s="12">
        <f t="shared" si="92"/>
        <v>0</v>
      </c>
    </row>
    <row r="2969" spans="1:11" x14ac:dyDescent="0.25">
      <c r="A2969" s="64" t="str">
        <f t="shared" si="93"/>
        <v/>
      </c>
      <c r="F2969" s="12" t="str">
        <f>IF(E2969&gt;0,VLOOKUP(E2969,العملاء!A:B,2,0),"")</f>
        <v/>
      </c>
      <c r="H2969" s="12" t="str">
        <f>IF(G2969,VLOOKUP(G2969,أكواد!A:B,2,0),"")</f>
        <v/>
      </c>
      <c r="K2969" s="12">
        <f t="shared" si="92"/>
        <v>0</v>
      </c>
    </row>
    <row r="2970" spans="1:11" x14ac:dyDescent="0.25">
      <c r="A2970" s="64" t="str">
        <f t="shared" si="93"/>
        <v/>
      </c>
      <c r="F2970" s="12" t="str">
        <f>IF(E2970&gt;0,VLOOKUP(E2970,العملاء!A:B,2,0),"")</f>
        <v/>
      </c>
      <c r="H2970" s="12" t="str">
        <f>IF(G2970,VLOOKUP(G2970,أكواد!A:B,2,0),"")</f>
        <v/>
      </c>
      <c r="K2970" s="12">
        <f t="shared" si="92"/>
        <v>0</v>
      </c>
    </row>
    <row r="2971" spans="1:11" x14ac:dyDescent="0.25">
      <c r="A2971" s="64" t="str">
        <f t="shared" si="93"/>
        <v/>
      </c>
      <c r="F2971" s="12" t="str">
        <f>IF(E2971&gt;0,VLOOKUP(E2971,العملاء!A:B,2,0),"")</f>
        <v/>
      </c>
      <c r="H2971" s="12" t="str">
        <f>IF(G2971,VLOOKUP(G2971,أكواد!A:B,2,0),"")</f>
        <v/>
      </c>
      <c r="K2971" s="12">
        <f t="shared" si="92"/>
        <v>0</v>
      </c>
    </row>
    <row r="2972" spans="1:11" x14ac:dyDescent="0.25">
      <c r="A2972" s="64" t="str">
        <f t="shared" si="93"/>
        <v/>
      </c>
      <c r="F2972" s="12" t="str">
        <f>IF(E2972&gt;0,VLOOKUP(E2972,العملاء!A:B,2,0),"")</f>
        <v/>
      </c>
      <c r="H2972" s="12" t="str">
        <f>IF(G2972,VLOOKUP(G2972,أكواد!A:B,2,0),"")</f>
        <v/>
      </c>
      <c r="K2972" s="12">
        <f t="shared" si="92"/>
        <v>0</v>
      </c>
    </row>
    <row r="2973" spans="1:11" x14ac:dyDescent="0.25">
      <c r="A2973" s="64" t="str">
        <f t="shared" si="93"/>
        <v/>
      </c>
      <c r="F2973" s="12" t="str">
        <f>IF(E2973&gt;0,VLOOKUP(E2973,العملاء!A:B,2,0),"")</f>
        <v/>
      </c>
      <c r="H2973" s="12" t="str">
        <f>IF(G2973,VLOOKUP(G2973,أكواد!A:B,2,0),"")</f>
        <v/>
      </c>
      <c r="K2973" s="12">
        <f t="shared" si="92"/>
        <v>0</v>
      </c>
    </row>
    <row r="2974" spans="1:11" x14ac:dyDescent="0.25">
      <c r="A2974" s="64" t="str">
        <f t="shared" si="93"/>
        <v/>
      </c>
      <c r="F2974" s="12" t="str">
        <f>IF(E2974&gt;0,VLOOKUP(E2974,العملاء!A:B,2,0),"")</f>
        <v/>
      </c>
      <c r="H2974" s="12" t="str">
        <f>IF(G2974,VLOOKUP(G2974,أكواد!A:B,2,0),"")</f>
        <v/>
      </c>
      <c r="K2974" s="12">
        <f t="shared" si="92"/>
        <v>0</v>
      </c>
    </row>
    <row r="2975" spans="1:11" x14ac:dyDescent="0.25">
      <c r="A2975" s="64" t="str">
        <f t="shared" si="93"/>
        <v/>
      </c>
      <c r="F2975" s="12" t="str">
        <f>IF(E2975&gt;0,VLOOKUP(E2975,العملاء!A:B,2,0),"")</f>
        <v/>
      </c>
      <c r="H2975" s="12" t="str">
        <f>IF(G2975,VLOOKUP(G2975,أكواد!A:B,2,0),"")</f>
        <v/>
      </c>
      <c r="K2975" s="12">
        <f t="shared" si="92"/>
        <v>0</v>
      </c>
    </row>
    <row r="2976" spans="1:11" x14ac:dyDescent="0.25">
      <c r="A2976" s="64" t="str">
        <f t="shared" si="93"/>
        <v/>
      </c>
      <c r="F2976" s="12" t="str">
        <f>IF(E2976&gt;0,VLOOKUP(E2976,العملاء!A:B,2,0),"")</f>
        <v/>
      </c>
      <c r="H2976" s="12" t="str">
        <f>IF(G2976,VLOOKUP(G2976,أكواد!A:B,2,0),"")</f>
        <v/>
      </c>
      <c r="K2976" s="12">
        <f t="shared" si="92"/>
        <v>0</v>
      </c>
    </row>
    <row r="2977" spans="1:11" x14ac:dyDescent="0.25">
      <c r="A2977" s="64" t="str">
        <f t="shared" si="93"/>
        <v/>
      </c>
      <c r="F2977" s="12" t="str">
        <f>IF(E2977&gt;0,VLOOKUP(E2977,العملاء!A:B,2,0),"")</f>
        <v/>
      </c>
      <c r="H2977" s="12" t="str">
        <f>IF(G2977,VLOOKUP(G2977,أكواد!A:B,2,0),"")</f>
        <v/>
      </c>
      <c r="K2977" s="12">
        <f t="shared" si="92"/>
        <v>0</v>
      </c>
    </row>
    <row r="2978" spans="1:11" x14ac:dyDescent="0.25">
      <c r="A2978" s="64" t="str">
        <f t="shared" si="93"/>
        <v/>
      </c>
      <c r="F2978" s="12" t="str">
        <f>IF(E2978&gt;0,VLOOKUP(E2978,العملاء!A:B,2,0),"")</f>
        <v/>
      </c>
      <c r="H2978" s="12" t="str">
        <f>IF(G2978,VLOOKUP(G2978,أكواد!A:B,2,0),"")</f>
        <v/>
      </c>
      <c r="K2978" s="12">
        <f t="shared" si="92"/>
        <v>0</v>
      </c>
    </row>
    <row r="2979" spans="1:11" x14ac:dyDescent="0.25">
      <c r="A2979" s="64" t="str">
        <f t="shared" si="93"/>
        <v/>
      </c>
      <c r="F2979" s="12" t="str">
        <f>IF(E2979&gt;0,VLOOKUP(E2979,العملاء!A:B,2,0),"")</f>
        <v/>
      </c>
      <c r="H2979" s="12" t="str">
        <f>IF(G2979,VLOOKUP(G2979,أكواد!A:B,2,0),"")</f>
        <v/>
      </c>
      <c r="K2979" s="12">
        <f t="shared" si="92"/>
        <v>0</v>
      </c>
    </row>
    <row r="2980" spans="1:11" x14ac:dyDescent="0.25">
      <c r="A2980" s="64" t="str">
        <f t="shared" si="93"/>
        <v/>
      </c>
      <c r="F2980" s="12" t="str">
        <f>IF(E2980&gt;0,VLOOKUP(E2980,العملاء!A:B,2,0),"")</f>
        <v/>
      </c>
      <c r="H2980" s="12" t="str">
        <f>IF(G2980,VLOOKUP(G2980,أكواد!A:B,2,0),"")</f>
        <v/>
      </c>
      <c r="K2980" s="12">
        <f t="shared" si="92"/>
        <v>0</v>
      </c>
    </row>
    <row r="2981" spans="1:11" x14ac:dyDescent="0.25">
      <c r="A2981" s="64" t="str">
        <f t="shared" si="93"/>
        <v/>
      </c>
      <c r="F2981" s="12" t="str">
        <f>IF(E2981&gt;0,VLOOKUP(E2981,العملاء!A:B,2,0),"")</f>
        <v/>
      </c>
      <c r="H2981" s="12" t="str">
        <f>IF(G2981,VLOOKUP(G2981,أكواد!A:B,2,0),"")</f>
        <v/>
      </c>
      <c r="K2981" s="12">
        <f t="shared" si="92"/>
        <v>0</v>
      </c>
    </row>
    <row r="2982" spans="1:11" x14ac:dyDescent="0.25">
      <c r="A2982" s="64" t="str">
        <f t="shared" si="93"/>
        <v/>
      </c>
      <c r="F2982" s="12" t="str">
        <f>IF(E2982&gt;0,VLOOKUP(E2982,العملاء!A:B,2,0),"")</f>
        <v/>
      </c>
      <c r="H2982" s="12" t="str">
        <f>IF(G2982,VLOOKUP(G2982,أكواد!A:B,2,0),"")</f>
        <v/>
      </c>
      <c r="K2982" s="12">
        <f t="shared" si="92"/>
        <v>0</v>
      </c>
    </row>
    <row r="2983" spans="1:11" x14ac:dyDescent="0.25">
      <c r="A2983" s="64" t="str">
        <f t="shared" si="93"/>
        <v/>
      </c>
      <c r="F2983" s="12" t="str">
        <f>IF(E2983&gt;0,VLOOKUP(E2983,العملاء!A:B,2,0),"")</f>
        <v/>
      </c>
      <c r="H2983" s="12" t="str">
        <f>IF(G2983,VLOOKUP(G2983,أكواد!A:B,2,0),"")</f>
        <v/>
      </c>
      <c r="K2983" s="12">
        <f t="shared" si="92"/>
        <v>0</v>
      </c>
    </row>
    <row r="2984" spans="1:11" x14ac:dyDescent="0.25">
      <c r="A2984" s="64" t="str">
        <f t="shared" si="93"/>
        <v/>
      </c>
      <c r="F2984" s="12" t="str">
        <f>IF(E2984&gt;0,VLOOKUP(E2984,العملاء!A:B,2,0),"")</f>
        <v/>
      </c>
      <c r="H2984" s="12" t="str">
        <f>IF(G2984,VLOOKUP(G2984,أكواد!A:B,2,0),"")</f>
        <v/>
      </c>
      <c r="K2984" s="12">
        <f t="shared" si="92"/>
        <v>0</v>
      </c>
    </row>
    <row r="2985" spans="1:11" x14ac:dyDescent="0.25">
      <c r="A2985" s="64" t="str">
        <f t="shared" si="93"/>
        <v/>
      </c>
      <c r="F2985" s="12" t="str">
        <f>IF(E2985&gt;0,VLOOKUP(E2985,العملاء!A:B,2,0),"")</f>
        <v/>
      </c>
      <c r="H2985" s="12" t="str">
        <f>IF(G2985,VLOOKUP(G2985,أكواد!A:B,2,0),"")</f>
        <v/>
      </c>
      <c r="K2985" s="12">
        <f t="shared" si="92"/>
        <v>0</v>
      </c>
    </row>
    <row r="2986" spans="1:11" x14ac:dyDescent="0.25">
      <c r="A2986" s="64" t="str">
        <f t="shared" si="93"/>
        <v/>
      </c>
      <c r="F2986" s="12" t="str">
        <f>IF(E2986&gt;0,VLOOKUP(E2986,العملاء!A:B,2,0),"")</f>
        <v/>
      </c>
      <c r="H2986" s="12" t="str">
        <f>IF(G2986,VLOOKUP(G2986,أكواد!A:B,2,0),"")</f>
        <v/>
      </c>
      <c r="K2986" s="12">
        <f t="shared" si="92"/>
        <v>0</v>
      </c>
    </row>
    <row r="2987" spans="1:11" x14ac:dyDescent="0.25">
      <c r="A2987" s="64" t="str">
        <f t="shared" si="93"/>
        <v/>
      </c>
      <c r="F2987" s="12" t="str">
        <f>IF(E2987&gt;0,VLOOKUP(E2987,العملاء!A:B,2,0),"")</f>
        <v/>
      </c>
      <c r="H2987" s="12" t="str">
        <f>IF(G2987,VLOOKUP(G2987,أكواد!A:B,2,0),"")</f>
        <v/>
      </c>
      <c r="K2987" s="12">
        <f t="shared" si="92"/>
        <v>0</v>
      </c>
    </row>
    <row r="2988" spans="1:11" x14ac:dyDescent="0.25">
      <c r="A2988" s="64" t="str">
        <f t="shared" si="93"/>
        <v/>
      </c>
      <c r="F2988" s="12" t="str">
        <f>IF(E2988&gt;0,VLOOKUP(E2988,العملاء!A:B,2,0),"")</f>
        <v/>
      </c>
      <c r="H2988" s="12" t="str">
        <f>IF(G2988,VLOOKUP(G2988,أكواد!A:B,2,0),"")</f>
        <v/>
      </c>
      <c r="K2988" s="12">
        <f t="shared" si="92"/>
        <v>0</v>
      </c>
    </row>
    <row r="2989" spans="1:11" x14ac:dyDescent="0.25">
      <c r="A2989" s="64" t="str">
        <f t="shared" si="93"/>
        <v/>
      </c>
      <c r="F2989" s="12" t="str">
        <f>IF(E2989&gt;0,VLOOKUP(E2989,العملاء!A:B,2,0),"")</f>
        <v/>
      </c>
      <c r="H2989" s="12" t="str">
        <f>IF(G2989,VLOOKUP(G2989,أكواد!A:B,2,0),"")</f>
        <v/>
      </c>
      <c r="K2989" s="12">
        <f t="shared" si="92"/>
        <v>0</v>
      </c>
    </row>
    <row r="2990" spans="1:11" x14ac:dyDescent="0.25">
      <c r="A2990" s="64" t="str">
        <f t="shared" si="93"/>
        <v/>
      </c>
      <c r="F2990" s="12" t="str">
        <f>IF(E2990&gt;0,VLOOKUP(E2990,العملاء!A:B,2,0),"")</f>
        <v/>
      </c>
      <c r="H2990" s="12" t="str">
        <f>IF(G2990,VLOOKUP(G2990,أكواد!A:B,2,0),"")</f>
        <v/>
      </c>
      <c r="K2990" s="12">
        <f t="shared" si="92"/>
        <v>0</v>
      </c>
    </row>
    <row r="2991" spans="1:11" x14ac:dyDescent="0.25">
      <c r="A2991" s="64" t="str">
        <f t="shared" si="93"/>
        <v/>
      </c>
      <c r="F2991" s="12" t="str">
        <f>IF(E2991&gt;0,VLOOKUP(E2991,العملاء!A:B,2,0),"")</f>
        <v/>
      </c>
      <c r="H2991" s="12" t="str">
        <f>IF(G2991,VLOOKUP(G2991,أكواد!A:B,2,0),"")</f>
        <v/>
      </c>
      <c r="K2991" s="12">
        <f t="shared" si="92"/>
        <v>0</v>
      </c>
    </row>
    <row r="2992" spans="1:11" x14ac:dyDescent="0.25">
      <c r="A2992" s="64" t="str">
        <f t="shared" si="93"/>
        <v/>
      </c>
      <c r="F2992" s="12" t="str">
        <f>IF(E2992&gt;0,VLOOKUP(E2992,العملاء!A:B,2,0),"")</f>
        <v/>
      </c>
      <c r="H2992" s="12" t="str">
        <f>IF(G2992,VLOOKUP(G2992,أكواد!A:B,2,0),"")</f>
        <v/>
      </c>
      <c r="K2992" s="12">
        <f t="shared" si="92"/>
        <v>0</v>
      </c>
    </row>
    <row r="2993" spans="1:11" x14ac:dyDescent="0.25">
      <c r="A2993" s="64" t="str">
        <f t="shared" si="93"/>
        <v/>
      </c>
      <c r="F2993" s="12" t="str">
        <f>IF(E2993&gt;0,VLOOKUP(E2993,العملاء!A:B,2,0),"")</f>
        <v/>
      </c>
      <c r="H2993" s="12" t="str">
        <f>IF(G2993,VLOOKUP(G2993,أكواد!A:B,2,0),"")</f>
        <v/>
      </c>
      <c r="K2993" s="12">
        <f t="shared" si="92"/>
        <v>0</v>
      </c>
    </row>
    <row r="2994" spans="1:11" x14ac:dyDescent="0.25">
      <c r="A2994" s="64" t="str">
        <f t="shared" si="93"/>
        <v/>
      </c>
      <c r="F2994" s="12" t="str">
        <f>IF(E2994&gt;0,VLOOKUP(E2994,العملاء!A:B,2,0),"")</f>
        <v/>
      </c>
      <c r="H2994" s="12" t="str">
        <f>IF(G2994,VLOOKUP(G2994,أكواد!A:B,2,0),"")</f>
        <v/>
      </c>
      <c r="K2994" s="12">
        <f t="shared" si="92"/>
        <v>0</v>
      </c>
    </row>
    <row r="2995" spans="1:11" x14ac:dyDescent="0.25">
      <c r="A2995" s="64" t="str">
        <f t="shared" si="93"/>
        <v/>
      </c>
      <c r="F2995" s="12" t="str">
        <f>IF(E2995&gt;0,VLOOKUP(E2995,العملاء!A:B,2,0),"")</f>
        <v/>
      </c>
      <c r="H2995" s="12" t="str">
        <f>IF(G2995,VLOOKUP(G2995,أكواد!A:B,2,0),"")</f>
        <v/>
      </c>
      <c r="K2995" s="12">
        <f t="shared" si="92"/>
        <v>0</v>
      </c>
    </row>
    <row r="2996" spans="1:11" x14ac:dyDescent="0.25">
      <c r="A2996" s="64" t="str">
        <f t="shared" si="93"/>
        <v/>
      </c>
      <c r="F2996" s="12" t="str">
        <f>IF(E2996&gt;0,VLOOKUP(E2996,العملاء!A:B,2,0),"")</f>
        <v/>
      </c>
      <c r="H2996" s="12" t="str">
        <f>IF(G2996,VLOOKUP(G2996,أكواد!A:B,2,0),"")</f>
        <v/>
      </c>
      <c r="K2996" s="12">
        <f t="shared" si="92"/>
        <v>0</v>
      </c>
    </row>
    <row r="2997" spans="1:11" x14ac:dyDescent="0.25">
      <c r="A2997" s="64" t="str">
        <f t="shared" si="93"/>
        <v/>
      </c>
      <c r="F2997" s="12" t="str">
        <f>IF(E2997&gt;0,VLOOKUP(E2997,العملاء!A:B,2,0),"")</f>
        <v/>
      </c>
      <c r="H2997" s="12" t="str">
        <f>IF(G2997,VLOOKUP(G2997,أكواد!A:B,2,0),"")</f>
        <v/>
      </c>
      <c r="K2997" s="12">
        <f t="shared" si="92"/>
        <v>0</v>
      </c>
    </row>
    <row r="2998" spans="1:11" x14ac:dyDescent="0.25">
      <c r="A2998" s="64" t="str">
        <f t="shared" si="93"/>
        <v/>
      </c>
      <c r="F2998" s="12" t="str">
        <f>IF(E2998&gt;0,VLOOKUP(E2998,العملاء!A:B,2,0),"")</f>
        <v/>
      </c>
      <c r="H2998" s="12" t="str">
        <f>IF(G2998,VLOOKUP(G2998,أكواد!A:B,2,0),"")</f>
        <v/>
      </c>
      <c r="K2998" s="12">
        <f t="shared" si="92"/>
        <v>0</v>
      </c>
    </row>
    <row r="2999" spans="1:11" x14ac:dyDescent="0.25">
      <c r="A2999" s="64" t="str">
        <f t="shared" si="93"/>
        <v/>
      </c>
      <c r="F2999" s="12" t="str">
        <f>IF(E2999&gt;0,VLOOKUP(E2999,العملاء!A:B,2,0),"")</f>
        <v/>
      </c>
      <c r="H2999" s="12" t="str">
        <f>IF(G2999,VLOOKUP(G2999,أكواد!A:B,2,0),"")</f>
        <v/>
      </c>
      <c r="K2999" s="12">
        <f t="shared" si="92"/>
        <v>0</v>
      </c>
    </row>
    <row r="3000" spans="1:11" x14ac:dyDescent="0.25">
      <c r="A3000" s="64" t="str">
        <f t="shared" si="93"/>
        <v/>
      </c>
      <c r="F3000" s="12" t="str">
        <f>IF(E3000&gt;0,VLOOKUP(E3000,العملاء!A:B,2,0),"")</f>
        <v/>
      </c>
      <c r="H3000" s="12" t="str">
        <f>IF(G3000,VLOOKUP(G3000,أكواد!A:B,2,0),"")</f>
        <v/>
      </c>
      <c r="K3000" s="12">
        <f t="shared" si="92"/>
        <v>0</v>
      </c>
    </row>
    <row r="3001" spans="1:11" x14ac:dyDescent="0.25">
      <c r="F3001" s="12" t="str">
        <f>IF(E3001&gt;0,VLOOKUP(E3001,العملاء!A:B,2,0),"")</f>
        <v/>
      </c>
      <c r="H3001" s="12" t="str">
        <f>IF(G3001,VLOOKUP(G3001,أكواد!A:B,2,0),"")</f>
        <v/>
      </c>
      <c r="K3001" s="12">
        <f t="shared" si="92"/>
        <v>0</v>
      </c>
    </row>
    <row r="3002" spans="1:11" x14ac:dyDescent="0.25">
      <c r="F3002" s="12" t="str">
        <f>IF(E3002&gt;0,VLOOKUP(E3002,الموردين!A3003:B5999,2,0),"")</f>
        <v/>
      </c>
      <c r="H3002" s="12" t="str">
        <f>IF(G3002&gt;0,VLOOKUP(G3002,الموردين!C3003:D5999,2,0),"")</f>
        <v/>
      </c>
    </row>
  </sheetData>
  <mergeCells count="9">
    <mergeCell ref="I2:I3"/>
    <mergeCell ref="J2:J3"/>
    <mergeCell ref="B2:B3"/>
    <mergeCell ref="D2:D3"/>
    <mergeCell ref="E2:E3"/>
    <mergeCell ref="F2:F3"/>
    <mergeCell ref="G2:G3"/>
    <mergeCell ref="H2:H3"/>
    <mergeCell ref="C2:C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04"/>
  <sheetViews>
    <sheetView rightToLeft="1" zoomScale="75" zoomScaleNormal="75" workbookViewId="0"/>
  </sheetViews>
  <sheetFormatPr defaultRowHeight="15" x14ac:dyDescent="0.25"/>
  <cols>
    <col min="1" max="1" width="5.85546875" customWidth="1"/>
    <col min="2" max="2" width="16.7109375" customWidth="1"/>
    <col min="3" max="3" width="11.7109375" bestFit="1" customWidth="1"/>
    <col min="4" max="4" width="14.5703125" customWidth="1"/>
    <col min="5" max="5" width="19.7109375" customWidth="1"/>
    <col min="8" max="8" width="11.85546875" bestFit="1" customWidth="1"/>
    <col min="10" max="10" width="15" customWidth="1"/>
    <col min="11" max="11" width="14.140625" bestFit="1" customWidth="1"/>
    <col min="12" max="12" width="17" customWidth="1"/>
  </cols>
  <sheetData>
    <row r="1" spans="1:20" ht="15" customHeight="1" x14ac:dyDescent="0.25">
      <c r="B1" s="130" t="s">
        <v>69</v>
      </c>
      <c r="C1" s="130"/>
      <c r="D1" s="130"/>
      <c r="E1" s="130"/>
      <c r="J1" s="129" t="s">
        <v>65</v>
      </c>
      <c r="K1" s="127"/>
      <c r="L1" s="127"/>
      <c r="M1" s="133"/>
      <c r="N1" s="131" t="s">
        <v>73</v>
      </c>
      <c r="O1" s="131"/>
      <c r="P1" s="131"/>
    </row>
    <row r="2" spans="1:20" ht="23.25" customHeight="1" x14ac:dyDescent="0.25">
      <c r="B2" s="130"/>
      <c r="C2" s="130"/>
      <c r="D2" s="130"/>
      <c r="E2" s="130"/>
      <c r="J2" s="128"/>
      <c r="K2" s="128"/>
      <c r="L2" s="128"/>
      <c r="M2" s="133"/>
      <c r="N2" s="131"/>
      <c r="O2" s="131"/>
      <c r="P2" s="131"/>
    </row>
    <row r="3" spans="1:20" ht="18.75" customHeight="1" x14ac:dyDescent="0.25">
      <c r="B3" s="125" t="s">
        <v>45</v>
      </c>
      <c r="C3" s="125" t="s">
        <v>47</v>
      </c>
      <c r="D3" s="125" t="s">
        <v>48</v>
      </c>
      <c r="E3" s="125" t="s">
        <v>49</v>
      </c>
      <c r="J3" s="125" t="s">
        <v>54</v>
      </c>
      <c r="K3" s="125" t="s">
        <v>63</v>
      </c>
      <c r="L3" s="125" t="s">
        <v>50</v>
      </c>
    </row>
    <row r="4" spans="1:20" x14ac:dyDescent="0.25">
      <c r="B4" s="125"/>
      <c r="C4" s="125"/>
      <c r="D4" s="125"/>
      <c r="E4" s="125"/>
      <c r="J4" s="125"/>
      <c r="K4" s="125"/>
      <c r="L4" s="125"/>
    </row>
    <row r="5" spans="1:20" x14ac:dyDescent="0.25">
      <c r="B5" s="126"/>
      <c r="C5" s="126"/>
      <c r="D5" s="126"/>
      <c r="E5" s="126"/>
      <c r="J5" s="126"/>
      <c r="K5" s="126"/>
      <c r="L5" s="126"/>
    </row>
    <row r="6" spans="1:20" x14ac:dyDescent="0.25">
      <c r="B6" s="126"/>
      <c r="C6" s="126"/>
      <c r="D6" s="126"/>
      <c r="E6" s="126"/>
      <c r="J6" s="126"/>
      <c r="K6" s="126"/>
      <c r="L6" s="126"/>
    </row>
    <row r="15" spans="1:20" ht="33.75" x14ac:dyDescent="0.5">
      <c r="A15" s="109" t="s">
        <v>67</v>
      </c>
      <c r="B15" s="109"/>
      <c r="C15" s="109"/>
      <c r="D15" s="109"/>
      <c r="E15" s="109"/>
      <c r="F15" s="109"/>
      <c r="G15" s="109"/>
      <c r="H15" s="109"/>
      <c r="J15" s="108" t="s">
        <v>64</v>
      </c>
      <c r="K15" s="108"/>
      <c r="L15" s="108"/>
      <c r="M15" s="108"/>
      <c r="O15" s="123" t="s">
        <v>68</v>
      </c>
      <c r="P15" s="124"/>
      <c r="Q15" s="124"/>
      <c r="R15" s="124"/>
      <c r="S15" s="124"/>
      <c r="T15" s="124"/>
    </row>
    <row r="16" spans="1:20" x14ac:dyDescent="0.25">
      <c r="A16" s="122" t="s">
        <v>62</v>
      </c>
      <c r="B16" s="110" t="s">
        <v>32</v>
      </c>
      <c r="C16" s="110" t="s">
        <v>46</v>
      </c>
      <c r="D16" s="111" t="s">
        <v>7</v>
      </c>
      <c r="E16" s="111" t="s">
        <v>16</v>
      </c>
      <c r="F16" s="112" t="s">
        <v>66</v>
      </c>
      <c r="G16" s="111" t="s">
        <v>10</v>
      </c>
      <c r="H16" s="37" t="s">
        <v>8</v>
      </c>
      <c r="J16" s="108"/>
      <c r="K16" s="108"/>
      <c r="L16" s="108"/>
      <c r="M16" s="108"/>
      <c r="O16" s="124"/>
      <c r="P16" s="124"/>
      <c r="Q16" s="124"/>
      <c r="R16" s="124"/>
      <c r="S16" s="124"/>
      <c r="T16" s="124"/>
    </row>
    <row r="17" spans="1:20" ht="21" x14ac:dyDescent="0.25">
      <c r="A17" s="113"/>
      <c r="B17" s="110"/>
      <c r="C17" s="110"/>
      <c r="D17" s="111"/>
      <c r="E17" s="111"/>
      <c r="F17" s="112"/>
      <c r="G17" s="111"/>
      <c r="H17" s="36">
        <f>SUM(H18:H3000)</f>
        <v>0</v>
      </c>
      <c r="J17" s="111" t="s">
        <v>12</v>
      </c>
      <c r="K17" s="111" t="s">
        <v>57</v>
      </c>
      <c r="L17" s="111" t="s">
        <v>13</v>
      </c>
      <c r="M17" s="18" t="s">
        <v>14</v>
      </c>
      <c r="O17" s="85" t="s">
        <v>6</v>
      </c>
      <c r="P17" s="85"/>
      <c r="Q17" s="85" t="s">
        <v>3</v>
      </c>
      <c r="R17" s="85"/>
      <c r="S17" s="2" t="s">
        <v>4</v>
      </c>
      <c r="T17" s="2"/>
    </row>
    <row r="18" spans="1:20" ht="18.75" customHeight="1" x14ac:dyDescent="0.25">
      <c r="A18" s="44" t="str">
        <f>IF(B18&lt;&gt;"",1,"")</f>
        <v/>
      </c>
      <c r="B18" s="69" t="str">
        <f>IF('تقرير عن العميل'!B4&gt;0,VLOOKUP('تقرير عن العميل'!B4,المبيعات!A:B,2,0),"")</f>
        <v/>
      </c>
      <c r="C18" s="44"/>
      <c r="D18" s="44"/>
      <c r="E18" s="44"/>
      <c r="F18" s="44"/>
      <c r="G18" s="44"/>
      <c r="H18" s="44"/>
      <c r="J18" s="111"/>
      <c r="K18" s="111"/>
      <c r="L18" s="111"/>
      <c r="M18" s="18">
        <f>SUM(M19:M3000)</f>
        <v>0</v>
      </c>
      <c r="O18" s="85" t="s">
        <v>54</v>
      </c>
      <c r="P18" s="85" t="s">
        <v>55</v>
      </c>
      <c r="Q18" s="85" t="s">
        <v>56</v>
      </c>
      <c r="R18" s="85" t="s">
        <v>55</v>
      </c>
      <c r="S18" s="85" t="s">
        <v>56</v>
      </c>
      <c r="T18" s="85" t="s">
        <v>55</v>
      </c>
    </row>
    <row r="19" spans="1:20" ht="15" customHeight="1" x14ac:dyDescent="0.25">
      <c r="A19" s="44" t="str">
        <f>IF(B19&lt;&gt;"",A18+1,"")</f>
        <v/>
      </c>
      <c r="B19" s="69"/>
      <c r="C19" s="44"/>
      <c r="D19" s="44"/>
      <c r="E19" s="44"/>
      <c r="F19" s="44"/>
      <c r="G19" s="44"/>
      <c r="H19" s="44"/>
      <c r="J19" s="20" t="s">
        <v>39</v>
      </c>
      <c r="K19" s="20"/>
      <c r="L19" s="9"/>
      <c r="M19" s="9"/>
      <c r="O19" s="85"/>
      <c r="P19" s="85"/>
      <c r="Q19" s="85"/>
      <c r="R19" s="85"/>
      <c r="S19" s="85"/>
      <c r="T19" s="85"/>
    </row>
    <row r="20" spans="1:20" x14ac:dyDescent="0.25">
      <c r="A20" s="44" t="str">
        <f>IF(B20&lt;&gt;"",A19+1,"")</f>
        <v/>
      </c>
      <c r="B20" s="69"/>
      <c r="C20" s="44"/>
      <c r="D20" s="44"/>
      <c r="E20" s="44"/>
      <c r="F20" s="44"/>
      <c r="G20" s="44"/>
      <c r="H20" s="44"/>
      <c r="J20" s="20"/>
      <c r="K20" s="20"/>
      <c r="L20" s="9"/>
      <c r="M20" s="9"/>
      <c r="O20" s="44"/>
      <c r="P20" s="44"/>
      <c r="Q20" s="44"/>
      <c r="R20" s="44"/>
      <c r="S20" s="44"/>
      <c r="T20" s="44"/>
    </row>
    <row r="21" spans="1:20" x14ac:dyDescent="0.25">
      <c r="A21" s="44" t="str">
        <f>IF(B21&lt;&gt;"",A20+1,"")</f>
        <v/>
      </c>
      <c r="B21" s="69"/>
      <c r="C21" s="44"/>
      <c r="D21" s="44"/>
      <c r="E21" s="44"/>
      <c r="F21" s="44"/>
      <c r="G21" s="44"/>
      <c r="H21" s="44"/>
      <c r="J21" s="20"/>
      <c r="K21" s="20"/>
      <c r="L21" s="9"/>
      <c r="M21" s="9"/>
      <c r="O21" s="44"/>
      <c r="P21" s="44"/>
      <c r="Q21" s="44"/>
      <c r="R21" s="44"/>
      <c r="S21" s="44"/>
      <c r="T21" s="44"/>
    </row>
    <row r="22" spans="1:20" x14ac:dyDescent="0.25">
      <c r="A22" s="44" t="str">
        <f>IF(B22&lt;&gt;"",A21+1,"")</f>
        <v/>
      </c>
      <c r="B22" s="44"/>
      <c r="C22" s="44"/>
      <c r="D22" s="44"/>
      <c r="E22" s="44"/>
      <c r="F22" s="44"/>
      <c r="G22" s="44"/>
      <c r="H22" s="44"/>
      <c r="J22" s="20"/>
      <c r="K22" s="20"/>
      <c r="L22" s="9"/>
      <c r="M22" s="9"/>
      <c r="O22" s="44"/>
      <c r="P22" s="44"/>
      <c r="Q22" s="44"/>
      <c r="R22" s="44"/>
      <c r="S22" s="44"/>
      <c r="T22" s="44"/>
    </row>
    <row r="23" spans="1:20" x14ac:dyDescent="0.25">
      <c r="A23" s="44" t="str">
        <f>IF(B23&lt;&gt;"",A22+1,"")</f>
        <v/>
      </c>
      <c r="B23" s="44"/>
      <c r="C23" s="44"/>
      <c r="D23" s="44"/>
      <c r="E23" s="44"/>
      <c r="F23" s="44"/>
      <c r="G23" s="44"/>
      <c r="H23" s="44"/>
      <c r="J23" s="68"/>
      <c r="K23" s="68"/>
      <c r="L23" s="68"/>
      <c r="M23" s="68"/>
      <c r="O23" s="44"/>
      <c r="P23" s="44"/>
      <c r="Q23" s="44"/>
      <c r="R23" s="44"/>
      <c r="S23" s="44"/>
      <c r="T23" s="44"/>
    </row>
    <row r="24" spans="1:20" x14ac:dyDescent="0.25">
      <c r="A24" s="44" t="str">
        <f>IF(B24&lt;&gt;"",A23+1,"")</f>
        <v/>
      </c>
      <c r="B24" s="44"/>
      <c r="C24" s="44"/>
      <c r="D24" s="44"/>
      <c r="E24" s="44"/>
      <c r="F24" s="44"/>
      <c r="G24" s="44"/>
      <c r="H24" s="44"/>
      <c r="J24" s="68"/>
      <c r="K24" s="68"/>
      <c r="L24" s="68"/>
      <c r="M24" s="68"/>
      <c r="O24" s="44"/>
      <c r="P24" s="44"/>
      <c r="Q24" s="44"/>
      <c r="R24" s="44"/>
      <c r="S24" s="44"/>
      <c r="T24" s="44"/>
    </row>
    <row r="25" spans="1:20" x14ac:dyDescent="0.25">
      <c r="A25" s="44" t="str">
        <f>IF(B25&lt;&gt;"",A24+1,"")</f>
        <v/>
      </c>
      <c r="B25" s="44"/>
      <c r="C25" s="44"/>
      <c r="D25" s="44"/>
      <c r="E25" s="44"/>
      <c r="F25" s="44"/>
      <c r="G25" s="44"/>
      <c r="H25" s="44"/>
      <c r="J25" s="68"/>
      <c r="K25" s="68"/>
      <c r="L25" s="68"/>
      <c r="M25" s="68"/>
      <c r="O25" s="44"/>
      <c r="P25" s="44"/>
      <c r="Q25" s="44"/>
      <c r="R25" s="44"/>
      <c r="S25" s="44"/>
      <c r="T25" s="44"/>
    </row>
    <row r="26" spans="1:20" x14ac:dyDescent="0.25">
      <c r="A26" s="44" t="str">
        <f>IF(B26&lt;&gt;"",A25+1,"")</f>
        <v/>
      </c>
      <c r="B26" s="44"/>
      <c r="C26" s="44"/>
      <c r="D26" s="44"/>
      <c r="E26" s="44"/>
      <c r="F26" s="44"/>
      <c r="G26" s="44"/>
      <c r="H26" s="44"/>
      <c r="J26" s="68"/>
      <c r="K26" s="68"/>
      <c r="L26" s="68"/>
      <c r="M26" s="68"/>
      <c r="O26" s="44"/>
      <c r="P26" s="44"/>
      <c r="Q26" s="44"/>
      <c r="R26" s="44"/>
      <c r="S26" s="44"/>
      <c r="T26" s="44"/>
    </row>
    <row r="27" spans="1:20" x14ac:dyDescent="0.25">
      <c r="A27" s="44" t="str">
        <f>IF(B27&lt;&gt;"",A26+1,"")</f>
        <v/>
      </c>
      <c r="B27" s="44"/>
      <c r="C27" s="44"/>
      <c r="D27" s="44"/>
      <c r="E27" s="44"/>
      <c r="F27" s="44"/>
      <c r="G27" s="44"/>
      <c r="H27" s="44"/>
      <c r="J27" s="68"/>
      <c r="K27" s="68"/>
      <c r="L27" s="68"/>
      <c r="M27" s="68"/>
      <c r="O27" s="44"/>
      <c r="P27" s="44"/>
      <c r="Q27" s="44"/>
      <c r="R27" s="44"/>
      <c r="S27" s="44"/>
      <c r="T27" s="44"/>
    </row>
    <row r="28" spans="1:20" x14ac:dyDescent="0.25">
      <c r="A28" s="44" t="str">
        <f>IF(B28&lt;&gt;"",A27+1,"")</f>
        <v/>
      </c>
      <c r="B28" s="44"/>
      <c r="C28" s="44"/>
      <c r="D28" s="44"/>
      <c r="E28" s="44"/>
      <c r="F28" s="44"/>
      <c r="G28" s="44"/>
      <c r="H28" s="44"/>
      <c r="J28" s="68"/>
      <c r="K28" s="68"/>
      <c r="L28" s="68"/>
      <c r="M28" s="68"/>
      <c r="O28" s="44"/>
      <c r="P28" s="44"/>
      <c r="Q28" s="44"/>
      <c r="R28" s="44"/>
      <c r="S28" s="44"/>
      <c r="T28" s="44"/>
    </row>
    <row r="29" spans="1:20" x14ac:dyDescent="0.25">
      <c r="A29" s="44" t="str">
        <f>IF(B29&lt;&gt;"",A28+1,"")</f>
        <v/>
      </c>
      <c r="B29" s="44"/>
      <c r="C29" s="44"/>
      <c r="D29" s="44"/>
      <c r="E29" s="44"/>
      <c r="F29" s="44"/>
      <c r="G29" s="44"/>
      <c r="H29" s="44"/>
      <c r="J29" s="68"/>
      <c r="K29" s="68"/>
      <c r="L29" s="68"/>
      <c r="M29" s="68"/>
      <c r="O29" s="44"/>
      <c r="P29" s="44"/>
      <c r="Q29" s="44"/>
      <c r="R29" s="44"/>
      <c r="S29" s="44"/>
      <c r="T29" s="44"/>
    </row>
    <row r="30" spans="1:20" x14ac:dyDescent="0.25">
      <c r="A30" s="44" t="str">
        <f>IF(B30&lt;&gt;"",A29+1,"")</f>
        <v/>
      </c>
      <c r="B30" s="44"/>
      <c r="C30" s="44"/>
      <c r="D30" s="44"/>
      <c r="E30" s="44"/>
      <c r="F30" s="44"/>
      <c r="G30" s="44"/>
      <c r="H30" s="44"/>
      <c r="J30" s="68"/>
      <c r="K30" s="68"/>
      <c r="L30" s="68"/>
      <c r="M30" s="68"/>
      <c r="O30" s="44"/>
      <c r="P30" s="44"/>
      <c r="Q30" s="44"/>
      <c r="R30" s="44"/>
      <c r="S30" s="44"/>
      <c r="T30" s="44"/>
    </row>
    <row r="31" spans="1:20" x14ac:dyDescent="0.25">
      <c r="A31" s="44" t="str">
        <f>IF(B31&lt;&gt;"",A30+1,"")</f>
        <v/>
      </c>
      <c r="B31" s="44"/>
      <c r="C31" s="44"/>
      <c r="D31" s="44"/>
      <c r="E31" s="44"/>
      <c r="F31" s="44"/>
      <c r="G31" s="44"/>
      <c r="H31" s="44"/>
      <c r="J31" s="68"/>
      <c r="K31" s="68"/>
      <c r="L31" s="68"/>
      <c r="M31" s="68"/>
      <c r="O31" s="44"/>
      <c r="P31" s="44"/>
      <c r="Q31" s="44"/>
      <c r="R31" s="44"/>
      <c r="S31" s="44"/>
      <c r="T31" s="44"/>
    </row>
    <row r="32" spans="1:20" x14ac:dyDescent="0.25">
      <c r="A32" s="44" t="str">
        <f>IF(B32&lt;&gt;"",A31+1,"")</f>
        <v/>
      </c>
      <c r="B32" s="44"/>
      <c r="C32" s="44"/>
      <c r="D32" s="44"/>
      <c r="E32" s="44"/>
      <c r="F32" s="44"/>
      <c r="G32" s="44"/>
      <c r="H32" s="44"/>
      <c r="J32" s="68"/>
      <c r="K32" s="68"/>
      <c r="L32" s="68"/>
      <c r="M32" s="68"/>
      <c r="O32" s="44"/>
      <c r="P32" s="44"/>
      <c r="Q32" s="44"/>
      <c r="R32" s="44"/>
      <c r="S32" s="44"/>
      <c r="T32" s="44"/>
    </row>
    <row r="33" spans="1:20" x14ac:dyDescent="0.25">
      <c r="A33" s="44" t="str">
        <f>IF(B33&lt;&gt;"",A32+1,"")</f>
        <v/>
      </c>
      <c r="B33" s="44"/>
      <c r="C33" s="44"/>
      <c r="D33" s="44"/>
      <c r="E33" s="44"/>
      <c r="F33" s="44"/>
      <c r="G33" s="44"/>
      <c r="H33" s="44"/>
      <c r="J33" s="68"/>
      <c r="K33" s="68"/>
      <c r="L33" s="68"/>
      <c r="M33" s="68"/>
      <c r="O33" s="44"/>
      <c r="P33" s="44"/>
      <c r="Q33" s="44"/>
      <c r="R33" s="44"/>
      <c r="S33" s="44"/>
      <c r="T33" s="44"/>
    </row>
    <row r="34" spans="1:20" x14ac:dyDescent="0.25">
      <c r="A34" s="44" t="str">
        <f>IF(B34&lt;&gt;"",A33+1,"")</f>
        <v/>
      </c>
      <c r="B34" s="44"/>
      <c r="C34" s="44"/>
      <c r="D34" s="44"/>
      <c r="E34" s="44"/>
      <c r="F34" s="44"/>
      <c r="G34" s="44"/>
      <c r="H34" s="44"/>
      <c r="J34" s="68"/>
      <c r="K34" s="68"/>
      <c r="L34" s="68"/>
      <c r="M34" s="68"/>
      <c r="O34" s="44"/>
      <c r="P34" s="44"/>
      <c r="Q34" s="44"/>
      <c r="R34" s="44"/>
      <c r="S34" s="44"/>
      <c r="T34" s="44"/>
    </row>
    <row r="35" spans="1:20" x14ac:dyDescent="0.25">
      <c r="A35" s="44" t="str">
        <f>IF(B35&lt;&gt;"",A34+1,"")</f>
        <v/>
      </c>
      <c r="B35" s="44"/>
      <c r="C35" s="44"/>
      <c r="D35" s="44"/>
      <c r="E35" s="44"/>
      <c r="F35" s="44"/>
      <c r="G35" s="44"/>
      <c r="H35" s="44"/>
      <c r="J35" s="68"/>
      <c r="K35" s="68"/>
      <c r="L35" s="68"/>
      <c r="M35" s="68"/>
      <c r="O35" s="44"/>
      <c r="P35" s="44"/>
      <c r="Q35" s="44"/>
      <c r="R35" s="44"/>
      <c r="S35" s="44"/>
      <c r="T35" s="44"/>
    </row>
    <row r="36" spans="1:20" x14ac:dyDescent="0.25">
      <c r="A36" s="44" t="str">
        <f>IF(B36&lt;&gt;"",A35+1,"")</f>
        <v/>
      </c>
      <c r="B36" s="44"/>
      <c r="C36" s="44"/>
      <c r="D36" s="44"/>
      <c r="E36" s="44"/>
      <c r="F36" s="44"/>
      <c r="G36" s="44"/>
      <c r="H36" s="44"/>
      <c r="J36" s="68"/>
      <c r="K36" s="68"/>
      <c r="L36" s="68"/>
      <c r="M36" s="68"/>
      <c r="O36" s="44"/>
      <c r="P36" s="44"/>
      <c r="Q36" s="44"/>
      <c r="R36" s="44"/>
      <c r="S36" s="44"/>
      <c r="T36" s="44"/>
    </row>
    <row r="37" spans="1:20" x14ac:dyDescent="0.25">
      <c r="A37" s="44" t="str">
        <f>IF(B37&lt;&gt;"",A36+1,"")</f>
        <v/>
      </c>
      <c r="B37" s="44"/>
      <c r="C37" s="44"/>
      <c r="D37" s="44"/>
      <c r="E37" s="44"/>
      <c r="F37" s="44"/>
      <c r="G37" s="44"/>
      <c r="H37" s="44"/>
      <c r="J37" s="68"/>
      <c r="K37" s="68"/>
      <c r="L37" s="68"/>
      <c r="M37" s="68"/>
      <c r="O37" s="44"/>
      <c r="P37" s="44"/>
      <c r="Q37" s="44"/>
      <c r="R37" s="44"/>
      <c r="S37" s="44"/>
      <c r="T37" s="44"/>
    </row>
    <row r="38" spans="1:20" x14ac:dyDescent="0.25">
      <c r="A38" s="44" t="str">
        <f>IF(B38&lt;&gt;"",A37+1,"")</f>
        <v/>
      </c>
      <c r="B38" s="44"/>
      <c r="C38" s="44"/>
      <c r="D38" s="44"/>
      <c r="E38" s="44"/>
      <c r="F38" s="44"/>
      <c r="G38" s="44"/>
      <c r="H38" s="44"/>
      <c r="J38" s="68"/>
      <c r="K38" s="68"/>
      <c r="L38" s="68"/>
      <c r="M38" s="68"/>
      <c r="O38" s="44"/>
      <c r="P38" s="44"/>
      <c r="Q38" s="44"/>
      <c r="R38" s="44"/>
      <c r="S38" s="44"/>
      <c r="T38" s="44"/>
    </row>
    <row r="39" spans="1:20" x14ac:dyDescent="0.25">
      <c r="A39" s="44" t="str">
        <f>IF(B39&lt;&gt;"",A38+1,"")</f>
        <v/>
      </c>
      <c r="B39" s="44"/>
      <c r="C39" s="44"/>
      <c r="D39" s="44"/>
      <c r="E39" s="44"/>
      <c r="F39" s="44"/>
      <c r="G39" s="44"/>
      <c r="H39" s="44"/>
      <c r="J39" s="68"/>
      <c r="K39" s="68"/>
      <c r="L39" s="68"/>
      <c r="M39" s="68"/>
      <c r="O39" s="44"/>
      <c r="P39" s="44"/>
      <c r="Q39" s="44"/>
      <c r="R39" s="44"/>
      <c r="S39" s="44"/>
      <c r="T39" s="44"/>
    </row>
    <row r="40" spans="1:20" x14ac:dyDescent="0.25">
      <c r="A40" s="44" t="str">
        <f>IF(B40&lt;&gt;"",A39+1,"")</f>
        <v/>
      </c>
      <c r="B40" s="44"/>
      <c r="C40" s="44"/>
      <c r="D40" s="44"/>
      <c r="E40" s="44"/>
      <c r="F40" s="44"/>
      <c r="G40" s="44"/>
      <c r="H40" s="44"/>
      <c r="J40" s="68"/>
      <c r="K40" s="68"/>
      <c r="L40" s="68"/>
      <c r="M40" s="68"/>
      <c r="O40" s="44"/>
      <c r="P40" s="44"/>
      <c r="Q40" s="44"/>
      <c r="R40" s="44"/>
      <c r="S40" s="44"/>
      <c r="T40" s="44"/>
    </row>
    <row r="41" spans="1:20" x14ac:dyDescent="0.25">
      <c r="A41" s="44" t="str">
        <f>IF(B41&lt;&gt;"",A40+1,"")</f>
        <v/>
      </c>
      <c r="B41" s="44"/>
      <c r="C41" s="44"/>
      <c r="D41" s="44"/>
      <c r="E41" s="44"/>
      <c r="F41" s="44"/>
      <c r="G41" s="44"/>
      <c r="H41" s="44"/>
      <c r="J41" s="68"/>
      <c r="K41" s="68"/>
      <c r="L41" s="68"/>
      <c r="M41" s="68"/>
      <c r="O41" s="44"/>
      <c r="P41" s="44"/>
      <c r="Q41" s="44"/>
      <c r="R41" s="44"/>
      <c r="S41" s="44"/>
      <c r="T41" s="44"/>
    </row>
    <row r="42" spans="1:20" x14ac:dyDescent="0.25">
      <c r="A42" s="44" t="str">
        <f>IF(B42&lt;&gt;"",A41+1,"")</f>
        <v/>
      </c>
      <c r="B42" s="44"/>
      <c r="C42" s="44"/>
      <c r="D42" s="44"/>
      <c r="E42" s="44"/>
      <c r="F42" s="44"/>
      <c r="G42" s="44"/>
      <c r="H42" s="44"/>
      <c r="J42" s="68"/>
      <c r="K42" s="68"/>
      <c r="L42" s="68"/>
      <c r="M42" s="68"/>
      <c r="O42" s="44"/>
      <c r="P42" s="44"/>
      <c r="Q42" s="44"/>
      <c r="R42" s="44"/>
      <c r="S42" s="44"/>
      <c r="T42" s="44"/>
    </row>
    <row r="43" spans="1:20" x14ac:dyDescent="0.25">
      <c r="A43" s="44" t="str">
        <f>IF(B43&lt;&gt;"",A42+1,"")</f>
        <v/>
      </c>
      <c r="B43" s="44"/>
      <c r="C43" s="44"/>
      <c r="D43" s="44"/>
      <c r="E43" s="44"/>
      <c r="F43" s="44"/>
      <c r="G43" s="44"/>
      <c r="H43" s="44"/>
      <c r="J43" s="68"/>
      <c r="K43" s="68"/>
      <c r="L43" s="68"/>
      <c r="M43" s="68"/>
      <c r="O43" s="44"/>
      <c r="P43" s="44"/>
      <c r="Q43" s="44"/>
      <c r="R43" s="44"/>
      <c r="S43" s="44"/>
      <c r="T43" s="44"/>
    </row>
    <row r="44" spans="1:20" x14ac:dyDescent="0.25">
      <c r="A44" s="44" t="str">
        <f>IF(B44&lt;&gt;"",A43+1,"")</f>
        <v/>
      </c>
      <c r="B44" s="44"/>
      <c r="C44" s="44"/>
      <c r="D44" s="44"/>
      <c r="E44" s="44"/>
      <c r="F44" s="44"/>
      <c r="G44" s="44"/>
      <c r="H44" s="44"/>
      <c r="J44" s="68"/>
      <c r="K44" s="68"/>
      <c r="L44" s="68"/>
      <c r="M44" s="68"/>
      <c r="O44" s="44"/>
      <c r="P44" s="44"/>
      <c r="Q44" s="44"/>
      <c r="R44" s="44"/>
      <c r="S44" s="44"/>
      <c r="T44" s="44"/>
    </row>
    <row r="45" spans="1:20" x14ac:dyDescent="0.25">
      <c r="A45" s="44" t="str">
        <f>IF(B45&lt;&gt;"",A44+1,"")</f>
        <v/>
      </c>
      <c r="B45" s="44"/>
      <c r="C45" s="44"/>
      <c r="D45" s="44"/>
      <c r="E45" s="44"/>
      <c r="F45" s="44"/>
      <c r="G45" s="44"/>
      <c r="H45" s="44"/>
      <c r="J45" s="68"/>
      <c r="K45" s="68"/>
      <c r="L45" s="68"/>
      <c r="M45" s="68"/>
      <c r="O45" s="44"/>
      <c r="P45" s="44"/>
      <c r="Q45" s="44"/>
      <c r="R45" s="44"/>
      <c r="S45" s="44"/>
      <c r="T45" s="44"/>
    </row>
    <row r="46" spans="1:20" x14ac:dyDescent="0.25">
      <c r="A46" s="44" t="str">
        <f>IF(B46&lt;&gt;"",A45+1,"")</f>
        <v/>
      </c>
      <c r="B46" s="44"/>
      <c r="C46" s="44"/>
      <c r="D46" s="44"/>
      <c r="E46" s="44"/>
      <c r="F46" s="44"/>
      <c r="G46" s="44"/>
      <c r="H46" s="44"/>
      <c r="J46" s="68"/>
      <c r="K46" s="68"/>
      <c r="L46" s="68"/>
      <c r="M46" s="68"/>
      <c r="O46" s="44"/>
      <c r="P46" s="44"/>
      <c r="Q46" s="44"/>
      <c r="R46" s="44"/>
      <c r="S46" s="44"/>
      <c r="T46" s="44"/>
    </row>
    <row r="47" spans="1:20" x14ac:dyDescent="0.25">
      <c r="A47" s="44" t="str">
        <f>IF(B47&lt;&gt;"",A46+1,"")</f>
        <v/>
      </c>
      <c r="B47" s="44"/>
      <c r="C47" s="44"/>
      <c r="D47" s="44"/>
      <c r="E47" s="44"/>
      <c r="F47" s="44"/>
      <c r="G47" s="44"/>
      <c r="H47" s="44"/>
      <c r="J47" s="68"/>
      <c r="K47" s="68"/>
      <c r="L47" s="68"/>
      <c r="M47" s="68"/>
      <c r="O47" s="44"/>
      <c r="P47" s="44"/>
      <c r="Q47" s="44"/>
      <c r="R47" s="44"/>
      <c r="S47" s="44"/>
      <c r="T47" s="44"/>
    </row>
    <row r="48" spans="1:20" x14ac:dyDescent="0.25">
      <c r="A48" s="44" t="str">
        <f>IF(B48&lt;&gt;"",A47+1,"")</f>
        <v/>
      </c>
      <c r="B48" s="44"/>
      <c r="C48" s="44"/>
      <c r="D48" s="44"/>
      <c r="E48" s="44"/>
      <c r="F48" s="44"/>
      <c r="G48" s="44"/>
      <c r="H48" s="44"/>
      <c r="J48" s="68"/>
      <c r="K48" s="68"/>
      <c r="L48" s="68"/>
      <c r="M48" s="68"/>
      <c r="O48" s="44"/>
      <c r="P48" s="44"/>
      <c r="Q48" s="44"/>
      <c r="R48" s="44"/>
      <c r="S48" s="44"/>
      <c r="T48" s="44"/>
    </row>
    <row r="49" spans="1:20" x14ac:dyDescent="0.25">
      <c r="A49" s="44" t="str">
        <f>IF(B49&lt;&gt;"",A48+1,"")</f>
        <v/>
      </c>
      <c r="B49" s="44"/>
      <c r="C49" s="44"/>
      <c r="D49" s="44"/>
      <c r="E49" s="44"/>
      <c r="F49" s="44"/>
      <c r="G49" s="44"/>
      <c r="H49" s="44"/>
      <c r="J49" s="68"/>
      <c r="K49" s="68"/>
      <c r="L49" s="68"/>
      <c r="M49" s="68"/>
      <c r="O49" s="44"/>
      <c r="P49" s="44"/>
      <c r="Q49" s="44"/>
      <c r="R49" s="44"/>
      <c r="S49" s="44"/>
      <c r="T49" s="44"/>
    </row>
    <row r="50" spans="1:20" x14ac:dyDescent="0.25">
      <c r="A50" s="44" t="str">
        <f>IF(B50&lt;&gt;"",A49+1,"")</f>
        <v/>
      </c>
      <c r="B50" s="44"/>
      <c r="C50" s="44"/>
      <c r="D50" s="44"/>
      <c r="E50" s="44"/>
      <c r="F50" s="44"/>
      <c r="G50" s="44"/>
      <c r="H50" s="44"/>
      <c r="J50" s="68"/>
      <c r="K50" s="68"/>
      <c r="L50" s="68"/>
      <c r="M50" s="68"/>
      <c r="O50" s="44"/>
      <c r="P50" s="44"/>
      <c r="Q50" s="44"/>
      <c r="R50" s="44"/>
      <c r="S50" s="44"/>
      <c r="T50" s="44"/>
    </row>
    <row r="51" spans="1:20" x14ac:dyDescent="0.25">
      <c r="A51" s="44" t="str">
        <f>IF(B51&lt;&gt;"",A50+1,"")</f>
        <v/>
      </c>
      <c r="B51" s="44"/>
      <c r="C51" s="44"/>
      <c r="D51" s="44"/>
      <c r="E51" s="44"/>
      <c r="F51" s="44"/>
      <c r="G51" s="44"/>
      <c r="H51" s="44"/>
      <c r="J51" s="68"/>
      <c r="K51" s="68"/>
      <c r="L51" s="68"/>
      <c r="M51" s="68"/>
      <c r="O51" s="44"/>
      <c r="P51" s="44"/>
      <c r="Q51" s="44"/>
      <c r="R51" s="44"/>
      <c r="S51" s="44"/>
      <c r="T51" s="44"/>
    </row>
    <row r="52" spans="1:20" x14ac:dyDescent="0.25">
      <c r="A52" s="44" t="str">
        <f>IF(B52&lt;&gt;"",A51+1,"")</f>
        <v/>
      </c>
      <c r="B52" s="44"/>
      <c r="C52" s="44"/>
      <c r="D52" s="44"/>
      <c r="E52" s="44"/>
      <c r="F52" s="44"/>
      <c r="G52" s="44"/>
      <c r="H52" s="44"/>
      <c r="J52" s="68"/>
      <c r="K52" s="68"/>
      <c r="L52" s="68"/>
      <c r="M52" s="68"/>
      <c r="O52" s="44"/>
      <c r="P52" s="44"/>
      <c r="Q52" s="44"/>
      <c r="R52" s="44"/>
      <c r="S52" s="44"/>
      <c r="T52" s="44"/>
    </row>
    <row r="53" spans="1:20" x14ac:dyDescent="0.25">
      <c r="A53" s="44" t="str">
        <f>IF(B53&lt;&gt;"",A52+1,"")</f>
        <v/>
      </c>
      <c r="B53" s="44"/>
      <c r="C53" s="44"/>
      <c r="D53" s="44"/>
      <c r="E53" s="44"/>
      <c r="F53" s="44"/>
      <c r="G53" s="44"/>
      <c r="H53" s="44"/>
      <c r="J53" s="68"/>
      <c r="K53" s="68"/>
      <c r="L53" s="68"/>
      <c r="M53" s="68"/>
      <c r="O53" s="44"/>
      <c r="P53" s="44"/>
      <c r="Q53" s="44"/>
      <c r="R53" s="44"/>
      <c r="S53" s="44"/>
      <c r="T53" s="44"/>
    </row>
    <row r="54" spans="1:20" x14ac:dyDescent="0.25">
      <c r="A54" s="44" t="str">
        <f>IF(B54&lt;&gt;"",A53+1,"")</f>
        <v/>
      </c>
      <c r="B54" s="44"/>
      <c r="C54" s="44"/>
      <c r="D54" s="44"/>
      <c r="E54" s="44"/>
      <c r="F54" s="44"/>
      <c r="G54" s="44"/>
      <c r="H54" s="44"/>
      <c r="J54" s="68"/>
      <c r="K54" s="68"/>
      <c r="L54" s="68"/>
      <c r="M54" s="68"/>
      <c r="O54" s="44"/>
      <c r="P54" s="44"/>
      <c r="Q54" s="44"/>
      <c r="R54" s="44"/>
      <c r="S54" s="44"/>
      <c r="T54" s="44"/>
    </row>
    <row r="55" spans="1:20" x14ac:dyDescent="0.25">
      <c r="A55" s="44" t="str">
        <f>IF(B55&lt;&gt;"",A54+1,"")</f>
        <v/>
      </c>
      <c r="B55" s="44"/>
      <c r="C55" s="44"/>
      <c r="D55" s="44"/>
      <c r="E55" s="44"/>
      <c r="F55" s="44"/>
      <c r="G55" s="44"/>
      <c r="H55" s="44"/>
      <c r="J55" s="68"/>
      <c r="K55" s="68"/>
      <c r="L55" s="68"/>
      <c r="M55" s="68"/>
      <c r="O55" s="44"/>
      <c r="P55" s="44"/>
      <c r="Q55" s="44"/>
      <c r="R55" s="44"/>
      <c r="S55" s="44"/>
      <c r="T55" s="44"/>
    </row>
    <row r="56" spans="1:20" x14ac:dyDescent="0.25">
      <c r="A56" s="44" t="str">
        <f>IF(B56&lt;&gt;"",A55+1,"")</f>
        <v/>
      </c>
      <c r="B56" s="44"/>
      <c r="C56" s="44"/>
      <c r="D56" s="44"/>
      <c r="E56" s="44"/>
      <c r="F56" s="44"/>
      <c r="G56" s="44"/>
      <c r="H56" s="44"/>
      <c r="J56" s="68"/>
      <c r="K56" s="68"/>
      <c r="L56" s="68"/>
      <c r="M56" s="68"/>
      <c r="O56" s="44"/>
      <c r="P56" s="44"/>
      <c r="Q56" s="44"/>
      <c r="R56" s="44"/>
      <c r="S56" s="44"/>
      <c r="T56" s="44"/>
    </row>
    <row r="57" spans="1:20" x14ac:dyDescent="0.25">
      <c r="A57" s="44" t="str">
        <f>IF(B57&lt;&gt;"",A56+1,"")</f>
        <v/>
      </c>
      <c r="B57" s="44"/>
      <c r="C57" s="44"/>
      <c r="D57" s="44"/>
      <c r="E57" s="44"/>
      <c r="F57" s="44"/>
      <c r="G57" s="44"/>
      <c r="H57" s="44"/>
      <c r="J57" s="68"/>
      <c r="K57" s="68"/>
      <c r="L57" s="68"/>
      <c r="M57" s="68"/>
      <c r="O57" s="44"/>
      <c r="P57" s="44"/>
      <c r="Q57" s="44"/>
      <c r="R57" s="44"/>
      <c r="S57" s="44"/>
      <c r="T57" s="44"/>
    </row>
    <row r="58" spans="1:20" x14ac:dyDescent="0.25">
      <c r="A58" s="44" t="str">
        <f>IF(B58&lt;&gt;"",A57+1,"")</f>
        <v/>
      </c>
      <c r="B58" s="44"/>
      <c r="C58" s="44"/>
      <c r="D58" s="44"/>
      <c r="E58" s="44"/>
      <c r="F58" s="44"/>
      <c r="G58" s="44"/>
      <c r="H58" s="44"/>
      <c r="J58" s="68"/>
      <c r="K58" s="68"/>
      <c r="L58" s="68"/>
      <c r="M58" s="68"/>
      <c r="O58" s="44"/>
      <c r="P58" s="44"/>
      <c r="Q58" s="44"/>
      <c r="R58" s="44"/>
      <c r="S58" s="44"/>
      <c r="T58" s="44"/>
    </row>
    <row r="59" spans="1:20" x14ac:dyDescent="0.25">
      <c r="A59" s="44" t="str">
        <f>IF(B59&lt;&gt;"",A58+1,"")</f>
        <v/>
      </c>
      <c r="B59" s="44"/>
      <c r="C59" s="44"/>
      <c r="D59" s="44"/>
      <c r="E59" s="44"/>
      <c r="F59" s="44"/>
      <c r="G59" s="44"/>
      <c r="H59" s="44"/>
      <c r="J59" s="68"/>
      <c r="K59" s="68"/>
      <c r="L59" s="68"/>
      <c r="M59" s="68"/>
      <c r="O59" s="44"/>
      <c r="P59" s="44"/>
      <c r="Q59" s="44"/>
      <c r="R59" s="44"/>
      <c r="S59" s="44"/>
      <c r="T59" s="44"/>
    </row>
    <row r="60" spans="1:20" x14ac:dyDescent="0.25">
      <c r="A60" s="44" t="str">
        <f>IF(B60&lt;&gt;"",A59+1,"")</f>
        <v/>
      </c>
      <c r="B60" s="44"/>
      <c r="C60" s="44"/>
      <c r="D60" s="44"/>
      <c r="E60" s="44"/>
      <c r="F60" s="44"/>
      <c r="G60" s="44"/>
      <c r="H60" s="44"/>
      <c r="J60" s="68"/>
      <c r="K60" s="68"/>
      <c r="L60" s="68"/>
      <c r="M60" s="68"/>
      <c r="O60" s="44"/>
      <c r="P60" s="44"/>
      <c r="Q60" s="44"/>
      <c r="R60" s="44"/>
      <c r="S60" s="44"/>
      <c r="T60" s="44"/>
    </row>
    <row r="61" spans="1:20" x14ac:dyDescent="0.25">
      <c r="A61" s="44" t="str">
        <f>IF(B61&lt;&gt;"",A60+1,"")</f>
        <v/>
      </c>
      <c r="B61" s="44"/>
      <c r="C61" s="44"/>
      <c r="D61" s="44"/>
      <c r="E61" s="44"/>
      <c r="F61" s="44"/>
      <c r="G61" s="44"/>
      <c r="H61" s="44"/>
      <c r="J61" s="68"/>
      <c r="K61" s="68"/>
      <c r="L61" s="68"/>
      <c r="M61" s="68"/>
      <c r="O61" s="44"/>
      <c r="P61" s="44"/>
      <c r="Q61" s="44"/>
      <c r="R61" s="44"/>
      <c r="S61" s="44"/>
      <c r="T61" s="44"/>
    </row>
    <row r="62" spans="1:20" x14ac:dyDescent="0.25">
      <c r="A62" s="44" t="str">
        <f>IF(B62&lt;&gt;"",A61+1,"")</f>
        <v/>
      </c>
      <c r="B62" s="44"/>
      <c r="C62" s="44"/>
      <c r="D62" s="44"/>
      <c r="E62" s="44"/>
      <c r="F62" s="44"/>
      <c r="G62" s="44"/>
      <c r="H62" s="44"/>
      <c r="J62" s="68"/>
      <c r="K62" s="68"/>
      <c r="L62" s="68"/>
      <c r="M62" s="68"/>
      <c r="O62" s="44"/>
      <c r="P62" s="44"/>
      <c r="Q62" s="44"/>
      <c r="R62" s="44"/>
      <c r="S62" s="44"/>
      <c r="T62" s="44"/>
    </row>
    <row r="63" spans="1:20" x14ac:dyDescent="0.25">
      <c r="A63" s="44" t="str">
        <f>IF(B63&lt;&gt;"",A62+1,"")</f>
        <v/>
      </c>
      <c r="B63" s="44"/>
      <c r="C63" s="44"/>
      <c r="D63" s="44"/>
      <c r="E63" s="44"/>
      <c r="F63" s="44"/>
      <c r="G63" s="44"/>
      <c r="H63" s="44"/>
      <c r="J63" s="68"/>
      <c r="K63" s="68"/>
      <c r="L63" s="68"/>
      <c r="M63" s="68"/>
      <c r="O63" s="44"/>
      <c r="P63" s="44"/>
      <c r="Q63" s="44"/>
      <c r="R63" s="44"/>
      <c r="S63" s="44"/>
      <c r="T63" s="44"/>
    </row>
    <row r="64" spans="1:20" x14ac:dyDescent="0.25">
      <c r="A64" s="44" t="str">
        <f>IF(B64&lt;&gt;"",A63+1,"")</f>
        <v/>
      </c>
      <c r="B64" s="44"/>
      <c r="C64" s="44"/>
      <c r="D64" s="44"/>
      <c r="E64" s="44"/>
      <c r="F64" s="44"/>
      <c r="G64" s="44"/>
      <c r="H64" s="44"/>
      <c r="J64" s="68"/>
      <c r="K64" s="68"/>
      <c r="L64" s="68"/>
      <c r="M64" s="68"/>
      <c r="O64" s="44"/>
      <c r="P64" s="44"/>
      <c r="Q64" s="44"/>
      <c r="R64" s="44"/>
      <c r="S64" s="44"/>
      <c r="T64" s="44"/>
    </row>
    <row r="65" spans="1:20" x14ac:dyDescent="0.25">
      <c r="A65" s="44" t="str">
        <f>IF(B65&lt;&gt;"",A64+1,"")</f>
        <v/>
      </c>
      <c r="B65" s="44"/>
      <c r="C65" s="44"/>
      <c r="D65" s="44"/>
      <c r="E65" s="44"/>
      <c r="F65" s="44"/>
      <c r="G65" s="44"/>
      <c r="H65" s="44"/>
      <c r="J65" s="68"/>
      <c r="K65" s="68"/>
      <c r="L65" s="68"/>
      <c r="M65" s="68"/>
      <c r="O65" s="44"/>
      <c r="P65" s="44"/>
      <c r="Q65" s="44"/>
      <c r="R65" s="44"/>
      <c r="S65" s="44"/>
      <c r="T65" s="44"/>
    </row>
    <row r="66" spans="1:20" x14ac:dyDescent="0.25">
      <c r="A66" s="44" t="str">
        <f>IF(B66&lt;&gt;"",A65+1,"")</f>
        <v/>
      </c>
      <c r="B66" s="44"/>
      <c r="C66" s="44"/>
      <c r="D66" s="44"/>
      <c r="E66" s="44"/>
      <c r="F66" s="44"/>
      <c r="G66" s="44"/>
      <c r="H66" s="44"/>
      <c r="J66" s="68"/>
      <c r="K66" s="68"/>
      <c r="L66" s="68"/>
      <c r="M66" s="68"/>
      <c r="O66" s="44"/>
      <c r="P66" s="44"/>
      <c r="Q66" s="44"/>
      <c r="R66" s="44"/>
      <c r="S66" s="44"/>
      <c r="T66" s="44"/>
    </row>
    <row r="67" spans="1:20" x14ac:dyDescent="0.25">
      <c r="A67" s="44" t="str">
        <f>IF(B67&lt;&gt;"",A66+1,"")</f>
        <v/>
      </c>
      <c r="B67" s="44"/>
      <c r="C67" s="44"/>
      <c r="D67" s="44"/>
      <c r="E67" s="44"/>
      <c r="F67" s="44"/>
      <c r="G67" s="44"/>
      <c r="H67" s="44"/>
      <c r="J67" s="68"/>
      <c r="K67" s="68"/>
      <c r="L67" s="68"/>
      <c r="M67" s="68"/>
      <c r="O67" s="44"/>
      <c r="P67" s="44"/>
      <c r="Q67" s="44"/>
      <c r="R67" s="44"/>
      <c r="S67" s="44"/>
      <c r="T67" s="44"/>
    </row>
    <row r="68" spans="1:20" x14ac:dyDescent="0.25">
      <c r="A68" s="44" t="str">
        <f>IF(B68&lt;&gt;"",A67+1,"")</f>
        <v/>
      </c>
      <c r="B68" s="44"/>
      <c r="C68" s="44"/>
      <c r="D68" s="44"/>
      <c r="E68" s="44"/>
      <c r="F68" s="44"/>
      <c r="G68" s="44"/>
      <c r="H68" s="44"/>
      <c r="J68" s="68"/>
      <c r="K68" s="68"/>
      <c r="L68" s="68"/>
      <c r="M68" s="68"/>
      <c r="O68" s="44"/>
      <c r="P68" s="44"/>
      <c r="Q68" s="44"/>
      <c r="R68" s="44"/>
      <c r="S68" s="44"/>
      <c r="T68" s="44"/>
    </row>
    <row r="69" spans="1:20" x14ac:dyDescent="0.25">
      <c r="A69" s="44" t="str">
        <f>IF(B69&lt;&gt;"",A68+1,"")</f>
        <v/>
      </c>
      <c r="B69" s="44"/>
      <c r="C69" s="44"/>
      <c r="D69" s="44"/>
      <c r="E69" s="44"/>
      <c r="F69" s="44"/>
      <c r="G69" s="44"/>
      <c r="H69" s="44"/>
      <c r="J69" s="68"/>
      <c r="K69" s="68"/>
      <c r="L69" s="68"/>
      <c r="M69" s="68"/>
      <c r="O69" s="44"/>
      <c r="P69" s="44"/>
      <c r="Q69" s="44"/>
      <c r="R69" s="44"/>
      <c r="S69" s="44"/>
      <c r="T69" s="44"/>
    </row>
    <row r="70" spans="1:20" x14ac:dyDescent="0.25">
      <c r="A70" s="44" t="str">
        <f>IF(B70&lt;&gt;"",A69+1,"")</f>
        <v/>
      </c>
      <c r="B70" s="44"/>
      <c r="C70" s="44"/>
      <c r="D70" s="44"/>
      <c r="E70" s="44"/>
      <c r="F70" s="44"/>
      <c r="G70" s="44"/>
      <c r="H70" s="44"/>
      <c r="J70" s="68"/>
      <c r="K70" s="68"/>
      <c r="L70" s="68"/>
      <c r="M70" s="68"/>
      <c r="O70" s="44"/>
      <c r="P70" s="44"/>
      <c r="Q70" s="44"/>
      <c r="R70" s="44"/>
      <c r="S70" s="44"/>
      <c r="T70" s="44"/>
    </row>
    <row r="71" spans="1:20" x14ac:dyDescent="0.25">
      <c r="A71" s="44" t="str">
        <f>IF(B71&lt;&gt;"",A70+1,"")</f>
        <v/>
      </c>
      <c r="B71" s="44"/>
      <c r="C71" s="44"/>
      <c r="D71" s="44"/>
      <c r="E71" s="44"/>
      <c r="F71" s="44"/>
      <c r="G71" s="44"/>
      <c r="H71" s="44"/>
      <c r="J71" s="68"/>
      <c r="K71" s="68"/>
      <c r="L71" s="68"/>
      <c r="M71" s="68"/>
      <c r="O71" s="44"/>
      <c r="P71" s="44"/>
      <c r="Q71" s="44"/>
      <c r="R71" s="44"/>
      <c r="S71" s="44"/>
      <c r="T71" s="44"/>
    </row>
    <row r="72" spans="1:20" x14ac:dyDescent="0.25">
      <c r="A72" s="44" t="str">
        <f>IF(B72&lt;&gt;"",A71+1,"")</f>
        <v/>
      </c>
      <c r="B72" s="44"/>
      <c r="C72" s="44"/>
      <c r="D72" s="44"/>
      <c r="E72" s="44"/>
      <c r="F72" s="44"/>
      <c r="G72" s="44"/>
      <c r="H72" s="44"/>
      <c r="J72" s="68"/>
      <c r="K72" s="68"/>
      <c r="L72" s="68"/>
      <c r="M72" s="68"/>
      <c r="O72" s="44"/>
      <c r="P72" s="44"/>
      <c r="Q72" s="44"/>
      <c r="R72" s="44"/>
      <c r="S72" s="44"/>
      <c r="T72" s="44"/>
    </row>
    <row r="73" spans="1:20" x14ac:dyDescent="0.25">
      <c r="A73" s="44" t="str">
        <f>IF(B73&lt;&gt;"",A72+1,"")</f>
        <v/>
      </c>
      <c r="B73" s="44"/>
      <c r="C73" s="44"/>
      <c r="D73" s="44"/>
      <c r="E73" s="44"/>
      <c r="F73" s="44"/>
      <c r="G73" s="44"/>
      <c r="H73" s="44"/>
      <c r="J73" s="68"/>
      <c r="K73" s="68"/>
      <c r="L73" s="68"/>
      <c r="M73" s="68"/>
      <c r="O73" s="44"/>
      <c r="P73" s="44"/>
      <c r="Q73" s="44"/>
      <c r="R73" s="44"/>
      <c r="S73" s="44"/>
      <c r="T73" s="44"/>
    </row>
    <row r="74" spans="1:20" x14ac:dyDescent="0.25">
      <c r="A74" s="44" t="str">
        <f>IF(B74&lt;&gt;"",A73+1,"")</f>
        <v/>
      </c>
      <c r="B74" s="44"/>
      <c r="C74" s="44"/>
      <c r="D74" s="44"/>
      <c r="E74" s="44"/>
      <c r="F74" s="44"/>
      <c r="G74" s="44"/>
      <c r="H74" s="44"/>
      <c r="J74" s="68"/>
      <c r="K74" s="68"/>
      <c r="L74" s="68"/>
      <c r="M74" s="68"/>
      <c r="O74" s="44"/>
      <c r="P74" s="44"/>
      <c r="Q74" s="44"/>
      <c r="R74" s="44"/>
      <c r="S74" s="44"/>
      <c r="T74" s="44"/>
    </row>
    <row r="75" spans="1:20" x14ac:dyDescent="0.25">
      <c r="A75" s="44" t="str">
        <f>IF(B75&lt;&gt;"",A74+1,"")</f>
        <v/>
      </c>
      <c r="B75" s="44"/>
      <c r="C75" s="44"/>
      <c r="D75" s="44"/>
      <c r="E75" s="44"/>
      <c r="F75" s="44"/>
      <c r="G75" s="44"/>
      <c r="H75" s="44"/>
      <c r="J75" s="68"/>
      <c r="K75" s="68"/>
      <c r="L75" s="68"/>
      <c r="M75" s="68"/>
      <c r="O75" s="44"/>
      <c r="P75" s="44"/>
      <c r="Q75" s="44"/>
      <c r="R75" s="44"/>
      <c r="S75" s="44"/>
      <c r="T75" s="44"/>
    </row>
    <row r="76" spans="1:20" x14ac:dyDescent="0.25">
      <c r="A76" s="44" t="str">
        <f>IF(B76&lt;&gt;"",A75+1,"")</f>
        <v/>
      </c>
      <c r="B76" s="44"/>
      <c r="C76" s="44"/>
      <c r="D76" s="44"/>
      <c r="E76" s="44"/>
      <c r="F76" s="44"/>
      <c r="G76" s="44"/>
      <c r="H76" s="44"/>
      <c r="J76" s="68"/>
      <c r="K76" s="68"/>
      <c r="L76" s="68"/>
      <c r="M76" s="68"/>
      <c r="O76" s="44"/>
      <c r="P76" s="44"/>
      <c r="Q76" s="44"/>
      <c r="R76" s="44"/>
      <c r="S76" s="44"/>
      <c r="T76" s="44"/>
    </row>
    <row r="77" spans="1:20" x14ac:dyDescent="0.25">
      <c r="A77" s="44" t="str">
        <f>IF(B77&lt;&gt;"",A76+1,"")</f>
        <v/>
      </c>
      <c r="B77" s="44"/>
      <c r="C77" s="44"/>
      <c r="D77" s="44"/>
      <c r="E77" s="44"/>
      <c r="F77" s="44"/>
      <c r="G77" s="44"/>
      <c r="H77" s="44"/>
      <c r="J77" s="68"/>
      <c r="K77" s="68"/>
      <c r="L77" s="68"/>
      <c r="M77" s="68"/>
      <c r="O77" s="44"/>
      <c r="P77" s="44"/>
      <c r="Q77" s="44"/>
      <c r="R77" s="44"/>
      <c r="S77" s="44"/>
      <c r="T77" s="44"/>
    </row>
    <row r="78" spans="1:20" x14ac:dyDescent="0.25">
      <c r="A78" s="44" t="str">
        <f>IF(B78&lt;&gt;"",A77+1,"")</f>
        <v/>
      </c>
      <c r="B78" s="44"/>
      <c r="C78" s="44"/>
      <c r="D78" s="44"/>
      <c r="E78" s="44"/>
      <c r="F78" s="44"/>
      <c r="G78" s="44"/>
      <c r="H78" s="44"/>
      <c r="J78" s="68"/>
      <c r="K78" s="68"/>
      <c r="L78" s="68"/>
      <c r="M78" s="68"/>
      <c r="O78" s="44"/>
      <c r="P78" s="44"/>
      <c r="Q78" s="44"/>
      <c r="R78" s="44"/>
      <c r="S78" s="44"/>
      <c r="T78" s="44"/>
    </row>
    <row r="79" spans="1:20" x14ac:dyDescent="0.25">
      <c r="A79" s="44" t="str">
        <f>IF(B79&lt;&gt;"",A78+1,"")</f>
        <v/>
      </c>
      <c r="B79" s="44"/>
      <c r="C79" s="44"/>
      <c r="D79" s="44"/>
      <c r="E79" s="44"/>
      <c r="F79" s="44"/>
      <c r="G79" s="44"/>
      <c r="H79" s="44"/>
      <c r="J79" s="68"/>
      <c r="K79" s="68"/>
      <c r="L79" s="68"/>
      <c r="M79" s="68"/>
      <c r="O79" s="44"/>
      <c r="P79" s="44"/>
      <c r="Q79" s="44"/>
      <c r="R79" s="44"/>
      <c r="S79" s="44"/>
      <c r="T79" s="44"/>
    </row>
    <row r="80" spans="1:20" x14ac:dyDescent="0.25">
      <c r="A80" s="44" t="str">
        <f>IF(B80&lt;&gt;"",A79+1,"")</f>
        <v/>
      </c>
      <c r="B80" s="44"/>
      <c r="C80" s="44"/>
      <c r="D80" s="44"/>
      <c r="E80" s="44"/>
      <c r="F80" s="44"/>
      <c r="G80" s="44"/>
      <c r="H80" s="44"/>
      <c r="J80" s="68"/>
      <c r="K80" s="68"/>
      <c r="L80" s="68"/>
      <c r="M80" s="68"/>
      <c r="O80" s="44"/>
      <c r="P80" s="44"/>
      <c r="Q80" s="44"/>
      <c r="R80" s="44"/>
      <c r="S80" s="44"/>
      <c r="T80" s="44"/>
    </row>
    <row r="81" spans="1:20" x14ac:dyDescent="0.25">
      <c r="A81" s="44" t="str">
        <f>IF(B81&lt;&gt;"",A80+1,"")</f>
        <v/>
      </c>
      <c r="B81" s="44"/>
      <c r="C81" s="44"/>
      <c r="D81" s="44"/>
      <c r="E81" s="44"/>
      <c r="F81" s="44"/>
      <c r="G81" s="44"/>
      <c r="H81" s="44"/>
      <c r="J81" s="68"/>
      <c r="K81" s="68"/>
      <c r="L81" s="68"/>
      <c r="M81" s="68"/>
      <c r="O81" s="44"/>
      <c r="P81" s="44"/>
      <c r="Q81" s="44"/>
      <c r="R81" s="44"/>
      <c r="S81" s="44"/>
      <c r="T81" s="44"/>
    </row>
    <row r="82" spans="1:20" x14ac:dyDescent="0.25">
      <c r="A82" s="44" t="str">
        <f>IF(B82&lt;&gt;"",A81+1,"")</f>
        <v/>
      </c>
      <c r="B82" s="44"/>
      <c r="C82" s="44"/>
      <c r="D82" s="44"/>
      <c r="E82" s="44"/>
      <c r="F82" s="44"/>
      <c r="G82" s="44"/>
      <c r="H82" s="44"/>
      <c r="J82" s="68"/>
      <c r="K82" s="68"/>
      <c r="L82" s="68"/>
      <c r="M82" s="68"/>
      <c r="O82" s="44"/>
      <c r="P82" s="44"/>
      <c r="Q82" s="44"/>
      <c r="R82" s="44"/>
      <c r="S82" s="44"/>
      <c r="T82" s="44"/>
    </row>
    <row r="83" spans="1:20" x14ac:dyDescent="0.25">
      <c r="A83" s="44" t="str">
        <f>IF(B83&lt;&gt;"",A82+1,"")</f>
        <v/>
      </c>
      <c r="B83" s="44"/>
      <c r="C83" s="44"/>
      <c r="D83" s="44"/>
      <c r="E83" s="44"/>
      <c r="F83" s="44"/>
      <c r="G83" s="44"/>
      <c r="H83" s="44"/>
      <c r="J83" s="68"/>
      <c r="K83" s="68"/>
      <c r="L83" s="68"/>
      <c r="M83" s="68"/>
      <c r="O83" s="44"/>
      <c r="P83" s="44"/>
      <c r="Q83" s="44"/>
      <c r="R83" s="44"/>
      <c r="S83" s="44"/>
      <c r="T83" s="44"/>
    </row>
    <row r="84" spans="1:20" x14ac:dyDescent="0.25">
      <c r="A84" s="44" t="str">
        <f>IF(B84&lt;&gt;"",A83+1,"")</f>
        <v/>
      </c>
      <c r="B84" s="44"/>
      <c r="C84" s="44"/>
      <c r="D84" s="44"/>
      <c r="E84" s="44"/>
      <c r="F84" s="44"/>
      <c r="G84" s="44"/>
      <c r="H84" s="44"/>
      <c r="J84" s="68"/>
      <c r="K84" s="68"/>
      <c r="L84" s="68"/>
      <c r="M84" s="68"/>
      <c r="O84" s="44"/>
      <c r="P84" s="44"/>
      <c r="Q84" s="44"/>
      <c r="R84" s="44"/>
      <c r="S84" s="44"/>
      <c r="T84" s="44"/>
    </row>
    <row r="85" spans="1:20" x14ac:dyDescent="0.25">
      <c r="A85" s="44" t="str">
        <f>IF(B85&lt;&gt;"",A84+1,"")</f>
        <v/>
      </c>
      <c r="B85" s="44"/>
      <c r="C85" s="44"/>
      <c r="D85" s="44"/>
      <c r="E85" s="44"/>
      <c r="F85" s="44"/>
      <c r="G85" s="44"/>
      <c r="H85" s="44"/>
      <c r="J85" s="68"/>
      <c r="K85" s="68"/>
      <c r="L85" s="68"/>
      <c r="M85" s="68"/>
      <c r="O85" s="44"/>
      <c r="P85" s="44"/>
      <c r="Q85" s="44"/>
      <c r="R85" s="44"/>
      <c r="S85" s="44"/>
      <c r="T85" s="44"/>
    </row>
    <row r="86" spans="1:20" x14ac:dyDescent="0.25">
      <c r="A86" s="44" t="str">
        <f>IF(B86&lt;&gt;"",A85+1,"")</f>
        <v/>
      </c>
      <c r="B86" s="44"/>
      <c r="C86" s="44"/>
      <c r="D86" s="44"/>
      <c r="E86" s="44"/>
      <c r="F86" s="44"/>
      <c r="G86" s="44"/>
      <c r="H86" s="44"/>
      <c r="J86" s="68"/>
      <c r="K86" s="68"/>
      <c r="L86" s="68"/>
      <c r="M86" s="68"/>
      <c r="O86" s="44"/>
      <c r="P86" s="44"/>
      <c r="Q86" s="44"/>
      <c r="R86" s="44"/>
      <c r="S86" s="44"/>
      <c r="T86" s="44"/>
    </row>
    <row r="87" spans="1:20" x14ac:dyDescent="0.25">
      <c r="A87" s="44" t="str">
        <f>IF(B87&lt;&gt;"",A86+1,"")</f>
        <v/>
      </c>
      <c r="B87" s="44"/>
      <c r="C87" s="44"/>
      <c r="D87" s="44"/>
      <c r="E87" s="44"/>
      <c r="F87" s="44"/>
      <c r="G87" s="44"/>
      <c r="H87" s="44"/>
      <c r="J87" s="68"/>
      <c r="K87" s="68"/>
      <c r="L87" s="68"/>
      <c r="M87" s="68"/>
      <c r="O87" s="44"/>
      <c r="P87" s="44"/>
      <c r="Q87" s="44"/>
      <c r="R87" s="44"/>
      <c r="S87" s="44"/>
      <c r="T87" s="44"/>
    </row>
    <row r="88" spans="1:20" x14ac:dyDescent="0.25">
      <c r="A88" s="44" t="str">
        <f>IF(B88&lt;&gt;"",A87+1,"")</f>
        <v/>
      </c>
      <c r="B88" s="44"/>
      <c r="C88" s="44"/>
      <c r="D88" s="44"/>
      <c r="E88" s="44"/>
      <c r="F88" s="44"/>
      <c r="G88" s="44"/>
      <c r="H88" s="44"/>
      <c r="J88" s="68"/>
      <c r="K88" s="68"/>
      <c r="L88" s="68"/>
      <c r="M88" s="68"/>
      <c r="O88" s="44"/>
      <c r="P88" s="44"/>
      <c r="Q88" s="44"/>
      <c r="R88" s="44"/>
      <c r="S88" s="44"/>
      <c r="T88" s="44"/>
    </row>
    <row r="89" spans="1:20" x14ac:dyDescent="0.25">
      <c r="A89" s="44" t="str">
        <f>IF(B89&lt;&gt;"",A88+1,"")</f>
        <v/>
      </c>
      <c r="B89" s="44"/>
      <c r="C89" s="44"/>
      <c r="D89" s="44"/>
      <c r="E89" s="44"/>
      <c r="F89" s="44"/>
      <c r="G89" s="44"/>
      <c r="H89" s="44"/>
      <c r="J89" s="68"/>
      <c r="K89" s="68"/>
      <c r="L89" s="68"/>
      <c r="M89" s="68"/>
      <c r="O89" s="44"/>
      <c r="P89" s="44"/>
      <c r="Q89" s="44"/>
      <c r="R89" s="44"/>
      <c r="S89" s="44"/>
      <c r="T89" s="44"/>
    </row>
    <row r="90" spans="1:20" x14ac:dyDescent="0.25">
      <c r="A90" s="44" t="str">
        <f>IF(B90&lt;&gt;"",A89+1,"")</f>
        <v/>
      </c>
      <c r="B90" s="44"/>
      <c r="C90" s="44"/>
      <c r="D90" s="44"/>
      <c r="E90" s="44"/>
      <c r="F90" s="44"/>
      <c r="G90" s="44"/>
      <c r="H90" s="44"/>
      <c r="J90" s="68"/>
      <c r="K90" s="68"/>
      <c r="L90" s="68"/>
      <c r="M90" s="68"/>
      <c r="O90" s="44"/>
      <c r="P90" s="44"/>
      <c r="Q90" s="44"/>
      <c r="R90" s="44"/>
      <c r="S90" s="44"/>
      <c r="T90" s="44"/>
    </row>
    <row r="91" spans="1:20" x14ac:dyDescent="0.25">
      <c r="A91" s="44" t="str">
        <f>IF(B91&lt;&gt;"",A90+1,"")</f>
        <v/>
      </c>
      <c r="B91" s="44"/>
      <c r="C91" s="44"/>
      <c r="D91" s="44"/>
      <c r="E91" s="44"/>
      <c r="F91" s="44"/>
      <c r="G91" s="44"/>
      <c r="H91" s="44"/>
      <c r="J91" s="68"/>
      <c r="K91" s="68"/>
      <c r="L91" s="68"/>
      <c r="M91" s="68"/>
      <c r="O91" s="44"/>
      <c r="P91" s="44"/>
      <c r="Q91" s="44"/>
      <c r="R91" s="44"/>
      <c r="S91" s="44"/>
      <c r="T91" s="44"/>
    </row>
    <row r="92" spans="1:20" x14ac:dyDescent="0.25">
      <c r="A92" s="44" t="str">
        <f>IF(B92&lt;&gt;"",A91+1,"")</f>
        <v/>
      </c>
      <c r="B92" s="44"/>
      <c r="C92" s="44"/>
      <c r="D92" s="44"/>
      <c r="E92" s="44"/>
      <c r="F92" s="44"/>
      <c r="G92" s="44"/>
      <c r="H92" s="44"/>
      <c r="J92" s="68"/>
      <c r="K92" s="68"/>
      <c r="L92" s="68"/>
      <c r="M92" s="68"/>
      <c r="O92" s="44"/>
      <c r="P92" s="44"/>
      <c r="Q92" s="44"/>
      <c r="R92" s="44"/>
      <c r="S92" s="44"/>
      <c r="T92" s="44"/>
    </row>
    <row r="93" spans="1:20" x14ac:dyDescent="0.25">
      <c r="A93" s="44" t="str">
        <f>IF(B93&lt;&gt;"",A92+1,"")</f>
        <v/>
      </c>
      <c r="B93" s="44"/>
      <c r="C93" s="44"/>
      <c r="D93" s="44"/>
      <c r="E93" s="44"/>
      <c r="F93" s="44"/>
      <c r="G93" s="44"/>
      <c r="H93" s="44"/>
      <c r="J93" s="68"/>
      <c r="K93" s="68"/>
      <c r="L93" s="68"/>
      <c r="M93" s="68"/>
      <c r="O93" s="44"/>
      <c r="P93" s="44"/>
      <c r="Q93" s="44"/>
      <c r="R93" s="44"/>
      <c r="S93" s="44"/>
      <c r="T93" s="44"/>
    </row>
    <row r="94" spans="1:20" x14ac:dyDescent="0.25">
      <c r="A94" s="44" t="str">
        <f>IF(B94&lt;&gt;"",A93+1,"")</f>
        <v/>
      </c>
      <c r="B94" s="44"/>
      <c r="C94" s="44"/>
      <c r="D94" s="44"/>
      <c r="E94" s="44"/>
      <c r="F94" s="44"/>
      <c r="G94" s="44"/>
      <c r="H94" s="44"/>
      <c r="J94" s="68"/>
      <c r="K94" s="68"/>
      <c r="L94" s="68"/>
      <c r="M94" s="68"/>
      <c r="O94" s="44"/>
      <c r="P94" s="44"/>
      <c r="Q94" s="44"/>
      <c r="R94" s="44"/>
      <c r="S94" s="44"/>
      <c r="T94" s="44"/>
    </row>
    <row r="95" spans="1:20" x14ac:dyDescent="0.25">
      <c r="A95" s="44" t="str">
        <f>IF(B95&lt;&gt;"",A94+1,"")</f>
        <v/>
      </c>
      <c r="B95" s="44"/>
      <c r="C95" s="44"/>
      <c r="D95" s="44"/>
      <c r="E95" s="44"/>
      <c r="F95" s="44"/>
      <c r="G95" s="44"/>
      <c r="H95" s="44"/>
      <c r="J95" s="68"/>
      <c r="K95" s="68"/>
      <c r="L95" s="68"/>
      <c r="M95" s="68"/>
      <c r="O95" s="44"/>
      <c r="P95" s="44"/>
      <c r="Q95" s="44"/>
      <c r="R95" s="44"/>
      <c r="S95" s="44"/>
      <c r="T95" s="44"/>
    </row>
    <row r="96" spans="1:20" x14ac:dyDescent="0.25">
      <c r="A96" s="44" t="str">
        <f>IF(B96&lt;&gt;"",A95+1,"")</f>
        <v/>
      </c>
      <c r="B96" s="44"/>
      <c r="C96" s="44"/>
      <c r="D96" s="44"/>
      <c r="E96" s="44"/>
      <c r="F96" s="44"/>
      <c r="G96" s="44"/>
      <c r="H96" s="44"/>
      <c r="J96" s="68"/>
      <c r="K96" s="68"/>
      <c r="L96" s="68"/>
      <c r="M96" s="68"/>
      <c r="O96" s="44"/>
      <c r="P96" s="44"/>
      <c r="Q96" s="44"/>
      <c r="R96" s="44"/>
      <c r="S96" s="44"/>
      <c r="T96" s="44"/>
    </row>
    <row r="97" spans="1:20" x14ac:dyDescent="0.25">
      <c r="A97" s="44" t="str">
        <f>IF(B97&lt;&gt;"",A96+1,"")</f>
        <v/>
      </c>
      <c r="B97" s="44"/>
      <c r="C97" s="44"/>
      <c r="D97" s="44"/>
      <c r="E97" s="44"/>
      <c r="F97" s="44"/>
      <c r="G97" s="44"/>
      <c r="H97" s="44"/>
      <c r="J97" s="68"/>
      <c r="K97" s="68"/>
      <c r="L97" s="68"/>
      <c r="M97" s="68"/>
      <c r="O97" s="44"/>
      <c r="P97" s="44"/>
      <c r="Q97" s="44"/>
      <c r="R97" s="44"/>
      <c r="S97" s="44"/>
      <c r="T97" s="44"/>
    </row>
    <row r="98" spans="1:20" x14ac:dyDescent="0.25">
      <c r="A98" s="44" t="str">
        <f>IF(B98&lt;&gt;"",A97+1,"")</f>
        <v/>
      </c>
      <c r="B98" s="44"/>
      <c r="C98" s="44"/>
      <c r="D98" s="44"/>
      <c r="E98" s="44"/>
      <c r="F98" s="44"/>
      <c r="G98" s="44"/>
      <c r="H98" s="44"/>
      <c r="J98" s="68"/>
      <c r="K98" s="68"/>
      <c r="L98" s="68"/>
      <c r="M98" s="68"/>
      <c r="O98" s="44"/>
      <c r="P98" s="44"/>
      <c r="Q98" s="44"/>
      <c r="R98" s="44"/>
      <c r="S98" s="44"/>
      <c r="T98" s="44"/>
    </row>
    <row r="99" spans="1:20" x14ac:dyDescent="0.25">
      <c r="A99" s="44" t="str">
        <f>IF(B99&lt;&gt;"",A98+1,"")</f>
        <v/>
      </c>
      <c r="B99" s="44"/>
      <c r="C99" s="44"/>
      <c r="D99" s="44"/>
      <c r="E99" s="44"/>
      <c r="F99" s="44"/>
      <c r="G99" s="44"/>
      <c r="H99" s="44"/>
      <c r="J99" s="68"/>
      <c r="K99" s="68"/>
      <c r="L99" s="68"/>
      <c r="M99" s="68"/>
      <c r="O99" s="44"/>
      <c r="P99" s="44"/>
      <c r="Q99" s="44"/>
      <c r="R99" s="44"/>
      <c r="S99" s="44"/>
      <c r="T99" s="44"/>
    </row>
    <row r="100" spans="1:20" x14ac:dyDescent="0.25">
      <c r="A100" s="44" t="str">
        <f>IF(B100&lt;&gt;"",A99+1,"")</f>
        <v/>
      </c>
      <c r="B100" s="44"/>
      <c r="C100" s="44"/>
      <c r="D100" s="44"/>
      <c r="E100" s="44"/>
      <c r="F100" s="44"/>
      <c r="G100" s="44"/>
      <c r="H100" s="44"/>
      <c r="J100" s="68"/>
      <c r="K100" s="68"/>
      <c r="L100" s="68"/>
      <c r="M100" s="68"/>
      <c r="O100" s="44"/>
      <c r="P100" s="44"/>
      <c r="Q100" s="44"/>
      <c r="R100" s="44"/>
      <c r="S100" s="44"/>
      <c r="T100" s="44"/>
    </row>
    <row r="101" spans="1:20" x14ac:dyDescent="0.25">
      <c r="A101" s="44" t="str">
        <f>IF(B101&lt;&gt;"",A100+1,"")</f>
        <v/>
      </c>
      <c r="B101" s="44"/>
      <c r="C101" s="44"/>
      <c r="D101" s="44"/>
      <c r="E101" s="44"/>
      <c r="F101" s="44"/>
      <c r="G101" s="44"/>
      <c r="H101" s="44"/>
      <c r="J101" s="68"/>
      <c r="K101" s="68"/>
      <c r="L101" s="68"/>
      <c r="M101" s="68"/>
      <c r="O101" s="44"/>
      <c r="P101" s="44"/>
      <c r="Q101" s="44"/>
      <c r="R101" s="44"/>
      <c r="S101" s="44"/>
      <c r="T101" s="44"/>
    </row>
    <row r="102" spans="1:20" x14ac:dyDescent="0.25">
      <c r="A102" s="44" t="str">
        <f>IF(B102&lt;&gt;"",A101+1,"")</f>
        <v/>
      </c>
      <c r="B102" s="44"/>
      <c r="C102" s="44"/>
      <c r="D102" s="44"/>
      <c r="E102" s="44"/>
      <c r="F102" s="44"/>
      <c r="G102" s="44"/>
      <c r="H102" s="44"/>
      <c r="J102" s="68"/>
      <c r="K102" s="68"/>
      <c r="L102" s="68"/>
      <c r="M102" s="68"/>
      <c r="O102" s="44"/>
      <c r="P102" s="44"/>
      <c r="Q102" s="44"/>
      <c r="R102" s="44"/>
      <c r="S102" s="44"/>
      <c r="T102" s="44"/>
    </row>
    <row r="103" spans="1:20" x14ac:dyDescent="0.25">
      <c r="A103" s="44" t="str">
        <f>IF(B103&lt;&gt;"",A102+1,"")</f>
        <v/>
      </c>
      <c r="B103" s="44"/>
      <c r="C103" s="44"/>
      <c r="D103" s="44"/>
      <c r="E103" s="44"/>
      <c r="F103" s="44"/>
      <c r="G103" s="44"/>
      <c r="H103" s="44"/>
      <c r="J103" s="68"/>
      <c r="K103" s="68"/>
      <c r="L103" s="68"/>
      <c r="M103" s="68"/>
      <c r="O103" s="44"/>
      <c r="P103" s="44"/>
      <c r="Q103" s="44"/>
      <c r="R103" s="44"/>
      <c r="S103" s="44"/>
      <c r="T103" s="44"/>
    </row>
    <row r="104" spans="1:20" x14ac:dyDescent="0.25">
      <c r="A104" s="44" t="str">
        <f>IF(B104&lt;&gt;"",A103+1,"")</f>
        <v/>
      </c>
      <c r="B104" s="44"/>
      <c r="C104" s="44"/>
      <c r="D104" s="44"/>
      <c r="E104" s="44"/>
      <c r="F104" s="44"/>
      <c r="G104" s="44"/>
      <c r="H104" s="44"/>
      <c r="J104" s="68"/>
      <c r="K104" s="68"/>
      <c r="L104" s="68"/>
      <c r="M104" s="68"/>
      <c r="O104" s="44"/>
      <c r="P104" s="44"/>
      <c r="Q104" s="44"/>
      <c r="R104" s="44"/>
      <c r="S104" s="44"/>
      <c r="T104" s="44"/>
    </row>
    <row r="105" spans="1:20" x14ac:dyDescent="0.25">
      <c r="A105" s="44" t="str">
        <f>IF(B105&lt;&gt;"",A104+1,"")</f>
        <v/>
      </c>
      <c r="B105" s="44"/>
      <c r="C105" s="44"/>
      <c r="D105" s="44"/>
      <c r="E105" s="44"/>
      <c r="F105" s="44"/>
      <c r="G105" s="44"/>
      <c r="H105" s="44"/>
      <c r="J105" s="68"/>
      <c r="K105" s="68"/>
      <c r="L105" s="68"/>
      <c r="M105" s="68"/>
      <c r="O105" s="44"/>
      <c r="P105" s="44"/>
      <c r="Q105" s="44"/>
      <c r="R105" s="44"/>
      <c r="S105" s="44"/>
      <c r="T105" s="44"/>
    </row>
    <row r="106" spans="1:20" x14ac:dyDescent="0.25">
      <c r="A106" s="44" t="str">
        <f>IF(B106&lt;&gt;"",A105+1,"")</f>
        <v/>
      </c>
      <c r="B106" s="44"/>
      <c r="C106" s="44"/>
      <c r="D106" s="44"/>
      <c r="E106" s="44"/>
      <c r="F106" s="44"/>
      <c r="G106" s="44"/>
      <c r="H106" s="44"/>
      <c r="J106" s="68"/>
      <c r="K106" s="68"/>
      <c r="L106" s="68"/>
      <c r="M106" s="68"/>
      <c r="O106" s="44"/>
      <c r="P106" s="44"/>
      <c r="Q106" s="44"/>
      <c r="R106" s="44"/>
      <c r="S106" s="44"/>
      <c r="T106" s="44"/>
    </row>
    <row r="107" spans="1:20" x14ac:dyDescent="0.25">
      <c r="A107" s="44" t="str">
        <f>IF(B107&lt;&gt;"",A106+1,"")</f>
        <v/>
      </c>
      <c r="B107" s="44"/>
      <c r="C107" s="44"/>
      <c r="D107" s="44"/>
      <c r="E107" s="44"/>
      <c r="F107" s="44"/>
      <c r="G107" s="44"/>
      <c r="H107" s="44"/>
      <c r="J107" s="68"/>
      <c r="K107" s="68"/>
      <c r="L107" s="68"/>
      <c r="M107" s="68"/>
      <c r="O107" s="44"/>
      <c r="P107" s="44"/>
      <c r="Q107" s="44"/>
      <c r="R107" s="44"/>
      <c r="S107" s="44"/>
      <c r="T107" s="44"/>
    </row>
    <row r="108" spans="1:20" x14ac:dyDescent="0.25">
      <c r="A108" s="44" t="str">
        <f>IF(B108&lt;&gt;"",A107+1,"")</f>
        <v/>
      </c>
      <c r="B108" s="44"/>
      <c r="C108" s="44"/>
      <c r="D108" s="44"/>
      <c r="E108" s="44"/>
      <c r="F108" s="44"/>
      <c r="G108" s="44"/>
      <c r="H108" s="44"/>
      <c r="J108" s="68"/>
      <c r="K108" s="68"/>
      <c r="L108" s="68"/>
      <c r="M108" s="68"/>
      <c r="O108" s="44"/>
      <c r="P108" s="44"/>
      <c r="Q108" s="44"/>
      <c r="R108" s="44"/>
      <c r="S108" s="44"/>
      <c r="T108" s="44"/>
    </row>
    <row r="109" spans="1:20" x14ac:dyDescent="0.25">
      <c r="A109" s="44" t="str">
        <f>IF(B109&lt;&gt;"",A108+1,"")</f>
        <v/>
      </c>
      <c r="B109" s="44"/>
      <c r="C109" s="44"/>
      <c r="D109" s="44"/>
      <c r="E109" s="44"/>
      <c r="F109" s="44"/>
      <c r="G109" s="44"/>
      <c r="H109" s="44"/>
      <c r="J109" s="68"/>
      <c r="K109" s="68"/>
      <c r="L109" s="68"/>
      <c r="M109" s="68"/>
      <c r="O109" s="44"/>
      <c r="P109" s="44"/>
      <c r="Q109" s="44"/>
      <c r="R109" s="44"/>
      <c r="S109" s="44"/>
      <c r="T109" s="44"/>
    </row>
    <row r="110" spans="1:20" x14ac:dyDescent="0.25">
      <c r="A110" s="44" t="str">
        <f>IF(B110&lt;&gt;"",A109+1,"")</f>
        <v/>
      </c>
      <c r="B110" s="44"/>
      <c r="C110" s="44"/>
      <c r="D110" s="44"/>
      <c r="E110" s="44"/>
      <c r="F110" s="44"/>
      <c r="G110" s="44"/>
      <c r="H110" s="44"/>
      <c r="J110" s="68"/>
      <c r="K110" s="68"/>
      <c r="L110" s="68"/>
      <c r="M110" s="68"/>
      <c r="O110" s="44"/>
      <c r="P110" s="44"/>
      <c r="Q110" s="44"/>
      <c r="R110" s="44"/>
      <c r="S110" s="44"/>
      <c r="T110" s="44"/>
    </row>
    <row r="111" spans="1:20" x14ac:dyDescent="0.25">
      <c r="A111" s="44" t="str">
        <f>IF(B111&lt;&gt;"",A110+1,"")</f>
        <v/>
      </c>
      <c r="B111" s="44"/>
      <c r="C111" s="44"/>
      <c r="D111" s="44"/>
      <c r="E111" s="44"/>
      <c r="F111" s="44"/>
      <c r="G111" s="44"/>
      <c r="H111" s="44"/>
      <c r="J111" s="68"/>
      <c r="K111" s="68"/>
      <c r="L111" s="68"/>
      <c r="M111" s="68"/>
      <c r="O111" s="44"/>
      <c r="P111" s="44"/>
      <c r="Q111" s="44"/>
      <c r="R111" s="44"/>
      <c r="S111" s="44"/>
      <c r="T111" s="44"/>
    </row>
    <row r="112" spans="1:20" x14ac:dyDescent="0.25">
      <c r="A112" s="44" t="str">
        <f>IF(B112&lt;&gt;"",A111+1,"")</f>
        <v/>
      </c>
      <c r="B112" s="44"/>
      <c r="C112" s="44"/>
      <c r="D112" s="44"/>
      <c r="E112" s="44"/>
      <c r="F112" s="44"/>
      <c r="G112" s="44"/>
      <c r="H112" s="44"/>
      <c r="J112" s="68"/>
      <c r="K112" s="68"/>
      <c r="L112" s="68"/>
      <c r="M112" s="68"/>
      <c r="O112" s="44"/>
      <c r="P112" s="44"/>
      <c r="Q112" s="44"/>
      <c r="R112" s="44"/>
      <c r="S112" s="44"/>
      <c r="T112" s="44"/>
    </row>
    <row r="113" spans="1:20" x14ac:dyDescent="0.25">
      <c r="A113" s="44" t="str">
        <f>IF(B113&lt;&gt;"",A112+1,"")</f>
        <v/>
      </c>
      <c r="B113" s="44"/>
      <c r="C113" s="44"/>
      <c r="D113" s="44"/>
      <c r="E113" s="44"/>
      <c r="F113" s="44"/>
      <c r="G113" s="44"/>
      <c r="H113" s="44"/>
      <c r="J113" s="68"/>
      <c r="K113" s="68"/>
      <c r="L113" s="68"/>
      <c r="M113" s="68"/>
      <c r="O113" s="44"/>
      <c r="P113" s="44"/>
      <c r="Q113" s="44"/>
      <c r="R113" s="44"/>
      <c r="S113" s="44"/>
      <c r="T113" s="44"/>
    </row>
    <row r="114" spans="1:20" x14ac:dyDescent="0.25">
      <c r="A114" s="44" t="str">
        <f>IF(B114&lt;&gt;"",A113+1,"")</f>
        <v/>
      </c>
      <c r="B114" s="44"/>
      <c r="C114" s="44"/>
      <c r="D114" s="44"/>
      <c r="E114" s="44"/>
      <c r="F114" s="44"/>
      <c r="G114" s="44"/>
      <c r="H114" s="44"/>
      <c r="J114" s="68"/>
      <c r="K114" s="68"/>
      <c r="L114" s="68"/>
      <c r="M114" s="68"/>
      <c r="O114" s="44"/>
      <c r="P114" s="44"/>
      <c r="Q114" s="44"/>
      <c r="R114" s="44"/>
      <c r="S114" s="44"/>
      <c r="T114" s="44"/>
    </row>
    <row r="115" spans="1:20" x14ac:dyDescent="0.25">
      <c r="A115" s="44" t="str">
        <f>IF(B115&lt;&gt;"",A114+1,"")</f>
        <v/>
      </c>
      <c r="B115" s="44"/>
      <c r="C115" s="44"/>
      <c r="D115" s="44"/>
      <c r="E115" s="44"/>
      <c r="F115" s="44"/>
      <c r="G115" s="44"/>
      <c r="H115" s="44"/>
      <c r="J115" s="68"/>
      <c r="K115" s="68"/>
      <c r="L115" s="68"/>
      <c r="M115" s="68"/>
      <c r="O115" s="44"/>
      <c r="P115" s="44"/>
      <c r="Q115" s="44"/>
      <c r="R115" s="44"/>
      <c r="S115" s="44"/>
      <c r="T115" s="44"/>
    </row>
    <row r="116" spans="1:20" x14ac:dyDescent="0.25">
      <c r="A116" s="44" t="str">
        <f>IF(B116&lt;&gt;"",A115+1,"")</f>
        <v/>
      </c>
      <c r="B116" s="44"/>
      <c r="C116" s="44"/>
      <c r="D116" s="44"/>
      <c r="E116" s="44"/>
      <c r="F116" s="44"/>
      <c r="G116" s="44"/>
      <c r="H116" s="44"/>
      <c r="J116" s="68"/>
      <c r="K116" s="68"/>
      <c r="L116" s="68"/>
      <c r="M116" s="68"/>
      <c r="O116" s="44"/>
      <c r="P116" s="44"/>
      <c r="Q116" s="44"/>
      <c r="R116" s="44"/>
      <c r="S116" s="44"/>
      <c r="T116" s="44"/>
    </row>
    <row r="117" spans="1:20" x14ac:dyDescent="0.25">
      <c r="A117" s="44" t="str">
        <f>IF(B117&lt;&gt;"",A116+1,"")</f>
        <v/>
      </c>
      <c r="B117" s="44"/>
      <c r="C117" s="44"/>
      <c r="D117" s="44"/>
      <c r="E117" s="44"/>
      <c r="F117" s="44"/>
      <c r="G117" s="44"/>
      <c r="H117" s="44"/>
      <c r="J117" s="68"/>
      <c r="K117" s="68"/>
      <c r="L117" s="68"/>
      <c r="M117" s="68"/>
      <c r="O117" s="44"/>
      <c r="P117" s="44"/>
      <c r="Q117" s="44"/>
      <c r="R117" s="44"/>
      <c r="S117" s="44"/>
      <c r="T117" s="44"/>
    </row>
    <row r="118" spans="1:20" x14ac:dyDescent="0.25">
      <c r="A118" s="44" t="str">
        <f>IF(B118&lt;&gt;"",A117+1,"")</f>
        <v/>
      </c>
      <c r="B118" s="44"/>
      <c r="C118" s="44"/>
      <c r="D118" s="44"/>
      <c r="E118" s="44"/>
      <c r="F118" s="44"/>
      <c r="G118" s="44"/>
      <c r="H118" s="44"/>
      <c r="J118" s="68"/>
      <c r="K118" s="68"/>
      <c r="L118" s="68"/>
      <c r="M118" s="68"/>
      <c r="O118" s="44"/>
      <c r="P118" s="44"/>
      <c r="Q118" s="44"/>
      <c r="R118" s="44"/>
      <c r="S118" s="44"/>
      <c r="T118" s="44"/>
    </row>
    <row r="119" spans="1:20" x14ac:dyDescent="0.25">
      <c r="A119" s="44" t="str">
        <f>IF(B119&lt;&gt;"",A118+1,"")</f>
        <v/>
      </c>
      <c r="B119" s="44"/>
      <c r="C119" s="44"/>
      <c r="D119" s="44"/>
      <c r="E119" s="44"/>
      <c r="F119" s="44"/>
      <c r="G119" s="44"/>
      <c r="H119" s="44"/>
      <c r="J119" s="68"/>
      <c r="K119" s="68"/>
      <c r="L119" s="68"/>
      <c r="M119" s="68"/>
      <c r="O119" s="44"/>
      <c r="P119" s="44"/>
      <c r="Q119" s="44"/>
      <c r="R119" s="44"/>
      <c r="S119" s="44"/>
      <c r="T119" s="44"/>
    </row>
    <row r="120" spans="1:20" x14ac:dyDescent="0.25">
      <c r="A120" s="44" t="str">
        <f>IF(B120&lt;&gt;"",A119+1,"")</f>
        <v/>
      </c>
      <c r="B120" s="44"/>
      <c r="C120" s="44"/>
      <c r="D120" s="44"/>
      <c r="E120" s="44"/>
      <c r="F120" s="44"/>
      <c r="G120" s="44"/>
      <c r="H120" s="44"/>
      <c r="J120" s="68"/>
      <c r="K120" s="68"/>
      <c r="L120" s="68"/>
      <c r="M120" s="68"/>
      <c r="O120" s="44"/>
      <c r="P120" s="44"/>
      <c r="Q120" s="44"/>
      <c r="R120" s="44"/>
      <c r="S120" s="44"/>
      <c r="T120" s="44"/>
    </row>
    <row r="121" spans="1:20" x14ac:dyDescent="0.25">
      <c r="A121" s="44" t="str">
        <f>IF(B121&lt;&gt;"",A120+1,"")</f>
        <v/>
      </c>
      <c r="B121" s="44"/>
      <c r="C121" s="44"/>
      <c r="D121" s="44"/>
      <c r="E121" s="44"/>
      <c r="F121" s="44"/>
      <c r="G121" s="44"/>
      <c r="H121" s="44"/>
      <c r="J121" s="68"/>
      <c r="K121" s="68"/>
      <c r="L121" s="68"/>
      <c r="M121" s="68"/>
      <c r="O121" s="44"/>
      <c r="P121" s="44"/>
      <c r="Q121" s="44"/>
      <c r="R121" s="44"/>
      <c r="S121" s="44"/>
      <c r="T121" s="44"/>
    </row>
    <row r="122" spans="1:20" x14ac:dyDescent="0.25">
      <c r="A122" s="44" t="str">
        <f>IF(B122&lt;&gt;"",A121+1,"")</f>
        <v/>
      </c>
      <c r="B122" s="44"/>
      <c r="C122" s="44"/>
      <c r="D122" s="44"/>
      <c r="E122" s="44"/>
      <c r="F122" s="44"/>
      <c r="G122" s="44"/>
      <c r="H122" s="44"/>
      <c r="J122" s="68"/>
      <c r="K122" s="68"/>
      <c r="L122" s="68"/>
      <c r="M122" s="68"/>
      <c r="O122" s="44"/>
      <c r="P122" s="44"/>
      <c r="Q122" s="44"/>
      <c r="R122" s="44"/>
      <c r="S122" s="44"/>
      <c r="T122" s="44"/>
    </row>
    <row r="123" spans="1:20" x14ac:dyDescent="0.25">
      <c r="A123" s="44" t="str">
        <f>IF(B123&lt;&gt;"",A122+1,"")</f>
        <v/>
      </c>
      <c r="B123" s="44"/>
      <c r="C123" s="44"/>
      <c r="D123" s="44"/>
      <c r="E123" s="44"/>
      <c r="F123" s="44"/>
      <c r="G123" s="44"/>
      <c r="H123" s="44"/>
      <c r="J123" s="68"/>
      <c r="K123" s="68"/>
      <c r="L123" s="68"/>
      <c r="M123" s="68"/>
      <c r="O123" s="44"/>
      <c r="P123" s="44"/>
      <c r="Q123" s="44"/>
      <c r="R123" s="44"/>
      <c r="S123" s="44"/>
      <c r="T123" s="44"/>
    </row>
    <row r="124" spans="1:20" x14ac:dyDescent="0.25">
      <c r="A124" s="44" t="str">
        <f>IF(B124&lt;&gt;"",A123+1,"")</f>
        <v/>
      </c>
      <c r="B124" s="44"/>
      <c r="C124" s="44"/>
      <c r="D124" s="44"/>
      <c r="E124" s="44"/>
      <c r="F124" s="44"/>
      <c r="G124" s="44"/>
      <c r="H124" s="44"/>
      <c r="J124" s="68"/>
      <c r="K124" s="68"/>
      <c r="L124" s="68"/>
      <c r="M124" s="68"/>
      <c r="O124" s="44"/>
      <c r="P124" s="44"/>
      <c r="Q124" s="44"/>
      <c r="R124" s="44"/>
      <c r="S124" s="44"/>
      <c r="T124" s="44"/>
    </row>
    <row r="125" spans="1:20" x14ac:dyDescent="0.25">
      <c r="A125" s="44" t="str">
        <f>IF(B125&lt;&gt;"",A124+1,"")</f>
        <v/>
      </c>
      <c r="B125" s="44"/>
      <c r="C125" s="44"/>
      <c r="D125" s="44"/>
      <c r="E125" s="44"/>
      <c r="F125" s="44"/>
      <c r="G125" s="44"/>
      <c r="H125" s="44"/>
      <c r="J125" s="68"/>
      <c r="K125" s="68"/>
      <c r="L125" s="68"/>
      <c r="M125" s="68"/>
      <c r="O125" s="44"/>
      <c r="P125" s="44"/>
      <c r="Q125" s="44"/>
      <c r="R125" s="44"/>
      <c r="S125" s="44"/>
      <c r="T125" s="44"/>
    </row>
    <row r="126" spans="1:20" x14ac:dyDescent="0.25">
      <c r="A126" s="44" t="str">
        <f>IF(B126&lt;&gt;"",A125+1,"")</f>
        <v/>
      </c>
      <c r="B126" s="44"/>
      <c r="C126" s="44"/>
      <c r="D126" s="44"/>
      <c r="E126" s="44"/>
      <c r="F126" s="44"/>
      <c r="G126" s="44"/>
      <c r="H126" s="44"/>
      <c r="J126" s="68"/>
      <c r="K126" s="68"/>
      <c r="L126" s="68"/>
      <c r="M126" s="68"/>
      <c r="O126" s="44"/>
      <c r="P126" s="44"/>
      <c r="Q126" s="44"/>
      <c r="R126" s="44"/>
      <c r="S126" s="44"/>
      <c r="T126" s="44"/>
    </row>
    <row r="127" spans="1:20" x14ac:dyDescent="0.25">
      <c r="A127" s="44" t="str">
        <f>IF(B127&lt;&gt;"",A126+1,"")</f>
        <v/>
      </c>
      <c r="B127" s="44"/>
      <c r="C127" s="44"/>
      <c r="D127" s="44"/>
      <c r="E127" s="44"/>
      <c r="F127" s="44"/>
      <c r="G127" s="44"/>
      <c r="H127" s="44"/>
      <c r="J127" s="68"/>
      <c r="K127" s="68"/>
      <c r="L127" s="68"/>
      <c r="M127" s="68"/>
      <c r="O127" s="44"/>
      <c r="P127" s="44"/>
      <c r="Q127" s="44"/>
      <c r="R127" s="44"/>
      <c r="S127" s="44"/>
      <c r="T127" s="44"/>
    </row>
    <row r="128" spans="1:20" x14ac:dyDescent="0.25">
      <c r="A128" s="44" t="str">
        <f>IF(B128&lt;&gt;"",A127+1,"")</f>
        <v/>
      </c>
      <c r="B128" s="44"/>
      <c r="C128" s="44"/>
      <c r="D128" s="44"/>
      <c r="E128" s="44"/>
      <c r="F128" s="44"/>
      <c r="G128" s="44"/>
      <c r="H128" s="44"/>
      <c r="J128" s="68"/>
      <c r="K128" s="68"/>
      <c r="L128" s="68"/>
      <c r="M128" s="68"/>
      <c r="O128" s="44"/>
      <c r="P128" s="44"/>
      <c r="Q128" s="44"/>
      <c r="R128" s="44"/>
      <c r="S128" s="44"/>
      <c r="T128" s="44"/>
    </row>
    <row r="129" spans="1:20" x14ac:dyDescent="0.25">
      <c r="A129" s="44" t="str">
        <f>IF(B129&lt;&gt;"",A128+1,"")</f>
        <v/>
      </c>
      <c r="B129" s="44"/>
      <c r="C129" s="44"/>
      <c r="D129" s="44"/>
      <c r="E129" s="44"/>
      <c r="F129" s="44"/>
      <c r="G129" s="44"/>
      <c r="H129" s="44"/>
      <c r="J129" s="68"/>
      <c r="K129" s="68"/>
      <c r="L129" s="68"/>
      <c r="M129" s="68"/>
      <c r="O129" s="44"/>
      <c r="P129" s="44"/>
      <c r="Q129" s="44"/>
      <c r="R129" s="44"/>
      <c r="S129" s="44"/>
      <c r="T129" s="44"/>
    </row>
    <row r="130" spans="1:20" x14ac:dyDescent="0.25">
      <c r="A130" s="44" t="str">
        <f>IF(B130&lt;&gt;"",A129+1,"")</f>
        <v/>
      </c>
      <c r="B130" s="44"/>
      <c r="C130" s="44"/>
      <c r="D130" s="44"/>
      <c r="E130" s="44"/>
      <c r="F130" s="44"/>
      <c r="G130" s="44"/>
      <c r="H130" s="44"/>
      <c r="J130" s="68"/>
      <c r="K130" s="68"/>
      <c r="L130" s="68"/>
      <c r="M130" s="68"/>
      <c r="O130" s="44"/>
      <c r="P130" s="44"/>
      <c r="Q130" s="44"/>
      <c r="R130" s="44"/>
      <c r="S130" s="44"/>
      <c r="T130" s="44"/>
    </row>
    <row r="131" spans="1:20" x14ac:dyDescent="0.25">
      <c r="A131" s="44" t="str">
        <f>IF(B131&lt;&gt;"",A130+1,"")</f>
        <v/>
      </c>
      <c r="B131" s="44"/>
      <c r="C131" s="44"/>
      <c r="D131" s="44"/>
      <c r="E131" s="44"/>
      <c r="F131" s="44"/>
      <c r="G131" s="44"/>
      <c r="H131" s="44"/>
      <c r="J131" s="68"/>
      <c r="K131" s="68"/>
      <c r="L131" s="68"/>
      <c r="M131" s="68"/>
      <c r="O131" s="44"/>
      <c r="P131" s="44"/>
      <c r="Q131" s="44"/>
      <c r="R131" s="44"/>
      <c r="S131" s="44"/>
      <c r="T131" s="44"/>
    </row>
    <row r="132" spans="1:20" x14ac:dyDescent="0.25">
      <c r="A132" s="44" t="str">
        <f>IF(B132&lt;&gt;"",A131+1,"")</f>
        <v/>
      </c>
      <c r="B132" s="44"/>
      <c r="C132" s="44"/>
      <c r="D132" s="44"/>
      <c r="E132" s="44"/>
      <c r="F132" s="44"/>
      <c r="G132" s="44"/>
      <c r="H132" s="44"/>
      <c r="J132" s="68"/>
      <c r="K132" s="68"/>
      <c r="L132" s="68"/>
      <c r="M132" s="68"/>
      <c r="O132" s="44"/>
      <c r="P132" s="44"/>
      <c r="Q132" s="44"/>
      <c r="R132" s="44"/>
      <c r="S132" s="44"/>
      <c r="T132" s="44"/>
    </row>
    <row r="133" spans="1:20" x14ac:dyDescent="0.25">
      <c r="A133" s="44" t="str">
        <f>IF(B133&lt;&gt;"",A132+1,"")</f>
        <v/>
      </c>
      <c r="B133" s="44"/>
      <c r="C133" s="44"/>
      <c r="D133" s="44"/>
      <c r="E133" s="44"/>
      <c r="F133" s="44"/>
      <c r="G133" s="44"/>
      <c r="H133" s="44"/>
      <c r="J133" s="68"/>
      <c r="K133" s="68"/>
      <c r="L133" s="68"/>
      <c r="M133" s="68"/>
      <c r="O133" s="44"/>
      <c r="P133" s="44"/>
      <c r="Q133" s="44"/>
      <c r="R133" s="44"/>
      <c r="S133" s="44"/>
      <c r="T133" s="44"/>
    </row>
    <row r="134" spans="1:20" x14ac:dyDescent="0.25">
      <c r="A134" s="44" t="str">
        <f>IF(B134&lt;&gt;"",A133+1,"")</f>
        <v/>
      </c>
      <c r="B134" s="44"/>
      <c r="C134" s="44"/>
      <c r="D134" s="44"/>
      <c r="E134" s="44"/>
      <c r="F134" s="44"/>
      <c r="G134" s="44"/>
      <c r="H134" s="44"/>
      <c r="J134" s="68"/>
      <c r="K134" s="68"/>
      <c r="L134" s="68"/>
      <c r="M134" s="68"/>
      <c r="O134" s="44"/>
      <c r="P134" s="44"/>
      <c r="Q134" s="44"/>
      <c r="R134" s="44"/>
      <c r="S134" s="44"/>
      <c r="T134" s="44"/>
    </row>
    <row r="135" spans="1:20" x14ac:dyDescent="0.25">
      <c r="A135" s="44" t="str">
        <f>IF(B135&lt;&gt;"",A134+1,"")</f>
        <v/>
      </c>
      <c r="B135" s="44"/>
      <c r="C135" s="44"/>
      <c r="D135" s="44"/>
      <c r="E135" s="44"/>
      <c r="F135" s="44"/>
      <c r="G135" s="44"/>
      <c r="H135" s="44"/>
      <c r="J135" s="68"/>
      <c r="K135" s="68"/>
      <c r="L135" s="68"/>
      <c r="M135" s="68"/>
      <c r="O135" s="44"/>
      <c r="P135" s="44"/>
      <c r="Q135" s="44"/>
      <c r="R135" s="44"/>
      <c r="S135" s="44"/>
      <c r="T135" s="44"/>
    </row>
    <row r="136" spans="1:20" x14ac:dyDescent="0.25">
      <c r="A136" s="44" t="str">
        <f>IF(B136&lt;&gt;"",A135+1,"")</f>
        <v/>
      </c>
      <c r="B136" s="44"/>
      <c r="C136" s="44"/>
      <c r="D136" s="44"/>
      <c r="E136" s="44"/>
      <c r="F136" s="44"/>
      <c r="G136" s="44"/>
      <c r="H136" s="44"/>
      <c r="J136" s="68"/>
      <c r="K136" s="68"/>
      <c r="L136" s="68"/>
      <c r="M136" s="68"/>
      <c r="O136" s="44"/>
      <c r="P136" s="44"/>
      <c r="Q136" s="44"/>
      <c r="R136" s="44"/>
      <c r="S136" s="44"/>
      <c r="T136" s="44"/>
    </row>
    <row r="137" spans="1:20" x14ac:dyDescent="0.25">
      <c r="A137" s="44" t="str">
        <f>IF(B137&lt;&gt;"",A136+1,"")</f>
        <v/>
      </c>
      <c r="B137" s="44"/>
      <c r="C137" s="44"/>
      <c r="D137" s="44"/>
      <c r="E137" s="44"/>
      <c r="F137" s="44"/>
      <c r="G137" s="44"/>
      <c r="H137" s="44"/>
      <c r="J137" s="68"/>
      <c r="K137" s="68"/>
      <c r="L137" s="68"/>
      <c r="M137" s="68"/>
      <c r="O137" s="44"/>
      <c r="P137" s="44"/>
      <c r="Q137" s="44"/>
      <c r="R137" s="44"/>
      <c r="S137" s="44"/>
      <c r="T137" s="44"/>
    </row>
    <row r="138" spans="1:20" x14ac:dyDescent="0.25">
      <c r="A138" s="44" t="str">
        <f>IF(B138&lt;&gt;"",A137+1,"")</f>
        <v/>
      </c>
      <c r="B138" s="44"/>
      <c r="C138" s="44"/>
      <c r="D138" s="44"/>
      <c r="E138" s="44"/>
      <c r="F138" s="44"/>
      <c r="G138" s="44"/>
      <c r="H138" s="44"/>
      <c r="J138" s="68"/>
      <c r="K138" s="68"/>
      <c r="L138" s="68"/>
      <c r="M138" s="68"/>
      <c r="O138" s="44"/>
      <c r="P138" s="44"/>
      <c r="Q138" s="44"/>
      <c r="R138" s="44"/>
      <c r="S138" s="44"/>
      <c r="T138" s="44"/>
    </row>
    <row r="139" spans="1:20" x14ac:dyDescent="0.25">
      <c r="A139" s="44" t="str">
        <f>IF(B139&lt;&gt;"",A138+1,"")</f>
        <v/>
      </c>
      <c r="B139" s="44"/>
      <c r="C139" s="44"/>
      <c r="D139" s="44"/>
      <c r="E139" s="44"/>
      <c r="F139" s="44"/>
      <c r="G139" s="44"/>
      <c r="H139" s="44"/>
      <c r="J139" s="68"/>
      <c r="K139" s="68"/>
      <c r="L139" s="68"/>
      <c r="M139" s="68"/>
      <c r="O139" s="44"/>
      <c r="P139" s="44"/>
      <c r="Q139" s="44"/>
      <c r="R139" s="44"/>
      <c r="S139" s="44"/>
      <c r="T139" s="44"/>
    </row>
    <row r="140" spans="1:20" x14ac:dyDescent="0.25">
      <c r="A140" s="44" t="str">
        <f>IF(B140&lt;&gt;"",A139+1,"")</f>
        <v/>
      </c>
      <c r="B140" s="44"/>
      <c r="C140" s="44"/>
      <c r="D140" s="44"/>
      <c r="E140" s="44"/>
      <c r="F140" s="44"/>
      <c r="G140" s="44"/>
      <c r="H140" s="44"/>
      <c r="J140" s="68"/>
      <c r="K140" s="68"/>
      <c r="L140" s="68"/>
      <c r="M140" s="68"/>
      <c r="O140" s="44"/>
      <c r="P140" s="44"/>
      <c r="Q140" s="44"/>
      <c r="R140" s="44"/>
      <c r="S140" s="44"/>
      <c r="T140" s="44"/>
    </row>
    <row r="141" spans="1:20" x14ac:dyDescent="0.25">
      <c r="A141" s="44" t="str">
        <f>IF(B141&lt;&gt;"",A140+1,"")</f>
        <v/>
      </c>
      <c r="B141" s="44"/>
      <c r="C141" s="44"/>
      <c r="D141" s="44"/>
      <c r="E141" s="44"/>
      <c r="F141" s="44"/>
      <c r="G141" s="44"/>
      <c r="H141" s="44"/>
      <c r="J141" s="68"/>
      <c r="K141" s="68"/>
      <c r="L141" s="68"/>
      <c r="M141" s="68"/>
      <c r="O141" s="44"/>
      <c r="P141" s="44"/>
      <c r="Q141" s="44"/>
      <c r="R141" s="44"/>
      <c r="S141" s="44"/>
      <c r="T141" s="44"/>
    </row>
    <row r="142" spans="1:20" x14ac:dyDescent="0.25">
      <c r="A142" s="44" t="str">
        <f>IF(B142&lt;&gt;"",A141+1,"")</f>
        <v/>
      </c>
      <c r="B142" s="44"/>
      <c r="C142" s="44"/>
      <c r="D142" s="44"/>
      <c r="E142" s="44"/>
      <c r="F142" s="44"/>
      <c r="G142" s="44"/>
      <c r="H142" s="44"/>
      <c r="J142" s="68"/>
      <c r="K142" s="68"/>
      <c r="L142" s="68"/>
      <c r="M142" s="68"/>
      <c r="O142" s="44"/>
      <c r="P142" s="44"/>
      <c r="Q142" s="44"/>
      <c r="R142" s="44"/>
      <c r="S142" s="44"/>
      <c r="T142" s="44"/>
    </row>
    <row r="143" spans="1:20" x14ac:dyDescent="0.25">
      <c r="A143" s="44" t="str">
        <f>IF(B143&lt;&gt;"",A142+1,"")</f>
        <v/>
      </c>
      <c r="B143" s="44"/>
      <c r="C143" s="44"/>
      <c r="D143" s="44"/>
      <c r="E143" s="44"/>
      <c r="F143" s="44"/>
      <c r="G143" s="44"/>
      <c r="H143" s="44"/>
      <c r="J143" s="68"/>
      <c r="K143" s="68"/>
      <c r="L143" s="68"/>
      <c r="M143" s="68"/>
      <c r="O143" s="44"/>
      <c r="P143" s="44"/>
      <c r="Q143" s="44"/>
      <c r="R143" s="44"/>
      <c r="S143" s="44"/>
      <c r="T143" s="44"/>
    </row>
    <row r="144" spans="1:20" x14ac:dyDescent="0.25">
      <c r="A144" s="44" t="str">
        <f>IF(B144&lt;&gt;"",A143+1,"")</f>
        <v/>
      </c>
      <c r="B144" s="44"/>
      <c r="C144" s="44"/>
      <c r="D144" s="44"/>
      <c r="E144" s="44"/>
      <c r="F144" s="44"/>
      <c r="G144" s="44"/>
      <c r="H144" s="44"/>
      <c r="J144" s="68"/>
      <c r="K144" s="68"/>
      <c r="L144" s="68"/>
      <c r="M144" s="68"/>
      <c r="O144" s="44"/>
      <c r="P144" s="44"/>
      <c r="Q144" s="44"/>
      <c r="R144" s="44"/>
      <c r="S144" s="44"/>
      <c r="T144" s="44"/>
    </row>
    <row r="145" spans="1:20" x14ac:dyDescent="0.25">
      <c r="A145" s="44" t="str">
        <f>IF(B145&lt;&gt;"",A144+1,"")</f>
        <v/>
      </c>
      <c r="B145" s="44"/>
      <c r="C145" s="44"/>
      <c r="D145" s="44"/>
      <c r="E145" s="44"/>
      <c r="F145" s="44"/>
      <c r="G145" s="44"/>
      <c r="H145" s="44"/>
      <c r="J145" s="68"/>
      <c r="K145" s="68"/>
      <c r="L145" s="68"/>
      <c r="M145" s="68"/>
      <c r="O145" s="44"/>
      <c r="P145" s="44"/>
      <c r="Q145" s="44"/>
      <c r="R145" s="44"/>
      <c r="S145" s="44"/>
      <c r="T145" s="44"/>
    </row>
    <row r="146" spans="1:20" x14ac:dyDescent="0.25">
      <c r="A146" s="44" t="str">
        <f>IF(B146&lt;&gt;"",A145+1,"")</f>
        <v/>
      </c>
      <c r="B146" s="44"/>
      <c r="C146" s="44"/>
      <c r="D146" s="44"/>
      <c r="E146" s="44"/>
      <c r="F146" s="44"/>
      <c r="G146" s="44"/>
      <c r="H146" s="44"/>
      <c r="J146" s="68"/>
      <c r="K146" s="68"/>
      <c r="L146" s="68"/>
      <c r="M146" s="68"/>
      <c r="O146" s="44"/>
      <c r="P146" s="44"/>
      <c r="Q146" s="44"/>
      <c r="R146" s="44"/>
      <c r="S146" s="44"/>
      <c r="T146" s="44"/>
    </row>
    <row r="147" spans="1:20" x14ac:dyDescent="0.25">
      <c r="A147" s="44" t="str">
        <f>IF(B147&lt;&gt;"",A146+1,"")</f>
        <v/>
      </c>
      <c r="B147" s="44"/>
      <c r="C147" s="44"/>
      <c r="D147" s="44"/>
      <c r="E147" s="44"/>
      <c r="F147" s="44"/>
      <c r="G147" s="44"/>
      <c r="H147" s="44"/>
      <c r="J147" s="68"/>
      <c r="K147" s="68"/>
      <c r="L147" s="68"/>
      <c r="M147" s="68"/>
      <c r="O147" s="44"/>
      <c r="P147" s="44"/>
      <c r="Q147" s="44"/>
      <c r="R147" s="44"/>
      <c r="S147" s="44"/>
      <c r="T147" s="44"/>
    </row>
    <row r="148" spans="1:20" x14ac:dyDescent="0.25">
      <c r="A148" s="44" t="str">
        <f>IF(B148&lt;&gt;"",A147+1,"")</f>
        <v/>
      </c>
      <c r="B148" s="44"/>
      <c r="C148" s="44"/>
      <c r="D148" s="44"/>
      <c r="E148" s="44"/>
      <c r="F148" s="44"/>
      <c r="G148" s="44"/>
      <c r="H148" s="44"/>
      <c r="J148" s="68"/>
      <c r="K148" s="68"/>
      <c r="L148" s="68"/>
      <c r="M148" s="68"/>
      <c r="O148" s="44"/>
      <c r="P148" s="44"/>
      <c r="Q148" s="44"/>
      <c r="R148" s="44"/>
      <c r="S148" s="44"/>
      <c r="T148" s="44"/>
    </row>
    <row r="149" spans="1:20" x14ac:dyDescent="0.25">
      <c r="A149" s="44" t="str">
        <f>IF(B149&lt;&gt;"",A148+1,"")</f>
        <v/>
      </c>
      <c r="B149" s="44"/>
      <c r="C149" s="44"/>
      <c r="D149" s="44"/>
      <c r="E149" s="44"/>
      <c r="F149" s="44"/>
      <c r="G149" s="44"/>
      <c r="H149" s="44"/>
      <c r="J149" s="68"/>
      <c r="K149" s="68"/>
      <c r="L149" s="68"/>
      <c r="M149" s="68"/>
      <c r="O149" s="44"/>
      <c r="P149" s="44"/>
      <c r="Q149" s="44"/>
      <c r="R149" s="44"/>
      <c r="S149" s="44"/>
      <c r="T149" s="44"/>
    </row>
    <row r="150" spans="1:20" x14ac:dyDescent="0.25">
      <c r="A150" s="44" t="str">
        <f>IF(B150&lt;&gt;"",A149+1,"")</f>
        <v/>
      </c>
      <c r="B150" s="44"/>
      <c r="C150" s="44"/>
      <c r="D150" s="44"/>
      <c r="E150" s="44"/>
      <c r="F150" s="44"/>
      <c r="G150" s="44"/>
      <c r="H150" s="44"/>
      <c r="J150" s="68"/>
      <c r="K150" s="68"/>
      <c r="L150" s="68"/>
      <c r="M150" s="68"/>
      <c r="O150" s="44"/>
      <c r="P150" s="44"/>
      <c r="Q150" s="44"/>
      <c r="R150" s="44"/>
      <c r="S150" s="44"/>
      <c r="T150" s="44"/>
    </row>
    <row r="151" spans="1:20" x14ac:dyDescent="0.25">
      <c r="A151" s="44" t="str">
        <f>IF(B151&lt;&gt;"",A150+1,"")</f>
        <v/>
      </c>
      <c r="B151" s="44"/>
      <c r="C151" s="44"/>
      <c r="D151" s="44"/>
      <c r="E151" s="44"/>
      <c r="F151" s="44"/>
      <c r="G151" s="44"/>
      <c r="H151" s="44"/>
      <c r="J151" s="68"/>
      <c r="K151" s="68"/>
      <c r="L151" s="68"/>
      <c r="M151" s="68"/>
      <c r="O151" s="44"/>
      <c r="P151" s="44"/>
      <c r="Q151" s="44"/>
      <c r="R151" s="44"/>
      <c r="S151" s="44"/>
      <c r="T151" s="44"/>
    </row>
    <row r="152" spans="1:20" x14ac:dyDescent="0.25">
      <c r="A152" s="44" t="str">
        <f>IF(B152&lt;&gt;"",A151+1,"")</f>
        <v/>
      </c>
      <c r="B152" s="44"/>
      <c r="C152" s="44"/>
      <c r="D152" s="44"/>
      <c r="E152" s="44"/>
      <c r="F152" s="44"/>
      <c r="G152" s="44"/>
      <c r="H152" s="44"/>
      <c r="J152" s="68"/>
      <c r="K152" s="68"/>
      <c r="L152" s="68"/>
      <c r="M152" s="68"/>
      <c r="O152" s="44"/>
      <c r="P152" s="44"/>
      <c r="Q152" s="44"/>
      <c r="R152" s="44"/>
      <c r="S152" s="44"/>
      <c r="T152" s="44"/>
    </row>
    <row r="153" spans="1:20" x14ac:dyDescent="0.25">
      <c r="A153" s="44" t="str">
        <f>IF(B153&lt;&gt;"",A152+1,"")</f>
        <v/>
      </c>
      <c r="B153" s="44"/>
      <c r="C153" s="44"/>
      <c r="D153" s="44"/>
      <c r="E153" s="44"/>
      <c r="F153" s="44"/>
      <c r="G153" s="44"/>
      <c r="H153" s="44"/>
      <c r="J153" s="68"/>
      <c r="K153" s="68"/>
      <c r="L153" s="68"/>
      <c r="M153" s="68"/>
      <c r="O153" s="44"/>
      <c r="P153" s="44"/>
      <c r="Q153" s="44"/>
      <c r="R153" s="44"/>
      <c r="S153" s="44"/>
      <c r="T153" s="44"/>
    </row>
    <row r="154" spans="1:20" x14ac:dyDescent="0.25">
      <c r="A154" s="44" t="str">
        <f>IF(B154&lt;&gt;"",A153+1,"")</f>
        <v/>
      </c>
      <c r="B154" s="44"/>
      <c r="C154" s="44"/>
      <c r="D154" s="44"/>
      <c r="E154" s="44"/>
      <c r="F154" s="44"/>
      <c r="G154" s="44"/>
      <c r="H154" s="44"/>
      <c r="J154" s="68"/>
      <c r="K154" s="68"/>
      <c r="L154" s="68"/>
      <c r="M154" s="68"/>
      <c r="O154" s="44"/>
      <c r="P154" s="44"/>
      <c r="Q154" s="44"/>
      <c r="R154" s="44"/>
      <c r="S154" s="44"/>
      <c r="T154" s="44"/>
    </row>
    <row r="155" spans="1:20" x14ac:dyDescent="0.25">
      <c r="A155" s="44" t="str">
        <f>IF(B155&lt;&gt;"",A154+1,"")</f>
        <v/>
      </c>
      <c r="B155" s="44"/>
      <c r="C155" s="44"/>
      <c r="D155" s="44"/>
      <c r="E155" s="44"/>
      <c r="F155" s="44"/>
      <c r="G155" s="44"/>
      <c r="H155" s="44"/>
      <c r="J155" s="68"/>
      <c r="K155" s="68"/>
      <c r="L155" s="68"/>
      <c r="M155" s="68"/>
      <c r="O155" s="44"/>
      <c r="P155" s="44"/>
      <c r="Q155" s="44"/>
      <c r="R155" s="44"/>
      <c r="S155" s="44"/>
      <c r="T155" s="44"/>
    </row>
    <row r="156" spans="1:20" x14ac:dyDescent="0.25">
      <c r="A156" s="44" t="str">
        <f>IF(B156&lt;&gt;"",A155+1,"")</f>
        <v/>
      </c>
      <c r="B156" s="44"/>
      <c r="C156" s="44"/>
      <c r="D156" s="44"/>
      <c r="E156" s="44"/>
      <c r="F156" s="44"/>
      <c r="G156" s="44"/>
      <c r="H156" s="44"/>
      <c r="J156" s="68"/>
      <c r="K156" s="68"/>
      <c r="L156" s="68"/>
      <c r="M156" s="68"/>
      <c r="O156" s="44"/>
      <c r="P156" s="44"/>
      <c r="Q156" s="44"/>
      <c r="R156" s="44"/>
      <c r="S156" s="44"/>
      <c r="T156" s="44"/>
    </row>
    <row r="157" spans="1:20" x14ac:dyDescent="0.25">
      <c r="A157" s="44" t="str">
        <f>IF(B157&lt;&gt;"",A156+1,"")</f>
        <v/>
      </c>
      <c r="B157" s="44"/>
      <c r="C157" s="44"/>
      <c r="D157" s="44"/>
      <c r="E157" s="44"/>
      <c r="F157" s="44"/>
      <c r="G157" s="44"/>
      <c r="H157" s="44"/>
      <c r="J157" s="68"/>
      <c r="K157" s="68"/>
      <c r="L157" s="68"/>
      <c r="M157" s="68"/>
      <c r="O157" s="44"/>
      <c r="P157" s="44"/>
      <c r="Q157" s="44"/>
      <c r="R157" s="44"/>
      <c r="S157" s="44"/>
      <c r="T157" s="44"/>
    </row>
    <row r="158" spans="1:20" x14ac:dyDescent="0.25">
      <c r="A158" s="44" t="str">
        <f>IF(B158&lt;&gt;"",A157+1,"")</f>
        <v/>
      </c>
      <c r="B158" s="44"/>
      <c r="C158" s="44"/>
      <c r="D158" s="44"/>
      <c r="E158" s="44"/>
      <c r="F158" s="44"/>
      <c r="G158" s="44"/>
      <c r="H158" s="44"/>
      <c r="J158" s="68"/>
      <c r="K158" s="68"/>
      <c r="L158" s="68"/>
      <c r="M158" s="68"/>
      <c r="O158" s="44"/>
      <c r="P158" s="44"/>
      <c r="Q158" s="44"/>
      <c r="R158" s="44"/>
      <c r="S158" s="44"/>
      <c r="T158" s="44"/>
    </row>
    <row r="159" spans="1:20" x14ac:dyDescent="0.25">
      <c r="A159" s="44" t="str">
        <f>IF(B159&lt;&gt;"",A158+1,"")</f>
        <v/>
      </c>
      <c r="B159" s="44"/>
      <c r="C159" s="44"/>
      <c r="D159" s="44"/>
      <c r="E159" s="44"/>
      <c r="F159" s="44"/>
      <c r="G159" s="44"/>
      <c r="H159" s="44"/>
      <c r="J159" s="68"/>
      <c r="K159" s="68"/>
      <c r="L159" s="68"/>
      <c r="M159" s="68"/>
      <c r="O159" s="44"/>
      <c r="P159" s="44"/>
      <c r="Q159" s="44"/>
      <c r="R159" s="44"/>
      <c r="S159" s="44"/>
      <c r="T159" s="44"/>
    </row>
    <row r="160" spans="1:20" x14ac:dyDescent="0.25">
      <c r="A160" s="44" t="str">
        <f>IF(B160&lt;&gt;"",A159+1,"")</f>
        <v/>
      </c>
      <c r="B160" s="44"/>
      <c r="C160" s="44"/>
      <c r="D160" s="44"/>
      <c r="E160" s="44"/>
      <c r="F160" s="44"/>
      <c r="G160" s="44"/>
      <c r="H160" s="44"/>
      <c r="J160" s="68"/>
      <c r="K160" s="68"/>
      <c r="L160" s="68"/>
      <c r="M160" s="68"/>
      <c r="O160" s="44"/>
      <c r="P160" s="44"/>
      <c r="Q160" s="44"/>
      <c r="R160" s="44"/>
      <c r="S160" s="44"/>
      <c r="T160" s="44"/>
    </row>
    <row r="161" spans="1:20" x14ac:dyDescent="0.25">
      <c r="A161" s="44" t="str">
        <f>IF(B161&lt;&gt;"",A160+1,"")</f>
        <v/>
      </c>
      <c r="B161" s="44"/>
      <c r="C161" s="44"/>
      <c r="D161" s="44"/>
      <c r="E161" s="44"/>
      <c r="F161" s="44"/>
      <c r="G161" s="44"/>
      <c r="H161" s="44"/>
      <c r="J161" s="68"/>
      <c r="K161" s="68"/>
      <c r="L161" s="68"/>
      <c r="M161" s="68"/>
      <c r="O161" s="44"/>
      <c r="P161" s="44"/>
      <c r="Q161" s="44"/>
      <c r="R161" s="44"/>
      <c r="S161" s="44"/>
      <c r="T161" s="44"/>
    </row>
    <row r="162" spans="1:20" x14ac:dyDescent="0.25">
      <c r="A162" s="44" t="str">
        <f>IF(B162&lt;&gt;"",A161+1,"")</f>
        <v/>
      </c>
      <c r="B162" s="44"/>
      <c r="C162" s="44"/>
      <c r="D162" s="44"/>
      <c r="E162" s="44"/>
      <c r="F162" s="44"/>
      <c r="G162" s="44"/>
      <c r="H162" s="44"/>
      <c r="J162" s="68"/>
      <c r="K162" s="68"/>
      <c r="L162" s="68"/>
      <c r="M162" s="68"/>
      <c r="O162" s="44"/>
      <c r="P162" s="44"/>
      <c r="Q162" s="44"/>
      <c r="R162" s="44"/>
      <c r="S162" s="44"/>
      <c r="T162" s="44"/>
    </row>
    <row r="163" spans="1:20" x14ac:dyDescent="0.25">
      <c r="A163" s="44" t="str">
        <f>IF(B163&lt;&gt;"",A162+1,"")</f>
        <v/>
      </c>
      <c r="B163" s="44"/>
      <c r="C163" s="44"/>
      <c r="D163" s="44"/>
      <c r="E163" s="44"/>
      <c r="F163" s="44"/>
      <c r="G163" s="44"/>
      <c r="H163" s="44"/>
      <c r="J163" s="68"/>
      <c r="K163" s="68"/>
      <c r="L163" s="68"/>
      <c r="M163" s="68"/>
      <c r="O163" s="44"/>
      <c r="P163" s="44"/>
      <c r="Q163" s="44"/>
      <c r="R163" s="44"/>
      <c r="S163" s="44"/>
      <c r="T163" s="44"/>
    </row>
    <row r="164" spans="1:20" x14ac:dyDescent="0.25">
      <c r="A164" s="44" t="str">
        <f>IF(B164&lt;&gt;"",A163+1,"")</f>
        <v/>
      </c>
      <c r="B164" s="44"/>
      <c r="C164" s="44"/>
      <c r="D164" s="44"/>
      <c r="E164" s="44"/>
      <c r="F164" s="44"/>
      <c r="G164" s="44"/>
      <c r="H164" s="44"/>
      <c r="J164" s="68"/>
      <c r="K164" s="68"/>
      <c r="L164" s="68"/>
      <c r="M164" s="68"/>
      <c r="O164" s="44"/>
      <c r="P164" s="44"/>
      <c r="Q164" s="44"/>
      <c r="R164" s="44"/>
      <c r="S164" s="44"/>
      <c r="T164" s="44"/>
    </row>
    <row r="165" spans="1:20" x14ac:dyDescent="0.25">
      <c r="A165" s="44" t="str">
        <f>IF(B165&lt;&gt;"",A164+1,"")</f>
        <v/>
      </c>
      <c r="B165" s="44"/>
      <c r="C165" s="44"/>
      <c r="D165" s="44"/>
      <c r="E165" s="44"/>
      <c r="F165" s="44"/>
      <c r="G165" s="44"/>
      <c r="H165" s="44"/>
      <c r="J165" s="68"/>
      <c r="K165" s="68"/>
      <c r="L165" s="68"/>
      <c r="M165" s="68"/>
      <c r="O165" s="44"/>
      <c r="P165" s="44"/>
      <c r="Q165" s="44"/>
      <c r="R165" s="44"/>
      <c r="S165" s="44"/>
      <c r="T165" s="44"/>
    </row>
    <row r="166" spans="1:20" x14ac:dyDescent="0.25">
      <c r="A166" s="44" t="str">
        <f>IF(B166&lt;&gt;"",A165+1,"")</f>
        <v/>
      </c>
      <c r="B166" s="44"/>
      <c r="C166" s="44"/>
      <c r="D166" s="44"/>
      <c r="E166" s="44"/>
      <c r="F166" s="44"/>
      <c r="G166" s="44"/>
      <c r="H166" s="44"/>
      <c r="J166" s="68"/>
      <c r="K166" s="68"/>
      <c r="L166" s="68"/>
      <c r="M166" s="68"/>
      <c r="O166" s="44"/>
      <c r="P166" s="44"/>
      <c r="Q166" s="44"/>
      <c r="R166" s="44"/>
      <c r="S166" s="44"/>
      <c r="T166" s="44"/>
    </row>
    <row r="167" spans="1:20" x14ac:dyDescent="0.25">
      <c r="A167" s="44" t="str">
        <f>IF(B167&lt;&gt;"",A166+1,"")</f>
        <v/>
      </c>
      <c r="B167" s="44"/>
      <c r="C167" s="44"/>
      <c r="D167" s="44"/>
      <c r="E167" s="44"/>
      <c r="F167" s="44"/>
      <c r="G167" s="44"/>
      <c r="H167" s="44"/>
      <c r="J167" s="68"/>
      <c r="K167" s="68"/>
      <c r="L167" s="68"/>
      <c r="M167" s="68"/>
      <c r="O167" s="44"/>
      <c r="P167" s="44"/>
      <c r="Q167" s="44"/>
      <c r="R167" s="44"/>
      <c r="S167" s="44"/>
      <c r="T167" s="44"/>
    </row>
    <row r="168" spans="1:20" x14ac:dyDescent="0.25">
      <c r="A168" s="44" t="str">
        <f>IF(B168&lt;&gt;"",A167+1,"")</f>
        <v/>
      </c>
      <c r="B168" s="44"/>
      <c r="C168" s="44"/>
      <c r="D168" s="44"/>
      <c r="E168" s="44"/>
      <c r="F168" s="44"/>
      <c r="G168" s="44"/>
      <c r="H168" s="44"/>
      <c r="J168" s="68"/>
      <c r="K168" s="68"/>
      <c r="L168" s="68"/>
      <c r="M168" s="68"/>
      <c r="O168" s="44"/>
      <c r="P168" s="44"/>
      <c r="Q168" s="44"/>
      <c r="R168" s="44"/>
      <c r="S168" s="44"/>
      <c r="T168" s="44"/>
    </row>
    <row r="169" spans="1:20" x14ac:dyDescent="0.25">
      <c r="A169" s="44" t="str">
        <f>IF(B169&lt;&gt;"",A168+1,"")</f>
        <v/>
      </c>
      <c r="B169" s="44"/>
      <c r="C169" s="44"/>
      <c r="D169" s="44"/>
      <c r="E169" s="44"/>
      <c r="F169" s="44"/>
      <c r="G169" s="44"/>
      <c r="H169" s="44"/>
      <c r="J169" s="68"/>
      <c r="K169" s="68"/>
      <c r="L169" s="68"/>
      <c r="M169" s="68"/>
      <c r="O169" s="44"/>
      <c r="P169" s="44"/>
      <c r="Q169" s="44"/>
      <c r="R169" s="44"/>
      <c r="S169" s="44"/>
      <c r="T169" s="44"/>
    </row>
    <row r="170" spans="1:20" x14ac:dyDescent="0.25">
      <c r="A170" s="44" t="str">
        <f>IF(B170&lt;&gt;"",A169+1,"")</f>
        <v/>
      </c>
      <c r="B170" s="44"/>
      <c r="C170" s="44"/>
      <c r="D170" s="44"/>
      <c r="E170" s="44"/>
      <c r="F170" s="44"/>
      <c r="G170" s="44"/>
      <c r="H170" s="44"/>
      <c r="J170" s="68"/>
      <c r="K170" s="68"/>
      <c r="L170" s="68"/>
      <c r="M170" s="68"/>
      <c r="O170" s="44"/>
      <c r="P170" s="44"/>
      <c r="Q170" s="44"/>
      <c r="R170" s="44"/>
      <c r="S170" s="44"/>
      <c r="T170" s="44"/>
    </row>
    <row r="171" spans="1:20" x14ac:dyDescent="0.25">
      <c r="A171" s="44" t="str">
        <f>IF(B171&lt;&gt;"",A170+1,"")</f>
        <v/>
      </c>
      <c r="B171" s="44"/>
      <c r="C171" s="44"/>
      <c r="D171" s="44"/>
      <c r="E171" s="44"/>
      <c r="F171" s="44"/>
      <c r="G171" s="44"/>
      <c r="H171" s="44"/>
      <c r="J171" s="68"/>
      <c r="K171" s="68"/>
      <c r="L171" s="68"/>
      <c r="M171" s="68"/>
      <c r="O171" s="44"/>
      <c r="P171" s="44"/>
      <c r="Q171" s="44"/>
      <c r="R171" s="44"/>
      <c r="S171" s="44"/>
      <c r="T171" s="44"/>
    </row>
    <row r="172" spans="1:20" x14ac:dyDescent="0.25">
      <c r="A172" s="44" t="str">
        <f>IF(B172&lt;&gt;"",A171+1,"")</f>
        <v/>
      </c>
      <c r="B172" s="44"/>
      <c r="C172" s="44"/>
      <c r="D172" s="44"/>
      <c r="E172" s="44"/>
      <c r="F172" s="44"/>
      <c r="G172" s="44"/>
      <c r="H172" s="44"/>
      <c r="J172" s="68"/>
      <c r="K172" s="68"/>
      <c r="L172" s="68"/>
      <c r="M172" s="68"/>
      <c r="O172" s="44"/>
      <c r="P172" s="44"/>
      <c r="Q172" s="44"/>
      <c r="R172" s="44"/>
      <c r="S172" s="44"/>
      <c r="T172" s="44"/>
    </row>
    <row r="173" spans="1:20" x14ac:dyDescent="0.25">
      <c r="A173" s="44" t="str">
        <f>IF(B173&lt;&gt;"",A172+1,"")</f>
        <v/>
      </c>
      <c r="B173" s="44"/>
      <c r="C173" s="44"/>
      <c r="D173" s="44"/>
      <c r="E173" s="44"/>
      <c r="F173" s="44"/>
      <c r="G173" s="44"/>
      <c r="H173" s="44"/>
      <c r="J173" s="68"/>
      <c r="K173" s="68"/>
      <c r="L173" s="68"/>
      <c r="M173" s="68"/>
      <c r="O173" s="44"/>
      <c r="P173" s="44"/>
      <c r="Q173" s="44"/>
      <c r="R173" s="44"/>
      <c r="S173" s="44"/>
      <c r="T173" s="44"/>
    </row>
    <row r="174" spans="1:20" x14ac:dyDescent="0.25">
      <c r="A174" s="44" t="str">
        <f>IF(B174&lt;&gt;"",A173+1,"")</f>
        <v/>
      </c>
      <c r="B174" s="44"/>
      <c r="C174" s="44"/>
      <c r="D174" s="44"/>
      <c r="E174" s="44"/>
      <c r="F174" s="44"/>
      <c r="G174" s="44"/>
      <c r="H174" s="44"/>
      <c r="J174" s="68"/>
      <c r="K174" s="68"/>
      <c r="L174" s="68"/>
      <c r="M174" s="68"/>
      <c r="O174" s="44"/>
      <c r="P174" s="44"/>
      <c r="Q174" s="44"/>
      <c r="R174" s="44"/>
      <c r="S174" s="44"/>
      <c r="T174" s="44"/>
    </row>
    <row r="175" spans="1:20" x14ac:dyDescent="0.25">
      <c r="A175" s="44" t="str">
        <f>IF(B175&lt;&gt;"",A174+1,"")</f>
        <v/>
      </c>
      <c r="B175" s="44"/>
      <c r="C175" s="44"/>
      <c r="D175" s="44"/>
      <c r="E175" s="44"/>
      <c r="F175" s="44"/>
      <c r="G175" s="44"/>
      <c r="H175" s="44"/>
      <c r="J175" s="68"/>
      <c r="K175" s="68"/>
      <c r="L175" s="68"/>
      <c r="M175" s="68"/>
      <c r="O175" s="44"/>
      <c r="P175" s="44"/>
      <c r="Q175" s="44"/>
      <c r="R175" s="44"/>
      <c r="S175" s="44"/>
      <c r="T175" s="44"/>
    </row>
    <row r="176" spans="1:20" x14ac:dyDescent="0.25">
      <c r="A176" s="44" t="str">
        <f>IF(B176&lt;&gt;"",A175+1,"")</f>
        <v/>
      </c>
      <c r="B176" s="44"/>
      <c r="C176" s="44"/>
      <c r="D176" s="44"/>
      <c r="E176" s="44"/>
      <c r="F176" s="44"/>
      <c r="G176" s="44"/>
      <c r="H176" s="44"/>
      <c r="J176" s="68"/>
      <c r="K176" s="68"/>
      <c r="L176" s="68"/>
      <c r="M176" s="68"/>
      <c r="O176" s="44"/>
      <c r="P176" s="44"/>
      <c r="Q176" s="44"/>
      <c r="R176" s="44"/>
      <c r="S176" s="44"/>
      <c r="T176" s="44"/>
    </row>
    <row r="177" spans="1:20" x14ac:dyDescent="0.25">
      <c r="A177" s="44" t="str">
        <f>IF(B177&lt;&gt;"",A176+1,"")</f>
        <v/>
      </c>
      <c r="B177" s="44"/>
      <c r="C177" s="44"/>
      <c r="D177" s="44"/>
      <c r="E177" s="44"/>
      <c r="F177" s="44"/>
      <c r="G177" s="44"/>
      <c r="H177" s="44"/>
      <c r="J177" s="68"/>
      <c r="K177" s="68"/>
      <c r="L177" s="68"/>
      <c r="M177" s="68"/>
      <c r="O177" s="44"/>
      <c r="P177" s="44"/>
      <c r="Q177" s="44"/>
      <c r="R177" s="44"/>
      <c r="S177" s="44"/>
      <c r="T177" s="44"/>
    </row>
    <row r="178" spans="1:20" x14ac:dyDescent="0.25">
      <c r="A178" s="44" t="str">
        <f>IF(B178&lt;&gt;"",A177+1,"")</f>
        <v/>
      </c>
      <c r="B178" s="44"/>
      <c r="C178" s="44"/>
      <c r="D178" s="44"/>
      <c r="E178" s="44"/>
      <c r="F178" s="44"/>
      <c r="G178" s="44"/>
      <c r="H178" s="44"/>
      <c r="J178" s="68"/>
      <c r="K178" s="68"/>
      <c r="L178" s="68"/>
      <c r="M178" s="68"/>
      <c r="O178" s="44"/>
      <c r="P178" s="44"/>
      <c r="Q178" s="44"/>
      <c r="R178" s="44"/>
      <c r="S178" s="44"/>
      <c r="T178" s="44"/>
    </row>
    <row r="179" spans="1:20" x14ac:dyDescent="0.25">
      <c r="A179" s="44" t="str">
        <f>IF(B179&lt;&gt;"",A178+1,"")</f>
        <v/>
      </c>
      <c r="B179" s="44"/>
      <c r="C179" s="44"/>
      <c r="D179" s="44"/>
      <c r="E179" s="44"/>
      <c r="F179" s="44"/>
      <c r="G179" s="44"/>
      <c r="H179" s="44"/>
      <c r="J179" s="68"/>
      <c r="K179" s="68"/>
      <c r="L179" s="68"/>
      <c r="M179" s="68"/>
      <c r="O179" s="44"/>
      <c r="P179" s="44"/>
      <c r="Q179" s="44"/>
      <c r="R179" s="44"/>
      <c r="S179" s="44"/>
      <c r="T179" s="44"/>
    </row>
    <row r="180" spans="1:20" x14ac:dyDescent="0.25">
      <c r="A180" s="44" t="str">
        <f>IF(B180&lt;&gt;"",A179+1,"")</f>
        <v/>
      </c>
      <c r="B180" s="44"/>
      <c r="C180" s="44"/>
      <c r="D180" s="44"/>
      <c r="E180" s="44"/>
      <c r="F180" s="44"/>
      <c r="G180" s="44"/>
      <c r="H180" s="44"/>
      <c r="J180" s="68"/>
      <c r="K180" s="68"/>
      <c r="L180" s="68"/>
      <c r="M180" s="68"/>
      <c r="O180" s="44"/>
      <c r="P180" s="44"/>
      <c r="Q180" s="44"/>
      <c r="R180" s="44"/>
      <c r="S180" s="44"/>
      <c r="T180" s="44"/>
    </row>
    <row r="181" spans="1:20" x14ac:dyDescent="0.25">
      <c r="A181" s="44" t="str">
        <f>IF(B181&lt;&gt;"",A180+1,"")</f>
        <v/>
      </c>
      <c r="B181" s="44"/>
      <c r="C181" s="44"/>
      <c r="D181" s="44"/>
      <c r="E181" s="44"/>
      <c r="F181" s="44"/>
      <c r="G181" s="44"/>
      <c r="H181" s="44"/>
      <c r="J181" s="68"/>
      <c r="K181" s="68"/>
      <c r="L181" s="68"/>
      <c r="M181" s="68"/>
      <c r="O181" s="44"/>
      <c r="P181" s="44"/>
      <c r="Q181" s="44"/>
      <c r="R181" s="44"/>
      <c r="S181" s="44"/>
      <c r="T181" s="44"/>
    </row>
    <row r="182" spans="1:20" x14ac:dyDescent="0.25">
      <c r="A182" s="44" t="str">
        <f>IF(B182&lt;&gt;"",A181+1,"")</f>
        <v/>
      </c>
      <c r="B182" s="44"/>
      <c r="C182" s="44"/>
      <c r="D182" s="44"/>
      <c r="E182" s="44"/>
      <c r="F182" s="44"/>
      <c r="G182" s="44"/>
      <c r="H182" s="44"/>
      <c r="J182" s="68"/>
      <c r="K182" s="68"/>
      <c r="L182" s="68"/>
      <c r="M182" s="68"/>
      <c r="O182" s="44"/>
      <c r="P182" s="44"/>
      <c r="Q182" s="44"/>
      <c r="R182" s="44"/>
      <c r="S182" s="44"/>
      <c r="T182" s="44"/>
    </row>
    <row r="183" spans="1:20" x14ac:dyDescent="0.25">
      <c r="A183" s="44" t="str">
        <f>IF(B183&lt;&gt;"",A182+1,"")</f>
        <v/>
      </c>
      <c r="B183" s="44"/>
      <c r="C183" s="44"/>
      <c r="D183" s="44"/>
      <c r="E183" s="44"/>
      <c r="F183" s="44"/>
      <c r="G183" s="44"/>
      <c r="H183" s="44"/>
      <c r="J183" s="68"/>
      <c r="K183" s="68"/>
      <c r="L183" s="68"/>
      <c r="M183" s="68"/>
      <c r="O183" s="44"/>
      <c r="P183" s="44"/>
      <c r="Q183" s="44"/>
      <c r="R183" s="44"/>
      <c r="S183" s="44"/>
      <c r="T183" s="44"/>
    </row>
    <row r="184" spans="1:20" x14ac:dyDescent="0.25">
      <c r="A184" s="44" t="str">
        <f>IF(B184&lt;&gt;"",A183+1,"")</f>
        <v/>
      </c>
      <c r="B184" s="44"/>
      <c r="C184" s="44"/>
      <c r="D184" s="44"/>
      <c r="E184" s="44"/>
      <c r="F184" s="44"/>
      <c r="G184" s="44"/>
      <c r="H184" s="44"/>
      <c r="J184" s="68"/>
      <c r="K184" s="68"/>
      <c r="L184" s="68"/>
      <c r="M184" s="68"/>
      <c r="O184" s="44"/>
      <c r="P184" s="44"/>
      <c r="Q184" s="44"/>
      <c r="R184" s="44"/>
      <c r="S184" s="44"/>
      <c r="T184" s="44"/>
    </row>
    <row r="185" spans="1:20" x14ac:dyDescent="0.25">
      <c r="A185" s="44" t="str">
        <f>IF(B185&lt;&gt;"",A184+1,"")</f>
        <v/>
      </c>
      <c r="B185" s="44"/>
      <c r="C185" s="44"/>
      <c r="D185" s="44"/>
      <c r="E185" s="44"/>
      <c r="F185" s="44"/>
      <c r="G185" s="44"/>
      <c r="H185" s="44"/>
      <c r="J185" s="68"/>
      <c r="K185" s="68"/>
      <c r="L185" s="68"/>
      <c r="M185" s="68"/>
      <c r="O185" s="44"/>
      <c r="P185" s="44"/>
      <c r="Q185" s="44"/>
      <c r="R185" s="44"/>
      <c r="S185" s="44"/>
      <c r="T185" s="44"/>
    </row>
    <row r="186" spans="1:20" x14ac:dyDescent="0.25">
      <c r="A186" s="44" t="str">
        <f>IF(B186&lt;&gt;"",A185+1,"")</f>
        <v/>
      </c>
      <c r="B186" s="44"/>
      <c r="C186" s="44"/>
      <c r="D186" s="44"/>
      <c r="E186" s="44"/>
      <c r="F186" s="44"/>
      <c r="G186" s="44"/>
      <c r="H186" s="44"/>
      <c r="J186" s="68"/>
      <c r="K186" s="68"/>
      <c r="L186" s="68"/>
      <c r="M186" s="68"/>
      <c r="O186" s="44"/>
      <c r="P186" s="44"/>
      <c r="Q186" s="44"/>
      <c r="R186" s="44"/>
      <c r="S186" s="44"/>
      <c r="T186" s="44"/>
    </row>
    <row r="187" spans="1:20" x14ac:dyDescent="0.25">
      <c r="A187" s="44" t="str">
        <f>IF(B187&lt;&gt;"",A186+1,"")</f>
        <v/>
      </c>
      <c r="B187" s="44"/>
      <c r="C187" s="44"/>
      <c r="D187" s="44"/>
      <c r="E187" s="44"/>
      <c r="F187" s="44"/>
      <c r="G187" s="44"/>
      <c r="H187" s="44"/>
      <c r="J187" s="68"/>
      <c r="K187" s="68"/>
      <c r="L187" s="68"/>
      <c r="M187" s="68"/>
      <c r="O187" s="44"/>
      <c r="P187" s="44"/>
      <c r="Q187" s="44"/>
      <c r="R187" s="44"/>
      <c r="S187" s="44"/>
      <c r="T187" s="44"/>
    </row>
    <row r="188" spans="1:20" x14ac:dyDescent="0.25">
      <c r="A188" s="44" t="str">
        <f>IF(B188&lt;&gt;"",A187+1,"")</f>
        <v/>
      </c>
      <c r="B188" s="44"/>
      <c r="C188" s="44"/>
      <c r="D188" s="44"/>
      <c r="E188" s="44"/>
      <c r="F188" s="44"/>
      <c r="G188" s="44"/>
      <c r="H188" s="44"/>
      <c r="J188" s="68"/>
      <c r="K188" s="68"/>
      <c r="L188" s="68"/>
      <c r="M188" s="68"/>
      <c r="O188" s="44"/>
      <c r="P188" s="44"/>
      <c r="Q188" s="44"/>
      <c r="R188" s="44"/>
      <c r="S188" s="44"/>
      <c r="T188" s="44"/>
    </row>
    <row r="189" spans="1:20" x14ac:dyDescent="0.25">
      <c r="A189" s="44" t="str">
        <f>IF(B189&lt;&gt;"",A188+1,"")</f>
        <v/>
      </c>
      <c r="B189" s="44"/>
      <c r="C189" s="44"/>
      <c r="D189" s="44"/>
      <c r="E189" s="44"/>
      <c r="F189" s="44"/>
      <c r="G189" s="44"/>
      <c r="H189" s="44"/>
      <c r="J189" s="68"/>
      <c r="K189" s="68"/>
      <c r="L189" s="68"/>
      <c r="M189" s="68"/>
      <c r="O189" s="44"/>
      <c r="P189" s="44"/>
      <c r="Q189" s="44"/>
      <c r="R189" s="44"/>
      <c r="S189" s="44"/>
      <c r="T189" s="44"/>
    </row>
    <row r="190" spans="1:20" x14ac:dyDescent="0.25">
      <c r="A190" s="44" t="str">
        <f>IF(B190&lt;&gt;"",A189+1,"")</f>
        <v/>
      </c>
      <c r="B190" s="44"/>
      <c r="C190" s="44"/>
      <c r="D190" s="44"/>
      <c r="E190" s="44"/>
      <c r="F190" s="44"/>
      <c r="G190" s="44"/>
      <c r="H190" s="44"/>
      <c r="J190" s="68"/>
      <c r="K190" s="68"/>
      <c r="L190" s="68"/>
      <c r="M190" s="68"/>
      <c r="O190" s="44"/>
      <c r="P190" s="44"/>
      <c r="Q190" s="44"/>
      <c r="R190" s="44"/>
      <c r="S190" s="44"/>
      <c r="T190" s="44"/>
    </row>
    <row r="191" spans="1:20" x14ac:dyDescent="0.25">
      <c r="A191" s="44" t="str">
        <f>IF(B191&lt;&gt;"",A190+1,"")</f>
        <v/>
      </c>
      <c r="B191" s="44"/>
      <c r="C191" s="44"/>
      <c r="D191" s="44"/>
      <c r="E191" s="44"/>
      <c r="F191" s="44"/>
      <c r="G191" s="44"/>
      <c r="H191" s="44"/>
      <c r="J191" s="68"/>
      <c r="K191" s="68"/>
      <c r="L191" s="68"/>
      <c r="M191" s="68"/>
      <c r="O191" s="44"/>
      <c r="P191" s="44"/>
      <c r="Q191" s="44"/>
      <c r="R191" s="44"/>
      <c r="S191" s="44"/>
      <c r="T191" s="44"/>
    </row>
    <row r="192" spans="1:20" x14ac:dyDescent="0.25">
      <c r="A192" s="44" t="str">
        <f>IF(B192&lt;&gt;"",A191+1,"")</f>
        <v/>
      </c>
      <c r="B192" s="44"/>
      <c r="C192" s="44"/>
      <c r="D192" s="44"/>
      <c r="E192" s="44"/>
      <c r="F192" s="44"/>
      <c r="G192" s="44"/>
      <c r="H192" s="44"/>
      <c r="J192" s="68"/>
      <c r="K192" s="68"/>
      <c r="L192" s="68"/>
      <c r="M192" s="68"/>
      <c r="O192" s="44"/>
      <c r="P192" s="44"/>
      <c r="Q192" s="44"/>
      <c r="R192" s="44"/>
      <c r="S192" s="44"/>
      <c r="T192" s="44"/>
    </row>
    <row r="193" spans="1:20" x14ac:dyDescent="0.25">
      <c r="A193" s="44" t="str">
        <f>IF(B193&lt;&gt;"",A192+1,"")</f>
        <v/>
      </c>
      <c r="B193" s="44"/>
      <c r="C193" s="44"/>
      <c r="D193" s="44"/>
      <c r="E193" s="44"/>
      <c r="F193" s="44"/>
      <c r="G193" s="44"/>
      <c r="H193" s="44"/>
      <c r="J193" s="68"/>
      <c r="K193" s="68"/>
      <c r="L193" s="68"/>
      <c r="M193" s="68"/>
      <c r="O193" s="44"/>
      <c r="P193" s="44"/>
      <c r="Q193" s="44"/>
      <c r="R193" s="44"/>
      <c r="S193" s="44"/>
      <c r="T193" s="44"/>
    </row>
    <row r="194" spans="1:20" x14ac:dyDescent="0.25">
      <c r="A194" s="44" t="str">
        <f>IF(B194&lt;&gt;"",A193+1,"")</f>
        <v/>
      </c>
      <c r="B194" s="44"/>
      <c r="C194" s="44"/>
      <c r="D194" s="44"/>
      <c r="E194" s="44"/>
      <c r="F194" s="44"/>
      <c r="G194" s="44"/>
      <c r="H194" s="44"/>
      <c r="J194" s="68"/>
      <c r="K194" s="68"/>
      <c r="L194" s="68"/>
      <c r="M194" s="68"/>
      <c r="O194" s="44"/>
      <c r="P194" s="44"/>
      <c r="Q194" s="44"/>
      <c r="R194" s="44"/>
      <c r="S194" s="44"/>
      <c r="T194" s="44"/>
    </row>
    <row r="195" spans="1:20" x14ac:dyDescent="0.25">
      <c r="A195" s="44" t="str">
        <f>IF(B195&lt;&gt;"",A194+1,"")</f>
        <v/>
      </c>
      <c r="B195" s="44"/>
      <c r="C195" s="44"/>
      <c r="D195" s="44"/>
      <c r="E195" s="44"/>
      <c r="F195" s="44"/>
      <c r="G195" s="44"/>
      <c r="H195" s="44"/>
      <c r="J195" s="68"/>
      <c r="K195" s="68"/>
      <c r="L195" s="68"/>
      <c r="M195" s="68"/>
      <c r="O195" s="44"/>
      <c r="P195" s="44"/>
      <c r="Q195" s="44"/>
      <c r="R195" s="44"/>
      <c r="S195" s="44"/>
      <c r="T195" s="44"/>
    </row>
    <row r="196" spans="1:20" x14ac:dyDescent="0.25">
      <c r="A196" s="44" t="str">
        <f>IF(B196&lt;&gt;"",A195+1,"")</f>
        <v/>
      </c>
      <c r="B196" s="44"/>
      <c r="C196" s="44"/>
      <c r="D196" s="44"/>
      <c r="E196" s="44"/>
      <c r="F196" s="44"/>
      <c r="G196" s="44"/>
      <c r="H196" s="44"/>
      <c r="J196" s="68"/>
      <c r="K196" s="68"/>
      <c r="L196" s="68"/>
      <c r="M196" s="68"/>
      <c r="O196" s="44"/>
      <c r="P196" s="44"/>
      <c r="Q196" s="44"/>
      <c r="R196" s="44"/>
      <c r="S196" s="44"/>
      <c r="T196" s="44"/>
    </row>
    <row r="197" spans="1:20" x14ac:dyDescent="0.25">
      <c r="A197" s="44" t="str">
        <f>IF(B197&lt;&gt;"",A196+1,"")</f>
        <v/>
      </c>
      <c r="B197" s="44"/>
      <c r="C197" s="44"/>
      <c r="D197" s="44"/>
      <c r="E197" s="44"/>
      <c r="F197" s="44"/>
      <c r="G197" s="44"/>
      <c r="H197" s="44"/>
      <c r="J197" s="68"/>
      <c r="K197" s="68"/>
      <c r="L197" s="68"/>
      <c r="M197" s="68"/>
      <c r="O197" s="44"/>
      <c r="P197" s="44"/>
      <c r="Q197" s="44"/>
      <c r="R197" s="44"/>
      <c r="S197" s="44"/>
      <c r="T197" s="44"/>
    </row>
    <row r="198" spans="1:20" x14ac:dyDescent="0.25">
      <c r="A198" s="44" t="str">
        <f>IF(B198&lt;&gt;"",A197+1,"")</f>
        <v/>
      </c>
      <c r="B198" s="44"/>
      <c r="C198" s="44"/>
      <c r="D198" s="44"/>
      <c r="E198" s="44"/>
      <c r="F198" s="44"/>
      <c r="G198" s="44"/>
      <c r="H198" s="44"/>
      <c r="J198" s="68"/>
      <c r="K198" s="68"/>
      <c r="L198" s="68"/>
      <c r="M198" s="68"/>
      <c r="O198" s="44"/>
      <c r="P198" s="44"/>
      <c r="Q198" s="44"/>
      <c r="R198" s="44"/>
      <c r="S198" s="44"/>
      <c r="T198" s="44"/>
    </row>
    <row r="199" spans="1:20" x14ac:dyDescent="0.25">
      <c r="A199" s="44" t="str">
        <f>IF(B199&lt;&gt;"",A198+1,"")</f>
        <v/>
      </c>
      <c r="B199" s="44"/>
      <c r="C199" s="44"/>
      <c r="D199" s="44"/>
      <c r="E199" s="44"/>
      <c r="F199" s="44"/>
      <c r="G199" s="44"/>
      <c r="H199" s="44"/>
      <c r="J199" s="68"/>
      <c r="K199" s="68"/>
      <c r="L199" s="68"/>
      <c r="M199" s="68"/>
      <c r="O199" s="44"/>
      <c r="P199" s="44"/>
      <c r="Q199" s="44"/>
      <c r="R199" s="44"/>
      <c r="S199" s="44"/>
      <c r="T199" s="44"/>
    </row>
    <row r="200" spans="1:20" x14ac:dyDescent="0.25">
      <c r="A200" s="44" t="str">
        <f>IF(B200&lt;&gt;"",A199+1,"")</f>
        <v/>
      </c>
      <c r="B200" s="44"/>
      <c r="C200" s="44"/>
      <c r="D200" s="44"/>
      <c r="E200" s="44"/>
      <c r="F200" s="44"/>
      <c r="G200" s="44"/>
      <c r="H200" s="44"/>
      <c r="J200" s="68"/>
      <c r="K200" s="68"/>
      <c r="L200" s="68"/>
      <c r="M200" s="68"/>
      <c r="O200" s="44"/>
      <c r="P200" s="44"/>
      <c r="Q200" s="44"/>
      <c r="R200" s="44"/>
      <c r="S200" s="44"/>
      <c r="T200" s="44"/>
    </row>
    <row r="201" spans="1:20" x14ac:dyDescent="0.25">
      <c r="A201" s="44" t="str">
        <f>IF(B201&lt;&gt;"",A200+1,"")</f>
        <v/>
      </c>
      <c r="B201" s="44"/>
      <c r="C201" s="44"/>
      <c r="D201" s="44"/>
      <c r="E201" s="44"/>
      <c r="F201" s="44"/>
      <c r="G201" s="44"/>
      <c r="H201" s="44"/>
      <c r="J201" s="68"/>
      <c r="K201" s="68"/>
      <c r="L201" s="68"/>
      <c r="M201" s="68"/>
      <c r="O201" s="44"/>
      <c r="P201" s="44"/>
      <c r="Q201" s="44"/>
      <c r="R201" s="44"/>
      <c r="S201" s="44"/>
      <c r="T201" s="44"/>
    </row>
    <row r="202" spans="1:20" x14ac:dyDescent="0.25">
      <c r="A202" s="44" t="str">
        <f>IF(B202&lt;&gt;"",A201+1,"")</f>
        <v/>
      </c>
      <c r="B202" s="44"/>
      <c r="C202" s="44"/>
      <c r="D202" s="44"/>
      <c r="E202" s="44"/>
      <c r="F202" s="44"/>
      <c r="G202" s="44"/>
      <c r="H202" s="44"/>
      <c r="J202" s="68"/>
      <c r="K202" s="68"/>
      <c r="L202" s="68"/>
      <c r="M202" s="68"/>
      <c r="O202" s="44"/>
      <c r="P202" s="44"/>
      <c r="Q202" s="44"/>
      <c r="R202" s="44"/>
      <c r="S202" s="44"/>
      <c r="T202" s="44"/>
    </row>
    <row r="203" spans="1:20" x14ac:dyDescent="0.25">
      <c r="A203" s="44" t="str">
        <f>IF(B203&lt;&gt;"",A202+1,"")</f>
        <v/>
      </c>
      <c r="B203" s="44"/>
      <c r="C203" s="44"/>
      <c r="D203" s="44"/>
      <c r="E203" s="44"/>
      <c r="F203" s="44"/>
      <c r="G203" s="44"/>
      <c r="H203" s="44"/>
      <c r="J203" s="68"/>
      <c r="K203" s="68"/>
      <c r="L203" s="68"/>
      <c r="M203" s="68"/>
      <c r="O203" s="44"/>
      <c r="P203" s="44"/>
      <c r="Q203" s="44"/>
      <c r="R203" s="44"/>
      <c r="S203" s="44"/>
      <c r="T203" s="44"/>
    </row>
    <row r="204" spans="1:20" x14ac:dyDescent="0.25">
      <c r="A204" s="44" t="str">
        <f>IF(B204&lt;&gt;"",A203+1,"")</f>
        <v/>
      </c>
      <c r="B204" s="44"/>
      <c r="C204" s="44"/>
      <c r="D204" s="44"/>
      <c r="E204" s="44"/>
      <c r="F204" s="44"/>
      <c r="G204" s="44"/>
      <c r="H204" s="44"/>
      <c r="J204" s="68"/>
      <c r="K204" s="68"/>
      <c r="L204" s="68"/>
      <c r="M204" s="68"/>
      <c r="O204" s="44"/>
      <c r="P204" s="44"/>
      <c r="Q204" s="44"/>
      <c r="R204" s="44"/>
      <c r="S204" s="44"/>
      <c r="T204" s="44"/>
    </row>
    <row r="205" spans="1:20" x14ac:dyDescent="0.25">
      <c r="A205" s="44" t="str">
        <f>IF(B205&lt;&gt;"",A204+1,"")</f>
        <v/>
      </c>
      <c r="B205" s="44"/>
      <c r="C205" s="44"/>
      <c r="D205" s="44"/>
      <c r="E205" s="44"/>
      <c r="F205" s="44"/>
      <c r="G205" s="44"/>
      <c r="H205" s="44"/>
      <c r="J205" s="68"/>
      <c r="K205" s="68"/>
      <c r="L205" s="68"/>
      <c r="M205" s="68"/>
      <c r="O205" s="44"/>
      <c r="P205" s="44"/>
      <c r="Q205" s="44"/>
      <c r="R205" s="44"/>
      <c r="S205" s="44"/>
      <c r="T205" s="44"/>
    </row>
    <row r="206" spans="1:20" x14ac:dyDescent="0.25">
      <c r="A206" s="44" t="str">
        <f>IF(B206&lt;&gt;"",A205+1,"")</f>
        <v/>
      </c>
      <c r="B206" s="44"/>
      <c r="C206" s="44"/>
      <c r="D206" s="44"/>
      <c r="E206" s="44"/>
      <c r="F206" s="44"/>
      <c r="G206" s="44"/>
      <c r="H206" s="44"/>
      <c r="J206" s="68"/>
      <c r="K206" s="68"/>
      <c r="L206" s="68"/>
      <c r="M206" s="68"/>
      <c r="O206" s="44"/>
      <c r="P206" s="44"/>
      <c r="Q206" s="44"/>
      <c r="R206" s="44"/>
      <c r="S206" s="44"/>
      <c r="T206" s="44"/>
    </row>
    <row r="207" spans="1:20" x14ac:dyDescent="0.25">
      <c r="A207" s="44" t="str">
        <f>IF(B207&lt;&gt;"",A206+1,"")</f>
        <v/>
      </c>
      <c r="B207" s="44"/>
      <c r="C207" s="44"/>
      <c r="D207" s="44"/>
      <c r="E207" s="44"/>
      <c r="F207" s="44"/>
      <c r="G207" s="44"/>
      <c r="H207" s="44"/>
      <c r="J207" s="68"/>
      <c r="K207" s="68"/>
      <c r="L207" s="68"/>
      <c r="M207" s="68"/>
      <c r="O207" s="44"/>
      <c r="P207" s="44"/>
      <c r="Q207" s="44"/>
      <c r="R207" s="44"/>
      <c r="S207" s="44"/>
      <c r="T207" s="44"/>
    </row>
    <row r="208" spans="1:20" x14ac:dyDescent="0.25">
      <c r="A208" s="44" t="str">
        <f>IF(B208&lt;&gt;"",A207+1,"")</f>
        <v/>
      </c>
      <c r="B208" s="44"/>
      <c r="C208" s="44"/>
      <c r="D208" s="44"/>
      <c r="E208" s="44"/>
      <c r="F208" s="44"/>
      <c r="G208" s="44"/>
      <c r="H208" s="44"/>
      <c r="J208" s="68"/>
      <c r="K208" s="68"/>
      <c r="L208" s="68"/>
      <c r="M208" s="68"/>
      <c r="O208" s="44"/>
      <c r="P208" s="44"/>
      <c r="Q208" s="44"/>
      <c r="R208" s="44"/>
      <c r="S208" s="44"/>
      <c r="T208" s="44"/>
    </row>
    <row r="209" spans="1:20" x14ac:dyDescent="0.25">
      <c r="A209" s="44" t="str">
        <f>IF(B209&lt;&gt;"",A208+1,"")</f>
        <v/>
      </c>
      <c r="B209" s="44"/>
      <c r="C209" s="44"/>
      <c r="D209" s="44"/>
      <c r="E209" s="44"/>
      <c r="F209" s="44"/>
      <c r="G209" s="44"/>
      <c r="H209" s="44"/>
      <c r="J209" s="68"/>
      <c r="K209" s="68"/>
      <c r="L209" s="68"/>
      <c r="M209" s="68"/>
      <c r="O209" s="44"/>
      <c r="P209" s="44"/>
      <c r="Q209" s="44"/>
      <c r="R209" s="44"/>
      <c r="S209" s="44"/>
      <c r="T209" s="44"/>
    </row>
    <row r="210" spans="1:20" x14ac:dyDescent="0.25">
      <c r="A210" s="44" t="str">
        <f>IF(B210&lt;&gt;"",A209+1,"")</f>
        <v/>
      </c>
      <c r="B210" s="44"/>
      <c r="C210" s="44"/>
      <c r="D210" s="44"/>
      <c r="E210" s="44"/>
      <c r="F210" s="44"/>
      <c r="G210" s="44"/>
      <c r="H210" s="44"/>
      <c r="J210" s="68"/>
      <c r="K210" s="68"/>
      <c r="L210" s="68"/>
      <c r="M210" s="68"/>
      <c r="O210" s="44"/>
      <c r="P210" s="44"/>
      <c r="Q210" s="44"/>
      <c r="R210" s="44"/>
      <c r="S210" s="44"/>
      <c r="T210" s="44"/>
    </row>
    <row r="211" spans="1:20" x14ac:dyDescent="0.25">
      <c r="A211" s="44" t="str">
        <f>IF(B211&lt;&gt;"",A210+1,"")</f>
        <v/>
      </c>
      <c r="B211" s="44"/>
      <c r="C211" s="44"/>
      <c r="D211" s="44"/>
      <c r="E211" s="44"/>
      <c r="F211" s="44"/>
      <c r="G211" s="44"/>
      <c r="H211" s="44"/>
      <c r="J211" s="68"/>
      <c r="K211" s="68"/>
      <c r="L211" s="68"/>
      <c r="M211" s="68"/>
      <c r="O211" s="44"/>
      <c r="P211" s="44"/>
      <c r="Q211" s="44"/>
      <c r="R211" s="44"/>
      <c r="S211" s="44"/>
      <c r="T211" s="44"/>
    </row>
    <row r="212" spans="1:20" x14ac:dyDescent="0.25">
      <c r="A212" s="44" t="str">
        <f>IF(B212&lt;&gt;"",A211+1,"")</f>
        <v/>
      </c>
      <c r="B212" s="44"/>
      <c r="C212" s="44"/>
      <c r="D212" s="44"/>
      <c r="E212" s="44"/>
      <c r="F212" s="44"/>
      <c r="G212" s="44"/>
      <c r="H212" s="44"/>
      <c r="J212" s="68"/>
      <c r="K212" s="68"/>
      <c r="L212" s="68"/>
      <c r="M212" s="68"/>
      <c r="O212" s="44"/>
      <c r="P212" s="44"/>
      <c r="Q212" s="44"/>
      <c r="R212" s="44"/>
      <c r="S212" s="44"/>
      <c r="T212" s="44"/>
    </row>
    <row r="213" spans="1:20" x14ac:dyDescent="0.25">
      <c r="A213" s="44" t="str">
        <f>IF(B213&lt;&gt;"",A212+1,"")</f>
        <v/>
      </c>
      <c r="B213" s="44"/>
      <c r="C213" s="44"/>
      <c r="D213" s="44"/>
      <c r="E213" s="44"/>
      <c r="F213" s="44"/>
      <c r="G213" s="44"/>
      <c r="H213" s="44"/>
      <c r="J213" s="68"/>
      <c r="K213" s="68"/>
      <c r="L213" s="68"/>
      <c r="M213" s="68"/>
      <c r="O213" s="44"/>
      <c r="P213" s="44"/>
      <c r="Q213" s="44"/>
      <c r="R213" s="44"/>
      <c r="S213" s="44"/>
      <c r="T213" s="44"/>
    </row>
    <row r="214" spans="1:20" x14ac:dyDescent="0.25">
      <c r="A214" s="44" t="str">
        <f>IF(B214&lt;&gt;"",A213+1,"")</f>
        <v/>
      </c>
      <c r="B214" s="44"/>
      <c r="C214" s="44"/>
      <c r="D214" s="44"/>
      <c r="E214" s="44"/>
      <c r="F214" s="44"/>
      <c r="G214" s="44"/>
      <c r="H214" s="44"/>
      <c r="J214" s="68"/>
      <c r="K214" s="68"/>
      <c r="L214" s="68"/>
      <c r="M214" s="68"/>
      <c r="O214" s="44"/>
      <c r="P214" s="44"/>
      <c r="Q214" s="44"/>
      <c r="R214" s="44"/>
      <c r="S214" s="44"/>
      <c r="T214" s="44"/>
    </row>
    <row r="215" spans="1:20" x14ac:dyDescent="0.25">
      <c r="A215" s="44" t="str">
        <f>IF(B215&lt;&gt;"",A214+1,"")</f>
        <v/>
      </c>
      <c r="B215" s="44"/>
      <c r="C215" s="44"/>
      <c r="D215" s="44"/>
      <c r="E215" s="44"/>
      <c r="F215" s="44"/>
      <c r="G215" s="44"/>
      <c r="H215" s="44"/>
      <c r="J215" s="68"/>
      <c r="K215" s="68"/>
      <c r="L215" s="68"/>
      <c r="M215" s="68"/>
      <c r="O215" s="44"/>
      <c r="P215" s="44"/>
      <c r="Q215" s="44"/>
      <c r="R215" s="44"/>
      <c r="S215" s="44"/>
      <c r="T215" s="44"/>
    </row>
    <row r="216" spans="1:20" x14ac:dyDescent="0.25">
      <c r="A216" s="44" t="str">
        <f>IF(B216&lt;&gt;"",A215+1,"")</f>
        <v/>
      </c>
      <c r="B216" s="44"/>
      <c r="C216" s="44"/>
      <c r="D216" s="44"/>
      <c r="E216" s="44"/>
      <c r="F216" s="44"/>
      <c r="G216" s="44"/>
      <c r="H216" s="44"/>
      <c r="J216" s="68"/>
      <c r="K216" s="68"/>
      <c r="L216" s="68"/>
      <c r="M216" s="68"/>
      <c r="O216" s="44"/>
      <c r="P216" s="44"/>
      <c r="Q216" s="44"/>
      <c r="R216" s="44"/>
      <c r="S216" s="44"/>
      <c r="T216" s="44"/>
    </row>
    <row r="217" spans="1:20" x14ac:dyDescent="0.25">
      <c r="A217" s="44" t="str">
        <f>IF(B217&lt;&gt;"",A216+1,"")</f>
        <v/>
      </c>
      <c r="B217" s="44"/>
      <c r="C217" s="44"/>
      <c r="D217" s="44"/>
      <c r="E217" s="44"/>
      <c r="F217" s="44"/>
      <c r="G217" s="44"/>
      <c r="H217" s="44"/>
      <c r="J217" s="68"/>
      <c r="K217" s="68"/>
      <c r="L217" s="68"/>
      <c r="M217" s="68"/>
      <c r="O217" s="44"/>
      <c r="P217" s="44"/>
      <c r="Q217" s="44"/>
      <c r="R217" s="44"/>
      <c r="S217" s="44"/>
      <c r="T217" s="44"/>
    </row>
    <row r="218" spans="1:20" x14ac:dyDescent="0.25">
      <c r="A218" s="44" t="str">
        <f>IF(B218&lt;&gt;"",A217+1,"")</f>
        <v/>
      </c>
      <c r="B218" s="44"/>
      <c r="C218" s="44"/>
      <c r="D218" s="44"/>
      <c r="E218" s="44"/>
      <c r="F218" s="44"/>
      <c r="G218" s="44"/>
      <c r="H218" s="44"/>
      <c r="J218" s="68"/>
      <c r="K218" s="68"/>
      <c r="L218" s="68"/>
      <c r="M218" s="68"/>
      <c r="O218" s="44"/>
      <c r="P218" s="44"/>
      <c r="Q218" s="44"/>
      <c r="R218" s="44"/>
      <c r="S218" s="44"/>
      <c r="T218" s="44"/>
    </row>
    <row r="219" spans="1:20" x14ac:dyDescent="0.25">
      <c r="A219" s="44" t="str">
        <f>IF(B219&lt;&gt;"",A218+1,"")</f>
        <v/>
      </c>
      <c r="B219" s="44"/>
      <c r="C219" s="44"/>
      <c r="D219" s="44"/>
      <c r="E219" s="44"/>
      <c r="F219" s="44"/>
      <c r="G219" s="44"/>
      <c r="H219" s="44"/>
      <c r="J219" s="68"/>
      <c r="K219" s="68"/>
      <c r="L219" s="68"/>
      <c r="M219" s="68"/>
      <c r="O219" s="44"/>
      <c r="P219" s="44"/>
      <c r="Q219" s="44"/>
      <c r="R219" s="44"/>
      <c r="S219" s="44"/>
      <c r="T219" s="44"/>
    </row>
    <row r="220" spans="1:20" x14ac:dyDescent="0.25">
      <c r="A220" s="44" t="str">
        <f>IF(B220&lt;&gt;"",A219+1,"")</f>
        <v/>
      </c>
      <c r="B220" s="44"/>
      <c r="C220" s="44"/>
      <c r="D220" s="44"/>
      <c r="E220" s="44"/>
      <c r="F220" s="44"/>
      <c r="G220" s="44"/>
      <c r="H220" s="44"/>
      <c r="J220" s="68"/>
      <c r="K220" s="68"/>
      <c r="L220" s="68"/>
      <c r="M220" s="68"/>
      <c r="O220" s="44"/>
      <c r="P220" s="44"/>
      <c r="Q220" s="44"/>
      <c r="R220" s="44"/>
      <c r="S220" s="44"/>
      <c r="T220" s="44"/>
    </row>
    <row r="221" spans="1:20" x14ac:dyDescent="0.25">
      <c r="A221" s="44" t="str">
        <f>IF(B221&lt;&gt;"",A220+1,"")</f>
        <v/>
      </c>
      <c r="B221" s="44"/>
      <c r="C221" s="44"/>
      <c r="D221" s="44"/>
      <c r="E221" s="44"/>
      <c r="F221" s="44"/>
      <c r="G221" s="44"/>
      <c r="H221" s="44"/>
      <c r="J221" s="68"/>
      <c r="K221" s="68"/>
      <c r="L221" s="68"/>
      <c r="M221" s="68"/>
      <c r="O221" s="44"/>
      <c r="P221" s="44"/>
      <c r="Q221" s="44"/>
      <c r="R221" s="44"/>
      <c r="S221" s="44"/>
      <c r="T221" s="44"/>
    </row>
    <row r="222" spans="1:20" x14ac:dyDescent="0.25">
      <c r="A222" s="44" t="str">
        <f>IF(B222&lt;&gt;"",A221+1,"")</f>
        <v/>
      </c>
      <c r="B222" s="44"/>
      <c r="C222" s="44"/>
      <c r="D222" s="44"/>
      <c r="E222" s="44"/>
      <c r="F222" s="44"/>
      <c r="G222" s="44"/>
      <c r="H222" s="44"/>
      <c r="J222" s="68"/>
      <c r="K222" s="68"/>
      <c r="L222" s="68"/>
      <c r="M222" s="68"/>
      <c r="O222" s="44"/>
      <c r="P222" s="44"/>
      <c r="Q222" s="44"/>
      <c r="R222" s="44"/>
      <c r="S222" s="44"/>
      <c r="T222" s="44"/>
    </row>
    <row r="223" spans="1:20" x14ac:dyDescent="0.25">
      <c r="A223" s="44" t="str">
        <f>IF(B223&lt;&gt;"",A222+1,"")</f>
        <v/>
      </c>
      <c r="B223" s="44"/>
      <c r="C223" s="44"/>
      <c r="D223" s="44"/>
      <c r="E223" s="44"/>
      <c r="F223" s="44"/>
      <c r="G223" s="44"/>
      <c r="H223" s="44"/>
      <c r="J223" s="68"/>
      <c r="K223" s="68"/>
      <c r="L223" s="68"/>
      <c r="M223" s="68"/>
      <c r="O223" s="44"/>
      <c r="P223" s="44"/>
      <c r="Q223" s="44"/>
      <c r="R223" s="44"/>
      <c r="S223" s="44"/>
      <c r="T223" s="44"/>
    </row>
    <row r="224" spans="1:20" x14ac:dyDescent="0.25">
      <c r="A224" s="44" t="str">
        <f>IF(B224&lt;&gt;"",A223+1,"")</f>
        <v/>
      </c>
      <c r="B224" s="44"/>
      <c r="C224" s="44"/>
      <c r="D224" s="44"/>
      <c r="E224" s="44"/>
      <c r="F224" s="44"/>
      <c r="G224" s="44"/>
      <c r="H224" s="44"/>
      <c r="J224" s="68"/>
      <c r="K224" s="68"/>
      <c r="L224" s="68"/>
      <c r="M224" s="68"/>
      <c r="O224" s="44"/>
      <c r="P224" s="44"/>
      <c r="Q224" s="44"/>
      <c r="R224" s="44"/>
      <c r="S224" s="44"/>
      <c r="T224" s="44"/>
    </row>
    <row r="225" spans="1:20" x14ac:dyDescent="0.25">
      <c r="A225" s="44" t="str">
        <f>IF(B225&lt;&gt;"",A224+1,"")</f>
        <v/>
      </c>
      <c r="B225" s="44"/>
      <c r="C225" s="44"/>
      <c r="D225" s="44"/>
      <c r="E225" s="44"/>
      <c r="F225" s="44"/>
      <c r="G225" s="44"/>
      <c r="H225" s="44"/>
      <c r="J225" s="68"/>
      <c r="K225" s="68"/>
      <c r="L225" s="68"/>
      <c r="M225" s="68"/>
      <c r="O225" s="44"/>
      <c r="P225" s="44"/>
      <c r="Q225" s="44"/>
      <c r="R225" s="44"/>
      <c r="S225" s="44"/>
      <c r="T225" s="44"/>
    </row>
    <row r="226" spans="1:20" x14ac:dyDescent="0.25">
      <c r="A226" s="44" t="str">
        <f>IF(B226&lt;&gt;"",A225+1,"")</f>
        <v/>
      </c>
      <c r="B226" s="44"/>
      <c r="C226" s="44"/>
      <c r="D226" s="44"/>
      <c r="E226" s="44"/>
      <c r="F226" s="44"/>
      <c r="G226" s="44"/>
      <c r="H226" s="44"/>
      <c r="J226" s="68"/>
      <c r="K226" s="68"/>
      <c r="L226" s="68"/>
      <c r="M226" s="68"/>
      <c r="O226" s="44"/>
      <c r="P226" s="44"/>
      <c r="Q226" s="44"/>
      <c r="R226" s="44"/>
      <c r="S226" s="44"/>
      <c r="T226" s="44"/>
    </row>
    <row r="227" spans="1:20" x14ac:dyDescent="0.25">
      <c r="A227" s="44" t="str">
        <f>IF(B227&lt;&gt;"",A226+1,"")</f>
        <v/>
      </c>
      <c r="B227" s="44"/>
      <c r="C227" s="44"/>
      <c r="D227" s="44"/>
      <c r="E227" s="44"/>
      <c r="F227" s="44"/>
      <c r="G227" s="44"/>
      <c r="H227" s="44"/>
      <c r="J227" s="68"/>
      <c r="K227" s="68"/>
      <c r="L227" s="68"/>
      <c r="M227" s="68"/>
      <c r="O227" s="44"/>
      <c r="P227" s="44"/>
      <c r="Q227" s="44"/>
      <c r="R227" s="44"/>
      <c r="S227" s="44"/>
      <c r="T227" s="44"/>
    </row>
    <row r="228" spans="1:20" x14ac:dyDescent="0.25">
      <c r="A228" s="44" t="str">
        <f>IF(B228&lt;&gt;"",A227+1,"")</f>
        <v/>
      </c>
      <c r="B228" s="44"/>
      <c r="C228" s="44"/>
      <c r="D228" s="44"/>
      <c r="E228" s="44"/>
      <c r="F228" s="44"/>
      <c r="G228" s="44"/>
      <c r="H228" s="44"/>
      <c r="J228" s="68"/>
      <c r="K228" s="68"/>
      <c r="L228" s="68"/>
      <c r="M228" s="68"/>
      <c r="O228" s="44"/>
      <c r="P228" s="44"/>
      <c r="Q228" s="44"/>
      <c r="R228" s="44"/>
      <c r="S228" s="44"/>
      <c r="T228" s="44"/>
    </row>
    <row r="229" spans="1:20" x14ac:dyDescent="0.25">
      <c r="A229" s="44" t="str">
        <f>IF(B229&lt;&gt;"",A228+1,"")</f>
        <v/>
      </c>
      <c r="B229" s="44"/>
      <c r="C229" s="44"/>
      <c r="D229" s="44"/>
      <c r="E229" s="44"/>
      <c r="F229" s="44"/>
      <c r="G229" s="44"/>
      <c r="H229" s="44"/>
      <c r="J229" s="68"/>
      <c r="K229" s="68"/>
      <c r="L229" s="68"/>
      <c r="M229" s="68"/>
      <c r="O229" s="44"/>
      <c r="P229" s="44"/>
      <c r="Q229" s="44"/>
      <c r="R229" s="44"/>
      <c r="S229" s="44"/>
      <c r="T229" s="44"/>
    </row>
    <row r="230" spans="1:20" x14ac:dyDescent="0.25">
      <c r="A230" s="44" t="str">
        <f>IF(B230&lt;&gt;"",A229+1,"")</f>
        <v/>
      </c>
      <c r="B230" s="44"/>
      <c r="C230" s="44"/>
      <c r="D230" s="44"/>
      <c r="E230" s="44"/>
      <c r="F230" s="44"/>
      <c r="G230" s="44"/>
      <c r="H230" s="44"/>
      <c r="J230" s="68"/>
      <c r="K230" s="68"/>
      <c r="L230" s="68"/>
      <c r="M230" s="68"/>
      <c r="O230" s="44"/>
      <c r="P230" s="44"/>
      <c r="Q230" s="44"/>
      <c r="R230" s="44"/>
      <c r="S230" s="44"/>
      <c r="T230" s="44"/>
    </row>
    <row r="231" spans="1:20" x14ac:dyDescent="0.25">
      <c r="A231" s="44" t="str">
        <f>IF(B231&lt;&gt;"",A230+1,"")</f>
        <v/>
      </c>
      <c r="B231" s="44"/>
      <c r="C231" s="44"/>
      <c r="D231" s="44"/>
      <c r="E231" s="44"/>
      <c r="F231" s="44"/>
      <c r="G231" s="44"/>
      <c r="H231" s="44"/>
      <c r="J231" s="68"/>
      <c r="K231" s="68"/>
      <c r="L231" s="68"/>
      <c r="M231" s="68"/>
      <c r="O231" s="44"/>
      <c r="P231" s="44"/>
      <c r="Q231" s="44"/>
      <c r="R231" s="44"/>
      <c r="S231" s="44"/>
      <c r="T231" s="44"/>
    </row>
    <row r="232" spans="1:20" x14ac:dyDescent="0.25">
      <c r="A232" s="44" t="str">
        <f>IF(B232&lt;&gt;"",A231+1,"")</f>
        <v/>
      </c>
      <c r="B232" s="44"/>
      <c r="C232" s="44"/>
      <c r="D232" s="44"/>
      <c r="E232" s="44"/>
      <c r="F232" s="44"/>
      <c r="G232" s="44"/>
      <c r="H232" s="44"/>
      <c r="J232" s="68"/>
      <c r="K232" s="68"/>
      <c r="L232" s="68"/>
      <c r="M232" s="68"/>
      <c r="O232" s="44"/>
      <c r="P232" s="44"/>
      <c r="Q232" s="44"/>
      <c r="R232" s="44"/>
      <c r="S232" s="44"/>
      <c r="T232" s="44"/>
    </row>
    <row r="233" spans="1:20" x14ac:dyDescent="0.25">
      <c r="A233" s="44" t="str">
        <f>IF(B233&lt;&gt;"",A232+1,"")</f>
        <v/>
      </c>
      <c r="B233" s="44"/>
      <c r="C233" s="44"/>
      <c r="D233" s="44"/>
      <c r="E233" s="44"/>
      <c r="F233" s="44"/>
      <c r="G233" s="44"/>
      <c r="H233" s="44"/>
      <c r="J233" s="68"/>
      <c r="K233" s="68"/>
      <c r="L233" s="68"/>
      <c r="M233" s="68"/>
      <c r="O233" s="44"/>
      <c r="P233" s="44"/>
      <c r="Q233" s="44"/>
      <c r="R233" s="44"/>
      <c r="S233" s="44"/>
      <c r="T233" s="44"/>
    </row>
    <row r="234" spans="1:20" x14ac:dyDescent="0.25">
      <c r="A234" s="44" t="str">
        <f>IF(B234&lt;&gt;"",A233+1,"")</f>
        <v/>
      </c>
      <c r="B234" s="44"/>
      <c r="C234" s="44"/>
      <c r="D234" s="44"/>
      <c r="E234" s="44"/>
      <c r="F234" s="44"/>
      <c r="G234" s="44"/>
      <c r="H234" s="44"/>
      <c r="J234" s="68"/>
      <c r="K234" s="68"/>
      <c r="L234" s="68"/>
      <c r="M234" s="68"/>
      <c r="O234" s="44"/>
      <c r="P234" s="44"/>
      <c r="Q234" s="44"/>
      <c r="R234" s="44"/>
      <c r="S234" s="44"/>
      <c r="T234" s="44"/>
    </row>
    <row r="235" spans="1:20" x14ac:dyDescent="0.25">
      <c r="A235" s="44" t="str">
        <f>IF(B235&lt;&gt;"",A234+1,"")</f>
        <v/>
      </c>
      <c r="B235" s="44"/>
      <c r="C235" s="44"/>
      <c r="D235" s="44"/>
      <c r="E235" s="44"/>
      <c r="F235" s="44"/>
      <c r="G235" s="44"/>
      <c r="H235" s="44"/>
      <c r="J235" s="68"/>
      <c r="K235" s="68"/>
      <c r="L235" s="68"/>
      <c r="M235" s="68"/>
      <c r="O235" s="44"/>
      <c r="P235" s="44"/>
      <c r="Q235" s="44"/>
      <c r="R235" s="44"/>
      <c r="S235" s="44"/>
      <c r="T235" s="44"/>
    </row>
    <row r="236" spans="1:20" x14ac:dyDescent="0.25">
      <c r="A236" s="44" t="str">
        <f>IF(B236&lt;&gt;"",A235+1,"")</f>
        <v/>
      </c>
      <c r="B236" s="44"/>
      <c r="C236" s="44"/>
      <c r="D236" s="44"/>
      <c r="E236" s="44"/>
      <c r="F236" s="44"/>
      <c r="G236" s="44"/>
      <c r="H236" s="44"/>
      <c r="J236" s="68"/>
      <c r="K236" s="68"/>
      <c r="L236" s="68"/>
      <c r="M236" s="68"/>
      <c r="O236" s="44"/>
      <c r="P236" s="44"/>
      <c r="Q236" s="44"/>
      <c r="R236" s="44"/>
      <c r="S236" s="44"/>
      <c r="T236" s="44"/>
    </row>
    <row r="237" spans="1:20" x14ac:dyDescent="0.25">
      <c r="A237" s="44" t="str">
        <f>IF(B237&lt;&gt;"",A236+1,"")</f>
        <v/>
      </c>
      <c r="B237" s="44"/>
      <c r="C237" s="44"/>
      <c r="D237" s="44"/>
      <c r="E237" s="44"/>
      <c r="F237" s="44"/>
      <c r="G237" s="44"/>
      <c r="H237" s="44"/>
      <c r="J237" s="68"/>
      <c r="K237" s="68"/>
      <c r="L237" s="68"/>
      <c r="M237" s="68"/>
      <c r="O237" s="44"/>
      <c r="P237" s="44"/>
      <c r="Q237" s="44"/>
      <c r="R237" s="44"/>
      <c r="S237" s="44"/>
      <c r="T237" s="44"/>
    </row>
    <row r="238" spans="1:20" x14ac:dyDescent="0.25">
      <c r="A238" s="44" t="str">
        <f>IF(B238&lt;&gt;"",A237+1,"")</f>
        <v/>
      </c>
      <c r="B238" s="44"/>
      <c r="C238" s="44"/>
      <c r="D238" s="44"/>
      <c r="E238" s="44"/>
      <c r="F238" s="44"/>
      <c r="G238" s="44"/>
      <c r="H238" s="44"/>
      <c r="J238" s="68"/>
      <c r="K238" s="68"/>
      <c r="L238" s="68"/>
      <c r="M238" s="68"/>
      <c r="O238" s="44"/>
      <c r="P238" s="44"/>
      <c r="Q238" s="44"/>
      <c r="R238" s="44"/>
      <c r="S238" s="44"/>
      <c r="T238" s="44"/>
    </row>
    <row r="239" spans="1:20" x14ac:dyDescent="0.25">
      <c r="A239" s="44" t="str">
        <f>IF(B239&lt;&gt;"",A238+1,"")</f>
        <v/>
      </c>
      <c r="B239" s="44"/>
      <c r="C239" s="44"/>
      <c r="D239" s="44"/>
      <c r="E239" s="44"/>
      <c r="F239" s="44"/>
      <c r="G239" s="44"/>
      <c r="H239" s="44"/>
      <c r="J239" s="68"/>
      <c r="K239" s="68"/>
      <c r="L239" s="68"/>
      <c r="M239" s="68"/>
      <c r="O239" s="44"/>
      <c r="P239" s="44"/>
      <c r="Q239" s="44"/>
      <c r="R239" s="44"/>
      <c r="S239" s="44"/>
      <c r="T239" s="44"/>
    </row>
    <row r="240" spans="1:20" x14ac:dyDescent="0.25">
      <c r="A240" s="44" t="str">
        <f>IF(B240&lt;&gt;"",A239+1,"")</f>
        <v/>
      </c>
      <c r="B240" s="44"/>
      <c r="C240" s="44"/>
      <c r="D240" s="44"/>
      <c r="E240" s="44"/>
      <c r="F240" s="44"/>
      <c r="G240" s="44"/>
      <c r="H240" s="44"/>
      <c r="J240" s="68"/>
      <c r="K240" s="68"/>
      <c r="L240" s="68"/>
      <c r="M240" s="68"/>
      <c r="O240" s="44"/>
      <c r="P240" s="44"/>
      <c r="Q240" s="44"/>
      <c r="R240" s="44"/>
      <c r="S240" s="44"/>
      <c r="T240" s="44"/>
    </row>
    <row r="241" spans="1:20" x14ac:dyDescent="0.25">
      <c r="A241" s="44" t="str">
        <f>IF(B241&lt;&gt;"",A240+1,"")</f>
        <v/>
      </c>
      <c r="B241" s="44"/>
      <c r="C241" s="44"/>
      <c r="D241" s="44"/>
      <c r="E241" s="44"/>
      <c r="F241" s="44"/>
      <c r="G241" s="44"/>
      <c r="H241" s="44"/>
      <c r="J241" s="68"/>
      <c r="K241" s="68"/>
      <c r="L241" s="68"/>
      <c r="M241" s="68"/>
      <c r="O241" s="44"/>
      <c r="P241" s="44"/>
      <c r="Q241" s="44"/>
      <c r="R241" s="44"/>
      <c r="S241" s="44"/>
      <c r="T241" s="44"/>
    </row>
    <row r="242" spans="1:20" x14ac:dyDescent="0.25">
      <c r="A242" s="44" t="str">
        <f>IF(B242&lt;&gt;"",A241+1,"")</f>
        <v/>
      </c>
      <c r="B242" s="44"/>
      <c r="C242" s="44"/>
      <c r="D242" s="44"/>
      <c r="E242" s="44"/>
      <c r="F242" s="44"/>
      <c r="G242" s="44"/>
      <c r="H242" s="44"/>
      <c r="J242" s="68"/>
      <c r="K242" s="68"/>
      <c r="L242" s="68"/>
      <c r="M242" s="68"/>
      <c r="O242" s="44"/>
      <c r="P242" s="44"/>
      <c r="Q242" s="44"/>
      <c r="R242" s="44"/>
      <c r="S242" s="44"/>
      <c r="T242" s="44"/>
    </row>
    <row r="243" spans="1:20" x14ac:dyDescent="0.25">
      <c r="A243" s="44" t="str">
        <f>IF(B243&lt;&gt;"",A242+1,"")</f>
        <v/>
      </c>
      <c r="B243" s="44"/>
      <c r="C243" s="44"/>
      <c r="D243" s="44"/>
      <c r="E243" s="44"/>
      <c r="F243" s="44"/>
      <c r="G243" s="44"/>
      <c r="H243" s="44"/>
      <c r="J243" s="68"/>
      <c r="K243" s="68"/>
      <c r="L243" s="68"/>
      <c r="M243" s="68"/>
      <c r="O243" s="44"/>
      <c r="P243" s="44"/>
      <c r="Q243" s="44"/>
      <c r="R243" s="44"/>
      <c r="S243" s="44"/>
      <c r="T243" s="44"/>
    </row>
    <row r="244" spans="1:20" x14ac:dyDescent="0.25">
      <c r="A244" s="44" t="str">
        <f>IF(B244&lt;&gt;"",A243+1,"")</f>
        <v/>
      </c>
      <c r="B244" s="44"/>
      <c r="C244" s="44"/>
      <c r="D244" s="44"/>
      <c r="E244" s="44"/>
      <c r="F244" s="44"/>
      <c r="G244" s="44"/>
      <c r="H244" s="44"/>
      <c r="J244" s="68"/>
      <c r="K244" s="68"/>
      <c r="L244" s="68"/>
      <c r="M244" s="68"/>
      <c r="O244" s="44"/>
      <c r="P244" s="44"/>
      <c r="Q244" s="44"/>
      <c r="R244" s="44"/>
      <c r="S244" s="44"/>
      <c r="T244" s="44"/>
    </row>
    <row r="245" spans="1:20" x14ac:dyDescent="0.25">
      <c r="A245" s="44" t="str">
        <f>IF(B245&lt;&gt;"",A244+1,"")</f>
        <v/>
      </c>
      <c r="B245" s="44"/>
      <c r="C245" s="44"/>
      <c r="D245" s="44"/>
      <c r="E245" s="44"/>
      <c r="F245" s="44"/>
      <c r="G245" s="44"/>
      <c r="H245" s="44"/>
      <c r="J245" s="68"/>
      <c r="K245" s="68"/>
      <c r="L245" s="68"/>
      <c r="M245" s="68"/>
      <c r="O245" s="44"/>
      <c r="P245" s="44"/>
      <c r="Q245" s="44"/>
      <c r="R245" s="44"/>
      <c r="S245" s="44"/>
      <c r="T245" s="44"/>
    </row>
    <row r="246" spans="1:20" x14ac:dyDescent="0.25">
      <c r="A246" s="44" t="str">
        <f>IF(B246&lt;&gt;"",A245+1,"")</f>
        <v/>
      </c>
      <c r="B246" s="44"/>
      <c r="C246" s="44"/>
      <c r="D246" s="44"/>
      <c r="E246" s="44"/>
      <c r="F246" s="44"/>
      <c r="G246" s="44"/>
      <c r="H246" s="44"/>
      <c r="J246" s="68"/>
      <c r="K246" s="68"/>
      <c r="L246" s="68"/>
      <c r="M246" s="68"/>
      <c r="O246" s="44"/>
      <c r="P246" s="44"/>
      <c r="Q246" s="44"/>
      <c r="R246" s="44"/>
      <c r="S246" s="44"/>
      <c r="T246" s="44"/>
    </row>
    <row r="247" spans="1:20" x14ac:dyDescent="0.25">
      <c r="A247" s="44" t="str">
        <f>IF(B247&lt;&gt;"",A246+1,"")</f>
        <v/>
      </c>
      <c r="B247" s="44"/>
      <c r="C247" s="44"/>
      <c r="D247" s="44"/>
      <c r="E247" s="44"/>
      <c r="F247" s="44"/>
      <c r="G247" s="44"/>
      <c r="H247" s="44"/>
      <c r="J247" s="68"/>
      <c r="K247" s="68"/>
      <c r="L247" s="68"/>
      <c r="M247" s="68"/>
      <c r="O247" s="44"/>
      <c r="P247" s="44"/>
      <c r="Q247" s="44"/>
      <c r="R247" s="44"/>
      <c r="S247" s="44"/>
      <c r="T247" s="44"/>
    </row>
    <row r="248" spans="1:20" x14ac:dyDescent="0.25">
      <c r="A248" s="44" t="str">
        <f>IF(B248&lt;&gt;"",A247+1,"")</f>
        <v/>
      </c>
      <c r="B248" s="44"/>
      <c r="C248" s="44"/>
      <c r="D248" s="44"/>
      <c r="E248" s="44"/>
      <c r="F248" s="44"/>
      <c r="G248" s="44"/>
      <c r="H248" s="44"/>
      <c r="J248" s="68"/>
      <c r="K248" s="68"/>
      <c r="L248" s="68"/>
      <c r="M248" s="68"/>
      <c r="O248" s="44"/>
      <c r="P248" s="44"/>
      <c r="Q248" s="44"/>
      <c r="R248" s="44"/>
      <c r="S248" s="44"/>
      <c r="T248" s="44"/>
    </row>
    <row r="249" spans="1:20" x14ac:dyDescent="0.25">
      <c r="A249" s="44" t="str">
        <f>IF(B249&lt;&gt;"",A248+1,"")</f>
        <v/>
      </c>
      <c r="B249" s="44"/>
      <c r="C249" s="44"/>
      <c r="D249" s="44"/>
      <c r="E249" s="44"/>
      <c r="F249" s="44"/>
      <c r="G249" s="44"/>
      <c r="H249" s="44"/>
      <c r="J249" s="68"/>
      <c r="K249" s="68"/>
      <c r="L249" s="68"/>
      <c r="M249" s="68"/>
      <c r="O249" s="44"/>
      <c r="P249" s="44"/>
      <c r="Q249" s="44"/>
      <c r="R249" s="44"/>
      <c r="S249" s="44"/>
      <c r="T249" s="44"/>
    </row>
    <row r="250" spans="1:20" x14ac:dyDescent="0.25">
      <c r="A250" s="44" t="str">
        <f>IF(B250&lt;&gt;"",A249+1,"")</f>
        <v/>
      </c>
      <c r="B250" s="44"/>
      <c r="C250" s="44"/>
      <c r="D250" s="44"/>
      <c r="E250" s="44"/>
      <c r="F250" s="44"/>
      <c r="G250" s="44"/>
      <c r="H250" s="44"/>
      <c r="J250" s="68"/>
      <c r="K250" s="68"/>
      <c r="L250" s="68"/>
      <c r="M250" s="68"/>
      <c r="O250" s="44"/>
      <c r="P250" s="44"/>
      <c r="Q250" s="44"/>
      <c r="R250" s="44"/>
      <c r="S250" s="44"/>
      <c r="T250" s="44"/>
    </row>
    <row r="251" spans="1:20" x14ac:dyDescent="0.25">
      <c r="A251" s="44" t="str">
        <f>IF(B251&lt;&gt;"",A250+1,"")</f>
        <v/>
      </c>
      <c r="B251" s="44"/>
      <c r="C251" s="44"/>
      <c r="D251" s="44"/>
      <c r="E251" s="44"/>
      <c r="F251" s="44"/>
      <c r="G251" s="44"/>
      <c r="H251" s="44"/>
      <c r="J251" s="68"/>
      <c r="K251" s="68"/>
      <c r="L251" s="68"/>
      <c r="M251" s="68"/>
      <c r="O251" s="44"/>
      <c r="P251" s="44"/>
      <c r="Q251" s="44"/>
      <c r="R251" s="44"/>
      <c r="S251" s="44"/>
      <c r="T251" s="44"/>
    </row>
    <row r="252" spans="1:20" x14ac:dyDescent="0.25">
      <c r="A252" s="44" t="str">
        <f>IF(B252&lt;&gt;"",A251+1,"")</f>
        <v/>
      </c>
      <c r="B252" s="44"/>
      <c r="C252" s="44"/>
      <c r="D252" s="44"/>
      <c r="E252" s="44"/>
      <c r="F252" s="44"/>
      <c r="G252" s="44"/>
      <c r="H252" s="44"/>
      <c r="J252" s="68"/>
      <c r="K252" s="68"/>
      <c r="L252" s="68"/>
      <c r="M252" s="68"/>
      <c r="O252" s="44"/>
      <c r="P252" s="44"/>
      <c r="Q252" s="44"/>
      <c r="R252" s="44"/>
      <c r="S252" s="44"/>
      <c r="T252" s="44"/>
    </row>
    <row r="253" spans="1:20" x14ac:dyDescent="0.25">
      <c r="A253" s="44" t="str">
        <f>IF(B253&lt;&gt;"",A252+1,"")</f>
        <v/>
      </c>
      <c r="B253" s="44"/>
      <c r="C253" s="44"/>
      <c r="D253" s="44"/>
      <c r="E253" s="44"/>
      <c r="F253" s="44"/>
      <c r="G253" s="44"/>
      <c r="H253" s="44"/>
      <c r="J253" s="68"/>
      <c r="K253" s="68"/>
      <c r="L253" s="68"/>
      <c r="M253" s="68"/>
      <c r="O253" s="44"/>
      <c r="P253" s="44"/>
      <c r="Q253" s="44"/>
      <c r="R253" s="44"/>
      <c r="S253" s="44"/>
      <c r="T253" s="44"/>
    </row>
    <row r="254" spans="1:20" x14ac:dyDescent="0.25">
      <c r="A254" s="44" t="str">
        <f>IF(B254&lt;&gt;"",A253+1,"")</f>
        <v/>
      </c>
      <c r="B254" s="44"/>
      <c r="C254" s="44"/>
      <c r="D254" s="44"/>
      <c r="E254" s="44"/>
      <c r="F254" s="44"/>
      <c r="G254" s="44"/>
      <c r="H254" s="44"/>
      <c r="J254" s="68"/>
      <c r="K254" s="68"/>
      <c r="L254" s="68"/>
      <c r="M254" s="68"/>
      <c r="O254" s="44"/>
      <c r="P254" s="44"/>
      <c r="Q254" s="44"/>
      <c r="R254" s="44"/>
      <c r="S254" s="44"/>
      <c r="T254" s="44"/>
    </row>
    <row r="255" spans="1:20" x14ac:dyDescent="0.25">
      <c r="A255" s="44" t="str">
        <f>IF(B255&lt;&gt;"",A254+1,"")</f>
        <v/>
      </c>
      <c r="B255" s="44"/>
      <c r="C255" s="44"/>
      <c r="D255" s="44"/>
      <c r="E255" s="44"/>
      <c r="F255" s="44"/>
      <c r="G255" s="44"/>
      <c r="H255" s="44"/>
      <c r="J255" s="68"/>
      <c r="K255" s="68"/>
      <c r="L255" s="68"/>
      <c r="M255" s="68"/>
      <c r="O255" s="44"/>
      <c r="P255" s="44"/>
      <c r="Q255" s="44"/>
      <c r="R255" s="44"/>
      <c r="S255" s="44"/>
      <c r="T255" s="44"/>
    </row>
    <row r="256" spans="1:20" x14ac:dyDescent="0.25">
      <c r="A256" s="44" t="str">
        <f>IF(B256&lt;&gt;"",A255+1,"")</f>
        <v/>
      </c>
      <c r="B256" s="44"/>
      <c r="C256" s="44"/>
      <c r="D256" s="44"/>
      <c r="E256" s="44"/>
      <c r="F256" s="44"/>
      <c r="G256" s="44"/>
      <c r="H256" s="44"/>
      <c r="J256" s="68"/>
      <c r="K256" s="68"/>
      <c r="L256" s="68"/>
      <c r="M256" s="68"/>
      <c r="O256" s="44"/>
      <c r="P256" s="44"/>
      <c r="Q256" s="44"/>
      <c r="R256" s="44"/>
      <c r="S256" s="44"/>
      <c r="T256" s="44"/>
    </row>
    <row r="257" spans="1:20" x14ac:dyDescent="0.25">
      <c r="A257" s="44" t="str">
        <f>IF(B257&lt;&gt;"",A256+1,"")</f>
        <v/>
      </c>
      <c r="B257" s="44"/>
      <c r="C257" s="44"/>
      <c r="D257" s="44"/>
      <c r="E257" s="44"/>
      <c r="F257" s="44"/>
      <c r="G257" s="44"/>
      <c r="H257" s="44"/>
      <c r="J257" s="68"/>
      <c r="K257" s="68"/>
      <c r="L257" s="68"/>
      <c r="M257" s="68"/>
      <c r="O257" s="44"/>
      <c r="P257" s="44"/>
      <c r="Q257" s="44"/>
      <c r="R257" s="44"/>
      <c r="S257" s="44"/>
      <c r="T257" s="44"/>
    </row>
    <row r="258" spans="1:20" x14ac:dyDescent="0.25">
      <c r="A258" s="44" t="str">
        <f>IF(B258&lt;&gt;"",A257+1,"")</f>
        <v/>
      </c>
      <c r="B258" s="44"/>
      <c r="C258" s="44"/>
      <c r="D258" s="44"/>
      <c r="E258" s="44"/>
      <c r="F258" s="44"/>
      <c r="G258" s="44"/>
      <c r="H258" s="44"/>
      <c r="J258" s="68"/>
      <c r="K258" s="68"/>
      <c r="L258" s="68"/>
      <c r="M258" s="68"/>
      <c r="O258" s="44"/>
      <c r="P258" s="44"/>
      <c r="Q258" s="44"/>
      <c r="R258" s="44"/>
      <c r="S258" s="44"/>
      <c r="T258" s="44"/>
    </row>
    <row r="259" spans="1:20" x14ac:dyDescent="0.25">
      <c r="A259" s="44" t="str">
        <f>IF(B259&lt;&gt;"",A258+1,"")</f>
        <v/>
      </c>
      <c r="B259" s="44"/>
      <c r="C259" s="44"/>
      <c r="D259" s="44"/>
      <c r="E259" s="44"/>
      <c r="F259" s="44"/>
      <c r="G259" s="44"/>
      <c r="H259" s="44"/>
      <c r="J259" s="68"/>
      <c r="K259" s="68"/>
      <c r="L259" s="68"/>
      <c r="M259" s="68"/>
      <c r="O259" s="44"/>
      <c r="P259" s="44"/>
      <c r="Q259" s="44"/>
      <c r="R259" s="44"/>
      <c r="S259" s="44"/>
      <c r="T259" s="44"/>
    </row>
    <row r="260" spans="1:20" x14ac:dyDescent="0.25">
      <c r="A260" s="44" t="str">
        <f>IF(B260&lt;&gt;"",A259+1,"")</f>
        <v/>
      </c>
      <c r="B260" s="44"/>
      <c r="C260" s="44"/>
      <c r="D260" s="44"/>
      <c r="E260" s="44"/>
      <c r="F260" s="44"/>
      <c r="G260" s="44"/>
      <c r="H260" s="44"/>
      <c r="J260" s="68"/>
      <c r="K260" s="68"/>
      <c r="L260" s="68"/>
      <c r="M260" s="68"/>
      <c r="O260" s="44"/>
      <c r="P260" s="44"/>
      <c r="Q260" s="44"/>
      <c r="R260" s="44"/>
      <c r="S260" s="44"/>
      <c r="T260" s="44"/>
    </row>
    <row r="261" spans="1:20" x14ac:dyDescent="0.25">
      <c r="A261" s="44" t="str">
        <f>IF(B261&lt;&gt;"",A260+1,"")</f>
        <v/>
      </c>
      <c r="B261" s="44"/>
      <c r="C261" s="44"/>
      <c r="D261" s="44"/>
      <c r="E261" s="44"/>
      <c r="F261" s="44"/>
      <c r="G261" s="44"/>
      <c r="H261" s="44"/>
      <c r="J261" s="68"/>
      <c r="K261" s="68"/>
      <c r="L261" s="68"/>
      <c r="M261" s="68"/>
      <c r="O261" s="44"/>
      <c r="P261" s="44"/>
      <c r="Q261" s="44"/>
      <c r="R261" s="44"/>
      <c r="S261" s="44"/>
      <c r="T261" s="44"/>
    </row>
    <row r="262" spans="1:20" x14ac:dyDescent="0.25">
      <c r="A262" s="44" t="str">
        <f>IF(B262&lt;&gt;"",A261+1,"")</f>
        <v/>
      </c>
      <c r="B262" s="44"/>
      <c r="C262" s="44"/>
      <c r="D262" s="44"/>
      <c r="E262" s="44"/>
      <c r="F262" s="44"/>
      <c r="G262" s="44"/>
      <c r="H262" s="44"/>
      <c r="J262" s="68"/>
      <c r="K262" s="68"/>
      <c r="L262" s="68"/>
      <c r="M262" s="68"/>
      <c r="O262" s="44"/>
      <c r="P262" s="44"/>
      <c r="Q262" s="44"/>
      <c r="R262" s="44"/>
      <c r="S262" s="44"/>
      <c r="T262" s="44"/>
    </row>
    <row r="263" spans="1:20" x14ac:dyDescent="0.25">
      <c r="A263" s="44" t="str">
        <f>IF(B263&lt;&gt;"",A262+1,"")</f>
        <v/>
      </c>
      <c r="B263" s="44"/>
      <c r="C263" s="44"/>
      <c r="D263" s="44"/>
      <c r="E263" s="44"/>
      <c r="F263" s="44"/>
      <c r="G263" s="44"/>
      <c r="H263" s="44"/>
      <c r="J263" s="68"/>
      <c r="K263" s="68"/>
      <c r="L263" s="68"/>
      <c r="M263" s="68"/>
      <c r="O263" s="44"/>
      <c r="P263" s="44"/>
      <c r="Q263" s="44"/>
      <c r="R263" s="44"/>
      <c r="S263" s="44"/>
      <c r="T263" s="44"/>
    </row>
    <row r="264" spans="1:20" x14ac:dyDescent="0.25">
      <c r="A264" s="44" t="str">
        <f>IF(B264&lt;&gt;"",A263+1,"")</f>
        <v/>
      </c>
      <c r="B264" s="44"/>
      <c r="C264" s="44"/>
      <c r="D264" s="44"/>
      <c r="E264" s="44"/>
      <c r="F264" s="44"/>
      <c r="G264" s="44"/>
      <c r="H264" s="44"/>
      <c r="J264" s="68"/>
      <c r="K264" s="68"/>
      <c r="L264" s="68"/>
      <c r="M264" s="68"/>
      <c r="O264" s="44"/>
      <c r="P264" s="44"/>
      <c r="Q264" s="44"/>
      <c r="R264" s="44"/>
      <c r="S264" s="44"/>
      <c r="T264" s="44"/>
    </row>
    <row r="265" spans="1:20" x14ac:dyDescent="0.25">
      <c r="A265" s="44" t="str">
        <f>IF(B265&lt;&gt;"",A264+1,"")</f>
        <v/>
      </c>
      <c r="B265" s="44"/>
      <c r="C265" s="44"/>
      <c r="D265" s="44"/>
      <c r="E265" s="44"/>
      <c r="F265" s="44"/>
      <c r="G265" s="44"/>
      <c r="H265" s="44"/>
      <c r="J265" s="68"/>
      <c r="K265" s="68"/>
      <c r="L265" s="68"/>
      <c r="M265" s="68"/>
      <c r="O265" s="44"/>
      <c r="P265" s="44"/>
      <c r="Q265" s="44"/>
      <c r="R265" s="44"/>
      <c r="S265" s="44"/>
      <c r="T265" s="44"/>
    </row>
    <row r="266" spans="1:20" x14ac:dyDescent="0.25">
      <c r="A266" s="44" t="str">
        <f>IF(B266&lt;&gt;"",A265+1,"")</f>
        <v/>
      </c>
      <c r="B266" s="44"/>
      <c r="C266" s="44"/>
      <c r="D266" s="44"/>
      <c r="E266" s="44"/>
      <c r="F266" s="44"/>
      <c r="G266" s="44"/>
      <c r="H266" s="44"/>
      <c r="J266" s="68"/>
      <c r="K266" s="68"/>
      <c r="L266" s="68"/>
      <c r="M266" s="68"/>
      <c r="O266" s="44"/>
      <c r="P266" s="44"/>
      <c r="Q266" s="44"/>
      <c r="R266" s="44"/>
      <c r="S266" s="44"/>
      <c r="T266" s="44"/>
    </row>
    <row r="267" spans="1:20" x14ac:dyDescent="0.25">
      <c r="A267" s="44" t="str">
        <f>IF(B267&lt;&gt;"",A266+1,"")</f>
        <v/>
      </c>
      <c r="B267" s="44"/>
      <c r="C267" s="44"/>
      <c r="D267" s="44"/>
      <c r="E267" s="44"/>
      <c r="F267" s="44"/>
      <c r="G267" s="44"/>
      <c r="H267" s="44"/>
      <c r="J267" s="68"/>
      <c r="K267" s="68"/>
      <c r="L267" s="68"/>
      <c r="M267" s="68"/>
      <c r="O267" s="44"/>
      <c r="P267" s="44"/>
      <c r="Q267" s="44"/>
      <c r="R267" s="44"/>
      <c r="S267" s="44"/>
      <c r="T267" s="44"/>
    </row>
    <row r="268" spans="1:20" x14ac:dyDescent="0.25">
      <c r="A268" s="44" t="str">
        <f>IF(B268&lt;&gt;"",A267+1,"")</f>
        <v/>
      </c>
      <c r="B268" s="44"/>
      <c r="C268" s="44"/>
      <c r="D268" s="44"/>
      <c r="E268" s="44"/>
      <c r="F268" s="44"/>
      <c r="G268" s="44"/>
      <c r="H268" s="44"/>
      <c r="J268" s="68"/>
      <c r="K268" s="68"/>
      <c r="L268" s="68"/>
      <c r="M268" s="68"/>
      <c r="O268" s="44"/>
      <c r="P268" s="44"/>
      <c r="Q268" s="44"/>
      <c r="R268" s="44"/>
      <c r="S268" s="44"/>
      <c r="T268" s="44"/>
    </row>
    <row r="269" spans="1:20" x14ac:dyDescent="0.25">
      <c r="A269" s="44" t="str">
        <f>IF(B269&lt;&gt;"",A268+1,"")</f>
        <v/>
      </c>
      <c r="B269" s="44"/>
      <c r="C269" s="44"/>
      <c r="D269" s="44"/>
      <c r="E269" s="44"/>
      <c r="F269" s="44"/>
      <c r="G269" s="44"/>
      <c r="H269" s="44"/>
      <c r="J269" s="68"/>
      <c r="K269" s="68"/>
      <c r="L269" s="68"/>
      <c r="M269" s="68"/>
      <c r="O269" s="44"/>
      <c r="P269" s="44"/>
      <c r="Q269" s="44"/>
      <c r="R269" s="44"/>
      <c r="S269" s="44"/>
      <c r="T269" s="44"/>
    </row>
    <row r="270" spans="1:20" x14ac:dyDescent="0.25">
      <c r="A270" s="44" t="str">
        <f>IF(B270&lt;&gt;"",A269+1,"")</f>
        <v/>
      </c>
      <c r="B270" s="44"/>
      <c r="C270" s="44"/>
      <c r="D270" s="44"/>
      <c r="E270" s="44"/>
      <c r="F270" s="44"/>
      <c r="G270" s="44"/>
      <c r="H270" s="44"/>
      <c r="J270" s="68"/>
      <c r="K270" s="68"/>
      <c r="L270" s="68"/>
      <c r="M270" s="68"/>
      <c r="O270" s="44"/>
      <c r="P270" s="44"/>
      <c r="Q270" s="44"/>
      <c r="R270" s="44"/>
      <c r="S270" s="44"/>
      <c r="T270" s="44"/>
    </row>
    <row r="271" spans="1:20" x14ac:dyDescent="0.25">
      <c r="A271" s="44" t="str">
        <f>IF(B271&lt;&gt;"",A270+1,"")</f>
        <v/>
      </c>
      <c r="B271" s="44"/>
      <c r="C271" s="44"/>
      <c r="D271" s="44"/>
      <c r="E271" s="44"/>
      <c r="F271" s="44"/>
      <c r="G271" s="44"/>
      <c r="H271" s="44"/>
      <c r="J271" s="68"/>
      <c r="K271" s="68"/>
      <c r="L271" s="68"/>
      <c r="M271" s="68"/>
      <c r="O271" s="44"/>
      <c r="P271" s="44"/>
      <c r="Q271" s="44"/>
      <c r="R271" s="44"/>
      <c r="S271" s="44"/>
      <c r="T271" s="44"/>
    </row>
    <row r="272" spans="1:20" x14ac:dyDescent="0.25">
      <c r="A272" s="44" t="str">
        <f>IF(B272&lt;&gt;"",A271+1,"")</f>
        <v/>
      </c>
      <c r="B272" s="44"/>
      <c r="C272" s="44"/>
      <c r="D272" s="44"/>
      <c r="E272" s="44"/>
      <c r="F272" s="44"/>
      <c r="G272" s="44"/>
      <c r="H272" s="44"/>
      <c r="J272" s="68"/>
      <c r="K272" s="68"/>
      <c r="L272" s="68"/>
      <c r="M272" s="68"/>
      <c r="O272" s="44"/>
      <c r="P272" s="44"/>
      <c r="Q272" s="44"/>
      <c r="R272" s="44"/>
      <c r="S272" s="44"/>
      <c r="T272" s="44"/>
    </row>
    <row r="273" spans="1:20" x14ac:dyDescent="0.25">
      <c r="A273" s="44" t="str">
        <f>IF(B273&lt;&gt;"",A272+1,"")</f>
        <v/>
      </c>
      <c r="B273" s="44"/>
      <c r="C273" s="44"/>
      <c r="D273" s="44"/>
      <c r="E273" s="44"/>
      <c r="F273" s="44"/>
      <c r="G273" s="44"/>
      <c r="H273" s="44"/>
      <c r="J273" s="68"/>
      <c r="K273" s="68"/>
      <c r="L273" s="68"/>
      <c r="M273" s="68"/>
      <c r="O273" s="44"/>
      <c r="P273" s="44"/>
      <c r="Q273" s="44"/>
      <c r="R273" s="44"/>
      <c r="S273" s="44"/>
      <c r="T273" s="44"/>
    </row>
    <row r="274" spans="1:20" x14ac:dyDescent="0.25">
      <c r="A274" s="44" t="str">
        <f>IF(B274&lt;&gt;"",A273+1,"")</f>
        <v/>
      </c>
      <c r="B274" s="44"/>
      <c r="C274" s="44"/>
      <c r="D274" s="44"/>
      <c r="E274" s="44"/>
      <c r="F274" s="44"/>
      <c r="G274" s="44"/>
      <c r="H274" s="44"/>
      <c r="J274" s="68"/>
      <c r="K274" s="68"/>
      <c r="L274" s="68"/>
      <c r="M274" s="68"/>
      <c r="O274" s="44"/>
      <c r="P274" s="44"/>
      <c r="Q274" s="44"/>
      <c r="R274" s="44"/>
      <c r="S274" s="44"/>
      <c r="T274" s="44"/>
    </row>
    <row r="275" spans="1:20" x14ac:dyDescent="0.25">
      <c r="A275" s="44" t="str">
        <f>IF(B275&lt;&gt;"",A274+1,"")</f>
        <v/>
      </c>
      <c r="B275" s="44"/>
      <c r="C275" s="44"/>
      <c r="D275" s="44"/>
      <c r="E275" s="44"/>
      <c r="F275" s="44"/>
      <c r="G275" s="44"/>
      <c r="H275" s="44"/>
      <c r="J275" s="68"/>
      <c r="K275" s="68"/>
      <c r="L275" s="68"/>
      <c r="M275" s="68"/>
      <c r="O275" s="44"/>
      <c r="P275" s="44"/>
      <c r="Q275" s="44"/>
      <c r="R275" s="44"/>
      <c r="S275" s="44"/>
      <c r="T275" s="44"/>
    </row>
    <row r="276" spans="1:20" x14ac:dyDescent="0.25">
      <c r="A276" s="44" t="str">
        <f>IF(B276&lt;&gt;"",A275+1,"")</f>
        <v/>
      </c>
      <c r="B276" s="44"/>
      <c r="C276" s="44"/>
      <c r="D276" s="44"/>
      <c r="E276" s="44"/>
      <c r="F276" s="44"/>
      <c r="G276" s="44"/>
      <c r="H276" s="44"/>
      <c r="J276" s="68"/>
      <c r="K276" s="68"/>
      <c r="L276" s="68"/>
      <c r="M276" s="68"/>
      <c r="O276" s="44"/>
      <c r="P276" s="44"/>
      <c r="Q276" s="44"/>
      <c r="R276" s="44"/>
      <c r="S276" s="44"/>
      <c r="T276" s="44"/>
    </row>
    <row r="277" spans="1:20" x14ac:dyDescent="0.25">
      <c r="A277" s="44" t="str">
        <f>IF(B277&lt;&gt;"",A276+1,"")</f>
        <v/>
      </c>
      <c r="B277" s="44"/>
      <c r="C277" s="44"/>
      <c r="D277" s="44"/>
      <c r="E277" s="44"/>
      <c r="F277" s="44"/>
      <c r="G277" s="44"/>
      <c r="H277" s="44"/>
      <c r="J277" s="68"/>
      <c r="K277" s="68"/>
      <c r="L277" s="68"/>
      <c r="M277" s="68"/>
      <c r="O277" s="44"/>
      <c r="P277" s="44"/>
      <c r="Q277" s="44"/>
      <c r="R277" s="44"/>
      <c r="S277" s="44"/>
      <c r="T277" s="44"/>
    </row>
    <row r="278" spans="1:20" x14ac:dyDescent="0.25">
      <c r="A278" s="44" t="str">
        <f>IF(B278&lt;&gt;"",A277+1,"")</f>
        <v/>
      </c>
      <c r="B278" s="44"/>
      <c r="C278" s="44"/>
      <c r="D278" s="44"/>
      <c r="E278" s="44"/>
      <c r="F278" s="44"/>
      <c r="G278" s="44"/>
      <c r="H278" s="44"/>
      <c r="J278" s="68"/>
      <c r="K278" s="68"/>
      <c r="L278" s="68"/>
      <c r="M278" s="68"/>
      <c r="O278" s="44"/>
      <c r="P278" s="44"/>
      <c r="Q278" s="44"/>
      <c r="R278" s="44"/>
      <c r="S278" s="44"/>
      <c r="T278" s="44"/>
    </row>
    <row r="279" spans="1:20" x14ac:dyDescent="0.25">
      <c r="A279" s="44" t="str">
        <f>IF(B279&lt;&gt;"",A278+1,"")</f>
        <v/>
      </c>
      <c r="B279" s="44"/>
      <c r="C279" s="44"/>
      <c r="D279" s="44"/>
      <c r="E279" s="44"/>
      <c r="F279" s="44"/>
      <c r="G279" s="44"/>
      <c r="H279" s="44"/>
      <c r="J279" s="68"/>
      <c r="K279" s="68"/>
      <c r="L279" s="68"/>
      <c r="M279" s="68"/>
      <c r="O279" s="44"/>
      <c r="P279" s="44"/>
      <c r="Q279" s="44"/>
      <c r="R279" s="44"/>
      <c r="S279" s="44"/>
      <c r="T279" s="44"/>
    </row>
    <row r="280" spans="1:20" x14ac:dyDescent="0.25">
      <c r="A280" s="44" t="str">
        <f>IF(B280&lt;&gt;"",A279+1,"")</f>
        <v/>
      </c>
      <c r="B280" s="44"/>
      <c r="C280" s="44"/>
      <c r="D280" s="44"/>
      <c r="E280" s="44"/>
      <c r="F280" s="44"/>
      <c r="G280" s="44"/>
      <c r="H280" s="44"/>
      <c r="J280" s="68"/>
      <c r="K280" s="68"/>
      <c r="L280" s="68"/>
      <c r="M280" s="68"/>
      <c r="O280" s="44"/>
      <c r="P280" s="44"/>
      <c r="Q280" s="44"/>
      <c r="R280" s="44"/>
      <c r="S280" s="44"/>
      <c r="T280" s="44"/>
    </row>
    <row r="281" spans="1:20" x14ac:dyDescent="0.25">
      <c r="A281" s="44" t="str">
        <f>IF(B281&lt;&gt;"",A280+1,"")</f>
        <v/>
      </c>
      <c r="B281" s="44"/>
      <c r="C281" s="44"/>
      <c r="D281" s="44"/>
      <c r="E281" s="44"/>
      <c r="F281" s="44"/>
      <c r="G281" s="44"/>
      <c r="H281" s="44"/>
      <c r="J281" s="68"/>
      <c r="K281" s="68"/>
      <c r="L281" s="68"/>
      <c r="M281" s="68"/>
      <c r="O281" s="44"/>
      <c r="P281" s="44"/>
      <c r="Q281" s="44"/>
      <c r="R281" s="44"/>
      <c r="S281" s="44"/>
      <c r="T281" s="44"/>
    </row>
    <row r="282" spans="1:20" x14ac:dyDescent="0.25">
      <c r="A282" s="44" t="str">
        <f>IF(B282&lt;&gt;"",A281+1,"")</f>
        <v/>
      </c>
      <c r="B282" s="44"/>
      <c r="C282" s="44"/>
      <c r="D282" s="44"/>
      <c r="E282" s="44"/>
      <c r="F282" s="44"/>
      <c r="G282" s="44"/>
      <c r="H282" s="44"/>
      <c r="J282" s="68"/>
      <c r="K282" s="68"/>
      <c r="L282" s="68"/>
      <c r="M282" s="68"/>
      <c r="O282" s="44"/>
      <c r="P282" s="44"/>
      <c r="Q282" s="44"/>
      <c r="R282" s="44"/>
      <c r="S282" s="44"/>
      <c r="T282" s="44"/>
    </row>
    <row r="283" spans="1:20" x14ac:dyDescent="0.25">
      <c r="A283" s="44" t="str">
        <f>IF(B283&lt;&gt;"",A282+1,"")</f>
        <v/>
      </c>
      <c r="B283" s="44"/>
      <c r="C283" s="44"/>
      <c r="D283" s="44"/>
      <c r="E283" s="44"/>
      <c r="F283" s="44"/>
      <c r="G283" s="44"/>
      <c r="H283" s="44"/>
      <c r="J283" s="68"/>
      <c r="K283" s="68"/>
      <c r="L283" s="68"/>
      <c r="M283" s="68"/>
      <c r="O283" s="44"/>
      <c r="P283" s="44"/>
      <c r="Q283" s="44"/>
      <c r="R283" s="44"/>
      <c r="S283" s="44"/>
      <c r="T283" s="44"/>
    </row>
    <row r="284" spans="1:20" x14ac:dyDescent="0.25">
      <c r="A284" s="44" t="str">
        <f>IF(B284&lt;&gt;"",A283+1,"")</f>
        <v/>
      </c>
      <c r="B284" s="44"/>
      <c r="C284" s="44"/>
      <c r="D284" s="44"/>
      <c r="E284" s="44"/>
      <c r="F284" s="44"/>
      <c r="G284" s="44"/>
      <c r="H284" s="44"/>
      <c r="J284" s="68"/>
      <c r="K284" s="68"/>
      <c r="L284" s="68"/>
      <c r="M284" s="68"/>
      <c r="O284" s="44"/>
      <c r="P284" s="44"/>
      <c r="Q284" s="44"/>
      <c r="R284" s="44"/>
      <c r="S284" s="44"/>
      <c r="T284" s="44"/>
    </row>
    <row r="285" spans="1:20" x14ac:dyDescent="0.25">
      <c r="A285" s="44" t="str">
        <f>IF(B285&lt;&gt;"",A284+1,"")</f>
        <v/>
      </c>
      <c r="B285" s="44"/>
      <c r="C285" s="44"/>
      <c r="D285" s="44"/>
      <c r="E285" s="44"/>
      <c r="F285" s="44"/>
      <c r="G285" s="44"/>
      <c r="H285" s="44"/>
      <c r="J285" s="68"/>
      <c r="K285" s="68"/>
      <c r="L285" s="68"/>
      <c r="M285" s="68"/>
      <c r="O285" s="44"/>
      <c r="P285" s="44"/>
      <c r="Q285" s="44"/>
      <c r="R285" s="44"/>
      <c r="S285" s="44"/>
      <c r="T285" s="44"/>
    </row>
    <row r="286" spans="1:20" x14ac:dyDescent="0.25">
      <c r="A286" s="44" t="str">
        <f>IF(B286&lt;&gt;"",A285+1,"")</f>
        <v/>
      </c>
      <c r="B286" s="44"/>
      <c r="C286" s="44"/>
      <c r="D286" s="44"/>
      <c r="E286" s="44"/>
      <c r="F286" s="44"/>
      <c r="G286" s="44"/>
      <c r="H286" s="44"/>
      <c r="J286" s="68"/>
      <c r="K286" s="68"/>
      <c r="L286" s="68"/>
      <c r="M286" s="68"/>
      <c r="O286" s="44"/>
      <c r="P286" s="44"/>
      <c r="Q286" s="44"/>
      <c r="R286" s="44"/>
      <c r="S286" s="44"/>
      <c r="T286" s="44"/>
    </row>
    <row r="287" spans="1:20" x14ac:dyDescent="0.25">
      <c r="A287" s="44" t="str">
        <f>IF(B287&lt;&gt;"",A286+1,"")</f>
        <v/>
      </c>
      <c r="B287" s="44"/>
      <c r="C287" s="44"/>
      <c r="D287" s="44"/>
      <c r="E287" s="44"/>
      <c r="F287" s="44"/>
      <c r="G287" s="44"/>
      <c r="H287" s="44"/>
      <c r="J287" s="68"/>
      <c r="K287" s="68"/>
      <c r="L287" s="68"/>
      <c r="M287" s="68"/>
      <c r="O287" s="44"/>
      <c r="P287" s="44"/>
      <c r="Q287" s="44"/>
      <c r="R287" s="44"/>
      <c r="S287" s="44"/>
      <c r="T287" s="44"/>
    </row>
    <row r="288" spans="1:20" x14ac:dyDescent="0.25">
      <c r="A288" s="44" t="str">
        <f>IF(B288&lt;&gt;"",A287+1,"")</f>
        <v/>
      </c>
      <c r="B288" s="44"/>
      <c r="C288" s="44"/>
      <c r="D288" s="44"/>
      <c r="E288" s="44"/>
      <c r="F288" s="44"/>
      <c r="G288" s="44"/>
      <c r="H288" s="44"/>
      <c r="J288" s="68"/>
      <c r="K288" s="68"/>
      <c r="L288" s="68"/>
      <c r="M288" s="68"/>
      <c r="O288" s="44"/>
      <c r="P288" s="44"/>
      <c r="Q288" s="44"/>
      <c r="R288" s="44"/>
      <c r="S288" s="44"/>
      <c r="T288" s="44"/>
    </row>
    <row r="289" spans="1:20" x14ac:dyDescent="0.25">
      <c r="A289" s="44" t="str">
        <f>IF(B289&lt;&gt;"",A288+1,"")</f>
        <v/>
      </c>
      <c r="B289" s="44"/>
      <c r="C289" s="44"/>
      <c r="D289" s="44"/>
      <c r="E289" s="44"/>
      <c r="F289" s="44"/>
      <c r="G289" s="44"/>
      <c r="H289" s="44"/>
      <c r="J289" s="68"/>
      <c r="K289" s="68"/>
      <c r="L289" s="68"/>
      <c r="M289" s="68"/>
      <c r="O289" s="44"/>
      <c r="P289" s="44"/>
      <c r="Q289" s="44"/>
      <c r="R289" s="44"/>
      <c r="S289" s="44"/>
      <c r="T289" s="44"/>
    </row>
    <row r="290" spans="1:20" x14ac:dyDescent="0.25">
      <c r="A290" s="44" t="str">
        <f>IF(B290&lt;&gt;"",A289+1,"")</f>
        <v/>
      </c>
      <c r="B290" s="44"/>
      <c r="C290" s="44"/>
      <c r="D290" s="44"/>
      <c r="E290" s="44"/>
      <c r="F290" s="44"/>
      <c r="G290" s="44"/>
      <c r="H290" s="44"/>
      <c r="J290" s="68"/>
      <c r="K290" s="68"/>
      <c r="L290" s="68"/>
      <c r="M290" s="68"/>
      <c r="O290" s="44"/>
      <c r="P290" s="44"/>
      <c r="Q290" s="44"/>
      <c r="R290" s="44"/>
      <c r="S290" s="44"/>
      <c r="T290" s="44"/>
    </row>
    <row r="291" spans="1:20" x14ac:dyDescent="0.25">
      <c r="A291" s="44" t="str">
        <f>IF(B291&lt;&gt;"",A290+1,"")</f>
        <v/>
      </c>
      <c r="B291" s="44"/>
      <c r="C291" s="44"/>
      <c r="D291" s="44"/>
      <c r="E291" s="44"/>
      <c r="F291" s="44"/>
      <c r="G291" s="44"/>
      <c r="H291" s="44"/>
      <c r="J291" s="68"/>
      <c r="K291" s="68"/>
      <c r="L291" s="68"/>
      <c r="M291" s="68"/>
      <c r="O291" s="44"/>
      <c r="P291" s="44"/>
      <c r="Q291" s="44"/>
      <c r="R291" s="44"/>
      <c r="S291" s="44"/>
      <c r="T291" s="44"/>
    </row>
    <row r="292" spans="1:20" x14ac:dyDescent="0.25">
      <c r="A292" s="44" t="str">
        <f>IF(B292&lt;&gt;"",A291+1,"")</f>
        <v/>
      </c>
      <c r="B292" s="44"/>
      <c r="C292" s="44"/>
      <c r="D292" s="44"/>
      <c r="E292" s="44"/>
      <c r="F292" s="44"/>
      <c r="G292" s="44"/>
      <c r="H292" s="44"/>
      <c r="J292" s="68"/>
      <c r="K292" s="68"/>
      <c r="L292" s="68"/>
      <c r="M292" s="68"/>
      <c r="O292" s="44"/>
      <c r="P292" s="44"/>
      <c r="Q292" s="44"/>
      <c r="R292" s="44"/>
      <c r="S292" s="44"/>
      <c r="T292" s="44"/>
    </row>
    <row r="293" spans="1:20" x14ac:dyDescent="0.25">
      <c r="A293" s="44" t="str">
        <f>IF(B293&lt;&gt;"",A292+1,"")</f>
        <v/>
      </c>
      <c r="B293" s="44"/>
      <c r="C293" s="44"/>
      <c r="D293" s="44"/>
      <c r="E293" s="44"/>
      <c r="F293" s="44"/>
      <c r="G293" s="44"/>
      <c r="H293" s="44"/>
      <c r="J293" s="68"/>
      <c r="K293" s="68"/>
      <c r="L293" s="68"/>
      <c r="M293" s="68"/>
      <c r="O293" s="44"/>
      <c r="P293" s="44"/>
      <c r="Q293" s="44"/>
      <c r="R293" s="44"/>
      <c r="S293" s="44"/>
      <c r="T293" s="44"/>
    </row>
    <row r="294" spans="1:20" x14ac:dyDescent="0.25">
      <c r="A294" s="44" t="str">
        <f>IF(B294&lt;&gt;"",A293+1,"")</f>
        <v/>
      </c>
      <c r="B294" s="44"/>
      <c r="C294" s="44"/>
      <c r="D294" s="44"/>
      <c r="E294" s="44"/>
      <c r="F294" s="44"/>
      <c r="G294" s="44"/>
      <c r="H294" s="44"/>
      <c r="J294" s="68"/>
      <c r="K294" s="68"/>
      <c r="L294" s="68"/>
      <c r="M294" s="68"/>
      <c r="O294" s="44"/>
      <c r="P294" s="44"/>
      <c r="Q294" s="44"/>
      <c r="R294" s="44"/>
      <c r="S294" s="44"/>
      <c r="T294" s="44"/>
    </row>
    <row r="295" spans="1:20" x14ac:dyDescent="0.25">
      <c r="A295" s="44" t="str">
        <f>IF(B295&lt;&gt;"",A294+1,"")</f>
        <v/>
      </c>
      <c r="B295" s="44"/>
      <c r="C295" s="44"/>
      <c r="D295" s="44"/>
      <c r="E295" s="44"/>
      <c r="F295" s="44"/>
      <c r="G295" s="44"/>
      <c r="H295" s="44"/>
      <c r="J295" s="68"/>
      <c r="K295" s="68"/>
      <c r="L295" s="68"/>
      <c r="M295" s="68"/>
      <c r="O295" s="44"/>
      <c r="P295" s="44"/>
      <c r="Q295" s="44"/>
      <c r="R295" s="44"/>
      <c r="S295" s="44"/>
      <c r="T295" s="44"/>
    </row>
    <row r="296" spans="1:20" x14ac:dyDescent="0.25">
      <c r="A296" s="44" t="str">
        <f>IF(B296&lt;&gt;"",A295+1,"")</f>
        <v/>
      </c>
      <c r="B296" s="44"/>
      <c r="C296" s="44"/>
      <c r="D296" s="44"/>
      <c r="E296" s="44"/>
      <c r="F296" s="44"/>
      <c r="G296" s="44"/>
      <c r="H296" s="44"/>
      <c r="J296" s="68"/>
      <c r="K296" s="68"/>
      <c r="L296" s="68"/>
      <c r="M296" s="68"/>
      <c r="O296" s="44"/>
      <c r="P296" s="44"/>
      <c r="Q296" s="44"/>
      <c r="R296" s="44"/>
      <c r="S296" s="44"/>
      <c r="T296" s="44"/>
    </row>
    <row r="297" spans="1:20" x14ac:dyDescent="0.25">
      <c r="A297" s="44" t="str">
        <f>IF(B297&lt;&gt;"",A296+1,"")</f>
        <v/>
      </c>
      <c r="B297" s="44"/>
      <c r="C297" s="44"/>
      <c r="D297" s="44"/>
      <c r="E297" s="44"/>
      <c r="F297" s="44"/>
      <c r="G297" s="44"/>
      <c r="H297" s="44"/>
      <c r="J297" s="68"/>
      <c r="K297" s="68"/>
      <c r="L297" s="68"/>
      <c r="M297" s="68"/>
      <c r="O297" s="44"/>
      <c r="P297" s="44"/>
      <c r="Q297" s="44"/>
      <c r="R297" s="44"/>
      <c r="S297" s="44"/>
      <c r="T297" s="44"/>
    </row>
    <row r="298" spans="1:20" x14ac:dyDescent="0.25">
      <c r="A298" s="44" t="str">
        <f>IF(B298&lt;&gt;"",A297+1,"")</f>
        <v/>
      </c>
      <c r="B298" s="44"/>
      <c r="C298" s="44"/>
      <c r="D298" s="44"/>
      <c r="E298" s="44"/>
      <c r="F298" s="44"/>
      <c r="G298" s="44"/>
      <c r="H298" s="44"/>
      <c r="J298" s="68"/>
      <c r="K298" s="68"/>
      <c r="L298" s="68"/>
      <c r="M298" s="68"/>
      <c r="O298" s="44"/>
      <c r="P298" s="44"/>
      <c r="Q298" s="44"/>
      <c r="R298" s="44"/>
      <c r="S298" s="44"/>
      <c r="T298" s="44"/>
    </row>
    <row r="299" spans="1:20" x14ac:dyDescent="0.25">
      <c r="A299" s="44" t="str">
        <f>IF(B299&lt;&gt;"",A298+1,"")</f>
        <v/>
      </c>
      <c r="B299" s="44"/>
      <c r="C299" s="44"/>
      <c r="D299" s="44"/>
      <c r="E299" s="44"/>
      <c r="F299" s="44"/>
      <c r="G299" s="44"/>
      <c r="H299" s="44"/>
      <c r="J299" s="68"/>
      <c r="K299" s="68"/>
      <c r="L299" s="68"/>
      <c r="M299" s="68"/>
      <c r="O299" s="44"/>
      <c r="P299" s="44"/>
      <c r="Q299" s="44"/>
      <c r="R299" s="44"/>
      <c r="S299" s="44"/>
      <c r="T299" s="44"/>
    </row>
    <row r="300" spans="1:20" x14ac:dyDescent="0.25">
      <c r="A300" s="44" t="str">
        <f>IF(B300&lt;&gt;"",A299+1,"")</f>
        <v/>
      </c>
      <c r="B300" s="44"/>
      <c r="C300" s="44"/>
      <c r="D300" s="44"/>
      <c r="E300" s="44"/>
      <c r="F300" s="44"/>
      <c r="G300" s="44"/>
      <c r="H300" s="44"/>
      <c r="J300" s="68"/>
      <c r="K300" s="68"/>
      <c r="L300" s="68"/>
      <c r="M300" s="68"/>
      <c r="O300" s="44"/>
      <c r="P300" s="44"/>
      <c r="Q300" s="44"/>
      <c r="R300" s="44"/>
      <c r="S300" s="44"/>
      <c r="T300" s="44"/>
    </row>
    <row r="301" spans="1:20" x14ac:dyDescent="0.25">
      <c r="A301" s="44" t="str">
        <f>IF(B301&lt;&gt;"",A300+1,"")</f>
        <v/>
      </c>
      <c r="B301" s="44"/>
      <c r="C301" s="44"/>
      <c r="D301" s="44"/>
      <c r="E301" s="44"/>
      <c r="F301" s="44"/>
      <c r="G301" s="44"/>
      <c r="H301" s="44"/>
      <c r="J301" s="68"/>
      <c r="K301" s="68"/>
      <c r="L301" s="68"/>
      <c r="M301" s="68"/>
      <c r="O301" s="44"/>
      <c r="P301" s="44"/>
      <c r="Q301" s="44"/>
      <c r="R301" s="44"/>
      <c r="S301" s="44"/>
      <c r="T301" s="44"/>
    </row>
    <row r="302" spans="1:20" x14ac:dyDescent="0.25">
      <c r="A302" s="44" t="str">
        <f>IF(B302&lt;&gt;"",A301+1,"")</f>
        <v/>
      </c>
      <c r="B302" s="44"/>
      <c r="C302" s="44"/>
      <c r="D302" s="44"/>
      <c r="E302" s="44"/>
      <c r="F302" s="44"/>
      <c r="G302" s="44"/>
      <c r="H302" s="44"/>
      <c r="J302" s="68"/>
      <c r="K302" s="68"/>
      <c r="L302" s="68"/>
      <c r="M302" s="68"/>
      <c r="O302" s="44"/>
      <c r="P302" s="44"/>
      <c r="Q302" s="44"/>
      <c r="R302" s="44"/>
      <c r="S302" s="44"/>
      <c r="T302" s="44"/>
    </row>
    <row r="303" spans="1:20" x14ac:dyDescent="0.25">
      <c r="A303" s="44" t="str">
        <f>IF(B303&lt;&gt;"",A302+1,"")</f>
        <v/>
      </c>
      <c r="B303" s="44"/>
      <c r="C303" s="44"/>
      <c r="D303" s="44"/>
      <c r="E303" s="44"/>
      <c r="F303" s="44"/>
      <c r="G303" s="44"/>
      <c r="H303" s="44"/>
      <c r="J303" s="68"/>
      <c r="K303" s="68"/>
      <c r="L303" s="68"/>
      <c r="M303" s="68"/>
      <c r="O303" s="44"/>
      <c r="P303" s="44"/>
      <c r="Q303" s="44"/>
      <c r="R303" s="44"/>
      <c r="S303" s="44"/>
      <c r="T303" s="44"/>
    </row>
    <row r="304" spans="1:20" x14ac:dyDescent="0.25">
      <c r="A304" s="44" t="str">
        <f>IF(B304&lt;&gt;"",A303+1,"")</f>
        <v/>
      </c>
      <c r="B304" s="44"/>
      <c r="C304" s="44"/>
      <c r="D304" s="44"/>
      <c r="E304" s="44"/>
      <c r="F304" s="44"/>
      <c r="G304" s="44"/>
      <c r="H304" s="44"/>
      <c r="J304" s="68"/>
      <c r="K304" s="68"/>
      <c r="L304" s="68"/>
      <c r="M304" s="68"/>
      <c r="O304" s="44"/>
      <c r="P304" s="44"/>
      <c r="Q304" s="44"/>
      <c r="R304" s="44"/>
      <c r="S304" s="44"/>
      <c r="T304" s="44"/>
    </row>
    <row r="305" spans="1:20" x14ac:dyDescent="0.25">
      <c r="A305" s="44" t="str">
        <f>IF(B305&lt;&gt;"",A304+1,"")</f>
        <v/>
      </c>
      <c r="B305" s="44"/>
      <c r="C305" s="44"/>
      <c r="D305" s="44"/>
      <c r="E305" s="44"/>
      <c r="F305" s="44"/>
      <c r="G305" s="44"/>
      <c r="H305" s="44"/>
      <c r="J305" s="68"/>
      <c r="K305" s="68"/>
      <c r="L305" s="68"/>
      <c r="M305" s="68"/>
      <c r="O305" s="44"/>
      <c r="P305" s="44"/>
      <c r="Q305" s="44"/>
      <c r="R305" s="44"/>
      <c r="S305" s="44"/>
      <c r="T305" s="44"/>
    </row>
    <row r="306" spans="1:20" x14ac:dyDescent="0.25">
      <c r="A306" s="44" t="str">
        <f>IF(B306&lt;&gt;"",A305+1,"")</f>
        <v/>
      </c>
      <c r="B306" s="44"/>
      <c r="C306" s="44"/>
      <c r="D306" s="44"/>
      <c r="E306" s="44"/>
      <c r="F306" s="44"/>
      <c r="G306" s="44"/>
      <c r="H306" s="44"/>
      <c r="J306" s="68"/>
      <c r="K306" s="68"/>
      <c r="L306" s="68"/>
      <c r="M306" s="68"/>
      <c r="O306" s="44"/>
      <c r="P306" s="44"/>
      <c r="Q306" s="44"/>
      <c r="R306" s="44"/>
      <c r="S306" s="44"/>
      <c r="T306" s="44"/>
    </row>
    <row r="307" spans="1:20" x14ac:dyDescent="0.25">
      <c r="A307" s="44" t="str">
        <f>IF(B307&lt;&gt;"",A306+1,"")</f>
        <v/>
      </c>
      <c r="B307" s="44"/>
      <c r="C307" s="44"/>
      <c r="D307" s="44"/>
      <c r="E307" s="44"/>
      <c r="F307" s="44"/>
      <c r="G307" s="44"/>
      <c r="H307" s="44"/>
      <c r="J307" s="68"/>
      <c r="K307" s="68"/>
      <c r="L307" s="68"/>
      <c r="M307" s="68"/>
      <c r="O307" s="44"/>
      <c r="P307" s="44"/>
      <c r="Q307" s="44"/>
      <c r="R307" s="44"/>
      <c r="S307" s="44"/>
      <c r="T307" s="44"/>
    </row>
    <row r="308" spans="1:20" x14ac:dyDescent="0.25">
      <c r="A308" s="44" t="str">
        <f>IF(B308&lt;&gt;"",A307+1,"")</f>
        <v/>
      </c>
      <c r="B308" s="44"/>
      <c r="C308" s="44"/>
      <c r="D308" s="44"/>
      <c r="E308" s="44"/>
      <c r="F308" s="44"/>
      <c r="G308" s="44"/>
      <c r="H308" s="44"/>
      <c r="J308" s="68"/>
      <c r="K308" s="68"/>
      <c r="L308" s="68"/>
      <c r="M308" s="68"/>
      <c r="O308" s="44"/>
      <c r="P308" s="44"/>
      <c r="Q308" s="44"/>
      <c r="R308" s="44"/>
      <c r="S308" s="44"/>
      <c r="T308" s="44"/>
    </row>
    <row r="309" spans="1:20" x14ac:dyDescent="0.25">
      <c r="A309" s="44" t="str">
        <f>IF(B309&lt;&gt;"",A308+1,"")</f>
        <v/>
      </c>
      <c r="B309" s="44"/>
      <c r="C309" s="44"/>
      <c r="D309" s="44"/>
      <c r="E309" s="44"/>
      <c r="F309" s="44"/>
      <c r="G309" s="44"/>
      <c r="H309" s="44"/>
      <c r="J309" s="68"/>
      <c r="K309" s="68"/>
      <c r="L309" s="68"/>
      <c r="M309" s="68"/>
      <c r="O309" s="44"/>
      <c r="P309" s="44"/>
      <c r="Q309" s="44"/>
      <c r="R309" s="44"/>
      <c r="S309" s="44"/>
      <c r="T309" s="44"/>
    </row>
    <row r="310" spans="1:20" x14ac:dyDescent="0.25">
      <c r="A310" s="44" t="str">
        <f>IF(B310&lt;&gt;"",A309+1,"")</f>
        <v/>
      </c>
      <c r="B310" s="44"/>
      <c r="C310" s="44"/>
      <c r="D310" s="44"/>
      <c r="E310" s="44"/>
      <c r="F310" s="44"/>
      <c r="G310" s="44"/>
      <c r="H310" s="44"/>
      <c r="J310" s="68"/>
      <c r="K310" s="68"/>
      <c r="L310" s="68"/>
      <c r="M310" s="68"/>
      <c r="O310" s="44"/>
      <c r="P310" s="44"/>
      <c r="Q310" s="44"/>
      <c r="R310" s="44"/>
      <c r="S310" s="44"/>
      <c r="T310" s="44"/>
    </row>
    <row r="311" spans="1:20" x14ac:dyDescent="0.25">
      <c r="A311" s="44" t="str">
        <f>IF(B311&lt;&gt;"",A310+1,"")</f>
        <v/>
      </c>
      <c r="B311" s="44"/>
      <c r="C311" s="44"/>
      <c r="D311" s="44"/>
      <c r="E311" s="44"/>
      <c r="F311" s="44"/>
      <c r="G311" s="44"/>
      <c r="H311" s="44"/>
      <c r="J311" s="68"/>
      <c r="K311" s="68"/>
      <c r="L311" s="68"/>
      <c r="M311" s="68"/>
      <c r="O311" s="44"/>
      <c r="P311" s="44"/>
      <c r="Q311" s="44"/>
      <c r="R311" s="44"/>
      <c r="S311" s="44"/>
      <c r="T311" s="44"/>
    </row>
    <row r="312" spans="1:20" x14ac:dyDescent="0.25">
      <c r="A312" s="44" t="str">
        <f>IF(B312&lt;&gt;"",A311+1,"")</f>
        <v/>
      </c>
      <c r="B312" s="44"/>
      <c r="C312" s="44"/>
      <c r="D312" s="44"/>
      <c r="E312" s="44"/>
      <c r="F312" s="44"/>
      <c r="G312" s="44"/>
      <c r="H312" s="44"/>
      <c r="J312" s="68"/>
      <c r="K312" s="68"/>
      <c r="L312" s="68"/>
      <c r="M312" s="68"/>
      <c r="O312" s="44"/>
      <c r="P312" s="44"/>
      <c r="Q312" s="44"/>
      <c r="R312" s="44"/>
      <c r="S312" s="44"/>
      <c r="T312" s="44"/>
    </row>
    <row r="313" spans="1:20" x14ac:dyDescent="0.25">
      <c r="A313" s="44" t="str">
        <f>IF(B313&lt;&gt;"",A312+1,"")</f>
        <v/>
      </c>
      <c r="B313" s="44"/>
      <c r="C313" s="44"/>
      <c r="D313" s="44"/>
      <c r="E313" s="44"/>
      <c r="F313" s="44"/>
      <c r="G313" s="44"/>
      <c r="H313" s="44"/>
      <c r="J313" s="68"/>
      <c r="K313" s="68"/>
      <c r="L313" s="68"/>
      <c r="M313" s="68"/>
      <c r="O313" s="44"/>
      <c r="P313" s="44"/>
      <c r="Q313" s="44"/>
      <c r="R313" s="44"/>
      <c r="S313" s="44"/>
      <c r="T313" s="44"/>
    </row>
    <row r="314" spans="1:20" x14ac:dyDescent="0.25">
      <c r="A314" s="44" t="str">
        <f>IF(B314&lt;&gt;"",A313+1,"")</f>
        <v/>
      </c>
      <c r="B314" s="44"/>
      <c r="C314" s="44"/>
      <c r="D314" s="44"/>
      <c r="E314" s="44"/>
      <c r="F314" s="44"/>
      <c r="G314" s="44"/>
      <c r="H314" s="44"/>
      <c r="J314" s="68"/>
      <c r="K314" s="68"/>
      <c r="L314" s="68"/>
      <c r="M314" s="68"/>
      <c r="O314" s="44"/>
      <c r="P314" s="44"/>
      <c r="Q314" s="44"/>
      <c r="R314" s="44"/>
      <c r="S314" s="44"/>
      <c r="T314" s="44"/>
    </row>
    <row r="315" spans="1:20" x14ac:dyDescent="0.25">
      <c r="A315" s="44" t="str">
        <f>IF(B315&lt;&gt;"",A314+1,"")</f>
        <v/>
      </c>
      <c r="B315" s="44"/>
      <c r="C315" s="44"/>
      <c r="D315" s="44"/>
      <c r="E315" s="44"/>
      <c r="F315" s="44"/>
      <c r="G315" s="44"/>
      <c r="H315" s="44"/>
      <c r="J315" s="68"/>
      <c r="K315" s="68"/>
      <c r="L315" s="68"/>
      <c r="M315" s="68"/>
      <c r="O315" s="44"/>
      <c r="P315" s="44"/>
      <c r="Q315" s="44"/>
      <c r="R315" s="44"/>
      <c r="S315" s="44"/>
      <c r="T315" s="44"/>
    </row>
    <row r="316" spans="1:20" x14ac:dyDescent="0.25">
      <c r="A316" s="44" t="str">
        <f>IF(B316&lt;&gt;"",A315+1,"")</f>
        <v/>
      </c>
      <c r="B316" s="44"/>
      <c r="C316" s="44"/>
      <c r="D316" s="44"/>
      <c r="E316" s="44"/>
      <c r="F316" s="44"/>
      <c r="G316" s="44"/>
      <c r="H316" s="44"/>
      <c r="J316" s="68"/>
      <c r="K316" s="68"/>
      <c r="L316" s="68"/>
      <c r="M316" s="68"/>
      <c r="O316" s="44"/>
      <c r="P316" s="44"/>
      <c r="Q316" s="44"/>
      <c r="R316" s="44"/>
      <c r="S316" s="44"/>
      <c r="T316" s="44"/>
    </row>
    <row r="317" spans="1:20" x14ac:dyDescent="0.25">
      <c r="A317" s="44" t="str">
        <f>IF(B317&lt;&gt;"",A316+1,"")</f>
        <v/>
      </c>
      <c r="B317" s="44"/>
      <c r="C317" s="44"/>
      <c r="D317" s="44"/>
      <c r="E317" s="44"/>
      <c r="F317" s="44"/>
      <c r="G317" s="44"/>
      <c r="H317" s="44"/>
      <c r="J317" s="68"/>
      <c r="K317" s="68"/>
      <c r="L317" s="68"/>
      <c r="M317" s="68"/>
      <c r="O317" s="44"/>
      <c r="P317" s="44"/>
      <c r="Q317" s="44"/>
      <c r="R317" s="44"/>
      <c r="S317" s="44"/>
      <c r="T317" s="44"/>
    </row>
    <row r="318" spans="1:20" x14ac:dyDescent="0.25">
      <c r="A318" s="44" t="str">
        <f>IF(B318&lt;&gt;"",A317+1,"")</f>
        <v/>
      </c>
      <c r="B318" s="44"/>
      <c r="C318" s="44"/>
      <c r="D318" s="44"/>
      <c r="E318" s="44"/>
      <c r="F318" s="44"/>
      <c r="G318" s="44"/>
      <c r="H318" s="44"/>
      <c r="J318" s="68"/>
      <c r="K318" s="68"/>
      <c r="L318" s="68"/>
      <c r="M318" s="68"/>
      <c r="O318" s="44"/>
      <c r="P318" s="44"/>
      <c r="Q318" s="44"/>
      <c r="R318" s="44"/>
      <c r="S318" s="44"/>
      <c r="T318" s="44"/>
    </row>
    <row r="319" spans="1:20" x14ac:dyDescent="0.25">
      <c r="A319" s="44" t="str">
        <f>IF(B319&lt;&gt;"",A318+1,"")</f>
        <v/>
      </c>
      <c r="B319" s="44"/>
      <c r="C319" s="44"/>
      <c r="D319" s="44"/>
      <c r="E319" s="44"/>
      <c r="F319" s="44"/>
      <c r="G319" s="44"/>
      <c r="H319" s="44"/>
      <c r="J319" s="68"/>
      <c r="K319" s="68"/>
      <c r="L319" s="68"/>
      <c r="M319" s="68"/>
      <c r="O319" s="44"/>
      <c r="P319" s="44"/>
      <c r="Q319" s="44"/>
      <c r="R319" s="44"/>
      <c r="S319" s="44"/>
      <c r="T319" s="44"/>
    </row>
    <row r="320" spans="1:20" x14ac:dyDescent="0.25">
      <c r="A320" s="44" t="str">
        <f>IF(B320&lt;&gt;"",A319+1,"")</f>
        <v/>
      </c>
      <c r="B320" s="44"/>
      <c r="C320" s="44"/>
      <c r="D320" s="44"/>
      <c r="E320" s="44"/>
      <c r="F320" s="44"/>
      <c r="G320" s="44"/>
      <c r="H320" s="44"/>
      <c r="J320" s="68"/>
      <c r="K320" s="68"/>
      <c r="L320" s="68"/>
      <c r="M320" s="68"/>
      <c r="O320" s="44"/>
      <c r="P320" s="44"/>
      <c r="Q320" s="44"/>
      <c r="R320" s="44"/>
      <c r="S320" s="44"/>
      <c r="T320" s="44"/>
    </row>
    <row r="321" spans="1:20" x14ac:dyDescent="0.25">
      <c r="A321" s="44" t="str">
        <f>IF(B321&lt;&gt;"",A320+1,"")</f>
        <v/>
      </c>
      <c r="B321" s="44"/>
      <c r="C321" s="44"/>
      <c r="D321" s="44"/>
      <c r="E321" s="44"/>
      <c r="F321" s="44"/>
      <c r="G321" s="44"/>
      <c r="H321" s="44"/>
      <c r="J321" s="68"/>
      <c r="K321" s="68"/>
      <c r="L321" s="68"/>
      <c r="M321" s="68"/>
      <c r="O321" s="44"/>
      <c r="P321" s="44"/>
      <c r="Q321" s="44"/>
      <c r="R321" s="44"/>
      <c r="S321" s="44"/>
      <c r="T321" s="44"/>
    </row>
    <row r="322" spans="1:20" x14ac:dyDescent="0.25">
      <c r="A322" s="44" t="str">
        <f>IF(B322&lt;&gt;"",A321+1,"")</f>
        <v/>
      </c>
      <c r="B322" s="44"/>
      <c r="C322" s="44"/>
      <c r="D322" s="44"/>
      <c r="E322" s="44"/>
      <c r="F322" s="44"/>
      <c r="G322" s="44"/>
      <c r="H322" s="44"/>
      <c r="J322" s="68"/>
      <c r="K322" s="68"/>
      <c r="L322" s="68"/>
      <c r="M322" s="68"/>
      <c r="O322" s="44"/>
      <c r="P322" s="44"/>
      <c r="Q322" s="44"/>
      <c r="R322" s="44"/>
      <c r="S322" s="44"/>
      <c r="T322" s="44"/>
    </row>
    <row r="323" spans="1:20" x14ac:dyDescent="0.25">
      <c r="A323" s="44" t="str">
        <f>IF(B323&lt;&gt;"",A322+1,"")</f>
        <v/>
      </c>
      <c r="B323" s="44"/>
      <c r="C323" s="44"/>
      <c r="D323" s="44"/>
      <c r="E323" s="44"/>
      <c r="F323" s="44"/>
      <c r="G323" s="44"/>
      <c r="H323" s="44"/>
      <c r="J323" s="68"/>
      <c r="K323" s="68"/>
      <c r="L323" s="68"/>
      <c r="M323" s="68"/>
      <c r="O323" s="44"/>
      <c r="P323" s="44"/>
      <c r="Q323" s="44"/>
      <c r="R323" s="44"/>
      <c r="S323" s="44"/>
      <c r="T323" s="44"/>
    </row>
    <row r="324" spans="1:20" x14ac:dyDescent="0.25">
      <c r="A324" s="44" t="str">
        <f>IF(B324&lt;&gt;"",A323+1,"")</f>
        <v/>
      </c>
      <c r="B324" s="44"/>
      <c r="C324" s="44"/>
      <c r="D324" s="44"/>
      <c r="E324" s="44"/>
      <c r="F324" s="44"/>
      <c r="G324" s="44"/>
      <c r="H324" s="44"/>
      <c r="J324" s="68"/>
      <c r="K324" s="68"/>
      <c r="L324" s="68"/>
      <c r="M324" s="68"/>
      <c r="O324" s="44"/>
      <c r="P324" s="44"/>
      <c r="Q324" s="44"/>
      <c r="R324" s="44"/>
      <c r="S324" s="44"/>
      <c r="T324" s="44"/>
    </row>
    <row r="325" spans="1:20" x14ac:dyDescent="0.25">
      <c r="A325" s="44" t="str">
        <f>IF(B325&lt;&gt;"",A324+1,"")</f>
        <v/>
      </c>
      <c r="B325" s="44"/>
      <c r="C325" s="44"/>
      <c r="D325" s="44"/>
      <c r="E325" s="44"/>
      <c r="F325" s="44"/>
      <c r="G325" s="44"/>
      <c r="H325" s="44"/>
      <c r="J325" s="68"/>
      <c r="K325" s="68"/>
      <c r="L325" s="68"/>
      <c r="M325" s="68"/>
      <c r="O325" s="44"/>
      <c r="P325" s="44"/>
      <c r="Q325" s="44"/>
      <c r="R325" s="44"/>
      <c r="S325" s="44"/>
      <c r="T325" s="44"/>
    </row>
    <row r="326" spans="1:20" x14ac:dyDescent="0.25">
      <c r="A326" s="44" t="str">
        <f>IF(B326&lt;&gt;"",A325+1,"")</f>
        <v/>
      </c>
      <c r="B326" s="44"/>
      <c r="C326" s="44"/>
      <c r="D326" s="44"/>
      <c r="E326" s="44"/>
      <c r="F326" s="44"/>
      <c r="G326" s="44"/>
      <c r="H326" s="44"/>
      <c r="J326" s="68"/>
      <c r="K326" s="68"/>
      <c r="L326" s="68"/>
      <c r="M326" s="68"/>
      <c r="O326" s="44"/>
      <c r="P326" s="44"/>
      <c r="Q326" s="44"/>
      <c r="R326" s="44"/>
      <c r="S326" s="44"/>
      <c r="T326" s="44"/>
    </row>
    <row r="327" spans="1:20" x14ac:dyDescent="0.25">
      <c r="A327" s="44" t="str">
        <f>IF(B327&lt;&gt;"",A326+1,"")</f>
        <v/>
      </c>
      <c r="B327" s="44"/>
      <c r="C327" s="44"/>
      <c r="D327" s="44"/>
      <c r="E327" s="44"/>
      <c r="F327" s="44"/>
      <c r="G327" s="44"/>
      <c r="H327" s="44"/>
      <c r="J327" s="68"/>
      <c r="K327" s="68"/>
      <c r="L327" s="68"/>
      <c r="M327" s="68"/>
      <c r="O327" s="44"/>
      <c r="P327" s="44"/>
      <c r="Q327" s="44"/>
      <c r="R327" s="44"/>
      <c r="S327" s="44"/>
      <c r="T327" s="44"/>
    </row>
    <row r="328" spans="1:20" x14ac:dyDescent="0.25">
      <c r="A328" s="44" t="str">
        <f>IF(B328&lt;&gt;"",A327+1,"")</f>
        <v/>
      </c>
      <c r="B328" s="44"/>
      <c r="C328" s="44"/>
      <c r="D328" s="44"/>
      <c r="E328" s="44"/>
      <c r="F328" s="44"/>
      <c r="G328" s="44"/>
      <c r="H328" s="44"/>
      <c r="J328" s="68"/>
      <c r="K328" s="68"/>
      <c r="L328" s="68"/>
      <c r="M328" s="68"/>
      <c r="O328" s="44"/>
      <c r="P328" s="44"/>
      <c r="Q328" s="44"/>
      <c r="R328" s="44"/>
      <c r="S328" s="44"/>
      <c r="T328" s="44"/>
    </row>
    <row r="329" spans="1:20" x14ac:dyDescent="0.25">
      <c r="A329" s="44" t="str">
        <f>IF(B329&lt;&gt;"",A328+1,"")</f>
        <v/>
      </c>
      <c r="B329" s="44"/>
      <c r="C329" s="44"/>
      <c r="D329" s="44"/>
      <c r="E329" s="44"/>
      <c r="F329" s="44"/>
      <c r="G329" s="44"/>
      <c r="H329" s="44"/>
      <c r="J329" s="68"/>
      <c r="K329" s="68"/>
      <c r="L329" s="68"/>
      <c r="M329" s="68"/>
      <c r="O329" s="44"/>
      <c r="P329" s="44"/>
      <c r="Q329" s="44"/>
      <c r="R329" s="44"/>
      <c r="S329" s="44"/>
      <c r="T329" s="44"/>
    </row>
    <row r="330" spans="1:20" x14ac:dyDescent="0.25">
      <c r="A330" s="44" t="str">
        <f>IF(B330&lt;&gt;"",A329+1,"")</f>
        <v/>
      </c>
      <c r="B330" s="44"/>
      <c r="C330" s="44"/>
      <c r="D330" s="44"/>
      <c r="E330" s="44"/>
      <c r="F330" s="44"/>
      <c r="G330" s="44"/>
      <c r="H330" s="44"/>
      <c r="J330" s="68"/>
      <c r="K330" s="68"/>
      <c r="L330" s="68"/>
      <c r="M330" s="68"/>
      <c r="O330" s="44"/>
      <c r="P330" s="44"/>
      <c r="Q330" s="44"/>
      <c r="R330" s="44"/>
      <c r="S330" s="44"/>
      <c r="T330" s="44"/>
    </row>
    <row r="331" spans="1:20" x14ac:dyDescent="0.25">
      <c r="A331" s="44" t="str">
        <f>IF(B331&lt;&gt;"",A330+1,"")</f>
        <v/>
      </c>
      <c r="B331" s="44"/>
      <c r="C331" s="44"/>
      <c r="D331" s="44"/>
      <c r="E331" s="44"/>
      <c r="F331" s="44"/>
      <c r="G331" s="44"/>
      <c r="H331" s="44"/>
      <c r="J331" s="68"/>
      <c r="K331" s="68"/>
      <c r="L331" s="68"/>
      <c r="M331" s="68"/>
      <c r="O331" s="44"/>
      <c r="P331" s="44"/>
      <c r="Q331" s="44"/>
      <c r="R331" s="44"/>
      <c r="S331" s="44"/>
      <c r="T331" s="44"/>
    </row>
    <row r="332" spans="1:20" x14ac:dyDescent="0.25">
      <c r="A332" s="44" t="str">
        <f>IF(B332&lt;&gt;"",A331+1,"")</f>
        <v/>
      </c>
      <c r="B332" s="44"/>
      <c r="C332" s="44"/>
      <c r="D332" s="44"/>
      <c r="E332" s="44"/>
      <c r="F332" s="44"/>
      <c r="G332" s="44"/>
      <c r="H332" s="44"/>
      <c r="J332" s="68"/>
      <c r="K332" s="68"/>
      <c r="L332" s="68"/>
      <c r="M332" s="68"/>
      <c r="O332" s="44"/>
      <c r="P332" s="44"/>
      <c r="Q332" s="44"/>
      <c r="R332" s="44"/>
      <c r="S332" s="44"/>
      <c r="T332" s="44"/>
    </row>
    <row r="333" spans="1:20" x14ac:dyDescent="0.25">
      <c r="A333" s="44" t="str">
        <f>IF(B333&lt;&gt;"",A332+1,"")</f>
        <v/>
      </c>
      <c r="B333" s="44"/>
      <c r="C333" s="44"/>
      <c r="D333" s="44"/>
      <c r="E333" s="44"/>
      <c r="F333" s="44"/>
      <c r="G333" s="44"/>
      <c r="H333" s="44"/>
      <c r="J333" s="68"/>
      <c r="K333" s="68"/>
      <c r="L333" s="68"/>
      <c r="M333" s="68"/>
      <c r="O333" s="44"/>
      <c r="P333" s="44"/>
      <c r="Q333" s="44"/>
      <c r="R333" s="44"/>
      <c r="S333" s="44"/>
      <c r="T333" s="44"/>
    </row>
    <row r="334" spans="1:20" x14ac:dyDescent="0.25">
      <c r="A334" s="44" t="str">
        <f>IF(B334&lt;&gt;"",A333+1,"")</f>
        <v/>
      </c>
      <c r="B334" s="44"/>
      <c r="C334" s="44"/>
      <c r="D334" s="44"/>
      <c r="E334" s="44"/>
      <c r="F334" s="44"/>
      <c r="G334" s="44"/>
      <c r="H334" s="44"/>
      <c r="J334" s="68"/>
      <c r="K334" s="68"/>
      <c r="L334" s="68"/>
      <c r="M334" s="68"/>
      <c r="O334" s="44"/>
      <c r="P334" s="44"/>
      <c r="Q334" s="44"/>
      <c r="R334" s="44"/>
      <c r="S334" s="44"/>
      <c r="T334" s="44"/>
    </row>
    <row r="335" spans="1:20" x14ac:dyDescent="0.25">
      <c r="A335" s="44" t="str">
        <f>IF(B335&lt;&gt;"",A334+1,"")</f>
        <v/>
      </c>
      <c r="B335" s="44"/>
      <c r="C335" s="44"/>
      <c r="D335" s="44"/>
      <c r="E335" s="44"/>
      <c r="F335" s="44"/>
      <c r="G335" s="44"/>
      <c r="H335" s="44"/>
      <c r="J335" s="68"/>
      <c r="K335" s="68"/>
      <c r="L335" s="68"/>
      <c r="M335" s="68"/>
      <c r="O335" s="44"/>
      <c r="P335" s="44"/>
      <c r="Q335" s="44"/>
      <c r="R335" s="44"/>
      <c r="S335" s="44"/>
      <c r="T335" s="44"/>
    </row>
    <row r="336" spans="1:20" x14ac:dyDescent="0.25">
      <c r="A336" s="44" t="str">
        <f>IF(B336&lt;&gt;"",A335+1,"")</f>
        <v/>
      </c>
      <c r="B336" s="44"/>
      <c r="C336" s="44"/>
      <c r="D336" s="44"/>
      <c r="E336" s="44"/>
      <c r="F336" s="44"/>
      <c r="G336" s="44"/>
      <c r="H336" s="44"/>
      <c r="J336" s="68"/>
      <c r="K336" s="68"/>
      <c r="L336" s="68"/>
      <c r="M336" s="68"/>
      <c r="O336" s="44"/>
      <c r="P336" s="44"/>
      <c r="Q336" s="44"/>
      <c r="R336" s="44"/>
      <c r="S336" s="44"/>
      <c r="T336" s="44"/>
    </row>
    <row r="337" spans="1:20" x14ac:dyDescent="0.25">
      <c r="A337" s="44" t="str">
        <f>IF(B337&lt;&gt;"",A336+1,"")</f>
        <v/>
      </c>
      <c r="B337" s="44"/>
      <c r="C337" s="44"/>
      <c r="D337" s="44"/>
      <c r="E337" s="44"/>
      <c r="F337" s="44"/>
      <c r="G337" s="44"/>
      <c r="H337" s="44"/>
      <c r="J337" s="68"/>
      <c r="K337" s="68"/>
      <c r="L337" s="68"/>
      <c r="M337" s="68"/>
      <c r="O337" s="44"/>
      <c r="P337" s="44"/>
      <c r="Q337" s="44"/>
      <c r="R337" s="44"/>
      <c r="S337" s="44"/>
      <c r="T337" s="44"/>
    </row>
    <row r="338" spans="1:20" x14ac:dyDescent="0.25">
      <c r="A338" s="44" t="str">
        <f>IF(B338&lt;&gt;"",A337+1,"")</f>
        <v/>
      </c>
      <c r="B338" s="44"/>
      <c r="C338" s="44"/>
      <c r="D338" s="44"/>
      <c r="E338" s="44"/>
      <c r="F338" s="44"/>
      <c r="G338" s="44"/>
      <c r="H338" s="44"/>
      <c r="J338" s="68"/>
      <c r="K338" s="68"/>
      <c r="L338" s="68"/>
      <c r="M338" s="68"/>
      <c r="O338" s="44"/>
      <c r="P338" s="44"/>
      <c r="Q338" s="44"/>
      <c r="R338" s="44"/>
      <c r="S338" s="44"/>
      <c r="T338" s="44"/>
    </row>
    <row r="339" spans="1:20" x14ac:dyDescent="0.25">
      <c r="A339" s="44" t="str">
        <f>IF(B339&lt;&gt;"",A338+1,"")</f>
        <v/>
      </c>
      <c r="B339" s="44"/>
      <c r="C339" s="44"/>
      <c r="D339" s="44"/>
      <c r="E339" s="44"/>
      <c r="F339" s="44"/>
      <c r="G339" s="44"/>
      <c r="H339" s="44"/>
      <c r="J339" s="68"/>
      <c r="K339" s="68"/>
      <c r="L339" s="68"/>
      <c r="M339" s="68"/>
      <c r="O339" s="44"/>
      <c r="P339" s="44"/>
      <c r="Q339" s="44"/>
      <c r="R339" s="44"/>
      <c r="S339" s="44"/>
      <c r="T339" s="44"/>
    </row>
    <row r="340" spans="1:20" x14ac:dyDescent="0.25">
      <c r="A340" s="44" t="str">
        <f>IF(B340&lt;&gt;"",A339+1,"")</f>
        <v/>
      </c>
      <c r="B340" s="44"/>
      <c r="C340" s="44"/>
      <c r="D340" s="44"/>
      <c r="E340" s="44"/>
      <c r="F340" s="44"/>
      <c r="G340" s="44"/>
      <c r="H340" s="44"/>
      <c r="J340" s="68"/>
      <c r="K340" s="68"/>
      <c r="L340" s="68"/>
      <c r="M340" s="68"/>
      <c r="O340" s="44"/>
      <c r="P340" s="44"/>
      <c r="Q340" s="44"/>
      <c r="R340" s="44"/>
      <c r="S340" s="44"/>
      <c r="T340" s="44"/>
    </row>
    <row r="341" spans="1:20" x14ac:dyDescent="0.25">
      <c r="A341" s="44" t="str">
        <f>IF(B341&lt;&gt;"",A340+1,"")</f>
        <v/>
      </c>
      <c r="B341" s="44"/>
      <c r="C341" s="44"/>
      <c r="D341" s="44"/>
      <c r="E341" s="44"/>
      <c r="F341" s="44"/>
      <c r="G341" s="44"/>
      <c r="H341" s="44"/>
      <c r="J341" s="68"/>
      <c r="K341" s="68"/>
      <c r="L341" s="68"/>
      <c r="M341" s="68"/>
      <c r="O341" s="44"/>
      <c r="P341" s="44"/>
      <c r="Q341" s="44"/>
      <c r="R341" s="44"/>
      <c r="S341" s="44"/>
      <c r="T341" s="44"/>
    </row>
    <row r="342" spans="1:20" x14ac:dyDescent="0.25">
      <c r="A342" s="44" t="str">
        <f>IF(B342&lt;&gt;"",A341+1,"")</f>
        <v/>
      </c>
      <c r="B342" s="44"/>
      <c r="C342" s="44"/>
      <c r="D342" s="44"/>
      <c r="E342" s="44"/>
      <c r="F342" s="44"/>
      <c r="G342" s="44"/>
      <c r="H342" s="44"/>
      <c r="J342" s="68"/>
      <c r="K342" s="68"/>
      <c r="L342" s="68"/>
      <c r="M342" s="68"/>
      <c r="O342" s="44"/>
      <c r="P342" s="44"/>
      <c r="Q342" s="44"/>
      <c r="R342" s="44"/>
      <c r="S342" s="44"/>
      <c r="T342" s="44"/>
    </row>
    <row r="343" spans="1:20" x14ac:dyDescent="0.25">
      <c r="A343" s="44" t="str">
        <f>IF(B343&lt;&gt;"",A342+1,"")</f>
        <v/>
      </c>
      <c r="B343" s="44"/>
      <c r="C343" s="44"/>
      <c r="D343" s="44"/>
      <c r="E343" s="44"/>
      <c r="F343" s="44"/>
      <c r="G343" s="44"/>
      <c r="H343" s="44"/>
      <c r="J343" s="68"/>
      <c r="K343" s="68"/>
      <c r="L343" s="68"/>
      <c r="M343" s="68"/>
      <c r="O343" s="44"/>
      <c r="P343" s="44"/>
      <c r="Q343" s="44"/>
      <c r="R343" s="44"/>
      <c r="S343" s="44"/>
      <c r="T343" s="44"/>
    </row>
    <row r="344" spans="1:20" x14ac:dyDescent="0.25">
      <c r="A344" s="44" t="str">
        <f>IF(B344&lt;&gt;"",A343+1,"")</f>
        <v/>
      </c>
      <c r="B344" s="44"/>
      <c r="C344" s="44"/>
      <c r="D344" s="44"/>
      <c r="E344" s="44"/>
      <c r="F344" s="44"/>
      <c r="G344" s="44"/>
      <c r="H344" s="44"/>
      <c r="J344" s="68"/>
      <c r="K344" s="68"/>
      <c r="L344" s="68"/>
      <c r="M344" s="68"/>
      <c r="O344" s="44"/>
      <c r="P344" s="44"/>
      <c r="Q344" s="44"/>
      <c r="R344" s="44"/>
      <c r="S344" s="44"/>
      <c r="T344" s="44"/>
    </row>
    <row r="345" spans="1:20" x14ac:dyDescent="0.25">
      <c r="A345" s="44" t="str">
        <f>IF(B345&lt;&gt;"",A344+1,"")</f>
        <v/>
      </c>
      <c r="B345" s="44"/>
      <c r="C345" s="44"/>
      <c r="D345" s="44"/>
      <c r="E345" s="44"/>
      <c r="F345" s="44"/>
      <c r="G345" s="44"/>
      <c r="H345" s="44"/>
      <c r="J345" s="68"/>
      <c r="K345" s="68"/>
      <c r="L345" s="68"/>
      <c r="M345" s="68"/>
      <c r="O345" s="44"/>
      <c r="P345" s="44"/>
      <c r="Q345" s="44"/>
      <c r="R345" s="44"/>
      <c r="S345" s="44"/>
      <c r="T345" s="44"/>
    </row>
    <row r="346" spans="1:20" x14ac:dyDescent="0.25">
      <c r="A346" s="44" t="str">
        <f>IF(B346&lt;&gt;"",A345+1,"")</f>
        <v/>
      </c>
      <c r="B346" s="44"/>
      <c r="C346" s="44"/>
      <c r="D346" s="44"/>
      <c r="E346" s="44"/>
      <c r="F346" s="44"/>
      <c r="G346" s="44"/>
      <c r="H346" s="44"/>
      <c r="J346" s="68"/>
      <c r="K346" s="68"/>
      <c r="L346" s="68"/>
      <c r="M346" s="68"/>
      <c r="O346" s="44"/>
      <c r="P346" s="44"/>
      <c r="Q346" s="44"/>
      <c r="R346" s="44"/>
      <c r="S346" s="44"/>
      <c r="T346" s="44"/>
    </row>
    <row r="347" spans="1:20" x14ac:dyDescent="0.25">
      <c r="A347" s="44" t="str">
        <f>IF(B347&lt;&gt;"",A346+1,"")</f>
        <v/>
      </c>
      <c r="B347" s="44"/>
      <c r="C347" s="44"/>
      <c r="D347" s="44"/>
      <c r="E347" s="44"/>
      <c r="F347" s="44"/>
      <c r="G347" s="44"/>
      <c r="H347" s="44"/>
      <c r="J347" s="68"/>
      <c r="K347" s="68"/>
      <c r="L347" s="68"/>
      <c r="M347" s="68"/>
      <c r="O347" s="44"/>
      <c r="P347" s="44"/>
      <c r="Q347" s="44"/>
      <c r="R347" s="44"/>
      <c r="S347" s="44"/>
      <c r="T347" s="44"/>
    </row>
    <row r="348" spans="1:20" x14ac:dyDescent="0.25">
      <c r="A348" s="44" t="str">
        <f>IF(B348&lt;&gt;"",A347+1,"")</f>
        <v/>
      </c>
      <c r="B348" s="44"/>
      <c r="C348" s="44"/>
      <c r="D348" s="44"/>
      <c r="E348" s="44"/>
      <c r="F348" s="44"/>
      <c r="G348" s="44"/>
      <c r="H348" s="44"/>
      <c r="J348" s="68"/>
      <c r="K348" s="68"/>
      <c r="L348" s="68"/>
      <c r="M348" s="68"/>
      <c r="O348" s="44"/>
      <c r="P348" s="44"/>
      <c r="Q348" s="44"/>
      <c r="R348" s="44"/>
      <c r="S348" s="44"/>
      <c r="T348" s="44"/>
    </row>
    <row r="349" spans="1:20" x14ac:dyDescent="0.25">
      <c r="A349" s="44" t="str">
        <f>IF(B349&lt;&gt;"",A348+1,"")</f>
        <v/>
      </c>
      <c r="B349" s="44"/>
      <c r="C349" s="44"/>
      <c r="D349" s="44"/>
      <c r="E349" s="44"/>
      <c r="F349" s="44"/>
      <c r="G349" s="44"/>
      <c r="H349" s="44"/>
      <c r="J349" s="68"/>
      <c r="K349" s="68"/>
      <c r="L349" s="68"/>
      <c r="M349" s="68"/>
      <c r="O349" s="44"/>
      <c r="P349" s="44"/>
      <c r="Q349" s="44"/>
      <c r="R349" s="44"/>
      <c r="S349" s="44"/>
      <c r="T349" s="44"/>
    </row>
    <row r="350" spans="1:20" x14ac:dyDescent="0.25">
      <c r="A350" s="44" t="str">
        <f>IF(B350&lt;&gt;"",A349+1,"")</f>
        <v/>
      </c>
      <c r="B350" s="44"/>
      <c r="C350" s="44"/>
      <c r="D350" s="44"/>
      <c r="E350" s="44"/>
      <c r="F350" s="44"/>
      <c r="G350" s="44"/>
      <c r="H350" s="44"/>
      <c r="J350" s="68"/>
      <c r="K350" s="68"/>
      <c r="L350" s="68"/>
      <c r="M350" s="68"/>
      <c r="O350" s="44"/>
      <c r="P350" s="44"/>
      <c r="Q350" s="44"/>
      <c r="R350" s="44"/>
      <c r="S350" s="44"/>
      <c r="T350" s="44"/>
    </row>
    <row r="351" spans="1:20" x14ac:dyDescent="0.25">
      <c r="A351" s="44" t="str">
        <f>IF(B351&lt;&gt;"",A350+1,"")</f>
        <v/>
      </c>
      <c r="B351" s="44"/>
      <c r="C351" s="44"/>
      <c r="D351" s="44"/>
      <c r="E351" s="44"/>
      <c r="F351" s="44"/>
      <c r="G351" s="44"/>
      <c r="H351" s="44"/>
      <c r="J351" s="68"/>
      <c r="K351" s="68"/>
      <c r="L351" s="68"/>
      <c r="M351" s="68"/>
      <c r="O351" s="44"/>
      <c r="P351" s="44"/>
      <c r="Q351" s="44"/>
      <c r="R351" s="44"/>
      <c r="S351" s="44"/>
      <c r="T351" s="44"/>
    </row>
    <row r="352" spans="1:20" x14ac:dyDescent="0.25">
      <c r="A352" s="44" t="str">
        <f>IF(B352&lt;&gt;"",A351+1,"")</f>
        <v/>
      </c>
      <c r="B352" s="44"/>
      <c r="C352" s="44"/>
      <c r="D352" s="44"/>
      <c r="E352" s="44"/>
      <c r="F352" s="44"/>
      <c r="G352" s="44"/>
      <c r="H352" s="44"/>
      <c r="J352" s="68"/>
      <c r="K352" s="68"/>
      <c r="L352" s="68"/>
      <c r="M352" s="68"/>
      <c r="O352" s="44"/>
      <c r="P352" s="44"/>
      <c r="Q352" s="44"/>
      <c r="R352" s="44"/>
      <c r="S352" s="44"/>
      <c r="T352" s="44"/>
    </row>
    <row r="353" spans="1:20" x14ac:dyDescent="0.25">
      <c r="A353" s="44" t="str">
        <f>IF(B353&lt;&gt;"",A352+1,"")</f>
        <v/>
      </c>
      <c r="B353" s="44"/>
      <c r="C353" s="44"/>
      <c r="D353" s="44"/>
      <c r="E353" s="44"/>
      <c r="F353" s="44"/>
      <c r="G353" s="44"/>
      <c r="H353" s="44"/>
      <c r="J353" s="68"/>
      <c r="K353" s="68"/>
      <c r="L353" s="68"/>
      <c r="M353" s="68"/>
      <c r="O353" s="44"/>
      <c r="P353" s="44"/>
      <c r="Q353" s="44"/>
      <c r="R353" s="44"/>
      <c r="S353" s="44"/>
      <c r="T353" s="44"/>
    </row>
    <row r="354" spans="1:20" x14ac:dyDescent="0.25">
      <c r="A354" s="44" t="str">
        <f>IF(B354&lt;&gt;"",A353+1,"")</f>
        <v/>
      </c>
      <c r="B354" s="44"/>
      <c r="C354" s="44"/>
      <c r="D354" s="44"/>
      <c r="E354" s="44"/>
      <c r="F354" s="44"/>
      <c r="G354" s="44"/>
      <c r="H354" s="44"/>
      <c r="J354" s="68"/>
      <c r="K354" s="68"/>
      <c r="L354" s="68"/>
      <c r="M354" s="68"/>
      <c r="O354" s="44"/>
      <c r="P354" s="44"/>
      <c r="Q354" s="44"/>
      <c r="R354" s="44"/>
      <c r="S354" s="44"/>
      <c r="T354" s="44"/>
    </row>
    <row r="355" spans="1:20" x14ac:dyDescent="0.25">
      <c r="A355" s="44" t="str">
        <f>IF(B355&lt;&gt;"",A354+1,"")</f>
        <v/>
      </c>
      <c r="B355" s="44"/>
      <c r="C355" s="44"/>
      <c r="D355" s="44"/>
      <c r="E355" s="44"/>
      <c r="F355" s="44"/>
      <c r="G355" s="44"/>
      <c r="H355" s="44"/>
      <c r="J355" s="68"/>
      <c r="K355" s="68"/>
      <c r="L355" s="68"/>
      <c r="M355" s="68"/>
      <c r="O355" s="44"/>
      <c r="P355" s="44"/>
      <c r="Q355" s="44"/>
      <c r="R355" s="44"/>
      <c r="S355" s="44"/>
      <c r="T355" s="44"/>
    </row>
    <row r="356" spans="1:20" x14ac:dyDescent="0.25">
      <c r="A356" s="44" t="str">
        <f>IF(B356&lt;&gt;"",A355+1,"")</f>
        <v/>
      </c>
      <c r="B356" s="44"/>
      <c r="C356" s="44"/>
      <c r="D356" s="44"/>
      <c r="E356" s="44"/>
      <c r="F356" s="44"/>
      <c r="G356" s="44"/>
      <c r="H356" s="44"/>
      <c r="J356" s="68"/>
      <c r="K356" s="68"/>
      <c r="L356" s="68"/>
      <c r="M356" s="68"/>
      <c r="O356" s="44"/>
      <c r="P356" s="44"/>
      <c r="Q356" s="44"/>
      <c r="R356" s="44"/>
      <c r="S356" s="44"/>
      <c r="T356" s="44"/>
    </row>
    <row r="357" spans="1:20" x14ac:dyDescent="0.25">
      <c r="A357" s="44" t="str">
        <f>IF(B357&lt;&gt;"",A356+1,"")</f>
        <v/>
      </c>
      <c r="B357" s="44"/>
      <c r="C357" s="44"/>
      <c r="D357" s="44"/>
      <c r="E357" s="44"/>
      <c r="F357" s="44"/>
      <c r="G357" s="44"/>
      <c r="H357" s="44"/>
      <c r="J357" s="68"/>
      <c r="K357" s="68"/>
      <c r="L357" s="68"/>
      <c r="M357" s="68"/>
      <c r="O357" s="44"/>
      <c r="P357" s="44"/>
      <c r="Q357" s="44"/>
      <c r="R357" s="44"/>
      <c r="S357" s="44"/>
      <c r="T357" s="44"/>
    </row>
    <row r="358" spans="1:20" x14ac:dyDescent="0.25">
      <c r="A358" s="44" t="str">
        <f>IF(B358&lt;&gt;"",A357+1,"")</f>
        <v/>
      </c>
      <c r="B358" s="44"/>
      <c r="C358" s="44"/>
      <c r="D358" s="44"/>
      <c r="E358" s="44"/>
      <c r="F358" s="44"/>
      <c r="G358" s="44"/>
      <c r="H358" s="44"/>
      <c r="J358" s="68"/>
      <c r="K358" s="68"/>
      <c r="L358" s="68"/>
      <c r="M358" s="68"/>
      <c r="O358" s="44"/>
      <c r="P358" s="44"/>
      <c r="Q358" s="44"/>
      <c r="R358" s="44"/>
      <c r="S358" s="44"/>
      <c r="T358" s="44"/>
    </row>
    <row r="359" spans="1:20" x14ac:dyDescent="0.25">
      <c r="A359" s="44" t="str">
        <f>IF(B359&lt;&gt;"",A358+1,"")</f>
        <v/>
      </c>
      <c r="B359" s="44"/>
      <c r="C359" s="44"/>
      <c r="D359" s="44"/>
      <c r="E359" s="44"/>
      <c r="F359" s="44"/>
      <c r="G359" s="44"/>
      <c r="H359" s="44"/>
      <c r="J359" s="68"/>
      <c r="K359" s="68"/>
      <c r="L359" s="68"/>
      <c r="M359" s="68"/>
      <c r="O359" s="44"/>
      <c r="P359" s="44"/>
      <c r="Q359" s="44"/>
      <c r="R359" s="44"/>
      <c r="S359" s="44"/>
      <c r="T359" s="44"/>
    </row>
    <row r="360" spans="1:20" x14ac:dyDescent="0.25">
      <c r="A360" s="44" t="str">
        <f>IF(B360&lt;&gt;"",A359+1,"")</f>
        <v/>
      </c>
      <c r="B360" s="44"/>
      <c r="C360" s="44"/>
      <c r="D360" s="44"/>
      <c r="E360" s="44"/>
      <c r="F360" s="44"/>
      <c r="G360" s="44"/>
      <c r="H360" s="44"/>
      <c r="J360" s="68"/>
      <c r="K360" s="68"/>
      <c r="L360" s="68"/>
      <c r="M360" s="68"/>
      <c r="O360" s="44"/>
      <c r="P360" s="44"/>
      <c r="Q360" s="44"/>
      <c r="R360" s="44"/>
      <c r="S360" s="44"/>
      <c r="T360" s="44"/>
    </row>
    <row r="361" spans="1:20" x14ac:dyDescent="0.25">
      <c r="A361" s="44" t="str">
        <f>IF(B361&lt;&gt;"",A360+1,"")</f>
        <v/>
      </c>
      <c r="B361" s="44"/>
      <c r="C361" s="44"/>
      <c r="D361" s="44"/>
      <c r="E361" s="44"/>
      <c r="F361" s="44"/>
      <c r="G361" s="44"/>
      <c r="H361" s="44"/>
      <c r="J361" s="68"/>
      <c r="K361" s="68"/>
      <c r="L361" s="68"/>
      <c r="M361" s="68"/>
      <c r="O361" s="44"/>
      <c r="P361" s="44"/>
      <c r="Q361" s="44"/>
      <c r="R361" s="44"/>
      <c r="S361" s="44"/>
      <c r="T361" s="44"/>
    </row>
    <row r="362" spans="1:20" x14ac:dyDescent="0.25">
      <c r="A362" s="44" t="str">
        <f>IF(B362&lt;&gt;"",A361+1,"")</f>
        <v/>
      </c>
      <c r="B362" s="44"/>
      <c r="C362" s="44"/>
      <c r="D362" s="44"/>
      <c r="E362" s="44"/>
      <c r="F362" s="44"/>
      <c r="G362" s="44"/>
      <c r="H362" s="44"/>
      <c r="J362" s="68"/>
      <c r="K362" s="68"/>
      <c r="L362" s="68"/>
      <c r="M362" s="68"/>
      <c r="O362" s="44"/>
      <c r="P362" s="44"/>
      <c r="Q362" s="44"/>
      <c r="R362" s="44"/>
      <c r="S362" s="44"/>
      <c r="T362" s="44"/>
    </row>
    <row r="363" spans="1:20" x14ac:dyDescent="0.25">
      <c r="A363" s="44" t="str">
        <f>IF(B363&lt;&gt;"",A362+1,"")</f>
        <v/>
      </c>
      <c r="B363" s="44"/>
      <c r="C363" s="44"/>
      <c r="D363" s="44"/>
      <c r="E363" s="44"/>
      <c r="F363" s="44"/>
      <c r="G363" s="44"/>
      <c r="H363" s="44"/>
      <c r="J363" s="68"/>
      <c r="K363" s="68"/>
      <c r="L363" s="68"/>
      <c r="M363" s="68"/>
      <c r="O363" s="44"/>
      <c r="P363" s="44"/>
      <c r="Q363" s="44"/>
      <c r="R363" s="44"/>
      <c r="S363" s="44"/>
      <c r="T363" s="44"/>
    </row>
    <row r="364" spans="1:20" x14ac:dyDescent="0.25">
      <c r="A364" s="44" t="str">
        <f>IF(B364&lt;&gt;"",A363+1,"")</f>
        <v/>
      </c>
      <c r="B364" s="44"/>
      <c r="C364" s="44"/>
      <c r="D364" s="44"/>
      <c r="E364" s="44"/>
      <c r="F364" s="44"/>
      <c r="G364" s="44"/>
      <c r="H364" s="44"/>
      <c r="J364" s="68"/>
      <c r="K364" s="68"/>
      <c r="L364" s="68"/>
      <c r="M364" s="68"/>
      <c r="O364" s="44"/>
      <c r="P364" s="44"/>
      <c r="Q364" s="44"/>
      <c r="R364" s="44"/>
      <c r="S364" s="44"/>
      <c r="T364" s="44"/>
    </row>
    <row r="365" spans="1:20" x14ac:dyDescent="0.25">
      <c r="A365" s="44" t="str">
        <f>IF(B365&lt;&gt;"",A364+1,"")</f>
        <v/>
      </c>
      <c r="B365" s="44"/>
      <c r="C365" s="44"/>
      <c r="D365" s="44"/>
      <c r="E365" s="44"/>
      <c r="F365" s="44"/>
      <c r="G365" s="44"/>
      <c r="H365" s="44"/>
      <c r="J365" s="68"/>
      <c r="K365" s="68"/>
      <c r="L365" s="68"/>
      <c r="M365" s="68"/>
      <c r="O365" s="44"/>
      <c r="P365" s="44"/>
      <c r="Q365" s="44"/>
      <c r="R365" s="44"/>
      <c r="S365" s="44"/>
      <c r="T365" s="44"/>
    </row>
    <row r="366" spans="1:20" x14ac:dyDescent="0.25">
      <c r="A366" s="44" t="str">
        <f>IF(B366&lt;&gt;"",A365+1,"")</f>
        <v/>
      </c>
      <c r="B366" s="44"/>
      <c r="C366" s="44"/>
      <c r="D366" s="44"/>
      <c r="E366" s="44"/>
      <c r="F366" s="44"/>
      <c r="G366" s="44"/>
      <c r="H366" s="44"/>
      <c r="J366" s="68"/>
      <c r="K366" s="68"/>
      <c r="L366" s="68"/>
      <c r="M366" s="68"/>
      <c r="O366" s="44"/>
      <c r="P366" s="44"/>
      <c r="Q366" s="44"/>
      <c r="R366" s="44"/>
      <c r="S366" s="44"/>
      <c r="T366" s="44"/>
    </row>
    <row r="367" spans="1:20" x14ac:dyDescent="0.25">
      <c r="A367" s="44" t="str">
        <f>IF(B367&lt;&gt;"",A366+1,"")</f>
        <v/>
      </c>
      <c r="B367" s="44"/>
      <c r="C367" s="44"/>
      <c r="D367" s="44"/>
      <c r="E367" s="44"/>
      <c r="F367" s="44"/>
      <c r="G367" s="44"/>
      <c r="H367" s="44"/>
      <c r="J367" s="68"/>
      <c r="K367" s="68"/>
      <c r="L367" s="68"/>
      <c r="M367" s="68"/>
      <c r="O367" s="44"/>
      <c r="P367" s="44"/>
      <c r="Q367" s="44"/>
      <c r="R367" s="44"/>
      <c r="S367" s="44"/>
      <c r="T367" s="44"/>
    </row>
    <row r="368" spans="1:20" x14ac:dyDescent="0.25">
      <c r="A368" s="44" t="str">
        <f>IF(B368&lt;&gt;"",A367+1,"")</f>
        <v/>
      </c>
      <c r="B368" s="44"/>
      <c r="C368" s="44"/>
      <c r="D368" s="44"/>
      <c r="E368" s="44"/>
      <c r="F368" s="44"/>
      <c r="G368" s="44"/>
      <c r="H368" s="44"/>
      <c r="J368" s="68"/>
      <c r="K368" s="68"/>
      <c r="L368" s="68"/>
      <c r="M368" s="68"/>
      <c r="O368" s="44"/>
      <c r="P368" s="44"/>
      <c r="Q368" s="44"/>
      <c r="R368" s="44"/>
      <c r="S368" s="44"/>
      <c r="T368" s="44"/>
    </row>
    <row r="369" spans="1:20" x14ac:dyDescent="0.25">
      <c r="A369" s="44" t="str">
        <f>IF(B369&lt;&gt;"",A368+1,"")</f>
        <v/>
      </c>
      <c r="B369" s="44"/>
      <c r="C369" s="44"/>
      <c r="D369" s="44"/>
      <c r="E369" s="44"/>
      <c r="F369" s="44"/>
      <c r="G369" s="44"/>
      <c r="H369" s="44"/>
      <c r="J369" s="68"/>
      <c r="K369" s="68"/>
      <c r="L369" s="68"/>
      <c r="M369" s="68"/>
      <c r="O369" s="44"/>
      <c r="P369" s="44"/>
      <c r="Q369" s="44"/>
      <c r="R369" s="44"/>
      <c r="S369" s="44"/>
      <c r="T369" s="44"/>
    </row>
    <row r="370" spans="1:20" x14ac:dyDescent="0.25">
      <c r="A370" s="44" t="str">
        <f>IF(B370&lt;&gt;"",A369+1,"")</f>
        <v/>
      </c>
      <c r="B370" s="44"/>
      <c r="C370" s="44"/>
      <c r="D370" s="44"/>
      <c r="E370" s="44"/>
      <c r="F370" s="44"/>
      <c r="G370" s="44"/>
      <c r="H370" s="44"/>
      <c r="J370" s="68"/>
      <c r="K370" s="68"/>
      <c r="L370" s="68"/>
      <c r="M370" s="68"/>
      <c r="O370" s="44"/>
      <c r="P370" s="44"/>
      <c r="Q370" s="44"/>
      <c r="R370" s="44"/>
      <c r="S370" s="44"/>
      <c r="T370" s="44"/>
    </row>
    <row r="371" spans="1:20" x14ac:dyDescent="0.25">
      <c r="A371" s="44" t="str">
        <f>IF(B371&lt;&gt;"",A370+1,"")</f>
        <v/>
      </c>
      <c r="B371" s="44"/>
      <c r="C371" s="44"/>
      <c r="D371" s="44"/>
      <c r="E371" s="44"/>
      <c r="F371" s="44"/>
      <c r="G371" s="44"/>
      <c r="H371" s="44"/>
      <c r="J371" s="68"/>
      <c r="K371" s="68"/>
      <c r="L371" s="68"/>
      <c r="M371" s="68"/>
      <c r="O371" s="44"/>
      <c r="P371" s="44"/>
      <c r="Q371" s="44"/>
      <c r="R371" s="44"/>
      <c r="S371" s="44"/>
      <c r="T371" s="44"/>
    </row>
    <row r="372" spans="1:20" x14ac:dyDescent="0.25">
      <c r="A372" s="44" t="str">
        <f>IF(B372&lt;&gt;"",A371+1,"")</f>
        <v/>
      </c>
      <c r="B372" s="44"/>
      <c r="C372" s="44"/>
      <c r="D372" s="44"/>
      <c r="E372" s="44"/>
      <c r="F372" s="44"/>
      <c r="G372" s="44"/>
      <c r="H372" s="44"/>
      <c r="J372" s="68"/>
      <c r="K372" s="68"/>
      <c r="L372" s="68"/>
      <c r="M372" s="68"/>
      <c r="O372" s="44"/>
      <c r="P372" s="44"/>
      <c r="Q372" s="44"/>
      <c r="R372" s="44"/>
      <c r="S372" s="44"/>
      <c r="T372" s="44"/>
    </row>
    <row r="373" spans="1:20" x14ac:dyDescent="0.25">
      <c r="A373" s="44" t="str">
        <f>IF(B373&lt;&gt;"",A372+1,"")</f>
        <v/>
      </c>
      <c r="B373" s="44"/>
      <c r="C373" s="44"/>
      <c r="D373" s="44"/>
      <c r="E373" s="44"/>
      <c r="F373" s="44"/>
      <c r="G373" s="44"/>
      <c r="H373" s="44"/>
      <c r="J373" s="68"/>
      <c r="K373" s="68"/>
      <c r="L373" s="68"/>
      <c r="M373" s="68"/>
      <c r="O373" s="44"/>
      <c r="P373" s="44"/>
      <c r="Q373" s="44"/>
      <c r="R373" s="44"/>
      <c r="S373" s="44"/>
      <c r="T373" s="44"/>
    </row>
    <row r="374" spans="1:20" x14ac:dyDescent="0.25">
      <c r="A374" s="44" t="str">
        <f>IF(B374&lt;&gt;"",A373+1,"")</f>
        <v/>
      </c>
      <c r="B374" s="44"/>
      <c r="C374" s="44"/>
      <c r="D374" s="44"/>
      <c r="E374" s="44"/>
      <c r="F374" s="44"/>
      <c r="G374" s="44"/>
      <c r="H374" s="44"/>
      <c r="J374" s="68"/>
      <c r="K374" s="68"/>
      <c r="L374" s="68"/>
      <c r="M374" s="68"/>
      <c r="O374" s="44"/>
      <c r="P374" s="44"/>
      <c r="Q374" s="44"/>
      <c r="R374" s="44"/>
      <c r="S374" s="44"/>
      <c r="T374" s="44"/>
    </row>
    <row r="375" spans="1:20" x14ac:dyDescent="0.25">
      <c r="A375" s="44" t="str">
        <f>IF(B375&lt;&gt;"",A374+1,"")</f>
        <v/>
      </c>
      <c r="B375" s="44"/>
      <c r="C375" s="44"/>
      <c r="D375" s="44"/>
      <c r="E375" s="44"/>
      <c r="F375" s="44"/>
      <c r="G375" s="44"/>
      <c r="H375" s="44"/>
      <c r="J375" s="68"/>
      <c r="K375" s="68"/>
      <c r="L375" s="68"/>
      <c r="M375" s="68"/>
      <c r="O375" s="44"/>
      <c r="P375" s="44"/>
      <c r="Q375" s="44"/>
      <c r="R375" s="44"/>
      <c r="S375" s="44"/>
      <c r="T375" s="44"/>
    </row>
    <row r="376" spans="1:20" x14ac:dyDescent="0.25">
      <c r="A376" s="44" t="str">
        <f>IF(B376&lt;&gt;"",A375+1,"")</f>
        <v/>
      </c>
      <c r="B376" s="44"/>
      <c r="C376" s="44"/>
      <c r="D376" s="44"/>
      <c r="E376" s="44"/>
      <c r="F376" s="44"/>
      <c r="G376" s="44"/>
      <c r="H376" s="44"/>
      <c r="J376" s="68"/>
      <c r="K376" s="68"/>
      <c r="L376" s="68"/>
      <c r="M376" s="68"/>
      <c r="O376" s="44"/>
      <c r="P376" s="44"/>
      <c r="Q376" s="44"/>
      <c r="R376" s="44"/>
      <c r="S376" s="44"/>
      <c r="T376" s="44"/>
    </row>
    <row r="377" spans="1:20" x14ac:dyDescent="0.25">
      <c r="A377" s="44" t="str">
        <f>IF(B377&lt;&gt;"",A376+1,"")</f>
        <v/>
      </c>
      <c r="B377" s="44"/>
      <c r="C377" s="44"/>
      <c r="D377" s="44"/>
      <c r="E377" s="44"/>
      <c r="F377" s="44"/>
      <c r="G377" s="44"/>
      <c r="H377" s="44"/>
      <c r="J377" s="68"/>
      <c r="K377" s="68"/>
      <c r="L377" s="68"/>
      <c r="M377" s="68"/>
      <c r="O377" s="44"/>
      <c r="P377" s="44"/>
      <c r="Q377" s="44"/>
      <c r="R377" s="44"/>
      <c r="S377" s="44"/>
      <c r="T377" s="44"/>
    </row>
    <row r="378" spans="1:20" x14ac:dyDescent="0.25">
      <c r="A378" s="44" t="str">
        <f>IF(B378&lt;&gt;"",A377+1,"")</f>
        <v/>
      </c>
      <c r="B378" s="44"/>
      <c r="C378" s="44"/>
      <c r="D378" s="44"/>
      <c r="E378" s="44"/>
      <c r="F378" s="44"/>
      <c r="G378" s="44"/>
      <c r="H378" s="44"/>
      <c r="J378" s="68"/>
      <c r="K378" s="68"/>
      <c r="L378" s="68"/>
      <c r="M378" s="68"/>
      <c r="O378" s="44"/>
      <c r="P378" s="44"/>
      <c r="Q378" s="44"/>
      <c r="R378" s="44"/>
      <c r="S378" s="44"/>
      <c r="T378" s="44"/>
    </row>
    <row r="379" spans="1:20" x14ac:dyDescent="0.25">
      <c r="A379" s="44" t="str">
        <f>IF(B379&lt;&gt;"",A378+1,"")</f>
        <v/>
      </c>
      <c r="B379" s="44"/>
      <c r="C379" s="44"/>
      <c r="D379" s="44"/>
      <c r="E379" s="44"/>
      <c r="F379" s="44"/>
      <c r="G379" s="44"/>
      <c r="H379" s="44"/>
      <c r="J379" s="68"/>
      <c r="K379" s="68"/>
      <c r="L379" s="68"/>
      <c r="M379" s="68"/>
      <c r="O379" s="44"/>
      <c r="P379" s="44"/>
      <c r="Q379" s="44"/>
      <c r="R379" s="44"/>
      <c r="S379" s="44"/>
      <c r="T379" s="44"/>
    </row>
    <row r="380" spans="1:20" x14ac:dyDescent="0.25">
      <c r="A380" s="44" t="str">
        <f>IF(B380&lt;&gt;"",A379+1,"")</f>
        <v/>
      </c>
      <c r="B380" s="44"/>
      <c r="C380" s="44"/>
      <c r="D380" s="44"/>
      <c r="E380" s="44"/>
      <c r="F380" s="44"/>
      <c r="G380" s="44"/>
      <c r="H380" s="44"/>
      <c r="J380" s="68"/>
      <c r="K380" s="68"/>
      <c r="L380" s="68"/>
      <c r="M380" s="68"/>
      <c r="O380" s="44"/>
      <c r="P380" s="44"/>
      <c r="Q380" s="44"/>
      <c r="R380" s="44"/>
      <c r="S380" s="44"/>
      <c r="T380" s="44"/>
    </row>
    <row r="381" spans="1:20" x14ac:dyDescent="0.25">
      <c r="A381" s="44" t="str">
        <f>IF(B381&lt;&gt;"",A380+1,"")</f>
        <v/>
      </c>
      <c r="B381" s="44"/>
      <c r="C381" s="44"/>
      <c r="D381" s="44"/>
      <c r="E381" s="44"/>
      <c r="F381" s="44"/>
      <c r="G381" s="44"/>
      <c r="H381" s="44"/>
      <c r="J381" s="68"/>
      <c r="K381" s="68"/>
      <c r="L381" s="68"/>
      <c r="M381" s="68"/>
      <c r="O381" s="44"/>
      <c r="P381" s="44"/>
      <c r="Q381" s="44"/>
      <c r="R381" s="44"/>
      <c r="S381" s="44"/>
      <c r="T381" s="44"/>
    </row>
    <row r="382" spans="1:20" x14ac:dyDescent="0.25">
      <c r="A382" s="44" t="str">
        <f>IF(B382&lt;&gt;"",A381+1,"")</f>
        <v/>
      </c>
      <c r="B382" s="44"/>
      <c r="C382" s="44"/>
      <c r="D382" s="44"/>
      <c r="E382" s="44"/>
      <c r="F382" s="44"/>
      <c r="G382" s="44"/>
      <c r="H382" s="44"/>
      <c r="J382" s="68"/>
      <c r="K382" s="68"/>
      <c r="L382" s="68"/>
      <c r="M382" s="68"/>
      <c r="O382" s="44"/>
      <c r="P382" s="44"/>
      <c r="Q382" s="44"/>
      <c r="R382" s="44"/>
      <c r="S382" s="44"/>
      <c r="T382" s="44"/>
    </row>
    <row r="383" spans="1:20" x14ac:dyDescent="0.25">
      <c r="A383" s="44" t="str">
        <f>IF(B383&lt;&gt;"",A382+1,"")</f>
        <v/>
      </c>
      <c r="B383" s="44"/>
      <c r="C383" s="44"/>
      <c r="D383" s="44"/>
      <c r="E383" s="44"/>
      <c r="F383" s="44"/>
      <c r="G383" s="44"/>
      <c r="H383" s="44"/>
      <c r="J383" s="68"/>
      <c r="K383" s="68"/>
      <c r="L383" s="68"/>
      <c r="M383" s="68"/>
      <c r="O383" s="44"/>
      <c r="P383" s="44"/>
      <c r="Q383" s="44"/>
      <c r="R383" s="44"/>
      <c r="S383" s="44"/>
      <c r="T383" s="44"/>
    </row>
    <row r="384" spans="1:20" x14ac:dyDescent="0.25">
      <c r="A384" s="44" t="str">
        <f>IF(B384&lt;&gt;"",A383+1,"")</f>
        <v/>
      </c>
      <c r="B384" s="44"/>
      <c r="C384" s="44"/>
      <c r="D384" s="44"/>
      <c r="E384" s="44"/>
      <c r="F384" s="44"/>
      <c r="G384" s="44"/>
      <c r="H384" s="44"/>
      <c r="J384" s="68"/>
      <c r="K384" s="68"/>
      <c r="L384" s="68"/>
      <c r="M384" s="68"/>
      <c r="O384" s="44"/>
      <c r="P384" s="44"/>
      <c r="Q384" s="44"/>
      <c r="R384" s="44"/>
      <c r="S384" s="44"/>
      <c r="T384" s="44"/>
    </row>
    <row r="385" spans="1:20" x14ac:dyDescent="0.25">
      <c r="A385" s="44" t="str">
        <f>IF(B385&lt;&gt;"",A384+1,"")</f>
        <v/>
      </c>
      <c r="B385" s="44"/>
      <c r="C385" s="44"/>
      <c r="D385" s="44"/>
      <c r="E385" s="44"/>
      <c r="F385" s="44"/>
      <c r="G385" s="44"/>
      <c r="H385" s="44"/>
      <c r="J385" s="68"/>
      <c r="K385" s="68"/>
      <c r="L385" s="68"/>
      <c r="M385" s="68"/>
      <c r="O385" s="44"/>
      <c r="P385" s="44"/>
      <c r="Q385" s="44"/>
      <c r="R385" s="44"/>
      <c r="S385" s="44"/>
      <c r="T385" s="44"/>
    </row>
    <row r="386" spans="1:20" x14ac:dyDescent="0.25">
      <c r="A386" s="44" t="str">
        <f>IF(B386&lt;&gt;"",A385+1,"")</f>
        <v/>
      </c>
      <c r="B386" s="44"/>
      <c r="C386" s="44"/>
      <c r="D386" s="44"/>
      <c r="E386" s="44"/>
      <c r="F386" s="44"/>
      <c r="G386" s="44"/>
      <c r="H386" s="44"/>
      <c r="J386" s="68"/>
      <c r="K386" s="68"/>
      <c r="L386" s="68"/>
      <c r="M386" s="68"/>
      <c r="O386" s="44"/>
      <c r="P386" s="44"/>
      <c r="Q386" s="44"/>
      <c r="R386" s="44"/>
      <c r="S386" s="44"/>
      <c r="T386" s="44"/>
    </row>
    <row r="387" spans="1:20" x14ac:dyDescent="0.25">
      <c r="A387" s="44" t="str">
        <f>IF(B387&lt;&gt;"",A386+1,"")</f>
        <v/>
      </c>
      <c r="B387" s="44"/>
      <c r="C387" s="44"/>
      <c r="D387" s="44"/>
      <c r="E387" s="44"/>
      <c r="F387" s="44"/>
      <c r="G387" s="44"/>
      <c r="H387" s="44"/>
      <c r="J387" s="68"/>
      <c r="K387" s="68"/>
      <c r="L387" s="68"/>
      <c r="M387" s="68"/>
      <c r="O387" s="44"/>
      <c r="P387" s="44"/>
      <c r="Q387" s="44"/>
      <c r="R387" s="44"/>
      <c r="S387" s="44"/>
      <c r="T387" s="44"/>
    </row>
    <row r="388" spans="1:20" x14ac:dyDescent="0.25">
      <c r="A388" s="44" t="str">
        <f>IF(B388&lt;&gt;"",A387+1,"")</f>
        <v/>
      </c>
      <c r="B388" s="44"/>
      <c r="C388" s="44"/>
      <c r="D388" s="44"/>
      <c r="E388" s="44"/>
      <c r="F388" s="44"/>
      <c r="G388" s="44"/>
      <c r="H388" s="44"/>
      <c r="J388" s="68"/>
      <c r="K388" s="68"/>
      <c r="L388" s="68"/>
      <c r="M388" s="68"/>
      <c r="O388" s="44"/>
      <c r="P388" s="44"/>
      <c r="Q388" s="44"/>
      <c r="R388" s="44"/>
      <c r="S388" s="44"/>
      <c r="T388" s="44"/>
    </row>
    <row r="389" spans="1:20" x14ac:dyDescent="0.25">
      <c r="A389" s="44" t="str">
        <f>IF(B389&lt;&gt;"",A388+1,"")</f>
        <v/>
      </c>
      <c r="B389" s="44"/>
      <c r="C389" s="44"/>
      <c r="D389" s="44"/>
      <c r="E389" s="44"/>
      <c r="F389" s="44"/>
      <c r="G389" s="44"/>
      <c r="H389" s="44"/>
      <c r="J389" s="68"/>
      <c r="K389" s="68"/>
      <c r="L389" s="68"/>
      <c r="M389" s="68"/>
      <c r="O389" s="44"/>
      <c r="P389" s="44"/>
      <c r="Q389" s="44"/>
      <c r="R389" s="44"/>
      <c r="S389" s="44"/>
      <c r="T389" s="44"/>
    </row>
    <row r="390" spans="1:20" x14ac:dyDescent="0.25">
      <c r="A390" s="44" t="str">
        <f>IF(B390&lt;&gt;"",A389+1,"")</f>
        <v/>
      </c>
      <c r="B390" s="44"/>
      <c r="C390" s="44"/>
      <c r="D390" s="44"/>
      <c r="E390" s="44"/>
      <c r="F390" s="44"/>
      <c r="G390" s="44"/>
      <c r="H390" s="44"/>
      <c r="J390" s="68"/>
      <c r="K390" s="68"/>
      <c r="L390" s="68"/>
      <c r="M390" s="68"/>
      <c r="O390" s="44"/>
      <c r="P390" s="44"/>
      <c r="Q390" s="44"/>
      <c r="R390" s="44"/>
      <c r="S390" s="44"/>
      <c r="T390" s="44"/>
    </row>
    <row r="391" spans="1:20" x14ac:dyDescent="0.25">
      <c r="A391" s="44" t="str">
        <f>IF(B391&lt;&gt;"",A390+1,"")</f>
        <v/>
      </c>
      <c r="B391" s="44"/>
      <c r="C391" s="44"/>
      <c r="D391" s="44"/>
      <c r="E391" s="44"/>
      <c r="F391" s="44"/>
      <c r="G391" s="44"/>
      <c r="H391" s="44"/>
      <c r="J391" s="68"/>
      <c r="K391" s="68"/>
      <c r="L391" s="68"/>
      <c r="M391" s="68"/>
      <c r="O391" s="44"/>
      <c r="P391" s="44"/>
      <c r="Q391" s="44"/>
      <c r="R391" s="44"/>
      <c r="S391" s="44"/>
      <c r="T391" s="44"/>
    </row>
    <row r="392" spans="1:20" x14ac:dyDescent="0.25">
      <c r="A392" s="44" t="str">
        <f>IF(B392&lt;&gt;"",A391+1,"")</f>
        <v/>
      </c>
      <c r="B392" s="44"/>
      <c r="C392" s="44"/>
      <c r="D392" s="44"/>
      <c r="E392" s="44"/>
      <c r="F392" s="44"/>
      <c r="G392" s="44"/>
      <c r="H392" s="44"/>
      <c r="J392" s="68"/>
      <c r="K392" s="68"/>
      <c r="L392" s="68"/>
      <c r="M392" s="68"/>
      <c r="O392" s="44"/>
      <c r="P392" s="44"/>
      <c r="Q392" s="44"/>
      <c r="R392" s="44"/>
      <c r="S392" s="44"/>
      <c r="T392" s="44"/>
    </row>
    <row r="393" spans="1:20" x14ac:dyDescent="0.25">
      <c r="A393" s="44" t="str">
        <f>IF(B393&lt;&gt;"",A392+1,"")</f>
        <v/>
      </c>
      <c r="B393" s="44"/>
      <c r="C393" s="44"/>
      <c r="D393" s="44"/>
      <c r="E393" s="44"/>
      <c r="F393" s="44"/>
      <c r="G393" s="44"/>
      <c r="H393" s="44"/>
      <c r="J393" s="68"/>
      <c r="K393" s="68"/>
      <c r="L393" s="68"/>
      <c r="M393" s="68"/>
      <c r="O393" s="44"/>
      <c r="P393" s="44"/>
      <c r="Q393" s="44"/>
      <c r="R393" s="44"/>
      <c r="S393" s="44"/>
      <c r="T393" s="44"/>
    </row>
    <row r="394" spans="1:20" x14ac:dyDescent="0.25">
      <c r="A394" s="44" t="str">
        <f>IF(B394&lt;&gt;"",A393+1,"")</f>
        <v/>
      </c>
      <c r="B394" s="44"/>
      <c r="C394" s="44"/>
      <c r="D394" s="44"/>
      <c r="E394" s="44"/>
      <c r="F394" s="44"/>
      <c r="G394" s="44"/>
      <c r="H394" s="44"/>
      <c r="J394" s="68"/>
      <c r="K394" s="68"/>
      <c r="L394" s="68"/>
      <c r="M394" s="68"/>
      <c r="O394" s="44"/>
      <c r="P394" s="44"/>
      <c r="Q394" s="44"/>
      <c r="R394" s="44"/>
      <c r="S394" s="44"/>
      <c r="T394" s="44"/>
    </row>
    <row r="395" spans="1:20" x14ac:dyDescent="0.25">
      <c r="A395" s="44" t="str">
        <f>IF(B395&lt;&gt;"",A394+1,"")</f>
        <v/>
      </c>
      <c r="B395" s="44"/>
      <c r="C395" s="44"/>
      <c r="D395" s="44"/>
      <c r="E395" s="44"/>
      <c r="F395" s="44"/>
      <c r="G395" s="44"/>
      <c r="H395" s="44"/>
      <c r="J395" s="68"/>
      <c r="K395" s="68"/>
      <c r="L395" s="68"/>
      <c r="M395" s="68"/>
      <c r="O395" s="44"/>
      <c r="P395" s="44"/>
      <c r="Q395" s="44"/>
      <c r="R395" s="44"/>
      <c r="S395" s="44"/>
      <c r="T395" s="44"/>
    </row>
    <row r="396" spans="1:20" x14ac:dyDescent="0.25">
      <c r="A396" s="44" t="str">
        <f>IF(B396&lt;&gt;"",A395+1,"")</f>
        <v/>
      </c>
      <c r="B396" s="44"/>
      <c r="C396" s="44"/>
      <c r="D396" s="44"/>
      <c r="E396" s="44"/>
      <c r="F396" s="44"/>
      <c r="G396" s="44"/>
      <c r="H396" s="44"/>
      <c r="J396" s="68"/>
      <c r="K396" s="68"/>
      <c r="L396" s="68"/>
      <c r="M396" s="68"/>
      <c r="O396" s="44"/>
      <c r="P396" s="44"/>
      <c r="Q396" s="44"/>
      <c r="R396" s="44"/>
      <c r="S396" s="44"/>
      <c r="T396" s="44"/>
    </row>
    <row r="397" spans="1:20" x14ac:dyDescent="0.25">
      <c r="A397" s="44" t="str">
        <f>IF(B397&lt;&gt;"",A396+1,"")</f>
        <v/>
      </c>
      <c r="B397" s="44"/>
      <c r="C397" s="44"/>
      <c r="D397" s="44"/>
      <c r="E397" s="44"/>
      <c r="F397" s="44"/>
      <c r="G397" s="44"/>
      <c r="H397" s="44"/>
      <c r="J397" s="68"/>
      <c r="K397" s="68"/>
      <c r="L397" s="68"/>
      <c r="M397" s="68"/>
      <c r="O397" s="44"/>
      <c r="P397" s="44"/>
      <c r="Q397" s="44"/>
      <c r="R397" s="44"/>
      <c r="S397" s="44"/>
      <c r="T397" s="44"/>
    </row>
    <row r="398" spans="1:20" x14ac:dyDescent="0.25">
      <c r="A398" s="44" t="str">
        <f>IF(B398&lt;&gt;"",A397+1,"")</f>
        <v/>
      </c>
      <c r="B398" s="44"/>
      <c r="C398" s="44"/>
      <c r="D398" s="44"/>
      <c r="E398" s="44"/>
      <c r="F398" s="44"/>
      <c r="G398" s="44"/>
      <c r="H398" s="44"/>
      <c r="J398" s="68"/>
      <c r="K398" s="68"/>
      <c r="L398" s="68"/>
      <c r="M398" s="68"/>
      <c r="O398" s="44"/>
      <c r="P398" s="44"/>
      <c r="Q398" s="44"/>
      <c r="R398" s="44"/>
      <c r="S398" s="44"/>
      <c r="T398" s="44"/>
    </row>
    <row r="399" spans="1:20" x14ac:dyDescent="0.25">
      <c r="A399" s="44" t="str">
        <f>IF(B399&lt;&gt;"",A398+1,"")</f>
        <v/>
      </c>
      <c r="B399" s="44"/>
      <c r="C399" s="44"/>
      <c r="D399" s="44"/>
      <c r="E399" s="44"/>
      <c r="F399" s="44"/>
      <c r="G399" s="44"/>
      <c r="H399" s="44"/>
      <c r="J399" s="68"/>
      <c r="K399" s="68"/>
      <c r="L399" s="68"/>
      <c r="M399" s="68"/>
      <c r="O399" s="44"/>
      <c r="P399" s="44"/>
      <c r="Q399" s="44"/>
      <c r="R399" s="44"/>
      <c r="S399" s="44"/>
      <c r="T399" s="44"/>
    </row>
    <row r="400" spans="1:20" x14ac:dyDescent="0.25">
      <c r="A400" s="44" t="str">
        <f>IF(B400&lt;&gt;"",A399+1,"")</f>
        <v/>
      </c>
      <c r="B400" s="44"/>
      <c r="C400" s="44"/>
      <c r="D400" s="44"/>
      <c r="E400" s="44"/>
      <c r="F400" s="44"/>
      <c r="G400" s="44"/>
      <c r="H400" s="44"/>
      <c r="J400" s="68"/>
      <c r="K400" s="68"/>
      <c r="L400" s="68"/>
      <c r="M400" s="68"/>
      <c r="O400" s="44"/>
      <c r="P400" s="44"/>
      <c r="Q400" s="44"/>
      <c r="R400" s="44"/>
      <c r="S400" s="44"/>
      <c r="T400" s="44"/>
    </row>
    <row r="401" spans="1:20" x14ac:dyDescent="0.25">
      <c r="A401" s="44" t="str">
        <f>IF(B401&lt;&gt;"",A400+1,"")</f>
        <v/>
      </c>
      <c r="B401" s="44"/>
      <c r="C401" s="44"/>
      <c r="D401" s="44"/>
      <c r="E401" s="44"/>
      <c r="F401" s="44"/>
      <c r="G401" s="44"/>
      <c r="H401" s="44"/>
      <c r="J401" s="68"/>
      <c r="K401" s="68"/>
      <c r="L401" s="68"/>
      <c r="M401" s="68"/>
      <c r="O401" s="44"/>
      <c r="P401" s="44"/>
      <c r="Q401" s="44"/>
      <c r="R401" s="44"/>
      <c r="S401" s="44"/>
      <c r="T401" s="44"/>
    </row>
    <row r="402" spans="1:20" x14ac:dyDescent="0.25">
      <c r="A402" s="44" t="str">
        <f>IF(B402&lt;&gt;"",A401+1,"")</f>
        <v/>
      </c>
      <c r="B402" s="44"/>
      <c r="C402" s="44"/>
      <c r="D402" s="44"/>
      <c r="E402" s="44"/>
      <c r="F402" s="44"/>
      <c r="G402" s="44"/>
      <c r="H402" s="44"/>
      <c r="J402" s="68"/>
      <c r="K402" s="68"/>
      <c r="L402" s="68"/>
      <c r="M402" s="68"/>
      <c r="O402" s="44"/>
      <c r="P402" s="44"/>
      <c r="Q402" s="44"/>
      <c r="R402" s="44"/>
      <c r="S402" s="44"/>
      <c r="T402" s="44"/>
    </row>
    <row r="403" spans="1:20" x14ac:dyDescent="0.25">
      <c r="A403" s="44" t="str">
        <f>IF(B403&lt;&gt;"",A402+1,"")</f>
        <v/>
      </c>
      <c r="B403" s="44"/>
      <c r="C403" s="44"/>
      <c r="D403" s="44"/>
      <c r="E403" s="44"/>
      <c r="F403" s="44"/>
      <c r="G403" s="44"/>
      <c r="H403" s="44"/>
      <c r="J403" s="68"/>
      <c r="K403" s="68"/>
      <c r="L403" s="68"/>
      <c r="M403" s="68"/>
      <c r="O403" s="44"/>
      <c r="P403" s="44"/>
      <c r="Q403" s="44"/>
      <c r="R403" s="44"/>
      <c r="S403" s="44"/>
      <c r="T403" s="44"/>
    </row>
    <row r="404" spans="1:20" x14ac:dyDescent="0.25">
      <c r="A404" s="44" t="str">
        <f>IF(B404&lt;&gt;"",A403+1,"")</f>
        <v/>
      </c>
      <c r="B404" s="44"/>
      <c r="C404" s="44"/>
      <c r="D404" s="44"/>
      <c r="E404" s="44"/>
      <c r="F404" s="44"/>
      <c r="G404" s="44"/>
      <c r="H404" s="44"/>
      <c r="J404" s="68"/>
      <c r="K404" s="68"/>
      <c r="L404" s="68"/>
      <c r="M404" s="68"/>
      <c r="O404" s="44"/>
      <c r="P404" s="44"/>
      <c r="Q404" s="44"/>
      <c r="R404" s="44"/>
      <c r="S404" s="44"/>
      <c r="T404" s="44"/>
    </row>
    <row r="405" spans="1:20" x14ac:dyDescent="0.25">
      <c r="A405" s="44" t="str">
        <f>IF(B405&lt;&gt;"",A404+1,"")</f>
        <v/>
      </c>
      <c r="B405" s="44"/>
      <c r="C405" s="44"/>
      <c r="D405" s="44"/>
      <c r="E405" s="44"/>
      <c r="F405" s="44"/>
      <c r="G405" s="44"/>
      <c r="H405" s="44"/>
      <c r="J405" s="68"/>
      <c r="K405" s="68"/>
      <c r="L405" s="68"/>
      <c r="M405" s="68"/>
      <c r="O405" s="44"/>
      <c r="P405" s="44"/>
      <c r="Q405" s="44"/>
      <c r="R405" s="44"/>
      <c r="S405" s="44"/>
      <c r="T405" s="44"/>
    </row>
    <row r="406" spans="1:20" x14ac:dyDescent="0.25">
      <c r="A406" s="44" t="str">
        <f>IF(B406&lt;&gt;"",A405+1,"")</f>
        <v/>
      </c>
      <c r="B406" s="44"/>
      <c r="C406" s="44"/>
      <c r="D406" s="44"/>
      <c r="E406" s="44"/>
      <c r="F406" s="44"/>
      <c r="G406" s="44"/>
      <c r="H406" s="44"/>
      <c r="J406" s="68"/>
      <c r="K406" s="68"/>
      <c r="L406" s="68"/>
      <c r="M406" s="68"/>
      <c r="O406" s="44"/>
      <c r="P406" s="44"/>
      <c r="Q406" s="44"/>
      <c r="R406" s="44"/>
      <c r="S406" s="44"/>
      <c r="T406" s="44"/>
    </row>
    <row r="407" spans="1:20" x14ac:dyDescent="0.25">
      <c r="A407" s="44" t="str">
        <f>IF(B407&lt;&gt;"",A406+1,"")</f>
        <v/>
      </c>
      <c r="B407" s="44"/>
      <c r="C407" s="44"/>
      <c r="D407" s="44"/>
      <c r="E407" s="44"/>
      <c r="F407" s="44"/>
      <c r="G407" s="44"/>
      <c r="H407" s="44"/>
      <c r="J407" s="68"/>
      <c r="K407" s="68"/>
      <c r="L407" s="68"/>
      <c r="M407" s="68"/>
      <c r="O407" s="44"/>
      <c r="P407" s="44"/>
      <c r="Q407" s="44"/>
      <c r="R407" s="44"/>
      <c r="S407" s="44"/>
      <c r="T407" s="44"/>
    </row>
    <row r="408" spans="1:20" x14ac:dyDescent="0.25">
      <c r="A408" s="44" t="str">
        <f>IF(B408&lt;&gt;"",A407+1,"")</f>
        <v/>
      </c>
      <c r="B408" s="44"/>
      <c r="C408" s="44"/>
      <c r="D408" s="44"/>
      <c r="E408" s="44"/>
      <c r="F408" s="44"/>
      <c r="G408" s="44"/>
      <c r="H408" s="44"/>
      <c r="J408" s="68"/>
      <c r="K408" s="68"/>
      <c r="L408" s="68"/>
      <c r="M408" s="68"/>
      <c r="O408" s="44"/>
      <c r="P408" s="44"/>
      <c r="Q408" s="44"/>
      <c r="R408" s="44"/>
      <c r="S408" s="44"/>
      <c r="T408" s="44"/>
    </row>
    <row r="409" spans="1:20" x14ac:dyDescent="0.25">
      <c r="A409" s="44" t="str">
        <f>IF(B409&lt;&gt;"",A408+1,"")</f>
        <v/>
      </c>
      <c r="B409" s="44"/>
      <c r="C409" s="44"/>
      <c r="D409" s="44"/>
      <c r="E409" s="44"/>
      <c r="F409" s="44"/>
      <c r="G409" s="44"/>
      <c r="H409" s="44"/>
      <c r="J409" s="68"/>
      <c r="K409" s="68"/>
      <c r="L409" s="68"/>
      <c r="M409" s="68"/>
      <c r="O409" s="44"/>
      <c r="P409" s="44"/>
      <c r="Q409" s="44"/>
      <c r="R409" s="44"/>
      <c r="S409" s="44"/>
      <c r="T409" s="44"/>
    </row>
    <row r="410" spans="1:20" x14ac:dyDescent="0.25">
      <c r="A410" s="44" t="str">
        <f>IF(B410&lt;&gt;"",A409+1,"")</f>
        <v/>
      </c>
      <c r="B410" s="44"/>
      <c r="C410" s="44"/>
      <c r="D410" s="44"/>
      <c r="E410" s="44"/>
      <c r="F410" s="44"/>
      <c r="G410" s="44"/>
      <c r="H410" s="44"/>
      <c r="J410" s="68"/>
      <c r="K410" s="68"/>
      <c r="L410" s="68"/>
      <c r="M410" s="68"/>
      <c r="O410" s="44"/>
      <c r="P410" s="44"/>
      <c r="Q410" s="44"/>
      <c r="R410" s="44"/>
      <c r="S410" s="44"/>
      <c r="T410" s="44"/>
    </row>
    <row r="411" spans="1:20" x14ac:dyDescent="0.25">
      <c r="A411" s="44" t="str">
        <f>IF(B411&lt;&gt;"",A410+1,"")</f>
        <v/>
      </c>
      <c r="B411" s="44"/>
      <c r="C411" s="44"/>
      <c r="D411" s="44"/>
      <c r="E411" s="44"/>
      <c r="F411" s="44"/>
      <c r="G411" s="44"/>
      <c r="H411" s="44"/>
      <c r="J411" s="68"/>
      <c r="K411" s="68"/>
      <c r="L411" s="68"/>
      <c r="M411" s="68"/>
      <c r="O411" s="44"/>
      <c r="P411" s="44"/>
      <c r="Q411" s="44"/>
      <c r="R411" s="44"/>
      <c r="S411" s="44"/>
      <c r="T411" s="44"/>
    </row>
    <row r="412" spans="1:20" x14ac:dyDescent="0.25">
      <c r="A412" s="44" t="str">
        <f>IF(B412&lt;&gt;"",A411+1,"")</f>
        <v/>
      </c>
      <c r="B412" s="44"/>
      <c r="C412" s="44"/>
      <c r="D412" s="44"/>
      <c r="E412" s="44"/>
      <c r="F412" s="44"/>
      <c r="G412" s="44"/>
      <c r="H412" s="44"/>
      <c r="J412" s="68"/>
      <c r="K412" s="68"/>
      <c r="L412" s="68"/>
      <c r="M412" s="68"/>
      <c r="O412" s="44"/>
      <c r="P412" s="44"/>
      <c r="Q412" s="44"/>
      <c r="R412" s="44"/>
      <c r="S412" s="44"/>
      <c r="T412" s="44"/>
    </row>
    <row r="413" spans="1:20" x14ac:dyDescent="0.25">
      <c r="A413" s="44" t="str">
        <f>IF(B413&lt;&gt;"",A412+1,"")</f>
        <v/>
      </c>
      <c r="B413" s="44"/>
      <c r="C413" s="44"/>
      <c r="D413" s="44"/>
      <c r="E413" s="44"/>
      <c r="F413" s="44"/>
      <c r="G413" s="44"/>
      <c r="H413" s="44"/>
      <c r="J413" s="68"/>
      <c r="K413" s="68"/>
      <c r="L413" s="68"/>
      <c r="M413" s="68"/>
      <c r="O413" s="44"/>
      <c r="P413" s="44"/>
      <c r="Q413" s="44"/>
      <c r="R413" s="44"/>
      <c r="S413" s="44"/>
      <c r="T413" s="44"/>
    </row>
    <row r="414" spans="1:20" x14ac:dyDescent="0.25">
      <c r="A414" s="44" t="str">
        <f>IF(B414&lt;&gt;"",A413+1,"")</f>
        <v/>
      </c>
      <c r="B414" s="44"/>
      <c r="C414" s="44"/>
      <c r="D414" s="44"/>
      <c r="E414" s="44"/>
      <c r="F414" s="44"/>
      <c r="G414" s="44"/>
      <c r="H414" s="44"/>
      <c r="J414" s="68"/>
      <c r="K414" s="68"/>
      <c r="L414" s="68"/>
      <c r="M414" s="68"/>
      <c r="O414" s="44"/>
      <c r="P414" s="44"/>
      <c r="Q414" s="44"/>
      <c r="R414" s="44"/>
      <c r="S414" s="44"/>
      <c r="T414" s="44"/>
    </row>
    <row r="415" spans="1:20" x14ac:dyDescent="0.25">
      <c r="A415" s="44" t="str">
        <f>IF(B415&lt;&gt;"",A414+1,"")</f>
        <v/>
      </c>
      <c r="B415" s="44"/>
      <c r="C415" s="44"/>
      <c r="D415" s="44"/>
      <c r="E415" s="44"/>
      <c r="F415" s="44"/>
      <c r="G415" s="44"/>
      <c r="H415" s="44"/>
      <c r="J415" s="68"/>
      <c r="K415" s="68"/>
      <c r="L415" s="68"/>
      <c r="M415" s="68"/>
      <c r="O415" s="44"/>
      <c r="P415" s="44"/>
      <c r="Q415" s="44"/>
      <c r="R415" s="44"/>
      <c r="S415" s="44"/>
      <c r="T415" s="44"/>
    </row>
    <row r="416" spans="1:20" x14ac:dyDescent="0.25">
      <c r="A416" s="44" t="str">
        <f>IF(B416&lt;&gt;"",A415+1,"")</f>
        <v/>
      </c>
      <c r="B416" s="44"/>
      <c r="C416" s="44"/>
      <c r="D416" s="44"/>
      <c r="E416" s="44"/>
      <c r="F416" s="44"/>
      <c r="G416" s="44"/>
      <c r="H416" s="44"/>
      <c r="J416" s="68"/>
      <c r="K416" s="68"/>
      <c r="L416" s="68"/>
      <c r="M416" s="68"/>
      <c r="O416" s="44"/>
      <c r="P416" s="44"/>
      <c r="Q416" s="44"/>
      <c r="R416" s="44"/>
      <c r="S416" s="44"/>
      <c r="T416" s="44"/>
    </row>
    <row r="417" spans="1:20" x14ac:dyDescent="0.25">
      <c r="A417" s="44" t="str">
        <f>IF(B417&lt;&gt;"",A416+1,"")</f>
        <v/>
      </c>
      <c r="B417" s="44"/>
      <c r="C417" s="44"/>
      <c r="D417" s="44"/>
      <c r="E417" s="44"/>
      <c r="F417" s="44"/>
      <c r="G417" s="44"/>
      <c r="H417" s="44"/>
      <c r="J417" s="68"/>
      <c r="K417" s="68"/>
      <c r="L417" s="68"/>
      <c r="M417" s="68"/>
      <c r="O417" s="44"/>
      <c r="P417" s="44"/>
      <c r="Q417" s="44"/>
      <c r="R417" s="44"/>
      <c r="S417" s="44"/>
      <c r="T417" s="44"/>
    </row>
    <row r="418" spans="1:20" x14ac:dyDescent="0.25">
      <c r="A418" s="44" t="str">
        <f>IF(B418&lt;&gt;"",A417+1,"")</f>
        <v/>
      </c>
      <c r="B418" s="44"/>
      <c r="C418" s="44"/>
      <c r="D418" s="44"/>
      <c r="E418" s="44"/>
      <c r="F418" s="44"/>
      <c r="G418" s="44"/>
      <c r="H418" s="44"/>
      <c r="J418" s="68"/>
      <c r="K418" s="68"/>
      <c r="L418" s="68"/>
      <c r="M418" s="68"/>
      <c r="O418" s="44"/>
      <c r="P418" s="44"/>
      <c r="Q418" s="44"/>
      <c r="R418" s="44"/>
      <c r="S418" s="44"/>
      <c r="T418" s="44"/>
    </row>
    <row r="419" spans="1:20" x14ac:dyDescent="0.25">
      <c r="A419" s="44" t="str">
        <f>IF(B419&lt;&gt;"",A418+1,"")</f>
        <v/>
      </c>
      <c r="B419" s="44"/>
      <c r="C419" s="44"/>
      <c r="D419" s="44"/>
      <c r="E419" s="44"/>
      <c r="F419" s="44"/>
      <c r="G419" s="44"/>
      <c r="H419" s="44"/>
      <c r="J419" s="68"/>
      <c r="K419" s="68"/>
      <c r="L419" s="68"/>
      <c r="M419" s="68"/>
      <c r="O419" s="44"/>
      <c r="P419" s="44"/>
      <c r="Q419" s="44"/>
      <c r="R419" s="44"/>
      <c r="S419" s="44"/>
      <c r="T419" s="44"/>
    </row>
    <row r="420" spans="1:20" x14ac:dyDescent="0.25">
      <c r="A420" s="44" t="str">
        <f>IF(B420&lt;&gt;"",A419+1,"")</f>
        <v/>
      </c>
      <c r="B420" s="44"/>
      <c r="C420" s="44"/>
      <c r="D420" s="44"/>
      <c r="E420" s="44"/>
      <c r="F420" s="44"/>
      <c r="G420" s="44"/>
      <c r="H420" s="44"/>
      <c r="J420" s="68"/>
      <c r="K420" s="68"/>
      <c r="L420" s="68"/>
      <c r="M420" s="68"/>
      <c r="O420" s="44"/>
      <c r="P420" s="44"/>
      <c r="Q420" s="44"/>
      <c r="R420" s="44"/>
      <c r="S420" s="44"/>
      <c r="T420" s="44"/>
    </row>
    <row r="421" spans="1:20" x14ac:dyDescent="0.25">
      <c r="A421" s="44" t="str">
        <f>IF(B421&lt;&gt;"",A420+1,"")</f>
        <v/>
      </c>
      <c r="B421" s="44"/>
      <c r="C421" s="44"/>
      <c r="D421" s="44"/>
      <c r="E421" s="44"/>
      <c r="F421" s="44"/>
      <c r="G421" s="44"/>
      <c r="H421" s="44"/>
      <c r="J421" s="68"/>
      <c r="K421" s="68"/>
      <c r="L421" s="68"/>
      <c r="M421" s="68"/>
      <c r="O421" s="44"/>
      <c r="P421" s="44"/>
      <c r="Q421" s="44"/>
      <c r="R421" s="44"/>
      <c r="S421" s="44"/>
      <c r="T421" s="44"/>
    </row>
    <row r="422" spans="1:20" x14ac:dyDescent="0.25">
      <c r="A422" s="44" t="str">
        <f>IF(B422&lt;&gt;"",A421+1,"")</f>
        <v/>
      </c>
      <c r="B422" s="44"/>
      <c r="C422" s="44"/>
      <c r="D422" s="44"/>
      <c r="E422" s="44"/>
      <c r="F422" s="44"/>
      <c r="G422" s="44"/>
      <c r="H422" s="44"/>
      <c r="J422" s="68"/>
      <c r="K422" s="68"/>
      <c r="L422" s="68"/>
      <c r="M422" s="68"/>
      <c r="O422" s="44"/>
      <c r="P422" s="44"/>
      <c r="Q422" s="44"/>
      <c r="R422" s="44"/>
      <c r="S422" s="44"/>
      <c r="T422" s="44"/>
    </row>
    <row r="423" spans="1:20" x14ac:dyDescent="0.25">
      <c r="A423" s="44" t="str">
        <f>IF(B423&lt;&gt;"",A422+1,"")</f>
        <v/>
      </c>
      <c r="B423" s="44"/>
      <c r="C423" s="44"/>
      <c r="D423" s="44"/>
      <c r="E423" s="44"/>
      <c r="F423" s="44"/>
      <c r="G423" s="44"/>
      <c r="H423" s="44"/>
      <c r="J423" s="68"/>
      <c r="K423" s="68"/>
      <c r="L423" s="68"/>
      <c r="M423" s="68"/>
      <c r="O423" s="44"/>
      <c r="P423" s="44"/>
      <c r="Q423" s="44"/>
      <c r="R423" s="44"/>
      <c r="S423" s="44"/>
      <c r="T423" s="44"/>
    </row>
    <row r="424" spans="1:20" x14ac:dyDescent="0.25">
      <c r="A424" s="44" t="str">
        <f>IF(B424&lt;&gt;"",A423+1,"")</f>
        <v/>
      </c>
      <c r="B424" s="44"/>
      <c r="C424" s="44"/>
      <c r="D424" s="44"/>
      <c r="E424" s="44"/>
      <c r="F424" s="44"/>
      <c r="G424" s="44"/>
      <c r="H424" s="44"/>
      <c r="J424" s="68"/>
      <c r="K424" s="68"/>
      <c r="L424" s="68"/>
      <c r="M424" s="68"/>
      <c r="O424" s="44"/>
      <c r="P424" s="44"/>
      <c r="Q424" s="44"/>
      <c r="R424" s="44"/>
      <c r="S424" s="44"/>
      <c r="T424" s="44"/>
    </row>
    <row r="425" spans="1:20" x14ac:dyDescent="0.25">
      <c r="A425" s="44" t="str">
        <f>IF(B425&lt;&gt;"",A424+1,"")</f>
        <v/>
      </c>
      <c r="B425" s="44"/>
      <c r="C425" s="44"/>
      <c r="D425" s="44"/>
      <c r="E425" s="44"/>
      <c r="F425" s="44"/>
      <c r="G425" s="44"/>
      <c r="H425" s="44"/>
      <c r="J425" s="68"/>
      <c r="K425" s="68"/>
      <c r="L425" s="68"/>
      <c r="M425" s="68"/>
      <c r="O425" s="44"/>
      <c r="P425" s="44"/>
      <c r="Q425" s="44"/>
      <c r="R425" s="44"/>
      <c r="S425" s="44"/>
      <c r="T425" s="44"/>
    </row>
    <row r="426" spans="1:20" x14ac:dyDescent="0.25">
      <c r="A426" s="44" t="str">
        <f>IF(B426&lt;&gt;"",A425+1,"")</f>
        <v/>
      </c>
      <c r="B426" s="44"/>
      <c r="C426" s="44"/>
      <c r="D426" s="44"/>
      <c r="E426" s="44"/>
      <c r="F426" s="44"/>
      <c r="G426" s="44"/>
      <c r="H426" s="44"/>
      <c r="J426" s="68"/>
      <c r="K426" s="68"/>
      <c r="L426" s="68"/>
      <c r="M426" s="68"/>
      <c r="O426" s="44"/>
      <c r="P426" s="44"/>
      <c r="Q426" s="44"/>
      <c r="R426" s="44"/>
      <c r="S426" s="44"/>
      <c r="T426" s="44"/>
    </row>
    <row r="427" spans="1:20" x14ac:dyDescent="0.25">
      <c r="A427" s="44" t="str">
        <f>IF(B427&lt;&gt;"",A426+1,"")</f>
        <v/>
      </c>
      <c r="B427" s="44"/>
      <c r="C427" s="44"/>
      <c r="D427" s="44"/>
      <c r="E427" s="44"/>
      <c r="F427" s="44"/>
      <c r="G427" s="44"/>
      <c r="H427" s="44"/>
      <c r="J427" s="68"/>
      <c r="K427" s="68"/>
      <c r="L427" s="68"/>
      <c r="M427" s="68"/>
      <c r="O427" s="44"/>
      <c r="P427" s="44"/>
      <c r="Q427" s="44"/>
      <c r="R427" s="44"/>
      <c r="S427" s="44"/>
      <c r="T427" s="44"/>
    </row>
    <row r="428" spans="1:20" x14ac:dyDescent="0.25">
      <c r="A428" s="44" t="str">
        <f>IF(B428&lt;&gt;"",A427+1,"")</f>
        <v/>
      </c>
      <c r="B428" s="44"/>
      <c r="C428" s="44"/>
      <c r="D428" s="44"/>
      <c r="E428" s="44"/>
      <c r="F428" s="44"/>
      <c r="G428" s="44"/>
      <c r="H428" s="44"/>
      <c r="J428" s="68"/>
      <c r="K428" s="68"/>
      <c r="L428" s="68"/>
      <c r="M428" s="68"/>
      <c r="O428" s="44"/>
      <c r="P428" s="44"/>
      <c r="Q428" s="44"/>
      <c r="R428" s="44"/>
      <c r="S428" s="44"/>
      <c r="T428" s="44"/>
    </row>
    <row r="429" spans="1:20" x14ac:dyDescent="0.25">
      <c r="A429" s="44" t="str">
        <f>IF(B429&lt;&gt;"",A428+1,"")</f>
        <v/>
      </c>
      <c r="B429" s="44"/>
      <c r="C429" s="44"/>
      <c r="D429" s="44"/>
      <c r="E429" s="44"/>
      <c r="F429" s="44"/>
      <c r="G429" s="44"/>
      <c r="H429" s="44"/>
      <c r="J429" s="68"/>
      <c r="K429" s="68"/>
      <c r="L429" s="68"/>
      <c r="M429" s="68"/>
      <c r="O429" s="44"/>
      <c r="P429" s="44"/>
      <c r="Q429" s="44"/>
      <c r="R429" s="44"/>
      <c r="S429" s="44"/>
      <c r="T429" s="44"/>
    </row>
    <row r="430" spans="1:20" x14ac:dyDescent="0.25">
      <c r="A430" s="44" t="str">
        <f>IF(B430&lt;&gt;"",A429+1,"")</f>
        <v/>
      </c>
      <c r="B430" s="44"/>
      <c r="C430" s="44"/>
      <c r="D430" s="44"/>
      <c r="E430" s="44"/>
      <c r="F430" s="44"/>
      <c r="G430" s="44"/>
      <c r="H430" s="44"/>
      <c r="J430" s="68"/>
      <c r="K430" s="68"/>
      <c r="L430" s="68"/>
      <c r="M430" s="68"/>
      <c r="O430" s="44"/>
      <c r="P430" s="44"/>
      <c r="Q430" s="44"/>
      <c r="R430" s="44"/>
      <c r="S430" s="44"/>
      <c r="T430" s="44"/>
    </row>
    <row r="431" spans="1:20" x14ac:dyDescent="0.25">
      <c r="A431" s="44" t="str">
        <f>IF(B431&lt;&gt;"",A430+1,"")</f>
        <v/>
      </c>
      <c r="B431" s="44"/>
      <c r="C431" s="44"/>
      <c r="D431" s="44"/>
      <c r="E431" s="44"/>
      <c r="F431" s="44"/>
      <c r="G431" s="44"/>
      <c r="H431" s="44"/>
      <c r="J431" s="68"/>
      <c r="K431" s="68"/>
      <c r="L431" s="68"/>
      <c r="M431" s="68"/>
      <c r="O431" s="44"/>
      <c r="P431" s="44"/>
      <c r="Q431" s="44"/>
      <c r="R431" s="44"/>
      <c r="S431" s="44"/>
      <c r="T431" s="44"/>
    </row>
    <row r="432" spans="1:20" x14ac:dyDescent="0.25">
      <c r="A432" s="44" t="str">
        <f>IF(B432&lt;&gt;"",A431+1,"")</f>
        <v/>
      </c>
      <c r="B432" s="44"/>
      <c r="C432" s="44"/>
      <c r="D432" s="44"/>
      <c r="E432" s="44"/>
      <c r="F432" s="44"/>
      <c r="G432" s="44"/>
      <c r="H432" s="44"/>
      <c r="J432" s="68"/>
      <c r="K432" s="68"/>
      <c r="L432" s="68"/>
      <c r="M432" s="68"/>
      <c r="O432" s="44"/>
      <c r="P432" s="44"/>
      <c r="Q432" s="44"/>
      <c r="R432" s="44"/>
      <c r="S432" s="44"/>
      <c r="T432" s="44"/>
    </row>
    <row r="433" spans="1:20" x14ac:dyDescent="0.25">
      <c r="A433" s="44" t="str">
        <f>IF(B433&lt;&gt;"",A432+1,"")</f>
        <v/>
      </c>
      <c r="B433" s="44"/>
      <c r="C433" s="44"/>
      <c r="D433" s="44"/>
      <c r="E433" s="44"/>
      <c r="F433" s="44"/>
      <c r="G433" s="44"/>
      <c r="H433" s="44"/>
      <c r="J433" s="68"/>
      <c r="K433" s="68"/>
      <c r="L433" s="68"/>
      <c r="M433" s="68"/>
      <c r="O433" s="44"/>
      <c r="P433" s="44"/>
      <c r="Q433" s="44"/>
      <c r="R433" s="44"/>
      <c r="S433" s="44"/>
      <c r="T433" s="44"/>
    </row>
    <row r="434" spans="1:20" x14ac:dyDescent="0.25">
      <c r="A434" s="44" t="str">
        <f>IF(B434&lt;&gt;"",A433+1,"")</f>
        <v/>
      </c>
      <c r="B434" s="44"/>
      <c r="C434" s="44"/>
      <c r="D434" s="44"/>
      <c r="E434" s="44"/>
      <c r="F434" s="44"/>
      <c r="G434" s="44"/>
      <c r="H434" s="44"/>
      <c r="J434" s="68"/>
      <c r="K434" s="68"/>
      <c r="L434" s="68"/>
      <c r="M434" s="68"/>
      <c r="O434" s="44"/>
      <c r="P434" s="44"/>
      <c r="Q434" s="44"/>
      <c r="R434" s="44"/>
      <c r="S434" s="44"/>
      <c r="T434" s="44"/>
    </row>
    <row r="435" spans="1:20" x14ac:dyDescent="0.25">
      <c r="A435" s="44" t="str">
        <f>IF(B435&lt;&gt;"",A434+1,"")</f>
        <v/>
      </c>
      <c r="B435" s="44"/>
      <c r="C435" s="44"/>
      <c r="D435" s="44"/>
      <c r="E435" s="44"/>
      <c r="F435" s="44"/>
      <c r="G435" s="44"/>
      <c r="H435" s="44"/>
      <c r="J435" s="68"/>
      <c r="K435" s="68"/>
      <c r="L435" s="68"/>
      <c r="M435" s="68"/>
      <c r="O435" s="44"/>
      <c r="P435" s="44"/>
      <c r="Q435" s="44"/>
      <c r="R435" s="44"/>
      <c r="S435" s="44"/>
      <c r="T435" s="44"/>
    </row>
    <row r="436" spans="1:20" x14ac:dyDescent="0.25">
      <c r="A436" s="44" t="str">
        <f>IF(B436&lt;&gt;"",A435+1,"")</f>
        <v/>
      </c>
      <c r="B436" s="44"/>
      <c r="C436" s="44"/>
      <c r="D436" s="44"/>
      <c r="E436" s="44"/>
      <c r="F436" s="44"/>
      <c r="G436" s="44"/>
      <c r="H436" s="44"/>
      <c r="J436" s="68"/>
      <c r="K436" s="68"/>
      <c r="L436" s="68"/>
      <c r="M436" s="68"/>
      <c r="O436" s="44"/>
      <c r="P436" s="44"/>
      <c r="Q436" s="44"/>
      <c r="R436" s="44"/>
      <c r="S436" s="44"/>
      <c r="T436" s="44"/>
    </row>
    <row r="437" spans="1:20" x14ac:dyDescent="0.25">
      <c r="A437" s="44" t="str">
        <f>IF(B437&lt;&gt;"",A436+1,"")</f>
        <v/>
      </c>
      <c r="B437" s="44"/>
      <c r="C437" s="44"/>
      <c r="D437" s="44"/>
      <c r="E437" s="44"/>
      <c r="F437" s="44"/>
      <c r="G437" s="44"/>
      <c r="H437" s="44"/>
      <c r="J437" s="68"/>
      <c r="K437" s="68"/>
      <c r="L437" s="68"/>
      <c r="M437" s="68"/>
      <c r="O437" s="44"/>
      <c r="P437" s="44"/>
      <c r="Q437" s="44"/>
      <c r="R437" s="44"/>
      <c r="S437" s="44"/>
      <c r="T437" s="44"/>
    </row>
    <row r="438" spans="1:20" x14ac:dyDescent="0.25">
      <c r="A438" s="44" t="str">
        <f>IF(B438&lt;&gt;"",A437+1,"")</f>
        <v/>
      </c>
      <c r="B438" s="44"/>
      <c r="C438" s="44"/>
      <c r="D438" s="44"/>
      <c r="E438" s="44"/>
      <c r="F438" s="44"/>
      <c r="G438" s="44"/>
      <c r="H438" s="44"/>
      <c r="J438" s="68"/>
      <c r="K438" s="68"/>
      <c r="L438" s="68"/>
      <c r="M438" s="68"/>
      <c r="O438" s="44"/>
      <c r="P438" s="44"/>
      <c r="Q438" s="44"/>
      <c r="R438" s="44"/>
      <c r="S438" s="44"/>
      <c r="T438" s="44"/>
    </row>
    <row r="439" spans="1:20" x14ac:dyDescent="0.25">
      <c r="A439" s="44" t="str">
        <f>IF(B439&lt;&gt;"",A438+1,"")</f>
        <v/>
      </c>
      <c r="B439" s="44"/>
      <c r="C439" s="44"/>
      <c r="D439" s="44"/>
      <c r="E439" s="44"/>
      <c r="F439" s="44"/>
      <c r="G439" s="44"/>
      <c r="H439" s="44"/>
      <c r="J439" s="68"/>
      <c r="K439" s="68"/>
      <c r="L439" s="68"/>
      <c r="M439" s="68"/>
      <c r="O439" s="44"/>
      <c r="P439" s="44"/>
      <c r="Q439" s="44"/>
      <c r="R439" s="44"/>
      <c r="S439" s="44"/>
      <c r="T439" s="44"/>
    </row>
    <row r="440" spans="1:20" x14ac:dyDescent="0.25">
      <c r="A440" s="44" t="str">
        <f>IF(B440&lt;&gt;"",A439+1,"")</f>
        <v/>
      </c>
      <c r="B440" s="44"/>
      <c r="C440" s="44"/>
      <c r="D440" s="44"/>
      <c r="E440" s="44"/>
      <c r="F440" s="44"/>
      <c r="G440" s="44"/>
      <c r="H440" s="44"/>
      <c r="J440" s="68"/>
      <c r="K440" s="68"/>
      <c r="L440" s="68"/>
      <c r="M440" s="68"/>
      <c r="O440" s="44"/>
      <c r="P440" s="44"/>
      <c r="Q440" s="44"/>
      <c r="R440" s="44"/>
      <c r="S440" s="44"/>
      <c r="T440" s="44"/>
    </row>
    <row r="441" spans="1:20" x14ac:dyDescent="0.25">
      <c r="A441" s="44" t="str">
        <f>IF(B441&lt;&gt;"",A440+1,"")</f>
        <v/>
      </c>
      <c r="B441" s="44"/>
      <c r="C441" s="44"/>
      <c r="D441" s="44"/>
      <c r="E441" s="44"/>
      <c r="F441" s="44"/>
      <c r="G441" s="44"/>
      <c r="H441" s="44"/>
      <c r="J441" s="68"/>
      <c r="K441" s="68"/>
      <c r="L441" s="68"/>
      <c r="M441" s="68"/>
      <c r="O441" s="44"/>
      <c r="P441" s="44"/>
      <c r="Q441" s="44"/>
      <c r="R441" s="44"/>
      <c r="S441" s="44"/>
      <c r="T441" s="44"/>
    </row>
    <row r="442" spans="1:20" x14ac:dyDescent="0.25">
      <c r="A442" s="44" t="str">
        <f>IF(B442&lt;&gt;"",A441+1,"")</f>
        <v/>
      </c>
      <c r="B442" s="44"/>
      <c r="C442" s="44"/>
      <c r="D442" s="44"/>
      <c r="E442" s="44"/>
      <c r="F442" s="44"/>
      <c r="G442" s="44"/>
      <c r="H442" s="44"/>
      <c r="J442" s="68"/>
      <c r="K442" s="68"/>
      <c r="L442" s="68"/>
      <c r="M442" s="68"/>
      <c r="O442" s="44"/>
      <c r="P442" s="44"/>
      <c r="Q442" s="44"/>
      <c r="R442" s="44"/>
      <c r="S442" s="44"/>
      <c r="T442" s="44"/>
    </row>
    <row r="443" spans="1:20" x14ac:dyDescent="0.25">
      <c r="A443" s="44" t="str">
        <f>IF(B443&lt;&gt;"",A442+1,"")</f>
        <v/>
      </c>
      <c r="B443" s="44"/>
      <c r="C443" s="44"/>
      <c r="D443" s="44"/>
      <c r="E443" s="44"/>
      <c r="F443" s="44"/>
      <c r="G443" s="44"/>
      <c r="H443" s="44"/>
      <c r="J443" s="68"/>
      <c r="K443" s="68"/>
      <c r="L443" s="68"/>
      <c r="M443" s="68"/>
      <c r="O443" s="44"/>
      <c r="P443" s="44"/>
      <c r="Q443" s="44"/>
      <c r="R443" s="44"/>
      <c r="S443" s="44"/>
      <c r="T443" s="44"/>
    </row>
    <row r="444" spans="1:20" x14ac:dyDescent="0.25">
      <c r="A444" s="44" t="str">
        <f>IF(B444&lt;&gt;"",A443+1,"")</f>
        <v/>
      </c>
      <c r="B444" s="44"/>
      <c r="C444" s="44"/>
      <c r="D444" s="44"/>
      <c r="E444" s="44"/>
      <c r="F444" s="44"/>
      <c r="G444" s="44"/>
      <c r="H444" s="44"/>
      <c r="J444" s="68"/>
      <c r="K444" s="68"/>
      <c r="L444" s="68"/>
      <c r="M444" s="68"/>
      <c r="O444" s="44"/>
      <c r="P444" s="44"/>
      <c r="Q444" s="44"/>
      <c r="R444" s="44"/>
      <c r="S444" s="44"/>
      <c r="T444" s="44"/>
    </row>
    <row r="445" spans="1:20" x14ac:dyDescent="0.25">
      <c r="A445" s="44" t="str">
        <f>IF(B445&lt;&gt;"",A444+1,"")</f>
        <v/>
      </c>
      <c r="B445" s="44"/>
      <c r="C445" s="44"/>
      <c r="D445" s="44"/>
      <c r="E445" s="44"/>
      <c r="F445" s="44"/>
      <c r="G445" s="44"/>
      <c r="H445" s="44"/>
      <c r="J445" s="68"/>
      <c r="K445" s="68"/>
      <c r="L445" s="68"/>
      <c r="M445" s="68"/>
      <c r="O445" s="44"/>
      <c r="P445" s="44"/>
      <c r="Q445" s="44"/>
      <c r="R445" s="44"/>
      <c r="S445" s="44"/>
      <c r="T445" s="44"/>
    </row>
    <row r="446" spans="1:20" x14ac:dyDescent="0.25">
      <c r="A446" s="44" t="str">
        <f>IF(B446&lt;&gt;"",A445+1,"")</f>
        <v/>
      </c>
      <c r="B446" s="44"/>
      <c r="C446" s="44"/>
      <c r="D446" s="44"/>
      <c r="E446" s="44"/>
      <c r="F446" s="44"/>
      <c r="G446" s="44"/>
      <c r="H446" s="44"/>
      <c r="J446" s="68"/>
      <c r="K446" s="68"/>
      <c r="L446" s="68"/>
      <c r="M446" s="68"/>
      <c r="O446" s="44"/>
      <c r="P446" s="44"/>
      <c r="Q446" s="44"/>
      <c r="R446" s="44"/>
      <c r="S446" s="44"/>
      <c r="T446" s="44"/>
    </row>
    <row r="447" spans="1:20" x14ac:dyDescent="0.25">
      <c r="A447" s="44" t="str">
        <f>IF(B447&lt;&gt;"",A446+1,"")</f>
        <v/>
      </c>
      <c r="B447" s="44"/>
      <c r="C447" s="44"/>
      <c r="D447" s="44"/>
      <c r="E447" s="44"/>
      <c r="F447" s="44"/>
      <c r="G447" s="44"/>
      <c r="H447" s="44"/>
      <c r="J447" s="68"/>
      <c r="K447" s="68"/>
      <c r="L447" s="68"/>
      <c r="M447" s="68"/>
      <c r="O447" s="44"/>
      <c r="P447" s="44"/>
      <c r="Q447" s="44"/>
      <c r="R447" s="44"/>
      <c r="S447" s="44"/>
      <c r="T447" s="44"/>
    </row>
    <row r="448" spans="1:20" x14ac:dyDescent="0.25">
      <c r="A448" s="44" t="str">
        <f>IF(B448&lt;&gt;"",A447+1,"")</f>
        <v/>
      </c>
      <c r="B448" s="44"/>
      <c r="C448" s="44"/>
      <c r="D448" s="44"/>
      <c r="E448" s="44"/>
      <c r="F448" s="44"/>
      <c r="G448" s="44"/>
      <c r="H448" s="44"/>
      <c r="J448" s="68"/>
      <c r="K448" s="68"/>
      <c r="L448" s="68"/>
      <c r="M448" s="68"/>
      <c r="O448" s="44"/>
      <c r="P448" s="44"/>
      <c r="Q448" s="44"/>
      <c r="R448" s="44"/>
      <c r="S448" s="44"/>
      <c r="T448" s="44"/>
    </row>
    <row r="449" spans="1:20" x14ac:dyDescent="0.25">
      <c r="A449" s="44" t="str">
        <f>IF(B449&lt;&gt;"",A448+1,"")</f>
        <v/>
      </c>
      <c r="B449" s="44"/>
      <c r="C449" s="44"/>
      <c r="D449" s="44"/>
      <c r="E449" s="44"/>
      <c r="F449" s="44"/>
      <c r="G449" s="44"/>
      <c r="H449" s="44"/>
      <c r="J449" s="68"/>
      <c r="K449" s="68"/>
      <c r="L449" s="68"/>
      <c r="M449" s="68"/>
      <c r="O449" s="44"/>
      <c r="P449" s="44"/>
      <c r="Q449" s="44"/>
      <c r="R449" s="44"/>
      <c r="S449" s="44"/>
      <c r="T449" s="44"/>
    </row>
    <row r="450" spans="1:20" x14ac:dyDescent="0.25">
      <c r="A450" s="44" t="str">
        <f>IF(B450&lt;&gt;"",A449+1,"")</f>
        <v/>
      </c>
      <c r="B450" s="44"/>
      <c r="C450" s="44"/>
      <c r="D450" s="44"/>
      <c r="E450" s="44"/>
      <c r="F450" s="44"/>
      <c r="G450" s="44"/>
      <c r="H450" s="44"/>
      <c r="J450" s="68"/>
      <c r="K450" s="68"/>
      <c r="L450" s="68"/>
      <c r="M450" s="68"/>
      <c r="O450" s="44"/>
      <c r="P450" s="44"/>
      <c r="Q450" s="44"/>
      <c r="R450" s="44"/>
      <c r="S450" s="44"/>
      <c r="T450" s="44"/>
    </row>
    <row r="451" spans="1:20" x14ac:dyDescent="0.25">
      <c r="A451" s="44" t="str">
        <f>IF(B451&lt;&gt;"",A450+1,"")</f>
        <v/>
      </c>
      <c r="B451" s="44"/>
      <c r="C451" s="44"/>
      <c r="D451" s="44"/>
      <c r="E451" s="44"/>
      <c r="F451" s="44"/>
      <c r="G451" s="44"/>
      <c r="H451" s="44"/>
      <c r="J451" s="68"/>
      <c r="K451" s="68"/>
      <c r="L451" s="68"/>
      <c r="M451" s="68"/>
      <c r="O451" s="44"/>
      <c r="P451" s="44"/>
      <c r="Q451" s="44"/>
      <c r="R451" s="44"/>
      <c r="S451" s="44"/>
      <c r="T451" s="44"/>
    </row>
    <row r="452" spans="1:20" x14ac:dyDescent="0.25">
      <c r="A452" s="44" t="str">
        <f>IF(B452&lt;&gt;"",A451+1,"")</f>
        <v/>
      </c>
      <c r="B452" s="44"/>
      <c r="C452" s="44"/>
      <c r="D452" s="44"/>
      <c r="E452" s="44"/>
      <c r="F452" s="44"/>
      <c r="G452" s="44"/>
      <c r="H452" s="44"/>
      <c r="J452" s="68"/>
      <c r="K452" s="68"/>
      <c r="L452" s="68"/>
      <c r="M452" s="68"/>
      <c r="O452" s="44"/>
      <c r="P452" s="44"/>
      <c r="Q452" s="44"/>
      <c r="R452" s="44"/>
      <c r="S452" s="44"/>
      <c r="T452" s="44"/>
    </row>
    <row r="453" spans="1:20" x14ac:dyDescent="0.25">
      <c r="A453" s="44" t="str">
        <f>IF(B453&lt;&gt;"",A452+1,"")</f>
        <v/>
      </c>
      <c r="B453" s="44"/>
      <c r="C453" s="44"/>
      <c r="D453" s="44"/>
      <c r="E453" s="44"/>
      <c r="F453" s="44"/>
      <c r="G453" s="44"/>
      <c r="H453" s="44"/>
      <c r="J453" s="68"/>
      <c r="K453" s="68"/>
      <c r="L453" s="68"/>
      <c r="M453" s="68"/>
      <c r="O453" s="44"/>
      <c r="P453" s="44"/>
      <c r="Q453" s="44"/>
      <c r="R453" s="44"/>
      <c r="S453" s="44"/>
      <c r="T453" s="44"/>
    </row>
    <row r="454" spans="1:20" x14ac:dyDescent="0.25">
      <c r="A454" s="44" t="str">
        <f>IF(B454&lt;&gt;"",A453+1,"")</f>
        <v/>
      </c>
      <c r="B454" s="44"/>
      <c r="C454" s="44"/>
      <c r="D454" s="44"/>
      <c r="E454" s="44"/>
      <c r="F454" s="44"/>
      <c r="G454" s="44"/>
      <c r="H454" s="44"/>
      <c r="J454" s="68"/>
      <c r="K454" s="68"/>
      <c r="L454" s="68"/>
      <c r="M454" s="68"/>
      <c r="O454" s="44"/>
      <c r="P454" s="44"/>
      <c r="Q454" s="44"/>
      <c r="R454" s="44"/>
      <c r="S454" s="44"/>
      <c r="T454" s="44"/>
    </row>
    <row r="455" spans="1:20" x14ac:dyDescent="0.25">
      <c r="A455" s="44" t="str">
        <f>IF(B455&lt;&gt;"",A454+1,"")</f>
        <v/>
      </c>
      <c r="B455" s="44"/>
      <c r="C455" s="44"/>
      <c r="D455" s="44"/>
      <c r="E455" s="44"/>
      <c r="F455" s="44"/>
      <c r="G455" s="44"/>
      <c r="H455" s="44"/>
      <c r="J455" s="68"/>
      <c r="K455" s="68"/>
      <c r="L455" s="68"/>
      <c r="M455" s="68"/>
      <c r="O455" s="44"/>
      <c r="P455" s="44"/>
      <c r="Q455" s="44"/>
      <c r="R455" s="44"/>
      <c r="S455" s="44"/>
      <c r="T455" s="44"/>
    </row>
    <row r="456" spans="1:20" x14ac:dyDescent="0.25">
      <c r="A456" s="44" t="str">
        <f>IF(B456&lt;&gt;"",A455+1,"")</f>
        <v/>
      </c>
      <c r="B456" s="44"/>
      <c r="C456" s="44"/>
      <c r="D456" s="44"/>
      <c r="E456" s="44"/>
      <c r="F456" s="44"/>
      <c r="G456" s="44"/>
      <c r="H456" s="44"/>
      <c r="J456" s="68"/>
      <c r="K456" s="68"/>
      <c r="L456" s="68"/>
      <c r="M456" s="68"/>
      <c r="O456" s="44"/>
      <c r="P456" s="44"/>
      <c r="Q456" s="44"/>
      <c r="R456" s="44"/>
      <c r="S456" s="44"/>
      <c r="T456" s="44"/>
    </row>
    <row r="457" spans="1:20" x14ac:dyDescent="0.25">
      <c r="A457" s="44" t="str">
        <f>IF(B457&lt;&gt;"",A456+1,"")</f>
        <v/>
      </c>
      <c r="B457" s="44"/>
      <c r="C457" s="44"/>
      <c r="D457" s="44"/>
      <c r="E457" s="44"/>
      <c r="F457" s="44"/>
      <c r="G457" s="44"/>
      <c r="H457" s="44"/>
      <c r="J457" s="68"/>
      <c r="K457" s="68"/>
      <c r="L457" s="68"/>
      <c r="M457" s="68"/>
      <c r="O457" s="44"/>
      <c r="P457" s="44"/>
      <c r="Q457" s="44"/>
      <c r="R457" s="44"/>
      <c r="S457" s="44"/>
      <c r="T457" s="44"/>
    </row>
    <row r="458" spans="1:20" x14ac:dyDescent="0.25">
      <c r="A458" s="44" t="str">
        <f>IF(B458&lt;&gt;"",A457+1,"")</f>
        <v/>
      </c>
      <c r="B458" s="44"/>
      <c r="C458" s="44"/>
      <c r="D458" s="44"/>
      <c r="E458" s="44"/>
      <c r="F458" s="44"/>
      <c r="G458" s="44"/>
      <c r="H458" s="44"/>
      <c r="J458" s="68"/>
      <c r="K458" s="68"/>
      <c r="L458" s="68"/>
      <c r="M458" s="68"/>
      <c r="O458" s="44"/>
      <c r="P458" s="44"/>
      <c r="Q458" s="44"/>
      <c r="R458" s="44"/>
      <c r="S458" s="44"/>
      <c r="T458" s="44"/>
    </row>
    <row r="459" spans="1:20" x14ac:dyDescent="0.25">
      <c r="A459" s="44" t="str">
        <f>IF(B459&lt;&gt;"",A458+1,"")</f>
        <v/>
      </c>
      <c r="B459" s="44"/>
      <c r="C459" s="44"/>
      <c r="D459" s="44"/>
      <c r="E459" s="44"/>
      <c r="F459" s="44"/>
      <c r="G459" s="44"/>
      <c r="H459" s="44"/>
      <c r="J459" s="68"/>
      <c r="K459" s="68"/>
      <c r="L459" s="68"/>
      <c r="M459" s="68"/>
      <c r="O459" s="44"/>
      <c r="P459" s="44"/>
      <c r="Q459" s="44"/>
      <c r="R459" s="44"/>
      <c r="S459" s="44"/>
      <c r="T459" s="44"/>
    </row>
    <row r="460" spans="1:20" x14ac:dyDescent="0.25">
      <c r="A460" s="44" t="str">
        <f>IF(B460&lt;&gt;"",A459+1,"")</f>
        <v/>
      </c>
      <c r="B460" s="44"/>
      <c r="C460" s="44"/>
      <c r="D460" s="44"/>
      <c r="E460" s="44"/>
      <c r="F460" s="44"/>
      <c r="G460" s="44"/>
      <c r="H460" s="44"/>
      <c r="J460" s="68"/>
      <c r="K460" s="68"/>
      <c r="L460" s="68"/>
      <c r="M460" s="68"/>
      <c r="O460" s="44"/>
      <c r="P460" s="44"/>
      <c r="Q460" s="44"/>
      <c r="R460" s="44"/>
      <c r="S460" s="44"/>
      <c r="T460" s="44"/>
    </row>
    <row r="461" spans="1:20" x14ac:dyDescent="0.25">
      <c r="A461" s="44" t="str">
        <f>IF(B461&lt;&gt;"",A460+1,"")</f>
        <v/>
      </c>
      <c r="B461" s="44"/>
      <c r="C461" s="44"/>
      <c r="D461" s="44"/>
      <c r="E461" s="44"/>
      <c r="F461" s="44"/>
      <c r="G461" s="44"/>
      <c r="H461" s="44"/>
      <c r="J461" s="68"/>
      <c r="K461" s="68"/>
      <c r="L461" s="68"/>
      <c r="M461" s="68"/>
      <c r="O461" s="44"/>
      <c r="P461" s="44"/>
      <c r="Q461" s="44"/>
      <c r="R461" s="44"/>
      <c r="S461" s="44"/>
      <c r="T461" s="44"/>
    </row>
    <row r="462" spans="1:20" x14ac:dyDescent="0.25">
      <c r="A462" s="44" t="str">
        <f>IF(B462&lt;&gt;"",A461+1,"")</f>
        <v/>
      </c>
      <c r="B462" s="44"/>
      <c r="C462" s="44"/>
      <c r="D462" s="44"/>
      <c r="E462" s="44"/>
      <c r="F462" s="44"/>
      <c r="G462" s="44"/>
      <c r="H462" s="44"/>
      <c r="J462" s="68"/>
      <c r="K462" s="68"/>
      <c r="L462" s="68"/>
      <c r="M462" s="68"/>
      <c r="O462" s="44"/>
      <c r="P462" s="44"/>
      <c r="Q462" s="44"/>
      <c r="R462" s="44"/>
      <c r="S462" s="44"/>
      <c r="T462" s="44"/>
    </row>
    <row r="463" spans="1:20" x14ac:dyDescent="0.25">
      <c r="A463" s="44" t="str">
        <f>IF(B463&lt;&gt;"",A462+1,"")</f>
        <v/>
      </c>
      <c r="B463" s="44"/>
      <c r="C463" s="44"/>
      <c r="D463" s="44"/>
      <c r="E463" s="44"/>
      <c r="F463" s="44"/>
      <c r="G463" s="44"/>
      <c r="H463" s="44"/>
      <c r="J463" s="68"/>
      <c r="K463" s="68"/>
      <c r="L463" s="68"/>
      <c r="M463" s="68"/>
      <c r="O463" s="44"/>
      <c r="P463" s="44"/>
      <c r="Q463" s="44"/>
      <c r="R463" s="44"/>
      <c r="S463" s="44"/>
      <c r="T463" s="44"/>
    </row>
    <row r="464" spans="1:20" x14ac:dyDescent="0.25">
      <c r="A464" s="44" t="str">
        <f>IF(B464&lt;&gt;"",A463+1,"")</f>
        <v/>
      </c>
      <c r="B464" s="44"/>
      <c r="C464" s="44"/>
      <c r="D464" s="44"/>
      <c r="E464" s="44"/>
      <c r="F464" s="44"/>
      <c r="G464" s="44"/>
      <c r="H464" s="44"/>
      <c r="J464" s="68"/>
      <c r="K464" s="68"/>
      <c r="L464" s="68"/>
      <c r="M464" s="68"/>
      <c r="O464" s="44"/>
      <c r="P464" s="44"/>
      <c r="Q464" s="44"/>
      <c r="R464" s="44"/>
      <c r="S464" s="44"/>
      <c r="T464" s="44"/>
    </row>
    <row r="465" spans="1:20" x14ac:dyDescent="0.25">
      <c r="A465" s="44" t="str">
        <f>IF(B465&lt;&gt;"",A464+1,"")</f>
        <v/>
      </c>
      <c r="B465" s="44"/>
      <c r="C465" s="44"/>
      <c r="D465" s="44"/>
      <c r="E465" s="44"/>
      <c r="F465" s="44"/>
      <c r="G465" s="44"/>
      <c r="H465" s="44"/>
      <c r="J465" s="68"/>
      <c r="K465" s="68"/>
      <c r="L465" s="68"/>
      <c r="M465" s="68"/>
      <c r="O465" s="44"/>
      <c r="P465" s="44"/>
      <c r="Q465" s="44"/>
      <c r="R465" s="44"/>
      <c r="S465" s="44"/>
      <c r="T465" s="44"/>
    </row>
    <row r="466" spans="1:20" x14ac:dyDescent="0.25">
      <c r="A466" s="44" t="str">
        <f>IF(B466&lt;&gt;"",A465+1,"")</f>
        <v/>
      </c>
      <c r="B466" s="44"/>
      <c r="C466" s="44"/>
      <c r="D466" s="44"/>
      <c r="E466" s="44"/>
      <c r="F466" s="44"/>
      <c r="G466" s="44"/>
      <c r="H466" s="44"/>
      <c r="J466" s="68"/>
      <c r="K466" s="68"/>
      <c r="L466" s="68"/>
      <c r="M466" s="68"/>
      <c r="O466" s="44"/>
      <c r="P466" s="44"/>
      <c r="Q466" s="44"/>
      <c r="R466" s="44"/>
      <c r="S466" s="44"/>
      <c r="T466" s="44"/>
    </row>
    <row r="467" spans="1:20" x14ac:dyDescent="0.25">
      <c r="A467" s="44" t="str">
        <f>IF(B467&lt;&gt;"",A466+1,"")</f>
        <v/>
      </c>
      <c r="B467" s="44"/>
      <c r="C467" s="44"/>
      <c r="D467" s="44"/>
      <c r="E467" s="44"/>
      <c r="F467" s="44"/>
      <c r="G467" s="44"/>
      <c r="H467" s="44"/>
      <c r="J467" s="68"/>
      <c r="K467" s="68"/>
      <c r="L467" s="68"/>
      <c r="M467" s="68"/>
      <c r="O467" s="44"/>
      <c r="P467" s="44"/>
      <c r="Q467" s="44"/>
      <c r="R467" s="44"/>
      <c r="S467" s="44"/>
      <c r="T467" s="44"/>
    </row>
    <row r="468" spans="1:20" x14ac:dyDescent="0.25">
      <c r="A468" s="44" t="str">
        <f>IF(B468&lt;&gt;"",A467+1,"")</f>
        <v/>
      </c>
      <c r="B468" s="44"/>
      <c r="C468" s="44"/>
      <c r="D468" s="44"/>
      <c r="E468" s="44"/>
      <c r="F468" s="44"/>
      <c r="G468" s="44"/>
      <c r="H468" s="44"/>
      <c r="J468" s="68"/>
      <c r="K468" s="68"/>
      <c r="L468" s="68"/>
      <c r="M468" s="68"/>
      <c r="O468" s="44"/>
      <c r="P468" s="44"/>
      <c r="Q468" s="44"/>
      <c r="R468" s="44"/>
      <c r="S468" s="44"/>
      <c r="T468" s="44"/>
    </row>
    <row r="469" spans="1:20" x14ac:dyDescent="0.25">
      <c r="A469" s="44" t="str">
        <f>IF(B469&lt;&gt;"",A468+1,"")</f>
        <v/>
      </c>
      <c r="B469" s="44"/>
      <c r="C469" s="44"/>
      <c r="D469" s="44"/>
      <c r="E469" s="44"/>
      <c r="F469" s="44"/>
      <c r="G469" s="44"/>
      <c r="H469" s="44"/>
      <c r="J469" s="68"/>
      <c r="K469" s="68"/>
      <c r="L469" s="68"/>
      <c r="M469" s="68"/>
      <c r="O469" s="44"/>
      <c r="P469" s="44"/>
      <c r="Q469" s="44"/>
      <c r="R469" s="44"/>
      <c r="S469" s="44"/>
      <c r="T469" s="44"/>
    </row>
    <row r="470" spans="1:20" x14ac:dyDescent="0.25">
      <c r="A470" s="44" t="str">
        <f>IF(B470&lt;&gt;"",A469+1,"")</f>
        <v/>
      </c>
      <c r="B470" s="44"/>
      <c r="C470" s="44"/>
      <c r="D470" s="44"/>
      <c r="E470" s="44"/>
      <c r="F470" s="44"/>
      <c r="G470" s="44"/>
      <c r="H470" s="44"/>
      <c r="J470" s="68"/>
      <c r="K470" s="68"/>
      <c r="L470" s="68"/>
      <c r="M470" s="68"/>
      <c r="O470" s="44"/>
      <c r="P470" s="44"/>
      <c r="Q470" s="44"/>
      <c r="R470" s="44"/>
      <c r="S470" s="44"/>
      <c r="T470" s="44"/>
    </row>
    <row r="471" spans="1:20" x14ac:dyDescent="0.25">
      <c r="A471" s="44" t="str">
        <f>IF(B471&lt;&gt;"",A470+1,"")</f>
        <v/>
      </c>
      <c r="B471" s="44"/>
      <c r="C471" s="44"/>
      <c r="D471" s="44"/>
      <c r="E471" s="44"/>
      <c r="F471" s="44"/>
      <c r="G471" s="44"/>
      <c r="H471" s="44"/>
      <c r="J471" s="68"/>
      <c r="K471" s="68"/>
      <c r="L471" s="68"/>
      <c r="M471" s="68"/>
      <c r="O471" s="44"/>
      <c r="P471" s="44"/>
      <c r="Q471" s="44"/>
      <c r="R471" s="44"/>
      <c r="S471" s="44"/>
      <c r="T471" s="44"/>
    </row>
    <row r="472" spans="1:20" x14ac:dyDescent="0.25">
      <c r="A472" s="44" t="str">
        <f>IF(B472&lt;&gt;"",A471+1,"")</f>
        <v/>
      </c>
      <c r="B472" s="44"/>
      <c r="C472" s="44"/>
      <c r="D472" s="44"/>
      <c r="E472" s="44"/>
      <c r="F472" s="44"/>
      <c r="G472" s="44"/>
      <c r="H472" s="44"/>
      <c r="J472" s="68"/>
      <c r="K472" s="68"/>
      <c r="L472" s="68"/>
      <c r="M472" s="68"/>
      <c r="O472" s="44"/>
      <c r="P472" s="44"/>
      <c r="Q472" s="44"/>
      <c r="R472" s="44"/>
      <c r="S472" s="44"/>
      <c r="T472" s="44"/>
    </row>
    <row r="473" spans="1:20" x14ac:dyDescent="0.25">
      <c r="A473" s="44" t="str">
        <f>IF(B473&lt;&gt;"",A472+1,"")</f>
        <v/>
      </c>
      <c r="B473" s="44"/>
      <c r="C473" s="44"/>
      <c r="D473" s="44"/>
      <c r="E473" s="44"/>
      <c r="F473" s="44"/>
      <c r="G473" s="44"/>
      <c r="H473" s="44"/>
      <c r="J473" s="68"/>
      <c r="K473" s="68"/>
      <c r="L473" s="68"/>
      <c r="M473" s="68"/>
      <c r="O473" s="44"/>
      <c r="P473" s="44"/>
      <c r="Q473" s="44"/>
      <c r="R473" s="44"/>
      <c r="S473" s="44"/>
      <c r="T473" s="44"/>
    </row>
    <row r="474" spans="1:20" x14ac:dyDescent="0.25">
      <c r="A474" s="44" t="str">
        <f>IF(B474&lt;&gt;"",A473+1,"")</f>
        <v/>
      </c>
      <c r="B474" s="44"/>
      <c r="C474" s="44"/>
      <c r="D474" s="44"/>
      <c r="E474" s="44"/>
      <c r="F474" s="44"/>
      <c r="G474" s="44"/>
      <c r="H474" s="44"/>
      <c r="J474" s="68"/>
      <c r="K474" s="68"/>
      <c r="L474" s="68"/>
      <c r="M474" s="68"/>
      <c r="O474" s="44"/>
      <c r="P474" s="44"/>
      <c r="Q474" s="44"/>
      <c r="R474" s="44"/>
      <c r="S474" s="44"/>
      <c r="T474" s="44"/>
    </row>
    <row r="475" spans="1:20" x14ac:dyDescent="0.25">
      <c r="A475" s="44" t="str">
        <f>IF(B475&lt;&gt;"",A474+1,"")</f>
        <v/>
      </c>
      <c r="B475" s="44"/>
      <c r="C475" s="44"/>
      <c r="D475" s="44"/>
      <c r="E475" s="44"/>
      <c r="F475" s="44"/>
      <c r="G475" s="44"/>
      <c r="H475" s="44"/>
      <c r="J475" s="68"/>
      <c r="K475" s="68"/>
      <c r="L475" s="68"/>
      <c r="M475" s="68"/>
      <c r="O475" s="44"/>
      <c r="P475" s="44"/>
      <c r="Q475" s="44"/>
      <c r="R475" s="44"/>
      <c r="S475" s="44"/>
      <c r="T475" s="44"/>
    </row>
    <row r="476" spans="1:20" x14ac:dyDescent="0.25">
      <c r="A476" s="44" t="str">
        <f>IF(B476&lt;&gt;"",A475+1,"")</f>
        <v/>
      </c>
      <c r="B476" s="44"/>
      <c r="C476" s="44"/>
      <c r="D476" s="44"/>
      <c r="E476" s="44"/>
      <c r="F476" s="44"/>
      <c r="G476" s="44"/>
      <c r="H476" s="44"/>
      <c r="J476" s="68"/>
      <c r="K476" s="68"/>
      <c r="L476" s="68"/>
      <c r="M476" s="68"/>
      <c r="O476" s="44"/>
      <c r="P476" s="44"/>
      <c r="Q476" s="44"/>
      <c r="R476" s="44"/>
      <c r="S476" s="44"/>
      <c r="T476" s="44"/>
    </row>
    <row r="477" spans="1:20" x14ac:dyDescent="0.25">
      <c r="A477" s="44" t="str">
        <f>IF(B477&lt;&gt;"",A476+1,"")</f>
        <v/>
      </c>
      <c r="B477" s="44"/>
      <c r="C477" s="44"/>
      <c r="D477" s="44"/>
      <c r="E477" s="44"/>
      <c r="F477" s="44"/>
      <c r="G477" s="44"/>
      <c r="H477" s="44"/>
      <c r="J477" s="68"/>
      <c r="K477" s="68"/>
      <c r="L477" s="68"/>
      <c r="M477" s="68"/>
      <c r="O477" s="44"/>
      <c r="P477" s="44"/>
      <c r="Q477" s="44"/>
      <c r="R477" s="44"/>
      <c r="S477" s="44"/>
      <c r="T477" s="44"/>
    </row>
    <row r="478" spans="1:20" x14ac:dyDescent="0.25">
      <c r="A478" s="44" t="str">
        <f>IF(B478&lt;&gt;"",A477+1,"")</f>
        <v/>
      </c>
      <c r="B478" s="44"/>
      <c r="C478" s="44"/>
      <c r="D478" s="44"/>
      <c r="E478" s="44"/>
      <c r="F478" s="44"/>
      <c r="G478" s="44"/>
      <c r="H478" s="44"/>
      <c r="J478" s="68"/>
      <c r="K478" s="68"/>
      <c r="L478" s="68"/>
      <c r="M478" s="68"/>
      <c r="O478" s="44"/>
      <c r="P478" s="44"/>
      <c r="Q478" s="44"/>
      <c r="R478" s="44"/>
      <c r="S478" s="44"/>
      <c r="T478" s="44"/>
    </row>
    <row r="479" spans="1:20" x14ac:dyDescent="0.25">
      <c r="A479" s="44" t="str">
        <f>IF(B479&lt;&gt;"",A478+1,"")</f>
        <v/>
      </c>
      <c r="B479" s="44"/>
      <c r="C479" s="44"/>
      <c r="D479" s="44"/>
      <c r="E479" s="44"/>
      <c r="F479" s="44"/>
      <c r="G479" s="44"/>
      <c r="H479" s="44"/>
      <c r="J479" s="68"/>
      <c r="K479" s="68"/>
      <c r="L479" s="68"/>
      <c r="M479" s="68"/>
      <c r="O479" s="44"/>
      <c r="P479" s="44"/>
      <c r="Q479" s="44"/>
      <c r="R479" s="44"/>
      <c r="S479" s="44"/>
      <c r="T479" s="44"/>
    </row>
    <row r="480" spans="1:20" x14ac:dyDescent="0.25">
      <c r="A480" s="44" t="str">
        <f>IF(B480&lt;&gt;"",A479+1,"")</f>
        <v/>
      </c>
      <c r="B480" s="44"/>
      <c r="C480" s="44"/>
      <c r="D480" s="44"/>
      <c r="E480" s="44"/>
      <c r="F480" s="44"/>
      <c r="G480" s="44"/>
      <c r="H480" s="44"/>
      <c r="J480" s="68"/>
      <c r="K480" s="68"/>
      <c r="L480" s="68"/>
      <c r="M480" s="68"/>
      <c r="O480" s="44"/>
      <c r="P480" s="44"/>
      <c r="Q480" s="44"/>
      <c r="R480" s="44"/>
      <c r="S480" s="44"/>
      <c r="T480" s="44"/>
    </row>
    <row r="481" spans="1:20" x14ac:dyDescent="0.25">
      <c r="A481" s="44" t="str">
        <f>IF(B481&lt;&gt;"",A480+1,"")</f>
        <v/>
      </c>
      <c r="B481" s="44"/>
      <c r="C481" s="44"/>
      <c r="D481" s="44"/>
      <c r="E481" s="44"/>
      <c r="F481" s="44"/>
      <c r="G481" s="44"/>
      <c r="H481" s="44"/>
      <c r="J481" s="68"/>
      <c r="K481" s="68"/>
      <c r="L481" s="68"/>
      <c r="M481" s="68"/>
      <c r="O481" s="44"/>
      <c r="P481" s="44"/>
      <c r="Q481" s="44"/>
      <c r="R481" s="44"/>
      <c r="S481" s="44"/>
      <c r="T481" s="44"/>
    </row>
    <row r="482" spans="1:20" x14ac:dyDescent="0.25">
      <c r="A482" s="44" t="str">
        <f>IF(B482&lt;&gt;"",A481+1,"")</f>
        <v/>
      </c>
      <c r="B482" s="44"/>
      <c r="C482" s="44"/>
      <c r="D482" s="44"/>
      <c r="E482" s="44"/>
      <c r="F482" s="44"/>
      <c r="G482" s="44"/>
      <c r="H482" s="44"/>
      <c r="J482" s="68"/>
      <c r="K482" s="68"/>
      <c r="L482" s="68"/>
      <c r="M482" s="68"/>
      <c r="O482" s="44"/>
      <c r="P482" s="44"/>
      <c r="Q482" s="44"/>
      <c r="R482" s="44"/>
      <c r="S482" s="44"/>
      <c r="T482" s="44"/>
    </row>
    <row r="483" spans="1:20" x14ac:dyDescent="0.25">
      <c r="A483" s="44" t="str">
        <f>IF(B483&lt;&gt;"",A482+1,"")</f>
        <v/>
      </c>
      <c r="B483" s="44"/>
      <c r="C483" s="44"/>
      <c r="D483" s="44"/>
      <c r="E483" s="44"/>
      <c r="F483" s="44"/>
      <c r="G483" s="44"/>
      <c r="H483" s="44"/>
      <c r="J483" s="68"/>
      <c r="K483" s="68"/>
      <c r="L483" s="68"/>
      <c r="M483" s="68"/>
      <c r="O483" s="44"/>
      <c r="P483" s="44"/>
      <c r="Q483" s="44"/>
      <c r="R483" s="44"/>
      <c r="S483" s="44"/>
      <c r="T483" s="44"/>
    </row>
    <row r="484" spans="1:20" x14ac:dyDescent="0.25">
      <c r="A484" s="44" t="str">
        <f>IF(B484&lt;&gt;"",A483+1,"")</f>
        <v/>
      </c>
      <c r="B484" s="44"/>
      <c r="C484" s="44"/>
      <c r="D484" s="44"/>
      <c r="E484" s="44"/>
      <c r="F484" s="44"/>
      <c r="G484" s="44"/>
      <c r="H484" s="44"/>
      <c r="J484" s="68"/>
      <c r="K484" s="68"/>
      <c r="L484" s="68"/>
      <c r="M484" s="68"/>
      <c r="O484" s="44"/>
      <c r="P484" s="44"/>
      <c r="Q484" s="44"/>
      <c r="R484" s="44"/>
      <c r="S484" s="44"/>
      <c r="T484" s="44"/>
    </row>
    <row r="485" spans="1:20" x14ac:dyDescent="0.25">
      <c r="A485" s="44" t="str">
        <f>IF(B485&lt;&gt;"",A484+1,"")</f>
        <v/>
      </c>
      <c r="B485" s="44"/>
      <c r="C485" s="44"/>
      <c r="D485" s="44"/>
      <c r="E485" s="44"/>
      <c r="F485" s="44"/>
      <c r="G485" s="44"/>
      <c r="H485" s="44"/>
      <c r="J485" s="68"/>
      <c r="K485" s="68"/>
      <c r="L485" s="68"/>
      <c r="M485" s="68"/>
      <c r="O485" s="44"/>
      <c r="P485" s="44"/>
      <c r="Q485" s="44"/>
      <c r="R485" s="44"/>
      <c r="S485" s="44"/>
      <c r="T485" s="44"/>
    </row>
    <row r="486" spans="1:20" x14ac:dyDescent="0.25">
      <c r="A486" s="44" t="str">
        <f>IF(B486&lt;&gt;"",A485+1,"")</f>
        <v/>
      </c>
      <c r="B486" s="44"/>
      <c r="C486" s="44"/>
      <c r="D486" s="44"/>
      <c r="E486" s="44"/>
      <c r="F486" s="44"/>
      <c r="G486" s="44"/>
      <c r="H486" s="44"/>
      <c r="J486" s="68"/>
      <c r="K486" s="68"/>
      <c r="L486" s="68"/>
      <c r="M486" s="68"/>
      <c r="O486" s="44"/>
      <c r="P486" s="44"/>
      <c r="Q486" s="44"/>
      <c r="R486" s="44"/>
      <c r="S486" s="44"/>
      <c r="T486" s="44"/>
    </row>
    <row r="487" spans="1:20" x14ac:dyDescent="0.25">
      <c r="A487" s="44" t="str">
        <f>IF(B487&lt;&gt;"",A486+1,"")</f>
        <v/>
      </c>
      <c r="B487" s="44"/>
      <c r="C487" s="44"/>
      <c r="D487" s="44"/>
      <c r="E487" s="44"/>
      <c r="F487" s="44"/>
      <c r="G487" s="44"/>
      <c r="H487" s="44"/>
      <c r="J487" s="68"/>
      <c r="K487" s="68"/>
      <c r="L487" s="68"/>
      <c r="M487" s="68"/>
      <c r="O487" s="44"/>
      <c r="P487" s="44"/>
      <c r="Q487" s="44"/>
      <c r="R487" s="44"/>
      <c r="S487" s="44"/>
      <c r="T487" s="44"/>
    </row>
    <row r="488" spans="1:20" x14ac:dyDescent="0.25">
      <c r="A488" s="44" t="str">
        <f>IF(B488&lt;&gt;"",A487+1,"")</f>
        <v/>
      </c>
      <c r="B488" s="44"/>
      <c r="C488" s="44"/>
      <c r="D488" s="44"/>
      <c r="E488" s="44"/>
      <c r="F488" s="44"/>
      <c r="G488" s="44"/>
      <c r="H488" s="44"/>
      <c r="J488" s="68"/>
      <c r="K488" s="68"/>
      <c r="L488" s="68"/>
      <c r="M488" s="68"/>
      <c r="O488" s="44"/>
      <c r="P488" s="44"/>
      <c r="Q488" s="44"/>
      <c r="R488" s="44"/>
      <c r="S488" s="44"/>
      <c r="T488" s="44"/>
    </row>
    <row r="489" spans="1:20" x14ac:dyDescent="0.25">
      <c r="A489" s="44" t="str">
        <f>IF(B489&lt;&gt;"",A488+1,"")</f>
        <v/>
      </c>
      <c r="B489" s="44"/>
      <c r="C489" s="44"/>
      <c r="D489" s="44"/>
      <c r="E489" s="44"/>
      <c r="F489" s="44"/>
      <c r="G489" s="44"/>
      <c r="H489" s="44"/>
      <c r="J489" s="68"/>
      <c r="K489" s="68"/>
      <c r="L489" s="68"/>
      <c r="M489" s="68"/>
      <c r="O489" s="44"/>
      <c r="P489" s="44"/>
      <c r="Q489" s="44"/>
      <c r="R489" s="44"/>
      <c r="S489" s="44"/>
      <c r="T489" s="44"/>
    </row>
    <row r="490" spans="1:20" x14ac:dyDescent="0.25">
      <c r="A490" s="44" t="str">
        <f>IF(B490&lt;&gt;"",A489+1,"")</f>
        <v/>
      </c>
      <c r="B490" s="44"/>
      <c r="C490" s="44"/>
      <c r="D490" s="44"/>
      <c r="E490" s="44"/>
      <c r="F490" s="44"/>
      <c r="G490" s="44"/>
      <c r="H490" s="44"/>
      <c r="J490" s="68"/>
      <c r="K490" s="68"/>
      <c r="L490" s="68"/>
      <c r="M490" s="68"/>
      <c r="O490" s="44"/>
      <c r="P490" s="44"/>
      <c r="Q490" s="44"/>
      <c r="R490" s="44"/>
      <c r="S490" s="44"/>
      <c r="T490" s="44"/>
    </row>
    <row r="491" spans="1:20" x14ac:dyDescent="0.25">
      <c r="A491" s="44" t="str">
        <f>IF(B491&lt;&gt;"",A490+1,"")</f>
        <v/>
      </c>
      <c r="B491" s="44"/>
      <c r="C491" s="44"/>
      <c r="D491" s="44"/>
      <c r="E491" s="44"/>
      <c r="F491" s="44"/>
      <c r="G491" s="44"/>
      <c r="H491" s="44"/>
      <c r="J491" s="68"/>
      <c r="K491" s="68"/>
      <c r="L491" s="68"/>
      <c r="M491" s="68"/>
      <c r="O491" s="44"/>
      <c r="P491" s="44"/>
      <c r="Q491" s="44"/>
      <c r="R491" s="44"/>
      <c r="S491" s="44"/>
      <c r="T491" s="44"/>
    </row>
    <row r="492" spans="1:20" x14ac:dyDescent="0.25">
      <c r="A492" s="44" t="str">
        <f>IF(B492&lt;&gt;"",A491+1,"")</f>
        <v/>
      </c>
      <c r="B492" s="44"/>
      <c r="C492" s="44"/>
      <c r="D492" s="44"/>
      <c r="E492" s="44"/>
      <c r="F492" s="44"/>
      <c r="G492" s="44"/>
      <c r="H492" s="44"/>
      <c r="J492" s="68"/>
      <c r="K492" s="68"/>
      <c r="L492" s="68"/>
      <c r="M492" s="68"/>
      <c r="O492" s="44"/>
      <c r="P492" s="44"/>
      <c r="Q492" s="44"/>
      <c r="R492" s="44"/>
      <c r="S492" s="44"/>
      <c r="T492" s="44"/>
    </row>
    <row r="493" spans="1:20" x14ac:dyDescent="0.25">
      <c r="A493" s="44" t="str">
        <f>IF(B493&lt;&gt;"",A492+1,"")</f>
        <v/>
      </c>
      <c r="B493" s="44"/>
      <c r="C493" s="44"/>
      <c r="D493" s="44"/>
      <c r="E493" s="44"/>
      <c r="F493" s="44"/>
      <c r="G493" s="44"/>
      <c r="H493" s="44"/>
      <c r="J493" s="68"/>
      <c r="K493" s="68"/>
      <c r="L493" s="68"/>
      <c r="M493" s="68"/>
      <c r="O493" s="44"/>
      <c r="P493" s="44"/>
      <c r="Q493" s="44"/>
      <c r="R493" s="44"/>
      <c r="S493" s="44"/>
      <c r="T493" s="44"/>
    </row>
    <row r="494" spans="1:20" x14ac:dyDescent="0.25">
      <c r="A494" s="44" t="str">
        <f>IF(B494&lt;&gt;"",A493+1,"")</f>
        <v/>
      </c>
      <c r="B494" s="44"/>
      <c r="C494" s="44"/>
      <c r="D494" s="44"/>
      <c r="E494" s="44"/>
      <c r="F494" s="44"/>
      <c r="G494" s="44"/>
      <c r="H494" s="44"/>
      <c r="J494" s="68"/>
      <c r="K494" s="68"/>
      <c r="L494" s="68"/>
      <c r="M494" s="68"/>
      <c r="O494" s="44"/>
      <c r="P494" s="44"/>
      <c r="Q494" s="44"/>
      <c r="R494" s="44"/>
      <c r="S494" s="44"/>
      <c r="T494" s="44"/>
    </row>
    <row r="495" spans="1:20" x14ac:dyDescent="0.25">
      <c r="A495" s="44" t="str">
        <f>IF(B495&lt;&gt;"",A494+1,"")</f>
        <v/>
      </c>
      <c r="B495" s="44"/>
      <c r="C495" s="44"/>
      <c r="D495" s="44"/>
      <c r="E495" s="44"/>
      <c r="F495" s="44"/>
      <c r="G495" s="44"/>
      <c r="H495" s="44"/>
      <c r="J495" s="68"/>
      <c r="K495" s="68"/>
      <c r="L495" s="68"/>
      <c r="M495" s="68"/>
      <c r="O495" s="44"/>
      <c r="P495" s="44"/>
      <c r="Q495" s="44"/>
      <c r="R495" s="44"/>
      <c r="S495" s="44"/>
      <c r="T495" s="44"/>
    </row>
    <row r="496" spans="1:20" x14ac:dyDescent="0.25">
      <c r="A496" s="44" t="str">
        <f>IF(B496&lt;&gt;"",A495+1,"")</f>
        <v/>
      </c>
      <c r="B496" s="44"/>
      <c r="C496" s="44"/>
      <c r="D496" s="44"/>
      <c r="E496" s="44"/>
      <c r="F496" s="44"/>
      <c r="G496" s="44"/>
      <c r="H496" s="44"/>
      <c r="J496" s="68"/>
      <c r="K496" s="68"/>
      <c r="L496" s="68"/>
      <c r="M496" s="68"/>
      <c r="O496" s="44"/>
      <c r="P496" s="44"/>
      <c r="Q496" s="44"/>
      <c r="R496" s="44"/>
      <c r="S496" s="44"/>
      <c r="T496" s="44"/>
    </row>
    <row r="497" spans="1:20" x14ac:dyDescent="0.25">
      <c r="A497" s="44" t="str">
        <f>IF(B497&lt;&gt;"",A496+1,"")</f>
        <v/>
      </c>
      <c r="B497" s="44"/>
      <c r="C497" s="44"/>
      <c r="D497" s="44"/>
      <c r="E497" s="44"/>
      <c r="F497" s="44"/>
      <c r="G497" s="44"/>
      <c r="H497" s="44"/>
      <c r="J497" s="68"/>
      <c r="K497" s="68"/>
      <c r="L497" s="68"/>
      <c r="M497" s="68"/>
      <c r="O497" s="44"/>
      <c r="P497" s="44"/>
      <c r="Q497" s="44"/>
      <c r="R497" s="44"/>
      <c r="S497" s="44"/>
      <c r="T497" s="44"/>
    </row>
    <row r="498" spans="1:20" x14ac:dyDescent="0.25">
      <c r="A498" s="44" t="str">
        <f>IF(B498&lt;&gt;"",A497+1,"")</f>
        <v/>
      </c>
      <c r="B498" s="44"/>
      <c r="C498" s="44"/>
      <c r="D498" s="44"/>
      <c r="E498" s="44"/>
      <c r="F498" s="44"/>
      <c r="G498" s="44"/>
      <c r="H498" s="44"/>
      <c r="J498" s="68"/>
      <c r="K498" s="68"/>
      <c r="L498" s="68"/>
      <c r="M498" s="68"/>
      <c r="O498" s="44"/>
      <c r="P498" s="44"/>
      <c r="Q498" s="44"/>
      <c r="R498" s="44"/>
      <c r="S498" s="44"/>
      <c r="T498" s="44"/>
    </row>
    <row r="499" spans="1:20" x14ac:dyDescent="0.25">
      <c r="A499" s="44" t="str">
        <f>IF(B499&lt;&gt;"",A498+1,"")</f>
        <v/>
      </c>
      <c r="B499" s="44"/>
      <c r="C499" s="44"/>
      <c r="D499" s="44"/>
      <c r="E499" s="44"/>
      <c r="F499" s="44"/>
      <c r="G499" s="44"/>
      <c r="H499" s="44"/>
      <c r="J499" s="68"/>
      <c r="K499" s="68"/>
      <c r="L499" s="68"/>
      <c r="M499" s="68"/>
      <c r="O499" s="44"/>
      <c r="P499" s="44"/>
      <c r="Q499" s="44"/>
      <c r="R499" s="44"/>
      <c r="S499" s="44"/>
      <c r="T499" s="44"/>
    </row>
    <row r="500" spans="1:20" x14ac:dyDescent="0.25">
      <c r="A500" s="44" t="str">
        <f>IF(B500&lt;&gt;"",A499+1,"")</f>
        <v/>
      </c>
      <c r="B500" s="44"/>
      <c r="C500" s="44"/>
      <c r="D500" s="44"/>
      <c r="E500" s="44"/>
      <c r="F500" s="44"/>
      <c r="G500" s="44"/>
      <c r="H500" s="44"/>
      <c r="J500" s="68"/>
      <c r="K500" s="68"/>
      <c r="L500" s="68"/>
      <c r="M500" s="68"/>
      <c r="O500" s="44"/>
      <c r="P500" s="44"/>
      <c r="Q500" s="44"/>
      <c r="R500" s="44"/>
      <c r="S500" s="44"/>
      <c r="T500" s="44"/>
    </row>
    <row r="501" spans="1:20" x14ac:dyDescent="0.25">
      <c r="A501" s="44" t="str">
        <f>IF(B501&lt;&gt;"",A500+1,"")</f>
        <v/>
      </c>
      <c r="B501" s="44"/>
      <c r="C501" s="44"/>
      <c r="D501" s="44"/>
      <c r="E501" s="44"/>
      <c r="F501" s="44"/>
      <c r="G501" s="44"/>
      <c r="H501" s="44"/>
      <c r="J501" s="68"/>
      <c r="K501" s="68"/>
      <c r="L501" s="68"/>
      <c r="M501" s="68"/>
      <c r="O501" s="44"/>
      <c r="P501" s="44"/>
      <c r="Q501" s="44"/>
      <c r="R501" s="44"/>
      <c r="S501" s="44"/>
      <c r="T501" s="44"/>
    </row>
    <row r="502" spans="1:20" x14ac:dyDescent="0.25">
      <c r="A502" s="44" t="str">
        <f>IF(B502&lt;&gt;"",A501+1,"")</f>
        <v/>
      </c>
      <c r="B502" s="44"/>
      <c r="C502" s="44"/>
      <c r="D502" s="44"/>
      <c r="E502" s="44"/>
      <c r="F502" s="44"/>
      <c r="G502" s="44"/>
      <c r="H502" s="44"/>
      <c r="J502" s="68"/>
      <c r="K502" s="68"/>
      <c r="L502" s="68"/>
      <c r="M502" s="68"/>
      <c r="O502" s="44"/>
      <c r="P502" s="44"/>
      <c r="Q502" s="44"/>
      <c r="R502" s="44"/>
      <c r="S502" s="44"/>
      <c r="T502" s="44"/>
    </row>
    <row r="503" spans="1:20" x14ac:dyDescent="0.25">
      <c r="A503" s="44" t="str">
        <f>IF(B503&lt;&gt;"",A502+1,"")</f>
        <v/>
      </c>
      <c r="B503" s="44"/>
      <c r="C503" s="44"/>
      <c r="D503" s="44"/>
      <c r="E503" s="44"/>
      <c r="F503" s="44"/>
      <c r="G503" s="44"/>
      <c r="H503" s="44"/>
      <c r="J503" s="68"/>
      <c r="K503" s="68"/>
      <c r="L503" s="68"/>
      <c r="M503" s="68"/>
      <c r="O503" s="44"/>
      <c r="P503" s="44"/>
      <c r="Q503" s="44"/>
      <c r="R503" s="44"/>
      <c r="S503" s="44"/>
      <c r="T503" s="44"/>
    </row>
    <row r="504" spans="1:20" x14ac:dyDescent="0.25">
      <c r="A504" s="44" t="str">
        <f>IF(B504&lt;&gt;"",A503+1,"")</f>
        <v/>
      </c>
      <c r="B504" s="44"/>
      <c r="C504" s="44"/>
      <c r="D504" s="44"/>
      <c r="E504" s="44"/>
      <c r="F504" s="44"/>
      <c r="G504" s="44"/>
      <c r="H504" s="44"/>
      <c r="J504" s="68"/>
      <c r="K504" s="68"/>
      <c r="L504" s="68"/>
      <c r="M504" s="68"/>
      <c r="O504" s="44"/>
      <c r="P504" s="44"/>
      <c r="Q504" s="44"/>
      <c r="R504" s="44"/>
      <c r="S504" s="44"/>
      <c r="T504" s="44"/>
    </row>
    <row r="505" spans="1:20" x14ac:dyDescent="0.25">
      <c r="A505" s="44" t="str">
        <f>IF(B505&lt;&gt;"",A504+1,"")</f>
        <v/>
      </c>
      <c r="B505" s="44"/>
      <c r="C505" s="44"/>
      <c r="D505" s="44"/>
      <c r="E505" s="44"/>
      <c r="F505" s="44"/>
      <c r="G505" s="44"/>
      <c r="H505" s="44"/>
      <c r="J505" s="68"/>
      <c r="K505" s="68"/>
      <c r="L505" s="68"/>
      <c r="M505" s="68"/>
      <c r="O505" s="44"/>
      <c r="P505" s="44"/>
      <c r="Q505" s="44"/>
      <c r="R505" s="44"/>
      <c r="S505" s="44"/>
      <c r="T505" s="44"/>
    </row>
    <row r="506" spans="1:20" x14ac:dyDescent="0.25">
      <c r="A506" s="44" t="str">
        <f>IF(B506&lt;&gt;"",A505+1,"")</f>
        <v/>
      </c>
      <c r="B506" s="44"/>
      <c r="C506" s="44"/>
      <c r="D506" s="44"/>
      <c r="E506" s="44"/>
      <c r="F506" s="44"/>
      <c r="G506" s="44"/>
      <c r="H506" s="44"/>
      <c r="J506" s="68"/>
      <c r="K506" s="68"/>
      <c r="L506" s="68"/>
      <c r="M506" s="68"/>
      <c r="O506" s="44"/>
      <c r="P506" s="44"/>
      <c r="Q506" s="44"/>
      <c r="R506" s="44"/>
      <c r="S506" s="44"/>
      <c r="T506" s="44"/>
    </row>
    <row r="507" spans="1:20" x14ac:dyDescent="0.25">
      <c r="A507" s="44" t="str">
        <f>IF(B507&lt;&gt;"",A506+1,"")</f>
        <v/>
      </c>
      <c r="B507" s="44"/>
      <c r="C507" s="44"/>
      <c r="D507" s="44"/>
      <c r="E507" s="44"/>
      <c r="F507" s="44"/>
      <c r="G507" s="44"/>
      <c r="H507" s="44"/>
      <c r="J507" s="68"/>
      <c r="K507" s="68"/>
      <c r="L507" s="68"/>
      <c r="M507" s="68"/>
      <c r="O507" s="44"/>
      <c r="P507" s="44"/>
      <c r="Q507" s="44"/>
      <c r="R507" s="44"/>
      <c r="S507" s="44"/>
      <c r="T507" s="44"/>
    </row>
    <row r="508" spans="1:20" x14ac:dyDescent="0.25">
      <c r="A508" s="44" t="str">
        <f>IF(B508&lt;&gt;"",A507+1,"")</f>
        <v/>
      </c>
      <c r="B508" s="44"/>
      <c r="C508" s="44"/>
      <c r="D508" s="44"/>
      <c r="E508" s="44"/>
      <c r="F508" s="44"/>
      <c r="G508" s="44"/>
      <c r="H508" s="44"/>
      <c r="J508" s="68"/>
      <c r="K508" s="68"/>
      <c r="L508" s="68"/>
      <c r="M508" s="68"/>
      <c r="O508" s="44"/>
      <c r="P508" s="44"/>
      <c r="Q508" s="44"/>
      <c r="R508" s="44"/>
      <c r="S508" s="44"/>
      <c r="T508" s="44"/>
    </row>
    <row r="509" spans="1:20" x14ac:dyDescent="0.25">
      <c r="A509" s="44" t="str">
        <f>IF(B509&lt;&gt;"",A508+1,"")</f>
        <v/>
      </c>
      <c r="B509" s="44"/>
      <c r="C509" s="44"/>
      <c r="D509" s="44"/>
      <c r="E509" s="44"/>
      <c r="F509" s="44"/>
      <c r="G509" s="44"/>
      <c r="H509" s="44"/>
      <c r="J509" s="68"/>
      <c r="K509" s="68"/>
      <c r="L509" s="68"/>
      <c r="M509" s="68"/>
      <c r="O509" s="44"/>
      <c r="P509" s="44"/>
      <c r="Q509" s="44"/>
      <c r="R509" s="44"/>
      <c r="S509" s="44"/>
      <c r="T509" s="44"/>
    </row>
    <row r="510" spans="1:20" x14ac:dyDescent="0.25">
      <c r="A510" s="44" t="str">
        <f>IF(B510&lt;&gt;"",A509+1,"")</f>
        <v/>
      </c>
      <c r="B510" s="44"/>
      <c r="C510" s="44"/>
      <c r="D510" s="44"/>
      <c r="E510" s="44"/>
      <c r="F510" s="44"/>
      <c r="G510" s="44"/>
      <c r="H510" s="44"/>
      <c r="J510" s="68"/>
      <c r="K510" s="68"/>
      <c r="L510" s="68"/>
      <c r="M510" s="68"/>
      <c r="O510" s="44"/>
      <c r="P510" s="44"/>
      <c r="Q510" s="44"/>
      <c r="R510" s="44"/>
      <c r="S510" s="44"/>
      <c r="T510" s="44"/>
    </row>
    <row r="511" spans="1:20" x14ac:dyDescent="0.25">
      <c r="A511" s="44" t="str">
        <f>IF(B511&lt;&gt;"",A510+1,"")</f>
        <v/>
      </c>
      <c r="B511" s="44"/>
      <c r="C511" s="44"/>
      <c r="D511" s="44"/>
      <c r="E511" s="44"/>
      <c r="F511" s="44"/>
      <c r="G511" s="44"/>
      <c r="H511" s="44"/>
      <c r="J511" s="68"/>
      <c r="K511" s="68"/>
      <c r="L511" s="68"/>
      <c r="M511" s="68"/>
      <c r="O511" s="44"/>
      <c r="P511" s="44"/>
      <c r="Q511" s="44"/>
      <c r="R511" s="44"/>
      <c r="S511" s="44"/>
      <c r="T511" s="44"/>
    </row>
    <row r="512" spans="1:20" x14ac:dyDescent="0.25">
      <c r="A512" s="44" t="str">
        <f>IF(B512&lt;&gt;"",A511+1,"")</f>
        <v/>
      </c>
      <c r="B512" s="44"/>
      <c r="C512" s="44"/>
      <c r="D512" s="44"/>
      <c r="E512" s="44"/>
      <c r="F512" s="44"/>
      <c r="G512" s="44"/>
      <c r="H512" s="44"/>
      <c r="J512" s="68"/>
      <c r="K512" s="68"/>
      <c r="L512" s="68"/>
      <c r="M512" s="68"/>
      <c r="O512" s="44"/>
      <c r="P512" s="44"/>
      <c r="Q512" s="44"/>
      <c r="R512" s="44"/>
      <c r="S512" s="44"/>
      <c r="T512" s="44"/>
    </row>
    <row r="513" spans="1:20" x14ac:dyDescent="0.25">
      <c r="A513" s="44" t="str">
        <f>IF(B513&lt;&gt;"",A512+1,"")</f>
        <v/>
      </c>
      <c r="B513" s="44"/>
      <c r="C513" s="44"/>
      <c r="D513" s="44"/>
      <c r="E513" s="44"/>
      <c r="F513" s="44"/>
      <c r="G513" s="44"/>
      <c r="H513" s="44"/>
      <c r="J513" s="68"/>
      <c r="K513" s="68"/>
      <c r="L513" s="68"/>
      <c r="M513" s="68"/>
      <c r="O513" s="44"/>
      <c r="P513" s="44"/>
      <c r="Q513" s="44"/>
      <c r="R513" s="44"/>
      <c r="S513" s="44"/>
      <c r="T513" s="44"/>
    </row>
    <row r="514" spans="1:20" x14ac:dyDescent="0.25">
      <c r="A514" s="44" t="str">
        <f>IF(B514&lt;&gt;"",A513+1,"")</f>
        <v/>
      </c>
      <c r="B514" s="44"/>
      <c r="C514" s="44"/>
      <c r="D514" s="44"/>
      <c r="E514" s="44"/>
      <c r="F514" s="44"/>
      <c r="G514" s="44"/>
      <c r="H514" s="44"/>
      <c r="J514" s="68"/>
      <c r="K514" s="68"/>
      <c r="L514" s="68"/>
      <c r="M514" s="68"/>
      <c r="O514" s="44"/>
      <c r="P514" s="44"/>
      <c r="Q514" s="44"/>
      <c r="R514" s="44"/>
      <c r="S514" s="44"/>
      <c r="T514" s="44"/>
    </row>
    <row r="515" spans="1:20" x14ac:dyDescent="0.25">
      <c r="A515" s="44" t="str">
        <f>IF(B515&lt;&gt;"",A514+1,"")</f>
        <v/>
      </c>
      <c r="B515" s="44"/>
      <c r="C515" s="44"/>
      <c r="D515" s="44"/>
      <c r="E515" s="44"/>
      <c r="F515" s="44"/>
      <c r="G515" s="44"/>
      <c r="H515" s="44"/>
      <c r="J515" s="68"/>
      <c r="K515" s="68"/>
      <c r="L515" s="68"/>
      <c r="M515" s="68"/>
      <c r="O515" s="44"/>
      <c r="P515" s="44"/>
      <c r="Q515" s="44"/>
      <c r="R515" s="44"/>
      <c r="S515" s="44"/>
      <c r="T515" s="44"/>
    </row>
    <row r="516" spans="1:20" x14ac:dyDescent="0.25">
      <c r="A516" s="44" t="str">
        <f>IF(B516&lt;&gt;"",A515+1,"")</f>
        <v/>
      </c>
      <c r="B516" s="44"/>
      <c r="C516" s="44"/>
      <c r="D516" s="44"/>
      <c r="E516" s="44"/>
      <c r="F516" s="44"/>
      <c r="G516" s="44"/>
      <c r="H516" s="44"/>
      <c r="J516" s="68"/>
      <c r="K516" s="68"/>
      <c r="L516" s="68"/>
      <c r="M516" s="68"/>
      <c r="O516" s="44"/>
      <c r="P516" s="44"/>
      <c r="Q516" s="44"/>
      <c r="R516" s="44"/>
      <c r="S516" s="44"/>
      <c r="T516" s="44"/>
    </row>
    <row r="517" spans="1:20" x14ac:dyDescent="0.25">
      <c r="A517" s="44" t="str">
        <f>IF(B517&lt;&gt;"",A516+1,"")</f>
        <v/>
      </c>
      <c r="B517" s="44"/>
      <c r="C517" s="44"/>
      <c r="D517" s="44"/>
      <c r="E517" s="44"/>
      <c r="F517" s="44"/>
      <c r="G517" s="44"/>
      <c r="H517" s="44"/>
      <c r="J517" s="68"/>
      <c r="K517" s="68"/>
      <c r="L517" s="68"/>
      <c r="M517" s="68"/>
      <c r="O517" s="44"/>
      <c r="P517" s="44"/>
      <c r="Q517" s="44"/>
      <c r="R517" s="44"/>
      <c r="S517" s="44"/>
      <c r="T517" s="44"/>
    </row>
    <row r="518" spans="1:20" x14ac:dyDescent="0.25">
      <c r="A518" s="44" t="str">
        <f>IF(B518&lt;&gt;"",A517+1,"")</f>
        <v/>
      </c>
      <c r="B518" s="44"/>
      <c r="C518" s="44"/>
      <c r="D518" s="44"/>
      <c r="E518" s="44"/>
      <c r="F518" s="44"/>
      <c r="G518" s="44"/>
      <c r="H518" s="44"/>
      <c r="J518" s="68"/>
      <c r="K518" s="68"/>
      <c r="L518" s="68"/>
      <c r="M518" s="68"/>
      <c r="O518" s="44"/>
      <c r="P518" s="44"/>
      <c r="Q518" s="44"/>
      <c r="R518" s="44"/>
      <c r="S518" s="44"/>
      <c r="T518" s="44"/>
    </row>
    <row r="519" spans="1:20" x14ac:dyDescent="0.25">
      <c r="A519" s="44" t="str">
        <f>IF(B519&lt;&gt;"",A518+1,"")</f>
        <v/>
      </c>
      <c r="B519" s="44"/>
      <c r="C519" s="44"/>
      <c r="D519" s="44"/>
      <c r="E519" s="44"/>
      <c r="F519" s="44"/>
      <c r="G519" s="44"/>
      <c r="H519" s="44"/>
      <c r="J519" s="68"/>
      <c r="K519" s="68"/>
      <c r="L519" s="68"/>
      <c r="M519" s="68"/>
      <c r="O519" s="44"/>
      <c r="P519" s="44"/>
      <c r="Q519" s="44"/>
      <c r="R519" s="44"/>
      <c r="S519" s="44"/>
      <c r="T519" s="44"/>
    </row>
    <row r="520" spans="1:20" x14ac:dyDescent="0.25">
      <c r="A520" s="44" t="str">
        <f>IF(B520&lt;&gt;"",A519+1,"")</f>
        <v/>
      </c>
      <c r="B520" s="44"/>
      <c r="C520" s="44"/>
      <c r="D520" s="44"/>
      <c r="E520" s="44"/>
      <c r="F520" s="44"/>
      <c r="G520" s="44"/>
      <c r="H520" s="44"/>
      <c r="J520" s="68"/>
      <c r="K520" s="68"/>
      <c r="L520" s="68"/>
      <c r="M520" s="68"/>
      <c r="O520" s="44"/>
      <c r="P520" s="44"/>
      <c r="Q520" s="44"/>
      <c r="R520" s="44"/>
      <c r="S520" s="44"/>
      <c r="T520" s="44"/>
    </row>
    <row r="521" spans="1:20" x14ac:dyDescent="0.25">
      <c r="A521" s="44" t="str">
        <f>IF(B521&lt;&gt;"",A520+1,"")</f>
        <v/>
      </c>
      <c r="B521" s="44"/>
      <c r="C521" s="44"/>
      <c r="D521" s="44"/>
      <c r="E521" s="44"/>
      <c r="F521" s="44"/>
      <c r="G521" s="44"/>
      <c r="H521" s="44"/>
      <c r="J521" s="68"/>
      <c r="K521" s="68"/>
      <c r="L521" s="68"/>
      <c r="M521" s="68"/>
      <c r="O521" s="44"/>
      <c r="P521" s="44"/>
      <c r="Q521" s="44"/>
      <c r="R521" s="44"/>
      <c r="S521" s="44"/>
      <c r="T521" s="44"/>
    </row>
    <row r="522" spans="1:20" x14ac:dyDescent="0.25">
      <c r="A522" s="44" t="str">
        <f>IF(B522&lt;&gt;"",A521+1,"")</f>
        <v/>
      </c>
      <c r="B522" s="44"/>
      <c r="C522" s="44"/>
      <c r="D522" s="44"/>
      <c r="E522" s="44"/>
      <c r="F522" s="44"/>
      <c r="G522" s="44"/>
      <c r="H522" s="44"/>
      <c r="J522" s="68"/>
      <c r="K522" s="68"/>
      <c r="L522" s="68"/>
      <c r="M522" s="68"/>
      <c r="O522" s="44"/>
      <c r="P522" s="44"/>
      <c r="Q522" s="44"/>
      <c r="R522" s="44"/>
      <c r="S522" s="44"/>
      <c r="T522" s="44"/>
    </row>
    <row r="523" spans="1:20" x14ac:dyDescent="0.25">
      <c r="A523" s="44" t="str">
        <f>IF(B523&lt;&gt;"",A522+1,"")</f>
        <v/>
      </c>
      <c r="B523" s="44"/>
      <c r="C523" s="44"/>
      <c r="D523" s="44"/>
      <c r="E523" s="44"/>
      <c r="F523" s="44"/>
      <c r="G523" s="44"/>
      <c r="H523" s="44"/>
      <c r="J523" s="68"/>
      <c r="K523" s="68"/>
      <c r="L523" s="68"/>
      <c r="M523" s="68"/>
      <c r="O523" s="44"/>
      <c r="P523" s="44"/>
      <c r="Q523" s="44"/>
      <c r="R523" s="44"/>
      <c r="S523" s="44"/>
      <c r="T523" s="44"/>
    </row>
    <row r="524" spans="1:20" x14ac:dyDescent="0.25">
      <c r="A524" s="44" t="str">
        <f>IF(B524&lt;&gt;"",A523+1,"")</f>
        <v/>
      </c>
      <c r="B524" s="44"/>
      <c r="C524" s="44"/>
      <c r="D524" s="44"/>
      <c r="E524" s="44"/>
      <c r="F524" s="44"/>
      <c r="G524" s="44"/>
      <c r="H524" s="44"/>
      <c r="J524" s="68"/>
      <c r="K524" s="68"/>
      <c r="L524" s="68"/>
      <c r="M524" s="68"/>
      <c r="O524" s="44"/>
      <c r="P524" s="44"/>
      <c r="Q524" s="44"/>
      <c r="R524" s="44"/>
      <c r="S524" s="44"/>
      <c r="T524" s="44"/>
    </row>
    <row r="525" spans="1:20" x14ac:dyDescent="0.25">
      <c r="A525" s="44" t="str">
        <f>IF(B525&lt;&gt;"",A524+1,"")</f>
        <v/>
      </c>
      <c r="B525" s="44"/>
      <c r="C525" s="44"/>
      <c r="D525" s="44"/>
      <c r="E525" s="44"/>
      <c r="F525" s="44"/>
      <c r="G525" s="44"/>
      <c r="H525" s="44"/>
      <c r="J525" s="68"/>
      <c r="K525" s="68"/>
      <c r="L525" s="68"/>
      <c r="M525" s="68"/>
      <c r="O525" s="44"/>
      <c r="P525" s="44"/>
      <c r="Q525" s="44"/>
      <c r="R525" s="44"/>
      <c r="S525" s="44"/>
      <c r="T525" s="44"/>
    </row>
    <row r="526" spans="1:20" x14ac:dyDescent="0.25">
      <c r="A526" s="44" t="str">
        <f>IF(B526&lt;&gt;"",A525+1,"")</f>
        <v/>
      </c>
      <c r="B526" s="44"/>
      <c r="C526" s="44"/>
      <c r="D526" s="44"/>
      <c r="E526" s="44"/>
      <c r="F526" s="44"/>
      <c r="G526" s="44"/>
      <c r="H526" s="44"/>
      <c r="J526" s="68"/>
      <c r="K526" s="68"/>
      <c r="L526" s="68"/>
      <c r="M526" s="68"/>
      <c r="O526" s="44"/>
      <c r="P526" s="44"/>
      <c r="Q526" s="44"/>
      <c r="R526" s="44"/>
      <c r="S526" s="44"/>
      <c r="T526" s="44"/>
    </row>
    <row r="527" spans="1:20" x14ac:dyDescent="0.25">
      <c r="A527" s="44" t="str">
        <f>IF(B527&lt;&gt;"",A526+1,"")</f>
        <v/>
      </c>
      <c r="B527" s="44"/>
      <c r="C527" s="44"/>
      <c r="D527" s="44"/>
      <c r="E527" s="44"/>
      <c r="F527" s="44"/>
      <c r="G527" s="44"/>
      <c r="H527" s="44"/>
      <c r="J527" s="68"/>
      <c r="K527" s="68"/>
      <c r="L527" s="68"/>
      <c r="M527" s="68"/>
      <c r="O527" s="44"/>
      <c r="P527" s="44"/>
      <c r="Q527" s="44"/>
      <c r="R527" s="44"/>
      <c r="S527" s="44"/>
      <c r="T527" s="44"/>
    </row>
    <row r="528" spans="1:20" x14ac:dyDescent="0.25">
      <c r="A528" s="44" t="str">
        <f>IF(B528&lt;&gt;"",A527+1,"")</f>
        <v/>
      </c>
      <c r="B528" s="44"/>
      <c r="C528" s="44"/>
      <c r="D528" s="44"/>
      <c r="E528" s="44"/>
      <c r="F528" s="44"/>
      <c r="G528" s="44"/>
      <c r="H528" s="44"/>
      <c r="J528" s="68"/>
      <c r="K528" s="68"/>
      <c r="L528" s="68"/>
      <c r="M528" s="68"/>
      <c r="O528" s="44"/>
      <c r="P528" s="44"/>
      <c r="Q528" s="44"/>
      <c r="R528" s="44"/>
      <c r="S528" s="44"/>
      <c r="T528" s="44"/>
    </row>
    <row r="529" spans="1:20" x14ac:dyDescent="0.25">
      <c r="A529" s="44" t="str">
        <f>IF(B529&lt;&gt;"",A528+1,"")</f>
        <v/>
      </c>
      <c r="B529" s="44"/>
      <c r="C529" s="44"/>
      <c r="D529" s="44"/>
      <c r="E529" s="44"/>
      <c r="F529" s="44"/>
      <c r="G529" s="44"/>
      <c r="H529" s="44"/>
      <c r="J529" s="68"/>
      <c r="K529" s="68"/>
      <c r="L529" s="68"/>
      <c r="M529" s="68"/>
      <c r="O529" s="44"/>
      <c r="P529" s="44"/>
      <c r="Q529" s="44"/>
      <c r="R529" s="44"/>
      <c r="S529" s="44"/>
      <c r="T529" s="44"/>
    </row>
    <row r="530" spans="1:20" x14ac:dyDescent="0.25">
      <c r="A530" s="44" t="str">
        <f>IF(B530&lt;&gt;"",A529+1,"")</f>
        <v/>
      </c>
      <c r="B530" s="44"/>
      <c r="C530" s="44"/>
      <c r="D530" s="44"/>
      <c r="E530" s="44"/>
      <c r="F530" s="44"/>
      <c r="G530" s="44"/>
      <c r="H530" s="44"/>
      <c r="J530" s="68"/>
      <c r="K530" s="68"/>
      <c r="L530" s="68"/>
      <c r="M530" s="68"/>
      <c r="O530" s="44"/>
      <c r="P530" s="44"/>
      <c r="Q530" s="44"/>
      <c r="R530" s="44"/>
      <c r="S530" s="44"/>
      <c r="T530" s="44"/>
    </row>
    <row r="531" spans="1:20" x14ac:dyDescent="0.25">
      <c r="A531" s="44" t="str">
        <f>IF(B531&lt;&gt;"",A530+1,"")</f>
        <v/>
      </c>
      <c r="B531" s="44"/>
      <c r="C531" s="44"/>
      <c r="D531" s="44"/>
      <c r="E531" s="44"/>
      <c r="F531" s="44"/>
      <c r="G531" s="44"/>
      <c r="H531" s="44"/>
      <c r="J531" s="68"/>
      <c r="K531" s="68"/>
      <c r="L531" s="68"/>
      <c r="M531" s="68"/>
      <c r="O531" s="44"/>
      <c r="P531" s="44"/>
      <c r="Q531" s="44"/>
      <c r="R531" s="44"/>
      <c r="S531" s="44"/>
      <c r="T531" s="44"/>
    </row>
    <row r="532" spans="1:20" x14ac:dyDescent="0.25">
      <c r="A532" s="44" t="str">
        <f>IF(B532&lt;&gt;"",A531+1,"")</f>
        <v/>
      </c>
      <c r="B532" s="44"/>
      <c r="C532" s="44"/>
      <c r="D532" s="44"/>
      <c r="E532" s="44"/>
      <c r="F532" s="44"/>
      <c r="G532" s="44"/>
      <c r="H532" s="44"/>
      <c r="J532" s="68"/>
      <c r="K532" s="68"/>
      <c r="L532" s="68"/>
      <c r="M532" s="68"/>
      <c r="O532" s="44"/>
      <c r="P532" s="44"/>
      <c r="Q532" s="44"/>
      <c r="R532" s="44"/>
      <c r="S532" s="44"/>
      <c r="T532" s="44"/>
    </row>
    <row r="533" spans="1:20" x14ac:dyDescent="0.25">
      <c r="A533" s="44" t="str">
        <f>IF(B533&lt;&gt;"",A532+1,"")</f>
        <v/>
      </c>
      <c r="B533" s="44"/>
      <c r="C533" s="44"/>
      <c r="D533" s="44"/>
      <c r="E533" s="44"/>
      <c r="F533" s="44"/>
      <c r="G533" s="44"/>
      <c r="H533" s="44"/>
      <c r="J533" s="68"/>
      <c r="K533" s="68"/>
      <c r="L533" s="68"/>
      <c r="M533" s="68"/>
      <c r="O533" s="44"/>
      <c r="P533" s="44"/>
      <c r="Q533" s="44"/>
      <c r="R533" s="44"/>
      <c r="S533" s="44"/>
      <c r="T533" s="44"/>
    </row>
    <row r="534" spans="1:20" x14ac:dyDescent="0.25">
      <c r="A534" s="44" t="str">
        <f>IF(B534&lt;&gt;"",A533+1,"")</f>
        <v/>
      </c>
      <c r="B534" s="44"/>
      <c r="C534" s="44"/>
      <c r="D534" s="44"/>
      <c r="E534" s="44"/>
      <c r="F534" s="44"/>
      <c r="G534" s="44"/>
      <c r="H534" s="44"/>
      <c r="J534" s="68"/>
      <c r="K534" s="68"/>
      <c r="L534" s="68"/>
      <c r="M534" s="68"/>
      <c r="O534" s="44"/>
      <c r="P534" s="44"/>
      <c r="Q534" s="44"/>
      <c r="R534" s="44"/>
      <c r="S534" s="44"/>
      <c r="T534" s="44"/>
    </row>
    <row r="535" spans="1:20" x14ac:dyDescent="0.25">
      <c r="A535" s="44" t="str">
        <f>IF(B535&lt;&gt;"",A534+1,"")</f>
        <v/>
      </c>
      <c r="B535" s="44"/>
      <c r="C535" s="44"/>
      <c r="D535" s="44"/>
      <c r="E535" s="44"/>
      <c r="F535" s="44"/>
      <c r="G535" s="44"/>
      <c r="H535" s="44"/>
      <c r="J535" s="68"/>
      <c r="K535" s="68"/>
      <c r="L535" s="68"/>
      <c r="M535" s="68"/>
      <c r="O535" s="44"/>
      <c r="P535" s="44"/>
      <c r="Q535" s="44"/>
      <c r="R535" s="44"/>
      <c r="S535" s="44"/>
      <c r="T535" s="44"/>
    </row>
    <row r="536" spans="1:20" x14ac:dyDescent="0.25">
      <c r="A536" s="44" t="str">
        <f>IF(B536&lt;&gt;"",A535+1,"")</f>
        <v/>
      </c>
      <c r="B536" s="44"/>
      <c r="C536" s="44"/>
      <c r="D536" s="44"/>
      <c r="E536" s="44"/>
      <c r="F536" s="44"/>
      <c r="G536" s="44"/>
      <c r="H536" s="44"/>
      <c r="J536" s="68"/>
      <c r="K536" s="68"/>
      <c r="L536" s="68"/>
      <c r="M536" s="68"/>
      <c r="O536" s="44"/>
      <c r="P536" s="44"/>
      <c r="Q536" s="44"/>
      <c r="R536" s="44"/>
      <c r="S536" s="44"/>
      <c r="T536" s="44"/>
    </row>
    <row r="537" spans="1:20" x14ac:dyDescent="0.25">
      <c r="A537" s="44" t="str">
        <f>IF(B537&lt;&gt;"",A536+1,"")</f>
        <v/>
      </c>
      <c r="B537" s="44"/>
      <c r="C537" s="44"/>
      <c r="D537" s="44"/>
      <c r="E537" s="44"/>
      <c r="F537" s="44"/>
      <c r="G537" s="44"/>
      <c r="H537" s="44"/>
      <c r="J537" s="68"/>
      <c r="K537" s="68"/>
      <c r="L537" s="68"/>
      <c r="M537" s="68"/>
      <c r="O537" s="44"/>
      <c r="P537" s="44"/>
      <c r="Q537" s="44"/>
      <c r="R537" s="44"/>
      <c r="S537" s="44"/>
      <c r="T537" s="44"/>
    </row>
    <row r="538" spans="1:20" x14ac:dyDescent="0.25">
      <c r="A538" s="44" t="str">
        <f>IF(B538&lt;&gt;"",A537+1,"")</f>
        <v/>
      </c>
      <c r="B538" s="44"/>
      <c r="C538" s="44"/>
      <c r="D538" s="44"/>
      <c r="E538" s="44"/>
      <c r="F538" s="44"/>
      <c r="G538" s="44"/>
      <c r="H538" s="44"/>
      <c r="J538" s="68"/>
      <c r="K538" s="68"/>
      <c r="L538" s="68"/>
      <c r="M538" s="68"/>
      <c r="O538" s="44"/>
      <c r="P538" s="44"/>
      <c r="Q538" s="44"/>
      <c r="R538" s="44"/>
      <c r="S538" s="44"/>
      <c r="T538" s="44"/>
    </row>
    <row r="539" spans="1:20" x14ac:dyDescent="0.25">
      <c r="A539" s="44" t="str">
        <f>IF(B539&lt;&gt;"",A538+1,"")</f>
        <v/>
      </c>
      <c r="B539" s="44"/>
      <c r="C539" s="44"/>
      <c r="D539" s="44"/>
      <c r="E539" s="44"/>
      <c r="F539" s="44"/>
      <c r="G539" s="44"/>
      <c r="H539" s="44"/>
      <c r="J539" s="68"/>
      <c r="K539" s="68"/>
      <c r="L539" s="68"/>
      <c r="M539" s="68"/>
      <c r="O539" s="44"/>
      <c r="P539" s="44"/>
      <c r="Q539" s="44"/>
      <c r="R539" s="44"/>
      <c r="S539" s="44"/>
      <c r="T539" s="44"/>
    </row>
    <row r="540" spans="1:20" x14ac:dyDescent="0.25">
      <c r="A540" s="44" t="str">
        <f>IF(B540&lt;&gt;"",A539+1,"")</f>
        <v/>
      </c>
      <c r="B540" s="44"/>
      <c r="C540" s="44"/>
      <c r="D540" s="44"/>
      <c r="E540" s="44"/>
      <c r="F540" s="44"/>
      <c r="G540" s="44"/>
      <c r="H540" s="44"/>
      <c r="J540" s="68"/>
      <c r="K540" s="68"/>
      <c r="L540" s="68"/>
      <c r="M540" s="68"/>
      <c r="O540" s="44"/>
      <c r="P540" s="44"/>
      <c r="Q540" s="44"/>
      <c r="R540" s="44"/>
      <c r="S540" s="44"/>
      <c r="T540" s="44"/>
    </row>
    <row r="541" spans="1:20" x14ac:dyDescent="0.25">
      <c r="A541" s="44" t="str">
        <f>IF(B541&lt;&gt;"",A540+1,"")</f>
        <v/>
      </c>
      <c r="B541" s="44"/>
      <c r="C541" s="44"/>
      <c r="D541" s="44"/>
      <c r="E541" s="44"/>
      <c r="F541" s="44"/>
      <c r="G541" s="44"/>
      <c r="H541" s="44"/>
      <c r="J541" s="68"/>
      <c r="K541" s="68"/>
      <c r="L541" s="68"/>
      <c r="M541" s="68"/>
      <c r="O541" s="44"/>
      <c r="P541" s="44"/>
      <c r="Q541" s="44"/>
      <c r="R541" s="44"/>
      <c r="S541" s="44"/>
      <c r="T541" s="44"/>
    </row>
    <row r="542" spans="1:20" x14ac:dyDescent="0.25">
      <c r="A542" s="44" t="str">
        <f>IF(B542&lt;&gt;"",A541+1,"")</f>
        <v/>
      </c>
      <c r="B542" s="44"/>
      <c r="C542" s="44"/>
      <c r="D542" s="44"/>
      <c r="E542" s="44"/>
      <c r="F542" s="44"/>
      <c r="G542" s="44"/>
      <c r="H542" s="44"/>
      <c r="J542" s="68"/>
      <c r="K542" s="68"/>
      <c r="L542" s="68"/>
      <c r="M542" s="68"/>
      <c r="O542" s="44"/>
      <c r="P542" s="44"/>
      <c r="Q542" s="44"/>
      <c r="R542" s="44"/>
      <c r="S542" s="44"/>
      <c r="T542" s="44"/>
    </row>
    <row r="543" spans="1:20" x14ac:dyDescent="0.25">
      <c r="A543" s="44" t="str">
        <f>IF(B543&lt;&gt;"",A542+1,"")</f>
        <v/>
      </c>
      <c r="B543" s="44"/>
      <c r="C543" s="44"/>
      <c r="D543" s="44"/>
      <c r="E543" s="44"/>
      <c r="F543" s="44"/>
      <c r="G543" s="44"/>
      <c r="H543" s="44"/>
      <c r="J543" s="68"/>
      <c r="K543" s="68"/>
      <c r="L543" s="68"/>
      <c r="M543" s="68"/>
      <c r="O543" s="44"/>
      <c r="P543" s="44"/>
      <c r="Q543" s="44"/>
      <c r="R543" s="44"/>
      <c r="S543" s="44"/>
      <c r="T543" s="44"/>
    </row>
    <row r="544" spans="1:20" x14ac:dyDescent="0.25">
      <c r="A544" s="44" t="str">
        <f>IF(B544&lt;&gt;"",A543+1,"")</f>
        <v/>
      </c>
      <c r="B544" s="44"/>
      <c r="C544" s="44"/>
      <c r="D544" s="44"/>
      <c r="E544" s="44"/>
      <c r="F544" s="44"/>
      <c r="G544" s="44"/>
      <c r="H544" s="44"/>
      <c r="J544" s="68"/>
      <c r="K544" s="68"/>
      <c r="L544" s="68"/>
      <c r="M544" s="68"/>
      <c r="O544" s="44"/>
      <c r="P544" s="44"/>
      <c r="Q544" s="44"/>
      <c r="R544" s="44"/>
      <c r="S544" s="44"/>
      <c r="T544" s="44"/>
    </row>
    <row r="545" spans="1:20" x14ac:dyDescent="0.25">
      <c r="A545" s="44" t="str">
        <f>IF(B545&lt;&gt;"",A544+1,"")</f>
        <v/>
      </c>
      <c r="B545" s="44"/>
      <c r="C545" s="44"/>
      <c r="D545" s="44"/>
      <c r="E545" s="44"/>
      <c r="F545" s="44"/>
      <c r="G545" s="44"/>
      <c r="H545" s="44"/>
      <c r="J545" s="68"/>
      <c r="K545" s="68"/>
      <c r="L545" s="68"/>
      <c r="M545" s="68"/>
      <c r="O545" s="44"/>
      <c r="P545" s="44"/>
      <c r="Q545" s="44"/>
      <c r="R545" s="44"/>
      <c r="S545" s="44"/>
      <c r="T545" s="44"/>
    </row>
    <row r="546" spans="1:20" x14ac:dyDescent="0.25">
      <c r="A546" s="44" t="str">
        <f>IF(B546&lt;&gt;"",A545+1,"")</f>
        <v/>
      </c>
      <c r="B546" s="44"/>
      <c r="C546" s="44"/>
      <c r="D546" s="44"/>
      <c r="E546" s="44"/>
      <c r="F546" s="44"/>
      <c r="G546" s="44"/>
      <c r="H546" s="44"/>
      <c r="J546" s="68"/>
      <c r="K546" s="68"/>
      <c r="L546" s="68"/>
      <c r="M546" s="68"/>
      <c r="O546" s="44"/>
      <c r="P546" s="44"/>
      <c r="Q546" s="44"/>
      <c r="R546" s="44"/>
      <c r="S546" s="44"/>
      <c r="T546" s="44"/>
    </row>
    <row r="547" spans="1:20" x14ac:dyDescent="0.25">
      <c r="A547" s="44" t="str">
        <f>IF(B547&lt;&gt;"",A546+1,"")</f>
        <v/>
      </c>
      <c r="B547" s="44"/>
      <c r="C547" s="44"/>
      <c r="D547" s="44"/>
      <c r="E547" s="44"/>
      <c r="F547" s="44"/>
      <c r="G547" s="44"/>
      <c r="H547" s="44"/>
      <c r="J547" s="68"/>
      <c r="K547" s="68"/>
      <c r="L547" s="68"/>
      <c r="M547" s="68"/>
      <c r="O547" s="44"/>
      <c r="P547" s="44"/>
      <c r="Q547" s="44"/>
      <c r="R547" s="44"/>
      <c r="S547" s="44"/>
      <c r="T547" s="44"/>
    </row>
    <row r="548" spans="1:20" x14ac:dyDescent="0.25">
      <c r="A548" s="44" t="str">
        <f>IF(B548&lt;&gt;"",A547+1,"")</f>
        <v/>
      </c>
      <c r="B548" s="44"/>
      <c r="C548" s="44"/>
      <c r="D548" s="44"/>
      <c r="E548" s="44"/>
      <c r="F548" s="44"/>
      <c r="G548" s="44"/>
      <c r="H548" s="44"/>
      <c r="J548" s="68"/>
      <c r="K548" s="68"/>
      <c r="L548" s="68"/>
      <c r="M548" s="68"/>
      <c r="O548" s="44"/>
      <c r="P548" s="44"/>
      <c r="Q548" s="44"/>
      <c r="R548" s="44"/>
      <c r="S548" s="44"/>
      <c r="T548" s="44"/>
    </row>
    <row r="549" spans="1:20" x14ac:dyDescent="0.25">
      <c r="A549" s="44" t="str">
        <f>IF(B549&lt;&gt;"",A548+1,"")</f>
        <v/>
      </c>
      <c r="B549" s="44"/>
      <c r="C549" s="44"/>
      <c r="D549" s="44"/>
      <c r="E549" s="44"/>
      <c r="F549" s="44"/>
      <c r="G549" s="44"/>
      <c r="H549" s="44"/>
      <c r="J549" s="68"/>
      <c r="K549" s="68"/>
      <c r="L549" s="68"/>
      <c r="M549" s="68"/>
      <c r="O549" s="44"/>
      <c r="P549" s="44"/>
      <c r="Q549" s="44"/>
      <c r="R549" s="44"/>
      <c r="S549" s="44"/>
      <c r="T549" s="44"/>
    </row>
    <row r="550" spans="1:20" x14ac:dyDescent="0.25">
      <c r="A550" s="44" t="str">
        <f>IF(B550&lt;&gt;"",A549+1,"")</f>
        <v/>
      </c>
      <c r="B550" s="44"/>
      <c r="C550" s="44"/>
      <c r="D550" s="44"/>
      <c r="E550" s="44"/>
      <c r="F550" s="44"/>
      <c r="G550" s="44"/>
      <c r="H550" s="44"/>
      <c r="J550" s="68"/>
      <c r="K550" s="68"/>
      <c r="L550" s="68"/>
      <c r="M550" s="68"/>
      <c r="O550" s="44"/>
      <c r="P550" s="44"/>
      <c r="Q550" s="44"/>
      <c r="R550" s="44"/>
      <c r="S550" s="44"/>
      <c r="T550" s="44"/>
    </row>
    <row r="551" spans="1:20" x14ac:dyDescent="0.25">
      <c r="A551" s="44" t="str">
        <f>IF(B551&lt;&gt;"",A550+1,"")</f>
        <v/>
      </c>
      <c r="B551" s="44"/>
      <c r="C551" s="44"/>
      <c r="D551" s="44"/>
      <c r="E551" s="44"/>
      <c r="F551" s="44"/>
      <c r="G551" s="44"/>
      <c r="H551" s="44"/>
      <c r="J551" s="68"/>
      <c r="K551" s="68"/>
      <c r="L551" s="68"/>
      <c r="M551" s="68"/>
      <c r="O551" s="44"/>
      <c r="P551" s="44"/>
      <c r="Q551" s="44"/>
      <c r="R551" s="44"/>
      <c r="S551" s="44"/>
      <c r="T551" s="44"/>
    </row>
    <row r="552" spans="1:20" x14ac:dyDescent="0.25">
      <c r="A552" s="44" t="str">
        <f>IF(B552&lt;&gt;"",A551+1,"")</f>
        <v/>
      </c>
      <c r="B552" s="44"/>
      <c r="C552" s="44"/>
      <c r="D552" s="44"/>
      <c r="E552" s="44"/>
      <c r="F552" s="44"/>
      <c r="G552" s="44"/>
      <c r="H552" s="44"/>
      <c r="J552" s="68"/>
      <c r="K552" s="68"/>
      <c r="L552" s="68"/>
      <c r="M552" s="68"/>
      <c r="O552" s="44"/>
      <c r="P552" s="44"/>
      <c r="Q552" s="44"/>
      <c r="R552" s="44"/>
      <c r="S552" s="44"/>
      <c r="T552" s="44"/>
    </row>
    <row r="553" spans="1:20" x14ac:dyDescent="0.25">
      <c r="A553" s="44" t="str">
        <f>IF(B553&lt;&gt;"",A552+1,"")</f>
        <v/>
      </c>
      <c r="B553" s="44"/>
      <c r="C553" s="44"/>
      <c r="D553" s="44"/>
      <c r="E553" s="44"/>
      <c r="F553" s="44"/>
      <c r="G553" s="44"/>
      <c r="H553" s="44"/>
      <c r="J553" s="68"/>
      <c r="K553" s="68"/>
      <c r="L553" s="68"/>
      <c r="M553" s="68"/>
      <c r="O553" s="44"/>
      <c r="P553" s="44"/>
      <c r="Q553" s="44"/>
      <c r="R553" s="44"/>
      <c r="S553" s="44"/>
      <c r="T553" s="44"/>
    </row>
    <row r="554" spans="1:20" x14ac:dyDescent="0.25">
      <c r="A554" s="44" t="str">
        <f>IF(B554&lt;&gt;"",A553+1,"")</f>
        <v/>
      </c>
      <c r="B554" s="44"/>
      <c r="C554" s="44"/>
      <c r="D554" s="44"/>
      <c r="E554" s="44"/>
      <c r="F554" s="44"/>
      <c r="G554" s="44"/>
      <c r="H554" s="44"/>
      <c r="J554" s="68"/>
      <c r="K554" s="68"/>
      <c r="L554" s="68"/>
      <c r="M554" s="68"/>
      <c r="O554" s="44"/>
      <c r="P554" s="44"/>
      <c r="Q554" s="44"/>
      <c r="R554" s="44"/>
      <c r="S554" s="44"/>
      <c r="T554" s="44"/>
    </row>
    <row r="555" spans="1:20" x14ac:dyDescent="0.25">
      <c r="A555" s="44" t="str">
        <f>IF(B555&lt;&gt;"",A554+1,"")</f>
        <v/>
      </c>
      <c r="B555" s="44"/>
      <c r="C555" s="44"/>
      <c r="D555" s="44"/>
      <c r="E555" s="44"/>
      <c r="F555" s="44"/>
      <c r="G555" s="44"/>
      <c r="H555" s="44"/>
      <c r="J555" s="68"/>
      <c r="K555" s="68"/>
      <c r="L555" s="68"/>
      <c r="M555" s="68"/>
      <c r="O555" s="44"/>
      <c r="P555" s="44"/>
      <c r="Q555" s="44"/>
      <c r="R555" s="44"/>
      <c r="S555" s="44"/>
      <c r="T555" s="44"/>
    </row>
    <row r="556" spans="1:20" x14ac:dyDescent="0.25">
      <c r="A556" s="44" t="str">
        <f>IF(B556&lt;&gt;"",A555+1,"")</f>
        <v/>
      </c>
      <c r="B556" s="44"/>
      <c r="C556" s="44"/>
      <c r="D556" s="44"/>
      <c r="E556" s="44"/>
      <c r="F556" s="44"/>
      <c r="G556" s="44"/>
      <c r="H556" s="44"/>
      <c r="J556" s="68"/>
      <c r="K556" s="68"/>
      <c r="L556" s="68"/>
      <c r="M556" s="68"/>
      <c r="O556" s="44"/>
      <c r="P556" s="44"/>
      <c r="Q556" s="44"/>
      <c r="R556" s="44"/>
      <c r="S556" s="44"/>
      <c r="T556" s="44"/>
    </row>
    <row r="557" spans="1:20" x14ac:dyDescent="0.25">
      <c r="A557" s="44" t="str">
        <f>IF(B557&lt;&gt;"",A556+1,"")</f>
        <v/>
      </c>
      <c r="B557" s="44"/>
      <c r="C557" s="44"/>
      <c r="D557" s="44"/>
      <c r="E557" s="44"/>
      <c r="F557" s="44"/>
      <c r="G557" s="44"/>
      <c r="H557" s="44"/>
      <c r="J557" s="68"/>
      <c r="K557" s="68"/>
      <c r="L557" s="68"/>
      <c r="M557" s="68"/>
      <c r="O557" s="44"/>
      <c r="P557" s="44"/>
      <c r="Q557" s="44"/>
      <c r="R557" s="44"/>
      <c r="S557" s="44"/>
      <c r="T557" s="44"/>
    </row>
    <row r="558" spans="1:20" x14ac:dyDescent="0.25">
      <c r="A558" s="44" t="str">
        <f>IF(B558&lt;&gt;"",A557+1,"")</f>
        <v/>
      </c>
      <c r="B558" s="44"/>
      <c r="C558" s="44"/>
      <c r="D558" s="44"/>
      <c r="E558" s="44"/>
      <c r="F558" s="44"/>
      <c r="G558" s="44"/>
      <c r="H558" s="44"/>
      <c r="J558" s="68"/>
      <c r="K558" s="68"/>
      <c r="L558" s="68"/>
      <c r="M558" s="68"/>
      <c r="O558" s="44"/>
      <c r="P558" s="44"/>
      <c r="Q558" s="44"/>
      <c r="R558" s="44"/>
      <c r="S558" s="44"/>
      <c r="T558" s="44"/>
    </row>
    <row r="559" spans="1:20" x14ac:dyDescent="0.25">
      <c r="A559" s="44" t="str">
        <f>IF(B559&lt;&gt;"",A558+1,"")</f>
        <v/>
      </c>
      <c r="B559" s="44"/>
      <c r="C559" s="44"/>
      <c r="D559" s="44"/>
      <c r="E559" s="44"/>
      <c r="F559" s="44"/>
      <c r="G559" s="44"/>
      <c r="H559" s="44"/>
      <c r="J559" s="68"/>
      <c r="K559" s="68"/>
      <c r="L559" s="68"/>
      <c r="M559" s="68"/>
      <c r="O559" s="44"/>
      <c r="P559" s="44"/>
      <c r="Q559" s="44"/>
      <c r="R559" s="44"/>
      <c r="S559" s="44"/>
      <c r="T559" s="44"/>
    </row>
    <row r="560" spans="1:20" x14ac:dyDescent="0.25">
      <c r="A560" s="44" t="str">
        <f>IF(B560&lt;&gt;"",A559+1,"")</f>
        <v/>
      </c>
      <c r="B560" s="44"/>
      <c r="C560" s="44"/>
      <c r="D560" s="44"/>
      <c r="E560" s="44"/>
      <c r="F560" s="44"/>
      <c r="G560" s="44"/>
      <c r="H560" s="44"/>
      <c r="J560" s="68"/>
      <c r="K560" s="68"/>
      <c r="L560" s="68"/>
      <c r="M560" s="68"/>
      <c r="O560" s="44"/>
      <c r="P560" s="44"/>
      <c r="Q560" s="44"/>
      <c r="R560" s="44"/>
      <c r="S560" s="44"/>
      <c r="T560" s="44"/>
    </row>
    <row r="561" spans="1:20" x14ac:dyDescent="0.25">
      <c r="A561" s="44" t="str">
        <f>IF(B561&lt;&gt;"",A560+1,"")</f>
        <v/>
      </c>
      <c r="B561" s="44"/>
      <c r="C561" s="44"/>
      <c r="D561" s="44"/>
      <c r="E561" s="44"/>
      <c r="F561" s="44"/>
      <c r="G561" s="44"/>
      <c r="H561" s="44"/>
      <c r="J561" s="68"/>
      <c r="K561" s="68"/>
      <c r="L561" s="68"/>
      <c r="M561" s="68"/>
      <c r="O561" s="44"/>
      <c r="P561" s="44"/>
      <c r="Q561" s="44"/>
      <c r="R561" s="44"/>
      <c r="S561" s="44"/>
      <c r="T561" s="44"/>
    </row>
    <row r="562" spans="1:20" x14ac:dyDescent="0.25">
      <c r="A562" s="44" t="str">
        <f>IF(B562&lt;&gt;"",A561+1,"")</f>
        <v/>
      </c>
      <c r="B562" s="44"/>
      <c r="C562" s="44"/>
      <c r="D562" s="44"/>
      <c r="E562" s="44"/>
      <c r="F562" s="44"/>
      <c r="G562" s="44"/>
      <c r="H562" s="44"/>
      <c r="J562" s="68"/>
      <c r="K562" s="68"/>
      <c r="L562" s="68"/>
      <c r="M562" s="68"/>
      <c r="O562" s="44"/>
      <c r="P562" s="44"/>
      <c r="Q562" s="44"/>
      <c r="R562" s="44"/>
      <c r="S562" s="44"/>
      <c r="T562" s="44"/>
    </row>
    <row r="563" spans="1:20" x14ac:dyDescent="0.25">
      <c r="A563" s="44" t="str">
        <f>IF(B563&lt;&gt;"",A562+1,"")</f>
        <v/>
      </c>
      <c r="B563" s="44"/>
      <c r="C563" s="44"/>
      <c r="D563" s="44"/>
      <c r="E563" s="44"/>
      <c r="F563" s="44"/>
      <c r="G563" s="44"/>
      <c r="H563" s="44"/>
      <c r="J563" s="68"/>
      <c r="K563" s="68"/>
      <c r="L563" s="68"/>
      <c r="M563" s="68"/>
      <c r="O563" s="44"/>
      <c r="P563" s="44"/>
      <c r="Q563" s="44"/>
      <c r="R563" s="44"/>
      <c r="S563" s="44"/>
      <c r="T563" s="44"/>
    </row>
    <row r="564" spans="1:20" x14ac:dyDescent="0.25">
      <c r="A564" s="44" t="str">
        <f>IF(B564&lt;&gt;"",A563+1,"")</f>
        <v/>
      </c>
      <c r="B564" s="44"/>
      <c r="C564" s="44"/>
      <c r="D564" s="44"/>
      <c r="E564" s="44"/>
      <c r="F564" s="44"/>
      <c r="G564" s="44"/>
      <c r="H564" s="44"/>
      <c r="J564" s="68"/>
      <c r="K564" s="68"/>
      <c r="L564" s="68"/>
      <c r="M564" s="68"/>
      <c r="O564" s="44"/>
      <c r="P564" s="44"/>
      <c r="Q564" s="44"/>
      <c r="R564" s="44"/>
      <c r="S564" s="44"/>
      <c r="T564" s="44"/>
    </row>
    <row r="565" spans="1:20" x14ac:dyDescent="0.25">
      <c r="A565" s="44" t="str">
        <f>IF(B565&lt;&gt;"",A564+1,"")</f>
        <v/>
      </c>
      <c r="B565" s="44"/>
      <c r="C565" s="44"/>
      <c r="D565" s="44"/>
      <c r="E565" s="44"/>
      <c r="F565" s="44"/>
      <c r="G565" s="44"/>
      <c r="H565" s="44"/>
      <c r="J565" s="68"/>
      <c r="K565" s="68"/>
      <c r="L565" s="68"/>
      <c r="M565" s="68"/>
      <c r="O565" s="44"/>
      <c r="P565" s="44"/>
      <c r="Q565" s="44"/>
      <c r="R565" s="44"/>
      <c r="S565" s="44"/>
      <c r="T565" s="44"/>
    </row>
    <row r="566" spans="1:20" x14ac:dyDescent="0.25">
      <c r="A566" s="44" t="str">
        <f>IF(B566&lt;&gt;"",A565+1,"")</f>
        <v/>
      </c>
      <c r="B566" s="44"/>
      <c r="C566" s="44"/>
      <c r="D566" s="44"/>
      <c r="E566" s="44"/>
      <c r="F566" s="44"/>
      <c r="G566" s="44"/>
      <c r="H566" s="44"/>
      <c r="J566" s="68"/>
      <c r="K566" s="68"/>
      <c r="L566" s="68"/>
      <c r="M566" s="68"/>
      <c r="O566" s="44"/>
      <c r="P566" s="44"/>
      <c r="Q566" s="44"/>
      <c r="R566" s="44"/>
      <c r="S566" s="44"/>
      <c r="T566" s="44"/>
    </row>
    <row r="567" spans="1:20" x14ac:dyDescent="0.25">
      <c r="A567" s="44" t="str">
        <f>IF(B567&lt;&gt;"",A566+1,"")</f>
        <v/>
      </c>
      <c r="B567" s="44"/>
      <c r="C567" s="44"/>
      <c r="D567" s="44"/>
      <c r="E567" s="44"/>
      <c r="F567" s="44"/>
      <c r="G567" s="44"/>
      <c r="H567" s="44"/>
      <c r="J567" s="68"/>
      <c r="K567" s="68"/>
      <c r="L567" s="68"/>
      <c r="M567" s="68"/>
      <c r="O567" s="44"/>
      <c r="P567" s="44"/>
      <c r="Q567" s="44"/>
      <c r="R567" s="44"/>
      <c r="S567" s="44"/>
      <c r="T567" s="44"/>
    </row>
    <row r="568" spans="1:20" x14ac:dyDescent="0.25">
      <c r="A568" s="44" t="str">
        <f>IF(B568&lt;&gt;"",A567+1,"")</f>
        <v/>
      </c>
      <c r="B568" s="44"/>
      <c r="C568" s="44"/>
      <c r="D568" s="44"/>
      <c r="E568" s="44"/>
      <c r="F568" s="44"/>
      <c r="G568" s="44"/>
      <c r="H568" s="44"/>
      <c r="J568" s="68"/>
      <c r="K568" s="68"/>
      <c r="L568" s="68"/>
      <c r="M568" s="68"/>
      <c r="O568" s="44"/>
      <c r="P568" s="44"/>
      <c r="Q568" s="44"/>
      <c r="R568" s="44"/>
      <c r="S568" s="44"/>
      <c r="T568" s="44"/>
    </row>
    <row r="569" spans="1:20" x14ac:dyDescent="0.25">
      <c r="A569" s="44" t="str">
        <f>IF(B569&lt;&gt;"",A568+1,"")</f>
        <v/>
      </c>
      <c r="B569" s="44"/>
      <c r="C569" s="44"/>
      <c r="D569" s="44"/>
      <c r="E569" s="44"/>
      <c r="F569" s="44"/>
      <c r="G569" s="44"/>
      <c r="H569" s="44"/>
      <c r="J569" s="68"/>
      <c r="K569" s="68"/>
      <c r="L569" s="68"/>
      <c r="M569" s="68"/>
      <c r="O569" s="44"/>
      <c r="P569" s="44"/>
      <c r="Q569" s="44"/>
      <c r="R569" s="44"/>
      <c r="S569" s="44"/>
      <c r="T569" s="44"/>
    </row>
    <row r="570" spans="1:20" x14ac:dyDescent="0.25">
      <c r="A570" s="44" t="str">
        <f>IF(B570&lt;&gt;"",A569+1,"")</f>
        <v/>
      </c>
      <c r="B570" s="44"/>
      <c r="C570" s="44"/>
      <c r="D570" s="44"/>
      <c r="E570" s="44"/>
      <c r="F570" s="44"/>
      <c r="G570" s="44"/>
      <c r="H570" s="44"/>
      <c r="J570" s="68"/>
      <c r="K570" s="68"/>
      <c r="L570" s="68"/>
      <c r="M570" s="68"/>
      <c r="O570" s="44"/>
      <c r="P570" s="44"/>
      <c r="Q570" s="44"/>
      <c r="R570" s="44"/>
      <c r="S570" s="44"/>
      <c r="T570" s="44"/>
    </row>
    <row r="571" spans="1:20" x14ac:dyDescent="0.25">
      <c r="A571" s="44" t="str">
        <f>IF(B571&lt;&gt;"",A570+1,"")</f>
        <v/>
      </c>
      <c r="B571" s="44"/>
      <c r="C571" s="44"/>
      <c r="D571" s="44"/>
      <c r="E571" s="44"/>
      <c r="F571" s="44"/>
      <c r="G571" s="44"/>
      <c r="H571" s="44"/>
      <c r="J571" s="68"/>
      <c r="K571" s="68"/>
      <c r="L571" s="68"/>
      <c r="M571" s="68"/>
      <c r="O571" s="44"/>
      <c r="P571" s="44"/>
      <c r="Q571" s="44"/>
      <c r="R571" s="44"/>
      <c r="S571" s="44"/>
      <c r="T571" s="44"/>
    </row>
    <row r="572" spans="1:20" x14ac:dyDescent="0.25">
      <c r="A572" s="44" t="str">
        <f>IF(B572&lt;&gt;"",A571+1,"")</f>
        <v/>
      </c>
      <c r="B572" s="44"/>
      <c r="C572" s="44"/>
      <c r="D572" s="44"/>
      <c r="E572" s="44"/>
      <c r="F572" s="44"/>
      <c r="G572" s="44"/>
      <c r="H572" s="44"/>
      <c r="J572" s="68"/>
      <c r="K572" s="68"/>
      <c r="L572" s="68"/>
      <c r="M572" s="68"/>
      <c r="O572" s="44"/>
      <c r="P572" s="44"/>
      <c r="Q572" s="44"/>
      <c r="R572" s="44"/>
      <c r="S572" s="44"/>
      <c r="T572" s="44"/>
    </row>
    <row r="573" spans="1:20" x14ac:dyDescent="0.25">
      <c r="A573" s="44" t="str">
        <f>IF(B573&lt;&gt;"",A572+1,"")</f>
        <v/>
      </c>
      <c r="B573" s="44"/>
      <c r="C573" s="44"/>
      <c r="D573" s="44"/>
      <c r="E573" s="44"/>
      <c r="F573" s="44"/>
      <c r="G573" s="44"/>
      <c r="H573" s="44"/>
      <c r="J573" s="68"/>
      <c r="K573" s="68"/>
      <c r="L573" s="68"/>
      <c r="M573" s="68"/>
      <c r="O573" s="44"/>
      <c r="P573" s="44"/>
      <c r="Q573" s="44"/>
      <c r="R573" s="44"/>
      <c r="S573" s="44"/>
      <c r="T573" s="44"/>
    </row>
    <row r="574" spans="1:20" x14ac:dyDescent="0.25">
      <c r="A574" s="44" t="str">
        <f>IF(B574&lt;&gt;"",A573+1,"")</f>
        <v/>
      </c>
      <c r="B574" s="44"/>
      <c r="C574" s="44"/>
      <c r="D574" s="44"/>
      <c r="E574" s="44"/>
      <c r="F574" s="44"/>
      <c r="G574" s="44"/>
      <c r="H574" s="44"/>
      <c r="J574" s="68"/>
      <c r="K574" s="68"/>
      <c r="L574" s="68"/>
      <c r="M574" s="68"/>
      <c r="O574" s="44"/>
      <c r="P574" s="44"/>
      <c r="Q574" s="44"/>
      <c r="R574" s="44"/>
      <c r="S574" s="44"/>
      <c r="T574" s="44"/>
    </row>
    <row r="575" spans="1:20" x14ac:dyDescent="0.25">
      <c r="A575" s="44" t="str">
        <f>IF(B575&lt;&gt;"",A574+1,"")</f>
        <v/>
      </c>
      <c r="B575" s="44"/>
      <c r="C575" s="44"/>
      <c r="D575" s="44"/>
      <c r="E575" s="44"/>
      <c r="F575" s="44"/>
      <c r="G575" s="44"/>
      <c r="H575" s="44"/>
      <c r="J575" s="68"/>
      <c r="K575" s="68"/>
      <c r="L575" s="68"/>
      <c r="M575" s="68"/>
      <c r="O575" s="44"/>
      <c r="P575" s="44"/>
      <c r="Q575" s="44"/>
      <c r="R575" s="44"/>
      <c r="S575" s="44"/>
      <c r="T575" s="44"/>
    </row>
    <row r="576" spans="1:20" x14ac:dyDescent="0.25">
      <c r="A576" s="44" t="str">
        <f>IF(B576&lt;&gt;"",A575+1,"")</f>
        <v/>
      </c>
      <c r="B576" s="44"/>
      <c r="C576" s="44"/>
      <c r="D576" s="44"/>
      <c r="E576" s="44"/>
      <c r="F576" s="44"/>
      <c r="G576" s="44"/>
      <c r="H576" s="44"/>
      <c r="J576" s="68"/>
      <c r="K576" s="68"/>
      <c r="L576" s="68"/>
      <c r="M576" s="68"/>
      <c r="O576" s="44"/>
      <c r="P576" s="44"/>
      <c r="Q576" s="44"/>
      <c r="R576" s="44"/>
      <c r="S576" s="44"/>
      <c r="T576" s="44"/>
    </row>
    <row r="577" spans="1:20" x14ac:dyDescent="0.25">
      <c r="A577" s="44" t="str">
        <f>IF(B577&lt;&gt;"",A576+1,"")</f>
        <v/>
      </c>
      <c r="B577" s="44"/>
      <c r="C577" s="44"/>
      <c r="D577" s="44"/>
      <c r="E577" s="44"/>
      <c r="F577" s="44"/>
      <c r="G577" s="44"/>
      <c r="H577" s="44"/>
      <c r="J577" s="68"/>
      <c r="K577" s="68"/>
      <c r="L577" s="68"/>
      <c r="M577" s="68"/>
      <c r="O577" s="44"/>
      <c r="P577" s="44"/>
      <c r="Q577" s="44"/>
      <c r="R577" s="44"/>
      <c r="S577" s="44"/>
      <c r="T577" s="44"/>
    </row>
    <row r="578" spans="1:20" x14ac:dyDescent="0.25">
      <c r="A578" s="44" t="str">
        <f>IF(B578&lt;&gt;"",A577+1,"")</f>
        <v/>
      </c>
      <c r="B578" s="44"/>
      <c r="C578" s="44"/>
      <c r="D578" s="44"/>
      <c r="E578" s="44"/>
      <c r="F578" s="44"/>
      <c r="G578" s="44"/>
      <c r="H578" s="44"/>
      <c r="J578" s="68"/>
      <c r="K578" s="68"/>
      <c r="L578" s="68"/>
      <c r="M578" s="68"/>
      <c r="O578" s="44"/>
      <c r="P578" s="44"/>
      <c r="Q578" s="44"/>
      <c r="R578" s="44"/>
      <c r="S578" s="44"/>
      <c r="T578" s="44"/>
    </row>
    <row r="579" spans="1:20" x14ac:dyDescent="0.25">
      <c r="A579" s="44" t="str">
        <f>IF(B579&lt;&gt;"",A578+1,"")</f>
        <v/>
      </c>
      <c r="B579" s="44"/>
      <c r="C579" s="44"/>
      <c r="D579" s="44"/>
      <c r="E579" s="44"/>
      <c r="F579" s="44"/>
      <c r="G579" s="44"/>
      <c r="H579" s="44"/>
      <c r="J579" s="68"/>
      <c r="K579" s="68"/>
      <c r="L579" s="68"/>
      <c r="M579" s="68"/>
      <c r="O579" s="44"/>
      <c r="P579" s="44"/>
      <c r="Q579" s="44"/>
      <c r="R579" s="44"/>
      <c r="S579" s="44"/>
      <c r="T579" s="44"/>
    </row>
    <row r="580" spans="1:20" x14ac:dyDescent="0.25">
      <c r="A580" s="44" t="str">
        <f>IF(B580&lt;&gt;"",A579+1,"")</f>
        <v/>
      </c>
      <c r="B580" s="44"/>
      <c r="C580" s="44"/>
      <c r="D580" s="44"/>
      <c r="E580" s="44"/>
      <c r="F580" s="44"/>
      <c r="G580" s="44"/>
      <c r="H580" s="44"/>
      <c r="J580" s="68"/>
      <c r="K580" s="68"/>
      <c r="L580" s="68"/>
      <c r="M580" s="68"/>
      <c r="O580" s="44"/>
      <c r="P580" s="44"/>
      <c r="Q580" s="44"/>
      <c r="R580" s="44"/>
      <c r="S580" s="44"/>
      <c r="T580" s="44"/>
    </row>
    <row r="581" spans="1:20" x14ac:dyDescent="0.25">
      <c r="A581" s="44" t="str">
        <f>IF(B581&lt;&gt;"",A580+1,"")</f>
        <v/>
      </c>
      <c r="B581" s="44"/>
      <c r="C581" s="44"/>
      <c r="D581" s="44"/>
      <c r="E581" s="44"/>
      <c r="F581" s="44"/>
      <c r="G581" s="44"/>
      <c r="H581" s="44"/>
      <c r="J581" s="68"/>
      <c r="K581" s="68"/>
      <c r="L581" s="68"/>
      <c r="M581" s="68"/>
      <c r="O581" s="44"/>
      <c r="P581" s="44"/>
      <c r="Q581" s="44"/>
      <c r="R581" s="44"/>
      <c r="S581" s="44"/>
      <c r="T581" s="44"/>
    </row>
    <row r="582" spans="1:20" x14ac:dyDescent="0.25">
      <c r="A582" s="44" t="str">
        <f>IF(B582&lt;&gt;"",A581+1,"")</f>
        <v/>
      </c>
      <c r="B582" s="44"/>
      <c r="C582" s="44"/>
      <c r="D582" s="44"/>
      <c r="E582" s="44"/>
      <c r="F582" s="44"/>
      <c r="G582" s="44"/>
      <c r="H582" s="44"/>
      <c r="J582" s="68"/>
      <c r="K582" s="68"/>
      <c r="L582" s="68"/>
      <c r="M582" s="68"/>
      <c r="O582" s="44"/>
      <c r="P582" s="44"/>
      <c r="Q582" s="44"/>
      <c r="R582" s="44"/>
      <c r="S582" s="44"/>
      <c r="T582" s="44"/>
    </row>
    <row r="583" spans="1:20" x14ac:dyDescent="0.25">
      <c r="A583" s="44" t="str">
        <f>IF(B583&lt;&gt;"",A582+1,"")</f>
        <v/>
      </c>
      <c r="B583" s="44"/>
      <c r="C583" s="44"/>
      <c r="D583" s="44"/>
      <c r="E583" s="44"/>
      <c r="F583" s="44"/>
      <c r="G583" s="44"/>
      <c r="H583" s="44"/>
      <c r="J583" s="68"/>
      <c r="K583" s="68"/>
      <c r="L583" s="68"/>
      <c r="M583" s="68"/>
      <c r="O583" s="44"/>
      <c r="P583" s="44"/>
      <c r="Q583" s="44"/>
      <c r="R583" s="44"/>
      <c r="S583" s="44"/>
      <c r="T583" s="44"/>
    </row>
    <row r="584" spans="1:20" x14ac:dyDescent="0.25">
      <c r="A584" s="44" t="str">
        <f>IF(B584&lt;&gt;"",A583+1,"")</f>
        <v/>
      </c>
      <c r="B584" s="44"/>
      <c r="C584" s="44"/>
      <c r="D584" s="44"/>
      <c r="E584" s="44"/>
      <c r="F584" s="44"/>
      <c r="G584" s="44"/>
      <c r="H584" s="44"/>
      <c r="J584" s="68"/>
      <c r="K584" s="68"/>
      <c r="L584" s="68"/>
      <c r="M584" s="68"/>
      <c r="O584" s="44"/>
      <c r="P584" s="44"/>
      <c r="Q584" s="44"/>
      <c r="R584" s="44"/>
      <c r="S584" s="44"/>
      <c r="T584" s="44"/>
    </row>
    <row r="585" spans="1:20" x14ac:dyDescent="0.25">
      <c r="A585" s="44" t="str">
        <f>IF(B585&lt;&gt;"",A584+1,"")</f>
        <v/>
      </c>
      <c r="B585" s="44"/>
      <c r="C585" s="44"/>
      <c r="D585" s="44"/>
      <c r="E585" s="44"/>
      <c r="F585" s="44"/>
      <c r="G585" s="44"/>
      <c r="H585" s="44"/>
      <c r="J585" s="68"/>
      <c r="K585" s="68"/>
      <c r="L585" s="68"/>
      <c r="M585" s="68"/>
      <c r="O585" s="44"/>
      <c r="P585" s="44"/>
      <c r="Q585" s="44"/>
      <c r="R585" s="44"/>
      <c r="S585" s="44"/>
      <c r="T585" s="44"/>
    </row>
    <row r="586" spans="1:20" x14ac:dyDescent="0.25">
      <c r="A586" s="44" t="str">
        <f>IF(B586&lt;&gt;"",A585+1,"")</f>
        <v/>
      </c>
      <c r="B586" s="44"/>
      <c r="C586" s="44"/>
      <c r="D586" s="44"/>
      <c r="E586" s="44"/>
      <c r="F586" s="44"/>
      <c r="G586" s="44"/>
      <c r="H586" s="44"/>
      <c r="J586" s="68"/>
      <c r="K586" s="68"/>
      <c r="L586" s="68"/>
      <c r="M586" s="68"/>
      <c r="O586" s="44"/>
      <c r="P586" s="44"/>
      <c r="Q586" s="44"/>
      <c r="R586" s="44"/>
      <c r="S586" s="44"/>
      <c r="T586" s="44"/>
    </row>
    <row r="587" spans="1:20" x14ac:dyDescent="0.25">
      <c r="A587" s="44" t="str">
        <f>IF(B587&lt;&gt;"",A586+1,"")</f>
        <v/>
      </c>
      <c r="B587" s="44"/>
      <c r="C587" s="44"/>
      <c r="D587" s="44"/>
      <c r="E587" s="44"/>
      <c r="F587" s="44"/>
      <c r="G587" s="44"/>
      <c r="H587" s="44"/>
      <c r="J587" s="68"/>
      <c r="K587" s="68"/>
      <c r="L587" s="68"/>
      <c r="M587" s="68"/>
      <c r="O587" s="44"/>
      <c r="P587" s="44"/>
      <c r="Q587" s="44"/>
      <c r="R587" s="44"/>
      <c r="S587" s="44"/>
      <c r="T587" s="44"/>
    </row>
    <row r="588" spans="1:20" x14ac:dyDescent="0.25">
      <c r="A588" s="44" t="str">
        <f>IF(B588&lt;&gt;"",A587+1,"")</f>
        <v/>
      </c>
      <c r="B588" s="44"/>
      <c r="C588" s="44"/>
      <c r="D588" s="44"/>
      <c r="E588" s="44"/>
      <c r="F588" s="44"/>
      <c r="G588" s="44"/>
      <c r="H588" s="44"/>
      <c r="J588" s="68"/>
      <c r="K588" s="68"/>
      <c r="L588" s="68"/>
      <c r="M588" s="68"/>
      <c r="O588" s="44"/>
      <c r="P588" s="44"/>
      <c r="Q588" s="44"/>
      <c r="R588" s="44"/>
      <c r="S588" s="44"/>
      <c r="T588" s="44"/>
    </row>
    <row r="589" spans="1:20" x14ac:dyDescent="0.25">
      <c r="A589" s="44" t="str">
        <f>IF(B589&lt;&gt;"",A588+1,"")</f>
        <v/>
      </c>
      <c r="B589" s="44"/>
      <c r="C589" s="44"/>
      <c r="D589" s="44"/>
      <c r="E589" s="44"/>
      <c r="F589" s="44"/>
      <c r="G589" s="44"/>
      <c r="H589" s="44"/>
      <c r="J589" s="68"/>
      <c r="K589" s="68"/>
      <c r="L589" s="68"/>
      <c r="M589" s="68"/>
      <c r="O589" s="44"/>
      <c r="P589" s="44"/>
      <c r="Q589" s="44"/>
      <c r="R589" s="44"/>
      <c r="S589" s="44"/>
      <c r="T589" s="44"/>
    </row>
    <row r="590" spans="1:20" x14ac:dyDescent="0.25">
      <c r="A590" s="44" t="str">
        <f>IF(B590&lt;&gt;"",A589+1,"")</f>
        <v/>
      </c>
      <c r="B590" s="44"/>
      <c r="C590" s="44"/>
      <c r="D590" s="44"/>
      <c r="E590" s="44"/>
      <c r="F590" s="44"/>
      <c r="G590" s="44"/>
      <c r="H590" s="44"/>
      <c r="J590" s="68"/>
      <c r="K590" s="68"/>
      <c r="L590" s="68"/>
      <c r="M590" s="68"/>
      <c r="O590" s="44"/>
      <c r="P590" s="44"/>
      <c r="Q590" s="44"/>
      <c r="R590" s="44"/>
      <c r="S590" s="44"/>
      <c r="T590" s="44"/>
    </row>
    <row r="591" spans="1:20" x14ac:dyDescent="0.25">
      <c r="A591" s="44" t="str">
        <f>IF(B591&lt;&gt;"",A590+1,"")</f>
        <v/>
      </c>
      <c r="B591" s="44"/>
      <c r="C591" s="44"/>
      <c r="D591" s="44"/>
      <c r="E591" s="44"/>
      <c r="F591" s="44"/>
      <c r="G591" s="44"/>
      <c r="H591" s="44"/>
      <c r="J591" s="68"/>
      <c r="K591" s="68"/>
      <c r="L591" s="68"/>
      <c r="M591" s="68"/>
      <c r="O591" s="44"/>
      <c r="P591" s="44"/>
      <c r="Q591" s="44"/>
      <c r="R591" s="44"/>
      <c r="S591" s="44"/>
      <c r="T591" s="44"/>
    </row>
    <row r="592" spans="1:20" x14ac:dyDescent="0.25">
      <c r="A592" s="44" t="str">
        <f>IF(B592&lt;&gt;"",A591+1,"")</f>
        <v/>
      </c>
      <c r="B592" s="44"/>
      <c r="C592" s="44"/>
      <c r="D592" s="44"/>
      <c r="E592" s="44"/>
      <c r="F592" s="44"/>
      <c r="G592" s="44"/>
      <c r="H592" s="44"/>
      <c r="J592" s="68"/>
      <c r="K592" s="68"/>
      <c r="L592" s="68"/>
      <c r="M592" s="68"/>
      <c r="O592" s="44"/>
      <c r="P592" s="44"/>
      <c r="Q592" s="44"/>
      <c r="R592" s="44"/>
      <c r="S592" s="44"/>
      <c r="T592" s="44"/>
    </row>
    <row r="593" spans="1:20" x14ac:dyDescent="0.25">
      <c r="A593" s="44" t="str">
        <f>IF(B593&lt;&gt;"",A592+1,"")</f>
        <v/>
      </c>
      <c r="B593" s="44"/>
      <c r="C593" s="44"/>
      <c r="D593" s="44"/>
      <c r="E593" s="44"/>
      <c r="F593" s="44"/>
      <c r="G593" s="44"/>
      <c r="H593" s="44"/>
      <c r="J593" s="68"/>
      <c r="K593" s="68"/>
      <c r="L593" s="68"/>
      <c r="M593" s="68"/>
      <c r="O593" s="44"/>
      <c r="P593" s="44"/>
      <c r="Q593" s="44"/>
      <c r="R593" s="44"/>
      <c r="S593" s="44"/>
      <c r="T593" s="44"/>
    </row>
    <row r="594" spans="1:20" x14ac:dyDescent="0.25">
      <c r="A594" s="44" t="str">
        <f>IF(B594&lt;&gt;"",A593+1,"")</f>
        <v/>
      </c>
      <c r="B594" s="44"/>
      <c r="C594" s="44"/>
      <c r="D594" s="44"/>
      <c r="E594" s="44"/>
      <c r="F594" s="44"/>
      <c r="G594" s="44"/>
      <c r="H594" s="44"/>
      <c r="J594" s="68"/>
      <c r="K594" s="68"/>
      <c r="L594" s="68"/>
      <c r="M594" s="68"/>
      <c r="O594" s="44"/>
      <c r="P594" s="44"/>
      <c r="Q594" s="44"/>
      <c r="R594" s="44"/>
      <c r="S594" s="44"/>
      <c r="T594" s="44"/>
    </row>
    <row r="595" spans="1:20" x14ac:dyDescent="0.25">
      <c r="A595" s="44" t="str">
        <f>IF(B595&lt;&gt;"",A594+1,"")</f>
        <v/>
      </c>
      <c r="B595" s="44"/>
      <c r="C595" s="44"/>
      <c r="D595" s="44"/>
      <c r="E595" s="44"/>
      <c r="F595" s="44"/>
      <c r="G595" s="44"/>
      <c r="H595" s="44"/>
      <c r="J595" s="68"/>
      <c r="K595" s="68"/>
      <c r="L595" s="68"/>
      <c r="M595" s="68"/>
      <c r="O595" s="44"/>
      <c r="P595" s="44"/>
      <c r="Q595" s="44"/>
      <c r="R595" s="44"/>
      <c r="S595" s="44"/>
      <c r="T595" s="44"/>
    </row>
    <row r="596" spans="1:20" x14ac:dyDescent="0.25">
      <c r="A596" s="44" t="str">
        <f>IF(B596&lt;&gt;"",A595+1,"")</f>
        <v/>
      </c>
      <c r="B596" s="44"/>
      <c r="C596" s="44"/>
      <c r="D596" s="44"/>
      <c r="E596" s="44"/>
      <c r="F596" s="44"/>
      <c r="G596" s="44"/>
      <c r="H596" s="44"/>
      <c r="J596" s="68"/>
      <c r="K596" s="68"/>
      <c r="L596" s="68"/>
      <c r="M596" s="68"/>
      <c r="O596" s="44"/>
      <c r="P596" s="44"/>
      <c r="Q596" s="44"/>
      <c r="R596" s="44"/>
      <c r="S596" s="44"/>
      <c r="T596" s="44"/>
    </row>
    <row r="597" spans="1:20" x14ac:dyDescent="0.25">
      <c r="A597" s="44" t="str">
        <f>IF(B597&lt;&gt;"",A596+1,"")</f>
        <v/>
      </c>
      <c r="B597" s="44"/>
      <c r="C597" s="44"/>
      <c r="D597" s="44"/>
      <c r="E597" s="44"/>
      <c r="F597" s="44"/>
      <c r="G597" s="44"/>
      <c r="H597" s="44"/>
      <c r="J597" s="68"/>
      <c r="K597" s="68"/>
      <c r="L597" s="68"/>
      <c r="M597" s="68"/>
      <c r="O597" s="44"/>
      <c r="P597" s="44"/>
      <c r="Q597" s="44"/>
      <c r="R597" s="44"/>
      <c r="S597" s="44"/>
      <c r="T597" s="44"/>
    </row>
    <row r="598" spans="1:20" x14ac:dyDescent="0.25">
      <c r="A598" s="44" t="str">
        <f>IF(B598&lt;&gt;"",A597+1,"")</f>
        <v/>
      </c>
      <c r="B598" s="44"/>
      <c r="C598" s="44"/>
      <c r="D598" s="44"/>
      <c r="E598" s="44"/>
      <c r="F598" s="44"/>
      <c r="G598" s="44"/>
      <c r="H598" s="44"/>
      <c r="J598" s="68"/>
      <c r="K598" s="68"/>
      <c r="L598" s="68"/>
      <c r="M598" s="68"/>
      <c r="O598" s="44"/>
      <c r="P598" s="44"/>
      <c r="Q598" s="44"/>
      <c r="R598" s="44"/>
      <c r="S598" s="44"/>
      <c r="T598" s="44"/>
    </row>
    <row r="599" spans="1:20" x14ac:dyDescent="0.25">
      <c r="A599" s="44" t="str">
        <f>IF(B599&lt;&gt;"",A598+1,"")</f>
        <v/>
      </c>
      <c r="B599" s="44"/>
      <c r="C599" s="44"/>
      <c r="D599" s="44"/>
      <c r="E599" s="44"/>
      <c r="F599" s="44"/>
      <c r="G599" s="44"/>
      <c r="H599" s="44"/>
      <c r="J599" s="68"/>
      <c r="K599" s="68"/>
      <c r="L599" s="68"/>
      <c r="M599" s="68"/>
      <c r="O599" s="44"/>
      <c r="P599" s="44"/>
      <c r="Q599" s="44"/>
      <c r="R599" s="44"/>
      <c r="S599" s="44"/>
      <c r="T599" s="44"/>
    </row>
    <row r="600" spans="1:20" x14ac:dyDescent="0.25">
      <c r="A600" s="44" t="str">
        <f>IF(B600&lt;&gt;"",A599+1,"")</f>
        <v/>
      </c>
      <c r="B600" s="44"/>
      <c r="C600" s="44"/>
      <c r="D600" s="44"/>
      <c r="E600" s="44"/>
      <c r="F600" s="44"/>
      <c r="G600" s="44"/>
      <c r="H600" s="44"/>
      <c r="J600" s="68"/>
      <c r="K600" s="68"/>
      <c r="L600" s="68"/>
      <c r="M600" s="68"/>
      <c r="O600" s="44"/>
      <c r="P600" s="44"/>
      <c r="Q600" s="44"/>
      <c r="R600" s="44"/>
      <c r="S600" s="44"/>
      <c r="T600" s="44"/>
    </row>
    <row r="601" spans="1:20" x14ac:dyDescent="0.25">
      <c r="A601" s="44" t="str">
        <f>IF(B601&lt;&gt;"",A600+1,"")</f>
        <v/>
      </c>
      <c r="B601" s="44"/>
      <c r="C601" s="44"/>
      <c r="D601" s="44"/>
      <c r="E601" s="44"/>
      <c r="F601" s="44"/>
      <c r="G601" s="44"/>
      <c r="H601" s="44"/>
      <c r="J601" s="68"/>
      <c r="K601" s="68"/>
      <c r="L601" s="68"/>
      <c r="M601" s="68"/>
      <c r="O601" s="44"/>
      <c r="P601" s="44"/>
      <c r="Q601" s="44"/>
      <c r="R601" s="44"/>
      <c r="S601" s="44"/>
      <c r="T601" s="44"/>
    </row>
    <row r="602" spans="1:20" x14ac:dyDescent="0.25">
      <c r="A602" s="44" t="str">
        <f>IF(B602&lt;&gt;"",A601+1,"")</f>
        <v/>
      </c>
      <c r="B602" s="44"/>
      <c r="C602" s="44"/>
      <c r="D602" s="44"/>
      <c r="E602" s="44"/>
      <c r="F602" s="44"/>
      <c r="G602" s="44"/>
      <c r="H602" s="44"/>
      <c r="J602" s="68"/>
      <c r="K602" s="68"/>
      <c r="L602" s="68"/>
      <c r="M602" s="68"/>
      <c r="O602" s="44"/>
      <c r="P602" s="44"/>
      <c r="Q602" s="44"/>
      <c r="R602" s="44"/>
      <c r="S602" s="44"/>
      <c r="T602" s="44"/>
    </row>
    <row r="603" spans="1:20" x14ac:dyDescent="0.25">
      <c r="A603" s="44" t="str">
        <f>IF(B603&lt;&gt;"",A602+1,"")</f>
        <v/>
      </c>
      <c r="B603" s="44"/>
      <c r="C603" s="44"/>
      <c r="D603" s="44"/>
      <c r="E603" s="44"/>
      <c r="F603" s="44"/>
      <c r="G603" s="44"/>
      <c r="H603" s="44"/>
      <c r="J603" s="68"/>
      <c r="K603" s="68"/>
      <c r="L603" s="68"/>
      <c r="M603" s="68"/>
      <c r="O603" s="44"/>
      <c r="P603" s="44"/>
      <c r="Q603" s="44"/>
      <c r="R603" s="44"/>
      <c r="S603" s="44"/>
      <c r="T603" s="44"/>
    </row>
    <row r="604" spans="1:20" x14ac:dyDescent="0.25">
      <c r="A604" s="44" t="str">
        <f>IF(B604&lt;&gt;"",A603+1,"")</f>
        <v/>
      </c>
      <c r="B604" s="44"/>
      <c r="C604" s="44"/>
      <c r="D604" s="44"/>
      <c r="E604" s="44"/>
      <c r="F604" s="44"/>
      <c r="G604" s="44"/>
      <c r="H604" s="44"/>
      <c r="J604" s="68"/>
      <c r="K604" s="68"/>
      <c r="L604" s="68"/>
      <c r="M604" s="68"/>
      <c r="O604" s="44"/>
      <c r="P604" s="44"/>
      <c r="Q604" s="44"/>
      <c r="R604" s="44"/>
      <c r="S604" s="44"/>
      <c r="T604" s="44"/>
    </row>
    <row r="605" spans="1:20" x14ac:dyDescent="0.25">
      <c r="A605" s="44" t="str">
        <f>IF(B605&lt;&gt;"",A604+1,"")</f>
        <v/>
      </c>
      <c r="B605" s="44"/>
      <c r="C605" s="44"/>
      <c r="D605" s="44"/>
      <c r="E605" s="44"/>
      <c r="F605" s="44"/>
      <c r="G605" s="44"/>
      <c r="H605" s="44"/>
      <c r="J605" s="68"/>
      <c r="K605" s="68"/>
      <c r="L605" s="68"/>
      <c r="M605" s="68"/>
      <c r="O605" s="44"/>
      <c r="P605" s="44"/>
      <c r="Q605" s="44"/>
      <c r="R605" s="44"/>
      <c r="S605" s="44"/>
      <c r="T605" s="44"/>
    </row>
    <row r="606" spans="1:20" x14ac:dyDescent="0.25">
      <c r="A606" s="44" t="str">
        <f>IF(B606&lt;&gt;"",A605+1,"")</f>
        <v/>
      </c>
      <c r="B606" s="44"/>
      <c r="C606" s="44"/>
      <c r="D606" s="44"/>
      <c r="E606" s="44"/>
      <c r="F606" s="44"/>
      <c r="G606" s="44"/>
      <c r="H606" s="44"/>
      <c r="J606" s="68"/>
      <c r="K606" s="68"/>
      <c r="L606" s="68"/>
      <c r="M606" s="68"/>
      <c r="O606" s="44"/>
      <c r="P606" s="44"/>
      <c r="Q606" s="44"/>
      <c r="R606" s="44"/>
      <c r="S606" s="44"/>
      <c r="T606" s="44"/>
    </row>
    <row r="607" spans="1:20" x14ac:dyDescent="0.25">
      <c r="A607" s="44" t="str">
        <f>IF(B607&lt;&gt;"",A606+1,"")</f>
        <v/>
      </c>
      <c r="B607" s="44"/>
      <c r="C607" s="44"/>
      <c r="D607" s="44"/>
      <c r="E607" s="44"/>
      <c r="F607" s="44"/>
      <c r="G607" s="44"/>
      <c r="H607" s="44"/>
      <c r="J607" s="68"/>
      <c r="K607" s="68"/>
      <c r="L607" s="68"/>
      <c r="M607" s="68"/>
      <c r="O607" s="44"/>
      <c r="P607" s="44"/>
      <c r="Q607" s="44"/>
      <c r="R607" s="44"/>
      <c r="S607" s="44"/>
      <c r="T607" s="44"/>
    </row>
    <row r="608" spans="1:20" x14ac:dyDescent="0.25">
      <c r="A608" s="44" t="str">
        <f>IF(B608&lt;&gt;"",A607+1,"")</f>
        <v/>
      </c>
      <c r="B608" s="44"/>
      <c r="C608" s="44"/>
      <c r="D608" s="44"/>
      <c r="E608" s="44"/>
      <c r="F608" s="44"/>
      <c r="G608" s="44"/>
      <c r="H608" s="44"/>
      <c r="J608" s="68"/>
      <c r="K608" s="68"/>
      <c r="L608" s="68"/>
      <c r="M608" s="68"/>
      <c r="O608" s="44"/>
      <c r="P608" s="44"/>
      <c r="Q608" s="44"/>
      <c r="R608" s="44"/>
      <c r="S608" s="44"/>
      <c r="T608" s="44"/>
    </row>
    <row r="609" spans="1:20" x14ac:dyDescent="0.25">
      <c r="A609" s="44" t="str">
        <f>IF(B609&lt;&gt;"",A608+1,"")</f>
        <v/>
      </c>
      <c r="B609" s="44"/>
      <c r="C609" s="44"/>
      <c r="D609" s="44"/>
      <c r="E609" s="44"/>
      <c r="F609" s="44"/>
      <c r="G609" s="44"/>
      <c r="H609" s="44"/>
      <c r="J609" s="68"/>
      <c r="K609" s="68"/>
      <c r="L609" s="68"/>
      <c r="M609" s="68"/>
      <c r="O609" s="44"/>
      <c r="P609" s="44"/>
      <c r="Q609" s="44"/>
      <c r="R609" s="44"/>
      <c r="S609" s="44"/>
      <c r="T609" s="44"/>
    </row>
    <row r="610" spans="1:20" x14ac:dyDescent="0.25">
      <c r="A610" s="44" t="str">
        <f>IF(B610&lt;&gt;"",A609+1,"")</f>
        <v/>
      </c>
      <c r="B610" s="44"/>
      <c r="C610" s="44"/>
      <c r="D610" s="44"/>
      <c r="E610" s="44"/>
      <c r="F610" s="44"/>
      <c r="G610" s="44"/>
      <c r="H610" s="44"/>
      <c r="J610" s="68"/>
      <c r="K610" s="68"/>
      <c r="L610" s="68"/>
      <c r="M610" s="68"/>
      <c r="O610" s="44"/>
      <c r="P610" s="44"/>
      <c r="Q610" s="44"/>
      <c r="R610" s="44"/>
      <c r="S610" s="44"/>
      <c r="T610" s="44"/>
    </row>
    <row r="611" spans="1:20" x14ac:dyDescent="0.25">
      <c r="A611" s="44" t="str">
        <f>IF(B611&lt;&gt;"",A610+1,"")</f>
        <v/>
      </c>
      <c r="B611" s="44"/>
      <c r="C611" s="44"/>
      <c r="D611" s="44"/>
      <c r="E611" s="44"/>
      <c r="F611" s="44"/>
      <c r="G611" s="44"/>
      <c r="H611" s="44"/>
      <c r="J611" s="68"/>
      <c r="K611" s="68"/>
      <c r="L611" s="68"/>
      <c r="M611" s="68"/>
      <c r="O611" s="44"/>
      <c r="P611" s="44"/>
      <c r="Q611" s="44"/>
      <c r="R611" s="44"/>
      <c r="S611" s="44"/>
      <c r="T611" s="44"/>
    </row>
    <row r="612" spans="1:20" x14ac:dyDescent="0.25">
      <c r="A612" s="44" t="str">
        <f>IF(B612&lt;&gt;"",A611+1,"")</f>
        <v/>
      </c>
      <c r="B612" s="44"/>
      <c r="C612" s="44"/>
      <c r="D612" s="44"/>
      <c r="E612" s="44"/>
      <c r="F612" s="44"/>
      <c r="G612" s="44"/>
      <c r="H612" s="44"/>
      <c r="J612" s="68"/>
      <c r="K612" s="68"/>
      <c r="L612" s="68"/>
      <c r="M612" s="68"/>
      <c r="O612" s="44"/>
      <c r="P612" s="44"/>
      <c r="Q612" s="44"/>
      <c r="R612" s="44"/>
      <c r="S612" s="44"/>
      <c r="T612" s="44"/>
    </row>
    <row r="613" spans="1:20" x14ac:dyDescent="0.25">
      <c r="A613" s="44" t="str">
        <f>IF(B613&lt;&gt;"",A612+1,"")</f>
        <v/>
      </c>
      <c r="B613" s="44"/>
      <c r="C613" s="44"/>
      <c r="D613" s="44"/>
      <c r="E613" s="44"/>
      <c r="F613" s="44"/>
      <c r="G613" s="44"/>
      <c r="H613" s="44"/>
      <c r="J613" s="68"/>
      <c r="K613" s="68"/>
      <c r="L613" s="68"/>
      <c r="M613" s="68"/>
      <c r="O613" s="44"/>
      <c r="P613" s="44"/>
      <c r="Q613" s="44"/>
      <c r="R613" s="44"/>
      <c r="S613" s="44"/>
      <c r="T613" s="44"/>
    </row>
    <row r="614" spans="1:20" x14ac:dyDescent="0.25">
      <c r="A614" s="44" t="str">
        <f>IF(B614&lt;&gt;"",A613+1,"")</f>
        <v/>
      </c>
      <c r="B614" s="44"/>
      <c r="C614" s="44"/>
      <c r="D614" s="44"/>
      <c r="E614" s="44"/>
      <c r="F614" s="44"/>
      <c r="G614" s="44"/>
      <c r="H614" s="44"/>
      <c r="J614" s="68"/>
      <c r="K614" s="68"/>
      <c r="L614" s="68"/>
      <c r="M614" s="68"/>
      <c r="O614" s="44"/>
      <c r="P614" s="44"/>
      <c r="Q614" s="44"/>
      <c r="R614" s="44"/>
      <c r="S614" s="44"/>
      <c r="T614" s="44"/>
    </row>
    <row r="615" spans="1:20" x14ac:dyDescent="0.25">
      <c r="A615" s="44" t="str">
        <f>IF(B615&lt;&gt;"",A614+1,"")</f>
        <v/>
      </c>
      <c r="B615" s="44"/>
      <c r="C615" s="44"/>
      <c r="D615" s="44"/>
      <c r="E615" s="44"/>
      <c r="F615" s="44"/>
      <c r="G615" s="44"/>
      <c r="H615" s="44"/>
      <c r="J615" s="68"/>
      <c r="K615" s="68"/>
      <c r="L615" s="68"/>
      <c r="M615" s="68"/>
      <c r="O615" s="44"/>
      <c r="P615" s="44"/>
      <c r="Q615" s="44"/>
      <c r="R615" s="44"/>
      <c r="S615" s="44"/>
      <c r="T615" s="44"/>
    </row>
    <row r="616" spans="1:20" x14ac:dyDescent="0.25">
      <c r="A616" s="44" t="str">
        <f>IF(B616&lt;&gt;"",A615+1,"")</f>
        <v/>
      </c>
      <c r="B616" s="44"/>
      <c r="C616" s="44"/>
      <c r="D616" s="44"/>
      <c r="E616" s="44"/>
      <c r="F616" s="44"/>
      <c r="G616" s="44"/>
      <c r="H616" s="44"/>
      <c r="J616" s="68"/>
      <c r="K616" s="68"/>
      <c r="L616" s="68"/>
      <c r="M616" s="68"/>
      <c r="O616" s="44"/>
      <c r="P616" s="44"/>
      <c r="Q616" s="44"/>
      <c r="R616" s="44"/>
      <c r="S616" s="44"/>
      <c r="T616" s="44"/>
    </row>
    <row r="617" spans="1:20" x14ac:dyDescent="0.25">
      <c r="A617" s="44" t="str">
        <f>IF(B617&lt;&gt;"",A616+1,"")</f>
        <v/>
      </c>
      <c r="B617" s="44"/>
      <c r="C617" s="44"/>
      <c r="D617" s="44"/>
      <c r="E617" s="44"/>
      <c r="F617" s="44"/>
      <c r="G617" s="44"/>
      <c r="H617" s="44"/>
      <c r="J617" s="68"/>
      <c r="K617" s="68"/>
      <c r="L617" s="68"/>
      <c r="M617" s="68"/>
      <c r="O617" s="44"/>
      <c r="P617" s="44"/>
      <c r="Q617" s="44"/>
      <c r="R617" s="44"/>
      <c r="S617" s="44"/>
      <c r="T617" s="44"/>
    </row>
    <row r="618" spans="1:20" x14ac:dyDescent="0.25">
      <c r="A618" s="44" t="str">
        <f>IF(B618&lt;&gt;"",A617+1,"")</f>
        <v/>
      </c>
      <c r="B618" s="44"/>
      <c r="C618" s="44"/>
      <c r="D618" s="44"/>
      <c r="E618" s="44"/>
      <c r="F618" s="44"/>
      <c r="G618" s="44"/>
      <c r="H618" s="44"/>
      <c r="J618" s="68"/>
      <c r="K618" s="68"/>
      <c r="L618" s="68"/>
      <c r="M618" s="68"/>
      <c r="O618" s="44"/>
      <c r="P618" s="44"/>
      <c r="Q618" s="44"/>
      <c r="R618" s="44"/>
      <c r="S618" s="44"/>
      <c r="T618" s="44"/>
    </row>
    <row r="619" spans="1:20" x14ac:dyDescent="0.25">
      <c r="A619" s="44" t="str">
        <f>IF(B619&lt;&gt;"",A618+1,"")</f>
        <v/>
      </c>
      <c r="B619" s="44"/>
      <c r="C619" s="44"/>
      <c r="D619" s="44"/>
      <c r="E619" s="44"/>
      <c r="F619" s="44"/>
      <c r="G619" s="44"/>
      <c r="H619" s="44"/>
      <c r="J619" s="68"/>
      <c r="K619" s="68"/>
      <c r="L619" s="68"/>
      <c r="M619" s="68"/>
      <c r="O619" s="44"/>
      <c r="P619" s="44"/>
      <c r="Q619" s="44"/>
      <c r="R619" s="44"/>
      <c r="S619" s="44"/>
      <c r="T619" s="44"/>
    </row>
    <row r="620" spans="1:20" x14ac:dyDescent="0.25">
      <c r="A620" s="44" t="str">
        <f>IF(B620&lt;&gt;"",A619+1,"")</f>
        <v/>
      </c>
      <c r="B620" s="44"/>
      <c r="C620" s="44"/>
      <c r="D620" s="44"/>
      <c r="E620" s="44"/>
      <c r="F620" s="44"/>
      <c r="G620" s="44"/>
      <c r="H620" s="44"/>
      <c r="J620" s="68"/>
      <c r="K620" s="68"/>
      <c r="L620" s="68"/>
      <c r="M620" s="68"/>
      <c r="O620" s="44"/>
      <c r="P620" s="44"/>
      <c r="Q620" s="44"/>
      <c r="R620" s="44"/>
      <c r="S620" s="44"/>
      <c r="T620" s="44"/>
    </row>
    <row r="621" spans="1:20" x14ac:dyDescent="0.25">
      <c r="A621" s="44" t="str">
        <f>IF(B621&lt;&gt;"",A620+1,"")</f>
        <v/>
      </c>
      <c r="B621" s="44"/>
      <c r="C621" s="44"/>
      <c r="D621" s="44"/>
      <c r="E621" s="44"/>
      <c r="F621" s="44"/>
      <c r="G621" s="44"/>
      <c r="H621" s="44"/>
      <c r="J621" s="68"/>
      <c r="K621" s="68"/>
      <c r="L621" s="68"/>
      <c r="M621" s="68"/>
      <c r="O621" s="44"/>
      <c r="P621" s="44"/>
      <c r="Q621" s="44"/>
      <c r="R621" s="44"/>
      <c r="S621" s="44"/>
      <c r="T621" s="44"/>
    </row>
    <row r="622" spans="1:20" x14ac:dyDescent="0.25">
      <c r="A622" s="44" t="str">
        <f>IF(B622&lt;&gt;"",A621+1,"")</f>
        <v/>
      </c>
      <c r="B622" s="44"/>
      <c r="C622" s="44"/>
      <c r="D622" s="44"/>
      <c r="E622" s="44"/>
      <c r="F622" s="44"/>
      <c r="G622" s="44"/>
      <c r="H622" s="44"/>
      <c r="J622" s="68"/>
      <c r="K622" s="68"/>
      <c r="L622" s="68"/>
      <c r="M622" s="68"/>
      <c r="O622" s="44"/>
      <c r="P622" s="44"/>
      <c r="Q622" s="44"/>
      <c r="R622" s="44"/>
      <c r="S622" s="44"/>
      <c r="T622" s="44"/>
    </row>
    <row r="623" spans="1:20" x14ac:dyDescent="0.25">
      <c r="A623" s="44" t="str">
        <f>IF(B623&lt;&gt;"",A622+1,"")</f>
        <v/>
      </c>
      <c r="B623" s="44"/>
      <c r="C623" s="44"/>
      <c r="D623" s="44"/>
      <c r="E623" s="44"/>
      <c r="F623" s="44"/>
      <c r="G623" s="44"/>
      <c r="H623" s="44"/>
      <c r="J623" s="68"/>
      <c r="K623" s="68"/>
      <c r="L623" s="68"/>
      <c r="M623" s="68"/>
      <c r="O623" s="44"/>
      <c r="P623" s="44"/>
      <c r="Q623" s="44"/>
      <c r="R623" s="44"/>
      <c r="S623" s="44"/>
      <c r="T623" s="44"/>
    </row>
    <row r="624" spans="1:20" x14ac:dyDescent="0.25">
      <c r="A624" s="44" t="str">
        <f>IF(B624&lt;&gt;"",A623+1,"")</f>
        <v/>
      </c>
      <c r="B624" s="44"/>
      <c r="C624" s="44"/>
      <c r="D624" s="44"/>
      <c r="E624" s="44"/>
      <c r="F624" s="44"/>
      <c r="G624" s="44"/>
      <c r="H624" s="44"/>
      <c r="J624" s="68"/>
      <c r="K624" s="68"/>
      <c r="L624" s="68"/>
      <c r="M624" s="68"/>
      <c r="O624" s="44"/>
      <c r="P624" s="44"/>
      <c r="Q624" s="44"/>
      <c r="R624" s="44"/>
      <c r="S624" s="44"/>
      <c r="T624" s="44"/>
    </row>
    <row r="625" spans="1:20" x14ac:dyDescent="0.25">
      <c r="A625" s="44" t="str">
        <f>IF(B625&lt;&gt;"",A624+1,"")</f>
        <v/>
      </c>
      <c r="B625" s="44"/>
      <c r="C625" s="44"/>
      <c r="D625" s="44"/>
      <c r="E625" s="44"/>
      <c r="F625" s="44"/>
      <c r="G625" s="44"/>
      <c r="H625" s="44"/>
      <c r="J625" s="68"/>
      <c r="K625" s="68"/>
      <c r="L625" s="68"/>
      <c r="M625" s="68"/>
      <c r="O625" s="44"/>
      <c r="P625" s="44"/>
      <c r="Q625" s="44"/>
      <c r="R625" s="44"/>
      <c r="S625" s="44"/>
      <c r="T625" s="44"/>
    </row>
    <row r="626" spans="1:20" x14ac:dyDescent="0.25">
      <c r="A626" s="44" t="str">
        <f>IF(B626&lt;&gt;"",A625+1,"")</f>
        <v/>
      </c>
      <c r="B626" s="44"/>
      <c r="C626" s="44"/>
      <c r="D626" s="44"/>
      <c r="E626" s="44"/>
      <c r="F626" s="44"/>
      <c r="G626" s="44"/>
      <c r="H626" s="44"/>
      <c r="J626" s="68"/>
      <c r="K626" s="68"/>
      <c r="L626" s="68"/>
      <c r="M626" s="68"/>
      <c r="O626" s="44"/>
      <c r="P626" s="44"/>
      <c r="Q626" s="44"/>
      <c r="R626" s="44"/>
      <c r="S626" s="44"/>
      <c r="T626" s="44"/>
    </row>
    <row r="627" spans="1:20" x14ac:dyDescent="0.25">
      <c r="A627" s="44" t="str">
        <f>IF(B627&lt;&gt;"",A626+1,"")</f>
        <v/>
      </c>
      <c r="B627" s="44"/>
      <c r="C627" s="44"/>
      <c r="D627" s="44"/>
      <c r="E627" s="44"/>
      <c r="F627" s="44"/>
      <c r="G627" s="44"/>
      <c r="H627" s="44"/>
      <c r="J627" s="68"/>
      <c r="K627" s="68"/>
      <c r="L627" s="68"/>
      <c r="M627" s="68"/>
      <c r="O627" s="44"/>
      <c r="P627" s="44"/>
      <c r="Q627" s="44"/>
      <c r="R627" s="44"/>
      <c r="S627" s="44"/>
      <c r="T627" s="44"/>
    </row>
    <row r="628" spans="1:20" x14ac:dyDescent="0.25">
      <c r="A628" s="44" t="str">
        <f>IF(B628&lt;&gt;"",A627+1,"")</f>
        <v/>
      </c>
      <c r="B628" s="44"/>
      <c r="C628" s="44"/>
      <c r="D628" s="44"/>
      <c r="E628" s="44"/>
      <c r="F628" s="44"/>
      <c r="G628" s="44"/>
      <c r="H628" s="44"/>
      <c r="J628" s="68"/>
      <c r="K628" s="68"/>
      <c r="L628" s="68"/>
      <c r="M628" s="68"/>
      <c r="O628" s="44"/>
      <c r="P628" s="44"/>
      <c r="Q628" s="44"/>
      <c r="R628" s="44"/>
      <c r="S628" s="44"/>
      <c r="T628" s="44"/>
    </row>
    <row r="629" spans="1:20" x14ac:dyDescent="0.25">
      <c r="A629" s="44" t="str">
        <f>IF(B629&lt;&gt;"",A628+1,"")</f>
        <v/>
      </c>
      <c r="B629" s="44"/>
      <c r="C629" s="44"/>
      <c r="D629" s="44"/>
      <c r="E629" s="44"/>
      <c r="F629" s="44"/>
      <c r="G629" s="44"/>
      <c r="H629" s="44"/>
      <c r="J629" s="68"/>
      <c r="K629" s="68"/>
      <c r="L629" s="68"/>
      <c r="M629" s="68"/>
      <c r="O629" s="44"/>
      <c r="P629" s="44"/>
      <c r="Q629" s="44"/>
      <c r="R629" s="44"/>
      <c r="S629" s="44"/>
      <c r="T629" s="44"/>
    </row>
    <row r="630" spans="1:20" x14ac:dyDescent="0.25">
      <c r="A630" s="44" t="str">
        <f>IF(B630&lt;&gt;"",A629+1,"")</f>
        <v/>
      </c>
      <c r="B630" s="44"/>
      <c r="C630" s="44"/>
      <c r="D630" s="44"/>
      <c r="E630" s="44"/>
      <c r="F630" s="44"/>
      <c r="G630" s="44"/>
      <c r="H630" s="44"/>
      <c r="J630" s="68"/>
      <c r="K630" s="68"/>
      <c r="L630" s="68"/>
      <c r="M630" s="68"/>
      <c r="O630" s="44"/>
      <c r="P630" s="44"/>
      <c r="Q630" s="44"/>
      <c r="R630" s="44"/>
      <c r="S630" s="44"/>
      <c r="T630" s="44"/>
    </row>
    <row r="631" spans="1:20" x14ac:dyDescent="0.25">
      <c r="A631" s="44" t="str">
        <f>IF(B631&lt;&gt;"",A630+1,"")</f>
        <v/>
      </c>
      <c r="B631" s="44"/>
      <c r="C631" s="44"/>
      <c r="D631" s="44"/>
      <c r="E631" s="44"/>
      <c r="F631" s="44"/>
      <c r="G631" s="44"/>
      <c r="H631" s="44"/>
      <c r="J631" s="68"/>
      <c r="K631" s="68"/>
      <c r="L631" s="68"/>
      <c r="M631" s="68"/>
      <c r="O631" s="44"/>
      <c r="P631" s="44"/>
      <c r="Q631" s="44"/>
      <c r="R631" s="44"/>
      <c r="S631" s="44"/>
      <c r="T631" s="44"/>
    </row>
    <row r="632" spans="1:20" x14ac:dyDescent="0.25">
      <c r="A632" s="44" t="str">
        <f>IF(B632&lt;&gt;"",A631+1,"")</f>
        <v/>
      </c>
      <c r="B632" s="44"/>
      <c r="C632" s="44"/>
      <c r="D632" s="44"/>
      <c r="E632" s="44"/>
      <c r="F632" s="44"/>
      <c r="G632" s="44"/>
      <c r="H632" s="44"/>
      <c r="J632" s="68"/>
      <c r="K632" s="68"/>
      <c r="L632" s="68"/>
      <c r="M632" s="68"/>
      <c r="O632" s="44"/>
      <c r="P632" s="44"/>
      <c r="Q632" s="44"/>
      <c r="R632" s="44"/>
      <c r="S632" s="44"/>
      <c r="T632" s="44"/>
    </row>
    <row r="633" spans="1:20" x14ac:dyDescent="0.25">
      <c r="A633" s="44" t="str">
        <f>IF(B633&lt;&gt;"",A632+1,"")</f>
        <v/>
      </c>
      <c r="B633" s="44"/>
      <c r="C633" s="44"/>
      <c r="D633" s="44"/>
      <c r="E633" s="44"/>
      <c r="F633" s="44"/>
      <c r="G633" s="44"/>
      <c r="H633" s="44"/>
      <c r="J633" s="68"/>
      <c r="K633" s="68"/>
      <c r="L633" s="68"/>
      <c r="M633" s="68"/>
      <c r="O633" s="44"/>
      <c r="P633" s="44"/>
      <c r="Q633" s="44"/>
      <c r="R633" s="44"/>
      <c r="S633" s="44"/>
      <c r="T633" s="44"/>
    </row>
    <row r="634" spans="1:20" x14ac:dyDescent="0.25">
      <c r="A634" s="44" t="str">
        <f>IF(B634&lt;&gt;"",A633+1,"")</f>
        <v/>
      </c>
      <c r="B634" s="44"/>
      <c r="C634" s="44"/>
      <c r="D634" s="44"/>
      <c r="E634" s="44"/>
      <c r="F634" s="44"/>
      <c r="G634" s="44"/>
      <c r="H634" s="44"/>
      <c r="J634" s="68"/>
      <c r="K634" s="68"/>
      <c r="L634" s="68"/>
      <c r="M634" s="68"/>
      <c r="O634" s="44"/>
      <c r="P634" s="44"/>
      <c r="Q634" s="44"/>
      <c r="R634" s="44"/>
      <c r="S634" s="44"/>
      <c r="T634" s="44"/>
    </row>
    <row r="635" spans="1:20" x14ac:dyDescent="0.25">
      <c r="A635" s="44" t="str">
        <f>IF(B635&lt;&gt;"",A634+1,"")</f>
        <v/>
      </c>
      <c r="B635" s="44"/>
      <c r="C635" s="44"/>
      <c r="D635" s="44"/>
      <c r="E635" s="44"/>
      <c r="F635" s="44"/>
      <c r="G635" s="44"/>
      <c r="H635" s="44"/>
      <c r="J635" s="68"/>
      <c r="K635" s="68"/>
      <c r="L635" s="68"/>
      <c r="M635" s="68"/>
      <c r="O635" s="44"/>
      <c r="P635" s="44"/>
      <c r="Q635" s="44"/>
      <c r="R635" s="44"/>
      <c r="S635" s="44"/>
      <c r="T635" s="44"/>
    </row>
    <row r="636" spans="1:20" x14ac:dyDescent="0.25">
      <c r="A636" s="44" t="str">
        <f>IF(B636&lt;&gt;"",A635+1,"")</f>
        <v/>
      </c>
      <c r="B636" s="44"/>
      <c r="C636" s="44"/>
      <c r="D636" s="44"/>
      <c r="E636" s="44"/>
      <c r="F636" s="44"/>
      <c r="G636" s="44"/>
      <c r="H636" s="44"/>
      <c r="J636" s="68"/>
      <c r="K636" s="68"/>
      <c r="L636" s="68"/>
      <c r="M636" s="68"/>
      <c r="O636" s="44"/>
      <c r="P636" s="44"/>
      <c r="Q636" s="44"/>
      <c r="R636" s="44"/>
      <c r="S636" s="44"/>
      <c r="T636" s="44"/>
    </row>
    <row r="637" spans="1:20" x14ac:dyDescent="0.25">
      <c r="A637" s="44" t="str">
        <f>IF(B637&lt;&gt;"",A636+1,"")</f>
        <v/>
      </c>
      <c r="B637" s="44"/>
      <c r="C637" s="44"/>
      <c r="D637" s="44"/>
      <c r="E637" s="44"/>
      <c r="F637" s="44"/>
      <c r="G637" s="44"/>
      <c r="H637" s="44"/>
      <c r="J637" s="68"/>
      <c r="K637" s="68"/>
      <c r="L637" s="68"/>
      <c r="M637" s="68"/>
      <c r="O637" s="44"/>
      <c r="P637" s="44"/>
      <c r="Q637" s="44"/>
      <c r="R637" s="44"/>
      <c r="S637" s="44"/>
      <c r="T637" s="44"/>
    </row>
    <row r="638" spans="1:20" x14ac:dyDescent="0.25">
      <c r="A638" s="44" t="str">
        <f>IF(B638&lt;&gt;"",A637+1,"")</f>
        <v/>
      </c>
      <c r="B638" s="44"/>
      <c r="C638" s="44"/>
      <c r="D638" s="44"/>
      <c r="E638" s="44"/>
      <c r="F638" s="44"/>
      <c r="G638" s="44"/>
      <c r="H638" s="44"/>
      <c r="J638" s="68"/>
      <c r="K638" s="68"/>
      <c r="L638" s="68"/>
      <c r="M638" s="68"/>
      <c r="O638" s="44"/>
      <c r="P638" s="44"/>
      <c r="Q638" s="44"/>
      <c r="R638" s="44"/>
      <c r="S638" s="44"/>
      <c r="T638" s="44"/>
    </row>
    <row r="639" spans="1:20" x14ac:dyDescent="0.25">
      <c r="A639" s="44" t="str">
        <f>IF(B639&lt;&gt;"",A638+1,"")</f>
        <v/>
      </c>
      <c r="B639" s="44"/>
      <c r="C639" s="44"/>
      <c r="D639" s="44"/>
      <c r="E639" s="44"/>
      <c r="F639" s="44"/>
      <c r="G639" s="44"/>
      <c r="H639" s="44"/>
      <c r="J639" s="68"/>
      <c r="K639" s="68"/>
      <c r="L639" s="68"/>
      <c r="M639" s="68"/>
      <c r="O639" s="44"/>
      <c r="P639" s="44"/>
      <c r="Q639" s="44"/>
      <c r="R639" s="44"/>
      <c r="S639" s="44"/>
      <c r="T639" s="44"/>
    </row>
    <row r="640" spans="1:20" x14ac:dyDescent="0.25">
      <c r="A640" s="44" t="str">
        <f>IF(B640&lt;&gt;"",A639+1,"")</f>
        <v/>
      </c>
      <c r="B640" s="44"/>
      <c r="C640" s="44"/>
      <c r="D640" s="44"/>
      <c r="E640" s="44"/>
      <c r="F640" s="44"/>
      <c r="G640" s="44"/>
      <c r="H640" s="44"/>
      <c r="J640" s="68"/>
      <c r="K640" s="68"/>
      <c r="L640" s="68"/>
      <c r="M640" s="68"/>
      <c r="O640" s="44"/>
      <c r="P640" s="44"/>
      <c r="Q640" s="44"/>
      <c r="R640" s="44"/>
      <c r="S640" s="44"/>
      <c r="T640" s="44"/>
    </row>
    <row r="641" spans="1:20" x14ac:dyDescent="0.25">
      <c r="A641" s="44" t="str">
        <f>IF(B641&lt;&gt;"",A640+1,"")</f>
        <v/>
      </c>
      <c r="B641" s="44"/>
      <c r="C641" s="44"/>
      <c r="D641" s="44"/>
      <c r="E641" s="44"/>
      <c r="F641" s="44"/>
      <c r="G641" s="44"/>
      <c r="H641" s="44"/>
      <c r="J641" s="68"/>
      <c r="K641" s="68"/>
      <c r="L641" s="68"/>
      <c r="M641" s="68"/>
      <c r="O641" s="44"/>
      <c r="P641" s="44"/>
      <c r="Q641" s="44"/>
      <c r="R641" s="44"/>
      <c r="S641" s="44"/>
      <c r="T641" s="44"/>
    </row>
    <row r="642" spans="1:20" x14ac:dyDescent="0.25">
      <c r="A642" s="44" t="str">
        <f>IF(B642&lt;&gt;"",A641+1,"")</f>
        <v/>
      </c>
      <c r="B642" s="44"/>
      <c r="C642" s="44"/>
      <c r="D642" s="44"/>
      <c r="E642" s="44"/>
      <c r="F642" s="44"/>
      <c r="G642" s="44"/>
      <c r="H642" s="44"/>
      <c r="J642" s="68"/>
      <c r="K642" s="68"/>
      <c r="L642" s="68"/>
      <c r="M642" s="68"/>
      <c r="O642" s="44"/>
      <c r="P642" s="44"/>
      <c r="Q642" s="44"/>
      <c r="R642" s="44"/>
      <c r="S642" s="44"/>
      <c r="T642" s="44"/>
    </row>
    <row r="643" spans="1:20" x14ac:dyDescent="0.25">
      <c r="A643" s="44" t="str">
        <f>IF(B643&lt;&gt;"",A642+1,"")</f>
        <v/>
      </c>
      <c r="B643" s="44"/>
      <c r="C643" s="44"/>
      <c r="D643" s="44"/>
      <c r="E643" s="44"/>
      <c r="F643" s="44"/>
      <c r="G643" s="44"/>
      <c r="H643" s="44"/>
      <c r="J643" s="68"/>
      <c r="K643" s="68"/>
      <c r="L643" s="68"/>
      <c r="M643" s="68"/>
      <c r="O643" s="44"/>
      <c r="P643" s="44"/>
      <c r="Q643" s="44"/>
      <c r="R643" s="44"/>
      <c r="S643" s="44"/>
      <c r="T643" s="44"/>
    </row>
    <row r="644" spans="1:20" x14ac:dyDescent="0.25">
      <c r="A644" s="44" t="str">
        <f>IF(B644&lt;&gt;"",A643+1,"")</f>
        <v/>
      </c>
      <c r="B644" s="44"/>
      <c r="C644" s="44"/>
      <c r="D644" s="44"/>
      <c r="E644" s="44"/>
      <c r="F644" s="44"/>
      <c r="G644" s="44"/>
      <c r="H644" s="44"/>
      <c r="J644" s="68"/>
      <c r="K644" s="68"/>
      <c r="L644" s="68"/>
      <c r="M644" s="68"/>
      <c r="O644" s="44"/>
      <c r="P644" s="44"/>
      <c r="Q644" s="44"/>
      <c r="R644" s="44"/>
      <c r="S644" s="44"/>
      <c r="T644" s="44"/>
    </row>
    <row r="645" spans="1:20" x14ac:dyDescent="0.25">
      <c r="A645" s="44" t="str">
        <f>IF(B645&lt;&gt;"",A644+1,"")</f>
        <v/>
      </c>
      <c r="B645" s="44"/>
      <c r="C645" s="44"/>
      <c r="D645" s="44"/>
      <c r="E645" s="44"/>
      <c r="F645" s="44"/>
      <c r="G645" s="44"/>
      <c r="H645" s="44"/>
      <c r="J645" s="68"/>
      <c r="K645" s="68"/>
      <c r="L645" s="68"/>
      <c r="M645" s="68"/>
      <c r="O645" s="44"/>
      <c r="P645" s="44"/>
      <c r="Q645" s="44"/>
      <c r="R645" s="44"/>
      <c r="S645" s="44"/>
      <c r="T645" s="44"/>
    </row>
    <row r="646" spans="1:20" x14ac:dyDescent="0.25">
      <c r="A646" s="44" t="str">
        <f>IF(B646&lt;&gt;"",A645+1,"")</f>
        <v/>
      </c>
      <c r="B646" s="44"/>
      <c r="C646" s="44"/>
      <c r="D646" s="44"/>
      <c r="E646" s="44"/>
      <c r="F646" s="44"/>
      <c r="G646" s="44"/>
      <c r="H646" s="44"/>
      <c r="J646" s="68"/>
      <c r="K646" s="68"/>
      <c r="L646" s="68"/>
      <c r="M646" s="68"/>
      <c r="O646" s="44"/>
      <c r="P646" s="44"/>
      <c r="Q646" s="44"/>
      <c r="R646" s="44"/>
      <c r="S646" s="44"/>
      <c r="T646" s="44"/>
    </row>
    <row r="647" spans="1:20" x14ac:dyDescent="0.25">
      <c r="A647" s="44" t="str">
        <f>IF(B647&lt;&gt;"",A646+1,"")</f>
        <v/>
      </c>
      <c r="B647" s="44"/>
      <c r="C647" s="44"/>
      <c r="D647" s="44"/>
      <c r="E647" s="44"/>
      <c r="F647" s="44"/>
      <c r="G647" s="44"/>
      <c r="H647" s="44"/>
      <c r="J647" s="68"/>
      <c r="K647" s="68"/>
      <c r="L647" s="68"/>
      <c r="M647" s="68"/>
      <c r="O647" s="44"/>
      <c r="P647" s="44"/>
      <c r="Q647" s="44"/>
      <c r="R647" s="44"/>
      <c r="S647" s="44"/>
      <c r="T647" s="44"/>
    </row>
    <row r="648" spans="1:20" x14ac:dyDescent="0.25">
      <c r="A648" s="44" t="str">
        <f>IF(B648&lt;&gt;"",A647+1,"")</f>
        <v/>
      </c>
      <c r="B648" s="44"/>
      <c r="C648" s="44"/>
      <c r="D648" s="44"/>
      <c r="E648" s="44"/>
      <c r="F648" s="44"/>
      <c r="G648" s="44"/>
      <c r="H648" s="44"/>
      <c r="J648" s="68"/>
      <c r="K648" s="68"/>
      <c r="L648" s="68"/>
      <c r="M648" s="68"/>
      <c r="O648" s="44"/>
      <c r="P648" s="44"/>
      <c r="Q648" s="44"/>
      <c r="R648" s="44"/>
      <c r="S648" s="44"/>
      <c r="T648" s="44"/>
    </row>
    <row r="649" spans="1:20" x14ac:dyDescent="0.25">
      <c r="A649" s="44" t="str">
        <f>IF(B649&lt;&gt;"",A648+1,"")</f>
        <v/>
      </c>
      <c r="B649" s="44"/>
      <c r="C649" s="44"/>
      <c r="D649" s="44"/>
      <c r="E649" s="44"/>
      <c r="F649" s="44"/>
      <c r="G649" s="44"/>
      <c r="H649" s="44"/>
      <c r="J649" s="68"/>
      <c r="K649" s="68"/>
      <c r="L649" s="68"/>
      <c r="M649" s="68"/>
      <c r="O649" s="44"/>
      <c r="P649" s="44"/>
      <c r="Q649" s="44"/>
      <c r="R649" s="44"/>
      <c r="S649" s="44"/>
      <c r="T649" s="44"/>
    </row>
    <row r="650" spans="1:20" x14ac:dyDescent="0.25">
      <c r="A650" s="44" t="str">
        <f>IF(B650&lt;&gt;"",A649+1,"")</f>
        <v/>
      </c>
      <c r="B650" s="44"/>
      <c r="C650" s="44"/>
      <c r="D650" s="44"/>
      <c r="E650" s="44"/>
      <c r="F650" s="44"/>
      <c r="G650" s="44"/>
      <c r="H650" s="44"/>
      <c r="J650" s="68"/>
      <c r="K650" s="68"/>
      <c r="L650" s="68"/>
      <c r="M650" s="68"/>
      <c r="O650" s="44"/>
      <c r="P650" s="44"/>
      <c r="Q650" s="44"/>
      <c r="R650" s="44"/>
      <c r="S650" s="44"/>
      <c r="T650" s="44"/>
    </row>
    <row r="651" spans="1:20" x14ac:dyDescent="0.25">
      <c r="A651" s="44" t="str">
        <f>IF(B651&lt;&gt;"",A650+1,"")</f>
        <v/>
      </c>
      <c r="B651" s="44"/>
      <c r="C651" s="44"/>
      <c r="D651" s="44"/>
      <c r="E651" s="44"/>
      <c r="F651" s="44"/>
      <c r="G651" s="44"/>
      <c r="H651" s="44"/>
      <c r="J651" s="68"/>
      <c r="K651" s="68"/>
      <c r="L651" s="68"/>
      <c r="M651" s="68"/>
      <c r="O651" s="44"/>
      <c r="P651" s="44"/>
      <c r="Q651" s="44"/>
      <c r="R651" s="44"/>
      <c r="S651" s="44"/>
      <c r="T651" s="44"/>
    </row>
    <row r="652" spans="1:20" x14ac:dyDescent="0.25">
      <c r="A652" s="44" t="str">
        <f>IF(B652&lt;&gt;"",A651+1,"")</f>
        <v/>
      </c>
      <c r="B652" s="44"/>
      <c r="C652" s="44"/>
      <c r="D652" s="44"/>
      <c r="E652" s="44"/>
      <c r="F652" s="44"/>
      <c r="G652" s="44"/>
      <c r="H652" s="44"/>
      <c r="J652" s="68"/>
      <c r="K652" s="68"/>
      <c r="L652" s="68"/>
      <c r="M652" s="68"/>
      <c r="O652" s="44"/>
      <c r="P652" s="44"/>
      <c r="Q652" s="44"/>
      <c r="R652" s="44"/>
      <c r="S652" s="44"/>
      <c r="T652" s="44"/>
    </row>
    <row r="653" spans="1:20" x14ac:dyDescent="0.25">
      <c r="A653" s="44" t="str">
        <f>IF(B653&lt;&gt;"",A652+1,"")</f>
        <v/>
      </c>
      <c r="B653" s="44"/>
      <c r="C653" s="44"/>
      <c r="D653" s="44"/>
      <c r="E653" s="44"/>
      <c r="F653" s="44"/>
      <c r="G653" s="44"/>
      <c r="H653" s="44"/>
      <c r="J653" s="68"/>
      <c r="K653" s="68"/>
      <c r="L653" s="68"/>
      <c r="M653" s="68"/>
      <c r="O653" s="44"/>
      <c r="P653" s="44"/>
      <c r="Q653" s="44"/>
      <c r="R653" s="44"/>
      <c r="S653" s="44"/>
      <c r="T653" s="44"/>
    </row>
    <row r="654" spans="1:20" x14ac:dyDescent="0.25">
      <c r="A654" s="44" t="str">
        <f>IF(B654&lt;&gt;"",A653+1,"")</f>
        <v/>
      </c>
      <c r="B654" s="44"/>
      <c r="C654" s="44"/>
      <c r="D654" s="44"/>
      <c r="E654" s="44"/>
      <c r="F654" s="44"/>
      <c r="G654" s="44"/>
      <c r="H654" s="44"/>
      <c r="J654" s="68"/>
      <c r="K654" s="68"/>
      <c r="L654" s="68"/>
      <c r="M654" s="68"/>
      <c r="O654" s="44"/>
      <c r="P654" s="44"/>
      <c r="Q654" s="44"/>
      <c r="R654" s="44"/>
      <c r="S654" s="44"/>
      <c r="T654" s="44"/>
    </row>
    <row r="655" spans="1:20" x14ac:dyDescent="0.25">
      <c r="A655" s="44" t="str">
        <f>IF(B655&lt;&gt;"",A654+1,"")</f>
        <v/>
      </c>
      <c r="B655" s="44"/>
      <c r="C655" s="44"/>
      <c r="D655" s="44"/>
      <c r="E655" s="44"/>
      <c r="F655" s="44"/>
      <c r="G655" s="44"/>
      <c r="H655" s="44"/>
      <c r="J655" s="68"/>
      <c r="K655" s="68"/>
      <c r="L655" s="68"/>
      <c r="M655" s="68"/>
      <c r="O655" s="44"/>
      <c r="P655" s="44"/>
      <c r="Q655" s="44"/>
      <c r="R655" s="44"/>
      <c r="S655" s="44"/>
      <c r="T655" s="44"/>
    </row>
    <row r="656" spans="1:20" x14ac:dyDescent="0.25">
      <c r="A656" s="44" t="str">
        <f>IF(B656&lt;&gt;"",A655+1,"")</f>
        <v/>
      </c>
      <c r="B656" s="44"/>
      <c r="C656" s="44"/>
      <c r="D656" s="44"/>
      <c r="E656" s="44"/>
      <c r="F656" s="44"/>
      <c r="G656" s="44"/>
      <c r="H656" s="44"/>
      <c r="J656" s="68"/>
      <c r="K656" s="68"/>
      <c r="L656" s="68"/>
      <c r="M656" s="68"/>
      <c r="O656" s="44"/>
      <c r="P656" s="44"/>
      <c r="Q656" s="44"/>
      <c r="R656" s="44"/>
      <c r="S656" s="44"/>
      <c r="T656" s="44"/>
    </row>
    <row r="657" spans="1:20" x14ac:dyDescent="0.25">
      <c r="A657" s="44" t="str">
        <f>IF(B657&lt;&gt;"",A656+1,"")</f>
        <v/>
      </c>
      <c r="B657" s="44"/>
      <c r="C657" s="44"/>
      <c r="D657" s="44"/>
      <c r="E657" s="44"/>
      <c r="F657" s="44"/>
      <c r="G657" s="44"/>
      <c r="H657" s="44"/>
      <c r="J657" s="68"/>
      <c r="K657" s="68"/>
      <c r="L657" s="68"/>
      <c r="M657" s="68"/>
      <c r="O657" s="44"/>
      <c r="P657" s="44"/>
      <c r="Q657" s="44"/>
      <c r="R657" s="44"/>
      <c r="S657" s="44"/>
      <c r="T657" s="44"/>
    </row>
    <row r="658" spans="1:20" x14ac:dyDescent="0.25">
      <c r="A658" s="44" t="str">
        <f>IF(B658&lt;&gt;"",A657+1,"")</f>
        <v/>
      </c>
      <c r="B658" s="44"/>
      <c r="C658" s="44"/>
      <c r="D658" s="44"/>
      <c r="E658" s="44"/>
      <c r="F658" s="44"/>
      <c r="G658" s="44"/>
      <c r="H658" s="44"/>
      <c r="J658" s="68"/>
      <c r="K658" s="68"/>
      <c r="L658" s="68"/>
      <c r="M658" s="68"/>
      <c r="O658" s="44"/>
      <c r="P658" s="44"/>
      <c r="Q658" s="44"/>
      <c r="R658" s="44"/>
      <c r="S658" s="44"/>
      <c r="T658" s="44"/>
    </row>
    <row r="659" spans="1:20" x14ac:dyDescent="0.25">
      <c r="A659" s="44" t="str">
        <f>IF(B659&lt;&gt;"",A658+1,"")</f>
        <v/>
      </c>
      <c r="B659" s="44"/>
      <c r="C659" s="44"/>
      <c r="D659" s="44"/>
      <c r="E659" s="44"/>
      <c r="F659" s="44"/>
      <c r="G659" s="44"/>
      <c r="H659" s="44"/>
      <c r="J659" s="68"/>
      <c r="K659" s="68"/>
      <c r="L659" s="68"/>
      <c r="M659" s="68"/>
      <c r="O659" s="44"/>
      <c r="P659" s="44"/>
      <c r="Q659" s="44"/>
      <c r="R659" s="44"/>
      <c r="S659" s="44"/>
      <c r="T659" s="44"/>
    </row>
    <row r="660" spans="1:20" x14ac:dyDescent="0.25">
      <c r="A660" s="44" t="str">
        <f>IF(B660&lt;&gt;"",A659+1,"")</f>
        <v/>
      </c>
      <c r="B660" s="44"/>
      <c r="C660" s="44"/>
      <c r="D660" s="44"/>
      <c r="E660" s="44"/>
      <c r="F660" s="44"/>
      <c r="G660" s="44"/>
      <c r="H660" s="44"/>
      <c r="J660" s="68"/>
      <c r="K660" s="68"/>
      <c r="L660" s="68"/>
      <c r="M660" s="68"/>
      <c r="O660" s="44"/>
      <c r="P660" s="44"/>
      <c r="Q660" s="44"/>
      <c r="R660" s="44"/>
      <c r="S660" s="44"/>
      <c r="T660" s="44"/>
    </row>
    <row r="661" spans="1:20" x14ac:dyDescent="0.25">
      <c r="A661" s="44" t="str">
        <f>IF(B661&lt;&gt;"",A660+1,"")</f>
        <v/>
      </c>
      <c r="B661" s="44"/>
      <c r="C661" s="44"/>
      <c r="D661" s="44"/>
      <c r="E661" s="44"/>
      <c r="F661" s="44"/>
      <c r="G661" s="44"/>
      <c r="H661" s="44"/>
      <c r="J661" s="68"/>
      <c r="K661" s="68"/>
      <c r="L661" s="68"/>
      <c r="M661" s="68"/>
      <c r="O661" s="44"/>
      <c r="P661" s="44"/>
      <c r="Q661" s="44"/>
      <c r="R661" s="44"/>
      <c r="S661" s="44"/>
      <c r="T661" s="44"/>
    </row>
    <row r="662" spans="1:20" x14ac:dyDescent="0.25">
      <c r="A662" s="44" t="str">
        <f>IF(B662&lt;&gt;"",A661+1,"")</f>
        <v/>
      </c>
      <c r="B662" s="44"/>
      <c r="C662" s="44"/>
      <c r="D662" s="44"/>
      <c r="E662" s="44"/>
      <c r="F662" s="44"/>
      <c r="G662" s="44"/>
      <c r="H662" s="44"/>
      <c r="J662" s="68"/>
      <c r="K662" s="68"/>
      <c r="L662" s="68"/>
      <c r="M662" s="68"/>
      <c r="O662" s="44"/>
      <c r="P662" s="44"/>
      <c r="Q662" s="44"/>
      <c r="R662" s="44"/>
      <c r="S662" s="44"/>
      <c r="T662" s="44"/>
    </row>
    <row r="663" spans="1:20" x14ac:dyDescent="0.25">
      <c r="A663" s="44" t="str">
        <f>IF(B663&lt;&gt;"",A662+1,"")</f>
        <v/>
      </c>
      <c r="B663" s="44"/>
      <c r="C663" s="44"/>
      <c r="D663" s="44"/>
      <c r="E663" s="44"/>
      <c r="F663" s="44"/>
      <c r="G663" s="44"/>
      <c r="H663" s="44"/>
      <c r="J663" s="68"/>
      <c r="K663" s="68"/>
      <c r="L663" s="68"/>
      <c r="M663" s="68"/>
      <c r="O663" s="44"/>
      <c r="P663" s="44"/>
      <c r="Q663" s="44"/>
      <c r="R663" s="44"/>
      <c r="S663" s="44"/>
      <c r="T663" s="44"/>
    </row>
    <row r="664" spans="1:20" x14ac:dyDescent="0.25">
      <c r="A664" s="44" t="str">
        <f>IF(B664&lt;&gt;"",A663+1,"")</f>
        <v/>
      </c>
      <c r="B664" s="44"/>
      <c r="C664" s="44"/>
      <c r="D664" s="44"/>
      <c r="E664" s="44"/>
      <c r="F664" s="44"/>
      <c r="G664" s="44"/>
      <c r="H664" s="44"/>
      <c r="J664" s="68"/>
      <c r="K664" s="68"/>
      <c r="L664" s="68"/>
      <c r="M664" s="68"/>
      <c r="O664" s="44"/>
      <c r="P664" s="44"/>
      <c r="Q664" s="44"/>
      <c r="R664" s="44"/>
      <c r="S664" s="44"/>
      <c r="T664" s="44"/>
    </row>
    <row r="665" spans="1:20" x14ac:dyDescent="0.25">
      <c r="A665" s="44" t="str">
        <f>IF(B665&lt;&gt;"",A664+1,"")</f>
        <v/>
      </c>
      <c r="B665" s="44"/>
      <c r="C665" s="44"/>
      <c r="D665" s="44"/>
      <c r="E665" s="44"/>
      <c r="F665" s="44"/>
      <c r="G665" s="44"/>
      <c r="H665" s="44"/>
      <c r="J665" s="68"/>
      <c r="K665" s="68"/>
      <c r="L665" s="68"/>
      <c r="M665" s="68"/>
      <c r="O665" s="44"/>
      <c r="P665" s="44"/>
      <c r="Q665" s="44"/>
      <c r="R665" s="44"/>
      <c r="S665" s="44"/>
      <c r="T665" s="44"/>
    </row>
    <row r="666" spans="1:20" x14ac:dyDescent="0.25">
      <c r="A666" s="44" t="str">
        <f>IF(B666&lt;&gt;"",A665+1,"")</f>
        <v/>
      </c>
      <c r="B666" s="44"/>
      <c r="C666" s="44"/>
      <c r="D666" s="44"/>
      <c r="E666" s="44"/>
      <c r="F666" s="44"/>
      <c r="G666" s="44"/>
      <c r="H666" s="44"/>
      <c r="J666" s="68"/>
      <c r="K666" s="68"/>
      <c r="L666" s="68"/>
      <c r="M666" s="68"/>
      <c r="O666" s="44"/>
      <c r="P666" s="44"/>
      <c r="Q666" s="44"/>
      <c r="R666" s="44"/>
      <c r="S666" s="44"/>
      <c r="T666" s="44"/>
    </row>
    <row r="667" spans="1:20" x14ac:dyDescent="0.25">
      <c r="A667" s="44" t="str">
        <f>IF(B667&lt;&gt;"",A666+1,"")</f>
        <v/>
      </c>
      <c r="B667" s="44"/>
      <c r="C667" s="44"/>
      <c r="D667" s="44"/>
      <c r="E667" s="44"/>
      <c r="F667" s="44"/>
      <c r="G667" s="44"/>
      <c r="H667" s="44"/>
      <c r="J667" s="68"/>
      <c r="K667" s="68"/>
      <c r="L667" s="68"/>
      <c r="M667" s="68"/>
      <c r="O667" s="44"/>
      <c r="P667" s="44"/>
      <c r="Q667" s="44"/>
      <c r="R667" s="44"/>
      <c r="S667" s="44"/>
      <c r="T667" s="44"/>
    </row>
    <row r="668" spans="1:20" x14ac:dyDescent="0.25">
      <c r="A668" s="44" t="str">
        <f>IF(B668&lt;&gt;"",A667+1,"")</f>
        <v/>
      </c>
      <c r="B668" s="44"/>
      <c r="C668" s="44"/>
      <c r="D668" s="44"/>
      <c r="E668" s="44"/>
      <c r="F668" s="44"/>
      <c r="G668" s="44"/>
      <c r="H668" s="44"/>
      <c r="J668" s="68"/>
      <c r="K668" s="68"/>
      <c r="L668" s="68"/>
      <c r="M668" s="68"/>
      <c r="O668" s="44"/>
      <c r="P668" s="44"/>
      <c r="Q668" s="44"/>
      <c r="R668" s="44"/>
      <c r="S668" s="44"/>
      <c r="T668" s="44"/>
    </row>
    <row r="669" spans="1:20" x14ac:dyDescent="0.25">
      <c r="A669" s="44" t="str">
        <f>IF(B669&lt;&gt;"",A668+1,"")</f>
        <v/>
      </c>
      <c r="B669" s="44"/>
      <c r="C669" s="44"/>
      <c r="D669" s="44"/>
      <c r="E669" s="44"/>
      <c r="F669" s="44"/>
      <c r="G669" s="44"/>
      <c r="H669" s="44"/>
      <c r="J669" s="68"/>
      <c r="K669" s="68"/>
      <c r="L669" s="68"/>
      <c r="M669" s="68"/>
      <c r="O669" s="44"/>
      <c r="P669" s="44"/>
      <c r="Q669" s="44"/>
      <c r="R669" s="44"/>
      <c r="S669" s="44"/>
      <c r="T669" s="44"/>
    </row>
    <row r="670" spans="1:20" x14ac:dyDescent="0.25">
      <c r="A670" s="44" t="str">
        <f>IF(B670&lt;&gt;"",A669+1,"")</f>
        <v/>
      </c>
      <c r="B670" s="44"/>
      <c r="C670" s="44"/>
      <c r="D670" s="44"/>
      <c r="E670" s="44"/>
      <c r="F670" s="44"/>
      <c r="G670" s="44"/>
      <c r="H670" s="44"/>
      <c r="J670" s="68"/>
      <c r="K670" s="68"/>
      <c r="L670" s="68"/>
      <c r="M670" s="68"/>
      <c r="O670" s="44"/>
      <c r="P670" s="44"/>
      <c r="Q670" s="44"/>
      <c r="R670" s="44"/>
      <c r="S670" s="44"/>
      <c r="T670" s="44"/>
    </row>
    <row r="671" spans="1:20" x14ac:dyDescent="0.25">
      <c r="A671" s="44" t="str">
        <f>IF(B671&lt;&gt;"",A670+1,"")</f>
        <v/>
      </c>
      <c r="B671" s="44"/>
      <c r="C671" s="44"/>
      <c r="D671" s="44"/>
      <c r="E671" s="44"/>
      <c r="F671" s="44"/>
      <c r="G671" s="44"/>
      <c r="H671" s="44"/>
      <c r="J671" s="68"/>
      <c r="K671" s="68"/>
      <c r="L671" s="68"/>
      <c r="M671" s="68"/>
      <c r="O671" s="44"/>
      <c r="P671" s="44"/>
      <c r="Q671" s="44"/>
      <c r="R671" s="44"/>
      <c r="S671" s="44"/>
      <c r="T671" s="44"/>
    </row>
    <row r="672" spans="1:20" x14ac:dyDescent="0.25">
      <c r="A672" s="44" t="str">
        <f>IF(B672&lt;&gt;"",A671+1,"")</f>
        <v/>
      </c>
      <c r="B672" s="44"/>
      <c r="C672" s="44"/>
      <c r="D672" s="44"/>
      <c r="E672" s="44"/>
      <c r="F672" s="44"/>
      <c r="G672" s="44"/>
      <c r="H672" s="44"/>
      <c r="J672" s="68"/>
      <c r="K672" s="68"/>
      <c r="L672" s="68"/>
      <c r="M672" s="68"/>
      <c r="O672" s="44"/>
      <c r="P672" s="44"/>
      <c r="Q672" s="44"/>
      <c r="R672" s="44"/>
      <c r="S672" s="44"/>
      <c r="T672" s="44"/>
    </row>
    <row r="673" spans="1:20" x14ac:dyDescent="0.25">
      <c r="A673" s="44" t="str">
        <f>IF(B673&lt;&gt;"",A672+1,"")</f>
        <v/>
      </c>
      <c r="B673" s="44"/>
      <c r="C673" s="44"/>
      <c r="D673" s="44"/>
      <c r="E673" s="44"/>
      <c r="F673" s="44"/>
      <c r="G673" s="44"/>
      <c r="H673" s="44"/>
      <c r="J673" s="68"/>
      <c r="K673" s="68"/>
      <c r="L673" s="68"/>
      <c r="M673" s="68"/>
      <c r="O673" s="44"/>
      <c r="P673" s="44"/>
      <c r="Q673" s="44"/>
      <c r="R673" s="44"/>
      <c r="S673" s="44"/>
      <c r="T673" s="44"/>
    </row>
    <row r="674" spans="1:20" x14ac:dyDescent="0.25">
      <c r="A674" s="44" t="str">
        <f>IF(B674&lt;&gt;"",A673+1,"")</f>
        <v/>
      </c>
      <c r="B674" s="44"/>
      <c r="C674" s="44"/>
      <c r="D674" s="44"/>
      <c r="E674" s="44"/>
      <c r="F674" s="44"/>
      <c r="G674" s="44"/>
      <c r="H674" s="44"/>
      <c r="J674" s="68"/>
      <c r="K674" s="68"/>
      <c r="L674" s="68"/>
      <c r="M674" s="68"/>
      <c r="O674" s="44"/>
      <c r="P674" s="44"/>
      <c r="Q674" s="44"/>
      <c r="R674" s="44"/>
      <c r="S674" s="44"/>
      <c r="T674" s="44"/>
    </row>
    <row r="675" spans="1:20" x14ac:dyDescent="0.25">
      <c r="A675" s="44" t="str">
        <f>IF(B675&lt;&gt;"",A674+1,"")</f>
        <v/>
      </c>
      <c r="B675" s="44"/>
      <c r="C675" s="44"/>
      <c r="D675" s="44"/>
      <c r="E675" s="44"/>
      <c r="F675" s="44"/>
      <c r="G675" s="44"/>
      <c r="H675" s="44"/>
      <c r="J675" s="68"/>
      <c r="K675" s="68"/>
      <c r="L675" s="68"/>
      <c r="M675" s="68"/>
      <c r="O675" s="44"/>
      <c r="P675" s="44"/>
      <c r="Q675" s="44"/>
      <c r="R675" s="44"/>
      <c r="S675" s="44"/>
      <c r="T675" s="44"/>
    </row>
    <row r="676" spans="1:20" x14ac:dyDescent="0.25">
      <c r="A676" s="44" t="str">
        <f>IF(B676&lt;&gt;"",A675+1,"")</f>
        <v/>
      </c>
      <c r="B676" s="44"/>
      <c r="C676" s="44"/>
      <c r="D676" s="44"/>
      <c r="E676" s="44"/>
      <c r="F676" s="44"/>
      <c r="G676" s="44"/>
      <c r="H676" s="44"/>
      <c r="J676" s="68"/>
      <c r="K676" s="68"/>
      <c r="L676" s="68"/>
      <c r="M676" s="68"/>
      <c r="O676" s="44"/>
      <c r="P676" s="44"/>
      <c r="Q676" s="44"/>
      <c r="R676" s="44"/>
      <c r="S676" s="44"/>
      <c r="T676" s="44"/>
    </row>
    <row r="677" spans="1:20" x14ac:dyDescent="0.25">
      <c r="A677" s="44" t="str">
        <f>IF(B677&lt;&gt;"",A676+1,"")</f>
        <v/>
      </c>
      <c r="B677" s="44"/>
      <c r="C677" s="44"/>
      <c r="D677" s="44"/>
      <c r="E677" s="44"/>
      <c r="F677" s="44"/>
      <c r="G677" s="44"/>
      <c r="H677" s="44"/>
      <c r="J677" s="68"/>
      <c r="K677" s="68"/>
      <c r="L677" s="68"/>
      <c r="M677" s="68"/>
      <c r="O677" s="44"/>
      <c r="P677" s="44"/>
      <c r="Q677" s="44"/>
      <c r="R677" s="44"/>
      <c r="S677" s="44"/>
      <c r="T677" s="44"/>
    </row>
    <row r="678" spans="1:20" x14ac:dyDescent="0.25">
      <c r="A678" s="44" t="str">
        <f>IF(B678&lt;&gt;"",A677+1,"")</f>
        <v/>
      </c>
      <c r="B678" s="44"/>
      <c r="C678" s="44"/>
      <c r="D678" s="44"/>
      <c r="E678" s="44"/>
      <c r="F678" s="44"/>
      <c r="G678" s="44"/>
      <c r="H678" s="44"/>
      <c r="J678" s="68"/>
      <c r="K678" s="68"/>
      <c r="L678" s="68"/>
      <c r="M678" s="68"/>
      <c r="O678" s="44"/>
      <c r="P678" s="44"/>
      <c r="Q678" s="44"/>
      <c r="R678" s="44"/>
      <c r="S678" s="44"/>
      <c r="T678" s="44"/>
    </row>
    <row r="679" spans="1:20" x14ac:dyDescent="0.25">
      <c r="A679" s="44" t="str">
        <f>IF(B679&lt;&gt;"",A678+1,"")</f>
        <v/>
      </c>
      <c r="B679" s="44"/>
      <c r="C679" s="44"/>
      <c r="D679" s="44"/>
      <c r="E679" s="44"/>
      <c r="F679" s="44"/>
      <c r="G679" s="44"/>
      <c r="H679" s="44"/>
      <c r="J679" s="68"/>
      <c r="K679" s="68"/>
      <c r="L679" s="68"/>
      <c r="M679" s="68"/>
      <c r="O679" s="44"/>
      <c r="P679" s="44"/>
      <c r="Q679" s="44"/>
      <c r="R679" s="44"/>
      <c r="S679" s="44"/>
      <c r="T679" s="44"/>
    </row>
    <row r="680" spans="1:20" x14ac:dyDescent="0.25">
      <c r="A680" s="44" t="str">
        <f>IF(B680&lt;&gt;"",A679+1,"")</f>
        <v/>
      </c>
      <c r="B680" s="44"/>
      <c r="C680" s="44"/>
      <c r="D680" s="44"/>
      <c r="E680" s="44"/>
      <c r="F680" s="44"/>
      <c r="G680" s="44"/>
      <c r="H680" s="44"/>
      <c r="J680" s="68"/>
      <c r="K680" s="68"/>
      <c r="L680" s="68"/>
      <c r="M680" s="68"/>
      <c r="O680" s="44"/>
      <c r="P680" s="44"/>
      <c r="Q680" s="44"/>
      <c r="R680" s="44"/>
      <c r="S680" s="44"/>
      <c r="T680" s="44"/>
    </row>
    <row r="681" spans="1:20" x14ac:dyDescent="0.25">
      <c r="A681" s="44" t="str">
        <f>IF(B681&lt;&gt;"",A680+1,"")</f>
        <v/>
      </c>
      <c r="B681" s="44"/>
      <c r="C681" s="44"/>
      <c r="D681" s="44"/>
      <c r="E681" s="44"/>
      <c r="F681" s="44"/>
      <c r="G681" s="44"/>
      <c r="H681" s="44"/>
      <c r="J681" s="68"/>
      <c r="K681" s="68"/>
      <c r="L681" s="68"/>
      <c r="M681" s="68"/>
      <c r="O681" s="44"/>
      <c r="P681" s="44"/>
      <c r="Q681" s="44"/>
      <c r="R681" s="44"/>
      <c r="S681" s="44"/>
      <c r="T681" s="44"/>
    </row>
    <row r="682" spans="1:20" x14ac:dyDescent="0.25">
      <c r="A682" s="44" t="str">
        <f>IF(B682&lt;&gt;"",A681+1,"")</f>
        <v/>
      </c>
      <c r="B682" s="44"/>
      <c r="C682" s="44"/>
      <c r="D682" s="44"/>
      <c r="E682" s="44"/>
      <c r="F682" s="44"/>
      <c r="G682" s="44"/>
      <c r="H682" s="44"/>
      <c r="J682" s="68"/>
      <c r="K682" s="68"/>
      <c r="L682" s="68"/>
      <c r="M682" s="68"/>
      <c r="O682" s="44"/>
      <c r="P682" s="44"/>
      <c r="Q682" s="44"/>
      <c r="R682" s="44"/>
      <c r="S682" s="44"/>
      <c r="T682" s="44"/>
    </row>
    <row r="683" spans="1:20" x14ac:dyDescent="0.25">
      <c r="A683" s="44" t="str">
        <f>IF(B683&lt;&gt;"",A682+1,"")</f>
        <v/>
      </c>
      <c r="B683" s="44"/>
      <c r="C683" s="44"/>
      <c r="D683" s="44"/>
      <c r="E683" s="44"/>
      <c r="F683" s="44"/>
      <c r="G683" s="44"/>
      <c r="H683" s="44"/>
      <c r="J683" s="68"/>
      <c r="K683" s="68"/>
      <c r="L683" s="68"/>
      <c r="M683" s="68"/>
      <c r="O683" s="44"/>
      <c r="P683" s="44"/>
      <c r="Q683" s="44"/>
      <c r="R683" s="44"/>
      <c r="S683" s="44"/>
      <c r="T683" s="44"/>
    </row>
    <row r="684" spans="1:20" x14ac:dyDescent="0.25">
      <c r="A684" s="44" t="str">
        <f>IF(B684&lt;&gt;"",A683+1,"")</f>
        <v/>
      </c>
      <c r="B684" s="44"/>
      <c r="C684" s="44"/>
      <c r="D684" s="44"/>
      <c r="E684" s="44"/>
      <c r="F684" s="44"/>
      <c r="G684" s="44"/>
      <c r="H684" s="44"/>
      <c r="J684" s="68"/>
      <c r="K684" s="68"/>
      <c r="L684" s="68"/>
      <c r="M684" s="68"/>
      <c r="O684" s="44"/>
      <c r="P684" s="44"/>
      <c r="Q684" s="44"/>
      <c r="R684" s="44"/>
      <c r="S684" s="44"/>
      <c r="T684" s="44"/>
    </row>
    <row r="685" spans="1:20" x14ac:dyDescent="0.25">
      <c r="A685" s="44" t="str">
        <f>IF(B685&lt;&gt;"",A684+1,"")</f>
        <v/>
      </c>
      <c r="B685" s="44"/>
      <c r="C685" s="44"/>
      <c r="D685" s="44"/>
      <c r="E685" s="44"/>
      <c r="F685" s="44"/>
      <c r="G685" s="44"/>
      <c r="H685" s="44"/>
      <c r="J685" s="68"/>
      <c r="K685" s="68"/>
      <c r="L685" s="68"/>
      <c r="M685" s="68"/>
      <c r="O685" s="44"/>
      <c r="P685" s="44"/>
      <c r="Q685" s="44"/>
      <c r="R685" s="44"/>
      <c r="S685" s="44"/>
      <c r="T685" s="44"/>
    </row>
    <row r="686" spans="1:20" x14ac:dyDescent="0.25">
      <c r="A686" s="44" t="str">
        <f>IF(B686&lt;&gt;"",A685+1,"")</f>
        <v/>
      </c>
      <c r="B686" s="44"/>
      <c r="C686" s="44"/>
      <c r="D686" s="44"/>
      <c r="E686" s="44"/>
      <c r="F686" s="44"/>
      <c r="G686" s="44"/>
      <c r="H686" s="44"/>
      <c r="J686" s="68"/>
      <c r="K686" s="68"/>
      <c r="L686" s="68"/>
      <c r="M686" s="68"/>
      <c r="O686" s="44"/>
      <c r="P686" s="44"/>
      <c r="Q686" s="44"/>
      <c r="R686" s="44"/>
      <c r="S686" s="44"/>
      <c r="T686" s="44"/>
    </row>
    <row r="687" spans="1:20" x14ac:dyDescent="0.25">
      <c r="A687" s="44" t="str">
        <f>IF(B687&lt;&gt;"",A686+1,"")</f>
        <v/>
      </c>
      <c r="B687" s="44"/>
      <c r="C687" s="44"/>
      <c r="D687" s="44"/>
      <c r="E687" s="44"/>
      <c r="F687" s="44"/>
      <c r="G687" s="44"/>
      <c r="H687" s="44"/>
      <c r="J687" s="68"/>
      <c r="K687" s="68"/>
      <c r="L687" s="68"/>
      <c r="M687" s="68"/>
      <c r="O687" s="44"/>
      <c r="P687" s="44"/>
      <c r="Q687" s="44"/>
      <c r="R687" s="44"/>
      <c r="S687" s="44"/>
      <c r="T687" s="44"/>
    </row>
    <row r="688" spans="1:20" x14ac:dyDescent="0.25">
      <c r="A688" s="44" t="str">
        <f>IF(B688&lt;&gt;"",A687+1,"")</f>
        <v/>
      </c>
      <c r="B688" s="44"/>
      <c r="C688" s="44"/>
      <c r="D688" s="44"/>
      <c r="E688" s="44"/>
      <c r="F688" s="44"/>
      <c r="G688" s="44"/>
      <c r="H688" s="44"/>
      <c r="J688" s="68"/>
      <c r="K688" s="68"/>
      <c r="L688" s="68"/>
      <c r="M688" s="68"/>
      <c r="O688" s="44"/>
      <c r="P688" s="44"/>
      <c r="Q688" s="44"/>
      <c r="R688" s="44"/>
      <c r="S688" s="44"/>
      <c r="T688" s="44"/>
    </row>
    <row r="689" spans="1:20" x14ac:dyDescent="0.25">
      <c r="A689" s="44" t="str">
        <f>IF(B689&lt;&gt;"",A688+1,"")</f>
        <v/>
      </c>
      <c r="B689" s="44"/>
      <c r="C689" s="44"/>
      <c r="D689" s="44"/>
      <c r="E689" s="44"/>
      <c r="F689" s="44"/>
      <c r="G689" s="44"/>
      <c r="H689" s="44"/>
      <c r="J689" s="68"/>
      <c r="K689" s="68"/>
      <c r="L689" s="68"/>
      <c r="M689" s="68"/>
      <c r="O689" s="44"/>
      <c r="P689" s="44"/>
      <c r="Q689" s="44"/>
      <c r="R689" s="44"/>
      <c r="S689" s="44"/>
      <c r="T689" s="44"/>
    </row>
    <row r="690" spans="1:20" x14ac:dyDescent="0.25">
      <c r="A690" s="44" t="str">
        <f>IF(B690&lt;&gt;"",A689+1,"")</f>
        <v/>
      </c>
      <c r="B690" s="44"/>
      <c r="C690" s="44"/>
      <c r="D690" s="44"/>
      <c r="E690" s="44"/>
      <c r="F690" s="44"/>
      <c r="G690" s="44"/>
      <c r="H690" s="44"/>
      <c r="J690" s="68"/>
      <c r="K690" s="68"/>
      <c r="L690" s="68"/>
      <c r="M690" s="68"/>
      <c r="O690" s="44"/>
      <c r="P690" s="44"/>
      <c r="Q690" s="44"/>
      <c r="R690" s="44"/>
      <c r="S690" s="44"/>
      <c r="T690" s="44"/>
    </row>
    <row r="691" spans="1:20" x14ac:dyDescent="0.25">
      <c r="A691" s="44" t="str">
        <f>IF(B691&lt;&gt;"",A690+1,"")</f>
        <v/>
      </c>
      <c r="B691" s="44"/>
      <c r="C691" s="44"/>
      <c r="D691" s="44"/>
      <c r="E691" s="44"/>
      <c r="F691" s="44"/>
      <c r="G691" s="44"/>
      <c r="H691" s="44"/>
      <c r="J691" s="68"/>
      <c r="K691" s="68"/>
      <c r="L691" s="68"/>
      <c r="M691" s="68"/>
      <c r="O691" s="44"/>
      <c r="P691" s="44"/>
      <c r="Q691" s="44"/>
      <c r="R691" s="44"/>
      <c r="S691" s="44"/>
      <c r="T691" s="44"/>
    </row>
    <row r="692" spans="1:20" x14ac:dyDescent="0.25">
      <c r="A692" s="44" t="str">
        <f>IF(B692&lt;&gt;"",A691+1,"")</f>
        <v/>
      </c>
      <c r="B692" s="44"/>
      <c r="C692" s="44"/>
      <c r="D692" s="44"/>
      <c r="E692" s="44"/>
      <c r="F692" s="44"/>
      <c r="G692" s="44"/>
      <c r="H692" s="44"/>
      <c r="J692" s="68"/>
      <c r="K692" s="68"/>
      <c r="L692" s="68"/>
      <c r="M692" s="68"/>
      <c r="O692" s="44"/>
      <c r="P692" s="44"/>
      <c r="Q692" s="44"/>
      <c r="R692" s="44"/>
      <c r="S692" s="44"/>
      <c r="T692" s="44"/>
    </row>
    <row r="693" spans="1:20" x14ac:dyDescent="0.25">
      <c r="A693" s="44" t="str">
        <f>IF(B693&lt;&gt;"",A692+1,"")</f>
        <v/>
      </c>
      <c r="B693" s="44"/>
      <c r="C693" s="44"/>
      <c r="D693" s="44"/>
      <c r="E693" s="44"/>
      <c r="F693" s="44"/>
      <c r="G693" s="44"/>
      <c r="H693" s="44"/>
      <c r="J693" s="68"/>
      <c r="K693" s="68"/>
      <c r="L693" s="68"/>
      <c r="M693" s="68"/>
      <c r="O693" s="44"/>
      <c r="P693" s="44"/>
      <c r="Q693" s="44"/>
      <c r="R693" s="44"/>
      <c r="S693" s="44"/>
      <c r="T693" s="44"/>
    </row>
    <row r="694" spans="1:20" x14ac:dyDescent="0.25">
      <c r="A694" s="44" t="str">
        <f>IF(B694&lt;&gt;"",A693+1,"")</f>
        <v/>
      </c>
      <c r="B694" s="44"/>
      <c r="C694" s="44"/>
      <c r="D694" s="44"/>
      <c r="E694" s="44"/>
      <c r="F694" s="44"/>
      <c r="G694" s="44"/>
      <c r="H694" s="44"/>
      <c r="J694" s="68"/>
      <c r="K694" s="68"/>
      <c r="L694" s="68"/>
      <c r="M694" s="68"/>
      <c r="O694" s="44"/>
      <c r="P694" s="44"/>
      <c r="Q694" s="44"/>
      <c r="R694" s="44"/>
      <c r="S694" s="44"/>
      <c r="T694" s="44"/>
    </row>
    <row r="695" spans="1:20" x14ac:dyDescent="0.25">
      <c r="A695" s="44" t="str">
        <f>IF(B695&lt;&gt;"",A694+1,"")</f>
        <v/>
      </c>
      <c r="B695" s="44"/>
      <c r="C695" s="44"/>
      <c r="D695" s="44"/>
      <c r="E695" s="44"/>
      <c r="F695" s="44"/>
      <c r="G695" s="44"/>
      <c r="H695" s="44"/>
      <c r="J695" s="68"/>
      <c r="K695" s="68"/>
      <c r="L695" s="68"/>
      <c r="M695" s="68"/>
      <c r="O695" s="44"/>
      <c r="P695" s="44"/>
      <c r="Q695" s="44"/>
      <c r="R695" s="44"/>
      <c r="S695" s="44"/>
      <c r="T695" s="44"/>
    </row>
    <row r="696" spans="1:20" x14ac:dyDescent="0.25">
      <c r="A696" s="44" t="str">
        <f>IF(B696&lt;&gt;"",A695+1,"")</f>
        <v/>
      </c>
      <c r="B696" s="44"/>
      <c r="C696" s="44"/>
      <c r="D696" s="44"/>
      <c r="E696" s="44"/>
      <c r="F696" s="44"/>
      <c r="G696" s="44"/>
      <c r="H696" s="44"/>
      <c r="J696" s="68"/>
      <c r="K696" s="68"/>
      <c r="L696" s="68"/>
      <c r="M696" s="68"/>
      <c r="O696" s="44"/>
      <c r="P696" s="44"/>
      <c r="Q696" s="44"/>
      <c r="R696" s="44"/>
      <c r="S696" s="44"/>
      <c r="T696" s="44"/>
    </row>
    <row r="697" spans="1:20" x14ac:dyDescent="0.25">
      <c r="A697" s="44" t="str">
        <f>IF(B697&lt;&gt;"",A696+1,"")</f>
        <v/>
      </c>
      <c r="B697" s="44"/>
      <c r="C697" s="44"/>
      <c r="D697" s="44"/>
      <c r="E697" s="44"/>
      <c r="F697" s="44"/>
      <c r="G697" s="44"/>
      <c r="H697" s="44"/>
      <c r="J697" s="68"/>
      <c r="K697" s="68"/>
      <c r="L697" s="68"/>
      <c r="M697" s="68"/>
      <c r="O697" s="44"/>
      <c r="P697" s="44"/>
      <c r="Q697" s="44"/>
      <c r="R697" s="44"/>
      <c r="S697" s="44"/>
      <c r="T697" s="44"/>
    </row>
    <row r="698" spans="1:20" x14ac:dyDescent="0.25">
      <c r="A698" s="44" t="str">
        <f>IF(B698&lt;&gt;"",A697+1,"")</f>
        <v/>
      </c>
      <c r="B698" s="44"/>
      <c r="C698" s="44"/>
      <c r="D698" s="44"/>
      <c r="E698" s="44"/>
      <c r="F698" s="44"/>
      <c r="G698" s="44"/>
      <c r="H698" s="44"/>
      <c r="J698" s="68"/>
      <c r="K698" s="68"/>
      <c r="L698" s="68"/>
      <c r="M698" s="68"/>
      <c r="O698" s="44"/>
      <c r="P698" s="44"/>
      <c r="Q698" s="44"/>
      <c r="R698" s="44"/>
      <c r="S698" s="44"/>
      <c r="T698" s="44"/>
    </row>
    <row r="699" spans="1:20" x14ac:dyDescent="0.25">
      <c r="A699" s="44" t="str">
        <f>IF(B699&lt;&gt;"",A698+1,"")</f>
        <v/>
      </c>
      <c r="B699" s="44"/>
      <c r="C699" s="44"/>
      <c r="D699" s="44"/>
      <c r="E699" s="44"/>
      <c r="F699" s="44"/>
      <c r="G699" s="44"/>
      <c r="H699" s="44"/>
      <c r="J699" s="68"/>
      <c r="K699" s="68"/>
      <c r="L699" s="68"/>
      <c r="M699" s="68"/>
      <c r="O699" s="44"/>
      <c r="P699" s="44"/>
      <c r="Q699" s="44"/>
      <c r="R699" s="44"/>
      <c r="S699" s="44"/>
      <c r="T699" s="44"/>
    </row>
    <row r="700" spans="1:20" x14ac:dyDescent="0.25">
      <c r="A700" s="44" t="str">
        <f>IF(B700&lt;&gt;"",A699+1,"")</f>
        <v/>
      </c>
      <c r="B700" s="44"/>
      <c r="C700" s="44"/>
      <c r="D700" s="44"/>
      <c r="E700" s="44"/>
      <c r="F700" s="44"/>
      <c r="G700" s="44"/>
      <c r="H700" s="44"/>
      <c r="J700" s="68"/>
      <c r="K700" s="68"/>
      <c r="L700" s="68"/>
      <c r="M700" s="68"/>
      <c r="O700" s="44"/>
      <c r="P700" s="44"/>
      <c r="Q700" s="44"/>
      <c r="R700" s="44"/>
      <c r="S700" s="44"/>
      <c r="T700" s="44"/>
    </row>
    <row r="701" spans="1:20" x14ac:dyDescent="0.25">
      <c r="A701" s="44" t="str">
        <f>IF(B701&lt;&gt;"",A700+1,"")</f>
        <v/>
      </c>
      <c r="B701" s="44"/>
      <c r="C701" s="44"/>
      <c r="D701" s="44"/>
      <c r="E701" s="44"/>
      <c r="F701" s="44"/>
      <c r="G701" s="44"/>
      <c r="H701" s="44"/>
      <c r="J701" s="68"/>
      <c r="K701" s="68"/>
      <c r="L701" s="68"/>
      <c r="M701" s="68"/>
      <c r="O701" s="44"/>
      <c r="P701" s="44"/>
      <c r="Q701" s="44"/>
      <c r="R701" s="44"/>
      <c r="S701" s="44"/>
      <c r="T701" s="44"/>
    </row>
    <row r="702" spans="1:20" x14ac:dyDescent="0.25">
      <c r="A702" s="44" t="str">
        <f>IF(B702&lt;&gt;"",A701+1,"")</f>
        <v/>
      </c>
      <c r="B702" s="44"/>
      <c r="C702" s="44"/>
      <c r="D702" s="44"/>
      <c r="E702" s="44"/>
      <c r="F702" s="44"/>
      <c r="G702" s="44"/>
      <c r="H702" s="44"/>
      <c r="J702" s="68"/>
      <c r="K702" s="68"/>
      <c r="L702" s="68"/>
      <c r="M702" s="68"/>
      <c r="O702" s="44"/>
      <c r="P702" s="44"/>
      <c r="Q702" s="44"/>
      <c r="R702" s="44"/>
      <c r="S702" s="44"/>
      <c r="T702" s="44"/>
    </row>
    <row r="703" spans="1:20" x14ac:dyDescent="0.25">
      <c r="A703" s="44" t="str">
        <f>IF(B703&lt;&gt;"",A702+1,"")</f>
        <v/>
      </c>
      <c r="B703" s="44"/>
      <c r="C703" s="44"/>
      <c r="D703" s="44"/>
      <c r="E703" s="44"/>
      <c r="F703" s="44"/>
      <c r="G703" s="44"/>
      <c r="H703" s="44"/>
      <c r="J703" s="68"/>
      <c r="K703" s="68"/>
      <c r="L703" s="68"/>
      <c r="M703" s="68"/>
      <c r="O703" s="44"/>
      <c r="P703" s="44"/>
      <c r="Q703" s="44"/>
      <c r="R703" s="44"/>
      <c r="S703" s="44"/>
      <c r="T703" s="44"/>
    </row>
    <row r="704" spans="1:20" x14ac:dyDescent="0.25">
      <c r="A704" s="44" t="str">
        <f>IF(B704&lt;&gt;"",A703+1,"")</f>
        <v/>
      </c>
      <c r="B704" s="44"/>
      <c r="C704" s="44"/>
      <c r="D704" s="44"/>
      <c r="E704" s="44"/>
      <c r="F704" s="44"/>
      <c r="G704" s="44"/>
      <c r="H704" s="44"/>
      <c r="J704" s="68"/>
      <c r="K704" s="68"/>
      <c r="L704" s="68"/>
      <c r="M704" s="68"/>
      <c r="O704" s="44"/>
      <c r="P704" s="44"/>
      <c r="Q704" s="44"/>
      <c r="R704" s="44"/>
      <c r="S704" s="44"/>
      <c r="T704" s="44"/>
    </row>
    <row r="705" spans="1:20" x14ac:dyDescent="0.25">
      <c r="A705" s="44" t="str">
        <f>IF(B705&lt;&gt;"",A704+1,"")</f>
        <v/>
      </c>
      <c r="B705" s="44"/>
      <c r="C705" s="44"/>
      <c r="D705" s="44"/>
      <c r="E705" s="44"/>
      <c r="F705" s="44"/>
      <c r="G705" s="44"/>
      <c r="H705" s="44"/>
      <c r="J705" s="68"/>
      <c r="K705" s="68"/>
      <c r="L705" s="68"/>
      <c r="M705" s="68"/>
      <c r="O705" s="44"/>
      <c r="P705" s="44"/>
      <c r="Q705" s="44"/>
      <c r="R705" s="44"/>
      <c r="S705" s="44"/>
      <c r="T705" s="44"/>
    </row>
    <row r="706" spans="1:20" x14ac:dyDescent="0.25">
      <c r="A706" s="44" t="str">
        <f>IF(B706&lt;&gt;"",A705+1,"")</f>
        <v/>
      </c>
      <c r="B706" s="44"/>
      <c r="C706" s="44"/>
      <c r="D706" s="44"/>
      <c r="E706" s="44"/>
      <c r="F706" s="44"/>
      <c r="G706" s="44"/>
      <c r="H706" s="44"/>
      <c r="J706" s="68"/>
      <c r="K706" s="68"/>
      <c r="L706" s="68"/>
      <c r="M706" s="68"/>
      <c r="O706" s="44"/>
      <c r="P706" s="44"/>
      <c r="Q706" s="44"/>
      <c r="R706" s="44"/>
      <c r="S706" s="44"/>
      <c r="T706" s="44"/>
    </row>
    <row r="707" spans="1:20" x14ac:dyDescent="0.25">
      <c r="A707" s="44" t="str">
        <f>IF(B707&lt;&gt;"",A706+1,"")</f>
        <v/>
      </c>
      <c r="B707" s="44"/>
      <c r="C707" s="44"/>
      <c r="D707" s="44"/>
      <c r="E707" s="44"/>
      <c r="F707" s="44"/>
      <c r="G707" s="44"/>
      <c r="H707" s="44"/>
      <c r="J707" s="68"/>
      <c r="K707" s="68"/>
      <c r="L707" s="68"/>
      <c r="M707" s="68"/>
      <c r="O707" s="44"/>
      <c r="P707" s="44"/>
      <c r="Q707" s="44"/>
      <c r="R707" s="44"/>
      <c r="S707" s="44"/>
      <c r="T707" s="44"/>
    </row>
    <row r="708" spans="1:20" x14ac:dyDescent="0.25">
      <c r="A708" s="44" t="str">
        <f>IF(B708&lt;&gt;"",A707+1,"")</f>
        <v/>
      </c>
      <c r="B708" s="44"/>
      <c r="C708" s="44"/>
      <c r="D708" s="44"/>
      <c r="E708" s="44"/>
      <c r="F708" s="44"/>
      <c r="G708" s="44"/>
      <c r="H708" s="44"/>
      <c r="J708" s="68"/>
      <c r="K708" s="68"/>
      <c r="L708" s="68"/>
      <c r="M708" s="68"/>
      <c r="O708" s="44"/>
      <c r="P708" s="44"/>
      <c r="Q708" s="44"/>
      <c r="R708" s="44"/>
      <c r="S708" s="44"/>
      <c r="T708" s="44"/>
    </row>
    <row r="709" spans="1:20" x14ac:dyDescent="0.25">
      <c r="A709" s="44" t="str">
        <f>IF(B709&lt;&gt;"",A708+1,"")</f>
        <v/>
      </c>
      <c r="B709" s="44"/>
      <c r="C709" s="44"/>
      <c r="D709" s="44"/>
      <c r="E709" s="44"/>
      <c r="F709" s="44"/>
      <c r="G709" s="44"/>
      <c r="H709" s="44"/>
      <c r="J709" s="68"/>
      <c r="K709" s="68"/>
      <c r="L709" s="68"/>
      <c r="M709" s="68"/>
      <c r="O709" s="44"/>
      <c r="P709" s="44"/>
      <c r="Q709" s="44"/>
      <c r="R709" s="44"/>
      <c r="S709" s="44"/>
      <c r="T709" s="44"/>
    </row>
    <row r="710" spans="1:20" x14ac:dyDescent="0.25">
      <c r="A710" s="44" t="str">
        <f>IF(B710&lt;&gt;"",A709+1,"")</f>
        <v/>
      </c>
      <c r="B710" s="44"/>
      <c r="C710" s="44"/>
      <c r="D710" s="44"/>
      <c r="E710" s="44"/>
      <c r="F710" s="44"/>
      <c r="G710" s="44"/>
      <c r="H710" s="44"/>
      <c r="J710" s="68"/>
      <c r="K710" s="68"/>
      <c r="L710" s="68"/>
      <c r="M710" s="68"/>
      <c r="O710" s="44"/>
      <c r="P710" s="44"/>
      <c r="Q710" s="44"/>
      <c r="R710" s="44"/>
      <c r="S710" s="44"/>
      <c r="T710" s="44"/>
    </row>
    <row r="711" spans="1:20" x14ac:dyDescent="0.25">
      <c r="A711" s="44" t="str">
        <f>IF(B711&lt;&gt;"",A710+1,"")</f>
        <v/>
      </c>
      <c r="B711" s="44"/>
      <c r="C711" s="44"/>
      <c r="D711" s="44"/>
      <c r="E711" s="44"/>
      <c r="F711" s="44"/>
      <c r="G711" s="44"/>
      <c r="H711" s="44"/>
      <c r="J711" s="68"/>
      <c r="K711" s="68"/>
      <c r="L711" s="68"/>
      <c r="M711" s="68"/>
      <c r="O711" s="44"/>
      <c r="P711" s="44"/>
      <c r="Q711" s="44"/>
      <c r="R711" s="44"/>
      <c r="S711" s="44"/>
      <c r="T711" s="44"/>
    </row>
    <row r="712" spans="1:20" x14ac:dyDescent="0.25">
      <c r="A712" s="44" t="str">
        <f>IF(B712&lt;&gt;"",A711+1,"")</f>
        <v/>
      </c>
      <c r="B712" s="44"/>
      <c r="C712" s="44"/>
      <c r="D712" s="44"/>
      <c r="E712" s="44"/>
      <c r="F712" s="44"/>
      <c r="G712" s="44"/>
      <c r="H712" s="44"/>
      <c r="J712" s="68"/>
      <c r="K712" s="68"/>
      <c r="L712" s="68"/>
      <c r="M712" s="68"/>
      <c r="O712" s="44"/>
      <c r="P712" s="44"/>
      <c r="Q712" s="44"/>
      <c r="R712" s="44"/>
      <c r="S712" s="44"/>
      <c r="T712" s="44"/>
    </row>
    <row r="713" spans="1:20" x14ac:dyDescent="0.25">
      <c r="A713" s="44" t="str">
        <f>IF(B713&lt;&gt;"",A712+1,"")</f>
        <v/>
      </c>
      <c r="B713" s="44"/>
      <c r="C713" s="44"/>
      <c r="D713" s="44"/>
      <c r="E713" s="44"/>
      <c r="F713" s="44"/>
      <c r="G713" s="44"/>
      <c r="H713" s="44"/>
      <c r="J713" s="68"/>
      <c r="K713" s="68"/>
      <c r="L713" s="68"/>
      <c r="M713" s="68"/>
      <c r="O713" s="44"/>
      <c r="P713" s="44"/>
      <c r="Q713" s="44"/>
      <c r="R713" s="44"/>
      <c r="S713" s="44"/>
      <c r="T713" s="44"/>
    </row>
    <row r="714" spans="1:20" x14ac:dyDescent="0.25">
      <c r="A714" s="44" t="str">
        <f>IF(B714&lt;&gt;"",A713+1,"")</f>
        <v/>
      </c>
      <c r="B714" s="44"/>
      <c r="C714" s="44"/>
      <c r="D714" s="44"/>
      <c r="E714" s="44"/>
      <c r="F714" s="44"/>
      <c r="G714" s="44"/>
      <c r="H714" s="44"/>
      <c r="J714" s="68"/>
      <c r="K714" s="68"/>
      <c r="L714" s="68"/>
      <c r="M714" s="68"/>
      <c r="O714" s="44"/>
      <c r="P714" s="44"/>
      <c r="Q714" s="44"/>
      <c r="R714" s="44"/>
      <c r="S714" s="44"/>
      <c r="T714" s="44"/>
    </row>
    <row r="715" spans="1:20" x14ac:dyDescent="0.25">
      <c r="A715" s="44" t="str">
        <f>IF(B715&lt;&gt;"",A714+1,"")</f>
        <v/>
      </c>
      <c r="B715" s="44"/>
      <c r="C715" s="44"/>
      <c r="D715" s="44"/>
      <c r="E715" s="44"/>
      <c r="F715" s="44"/>
      <c r="G715" s="44"/>
      <c r="H715" s="44"/>
      <c r="J715" s="68"/>
      <c r="K715" s="68"/>
      <c r="L715" s="68"/>
      <c r="M715" s="68"/>
      <c r="O715" s="44"/>
      <c r="P715" s="44"/>
      <c r="Q715" s="44"/>
      <c r="R715" s="44"/>
      <c r="S715" s="44"/>
      <c r="T715" s="44"/>
    </row>
    <row r="716" spans="1:20" x14ac:dyDescent="0.25">
      <c r="A716" s="44" t="str">
        <f>IF(B716&lt;&gt;"",A715+1,"")</f>
        <v/>
      </c>
      <c r="B716" s="44"/>
      <c r="C716" s="44"/>
      <c r="D716" s="44"/>
      <c r="E716" s="44"/>
      <c r="F716" s="44"/>
      <c r="G716" s="44"/>
      <c r="H716" s="44"/>
      <c r="J716" s="68"/>
      <c r="K716" s="68"/>
      <c r="L716" s="68"/>
      <c r="M716" s="68"/>
      <c r="O716" s="44"/>
      <c r="P716" s="44"/>
      <c r="Q716" s="44"/>
      <c r="R716" s="44"/>
      <c r="S716" s="44"/>
      <c r="T716" s="44"/>
    </row>
    <row r="717" spans="1:20" x14ac:dyDescent="0.25">
      <c r="A717" s="44" t="str">
        <f>IF(B717&lt;&gt;"",A716+1,"")</f>
        <v/>
      </c>
      <c r="B717" s="44"/>
      <c r="C717" s="44"/>
      <c r="D717" s="44"/>
      <c r="E717" s="44"/>
      <c r="F717" s="44"/>
      <c r="G717" s="44"/>
      <c r="H717" s="44"/>
      <c r="J717" s="68"/>
      <c r="K717" s="68"/>
      <c r="L717" s="68"/>
      <c r="M717" s="68"/>
      <c r="O717" s="44"/>
      <c r="P717" s="44"/>
      <c r="Q717" s="44"/>
      <c r="R717" s="44"/>
      <c r="S717" s="44"/>
      <c r="T717" s="44"/>
    </row>
    <row r="718" spans="1:20" x14ac:dyDescent="0.25">
      <c r="A718" s="44" t="str">
        <f>IF(B718&lt;&gt;"",A717+1,"")</f>
        <v/>
      </c>
      <c r="B718" s="44"/>
      <c r="C718" s="44"/>
      <c r="D718" s="44"/>
      <c r="E718" s="44"/>
      <c r="F718" s="44"/>
      <c r="G718" s="44"/>
      <c r="H718" s="44"/>
      <c r="J718" s="68"/>
      <c r="K718" s="68"/>
      <c r="L718" s="68"/>
      <c r="M718" s="68"/>
      <c r="O718" s="44"/>
      <c r="P718" s="44"/>
      <c r="Q718" s="44"/>
      <c r="R718" s="44"/>
      <c r="S718" s="44"/>
      <c r="T718" s="44"/>
    </row>
    <row r="719" spans="1:20" x14ac:dyDescent="0.25">
      <c r="A719" s="44" t="str">
        <f>IF(B719&lt;&gt;"",A718+1,"")</f>
        <v/>
      </c>
      <c r="B719" s="44"/>
      <c r="C719" s="44"/>
      <c r="D719" s="44"/>
      <c r="E719" s="44"/>
      <c r="F719" s="44"/>
      <c r="G719" s="44"/>
      <c r="H719" s="44"/>
      <c r="J719" s="68"/>
      <c r="K719" s="68"/>
      <c r="L719" s="68"/>
      <c r="M719" s="68"/>
      <c r="O719" s="44"/>
      <c r="P719" s="44"/>
      <c r="Q719" s="44"/>
      <c r="R719" s="44"/>
      <c r="S719" s="44"/>
      <c r="T719" s="44"/>
    </row>
    <row r="720" spans="1:20" x14ac:dyDescent="0.25">
      <c r="A720" s="44" t="str">
        <f>IF(B720&lt;&gt;"",A719+1,"")</f>
        <v/>
      </c>
      <c r="B720" s="44"/>
      <c r="C720" s="44"/>
      <c r="D720" s="44"/>
      <c r="E720" s="44"/>
      <c r="F720" s="44"/>
      <c r="G720" s="44"/>
      <c r="H720" s="44"/>
      <c r="J720" s="68"/>
      <c r="K720" s="68"/>
      <c r="L720" s="68"/>
      <c r="M720" s="68"/>
      <c r="O720" s="44"/>
      <c r="P720" s="44"/>
      <c r="Q720" s="44"/>
      <c r="R720" s="44"/>
      <c r="S720" s="44"/>
      <c r="T720" s="44"/>
    </row>
    <row r="721" spans="1:20" x14ac:dyDescent="0.25">
      <c r="A721" s="44" t="str">
        <f>IF(B721&lt;&gt;"",A720+1,"")</f>
        <v/>
      </c>
      <c r="B721" s="44"/>
      <c r="C721" s="44"/>
      <c r="D721" s="44"/>
      <c r="E721" s="44"/>
      <c r="F721" s="44"/>
      <c r="G721" s="44"/>
      <c r="H721" s="44"/>
      <c r="J721" s="68"/>
      <c r="K721" s="68"/>
      <c r="L721" s="68"/>
      <c r="M721" s="68"/>
      <c r="O721" s="44"/>
      <c r="P721" s="44"/>
      <c r="Q721" s="44"/>
      <c r="R721" s="44"/>
      <c r="S721" s="44"/>
      <c r="T721" s="44"/>
    </row>
    <row r="722" spans="1:20" x14ac:dyDescent="0.25">
      <c r="A722" s="44" t="str">
        <f>IF(B722&lt;&gt;"",A721+1,"")</f>
        <v/>
      </c>
      <c r="B722" s="44"/>
      <c r="C722" s="44"/>
      <c r="D722" s="44"/>
      <c r="E722" s="44"/>
      <c r="F722" s="44"/>
      <c r="G722" s="44"/>
      <c r="H722" s="44"/>
      <c r="J722" s="68"/>
      <c r="K722" s="68"/>
      <c r="L722" s="68"/>
      <c r="M722" s="68"/>
      <c r="O722" s="44"/>
      <c r="P722" s="44"/>
      <c r="Q722" s="44"/>
      <c r="R722" s="44"/>
      <c r="S722" s="44"/>
      <c r="T722" s="44"/>
    </row>
    <row r="723" spans="1:20" x14ac:dyDescent="0.25">
      <c r="A723" s="44" t="str">
        <f>IF(B723&lt;&gt;"",A722+1,"")</f>
        <v/>
      </c>
      <c r="B723" s="44"/>
      <c r="C723" s="44"/>
      <c r="D723" s="44"/>
      <c r="E723" s="44"/>
      <c r="F723" s="44"/>
      <c r="G723" s="44"/>
      <c r="H723" s="44"/>
      <c r="J723" s="68"/>
      <c r="K723" s="68"/>
      <c r="L723" s="68"/>
      <c r="M723" s="68"/>
      <c r="O723" s="44"/>
      <c r="P723" s="44"/>
      <c r="Q723" s="44"/>
      <c r="R723" s="44"/>
      <c r="S723" s="44"/>
      <c r="T723" s="44"/>
    </row>
    <row r="724" spans="1:20" x14ac:dyDescent="0.25">
      <c r="A724" s="44" t="str">
        <f>IF(B724&lt;&gt;"",A723+1,"")</f>
        <v/>
      </c>
      <c r="B724" s="44"/>
      <c r="C724" s="44"/>
      <c r="D724" s="44"/>
      <c r="E724" s="44"/>
      <c r="F724" s="44"/>
      <c r="G724" s="44"/>
      <c r="H724" s="44"/>
      <c r="J724" s="68"/>
      <c r="K724" s="68"/>
      <c r="L724" s="68"/>
      <c r="M724" s="68"/>
      <c r="O724" s="44"/>
      <c r="P724" s="44"/>
      <c r="Q724" s="44"/>
      <c r="R724" s="44"/>
      <c r="S724" s="44"/>
      <c r="T724" s="44"/>
    </row>
    <row r="725" spans="1:20" x14ac:dyDescent="0.25">
      <c r="A725" s="44" t="str">
        <f>IF(B725&lt;&gt;"",A724+1,"")</f>
        <v/>
      </c>
      <c r="B725" s="44"/>
      <c r="C725" s="44"/>
      <c r="D725" s="44"/>
      <c r="E725" s="44"/>
      <c r="F725" s="44"/>
      <c r="G725" s="44"/>
      <c r="H725" s="44"/>
      <c r="J725" s="68"/>
      <c r="K725" s="68"/>
      <c r="L725" s="68"/>
      <c r="M725" s="68"/>
      <c r="O725" s="44"/>
      <c r="P725" s="44"/>
      <c r="Q725" s="44"/>
      <c r="R725" s="44"/>
      <c r="S725" s="44"/>
      <c r="T725" s="44"/>
    </row>
    <row r="726" spans="1:20" x14ac:dyDescent="0.25">
      <c r="A726" s="44" t="str">
        <f>IF(B726&lt;&gt;"",A725+1,"")</f>
        <v/>
      </c>
      <c r="B726" s="44"/>
      <c r="C726" s="44"/>
      <c r="D726" s="44"/>
      <c r="E726" s="44"/>
      <c r="F726" s="44"/>
      <c r="G726" s="44"/>
      <c r="H726" s="44"/>
      <c r="J726" s="68"/>
      <c r="K726" s="68"/>
      <c r="L726" s="68"/>
      <c r="M726" s="68"/>
      <c r="O726" s="44"/>
      <c r="P726" s="44"/>
      <c r="Q726" s="44"/>
      <c r="R726" s="44"/>
      <c r="S726" s="44"/>
      <c r="T726" s="44"/>
    </row>
    <row r="727" spans="1:20" x14ac:dyDescent="0.25">
      <c r="A727" s="44" t="str">
        <f>IF(B727&lt;&gt;"",A726+1,"")</f>
        <v/>
      </c>
      <c r="B727" s="44"/>
      <c r="C727" s="44"/>
      <c r="D727" s="44"/>
      <c r="E727" s="44"/>
      <c r="F727" s="44"/>
      <c r="G727" s="44"/>
      <c r="H727" s="44"/>
      <c r="J727" s="68"/>
      <c r="K727" s="68"/>
      <c r="L727" s="68"/>
      <c r="M727" s="68"/>
      <c r="O727" s="44"/>
      <c r="P727" s="44"/>
      <c r="Q727" s="44"/>
      <c r="R727" s="44"/>
      <c r="S727" s="44"/>
      <c r="T727" s="44"/>
    </row>
    <row r="728" spans="1:20" x14ac:dyDescent="0.25">
      <c r="A728" s="44" t="str">
        <f>IF(B728&lt;&gt;"",A727+1,"")</f>
        <v/>
      </c>
      <c r="B728" s="44"/>
      <c r="C728" s="44"/>
      <c r="D728" s="44"/>
      <c r="E728" s="44"/>
      <c r="F728" s="44"/>
      <c r="G728" s="44"/>
      <c r="H728" s="44"/>
      <c r="J728" s="68"/>
      <c r="K728" s="68"/>
      <c r="L728" s="68"/>
      <c r="M728" s="68"/>
      <c r="O728" s="44"/>
      <c r="P728" s="44"/>
      <c r="Q728" s="44"/>
      <c r="R728" s="44"/>
      <c r="S728" s="44"/>
      <c r="T728" s="44"/>
    </row>
    <row r="729" spans="1:20" x14ac:dyDescent="0.25">
      <c r="A729" s="44" t="str">
        <f>IF(B729&lt;&gt;"",A728+1,"")</f>
        <v/>
      </c>
      <c r="B729" s="44"/>
      <c r="C729" s="44"/>
      <c r="D729" s="44"/>
      <c r="E729" s="44"/>
      <c r="F729" s="44"/>
      <c r="G729" s="44"/>
      <c r="H729" s="44"/>
      <c r="J729" s="68"/>
      <c r="K729" s="68"/>
      <c r="L729" s="68"/>
      <c r="M729" s="68"/>
      <c r="O729" s="44"/>
      <c r="P729" s="44"/>
      <c r="Q729" s="44"/>
      <c r="R729" s="44"/>
      <c r="S729" s="44"/>
      <c r="T729" s="44"/>
    </row>
    <row r="730" spans="1:20" x14ac:dyDescent="0.25">
      <c r="A730" s="44" t="str">
        <f>IF(B730&lt;&gt;"",A729+1,"")</f>
        <v/>
      </c>
      <c r="B730" s="44"/>
      <c r="C730" s="44"/>
      <c r="D730" s="44"/>
      <c r="E730" s="44"/>
      <c r="F730" s="44"/>
      <c r="G730" s="44"/>
      <c r="H730" s="44"/>
      <c r="J730" s="68"/>
      <c r="K730" s="68"/>
      <c r="L730" s="68"/>
      <c r="M730" s="68"/>
      <c r="O730" s="44"/>
      <c r="P730" s="44"/>
      <c r="Q730" s="44"/>
      <c r="R730" s="44"/>
      <c r="S730" s="44"/>
      <c r="T730" s="44"/>
    </row>
    <row r="731" spans="1:20" x14ac:dyDescent="0.25">
      <c r="A731" s="44" t="str">
        <f>IF(B731&lt;&gt;"",A730+1,"")</f>
        <v/>
      </c>
      <c r="B731" s="44"/>
      <c r="C731" s="44"/>
      <c r="D731" s="44"/>
      <c r="E731" s="44"/>
      <c r="F731" s="44"/>
      <c r="G731" s="44"/>
      <c r="H731" s="44"/>
      <c r="J731" s="68"/>
      <c r="K731" s="68"/>
      <c r="L731" s="68"/>
      <c r="M731" s="68"/>
      <c r="O731" s="44"/>
      <c r="P731" s="44"/>
      <c r="Q731" s="44"/>
      <c r="R731" s="44"/>
      <c r="S731" s="44"/>
      <c r="T731" s="44"/>
    </row>
    <row r="732" spans="1:20" x14ac:dyDescent="0.25">
      <c r="A732" s="44" t="str">
        <f>IF(B732&lt;&gt;"",A731+1,"")</f>
        <v/>
      </c>
      <c r="B732" s="44"/>
      <c r="C732" s="44"/>
      <c r="D732" s="44"/>
      <c r="E732" s="44"/>
      <c r="F732" s="44"/>
      <c r="G732" s="44"/>
      <c r="H732" s="44"/>
      <c r="J732" s="68"/>
      <c r="K732" s="68"/>
      <c r="L732" s="68"/>
      <c r="M732" s="68"/>
      <c r="O732" s="44"/>
      <c r="P732" s="44"/>
      <c r="Q732" s="44"/>
      <c r="R732" s="44"/>
      <c r="S732" s="44"/>
      <c r="T732" s="44"/>
    </row>
    <row r="733" spans="1:20" x14ac:dyDescent="0.25">
      <c r="A733" s="44" t="str">
        <f>IF(B733&lt;&gt;"",A732+1,"")</f>
        <v/>
      </c>
      <c r="B733" s="44"/>
      <c r="C733" s="44"/>
      <c r="D733" s="44"/>
      <c r="E733" s="44"/>
      <c r="F733" s="44"/>
      <c r="G733" s="44"/>
      <c r="H733" s="44"/>
      <c r="J733" s="68"/>
      <c r="K733" s="68"/>
      <c r="L733" s="68"/>
      <c r="M733" s="68"/>
      <c r="O733" s="44"/>
      <c r="P733" s="44"/>
      <c r="Q733" s="44"/>
      <c r="R733" s="44"/>
      <c r="S733" s="44"/>
      <c r="T733" s="44"/>
    </row>
    <row r="734" spans="1:20" x14ac:dyDescent="0.25">
      <c r="A734" s="44" t="str">
        <f>IF(B734&lt;&gt;"",A733+1,"")</f>
        <v/>
      </c>
      <c r="B734" s="44"/>
      <c r="C734" s="44"/>
      <c r="D734" s="44"/>
      <c r="E734" s="44"/>
      <c r="F734" s="44"/>
      <c r="G734" s="44"/>
      <c r="H734" s="44"/>
      <c r="J734" s="68"/>
      <c r="K734" s="68"/>
      <c r="L734" s="68"/>
      <c r="M734" s="68"/>
      <c r="O734" s="44"/>
      <c r="P734" s="44"/>
      <c r="Q734" s="44"/>
      <c r="R734" s="44"/>
      <c r="S734" s="44"/>
      <c r="T734" s="44"/>
    </row>
    <row r="735" spans="1:20" x14ac:dyDescent="0.25">
      <c r="A735" s="44" t="str">
        <f>IF(B735&lt;&gt;"",A734+1,"")</f>
        <v/>
      </c>
      <c r="B735" s="44"/>
      <c r="C735" s="44"/>
      <c r="D735" s="44"/>
      <c r="E735" s="44"/>
      <c r="F735" s="44"/>
      <c r="G735" s="44"/>
      <c r="H735" s="44"/>
      <c r="J735" s="68"/>
      <c r="K735" s="68"/>
      <c r="L735" s="68"/>
      <c r="M735" s="68"/>
      <c r="O735" s="44"/>
      <c r="P735" s="44"/>
      <c r="Q735" s="44"/>
      <c r="R735" s="44"/>
      <c r="S735" s="44"/>
      <c r="T735" s="44"/>
    </row>
    <row r="736" spans="1:20" x14ac:dyDescent="0.25">
      <c r="A736" s="44" t="str">
        <f>IF(B736&lt;&gt;"",A735+1,"")</f>
        <v/>
      </c>
      <c r="B736" s="44"/>
      <c r="C736" s="44"/>
      <c r="D736" s="44"/>
      <c r="E736" s="44"/>
      <c r="F736" s="44"/>
      <c r="G736" s="44"/>
      <c r="H736" s="44"/>
      <c r="J736" s="68"/>
      <c r="K736" s="68"/>
      <c r="L736" s="68"/>
      <c r="M736" s="68"/>
      <c r="O736" s="44"/>
      <c r="P736" s="44"/>
      <c r="Q736" s="44"/>
      <c r="R736" s="44"/>
      <c r="S736" s="44"/>
      <c r="T736" s="44"/>
    </row>
    <row r="737" spans="1:20" x14ac:dyDescent="0.25">
      <c r="A737" s="44" t="str">
        <f>IF(B737&lt;&gt;"",A736+1,"")</f>
        <v/>
      </c>
      <c r="B737" s="44"/>
      <c r="C737" s="44"/>
      <c r="D737" s="44"/>
      <c r="E737" s="44"/>
      <c r="F737" s="44"/>
      <c r="G737" s="44"/>
      <c r="H737" s="44"/>
      <c r="J737" s="68"/>
      <c r="K737" s="68"/>
      <c r="L737" s="68"/>
      <c r="M737" s="68"/>
      <c r="O737" s="44"/>
      <c r="P737" s="44"/>
      <c r="Q737" s="44"/>
      <c r="R737" s="44"/>
      <c r="S737" s="44"/>
      <c r="T737" s="44"/>
    </row>
    <row r="738" spans="1:20" x14ac:dyDescent="0.25">
      <c r="A738" s="44" t="str">
        <f>IF(B738&lt;&gt;"",A737+1,"")</f>
        <v/>
      </c>
      <c r="B738" s="44"/>
      <c r="C738" s="44"/>
      <c r="D738" s="44"/>
      <c r="E738" s="44"/>
      <c r="F738" s="44"/>
      <c r="G738" s="44"/>
      <c r="H738" s="44"/>
      <c r="J738" s="68"/>
      <c r="K738" s="68"/>
      <c r="L738" s="68"/>
      <c r="M738" s="68"/>
      <c r="O738" s="44"/>
      <c r="P738" s="44"/>
      <c r="Q738" s="44"/>
      <c r="R738" s="44"/>
      <c r="S738" s="44"/>
      <c r="T738" s="44"/>
    </row>
    <row r="739" spans="1:20" x14ac:dyDescent="0.25">
      <c r="A739" s="44" t="str">
        <f>IF(B739&lt;&gt;"",A738+1,"")</f>
        <v/>
      </c>
      <c r="B739" s="44"/>
      <c r="C739" s="44"/>
      <c r="D739" s="44"/>
      <c r="E739" s="44"/>
      <c r="F739" s="44"/>
      <c r="G739" s="44"/>
      <c r="H739" s="44"/>
      <c r="J739" s="68"/>
      <c r="K739" s="68"/>
      <c r="L739" s="68"/>
      <c r="M739" s="68"/>
      <c r="O739" s="44"/>
      <c r="P739" s="44"/>
      <c r="Q739" s="44"/>
      <c r="R739" s="44"/>
      <c r="S739" s="44"/>
      <c r="T739" s="44"/>
    </row>
    <row r="740" spans="1:20" x14ac:dyDescent="0.25">
      <c r="A740" s="44" t="str">
        <f>IF(B740&lt;&gt;"",A739+1,"")</f>
        <v/>
      </c>
      <c r="B740" s="44"/>
      <c r="C740" s="44"/>
      <c r="D740" s="44"/>
      <c r="E740" s="44"/>
      <c r="F740" s="44"/>
      <c r="G740" s="44"/>
      <c r="H740" s="44"/>
      <c r="J740" s="68"/>
      <c r="K740" s="68"/>
      <c r="L740" s="68"/>
      <c r="M740" s="68"/>
      <c r="O740" s="44"/>
      <c r="P740" s="44"/>
      <c r="Q740" s="44"/>
      <c r="R740" s="44"/>
      <c r="S740" s="44"/>
      <c r="T740" s="44"/>
    </row>
    <row r="741" spans="1:20" x14ac:dyDescent="0.25">
      <c r="A741" s="44" t="str">
        <f>IF(B741&lt;&gt;"",A740+1,"")</f>
        <v/>
      </c>
      <c r="B741" s="44"/>
      <c r="C741" s="44"/>
      <c r="D741" s="44"/>
      <c r="E741" s="44"/>
      <c r="F741" s="44"/>
      <c r="G741" s="44"/>
      <c r="H741" s="44"/>
      <c r="J741" s="68"/>
      <c r="K741" s="68"/>
      <c r="L741" s="68"/>
      <c r="M741" s="68"/>
      <c r="O741" s="44"/>
      <c r="P741" s="44"/>
      <c r="Q741" s="44"/>
      <c r="R741" s="44"/>
      <c r="S741" s="44"/>
      <c r="T741" s="44"/>
    </row>
    <row r="742" spans="1:20" x14ac:dyDescent="0.25">
      <c r="A742" s="44" t="str">
        <f>IF(B742&lt;&gt;"",A741+1,"")</f>
        <v/>
      </c>
      <c r="B742" s="44"/>
      <c r="C742" s="44"/>
      <c r="D742" s="44"/>
      <c r="E742" s="44"/>
      <c r="F742" s="44"/>
      <c r="G742" s="44"/>
      <c r="H742" s="44"/>
      <c r="J742" s="68"/>
      <c r="K742" s="68"/>
      <c r="L742" s="68"/>
      <c r="M742" s="68"/>
      <c r="O742" s="44"/>
      <c r="P742" s="44"/>
      <c r="Q742" s="44"/>
      <c r="R742" s="44"/>
      <c r="S742" s="44"/>
      <c r="T742" s="44"/>
    </row>
    <row r="743" spans="1:20" x14ac:dyDescent="0.25">
      <c r="A743" s="44" t="str">
        <f>IF(B743&lt;&gt;"",A742+1,"")</f>
        <v/>
      </c>
      <c r="B743" s="44"/>
      <c r="C743" s="44"/>
      <c r="D743" s="44"/>
      <c r="E743" s="44"/>
      <c r="F743" s="44"/>
      <c r="G743" s="44"/>
      <c r="H743" s="44"/>
      <c r="J743" s="68"/>
      <c r="K743" s="68"/>
      <c r="L743" s="68"/>
      <c r="M743" s="68"/>
      <c r="O743" s="44"/>
      <c r="P743" s="44"/>
      <c r="Q743" s="44"/>
      <c r="R743" s="44"/>
      <c r="S743" s="44"/>
      <c r="T743" s="44"/>
    </row>
    <row r="744" spans="1:20" x14ac:dyDescent="0.25">
      <c r="A744" s="44" t="str">
        <f>IF(B744&lt;&gt;"",A743+1,"")</f>
        <v/>
      </c>
      <c r="B744" s="44"/>
      <c r="C744" s="44"/>
      <c r="D744" s="44"/>
      <c r="E744" s="44"/>
      <c r="F744" s="44"/>
      <c r="G744" s="44"/>
      <c r="H744" s="44"/>
      <c r="J744" s="68"/>
      <c r="K744" s="68"/>
      <c r="L744" s="68"/>
      <c r="M744" s="68"/>
      <c r="O744" s="44"/>
      <c r="P744" s="44"/>
      <c r="Q744" s="44"/>
      <c r="R744" s="44"/>
      <c r="S744" s="44"/>
      <c r="T744" s="44"/>
    </row>
    <row r="745" spans="1:20" x14ac:dyDescent="0.25">
      <c r="A745" s="44" t="str">
        <f>IF(B745&lt;&gt;"",A744+1,"")</f>
        <v/>
      </c>
      <c r="B745" s="44"/>
      <c r="C745" s="44"/>
      <c r="D745" s="44"/>
      <c r="E745" s="44"/>
      <c r="F745" s="44"/>
      <c r="G745" s="44"/>
      <c r="H745" s="44"/>
      <c r="J745" s="68"/>
      <c r="K745" s="68"/>
      <c r="L745" s="68"/>
      <c r="M745" s="68"/>
      <c r="O745" s="44"/>
      <c r="P745" s="44"/>
      <c r="Q745" s="44"/>
      <c r="R745" s="44"/>
      <c r="S745" s="44"/>
      <c r="T745" s="44"/>
    </row>
    <row r="746" spans="1:20" x14ac:dyDescent="0.25">
      <c r="A746" s="44" t="str">
        <f>IF(B746&lt;&gt;"",A745+1,"")</f>
        <v/>
      </c>
      <c r="B746" s="44"/>
      <c r="C746" s="44"/>
      <c r="D746" s="44"/>
      <c r="E746" s="44"/>
      <c r="F746" s="44"/>
      <c r="G746" s="44"/>
      <c r="H746" s="44"/>
      <c r="J746" s="68"/>
      <c r="K746" s="68"/>
      <c r="L746" s="68"/>
      <c r="M746" s="68"/>
      <c r="O746" s="44"/>
      <c r="P746" s="44"/>
      <c r="Q746" s="44"/>
      <c r="R746" s="44"/>
      <c r="S746" s="44"/>
      <c r="T746" s="44"/>
    </row>
    <row r="747" spans="1:20" x14ac:dyDescent="0.25">
      <c r="A747" s="44" t="str">
        <f>IF(B747&lt;&gt;"",A746+1,"")</f>
        <v/>
      </c>
      <c r="B747" s="44"/>
      <c r="C747" s="44"/>
      <c r="D747" s="44"/>
      <c r="E747" s="44"/>
      <c r="F747" s="44"/>
      <c r="G747" s="44"/>
      <c r="H747" s="44"/>
      <c r="J747" s="68"/>
      <c r="K747" s="68"/>
      <c r="L747" s="68"/>
      <c r="M747" s="68"/>
      <c r="O747" s="44"/>
      <c r="P747" s="44"/>
      <c r="Q747" s="44"/>
      <c r="R747" s="44"/>
      <c r="S747" s="44"/>
      <c r="T747" s="44"/>
    </row>
    <row r="748" spans="1:20" x14ac:dyDescent="0.25">
      <c r="A748" s="44" t="str">
        <f>IF(B748&lt;&gt;"",A747+1,"")</f>
        <v/>
      </c>
      <c r="B748" s="44"/>
      <c r="C748" s="44"/>
      <c r="D748" s="44"/>
      <c r="E748" s="44"/>
      <c r="F748" s="44"/>
      <c r="G748" s="44"/>
      <c r="H748" s="44"/>
      <c r="J748" s="68"/>
      <c r="K748" s="68"/>
      <c r="L748" s="68"/>
      <c r="M748" s="68"/>
      <c r="O748" s="44"/>
      <c r="P748" s="44"/>
      <c r="Q748" s="44"/>
      <c r="R748" s="44"/>
      <c r="S748" s="44"/>
      <c r="T748" s="44"/>
    </row>
    <row r="749" spans="1:20" x14ac:dyDescent="0.25">
      <c r="A749" s="44" t="str">
        <f>IF(B749&lt;&gt;"",A748+1,"")</f>
        <v/>
      </c>
      <c r="B749" s="44"/>
      <c r="C749" s="44"/>
      <c r="D749" s="44"/>
      <c r="E749" s="44"/>
      <c r="F749" s="44"/>
      <c r="G749" s="44"/>
      <c r="H749" s="44"/>
      <c r="J749" s="68"/>
      <c r="K749" s="68"/>
      <c r="L749" s="68"/>
      <c r="M749" s="68"/>
      <c r="O749" s="44"/>
      <c r="P749" s="44"/>
      <c r="Q749" s="44"/>
      <c r="R749" s="44"/>
      <c r="S749" s="44"/>
      <c r="T749" s="44"/>
    </row>
    <row r="750" spans="1:20" x14ac:dyDescent="0.25">
      <c r="A750" s="44" t="str">
        <f>IF(B750&lt;&gt;"",A749+1,"")</f>
        <v/>
      </c>
      <c r="B750" s="44"/>
      <c r="C750" s="44"/>
      <c r="D750" s="44"/>
      <c r="E750" s="44"/>
      <c r="F750" s="44"/>
      <c r="G750" s="44"/>
      <c r="H750" s="44"/>
      <c r="J750" s="68"/>
      <c r="K750" s="68"/>
      <c r="L750" s="68"/>
      <c r="M750" s="68"/>
      <c r="O750" s="44"/>
      <c r="P750" s="44"/>
      <c r="Q750" s="44"/>
      <c r="R750" s="44"/>
      <c r="S750" s="44"/>
      <c r="T750" s="44"/>
    </row>
    <row r="751" spans="1:20" x14ac:dyDescent="0.25">
      <c r="A751" s="44" t="str">
        <f>IF(B751&lt;&gt;"",A750+1,"")</f>
        <v/>
      </c>
      <c r="B751" s="44"/>
      <c r="C751" s="44"/>
      <c r="D751" s="44"/>
      <c r="E751" s="44"/>
      <c r="F751" s="44"/>
      <c r="G751" s="44"/>
      <c r="H751" s="44"/>
      <c r="J751" s="68"/>
      <c r="K751" s="68"/>
      <c r="L751" s="68"/>
      <c r="M751" s="68"/>
      <c r="O751" s="44"/>
      <c r="P751" s="44"/>
      <c r="Q751" s="44"/>
      <c r="R751" s="44"/>
      <c r="S751" s="44"/>
      <c r="T751" s="44"/>
    </row>
    <row r="752" spans="1:20" x14ac:dyDescent="0.25">
      <c r="A752" s="44" t="str">
        <f>IF(B752&lt;&gt;"",A751+1,"")</f>
        <v/>
      </c>
      <c r="B752" s="44"/>
      <c r="C752" s="44"/>
      <c r="D752" s="44"/>
      <c r="E752" s="44"/>
      <c r="F752" s="44"/>
      <c r="G752" s="44"/>
      <c r="H752" s="44"/>
      <c r="J752" s="68"/>
      <c r="K752" s="68"/>
      <c r="L752" s="68"/>
      <c r="M752" s="68"/>
      <c r="O752" s="44"/>
      <c r="P752" s="44"/>
      <c r="Q752" s="44"/>
      <c r="R752" s="44"/>
      <c r="S752" s="44"/>
      <c r="T752" s="44"/>
    </row>
    <row r="753" spans="1:20" x14ac:dyDescent="0.25">
      <c r="A753" s="44" t="str">
        <f>IF(B753&lt;&gt;"",A752+1,"")</f>
        <v/>
      </c>
      <c r="B753" s="44"/>
      <c r="C753" s="44"/>
      <c r="D753" s="44"/>
      <c r="E753" s="44"/>
      <c r="F753" s="44"/>
      <c r="G753" s="44"/>
      <c r="H753" s="44"/>
      <c r="J753" s="68"/>
      <c r="K753" s="68"/>
      <c r="L753" s="68"/>
      <c r="M753" s="68"/>
      <c r="O753" s="44"/>
      <c r="P753" s="44"/>
      <c r="Q753" s="44"/>
      <c r="R753" s="44"/>
      <c r="S753" s="44"/>
      <c r="T753" s="44"/>
    </row>
    <row r="754" spans="1:20" x14ac:dyDescent="0.25">
      <c r="A754" s="44" t="str">
        <f>IF(B754&lt;&gt;"",A753+1,"")</f>
        <v/>
      </c>
      <c r="B754" s="44"/>
      <c r="C754" s="44"/>
      <c r="D754" s="44"/>
      <c r="E754" s="44"/>
      <c r="F754" s="44"/>
      <c r="G754" s="44"/>
      <c r="H754" s="44"/>
      <c r="J754" s="68"/>
      <c r="K754" s="68"/>
      <c r="L754" s="68"/>
      <c r="M754" s="68"/>
      <c r="O754" s="44"/>
      <c r="P754" s="44"/>
      <c r="Q754" s="44"/>
      <c r="R754" s="44"/>
      <c r="S754" s="44"/>
      <c r="T754" s="44"/>
    </row>
    <row r="755" spans="1:20" x14ac:dyDescent="0.25">
      <c r="A755" s="44" t="str">
        <f>IF(B755&lt;&gt;"",A754+1,"")</f>
        <v/>
      </c>
      <c r="B755" s="44"/>
      <c r="C755" s="44"/>
      <c r="D755" s="44"/>
      <c r="E755" s="44"/>
      <c r="F755" s="44"/>
      <c r="G755" s="44"/>
      <c r="H755" s="44"/>
      <c r="J755" s="68"/>
      <c r="K755" s="68"/>
      <c r="L755" s="68"/>
      <c r="M755" s="68"/>
      <c r="O755" s="44"/>
      <c r="P755" s="44"/>
      <c r="Q755" s="44"/>
      <c r="R755" s="44"/>
      <c r="S755" s="44"/>
      <c r="T755" s="44"/>
    </row>
    <row r="756" spans="1:20" x14ac:dyDescent="0.25">
      <c r="A756" s="44" t="str">
        <f>IF(B756&lt;&gt;"",A755+1,"")</f>
        <v/>
      </c>
      <c r="B756" s="44"/>
      <c r="C756" s="44"/>
      <c r="D756" s="44"/>
      <c r="E756" s="44"/>
      <c r="F756" s="44"/>
      <c r="G756" s="44"/>
      <c r="H756" s="44"/>
      <c r="J756" s="68"/>
      <c r="K756" s="68"/>
      <c r="L756" s="68"/>
      <c r="M756" s="68"/>
      <c r="O756" s="44"/>
      <c r="P756" s="44"/>
      <c r="Q756" s="44"/>
      <c r="R756" s="44"/>
      <c r="S756" s="44"/>
      <c r="T756" s="44"/>
    </row>
    <row r="757" spans="1:20" x14ac:dyDescent="0.25">
      <c r="A757" s="44" t="str">
        <f>IF(B757&lt;&gt;"",A756+1,"")</f>
        <v/>
      </c>
      <c r="B757" s="44"/>
      <c r="C757" s="44"/>
      <c r="D757" s="44"/>
      <c r="E757" s="44"/>
      <c r="F757" s="44"/>
      <c r="G757" s="44"/>
      <c r="H757" s="44"/>
      <c r="J757" s="68"/>
      <c r="K757" s="68"/>
      <c r="L757" s="68"/>
      <c r="M757" s="68"/>
      <c r="O757" s="44"/>
      <c r="P757" s="44"/>
      <c r="Q757" s="44"/>
      <c r="R757" s="44"/>
      <c r="S757" s="44"/>
      <c r="T757" s="44"/>
    </row>
    <row r="758" spans="1:20" x14ac:dyDescent="0.25">
      <c r="A758" s="44" t="str">
        <f>IF(B758&lt;&gt;"",A757+1,"")</f>
        <v/>
      </c>
      <c r="B758" s="44"/>
      <c r="C758" s="44"/>
      <c r="D758" s="44"/>
      <c r="E758" s="44"/>
      <c r="F758" s="44"/>
      <c r="G758" s="44"/>
      <c r="H758" s="44"/>
      <c r="J758" s="68"/>
      <c r="K758" s="68"/>
      <c r="L758" s="68"/>
      <c r="M758" s="68"/>
      <c r="O758" s="44"/>
      <c r="P758" s="44"/>
      <c r="Q758" s="44"/>
      <c r="R758" s="44"/>
      <c r="S758" s="44"/>
      <c r="T758" s="44"/>
    </row>
    <row r="759" spans="1:20" x14ac:dyDescent="0.25">
      <c r="A759" s="44" t="str">
        <f>IF(B759&lt;&gt;"",A758+1,"")</f>
        <v/>
      </c>
      <c r="B759" s="44"/>
      <c r="C759" s="44"/>
      <c r="D759" s="44"/>
      <c r="E759" s="44"/>
      <c r="F759" s="44"/>
      <c r="G759" s="44"/>
      <c r="H759" s="44"/>
      <c r="J759" s="68"/>
      <c r="K759" s="68"/>
      <c r="L759" s="68"/>
      <c r="M759" s="68"/>
      <c r="O759" s="44"/>
      <c r="P759" s="44"/>
      <c r="Q759" s="44"/>
      <c r="R759" s="44"/>
      <c r="S759" s="44"/>
      <c r="T759" s="44"/>
    </row>
    <row r="760" spans="1:20" x14ac:dyDescent="0.25">
      <c r="A760" s="44" t="str">
        <f>IF(B760&lt;&gt;"",A759+1,"")</f>
        <v/>
      </c>
      <c r="B760" s="44"/>
      <c r="C760" s="44"/>
      <c r="D760" s="44"/>
      <c r="E760" s="44"/>
      <c r="F760" s="44"/>
      <c r="G760" s="44"/>
      <c r="H760" s="44"/>
      <c r="J760" s="68"/>
      <c r="K760" s="68"/>
      <c r="L760" s="68"/>
      <c r="M760" s="68"/>
      <c r="O760" s="44"/>
      <c r="P760" s="44"/>
      <c r="Q760" s="44"/>
      <c r="R760" s="44"/>
      <c r="S760" s="44"/>
      <c r="T760" s="44"/>
    </row>
    <row r="761" spans="1:20" x14ac:dyDescent="0.25">
      <c r="A761" s="44" t="str">
        <f>IF(B761&lt;&gt;"",A760+1,"")</f>
        <v/>
      </c>
      <c r="B761" s="44"/>
      <c r="C761" s="44"/>
      <c r="D761" s="44"/>
      <c r="E761" s="44"/>
      <c r="F761" s="44"/>
      <c r="G761" s="44"/>
      <c r="H761" s="44"/>
      <c r="J761" s="68"/>
      <c r="K761" s="68"/>
      <c r="L761" s="68"/>
      <c r="M761" s="68"/>
      <c r="O761" s="44"/>
      <c r="P761" s="44"/>
      <c r="Q761" s="44"/>
      <c r="R761" s="44"/>
      <c r="S761" s="44"/>
      <c r="T761" s="44"/>
    </row>
    <row r="762" spans="1:20" x14ac:dyDescent="0.25">
      <c r="A762" s="44" t="str">
        <f>IF(B762&lt;&gt;"",A761+1,"")</f>
        <v/>
      </c>
      <c r="B762" s="44"/>
      <c r="C762" s="44"/>
      <c r="D762" s="44"/>
      <c r="E762" s="44"/>
      <c r="F762" s="44"/>
      <c r="G762" s="44"/>
      <c r="H762" s="44"/>
      <c r="J762" s="68"/>
      <c r="K762" s="68"/>
      <c r="L762" s="68"/>
      <c r="M762" s="68"/>
      <c r="O762" s="44"/>
      <c r="P762" s="44"/>
      <c r="Q762" s="44"/>
      <c r="R762" s="44"/>
      <c r="S762" s="44"/>
      <c r="T762" s="44"/>
    </row>
    <row r="763" spans="1:20" x14ac:dyDescent="0.25">
      <c r="A763" s="44" t="str">
        <f>IF(B763&lt;&gt;"",A762+1,"")</f>
        <v/>
      </c>
      <c r="B763" s="44"/>
      <c r="C763" s="44"/>
      <c r="D763" s="44"/>
      <c r="E763" s="44"/>
      <c r="F763" s="44"/>
      <c r="G763" s="44"/>
      <c r="H763" s="44"/>
      <c r="J763" s="68"/>
      <c r="K763" s="68"/>
      <c r="L763" s="68"/>
      <c r="M763" s="68"/>
      <c r="O763" s="44"/>
      <c r="P763" s="44"/>
      <c r="Q763" s="44"/>
      <c r="R763" s="44"/>
      <c r="S763" s="44"/>
      <c r="T763" s="44"/>
    </row>
    <row r="764" spans="1:20" x14ac:dyDescent="0.25">
      <c r="A764" s="44" t="str">
        <f>IF(B764&lt;&gt;"",A763+1,"")</f>
        <v/>
      </c>
      <c r="B764" s="44"/>
      <c r="C764" s="44"/>
      <c r="D764" s="44"/>
      <c r="E764" s="44"/>
      <c r="F764" s="44"/>
      <c r="G764" s="44"/>
      <c r="H764" s="44"/>
      <c r="J764" s="68"/>
      <c r="K764" s="68"/>
      <c r="L764" s="68"/>
      <c r="M764" s="68"/>
      <c r="O764" s="44"/>
      <c r="P764" s="44"/>
      <c r="Q764" s="44"/>
      <c r="R764" s="44"/>
      <c r="S764" s="44"/>
      <c r="T764" s="44"/>
    </row>
    <row r="765" spans="1:20" x14ac:dyDescent="0.25">
      <c r="A765" s="44" t="str">
        <f>IF(B765&lt;&gt;"",A764+1,"")</f>
        <v/>
      </c>
      <c r="B765" s="44"/>
      <c r="C765" s="44"/>
      <c r="D765" s="44"/>
      <c r="E765" s="44"/>
      <c r="F765" s="44"/>
      <c r="G765" s="44"/>
      <c r="H765" s="44"/>
      <c r="J765" s="68"/>
      <c r="K765" s="68"/>
      <c r="L765" s="68"/>
      <c r="M765" s="68"/>
      <c r="O765" s="44"/>
      <c r="P765" s="44"/>
      <c r="Q765" s="44"/>
      <c r="R765" s="44"/>
      <c r="S765" s="44"/>
      <c r="T765" s="44"/>
    </row>
    <row r="766" spans="1:20" x14ac:dyDescent="0.25">
      <c r="A766" s="44" t="str">
        <f>IF(B766&lt;&gt;"",A765+1,"")</f>
        <v/>
      </c>
      <c r="B766" s="44"/>
      <c r="C766" s="44"/>
      <c r="D766" s="44"/>
      <c r="E766" s="44"/>
      <c r="F766" s="44"/>
      <c r="G766" s="44"/>
      <c r="H766" s="44"/>
      <c r="J766" s="68"/>
      <c r="K766" s="68"/>
      <c r="L766" s="68"/>
      <c r="M766" s="68"/>
      <c r="O766" s="44"/>
      <c r="P766" s="44"/>
      <c r="Q766" s="44"/>
      <c r="R766" s="44"/>
      <c r="S766" s="44"/>
      <c r="T766" s="44"/>
    </row>
    <row r="767" spans="1:20" x14ac:dyDescent="0.25">
      <c r="A767" s="44" t="str">
        <f>IF(B767&lt;&gt;"",A766+1,"")</f>
        <v/>
      </c>
      <c r="B767" s="44"/>
      <c r="C767" s="44"/>
      <c r="D767" s="44"/>
      <c r="E767" s="44"/>
      <c r="F767" s="44"/>
      <c r="G767" s="44"/>
      <c r="H767" s="44"/>
      <c r="J767" s="68"/>
      <c r="K767" s="68"/>
      <c r="L767" s="68"/>
      <c r="M767" s="68"/>
      <c r="O767" s="44"/>
      <c r="P767" s="44"/>
      <c r="Q767" s="44"/>
      <c r="R767" s="44"/>
      <c r="S767" s="44"/>
      <c r="T767" s="44"/>
    </row>
    <row r="768" spans="1:20" x14ac:dyDescent="0.25">
      <c r="A768" s="44" t="str">
        <f>IF(B768&lt;&gt;"",A767+1,"")</f>
        <v/>
      </c>
      <c r="B768" s="44"/>
      <c r="C768" s="44"/>
      <c r="D768" s="44"/>
      <c r="E768" s="44"/>
      <c r="F768" s="44"/>
      <c r="G768" s="44"/>
      <c r="H768" s="44"/>
      <c r="J768" s="68"/>
      <c r="K768" s="68"/>
      <c r="L768" s="68"/>
      <c r="M768" s="68"/>
      <c r="O768" s="44"/>
      <c r="P768" s="44"/>
      <c r="Q768" s="44"/>
      <c r="R768" s="44"/>
      <c r="S768" s="44"/>
      <c r="T768" s="44"/>
    </row>
    <row r="769" spans="1:20" x14ac:dyDescent="0.25">
      <c r="A769" s="44" t="str">
        <f>IF(B769&lt;&gt;"",A768+1,"")</f>
        <v/>
      </c>
      <c r="B769" s="44"/>
      <c r="C769" s="44"/>
      <c r="D769" s="44"/>
      <c r="E769" s="44"/>
      <c r="F769" s="44"/>
      <c r="G769" s="44"/>
      <c r="H769" s="44"/>
      <c r="J769" s="68"/>
      <c r="K769" s="68"/>
      <c r="L769" s="68"/>
      <c r="M769" s="68"/>
      <c r="O769" s="44"/>
      <c r="P769" s="44"/>
      <c r="Q769" s="44"/>
      <c r="R769" s="44"/>
      <c r="S769" s="44"/>
      <c r="T769" s="44"/>
    </row>
    <row r="770" spans="1:20" x14ac:dyDescent="0.25">
      <c r="A770" s="44" t="str">
        <f>IF(B770&lt;&gt;"",A769+1,"")</f>
        <v/>
      </c>
      <c r="B770" s="44"/>
      <c r="C770" s="44"/>
      <c r="D770" s="44"/>
      <c r="E770" s="44"/>
      <c r="F770" s="44"/>
      <c r="G770" s="44"/>
      <c r="H770" s="44"/>
      <c r="J770" s="68"/>
      <c r="K770" s="68"/>
      <c r="L770" s="68"/>
      <c r="M770" s="68"/>
      <c r="O770" s="44"/>
      <c r="P770" s="44"/>
      <c r="Q770" s="44"/>
      <c r="R770" s="44"/>
      <c r="S770" s="44"/>
      <c r="T770" s="44"/>
    </row>
    <row r="771" spans="1:20" x14ac:dyDescent="0.25">
      <c r="A771" s="44" t="str">
        <f>IF(B771&lt;&gt;"",A770+1,"")</f>
        <v/>
      </c>
      <c r="B771" s="44"/>
      <c r="C771" s="44"/>
      <c r="D771" s="44"/>
      <c r="E771" s="44"/>
      <c r="F771" s="44"/>
      <c r="G771" s="44"/>
      <c r="H771" s="44"/>
      <c r="J771" s="68"/>
      <c r="K771" s="68"/>
      <c r="L771" s="68"/>
      <c r="M771" s="68"/>
      <c r="O771" s="44"/>
      <c r="P771" s="44"/>
      <c r="Q771" s="44"/>
      <c r="R771" s="44"/>
      <c r="S771" s="44"/>
      <c r="T771" s="44"/>
    </row>
    <row r="772" spans="1:20" x14ac:dyDescent="0.25">
      <c r="A772" s="44" t="str">
        <f>IF(B772&lt;&gt;"",A771+1,"")</f>
        <v/>
      </c>
      <c r="B772" s="44"/>
      <c r="C772" s="44"/>
      <c r="D772" s="44"/>
      <c r="E772" s="44"/>
      <c r="F772" s="44"/>
      <c r="G772" s="44"/>
      <c r="H772" s="44"/>
      <c r="J772" s="68"/>
      <c r="K772" s="68"/>
      <c r="L772" s="68"/>
      <c r="M772" s="68"/>
      <c r="O772" s="44"/>
      <c r="P772" s="44"/>
      <c r="Q772" s="44"/>
      <c r="R772" s="44"/>
      <c r="S772" s="44"/>
      <c r="T772" s="44"/>
    </row>
    <row r="773" spans="1:20" x14ac:dyDescent="0.25">
      <c r="A773" s="44" t="str">
        <f>IF(B773&lt;&gt;"",A772+1,"")</f>
        <v/>
      </c>
      <c r="B773" s="44"/>
      <c r="C773" s="44"/>
      <c r="D773" s="44"/>
      <c r="E773" s="44"/>
      <c r="F773" s="44"/>
      <c r="G773" s="44"/>
      <c r="H773" s="44"/>
      <c r="J773" s="68"/>
      <c r="K773" s="68"/>
      <c r="L773" s="68"/>
      <c r="M773" s="68"/>
      <c r="O773" s="44"/>
      <c r="P773" s="44"/>
      <c r="Q773" s="44"/>
      <c r="R773" s="44"/>
      <c r="S773" s="44"/>
      <c r="T773" s="44"/>
    </row>
    <row r="774" spans="1:20" x14ac:dyDescent="0.25">
      <c r="A774" s="44" t="str">
        <f>IF(B774&lt;&gt;"",A773+1,"")</f>
        <v/>
      </c>
      <c r="B774" s="44"/>
      <c r="C774" s="44"/>
      <c r="D774" s="44"/>
      <c r="E774" s="44"/>
      <c r="F774" s="44"/>
      <c r="G774" s="44"/>
      <c r="H774" s="44"/>
      <c r="J774" s="68"/>
      <c r="K774" s="68"/>
      <c r="L774" s="68"/>
      <c r="M774" s="68"/>
      <c r="O774" s="44"/>
      <c r="P774" s="44"/>
      <c r="Q774" s="44"/>
      <c r="R774" s="44"/>
      <c r="S774" s="44"/>
      <c r="T774" s="44"/>
    </row>
    <row r="775" spans="1:20" x14ac:dyDescent="0.25">
      <c r="A775" s="44" t="str">
        <f>IF(B775&lt;&gt;"",A774+1,"")</f>
        <v/>
      </c>
      <c r="B775" s="44"/>
      <c r="C775" s="44"/>
      <c r="D775" s="44"/>
      <c r="E775" s="44"/>
      <c r="F775" s="44"/>
      <c r="G775" s="44"/>
      <c r="H775" s="44"/>
      <c r="J775" s="68"/>
      <c r="K775" s="68"/>
      <c r="L775" s="68"/>
      <c r="M775" s="68"/>
      <c r="O775" s="44"/>
      <c r="P775" s="44"/>
      <c r="Q775" s="44"/>
      <c r="R775" s="44"/>
      <c r="S775" s="44"/>
      <c r="T775" s="44"/>
    </row>
    <row r="776" spans="1:20" x14ac:dyDescent="0.25">
      <c r="A776" s="44" t="str">
        <f>IF(B776&lt;&gt;"",A775+1,"")</f>
        <v/>
      </c>
      <c r="B776" s="44"/>
      <c r="C776" s="44"/>
      <c r="D776" s="44"/>
      <c r="E776" s="44"/>
      <c r="F776" s="44"/>
      <c r="G776" s="44"/>
      <c r="H776" s="44"/>
      <c r="J776" s="68"/>
      <c r="K776" s="68"/>
      <c r="L776" s="68"/>
      <c r="M776" s="68"/>
      <c r="O776" s="44"/>
      <c r="P776" s="44"/>
      <c r="Q776" s="44"/>
      <c r="R776" s="44"/>
      <c r="S776" s="44"/>
      <c r="T776" s="44"/>
    </row>
    <row r="777" spans="1:20" x14ac:dyDescent="0.25">
      <c r="A777" s="44" t="str">
        <f>IF(B777&lt;&gt;"",A776+1,"")</f>
        <v/>
      </c>
      <c r="B777" s="44"/>
      <c r="C777" s="44"/>
      <c r="D777" s="44"/>
      <c r="E777" s="44"/>
      <c r="F777" s="44"/>
      <c r="G777" s="44"/>
      <c r="H777" s="44"/>
      <c r="J777" s="68"/>
      <c r="K777" s="68"/>
      <c r="L777" s="68"/>
      <c r="M777" s="68"/>
      <c r="O777" s="44"/>
      <c r="P777" s="44"/>
      <c r="Q777" s="44"/>
      <c r="R777" s="44"/>
      <c r="S777" s="44"/>
      <c r="T777" s="44"/>
    </row>
    <row r="778" spans="1:20" x14ac:dyDescent="0.25">
      <c r="A778" s="44" t="str">
        <f>IF(B778&lt;&gt;"",A777+1,"")</f>
        <v/>
      </c>
      <c r="B778" s="44"/>
      <c r="C778" s="44"/>
      <c r="D778" s="44"/>
      <c r="E778" s="44"/>
      <c r="F778" s="44"/>
      <c r="G778" s="44"/>
      <c r="H778" s="44"/>
      <c r="J778" s="68"/>
      <c r="K778" s="68"/>
      <c r="L778" s="68"/>
      <c r="M778" s="68"/>
      <c r="O778" s="44"/>
      <c r="P778" s="44"/>
      <c r="Q778" s="44"/>
      <c r="R778" s="44"/>
      <c r="S778" s="44"/>
      <c r="T778" s="44"/>
    </row>
    <row r="779" spans="1:20" x14ac:dyDescent="0.25">
      <c r="A779" s="44" t="str">
        <f>IF(B779&lt;&gt;"",A778+1,"")</f>
        <v/>
      </c>
      <c r="B779" s="44"/>
      <c r="C779" s="44"/>
      <c r="D779" s="44"/>
      <c r="E779" s="44"/>
      <c r="F779" s="44"/>
      <c r="G779" s="44"/>
      <c r="H779" s="44"/>
      <c r="J779" s="68"/>
      <c r="K779" s="68"/>
      <c r="L779" s="68"/>
      <c r="M779" s="68"/>
      <c r="O779" s="44"/>
      <c r="P779" s="44"/>
      <c r="Q779" s="44"/>
      <c r="R779" s="44"/>
      <c r="S779" s="44"/>
      <c r="T779" s="44"/>
    </row>
    <row r="780" spans="1:20" x14ac:dyDescent="0.25">
      <c r="A780" s="44" t="str">
        <f>IF(B780&lt;&gt;"",A779+1,"")</f>
        <v/>
      </c>
      <c r="B780" s="44"/>
      <c r="C780" s="44"/>
      <c r="D780" s="44"/>
      <c r="E780" s="44"/>
      <c r="F780" s="44"/>
      <c r="G780" s="44"/>
      <c r="H780" s="44"/>
      <c r="J780" s="68"/>
      <c r="K780" s="68"/>
      <c r="L780" s="68"/>
      <c r="M780" s="68"/>
      <c r="O780" s="44"/>
      <c r="P780" s="44"/>
      <c r="Q780" s="44"/>
      <c r="R780" s="44"/>
      <c r="S780" s="44"/>
      <c r="T780" s="44"/>
    </row>
    <row r="781" spans="1:20" x14ac:dyDescent="0.25">
      <c r="A781" s="44" t="str">
        <f>IF(B781&lt;&gt;"",A780+1,"")</f>
        <v/>
      </c>
      <c r="B781" s="44"/>
      <c r="C781" s="44"/>
      <c r="D781" s="44"/>
      <c r="E781" s="44"/>
      <c r="F781" s="44"/>
      <c r="G781" s="44"/>
      <c r="H781" s="44"/>
      <c r="J781" s="68"/>
      <c r="K781" s="68"/>
      <c r="L781" s="68"/>
      <c r="M781" s="68"/>
      <c r="O781" s="44"/>
      <c r="P781" s="44"/>
      <c r="Q781" s="44"/>
      <c r="R781" s="44"/>
      <c r="S781" s="44"/>
      <c r="T781" s="44"/>
    </row>
    <row r="782" spans="1:20" x14ac:dyDescent="0.25">
      <c r="A782" s="44" t="str">
        <f>IF(B782&lt;&gt;"",A781+1,"")</f>
        <v/>
      </c>
      <c r="B782" s="44"/>
      <c r="C782" s="44"/>
      <c r="D782" s="44"/>
      <c r="E782" s="44"/>
      <c r="F782" s="44"/>
      <c r="G782" s="44"/>
      <c r="H782" s="44"/>
      <c r="J782" s="68"/>
      <c r="K782" s="68"/>
      <c r="L782" s="68"/>
      <c r="M782" s="68"/>
      <c r="O782" s="44"/>
      <c r="P782" s="44"/>
      <c r="Q782" s="44"/>
      <c r="R782" s="44"/>
      <c r="S782" s="44"/>
      <c r="T782" s="44"/>
    </row>
    <row r="783" spans="1:20" x14ac:dyDescent="0.25">
      <c r="A783" s="44" t="str">
        <f>IF(B783&lt;&gt;"",A782+1,"")</f>
        <v/>
      </c>
      <c r="B783" s="44"/>
      <c r="C783" s="44"/>
      <c r="D783" s="44"/>
      <c r="E783" s="44"/>
      <c r="F783" s="44"/>
      <c r="G783" s="44"/>
      <c r="H783" s="44"/>
      <c r="J783" s="68"/>
      <c r="K783" s="68"/>
      <c r="L783" s="68"/>
      <c r="M783" s="68"/>
      <c r="O783" s="44"/>
      <c r="P783" s="44"/>
      <c r="Q783" s="44"/>
      <c r="R783" s="44"/>
      <c r="S783" s="44"/>
      <c r="T783" s="44"/>
    </row>
    <row r="784" spans="1:20" x14ac:dyDescent="0.25">
      <c r="A784" s="44" t="str">
        <f>IF(B784&lt;&gt;"",A783+1,"")</f>
        <v/>
      </c>
      <c r="B784" s="44"/>
      <c r="C784" s="44"/>
      <c r="D784" s="44"/>
      <c r="E784" s="44"/>
      <c r="F784" s="44"/>
      <c r="G784" s="44"/>
      <c r="H784" s="44"/>
      <c r="J784" s="68"/>
      <c r="K784" s="68"/>
      <c r="L784" s="68"/>
      <c r="M784" s="68"/>
      <c r="O784" s="44"/>
      <c r="P784" s="44"/>
      <c r="Q784" s="44"/>
      <c r="R784" s="44"/>
      <c r="S784" s="44"/>
      <c r="T784" s="44"/>
    </row>
    <row r="785" spans="1:20" x14ac:dyDescent="0.25">
      <c r="A785" s="44" t="str">
        <f>IF(B785&lt;&gt;"",A784+1,"")</f>
        <v/>
      </c>
      <c r="B785" s="44"/>
      <c r="C785" s="44"/>
      <c r="D785" s="44"/>
      <c r="E785" s="44"/>
      <c r="F785" s="44"/>
      <c r="G785" s="44"/>
      <c r="H785" s="44"/>
      <c r="J785" s="68"/>
      <c r="K785" s="68"/>
      <c r="L785" s="68"/>
      <c r="M785" s="68"/>
      <c r="O785" s="44"/>
      <c r="P785" s="44"/>
      <c r="Q785" s="44"/>
      <c r="R785" s="44"/>
      <c r="S785" s="44"/>
      <c r="T785" s="44"/>
    </row>
    <row r="786" spans="1:20" x14ac:dyDescent="0.25">
      <c r="A786" s="44" t="str">
        <f>IF(B786&lt;&gt;"",A785+1,"")</f>
        <v/>
      </c>
      <c r="B786" s="44"/>
      <c r="C786" s="44"/>
      <c r="D786" s="44"/>
      <c r="E786" s="44"/>
      <c r="F786" s="44"/>
      <c r="G786" s="44"/>
      <c r="H786" s="44"/>
      <c r="J786" s="68"/>
      <c r="K786" s="68"/>
      <c r="L786" s="68"/>
      <c r="M786" s="68"/>
      <c r="O786" s="44"/>
      <c r="P786" s="44"/>
      <c r="Q786" s="44"/>
      <c r="R786" s="44"/>
      <c r="S786" s="44"/>
      <c r="T786" s="44"/>
    </row>
    <row r="787" spans="1:20" x14ac:dyDescent="0.25">
      <c r="A787" s="44" t="str">
        <f>IF(B787&lt;&gt;"",A786+1,"")</f>
        <v/>
      </c>
      <c r="B787" s="44"/>
      <c r="C787" s="44"/>
      <c r="D787" s="44"/>
      <c r="E787" s="44"/>
      <c r="F787" s="44"/>
      <c r="G787" s="44"/>
      <c r="H787" s="44"/>
      <c r="J787" s="68"/>
      <c r="K787" s="68"/>
      <c r="L787" s="68"/>
      <c r="M787" s="68"/>
      <c r="O787" s="44"/>
      <c r="P787" s="44"/>
      <c r="Q787" s="44"/>
      <c r="R787" s="44"/>
      <c r="S787" s="44"/>
      <c r="T787" s="44"/>
    </row>
    <row r="788" spans="1:20" x14ac:dyDescent="0.25">
      <c r="A788" s="44" t="str">
        <f>IF(B788&lt;&gt;"",A787+1,"")</f>
        <v/>
      </c>
      <c r="B788" s="44"/>
      <c r="C788" s="44"/>
      <c r="D788" s="44"/>
      <c r="E788" s="44"/>
      <c r="F788" s="44"/>
      <c r="G788" s="44"/>
      <c r="H788" s="44"/>
      <c r="J788" s="68"/>
      <c r="K788" s="68"/>
      <c r="L788" s="68"/>
      <c r="M788" s="68"/>
      <c r="O788" s="44"/>
      <c r="P788" s="44"/>
      <c r="Q788" s="44"/>
      <c r="R788" s="44"/>
      <c r="S788" s="44"/>
      <c r="T788" s="44"/>
    </row>
    <row r="789" spans="1:20" x14ac:dyDescent="0.25">
      <c r="A789" s="44" t="str">
        <f>IF(B789&lt;&gt;"",A788+1,"")</f>
        <v/>
      </c>
      <c r="B789" s="44"/>
      <c r="C789" s="44"/>
      <c r="D789" s="44"/>
      <c r="E789" s="44"/>
      <c r="F789" s="44"/>
      <c r="G789" s="44"/>
      <c r="H789" s="44"/>
      <c r="J789" s="68"/>
      <c r="K789" s="68"/>
      <c r="L789" s="68"/>
      <c r="M789" s="68"/>
      <c r="O789" s="44"/>
      <c r="P789" s="44"/>
      <c r="Q789" s="44"/>
      <c r="R789" s="44"/>
      <c r="S789" s="44"/>
      <c r="T789" s="44"/>
    </row>
    <row r="790" spans="1:20" x14ac:dyDescent="0.25">
      <c r="A790" s="44" t="str">
        <f>IF(B790&lt;&gt;"",A789+1,"")</f>
        <v/>
      </c>
      <c r="B790" s="44"/>
      <c r="C790" s="44"/>
      <c r="D790" s="44"/>
      <c r="E790" s="44"/>
      <c r="F790" s="44"/>
      <c r="G790" s="44"/>
      <c r="H790" s="44"/>
      <c r="J790" s="68"/>
      <c r="K790" s="68"/>
      <c r="L790" s="68"/>
      <c r="M790" s="68"/>
      <c r="O790" s="44"/>
      <c r="P790" s="44"/>
      <c r="Q790" s="44"/>
      <c r="R790" s="44"/>
      <c r="S790" s="44"/>
      <c r="T790" s="44"/>
    </row>
    <row r="791" spans="1:20" x14ac:dyDescent="0.25">
      <c r="A791" s="44" t="str">
        <f>IF(B791&lt;&gt;"",A790+1,"")</f>
        <v/>
      </c>
      <c r="B791" s="44"/>
      <c r="C791" s="44"/>
      <c r="D791" s="44"/>
      <c r="E791" s="44"/>
      <c r="F791" s="44"/>
      <c r="G791" s="44"/>
      <c r="H791" s="44"/>
      <c r="J791" s="68"/>
      <c r="K791" s="68"/>
      <c r="L791" s="68"/>
      <c r="M791" s="68"/>
      <c r="O791" s="44"/>
      <c r="P791" s="44"/>
      <c r="Q791" s="44"/>
      <c r="R791" s="44"/>
      <c r="S791" s="44"/>
      <c r="T791" s="44"/>
    </row>
    <row r="792" spans="1:20" x14ac:dyDescent="0.25">
      <c r="A792" s="44" t="str">
        <f>IF(B792&lt;&gt;"",A791+1,"")</f>
        <v/>
      </c>
      <c r="B792" s="44"/>
      <c r="C792" s="44"/>
      <c r="D792" s="44"/>
      <c r="E792" s="44"/>
      <c r="F792" s="44"/>
      <c r="G792" s="44"/>
      <c r="H792" s="44"/>
      <c r="J792" s="68"/>
      <c r="K792" s="68"/>
      <c r="L792" s="68"/>
      <c r="M792" s="68"/>
      <c r="O792" s="44"/>
      <c r="P792" s="44"/>
      <c r="Q792" s="44"/>
      <c r="R792" s="44"/>
      <c r="S792" s="44"/>
      <c r="T792" s="44"/>
    </row>
    <row r="793" spans="1:20" x14ac:dyDescent="0.25">
      <c r="A793" s="44" t="str">
        <f>IF(B793&lt;&gt;"",A792+1,"")</f>
        <v/>
      </c>
      <c r="B793" s="44"/>
      <c r="C793" s="44"/>
      <c r="D793" s="44"/>
      <c r="E793" s="44"/>
      <c r="F793" s="44"/>
      <c r="G793" s="44"/>
      <c r="H793" s="44"/>
      <c r="J793" s="68"/>
      <c r="K793" s="68"/>
      <c r="L793" s="68"/>
      <c r="M793" s="68"/>
      <c r="O793" s="44"/>
      <c r="P793" s="44"/>
      <c r="Q793" s="44"/>
      <c r="R793" s="44"/>
      <c r="S793" s="44"/>
      <c r="T793" s="44"/>
    </row>
    <row r="794" spans="1:20" x14ac:dyDescent="0.25">
      <c r="A794" s="44" t="str">
        <f>IF(B794&lt;&gt;"",A793+1,"")</f>
        <v/>
      </c>
      <c r="B794" s="44"/>
      <c r="C794" s="44"/>
      <c r="D794" s="44"/>
      <c r="E794" s="44"/>
      <c r="F794" s="44"/>
      <c r="G794" s="44"/>
      <c r="H794" s="44"/>
      <c r="J794" s="68"/>
      <c r="K794" s="68"/>
      <c r="L794" s="68"/>
      <c r="M794" s="68"/>
      <c r="O794" s="44"/>
      <c r="P794" s="44"/>
      <c r="Q794" s="44"/>
      <c r="R794" s="44"/>
      <c r="S794" s="44"/>
      <c r="T794" s="44"/>
    </row>
    <row r="795" spans="1:20" x14ac:dyDescent="0.25">
      <c r="A795" s="44" t="str">
        <f>IF(B795&lt;&gt;"",A794+1,"")</f>
        <v/>
      </c>
      <c r="B795" s="44"/>
      <c r="C795" s="44"/>
      <c r="D795" s="44"/>
      <c r="E795" s="44"/>
      <c r="F795" s="44"/>
      <c r="G795" s="44"/>
      <c r="H795" s="44"/>
      <c r="J795" s="68"/>
      <c r="K795" s="68"/>
      <c r="L795" s="68"/>
      <c r="M795" s="68"/>
      <c r="O795" s="44"/>
      <c r="P795" s="44"/>
      <c r="Q795" s="44"/>
      <c r="R795" s="44"/>
      <c r="S795" s="44"/>
      <c r="T795" s="44"/>
    </row>
    <row r="796" spans="1:20" x14ac:dyDescent="0.25">
      <c r="A796" s="44" t="str">
        <f>IF(B796&lt;&gt;"",A795+1,"")</f>
        <v/>
      </c>
      <c r="B796" s="44"/>
      <c r="C796" s="44"/>
      <c r="D796" s="44"/>
      <c r="E796" s="44"/>
      <c r="F796" s="44"/>
      <c r="G796" s="44"/>
      <c r="H796" s="44"/>
      <c r="J796" s="68"/>
      <c r="K796" s="68"/>
      <c r="L796" s="68"/>
      <c r="M796" s="68"/>
      <c r="O796" s="44"/>
      <c r="P796" s="44"/>
      <c r="Q796" s="44"/>
      <c r="R796" s="44"/>
      <c r="S796" s="44"/>
      <c r="T796" s="44"/>
    </row>
    <row r="797" spans="1:20" x14ac:dyDescent="0.25">
      <c r="A797" s="44" t="str">
        <f>IF(B797&lt;&gt;"",A796+1,"")</f>
        <v/>
      </c>
      <c r="B797" s="44"/>
      <c r="C797" s="44"/>
      <c r="D797" s="44"/>
      <c r="E797" s="44"/>
      <c r="F797" s="44"/>
      <c r="G797" s="44"/>
      <c r="H797" s="44"/>
      <c r="J797" s="68"/>
      <c r="K797" s="68"/>
      <c r="L797" s="68"/>
      <c r="M797" s="68"/>
      <c r="O797" s="44"/>
      <c r="P797" s="44"/>
      <c r="Q797" s="44"/>
      <c r="R797" s="44"/>
      <c r="S797" s="44"/>
      <c r="T797" s="44"/>
    </row>
    <row r="798" spans="1:20" x14ac:dyDescent="0.25">
      <c r="A798" s="44" t="str">
        <f>IF(B798&lt;&gt;"",A797+1,"")</f>
        <v/>
      </c>
      <c r="B798" s="44"/>
      <c r="C798" s="44"/>
      <c r="D798" s="44"/>
      <c r="E798" s="44"/>
      <c r="F798" s="44"/>
      <c r="G798" s="44"/>
      <c r="H798" s="44"/>
      <c r="J798" s="68"/>
      <c r="K798" s="68"/>
      <c r="L798" s="68"/>
      <c r="M798" s="68"/>
      <c r="O798" s="44"/>
      <c r="P798" s="44"/>
      <c r="Q798" s="44"/>
      <c r="R798" s="44"/>
      <c r="S798" s="44"/>
      <c r="T798" s="44"/>
    </row>
    <row r="799" spans="1:20" x14ac:dyDescent="0.25">
      <c r="A799" s="44" t="str">
        <f>IF(B799&lt;&gt;"",A798+1,"")</f>
        <v/>
      </c>
      <c r="B799" s="44"/>
      <c r="C799" s="44"/>
      <c r="D799" s="44"/>
      <c r="E799" s="44"/>
      <c r="F799" s="44"/>
      <c r="G799" s="44"/>
      <c r="H799" s="44"/>
      <c r="J799" s="68"/>
      <c r="K799" s="68"/>
      <c r="L799" s="68"/>
      <c r="M799" s="68"/>
      <c r="O799" s="44"/>
      <c r="P799" s="44"/>
      <c r="Q799" s="44"/>
      <c r="R799" s="44"/>
      <c r="S799" s="44"/>
      <c r="T799" s="44"/>
    </row>
    <row r="800" spans="1:20" x14ac:dyDescent="0.25">
      <c r="A800" s="44" t="str">
        <f>IF(B800&lt;&gt;"",A799+1,"")</f>
        <v/>
      </c>
      <c r="B800" s="44"/>
      <c r="C800" s="44"/>
      <c r="D800" s="44"/>
      <c r="E800" s="44"/>
      <c r="F800" s="44"/>
      <c r="G800" s="44"/>
      <c r="H800" s="44"/>
      <c r="J800" s="68"/>
      <c r="K800" s="68"/>
      <c r="L800" s="68"/>
      <c r="M800" s="68"/>
      <c r="O800" s="44"/>
      <c r="P800" s="44"/>
      <c r="Q800" s="44"/>
      <c r="R800" s="44"/>
      <c r="S800" s="44"/>
      <c r="T800" s="44"/>
    </row>
    <row r="801" spans="1:20" x14ac:dyDescent="0.25">
      <c r="A801" s="44" t="str">
        <f>IF(B801&lt;&gt;"",A800+1,"")</f>
        <v/>
      </c>
      <c r="B801" s="44"/>
      <c r="C801" s="44"/>
      <c r="D801" s="44"/>
      <c r="E801" s="44"/>
      <c r="F801" s="44"/>
      <c r="G801" s="44"/>
      <c r="H801" s="44"/>
      <c r="J801" s="68"/>
      <c r="K801" s="68"/>
      <c r="L801" s="68"/>
      <c r="M801" s="68"/>
      <c r="O801" s="44"/>
      <c r="P801" s="44"/>
      <c r="Q801" s="44"/>
      <c r="R801" s="44"/>
      <c r="S801" s="44"/>
      <c r="T801" s="44"/>
    </row>
    <row r="802" spans="1:20" x14ac:dyDescent="0.25">
      <c r="A802" s="44" t="str">
        <f>IF(B802&lt;&gt;"",A801+1,"")</f>
        <v/>
      </c>
      <c r="B802" s="44"/>
      <c r="C802" s="44"/>
      <c r="D802" s="44"/>
      <c r="E802" s="44"/>
      <c r="F802" s="44"/>
      <c r="G802" s="44"/>
      <c r="H802" s="44"/>
      <c r="J802" s="68"/>
      <c r="K802" s="68"/>
      <c r="L802" s="68"/>
      <c r="M802" s="68"/>
      <c r="O802" s="44"/>
      <c r="P802" s="44"/>
      <c r="Q802" s="44"/>
      <c r="R802" s="44"/>
      <c r="S802" s="44"/>
      <c r="T802" s="44"/>
    </row>
    <row r="803" spans="1:20" x14ac:dyDescent="0.25">
      <c r="A803" s="44" t="str">
        <f>IF(B803&lt;&gt;"",A802+1,"")</f>
        <v/>
      </c>
      <c r="B803" s="44"/>
      <c r="C803" s="44"/>
      <c r="D803" s="44"/>
      <c r="E803" s="44"/>
      <c r="F803" s="44"/>
      <c r="G803" s="44"/>
      <c r="H803" s="44"/>
      <c r="J803" s="68"/>
      <c r="K803" s="68"/>
      <c r="L803" s="68"/>
      <c r="M803" s="68"/>
      <c r="O803" s="44"/>
      <c r="P803" s="44"/>
      <c r="Q803" s="44"/>
      <c r="R803" s="44"/>
      <c r="S803" s="44"/>
      <c r="T803" s="44"/>
    </row>
    <row r="804" spans="1:20" x14ac:dyDescent="0.25">
      <c r="A804" s="44" t="str">
        <f>IF(B804&lt;&gt;"",A803+1,"")</f>
        <v/>
      </c>
      <c r="B804" s="44"/>
      <c r="C804" s="44"/>
      <c r="D804" s="44"/>
      <c r="E804" s="44"/>
      <c r="F804" s="44"/>
      <c r="G804" s="44"/>
      <c r="H804" s="44"/>
      <c r="J804" s="68"/>
      <c r="K804" s="68"/>
      <c r="L804" s="68"/>
      <c r="M804" s="68"/>
      <c r="O804" s="44"/>
      <c r="P804" s="44"/>
      <c r="Q804" s="44"/>
      <c r="R804" s="44"/>
      <c r="S804" s="44"/>
      <c r="T804" s="44"/>
    </row>
    <row r="805" spans="1:20" x14ac:dyDescent="0.25">
      <c r="A805" s="44" t="str">
        <f>IF(B805&lt;&gt;"",A804+1,"")</f>
        <v/>
      </c>
      <c r="B805" s="44"/>
      <c r="C805" s="44"/>
      <c r="D805" s="44"/>
      <c r="E805" s="44"/>
      <c r="F805" s="44"/>
      <c r="G805" s="44"/>
      <c r="H805" s="44"/>
      <c r="J805" s="68"/>
      <c r="K805" s="68"/>
      <c r="L805" s="68"/>
      <c r="M805" s="68"/>
      <c r="O805" s="44"/>
      <c r="P805" s="44"/>
      <c r="Q805" s="44"/>
      <c r="R805" s="44"/>
      <c r="S805" s="44"/>
      <c r="T805" s="44"/>
    </row>
    <row r="806" spans="1:20" x14ac:dyDescent="0.25">
      <c r="A806" s="44" t="str">
        <f>IF(B806&lt;&gt;"",A805+1,"")</f>
        <v/>
      </c>
      <c r="B806" s="44"/>
      <c r="C806" s="44"/>
      <c r="D806" s="44"/>
      <c r="E806" s="44"/>
      <c r="F806" s="44"/>
      <c r="G806" s="44"/>
      <c r="H806" s="44"/>
      <c r="J806" s="68"/>
      <c r="K806" s="68"/>
      <c r="L806" s="68"/>
      <c r="M806" s="68"/>
      <c r="O806" s="44"/>
      <c r="P806" s="44"/>
      <c r="Q806" s="44"/>
      <c r="R806" s="44"/>
      <c r="S806" s="44"/>
      <c r="T806" s="44"/>
    </row>
    <row r="807" spans="1:20" x14ac:dyDescent="0.25">
      <c r="A807" s="44" t="str">
        <f>IF(B807&lt;&gt;"",A806+1,"")</f>
        <v/>
      </c>
      <c r="B807" s="44"/>
      <c r="C807" s="44"/>
      <c r="D807" s="44"/>
      <c r="E807" s="44"/>
      <c r="F807" s="44"/>
      <c r="G807" s="44"/>
      <c r="H807" s="44"/>
      <c r="J807" s="68"/>
      <c r="K807" s="68"/>
      <c r="L807" s="68"/>
      <c r="M807" s="68"/>
      <c r="O807" s="44"/>
      <c r="P807" s="44"/>
      <c r="Q807" s="44"/>
      <c r="R807" s="44"/>
      <c r="S807" s="44"/>
      <c r="T807" s="44"/>
    </row>
    <row r="808" spans="1:20" x14ac:dyDescent="0.25">
      <c r="A808" s="44" t="str">
        <f>IF(B808&lt;&gt;"",A807+1,"")</f>
        <v/>
      </c>
      <c r="B808" s="44"/>
      <c r="C808" s="44"/>
      <c r="D808" s="44"/>
      <c r="E808" s="44"/>
      <c r="F808" s="44"/>
      <c r="G808" s="44"/>
      <c r="H808" s="44"/>
      <c r="J808" s="68"/>
      <c r="K808" s="68"/>
      <c r="L808" s="68"/>
      <c r="M808" s="68"/>
      <c r="O808" s="44"/>
      <c r="P808" s="44"/>
      <c r="Q808" s="44"/>
      <c r="R808" s="44"/>
      <c r="S808" s="44"/>
      <c r="T808" s="44"/>
    </row>
    <row r="809" spans="1:20" x14ac:dyDescent="0.25">
      <c r="A809" s="44" t="str">
        <f>IF(B809&lt;&gt;"",A808+1,"")</f>
        <v/>
      </c>
      <c r="B809" s="44"/>
      <c r="C809" s="44"/>
      <c r="D809" s="44"/>
      <c r="E809" s="44"/>
      <c r="F809" s="44"/>
      <c r="G809" s="44"/>
      <c r="H809" s="44"/>
      <c r="J809" s="68"/>
      <c r="K809" s="68"/>
      <c r="L809" s="68"/>
      <c r="M809" s="68"/>
      <c r="O809" s="44"/>
      <c r="P809" s="44"/>
      <c r="Q809" s="44"/>
      <c r="R809" s="44"/>
      <c r="S809" s="44"/>
      <c r="T809" s="44"/>
    </row>
    <row r="810" spans="1:20" x14ac:dyDescent="0.25">
      <c r="A810" s="44" t="str">
        <f>IF(B810&lt;&gt;"",A809+1,"")</f>
        <v/>
      </c>
      <c r="B810" s="44"/>
      <c r="C810" s="44"/>
      <c r="D810" s="44"/>
      <c r="E810" s="44"/>
      <c r="F810" s="44"/>
      <c r="G810" s="44"/>
      <c r="H810" s="44"/>
      <c r="J810" s="68"/>
      <c r="K810" s="68"/>
      <c r="L810" s="68"/>
      <c r="M810" s="68"/>
      <c r="O810" s="44"/>
      <c r="P810" s="44"/>
      <c r="Q810" s="44"/>
      <c r="R810" s="44"/>
      <c r="S810" s="44"/>
      <c r="T810" s="44"/>
    </row>
    <row r="811" spans="1:20" x14ac:dyDescent="0.25">
      <c r="A811" s="44" t="str">
        <f>IF(B811&lt;&gt;"",A810+1,"")</f>
        <v/>
      </c>
      <c r="B811" s="44"/>
      <c r="C811" s="44"/>
      <c r="D811" s="44"/>
      <c r="E811" s="44"/>
      <c r="F811" s="44"/>
      <c r="G811" s="44"/>
      <c r="H811" s="44"/>
      <c r="J811" s="68"/>
      <c r="K811" s="68"/>
      <c r="L811" s="68"/>
      <c r="M811" s="68"/>
      <c r="O811" s="44"/>
      <c r="P811" s="44"/>
      <c r="Q811" s="44"/>
      <c r="R811" s="44"/>
      <c r="S811" s="44"/>
      <c r="T811" s="44"/>
    </row>
    <row r="812" spans="1:20" x14ac:dyDescent="0.25">
      <c r="A812" s="44" t="str">
        <f>IF(B812&lt;&gt;"",A811+1,"")</f>
        <v/>
      </c>
      <c r="B812" s="44"/>
      <c r="C812" s="44"/>
      <c r="D812" s="44"/>
      <c r="E812" s="44"/>
      <c r="F812" s="44"/>
      <c r="G812" s="44"/>
      <c r="H812" s="44"/>
      <c r="J812" s="68"/>
      <c r="K812" s="68"/>
      <c r="L812" s="68"/>
      <c r="M812" s="68"/>
      <c r="O812" s="44"/>
      <c r="P812" s="44"/>
      <c r="Q812" s="44"/>
      <c r="R812" s="44"/>
      <c r="S812" s="44"/>
      <c r="T812" s="44"/>
    </row>
    <row r="813" spans="1:20" x14ac:dyDescent="0.25">
      <c r="A813" s="44" t="str">
        <f>IF(B813&lt;&gt;"",A812+1,"")</f>
        <v/>
      </c>
      <c r="B813" s="44"/>
      <c r="C813" s="44"/>
      <c r="D813" s="44"/>
      <c r="E813" s="44"/>
      <c r="F813" s="44"/>
      <c r="G813" s="44"/>
      <c r="H813" s="44"/>
      <c r="J813" s="68"/>
      <c r="K813" s="68"/>
      <c r="L813" s="68"/>
      <c r="M813" s="68"/>
      <c r="O813" s="44"/>
      <c r="P813" s="44"/>
      <c r="Q813" s="44"/>
      <c r="R813" s="44"/>
      <c r="S813" s="44"/>
      <c r="T813" s="44"/>
    </row>
    <row r="814" spans="1:20" x14ac:dyDescent="0.25">
      <c r="A814" s="44" t="str">
        <f>IF(B814&lt;&gt;"",A813+1,"")</f>
        <v/>
      </c>
      <c r="B814" s="44"/>
      <c r="C814" s="44"/>
      <c r="D814" s="44"/>
      <c r="E814" s="44"/>
      <c r="F814" s="44"/>
      <c r="G814" s="44"/>
      <c r="H814" s="44"/>
      <c r="J814" s="68"/>
      <c r="K814" s="68"/>
      <c r="L814" s="68"/>
      <c r="M814" s="68"/>
      <c r="O814" s="44"/>
      <c r="P814" s="44"/>
      <c r="Q814" s="44"/>
      <c r="R814" s="44"/>
      <c r="S814" s="44"/>
      <c r="T814" s="44"/>
    </row>
    <row r="815" spans="1:20" x14ac:dyDescent="0.25">
      <c r="A815" s="44" t="str">
        <f>IF(B815&lt;&gt;"",A814+1,"")</f>
        <v/>
      </c>
      <c r="B815" s="44"/>
      <c r="C815" s="44"/>
      <c r="D815" s="44"/>
      <c r="E815" s="44"/>
      <c r="F815" s="44"/>
      <c r="G815" s="44"/>
      <c r="H815" s="44"/>
      <c r="J815" s="68"/>
      <c r="K815" s="68"/>
      <c r="L815" s="68"/>
      <c r="M815" s="68"/>
      <c r="O815" s="44"/>
      <c r="P815" s="44"/>
      <c r="Q815" s="44"/>
      <c r="R815" s="44"/>
      <c r="S815" s="44"/>
      <c r="T815" s="44"/>
    </row>
    <row r="816" spans="1:20" x14ac:dyDescent="0.25">
      <c r="A816" s="44" t="str">
        <f>IF(B816&lt;&gt;"",A815+1,"")</f>
        <v/>
      </c>
      <c r="B816" s="44"/>
      <c r="C816" s="44"/>
      <c r="D816" s="44"/>
      <c r="E816" s="44"/>
      <c r="F816" s="44"/>
      <c r="G816" s="44"/>
      <c r="H816" s="44"/>
      <c r="J816" s="68"/>
      <c r="K816" s="68"/>
      <c r="L816" s="68"/>
      <c r="M816" s="68"/>
      <c r="O816" s="44"/>
      <c r="P816" s="44"/>
      <c r="Q816" s="44"/>
      <c r="R816" s="44"/>
      <c r="S816" s="44"/>
      <c r="T816" s="44"/>
    </row>
    <row r="817" spans="1:20" x14ac:dyDescent="0.25">
      <c r="A817" s="44" t="str">
        <f>IF(B817&lt;&gt;"",A816+1,"")</f>
        <v/>
      </c>
      <c r="B817" s="44"/>
      <c r="C817" s="44"/>
      <c r="D817" s="44"/>
      <c r="E817" s="44"/>
      <c r="F817" s="44"/>
      <c r="G817" s="44"/>
      <c r="H817" s="44"/>
      <c r="J817" s="68"/>
      <c r="K817" s="68"/>
      <c r="L817" s="68"/>
      <c r="M817" s="68"/>
      <c r="O817" s="44"/>
      <c r="P817" s="44"/>
      <c r="Q817" s="44"/>
      <c r="R817" s="44"/>
      <c r="S817" s="44"/>
      <c r="T817" s="44"/>
    </row>
    <row r="818" spans="1:20" x14ac:dyDescent="0.25">
      <c r="A818" s="44" t="str">
        <f>IF(B818&lt;&gt;"",A817+1,"")</f>
        <v/>
      </c>
      <c r="B818" s="44"/>
      <c r="C818" s="44"/>
      <c r="D818" s="44"/>
      <c r="E818" s="44"/>
      <c r="F818" s="44"/>
      <c r="G818" s="44"/>
      <c r="H818" s="44"/>
      <c r="J818" s="68"/>
      <c r="K818" s="68"/>
      <c r="L818" s="68"/>
      <c r="M818" s="68"/>
      <c r="O818" s="44"/>
      <c r="P818" s="44"/>
      <c r="Q818" s="44"/>
      <c r="R818" s="44"/>
      <c r="S818" s="44"/>
      <c r="T818" s="44"/>
    </row>
    <row r="819" spans="1:20" x14ac:dyDescent="0.25">
      <c r="A819" s="44" t="str">
        <f>IF(B819&lt;&gt;"",A818+1,"")</f>
        <v/>
      </c>
      <c r="B819" s="44"/>
      <c r="C819" s="44"/>
      <c r="D819" s="44"/>
      <c r="E819" s="44"/>
      <c r="F819" s="44"/>
      <c r="G819" s="44"/>
      <c r="H819" s="44"/>
      <c r="J819" s="68"/>
      <c r="K819" s="68"/>
      <c r="L819" s="68"/>
      <c r="M819" s="68"/>
      <c r="O819" s="44"/>
      <c r="P819" s="44"/>
      <c r="Q819" s="44"/>
      <c r="R819" s="44"/>
      <c r="S819" s="44"/>
      <c r="T819" s="44"/>
    </row>
    <row r="820" spans="1:20" x14ac:dyDescent="0.25">
      <c r="A820" s="44" t="str">
        <f>IF(B820&lt;&gt;"",A819+1,"")</f>
        <v/>
      </c>
      <c r="B820" s="44"/>
      <c r="C820" s="44"/>
      <c r="D820" s="44"/>
      <c r="E820" s="44"/>
      <c r="F820" s="44"/>
      <c r="G820" s="44"/>
      <c r="H820" s="44"/>
      <c r="J820" s="68"/>
      <c r="K820" s="68"/>
      <c r="L820" s="68"/>
      <c r="M820" s="68"/>
      <c r="O820" s="44"/>
      <c r="P820" s="44"/>
      <c r="Q820" s="44"/>
      <c r="R820" s="44"/>
      <c r="S820" s="44"/>
      <c r="T820" s="44"/>
    </row>
    <row r="821" spans="1:20" x14ac:dyDescent="0.25">
      <c r="A821" s="44" t="str">
        <f>IF(B821&lt;&gt;"",A820+1,"")</f>
        <v/>
      </c>
      <c r="B821" s="44"/>
      <c r="C821" s="44"/>
      <c r="D821" s="44"/>
      <c r="E821" s="44"/>
      <c r="F821" s="44"/>
      <c r="G821" s="44"/>
      <c r="H821" s="44"/>
      <c r="J821" s="68"/>
      <c r="K821" s="68"/>
      <c r="L821" s="68"/>
      <c r="M821" s="68"/>
      <c r="O821" s="44"/>
      <c r="P821" s="44"/>
      <c r="Q821" s="44"/>
      <c r="R821" s="44"/>
      <c r="S821" s="44"/>
      <c r="T821" s="44"/>
    </row>
    <row r="822" spans="1:20" x14ac:dyDescent="0.25">
      <c r="A822" s="44" t="str">
        <f>IF(B822&lt;&gt;"",A821+1,"")</f>
        <v/>
      </c>
      <c r="B822" s="44"/>
      <c r="C822" s="44"/>
      <c r="D822" s="44"/>
      <c r="E822" s="44"/>
      <c r="F822" s="44"/>
      <c r="G822" s="44"/>
      <c r="H822" s="44"/>
      <c r="J822" s="68"/>
      <c r="K822" s="68"/>
      <c r="L822" s="68"/>
      <c r="M822" s="68"/>
      <c r="O822" s="44"/>
      <c r="P822" s="44"/>
      <c r="Q822" s="44"/>
      <c r="R822" s="44"/>
      <c r="S822" s="44"/>
      <c r="T822" s="44"/>
    </row>
    <row r="823" spans="1:20" x14ac:dyDescent="0.25">
      <c r="A823" s="44" t="str">
        <f>IF(B823&lt;&gt;"",A822+1,"")</f>
        <v/>
      </c>
      <c r="B823" s="44"/>
      <c r="C823" s="44"/>
      <c r="D823" s="44"/>
      <c r="E823" s="44"/>
      <c r="F823" s="44"/>
      <c r="G823" s="44"/>
      <c r="H823" s="44"/>
      <c r="J823" s="68"/>
      <c r="K823" s="68"/>
      <c r="L823" s="68"/>
      <c r="M823" s="68"/>
      <c r="O823" s="44"/>
      <c r="P823" s="44"/>
      <c r="Q823" s="44"/>
      <c r="R823" s="44"/>
      <c r="S823" s="44"/>
      <c r="T823" s="44"/>
    </row>
    <row r="824" spans="1:20" x14ac:dyDescent="0.25">
      <c r="A824" s="44" t="str">
        <f>IF(B824&lt;&gt;"",A823+1,"")</f>
        <v/>
      </c>
      <c r="B824" s="44"/>
      <c r="C824" s="44"/>
      <c r="D824" s="44"/>
      <c r="E824" s="44"/>
      <c r="F824" s="44"/>
      <c r="G824" s="44"/>
      <c r="H824" s="44"/>
      <c r="J824" s="68"/>
      <c r="K824" s="68"/>
      <c r="L824" s="68"/>
      <c r="M824" s="68"/>
      <c r="O824" s="44"/>
      <c r="P824" s="44"/>
      <c r="Q824" s="44"/>
      <c r="R824" s="44"/>
      <c r="S824" s="44"/>
      <c r="T824" s="44"/>
    </row>
    <row r="825" spans="1:20" x14ac:dyDescent="0.25">
      <c r="A825" s="44" t="str">
        <f>IF(B825&lt;&gt;"",A824+1,"")</f>
        <v/>
      </c>
      <c r="B825" s="44"/>
      <c r="C825" s="44"/>
      <c r="D825" s="44"/>
      <c r="E825" s="44"/>
      <c r="F825" s="44"/>
      <c r="G825" s="44"/>
      <c r="H825" s="44"/>
      <c r="J825" s="68"/>
      <c r="K825" s="68"/>
      <c r="L825" s="68"/>
      <c r="M825" s="68"/>
      <c r="O825" s="44"/>
      <c r="P825" s="44"/>
      <c r="Q825" s="44"/>
      <c r="R825" s="44"/>
      <c r="S825" s="44"/>
      <c r="T825" s="44"/>
    </row>
    <row r="826" spans="1:20" x14ac:dyDescent="0.25">
      <c r="A826" s="44" t="str">
        <f>IF(B826&lt;&gt;"",A825+1,"")</f>
        <v/>
      </c>
      <c r="B826" s="44"/>
      <c r="C826" s="44"/>
      <c r="D826" s="44"/>
      <c r="E826" s="44"/>
      <c r="F826" s="44"/>
      <c r="G826" s="44"/>
      <c r="H826" s="44"/>
      <c r="J826" s="68"/>
      <c r="K826" s="68"/>
      <c r="L826" s="68"/>
      <c r="M826" s="68"/>
      <c r="O826" s="44"/>
      <c r="P826" s="44"/>
      <c r="Q826" s="44"/>
      <c r="R826" s="44"/>
      <c r="S826" s="44"/>
      <c r="T826" s="44"/>
    </row>
    <row r="827" spans="1:20" x14ac:dyDescent="0.25">
      <c r="A827" s="44" t="str">
        <f>IF(B827&lt;&gt;"",A826+1,"")</f>
        <v/>
      </c>
      <c r="B827" s="44"/>
      <c r="C827" s="44"/>
      <c r="D827" s="44"/>
      <c r="E827" s="44"/>
      <c r="F827" s="44"/>
      <c r="G827" s="44"/>
      <c r="H827" s="44"/>
      <c r="J827" s="68"/>
      <c r="K827" s="68"/>
      <c r="L827" s="68"/>
      <c r="M827" s="68"/>
      <c r="O827" s="44"/>
      <c r="P827" s="44"/>
      <c r="Q827" s="44"/>
      <c r="R827" s="44"/>
      <c r="S827" s="44"/>
      <c r="T827" s="44"/>
    </row>
    <row r="828" spans="1:20" x14ac:dyDescent="0.25">
      <c r="A828" s="44" t="str">
        <f>IF(B828&lt;&gt;"",A827+1,"")</f>
        <v/>
      </c>
      <c r="B828" s="44"/>
      <c r="C828" s="44"/>
      <c r="D828" s="44"/>
      <c r="E828" s="44"/>
      <c r="F828" s="44"/>
      <c r="G828" s="44"/>
      <c r="H828" s="44"/>
      <c r="J828" s="68"/>
      <c r="K828" s="68"/>
      <c r="L828" s="68"/>
      <c r="M828" s="68"/>
      <c r="O828" s="44"/>
      <c r="P828" s="44"/>
      <c r="Q828" s="44"/>
      <c r="R828" s="44"/>
      <c r="S828" s="44"/>
      <c r="T828" s="44"/>
    </row>
    <row r="829" spans="1:20" x14ac:dyDescent="0.25">
      <c r="A829" s="44" t="str">
        <f>IF(B829&lt;&gt;"",A828+1,"")</f>
        <v/>
      </c>
      <c r="B829" s="44"/>
      <c r="C829" s="44"/>
      <c r="D829" s="44"/>
      <c r="E829" s="44"/>
      <c r="F829" s="44"/>
      <c r="G829" s="44"/>
      <c r="H829" s="44"/>
      <c r="J829" s="68"/>
      <c r="K829" s="68"/>
      <c r="L829" s="68"/>
      <c r="M829" s="68"/>
      <c r="O829" s="44"/>
      <c r="P829" s="44"/>
      <c r="Q829" s="44"/>
      <c r="R829" s="44"/>
      <c r="S829" s="44"/>
      <c r="T829" s="44"/>
    </row>
    <row r="830" spans="1:20" x14ac:dyDescent="0.25">
      <c r="A830" s="44" t="str">
        <f>IF(B830&lt;&gt;"",A829+1,"")</f>
        <v/>
      </c>
      <c r="B830" s="44"/>
      <c r="C830" s="44"/>
      <c r="D830" s="44"/>
      <c r="E830" s="44"/>
      <c r="F830" s="44"/>
      <c r="G830" s="44"/>
      <c r="H830" s="44"/>
      <c r="J830" s="68"/>
      <c r="K830" s="68"/>
      <c r="L830" s="68"/>
      <c r="M830" s="68"/>
      <c r="O830" s="44"/>
      <c r="P830" s="44"/>
      <c r="Q830" s="44"/>
      <c r="R830" s="44"/>
      <c r="S830" s="44"/>
      <c r="T830" s="44"/>
    </row>
    <row r="831" spans="1:20" x14ac:dyDescent="0.25">
      <c r="A831" s="44" t="str">
        <f>IF(B831&lt;&gt;"",A830+1,"")</f>
        <v/>
      </c>
      <c r="B831" s="44"/>
      <c r="C831" s="44"/>
      <c r="D831" s="44"/>
      <c r="E831" s="44"/>
      <c r="F831" s="44"/>
      <c r="G831" s="44"/>
      <c r="H831" s="44"/>
      <c r="J831" s="68"/>
      <c r="K831" s="68"/>
      <c r="L831" s="68"/>
      <c r="M831" s="68"/>
      <c r="O831" s="44"/>
      <c r="P831" s="44"/>
      <c r="Q831" s="44"/>
      <c r="R831" s="44"/>
      <c r="S831" s="44"/>
      <c r="T831" s="44"/>
    </row>
    <row r="832" spans="1:20" x14ac:dyDescent="0.25">
      <c r="A832" s="44" t="str">
        <f>IF(B832&lt;&gt;"",A831+1,"")</f>
        <v/>
      </c>
      <c r="B832" s="44"/>
      <c r="C832" s="44"/>
      <c r="D832" s="44"/>
      <c r="E832" s="44"/>
      <c r="F832" s="44"/>
      <c r="G832" s="44"/>
      <c r="H832" s="44"/>
      <c r="J832" s="68"/>
      <c r="K832" s="68"/>
      <c r="L832" s="68"/>
      <c r="M832" s="68"/>
      <c r="O832" s="44"/>
      <c r="P832" s="44"/>
      <c r="Q832" s="44"/>
      <c r="R832" s="44"/>
      <c r="S832" s="44"/>
      <c r="T832" s="44"/>
    </row>
    <row r="833" spans="1:20" x14ac:dyDescent="0.25">
      <c r="A833" s="44" t="str">
        <f>IF(B833&lt;&gt;"",A832+1,"")</f>
        <v/>
      </c>
      <c r="B833" s="44"/>
      <c r="C833" s="44"/>
      <c r="D833" s="44"/>
      <c r="E833" s="44"/>
      <c r="F833" s="44"/>
      <c r="G833" s="44"/>
      <c r="H833" s="44"/>
      <c r="J833" s="68"/>
      <c r="K833" s="68"/>
      <c r="L833" s="68"/>
      <c r="M833" s="68"/>
      <c r="O833" s="44"/>
      <c r="P833" s="44"/>
      <c r="Q833" s="44"/>
      <c r="R833" s="44"/>
      <c r="S833" s="44"/>
      <c r="T833" s="44"/>
    </row>
    <row r="834" spans="1:20" x14ac:dyDescent="0.25">
      <c r="A834" s="44" t="str">
        <f>IF(B834&lt;&gt;"",A833+1,"")</f>
        <v/>
      </c>
      <c r="B834" s="44"/>
      <c r="C834" s="44"/>
      <c r="D834" s="44"/>
      <c r="E834" s="44"/>
      <c r="F834" s="44"/>
      <c r="G834" s="44"/>
      <c r="H834" s="44"/>
      <c r="J834" s="68"/>
      <c r="K834" s="68"/>
      <c r="L834" s="68"/>
      <c r="M834" s="68"/>
      <c r="O834" s="44"/>
      <c r="P834" s="44"/>
      <c r="Q834" s="44"/>
      <c r="R834" s="44"/>
      <c r="S834" s="44"/>
      <c r="T834" s="44"/>
    </row>
    <row r="835" spans="1:20" x14ac:dyDescent="0.25">
      <c r="A835" s="44" t="str">
        <f>IF(B835&lt;&gt;"",A834+1,"")</f>
        <v/>
      </c>
      <c r="B835" s="44"/>
      <c r="C835" s="44"/>
      <c r="D835" s="44"/>
      <c r="E835" s="44"/>
      <c r="F835" s="44"/>
      <c r="G835" s="44"/>
      <c r="H835" s="44"/>
      <c r="J835" s="68"/>
      <c r="K835" s="68"/>
      <c r="L835" s="68"/>
      <c r="M835" s="68"/>
      <c r="O835" s="44"/>
      <c r="P835" s="44"/>
      <c r="Q835" s="44"/>
      <c r="R835" s="44"/>
      <c r="S835" s="44"/>
      <c r="T835" s="44"/>
    </row>
    <row r="836" spans="1:20" x14ac:dyDescent="0.25">
      <c r="A836" s="44" t="str">
        <f>IF(B836&lt;&gt;"",A835+1,"")</f>
        <v/>
      </c>
      <c r="B836" s="44"/>
      <c r="C836" s="44"/>
      <c r="D836" s="44"/>
      <c r="E836" s="44"/>
      <c r="F836" s="44"/>
      <c r="G836" s="44"/>
      <c r="H836" s="44"/>
      <c r="J836" s="68"/>
      <c r="K836" s="68"/>
      <c r="L836" s="68"/>
      <c r="M836" s="68"/>
      <c r="O836" s="44"/>
      <c r="P836" s="44"/>
      <c r="Q836" s="44"/>
      <c r="R836" s="44"/>
      <c r="S836" s="44"/>
      <c r="T836" s="44"/>
    </row>
    <row r="837" spans="1:20" x14ac:dyDescent="0.25">
      <c r="A837" s="44" t="str">
        <f>IF(B837&lt;&gt;"",A836+1,"")</f>
        <v/>
      </c>
      <c r="B837" s="44"/>
      <c r="C837" s="44"/>
      <c r="D837" s="44"/>
      <c r="E837" s="44"/>
      <c r="F837" s="44"/>
      <c r="G837" s="44"/>
      <c r="H837" s="44"/>
      <c r="J837" s="68"/>
      <c r="K837" s="68"/>
      <c r="L837" s="68"/>
      <c r="M837" s="68"/>
      <c r="O837" s="44"/>
      <c r="P837" s="44"/>
      <c r="Q837" s="44"/>
      <c r="R837" s="44"/>
      <c r="S837" s="44"/>
      <c r="T837" s="44"/>
    </row>
    <row r="838" spans="1:20" x14ac:dyDescent="0.25">
      <c r="A838" s="44" t="str">
        <f>IF(B838&lt;&gt;"",A837+1,"")</f>
        <v/>
      </c>
      <c r="B838" s="44"/>
      <c r="C838" s="44"/>
      <c r="D838" s="44"/>
      <c r="E838" s="44"/>
      <c r="F838" s="44"/>
      <c r="G838" s="44"/>
      <c r="H838" s="44"/>
      <c r="J838" s="68"/>
      <c r="K838" s="68"/>
      <c r="L838" s="68"/>
      <c r="M838" s="68"/>
      <c r="O838" s="44"/>
      <c r="P838" s="44"/>
      <c r="Q838" s="44"/>
      <c r="R838" s="44"/>
      <c r="S838" s="44"/>
      <c r="T838" s="44"/>
    </row>
    <row r="839" spans="1:20" x14ac:dyDescent="0.25">
      <c r="A839" s="44" t="str">
        <f>IF(B839&lt;&gt;"",A838+1,"")</f>
        <v/>
      </c>
      <c r="B839" s="44"/>
      <c r="C839" s="44"/>
      <c r="D839" s="44"/>
      <c r="E839" s="44"/>
      <c r="F839" s="44"/>
      <c r="G839" s="44"/>
      <c r="H839" s="44"/>
      <c r="J839" s="68"/>
      <c r="K839" s="68"/>
      <c r="L839" s="68"/>
      <c r="M839" s="68"/>
      <c r="O839" s="44"/>
      <c r="P839" s="44"/>
      <c r="Q839" s="44"/>
      <c r="R839" s="44"/>
      <c r="S839" s="44"/>
      <c r="T839" s="44"/>
    </row>
    <row r="840" spans="1:20" x14ac:dyDescent="0.25">
      <c r="A840" s="44" t="str">
        <f>IF(B840&lt;&gt;"",A839+1,"")</f>
        <v/>
      </c>
      <c r="B840" s="44"/>
      <c r="C840" s="44"/>
      <c r="D840" s="44"/>
      <c r="E840" s="44"/>
      <c r="F840" s="44"/>
      <c r="G840" s="44"/>
      <c r="H840" s="44"/>
      <c r="J840" s="68"/>
      <c r="K840" s="68"/>
      <c r="L840" s="68"/>
      <c r="M840" s="68"/>
      <c r="O840" s="44"/>
      <c r="P840" s="44"/>
      <c r="Q840" s="44"/>
      <c r="R840" s="44"/>
      <c r="S840" s="44"/>
      <c r="T840" s="44"/>
    </row>
    <row r="841" spans="1:20" x14ac:dyDescent="0.25">
      <c r="A841" s="44" t="str">
        <f>IF(B841&lt;&gt;"",A840+1,"")</f>
        <v/>
      </c>
      <c r="B841" s="44"/>
      <c r="C841" s="44"/>
      <c r="D841" s="44"/>
      <c r="E841" s="44"/>
      <c r="F841" s="44"/>
      <c r="G841" s="44"/>
      <c r="H841" s="44"/>
      <c r="J841" s="68"/>
      <c r="K841" s="68"/>
      <c r="L841" s="68"/>
      <c r="M841" s="68"/>
      <c r="O841" s="44"/>
      <c r="P841" s="44"/>
      <c r="Q841" s="44"/>
      <c r="R841" s="44"/>
      <c r="S841" s="44"/>
      <c r="T841" s="44"/>
    </row>
    <row r="842" spans="1:20" x14ac:dyDescent="0.25">
      <c r="A842" s="44" t="str">
        <f>IF(B842&lt;&gt;"",A841+1,"")</f>
        <v/>
      </c>
      <c r="B842" s="44"/>
      <c r="C842" s="44"/>
      <c r="D842" s="44"/>
      <c r="E842" s="44"/>
      <c r="F842" s="44"/>
      <c r="G842" s="44"/>
      <c r="H842" s="44"/>
      <c r="J842" s="68"/>
      <c r="K842" s="68"/>
      <c r="L842" s="68"/>
      <c r="M842" s="68"/>
      <c r="O842" s="44"/>
      <c r="P842" s="44"/>
      <c r="Q842" s="44"/>
      <c r="R842" s="44"/>
      <c r="S842" s="44"/>
      <c r="T842" s="44"/>
    </row>
    <row r="843" spans="1:20" x14ac:dyDescent="0.25">
      <c r="A843" s="44" t="str">
        <f>IF(B843&lt;&gt;"",A842+1,"")</f>
        <v/>
      </c>
      <c r="B843" s="44"/>
      <c r="C843" s="44"/>
      <c r="D843" s="44"/>
      <c r="E843" s="44"/>
      <c r="F843" s="44"/>
      <c r="G843" s="44"/>
      <c r="H843" s="44"/>
      <c r="J843" s="68"/>
      <c r="K843" s="68"/>
      <c r="L843" s="68"/>
      <c r="M843" s="68"/>
      <c r="O843" s="44"/>
      <c r="P843" s="44"/>
      <c r="Q843" s="44"/>
      <c r="R843" s="44"/>
      <c r="S843" s="44"/>
      <c r="T843" s="44"/>
    </row>
    <row r="844" spans="1:20" x14ac:dyDescent="0.25">
      <c r="A844" s="44" t="str">
        <f>IF(B844&lt;&gt;"",A843+1,"")</f>
        <v/>
      </c>
      <c r="B844" s="44"/>
      <c r="C844" s="44"/>
      <c r="D844" s="44"/>
      <c r="E844" s="44"/>
      <c r="F844" s="44"/>
      <c r="G844" s="44"/>
      <c r="H844" s="44"/>
      <c r="J844" s="68"/>
      <c r="K844" s="68"/>
      <c r="L844" s="68"/>
      <c r="M844" s="68"/>
      <c r="O844" s="44"/>
      <c r="P844" s="44"/>
      <c r="Q844" s="44"/>
      <c r="R844" s="44"/>
      <c r="S844" s="44"/>
      <c r="T844" s="44"/>
    </row>
    <row r="845" spans="1:20" x14ac:dyDescent="0.25">
      <c r="A845" s="44" t="str">
        <f>IF(B845&lt;&gt;"",A844+1,"")</f>
        <v/>
      </c>
      <c r="B845" s="44"/>
      <c r="C845" s="44"/>
      <c r="D845" s="44"/>
      <c r="E845" s="44"/>
      <c r="F845" s="44"/>
      <c r="G845" s="44"/>
      <c r="H845" s="44"/>
      <c r="J845" s="68"/>
      <c r="K845" s="68"/>
      <c r="L845" s="68"/>
      <c r="M845" s="68"/>
      <c r="O845" s="44"/>
      <c r="P845" s="44"/>
      <c r="Q845" s="44"/>
      <c r="R845" s="44"/>
      <c r="S845" s="44"/>
      <c r="T845" s="44"/>
    </row>
    <row r="846" spans="1:20" x14ac:dyDescent="0.25">
      <c r="A846" s="44" t="str">
        <f>IF(B846&lt;&gt;"",A845+1,"")</f>
        <v/>
      </c>
      <c r="B846" s="44"/>
      <c r="C846" s="44"/>
      <c r="D846" s="44"/>
      <c r="E846" s="44"/>
      <c r="F846" s="44"/>
      <c r="G846" s="44"/>
      <c r="H846" s="44"/>
      <c r="J846" s="68"/>
      <c r="K846" s="68"/>
      <c r="L846" s="68"/>
      <c r="M846" s="68"/>
      <c r="O846" s="44"/>
      <c r="P846" s="44"/>
      <c r="Q846" s="44"/>
      <c r="R846" s="44"/>
      <c r="S846" s="44"/>
      <c r="T846" s="44"/>
    </row>
    <row r="847" spans="1:20" x14ac:dyDescent="0.25">
      <c r="A847" s="44" t="str">
        <f>IF(B847&lt;&gt;"",A846+1,"")</f>
        <v/>
      </c>
      <c r="B847" s="44"/>
      <c r="C847" s="44"/>
      <c r="D847" s="44"/>
      <c r="E847" s="44"/>
      <c r="F847" s="44"/>
      <c r="G847" s="44"/>
      <c r="H847" s="44"/>
      <c r="J847" s="68"/>
      <c r="K847" s="68"/>
      <c r="L847" s="68"/>
      <c r="M847" s="68"/>
      <c r="O847" s="44"/>
      <c r="P847" s="44"/>
      <c r="Q847" s="44"/>
      <c r="R847" s="44"/>
      <c r="S847" s="44"/>
      <c r="T847" s="44"/>
    </row>
    <row r="848" spans="1:20" x14ac:dyDescent="0.25">
      <c r="A848" s="44" t="str">
        <f>IF(B848&lt;&gt;"",A847+1,"")</f>
        <v/>
      </c>
      <c r="B848" s="44"/>
      <c r="C848" s="44"/>
      <c r="D848" s="44"/>
      <c r="E848" s="44"/>
      <c r="F848" s="44"/>
      <c r="G848" s="44"/>
      <c r="H848" s="44"/>
      <c r="J848" s="68"/>
      <c r="K848" s="68"/>
      <c r="L848" s="68"/>
      <c r="M848" s="68"/>
      <c r="O848" s="44"/>
      <c r="P848" s="44"/>
      <c r="Q848" s="44"/>
      <c r="R848" s="44"/>
      <c r="S848" s="44"/>
      <c r="T848" s="44"/>
    </row>
    <row r="849" spans="1:20" x14ac:dyDescent="0.25">
      <c r="A849" s="44" t="str">
        <f>IF(B849&lt;&gt;"",A848+1,"")</f>
        <v/>
      </c>
      <c r="B849" s="44"/>
      <c r="C849" s="44"/>
      <c r="D849" s="44"/>
      <c r="E849" s="44"/>
      <c r="F849" s="44"/>
      <c r="G849" s="44"/>
      <c r="H849" s="44"/>
      <c r="J849" s="68"/>
      <c r="K849" s="68"/>
      <c r="L849" s="68"/>
      <c r="M849" s="68"/>
      <c r="O849" s="44"/>
      <c r="P849" s="44"/>
      <c r="Q849" s="44"/>
      <c r="R849" s="44"/>
      <c r="S849" s="44"/>
      <c r="T849" s="44"/>
    </row>
    <row r="850" spans="1:20" x14ac:dyDescent="0.25">
      <c r="A850" s="44" t="str">
        <f>IF(B850&lt;&gt;"",A849+1,"")</f>
        <v/>
      </c>
      <c r="B850" s="44"/>
      <c r="C850" s="44"/>
      <c r="D850" s="44"/>
      <c r="E850" s="44"/>
      <c r="F850" s="44"/>
      <c r="G850" s="44"/>
      <c r="H850" s="44"/>
      <c r="J850" s="68"/>
      <c r="K850" s="68"/>
      <c r="L850" s="68"/>
      <c r="M850" s="68"/>
      <c r="O850" s="44"/>
      <c r="P850" s="44"/>
      <c r="Q850" s="44"/>
      <c r="R850" s="44"/>
      <c r="S850" s="44"/>
      <c r="T850" s="44"/>
    </row>
    <row r="851" spans="1:20" x14ac:dyDescent="0.25">
      <c r="A851" s="44" t="str">
        <f>IF(B851&lt;&gt;"",A850+1,"")</f>
        <v/>
      </c>
      <c r="B851" s="44"/>
      <c r="C851" s="44"/>
      <c r="D851" s="44"/>
      <c r="E851" s="44"/>
      <c r="F851" s="44"/>
      <c r="G851" s="44"/>
      <c r="H851" s="44"/>
      <c r="J851" s="68"/>
      <c r="K851" s="68"/>
      <c r="L851" s="68"/>
      <c r="M851" s="68"/>
      <c r="O851" s="44"/>
      <c r="P851" s="44"/>
      <c r="Q851" s="44"/>
      <c r="R851" s="44"/>
      <c r="S851" s="44"/>
      <c r="T851" s="44"/>
    </row>
    <row r="852" spans="1:20" x14ac:dyDescent="0.25">
      <c r="A852" s="44" t="str">
        <f>IF(B852&lt;&gt;"",A851+1,"")</f>
        <v/>
      </c>
      <c r="B852" s="44"/>
      <c r="C852" s="44"/>
      <c r="D852" s="44"/>
      <c r="E852" s="44"/>
      <c r="F852" s="44"/>
      <c r="G852" s="44"/>
      <c r="H852" s="44"/>
      <c r="J852" s="68"/>
      <c r="K852" s="68"/>
      <c r="L852" s="68"/>
      <c r="M852" s="68"/>
      <c r="O852" s="44"/>
      <c r="P852" s="44"/>
      <c r="Q852" s="44"/>
      <c r="R852" s="44"/>
      <c r="S852" s="44"/>
      <c r="T852" s="44"/>
    </row>
    <row r="853" spans="1:20" x14ac:dyDescent="0.25">
      <c r="A853" s="44" t="str">
        <f>IF(B853&lt;&gt;"",A852+1,"")</f>
        <v/>
      </c>
      <c r="B853" s="44"/>
      <c r="C853" s="44"/>
      <c r="D853" s="44"/>
      <c r="E853" s="44"/>
      <c r="F853" s="44"/>
      <c r="G853" s="44"/>
      <c r="H853" s="44"/>
      <c r="J853" s="68"/>
      <c r="K853" s="68"/>
      <c r="L853" s="68"/>
      <c r="M853" s="68"/>
      <c r="O853" s="44"/>
      <c r="P853" s="44"/>
      <c r="Q853" s="44"/>
      <c r="R853" s="44"/>
      <c r="S853" s="44"/>
      <c r="T853" s="44"/>
    </row>
    <row r="854" spans="1:20" x14ac:dyDescent="0.25">
      <c r="A854" s="44" t="str">
        <f>IF(B854&lt;&gt;"",A853+1,"")</f>
        <v/>
      </c>
      <c r="B854" s="44"/>
      <c r="C854" s="44"/>
      <c r="D854" s="44"/>
      <c r="E854" s="44"/>
      <c r="F854" s="44"/>
      <c r="G854" s="44"/>
      <c r="H854" s="44"/>
      <c r="J854" s="68"/>
      <c r="K854" s="68"/>
      <c r="L854" s="68"/>
      <c r="M854" s="68"/>
      <c r="O854" s="44"/>
      <c r="P854" s="44"/>
      <c r="Q854" s="44"/>
      <c r="R854" s="44"/>
      <c r="S854" s="44"/>
      <c r="T854" s="44"/>
    </row>
    <row r="855" spans="1:20" x14ac:dyDescent="0.25">
      <c r="A855" s="44" t="str">
        <f>IF(B855&lt;&gt;"",A854+1,"")</f>
        <v/>
      </c>
      <c r="B855" s="44"/>
      <c r="C855" s="44"/>
      <c r="D855" s="44"/>
      <c r="E855" s="44"/>
      <c r="F855" s="44"/>
      <c r="G855" s="44"/>
      <c r="H855" s="44"/>
      <c r="J855" s="68"/>
      <c r="K855" s="68"/>
      <c r="L855" s="68"/>
      <c r="M855" s="68"/>
      <c r="O855" s="44"/>
      <c r="P855" s="44"/>
      <c r="Q855" s="44"/>
      <c r="R855" s="44"/>
      <c r="S855" s="44"/>
      <c r="T855" s="44"/>
    </row>
    <row r="856" spans="1:20" x14ac:dyDescent="0.25">
      <c r="A856" s="44" t="str">
        <f>IF(B856&lt;&gt;"",A855+1,"")</f>
        <v/>
      </c>
      <c r="B856" s="44"/>
      <c r="C856" s="44"/>
      <c r="D856" s="44"/>
      <c r="E856" s="44"/>
      <c r="F856" s="44"/>
      <c r="G856" s="44"/>
      <c r="H856" s="44"/>
      <c r="J856" s="68"/>
      <c r="K856" s="68"/>
      <c r="L856" s="68"/>
      <c r="M856" s="68"/>
      <c r="O856" s="44"/>
      <c r="P856" s="44"/>
      <c r="Q856" s="44"/>
      <c r="R856" s="44"/>
      <c r="S856" s="44"/>
      <c r="T856" s="44"/>
    </row>
    <row r="857" spans="1:20" x14ac:dyDescent="0.25">
      <c r="A857" s="44" t="str">
        <f>IF(B857&lt;&gt;"",A856+1,"")</f>
        <v/>
      </c>
      <c r="B857" s="44"/>
      <c r="C857" s="44"/>
      <c r="D857" s="44"/>
      <c r="E857" s="44"/>
      <c r="F857" s="44"/>
      <c r="G857" s="44"/>
      <c r="H857" s="44"/>
      <c r="J857" s="68"/>
      <c r="K857" s="68"/>
      <c r="L857" s="68"/>
      <c r="M857" s="68"/>
      <c r="O857" s="44"/>
      <c r="P857" s="44"/>
      <c r="Q857" s="44"/>
      <c r="R857" s="44"/>
      <c r="S857" s="44"/>
      <c r="T857" s="44"/>
    </row>
    <row r="858" spans="1:20" x14ac:dyDescent="0.25">
      <c r="A858" s="44" t="str">
        <f>IF(B858&lt;&gt;"",A857+1,"")</f>
        <v/>
      </c>
      <c r="B858" s="44"/>
      <c r="C858" s="44"/>
      <c r="D858" s="44"/>
      <c r="E858" s="44"/>
      <c r="F858" s="44"/>
      <c r="G858" s="44"/>
      <c r="H858" s="44"/>
      <c r="J858" s="68"/>
      <c r="K858" s="68"/>
      <c r="L858" s="68"/>
      <c r="M858" s="68"/>
      <c r="O858" s="44"/>
      <c r="P858" s="44"/>
      <c r="Q858" s="44"/>
      <c r="R858" s="44"/>
      <c r="S858" s="44"/>
      <c r="T858" s="44"/>
    </row>
    <row r="859" spans="1:20" x14ac:dyDescent="0.25">
      <c r="A859" s="44" t="str">
        <f>IF(B859&lt;&gt;"",A858+1,"")</f>
        <v/>
      </c>
      <c r="B859" s="44"/>
      <c r="C859" s="44"/>
      <c r="D859" s="44"/>
      <c r="E859" s="44"/>
      <c r="F859" s="44"/>
      <c r="G859" s="44"/>
      <c r="H859" s="44"/>
      <c r="J859" s="68"/>
      <c r="K859" s="68"/>
      <c r="L859" s="68"/>
      <c r="M859" s="68"/>
      <c r="O859" s="44"/>
      <c r="P859" s="44"/>
      <c r="Q859" s="44"/>
      <c r="R859" s="44"/>
      <c r="S859" s="44"/>
      <c r="T859" s="44"/>
    </row>
    <row r="860" spans="1:20" x14ac:dyDescent="0.25">
      <c r="A860" s="44" t="str">
        <f>IF(B860&lt;&gt;"",A859+1,"")</f>
        <v/>
      </c>
      <c r="B860" s="44"/>
      <c r="C860" s="44"/>
      <c r="D860" s="44"/>
      <c r="E860" s="44"/>
      <c r="F860" s="44"/>
      <c r="G860" s="44"/>
      <c r="H860" s="44"/>
      <c r="J860" s="68"/>
      <c r="K860" s="68"/>
      <c r="L860" s="68"/>
      <c r="M860" s="68"/>
      <c r="O860" s="44"/>
      <c r="P860" s="44"/>
      <c r="Q860" s="44"/>
      <c r="R860" s="44"/>
      <c r="S860" s="44"/>
      <c r="T860" s="44"/>
    </row>
    <row r="861" spans="1:20" x14ac:dyDescent="0.25">
      <c r="A861" s="44" t="str">
        <f>IF(B861&lt;&gt;"",A860+1,"")</f>
        <v/>
      </c>
      <c r="B861" s="44"/>
      <c r="C861" s="44"/>
      <c r="D861" s="44"/>
      <c r="E861" s="44"/>
      <c r="F861" s="44"/>
      <c r="G861" s="44"/>
      <c r="H861" s="44"/>
      <c r="J861" s="68"/>
      <c r="K861" s="68"/>
      <c r="L861" s="68"/>
      <c r="M861" s="68"/>
      <c r="O861" s="44"/>
      <c r="P861" s="44"/>
      <c r="Q861" s="44"/>
      <c r="R861" s="44"/>
      <c r="S861" s="44"/>
      <c r="T861" s="44"/>
    </row>
    <row r="862" spans="1:20" x14ac:dyDescent="0.25">
      <c r="A862" s="44" t="str">
        <f>IF(B862&lt;&gt;"",A861+1,"")</f>
        <v/>
      </c>
      <c r="B862" s="44"/>
      <c r="C862" s="44"/>
      <c r="D862" s="44"/>
      <c r="E862" s="44"/>
      <c r="F862" s="44"/>
      <c r="G862" s="44"/>
      <c r="H862" s="44"/>
      <c r="J862" s="68"/>
      <c r="K862" s="68"/>
      <c r="L862" s="68"/>
      <c r="M862" s="68"/>
      <c r="O862" s="44"/>
      <c r="P862" s="44"/>
      <c r="Q862" s="44"/>
      <c r="R862" s="44"/>
      <c r="S862" s="44"/>
      <c r="T862" s="44"/>
    </row>
    <row r="863" spans="1:20" x14ac:dyDescent="0.25">
      <c r="A863" s="44" t="str">
        <f>IF(B863&lt;&gt;"",A862+1,"")</f>
        <v/>
      </c>
      <c r="B863" s="44"/>
      <c r="C863" s="44"/>
      <c r="D863" s="44"/>
      <c r="E863" s="44"/>
      <c r="F863" s="44"/>
      <c r="G863" s="44"/>
      <c r="H863" s="44"/>
      <c r="J863" s="68"/>
      <c r="K863" s="68"/>
      <c r="L863" s="68"/>
      <c r="M863" s="68"/>
      <c r="O863" s="44"/>
      <c r="P863" s="44"/>
      <c r="Q863" s="44"/>
      <c r="R863" s="44"/>
      <c r="S863" s="44"/>
      <c r="T863" s="44"/>
    </row>
    <row r="864" spans="1:20" x14ac:dyDescent="0.25">
      <c r="A864" s="44" t="str">
        <f>IF(B864&lt;&gt;"",A863+1,"")</f>
        <v/>
      </c>
      <c r="B864" s="44"/>
      <c r="C864" s="44"/>
      <c r="D864" s="44"/>
      <c r="E864" s="44"/>
      <c r="F864" s="44"/>
      <c r="G864" s="44"/>
      <c r="H864" s="44"/>
      <c r="J864" s="68"/>
      <c r="K864" s="68"/>
      <c r="L864" s="68"/>
      <c r="M864" s="68"/>
      <c r="O864" s="44"/>
      <c r="P864" s="44"/>
      <c r="Q864" s="44"/>
      <c r="R864" s="44"/>
      <c r="S864" s="44"/>
      <c r="T864" s="44"/>
    </row>
    <row r="865" spans="1:20" x14ac:dyDescent="0.25">
      <c r="A865" s="44" t="str">
        <f>IF(B865&lt;&gt;"",A864+1,"")</f>
        <v/>
      </c>
      <c r="B865" s="44"/>
      <c r="C865" s="44"/>
      <c r="D865" s="44"/>
      <c r="E865" s="44"/>
      <c r="F865" s="44"/>
      <c r="G865" s="44"/>
      <c r="H865" s="44"/>
      <c r="J865" s="68"/>
      <c r="K865" s="68"/>
      <c r="L865" s="68"/>
      <c r="M865" s="68"/>
      <c r="O865" s="44"/>
      <c r="P865" s="44"/>
      <c r="Q865" s="44"/>
      <c r="R865" s="44"/>
      <c r="S865" s="44"/>
      <c r="T865" s="44"/>
    </row>
    <row r="866" spans="1:20" x14ac:dyDescent="0.25">
      <c r="A866" s="44" t="str">
        <f>IF(B866&lt;&gt;"",A865+1,"")</f>
        <v/>
      </c>
      <c r="B866" s="44"/>
      <c r="C866" s="44"/>
      <c r="D866" s="44"/>
      <c r="E866" s="44"/>
      <c r="F866" s="44"/>
      <c r="G866" s="44"/>
      <c r="H866" s="44"/>
      <c r="J866" s="68"/>
      <c r="K866" s="68"/>
      <c r="L866" s="68"/>
      <c r="M866" s="68"/>
      <c r="O866" s="44"/>
      <c r="P866" s="44"/>
      <c r="Q866" s="44"/>
      <c r="R866" s="44"/>
      <c r="S866" s="44"/>
      <c r="T866" s="44"/>
    </row>
    <row r="867" spans="1:20" x14ac:dyDescent="0.25">
      <c r="A867" s="44" t="str">
        <f>IF(B867&lt;&gt;"",A866+1,"")</f>
        <v/>
      </c>
      <c r="B867" s="44"/>
      <c r="C867" s="44"/>
      <c r="D867" s="44"/>
      <c r="E867" s="44"/>
      <c r="F867" s="44"/>
      <c r="G867" s="44"/>
      <c r="H867" s="44"/>
      <c r="J867" s="68"/>
      <c r="K867" s="68"/>
      <c r="L867" s="68"/>
      <c r="M867" s="68"/>
      <c r="O867" s="44"/>
      <c r="P867" s="44"/>
      <c r="Q867" s="44"/>
      <c r="R867" s="44"/>
      <c r="S867" s="44"/>
      <c r="T867" s="44"/>
    </row>
    <row r="868" spans="1:20" x14ac:dyDescent="0.25">
      <c r="A868" s="44" t="str">
        <f>IF(B868&lt;&gt;"",A867+1,"")</f>
        <v/>
      </c>
      <c r="B868" s="44"/>
      <c r="C868" s="44"/>
      <c r="D868" s="44"/>
      <c r="E868" s="44"/>
      <c r="F868" s="44"/>
      <c r="G868" s="44"/>
      <c r="H868" s="44"/>
      <c r="J868" s="68"/>
      <c r="K868" s="68"/>
      <c r="L868" s="68"/>
      <c r="M868" s="68"/>
      <c r="O868" s="44"/>
      <c r="P868" s="44"/>
      <c r="Q868" s="44"/>
      <c r="R868" s="44"/>
      <c r="S868" s="44"/>
      <c r="T868" s="44"/>
    </row>
    <row r="869" spans="1:20" x14ac:dyDescent="0.25">
      <c r="A869" s="44" t="str">
        <f>IF(B869&lt;&gt;"",A868+1,"")</f>
        <v/>
      </c>
      <c r="B869" s="44"/>
      <c r="C869" s="44"/>
      <c r="D869" s="44"/>
      <c r="E869" s="44"/>
      <c r="F869" s="44"/>
      <c r="G869" s="44"/>
      <c r="H869" s="44"/>
      <c r="J869" s="68"/>
      <c r="K869" s="68"/>
      <c r="L869" s="68"/>
      <c r="M869" s="68"/>
      <c r="O869" s="44"/>
      <c r="P869" s="44"/>
      <c r="Q869" s="44"/>
      <c r="R869" s="44"/>
      <c r="S869" s="44"/>
      <c r="T869" s="44"/>
    </row>
    <row r="870" spans="1:20" x14ac:dyDescent="0.25">
      <c r="A870" s="44" t="str">
        <f>IF(B870&lt;&gt;"",A869+1,"")</f>
        <v/>
      </c>
      <c r="B870" s="44"/>
      <c r="C870" s="44"/>
      <c r="D870" s="44"/>
      <c r="E870" s="44"/>
      <c r="F870" s="44"/>
      <c r="G870" s="44"/>
      <c r="H870" s="44"/>
      <c r="J870" s="68"/>
      <c r="K870" s="68"/>
      <c r="L870" s="68"/>
      <c r="M870" s="68"/>
      <c r="O870" s="44"/>
      <c r="P870" s="44"/>
      <c r="Q870" s="44"/>
      <c r="R870" s="44"/>
      <c r="S870" s="44"/>
      <c r="T870" s="44"/>
    </row>
    <row r="871" spans="1:20" x14ac:dyDescent="0.25">
      <c r="A871" s="44" t="str">
        <f>IF(B871&lt;&gt;"",A870+1,"")</f>
        <v/>
      </c>
      <c r="B871" s="44"/>
      <c r="C871" s="44"/>
      <c r="D871" s="44"/>
      <c r="E871" s="44"/>
      <c r="F871" s="44"/>
      <c r="G871" s="44"/>
      <c r="H871" s="44"/>
      <c r="J871" s="68"/>
      <c r="K871" s="68"/>
      <c r="L871" s="68"/>
      <c r="M871" s="68"/>
      <c r="O871" s="44"/>
      <c r="P871" s="44"/>
      <c r="Q871" s="44"/>
      <c r="R871" s="44"/>
      <c r="S871" s="44"/>
      <c r="T871" s="44"/>
    </row>
    <row r="872" spans="1:20" x14ac:dyDescent="0.25">
      <c r="A872" s="44" t="str">
        <f>IF(B872&lt;&gt;"",A871+1,"")</f>
        <v/>
      </c>
      <c r="B872" s="44"/>
      <c r="C872" s="44"/>
      <c r="D872" s="44"/>
      <c r="E872" s="44"/>
      <c r="F872" s="44"/>
      <c r="G872" s="44"/>
      <c r="H872" s="44"/>
      <c r="J872" s="68"/>
      <c r="K872" s="68"/>
      <c r="L872" s="68"/>
      <c r="M872" s="68"/>
      <c r="O872" s="44"/>
      <c r="P872" s="44"/>
      <c r="Q872" s="44"/>
      <c r="R872" s="44"/>
      <c r="S872" s="44"/>
      <c r="T872" s="44"/>
    </row>
    <row r="873" spans="1:20" x14ac:dyDescent="0.25">
      <c r="A873" s="44" t="str">
        <f>IF(B873&lt;&gt;"",A872+1,"")</f>
        <v/>
      </c>
      <c r="B873" s="44"/>
      <c r="C873" s="44"/>
      <c r="D873" s="44"/>
      <c r="E873" s="44"/>
      <c r="F873" s="44"/>
      <c r="G873" s="44"/>
      <c r="H873" s="44"/>
      <c r="J873" s="68"/>
      <c r="K873" s="68"/>
      <c r="L873" s="68"/>
      <c r="M873" s="68"/>
      <c r="O873" s="44"/>
      <c r="P873" s="44"/>
      <c r="Q873" s="44"/>
      <c r="R873" s="44"/>
      <c r="S873" s="44"/>
      <c r="T873" s="44"/>
    </row>
    <row r="874" spans="1:20" x14ac:dyDescent="0.25">
      <c r="A874" s="44" t="str">
        <f>IF(B874&lt;&gt;"",A873+1,"")</f>
        <v/>
      </c>
      <c r="B874" s="44"/>
      <c r="C874" s="44"/>
      <c r="D874" s="44"/>
      <c r="E874" s="44"/>
      <c r="F874" s="44"/>
      <c r="G874" s="44"/>
      <c r="H874" s="44"/>
      <c r="J874" s="68"/>
      <c r="K874" s="68"/>
      <c r="L874" s="68"/>
      <c r="M874" s="68"/>
      <c r="O874" s="44"/>
      <c r="P874" s="44"/>
      <c r="Q874" s="44"/>
      <c r="R874" s="44"/>
      <c r="S874" s="44"/>
      <c r="T874" s="44"/>
    </row>
    <row r="875" spans="1:20" x14ac:dyDescent="0.25">
      <c r="A875" s="44" t="str">
        <f>IF(B875&lt;&gt;"",A874+1,"")</f>
        <v/>
      </c>
      <c r="B875" s="44"/>
      <c r="C875" s="44"/>
      <c r="D875" s="44"/>
      <c r="E875" s="44"/>
      <c r="F875" s="44"/>
      <c r="G875" s="44"/>
      <c r="H875" s="44"/>
      <c r="J875" s="68"/>
      <c r="K875" s="68"/>
      <c r="L875" s="68"/>
      <c r="M875" s="68"/>
      <c r="O875" s="44"/>
      <c r="P875" s="44"/>
      <c r="Q875" s="44"/>
      <c r="R875" s="44"/>
      <c r="S875" s="44"/>
      <c r="T875" s="44"/>
    </row>
    <row r="876" spans="1:20" x14ac:dyDescent="0.25">
      <c r="A876" s="44" t="str">
        <f>IF(B876&lt;&gt;"",A875+1,"")</f>
        <v/>
      </c>
      <c r="B876" s="44"/>
      <c r="C876" s="44"/>
      <c r="D876" s="44"/>
      <c r="E876" s="44"/>
      <c r="F876" s="44"/>
      <c r="G876" s="44"/>
      <c r="H876" s="44"/>
      <c r="J876" s="68"/>
      <c r="K876" s="68"/>
      <c r="L876" s="68"/>
      <c r="M876" s="68"/>
      <c r="O876" s="44"/>
      <c r="P876" s="44"/>
      <c r="Q876" s="44"/>
      <c r="R876" s="44"/>
      <c r="S876" s="44"/>
      <c r="T876" s="44"/>
    </row>
    <row r="877" spans="1:20" x14ac:dyDescent="0.25">
      <c r="A877" s="44" t="str">
        <f>IF(B877&lt;&gt;"",A876+1,"")</f>
        <v/>
      </c>
      <c r="B877" s="44"/>
      <c r="C877" s="44"/>
      <c r="D877" s="44"/>
      <c r="E877" s="44"/>
      <c r="F877" s="44"/>
      <c r="G877" s="44"/>
      <c r="H877" s="44"/>
      <c r="J877" s="68"/>
      <c r="K877" s="68"/>
      <c r="L877" s="68"/>
      <c r="M877" s="68"/>
      <c r="O877" s="44"/>
      <c r="P877" s="44"/>
      <c r="Q877" s="44"/>
      <c r="R877" s="44"/>
      <c r="S877" s="44"/>
      <c r="T877" s="44"/>
    </row>
    <row r="878" spans="1:20" x14ac:dyDescent="0.25">
      <c r="A878" s="44" t="str">
        <f>IF(B878&lt;&gt;"",A877+1,"")</f>
        <v/>
      </c>
      <c r="B878" s="44"/>
      <c r="C878" s="44"/>
      <c r="D878" s="44"/>
      <c r="E878" s="44"/>
      <c r="F878" s="44"/>
      <c r="G878" s="44"/>
      <c r="H878" s="44"/>
      <c r="J878" s="68"/>
      <c r="K878" s="68"/>
      <c r="L878" s="68"/>
      <c r="M878" s="68"/>
      <c r="O878" s="44"/>
      <c r="P878" s="44"/>
      <c r="Q878" s="44"/>
      <c r="R878" s="44"/>
      <c r="S878" s="44"/>
      <c r="T878" s="44"/>
    </row>
    <row r="879" spans="1:20" x14ac:dyDescent="0.25">
      <c r="A879" s="44" t="str">
        <f>IF(B879&lt;&gt;"",A878+1,"")</f>
        <v/>
      </c>
      <c r="B879" s="44"/>
      <c r="C879" s="44"/>
      <c r="D879" s="44"/>
      <c r="E879" s="44"/>
      <c r="F879" s="44"/>
      <c r="G879" s="44"/>
      <c r="H879" s="44"/>
      <c r="J879" s="68"/>
      <c r="K879" s="68"/>
      <c r="L879" s="68"/>
      <c r="M879" s="68"/>
      <c r="O879" s="44"/>
      <c r="P879" s="44"/>
      <c r="Q879" s="44"/>
      <c r="R879" s="44"/>
      <c r="S879" s="44"/>
      <c r="T879" s="44"/>
    </row>
    <row r="880" spans="1:20" x14ac:dyDescent="0.25">
      <c r="A880" s="44" t="str">
        <f>IF(B880&lt;&gt;"",A879+1,"")</f>
        <v/>
      </c>
      <c r="B880" s="44"/>
      <c r="C880" s="44"/>
      <c r="D880" s="44"/>
      <c r="E880" s="44"/>
      <c r="F880" s="44"/>
      <c r="G880" s="44"/>
      <c r="H880" s="44"/>
      <c r="J880" s="68"/>
      <c r="K880" s="68"/>
      <c r="L880" s="68"/>
      <c r="M880" s="68"/>
      <c r="O880" s="44"/>
      <c r="P880" s="44"/>
      <c r="Q880" s="44"/>
      <c r="R880" s="44"/>
      <c r="S880" s="44"/>
      <c r="T880" s="44"/>
    </row>
    <row r="881" spans="1:20" x14ac:dyDescent="0.25">
      <c r="A881" s="44" t="str">
        <f>IF(B881&lt;&gt;"",A880+1,"")</f>
        <v/>
      </c>
      <c r="B881" s="44"/>
      <c r="C881" s="44"/>
      <c r="D881" s="44"/>
      <c r="E881" s="44"/>
      <c r="F881" s="44"/>
      <c r="G881" s="44"/>
      <c r="H881" s="44"/>
      <c r="J881" s="68"/>
      <c r="K881" s="68"/>
      <c r="L881" s="68"/>
      <c r="M881" s="68"/>
      <c r="O881" s="44"/>
      <c r="P881" s="44"/>
      <c r="Q881" s="44"/>
      <c r="R881" s="44"/>
      <c r="S881" s="44"/>
      <c r="T881" s="44"/>
    </row>
    <row r="882" spans="1:20" x14ac:dyDescent="0.25">
      <c r="A882" s="44" t="str">
        <f>IF(B882&lt;&gt;"",A881+1,"")</f>
        <v/>
      </c>
      <c r="B882" s="44"/>
      <c r="C882" s="44"/>
      <c r="D882" s="44"/>
      <c r="E882" s="44"/>
      <c r="F882" s="44"/>
      <c r="G882" s="44"/>
      <c r="H882" s="44"/>
      <c r="J882" s="68"/>
      <c r="K882" s="68"/>
      <c r="L882" s="68"/>
      <c r="M882" s="68"/>
      <c r="O882" s="44"/>
      <c r="P882" s="44"/>
      <c r="Q882" s="44"/>
      <c r="R882" s="44"/>
      <c r="S882" s="44"/>
      <c r="T882" s="44"/>
    </row>
    <row r="883" spans="1:20" x14ac:dyDescent="0.25">
      <c r="A883" s="44" t="str">
        <f>IF(B883&lt;&gt;"",A882+1,"")</f>
        <v/>
      </c>
      <c r="B883" s="44"/>
      <c r="C883" s="44"/>
      <c r="D883" s="44"/>
      <c r="E883" s="44"/>
      <c r="F883" s="44"/>
      <c r="G883" s="44"/>
      <c r="H883" s="44"/>
      <c r="J883" s="68"/>
      <c r="K883" s="68"/>
      <c r="L883" s="68"/>
      <c r="M883" s="68"/>
      <c r="O883" s="44"/>
      <c r="P883" s="44"/>
      <c r="Q883" s="44"/>
      <c r="R883" s="44"/>
      <c r="S883" s="44"/>
      <c r="T883" s="44"/>
    </row>
    <row r="884" spans="1:20" x14ac:dyDescent="0.25">
      <c r="A884" s="44" t="str">
        <f>IF(B884&lt;&gt;"",A883+1,"")</f>
        <v/>
      </c>
      <c r="B884" s="44"/>
      <c r="C884" s="44"/>
      <c r="D884" s="44"/>
      <c r="E884" s="44"/>
      <c r="F884" s="44"/>
      <c r="G884" s="44"/>
      <c r="H884" s="44"/>
      <c r="J884" s="68"/>
      <c r="K884" s="68"/>
      <c r="L884" s="68"/>
      <c r="M884" s="68"/>
      <c r="O884" s="44"/>
      <c r="P884" s="44"/>
      <c r="Q884" s="44"/>
      <c r="R884" s="44"/>
      <c r="S884" s="44"/>
      <c r="T884" s="44"/>
    </row>
    <row r="885" spans="1:20" x14ac:dyDescent="0.25">
      <c r="A885" s="44" t="str">
        <f>IF(B885&lt;&gt;"",A884+1,"")</f>
        <v/>
      </c>
      <c r="B885" s="44"/>
      <c r="C885" s="44"/>
      <c r="D885" s="44"/>
      <c r="E885" s="44"/>
      <c r="F885" s="44"/>
      <c r="G885" s="44"/>
      <c r="H885" s="44"/>
      <c r="J885" s="68"/>
      <c r="K885" s="68"/>
      <c r="L885" s="68"/>
      <c r="M885" s="68"/>
      <c r="O885" s="44"/>
      <c r="P885" s="44"/>
      <c r="Q885" s="44"/>
      <c r="R885" s="44"/>
      <c r="S885" s="44"/>
      <c r="T885" s="44"/>
    </row>
    <row r="886" spans="1:20" x14ac:dyDescent="0.25">
      <c r="A886" s="44" t="str">
        <f>IF(B886&lt;&gt;"",A885+1,"")</f>
        <v/>
      </c>
      <c r="B886" s="44"/>
      <c r="C886" s="44"/>
      <c r="D886" s="44"/>
      <c r="E886" s="44"/>
      <c r="F886" s="44"/>
      <c r="G886" s="44"/>
      <c r="H886" s="44"/>
      <c r="J886" s="68"/>
      <c r="K886" s="68"/>
      <c r="L886" s="68"/>
      <c r="M886" s="68"/>
      <c r="O886" s="44"/>
      <c r="P886" s="44"/>
      <c r="Q886" s="44"/>
      <c r="R886" s="44"/>
      <c r="S886" s="44"/>
      <c r="T886" s="44"/>
    </row>
    <row r="887" spans="1:20" x14ac:dyDescent="0.25">
      <c r="A887" s="44" t="str">
        <f>IF(B887&lt;&gt;"",A886+1,"")</f>
        <v/>
      </c>
      <c r="B887" s="44"/>
      <c r="C887" s="44"/>
      <c r="D887" s="44"/>
      <c r="E887" s="44"/>
      <c r="F887" s="44"/>
      <c r="G887" s="44"/>
      <c r="H887" s="44"/>
      <c r="J887" s="68"/>
      <c r="K887" s="68"/>
      <c r="L887" s="68"/>
      <c r="M887" s="68"/>
      <c r="O887" s="44"/>
      <c r="P887" s="44"/>
      <c r="Q887" s="44"/>
      <c r="R887" s="44"/>
      <c r="S887" s="44"/>
      <c r="T887" s="44"/>
    </row>
    <row r="888" spans="1:20" x14ac:dyDescent="0.25">
      <c r="A888" s="44" t="str">
        <f>IF(B888&lt;&gt;"",A887+1,"")</f>
        <v/>
      </c>
      <c r="B888" s="44"/>
      <c r="C888" s="44"/>
      <c r="D888" s="44"/>
      <c r="E888" s="44"/>
      <c r="F888" s="44"/>
      <c r="G888" s="44"/>
      <c r="H888" s="44"/>
      <c r="J888" s="68"/>
      <c r="K888" s="68"/>
      <c r="L888" s="68"/>
      <c r="M888" s="68"/>
      <c r="O888" s="44"/>
      <c r="P888" s="44"/>
      <c r="Q888" s="44"/>
      <c r="R888" s="44"/>
      <c r="S888" s="44"/>
      <c r="T888" s="44"/>
    </row>
    <row r="889" spans="1:20" x14ac:dyDescent="0.25">
      <c r="A889" s="44" t="str">
        <f>IF(B889&lt;&gt;"",A888+1,"")</f>
        <v/>
      </c>
      <c r="B889" s="44"/>
      <c r="C889" s="44"/>
      <c r="D889" s="44"/>
      <c r="E889" s="44"/>
      <c r="F889" s="44"/>
      <c r="G889" s="44"/>
      <c r="H889" s="44"/>
      <c r="J889" s="68"/>
      <c r="K889" s="68"/>
      <c r="L889" s="68"/>
      <c r="M889" s="68"/>
      <c r="O889" s="44"/>
      <c r="P889" s="44"/>
      <c r="Q889" s="44"/>
      <c r="R889" s="44"/>
      <c r="S889" s="44"/>
      <c r="T889" s="44"/>
    </row>
    <row r="890" spans="1:20" x14ac:dyDescent="0.25">
      <c r="A890" s="44" t="str">
        <f>IF(B890&lt;&gt;"",A889+1,"")</f>
        <v/>
      </c>
      <c r="B890" s="44"/>
      <c r="C890" s="44"/>
      <c r="D890" s="44"/>
      <c r="E890" s="44"/>
      <c r="F890" s="44"/>
      <c r="G890" s="44"/>
      <c r="H890" s="44"/>
      <c r="J890" s="68"/>
      <c r="K890" s="68"/>
      <c r="L890" s="68"/>
      <c r="M890" s="68"/>
      <c r="O890" s="44"/>
      <c r="P890" s="44"/>
      <c r="Q890" s="44"/>
      <c r="R890" s="44"/>
      <c r="S890" s="44"/>
      <c r="T890" s="44"/>
    </row>
    <row r="891" spans="1:20" x14ac:dyDescent="0.25">
      <c r="A891" s="44" t="str">
        <f>IF(B891&lt;&gt;"",A890+1,"")</f>
        <v/>
      </c>
      <c r="B891" s="44"/>
      <c r="C891" s="44"/>
      <c r="D891" s="44"/>
      <c r="E891" s="44"/>
      <c r="F891" s="44"/>
      <c r="G891" s="44"/>
      <c r="H891" s="44"/>
      <c r="J891" s="68"/>
      <c r="K891" s="68"/>
      <c r="L891" s="68"/>
      <c r="M891" s="68"/>
      <c r="O891" s="44"/>
      <c r="P891" s="44"/>
      <c r="Q891" s="44"/>
      <c r="R891" s="44"/>
      <c r="S891" s="44"/>
      <c r="T891" s="44"/>
    </row>
    <row r="892" spans="1:20" x14ac:dyDescent="0.25">
      <c r="A892" s="44" t="str">
        <f>IF(B892&lt;&gt;"",A891+1,"")</f>
        <v/>
      </c>
      <c r="B892" s="44"/>
      <c r="C892" s="44"/>
      <c r="D892" s="44"/>
      <c r="E892" s="44"/>
      <c r="F892" s="44"/>
      <c r="G892" s="44"/>
      <c r="H892" s="44"/>
      <c r="J892" s="68"/>
      <c r="K892" s="68"/>
      <c r="L892" s="68"/>
      <c r="M892" s="68"/>
      <c r="O892" s="44"/>
      <c r="P892" s="44"/>
      <c r="Q892" s="44"/>
      <c r="R892" s="44"/>
      <c r="S892" s="44"/>
      <c r="T892" s="44"/>
    </row>
    <row r="893" spans="1:20" x14ac:dyDescent="0.25">
      <c r="A893" s="44" t="str">
        <f>IF(B893&lt;&gt;"",A892+1,"")</f>
        <v/>
      </c>
      <c r="B893" s="44"/>
      <c r="C893" s="44"/>
      <c r="D893" s="44"/>
      <c r="E893" s="44"/>
      <c r="F893" s="44"/>
      <c r="G893" s="44"/>
      <c r="H893" s="44"/>
      <c r="J893" s="68"/>
      <c r="K893" s="68"/>
      <c r="L893" s="68"/>
      <c r="M893" s="68"/>
      <c r="O893" s="44"/>
      <c r="P893" s="44"/>
      <c r="Q893" s="44"/>
      <c r="R893" s="44"/>
      <c r="S893" s="44"/>
      <c r="T893" s="44"/>
    </row>
    <row r="894" spans="1:20" x14ac:dyDescent="0.25">
      <c r="A894" s="44" t="str">
        <f>IF(B894&lt;&gt;"",A893+1,"")</f>
        <v/>
      </c>
      <c r="B894" s="44"/>
      <c r="C894" s="44"/>
      <c r="D894" s="44"/>
      <c r="E894" s="44"/>
      <c r="F894" s="44"/>
      <c r="G894" s="44"/>
      <c r="H894" s="44"/>
      <c r="J894" s="68"/>
      <c r="K894" s="68"/>
      <c r="L894" s="68"/>
      <c r="M894" s="68"/>
      <c r="O894" s="44"/>
      <c r="P894" s="44"/>
      <c r="Q894" s="44"/>
      <c r="R894" s="44"/>
      <c r="S894" s="44"/>
      <c r="T894" s="44"/>
    </row>
    <row r="895" spans="1:20" x14ac:dyDescent="0.25">
      <c r="A895" s="44" t="str">
        <f>IF(B895&lt;&gt;"",A894+1,"")</f>
        <v/>
      </c>
      <c r="B895" s="44"/>
      <c r="C895" s="44"/>
      <c r="D895" s="44"/>
      <c r="E895" s="44"/>
      <c r="F895" s="44"/>
      <c r="G895" s="44"/>
      <c r="H895" s="44"/>
      <c r="J895" s="68"/>
      <c r="K895" s="68"/>
      <c r="L895" s="68"/>
      <c r="M895" s="68"/>
      <c r="O895" s="44"/>
      <c r="P895" s="44"/>
      <c r="Q895" s="44"/>
      <c r="R895" s="44"/>
      <c r="S895" s="44"/>
      <c r="T895" s="44"/>
    </row>
    <row r="896" spans="1:20" x14ac:dyDescent="0.25">
      <c r="A896" s="44" t="str">
        <f>IF(B896&lt;&gt;"",A895+1,"")</f>
        <v/>
      </c>
      <c r="B896" s="44"/>
      <c r="C896" s="44"/>
      <c r="D896" s="44"/>
      <c r="E896" s="44"/>
      <c r="F896" s="44"/>
      <c r="G896" s="44"/>
      <c r="H896" s="44"/>
      <c r="J896" s="68"/>
      <c r="K896" s="68"/>
      <c r="L896" s="68"/>
      <c r="M896" s="68"/>
      <c r="O896" s="44"/>
      <c r="P896" s="44"/>
      <c r="Q896" s="44"/>
      <c r="R896" s="44"/>
      <c r="S896" s="44"/>
      <c r="T896" s="44"/>
    </row>
    <row r="897" spans="1:20" x14ac:dyDescent="0.25">
      <c r="A897" s="44" t="str">
        <f>IF(B897&lt;&gt;"",A896+1,"")</f>
        <v/>
      </c>
      <c r="B897" s="44"/>
      <c r="C897" s="44"/>
      <c r="D897" s="44"/>
      <c r="E897" s="44"/>
      <c r="F897" s="44"/>
      <c r="G897" s="44"/>
      <c r="H897" s="44"/>
      <c r="J897" s="68"/>
      <c r="K897" s="68"/>
      <c r="L897" s="68"/>
      <c r="M897" s="68"/>
      <c r="O897" s="44"/>
      <c r="P897" s="44"/>
      <c r="Q897" s="44"/>
      <c r="R897" s="44"/>
      <c r="S897" s="44"/>
      <c r="T897" s="44"/>
    </row>
    <row r="898" spans="1:20" x14ac:dyDescent="0.25">
      <c r="A898" s="44" t="str">
        <f>IF(B898&lt;&gt;"",A897+1,"")</f>
        <v/>
      </c>
      <c r="B898" s="44"/>
      <c r="C898" s="44"/>
      <c r="D898" s="44"/>
      <c r="E898" s="44"/>
      <c r="F898" s="44"/>
      <c r="G898" s="44"/>
      <c r="H898" s="44"/>
      <c r="J898" s="68"/>
      <c r="K898" s="68"/>
      <c r="L898" s="68"/>
      <c r="M898" s="68"/>
      <c r="O898" s="44"/>
      <c r="P898" s="44"/>
      <c r="Q898" s="44"/>
      <c r="R898" s="44"/>
      <c r="S898" s="44"/>
      <c r="T898" s="44"/>
    </row>
    <row r="899" spans="1:20" x14ac:dyDescent="0.25">
      <c r="A899" s="44" t="str">
        <f>IF(B899&lt;&gt;"",A898+1,"")</f>
        <v/>
      </c>
      <c r="B899" s="44"/>
      <c r="C899" s="44"/>
      <c r="D899" s="44"/>
      <c r="E899" s="44"/>
      <c r="F899" s="44"/>
      <c r="G899" s="44"/>
      <c r="H899" s="44"/>
      <c r="J899" s="68"/>
      <c r="K899" s="68"/>
      <c r="L899" s="68"/>
      <c r="M899" s="68"/>
      <c r="O899" s="44"/>
      <c r="P899" s="44"/>
      <c r="Q899" s="44"/>
      <c r="R899" s="44"/>
      <c r="S899" s="44"/>
      <c r="T899" s="44"/>
    </row>
    <row r="900" spans="1:20" x14ac:dyDescent="0.25">
      <c r="A900" s="44" t="str">
        <f>IF(B900&lt;&gt;"",A899+1,"")</f>
        <v/>
      </c>
      <c r="B900" s="44"/>
      <c r="C900" s="44"/>
      <c r="D900" s="44"/>
      <c r="E900" s="44"/>
      <c r="F900" s="44"/>
      <c r="G900" s="44"/>
      <c r="H900" s="44"/>
      <c r="J900" s="68"/>
      <c r="K900" s="68"/>
      <c r="L900" s="68"/>
      <c r="M900" s="68"/>
      <c r="O900" s="44"/>
      <c r="P900" s="44"/>
      <c r="Q900" s="44"/>
      <c r="R900" s="44"/>
      <c r="S900" s="44"/>
      <c r="T900" s="44"/>
    </row>
    <row r="901" spans="1:20" x14ac:dyDescent="0.25">
      <c r="A901" s="44" t="str">
        <f>IF(B901&lt;&gt;"",A900+1,"")</f>
        <v/>
      </c>
      <c r="B901" s="44"/>
      <c r="C901" s="44"/>
      <c r="D901" s="44"/>
      <c r="E901" s="44"/>
      <c r="F901" s="44"/>
      <c r="G901" s="44"/>
      <c r="H901" s="44"/>
      <c r="J901" s="68"/>
      <c r="K901" s="68"/>
      <c r="L901" s="68"/>
      <c r="M901" s="68"/>
      <c r="O901" s="44"/>
      <c r="P901" s="44"/>
      <c r="Q901" s="44"/>
      <c r="R901" s="44"/>
      <c r="S901" s="44"/>
      <c r="T901" s="44"/>
    </row>
    <row r="902" spans="1:20" x14ac:dyDescent="0.25">
      <c r="A902" s="44" t="str">
        <f>IF(B902&lt;&gt;"",A901+1,"")</f>
        <v/>
      </c>
      <c r="B902" s="44"/>
      <c r="C902" s="44"/>
      <c r="D902" s="44"/>
      <c r="E902" s="44"/>
      <c r="F902" s="44"/>
      <c r="G902" s="44"/>
      <c r="H902" s="44"/>
      <c r="J902" s="68"/>
      <c r="K902" s="68"/>
      <c r="L902" s="68"/>
      <c r="M902" s="68"/>
      <c r="O902" s="44"/>
      <c r="P902" s="44"/>
      <c r="Q902" s="44"/>
      <c r="R902" s="44"/>
      <c r="S902" s="44"/>
      <c r="T902" s="44"/>
    </row>
    <row r="903" spans="1:20" x14ac:dyDescent="0.25">
      <c r="A903" s="44" t="str">
        <f>IF(B903&lt;&gt;"",A902+1,"")</f>
        <v/>
      </c>
      <c r="B903" s="44"/>
      <c r="C903" s="44"/>
      <c r="D903" s="44"/>
      <c r="E903" s="44"/>
      <c r="F903" s="44"/>
      <c r="G903" s="44"/>
      <c r="H903" s="44"/>
      <c r="J903" s="68"/>
      <c r="K903" s="68"/>
      <c r="L903" s="68"/>
      <c r="M903" s="68"/>
      <c r="O903" s="44"/>
      <c r="P903" s="44"/>
      <c r="Q903" s="44"/>
      <c r="R903" s="44"/>
      <c r="S903" s="44"/>
      <c r="T903" s="44"/>
    </row>
    <row r="904" spans="1:20" x14ac:dyDescent="0.25">
      <c r="A904" s="44" t="str">
        <f>IF(B904&lt;&gt;"",A903+1,"")</f>
        <v/>
      </c>
      <c r="B904" s="44"/>
      <c r="C904" s="44"/>
      <c r="D904" s="44"/>
      <c r="E904" s="44"/>
      <c r="F904" s="44"/>
      <c r="G904" s="44"/>
      <c r="H904" s="44"/>
      <c r="J904" s="68"/>
      <c r="K904" s="68"/>
      <c r="L904" s="68"/>
      <c r="M904" s="68"/>
      <c r="O904" s="44"/>
      <c r="P904" s="44"/>
      <c r="Q904" s="44"/>
      <c r="R904" s="44"/>
      <c r="S904" s="44"/>
      <c r="T904" s="44"/>
    </row>
    <row r="905" spans="1:20" x14ac:dyDescent="0.25">
      <c r="A905" s="44" t="str">
        <f>IF(B905&lt;&gt;"",A904+1,"")</f>
        <v/>
      </c>
      <c r="B905" s="44"/>
      <c r="C905" s="44"/>
      <c r="D905" s="44"/>
      <c r="E905" s="44"/>
      <c r="F905" s="44"/>
      <c r="G905" s="44"/>
      <c r="H905" s="44"/>
      <c r="J905" s="68"/>
      <c r="K905" s="68"/>
      <c r="L905" s="68"/>
      <c r="M905" s="68"/>
      <c r="O905" s="44"/>
      <c r="P905" s="44"/>
      <c r="Q905" s="44"/>
      <c r="R905" s="44"/>
      <c r="S905" s="44"/>
      <c r="T905" s="44"/>
    </row>
    <row r="906" spans="1:20" x14ac:dyDescent="0.25">
      <c r="A906" s="44" t="str">
        <f>IF(B906&lt;&gt;"",A905+1,"")</f>
        <v/>
      </c>
      <c r="B906" s="44"/>
      <c r="C906" s="44"/>
      <c r="D906" s="44"/>
      <c r="E906" s="44"/>
      <c r="F906" s="44"/>
      <c r="G906" s="44"/>
      <c r="H906" s="44"/>
      <c r="J906" s="68"/>
      <c r="K906" s="68"/>
      <c r="L906" s="68"/>
      <c r="M906" s="68"/>
      <c r="O906" s="44"/>
      <c r="P906" s="44"/>
      <c r="Q906" s="44"/>
      <c r="R906" s="44"/>
      <c r="S906" s="44"/>
      <c r="T906" s="44"/>
    </row>
    <row r="907" spans="1:20" x14ac:dyDescent="0.25">
      <c r="A907" s="44" t="str">
        <f>IF(B907&lt;&gt;"",A906+1,"")</f>
        <v/>
      </c>
      <c r="B907" s="44"/>
      <c r="C907" s="44"/>
      <c r="D907" s="44"/>
      <c r="E907" s="44"/>
      <c r="F907" s="44"/>
      <c r="G907" s="44"/>
      <c r="H907" s="44"/>
      <c r="J907" s="68"/>
      <c r="K907" s="68"/>
      <c r="L907" s="68"/>
      <c r="M907" s="68"/>
      <c r="O907" s="44"/>
      <c r="P907" s="44"/>
      <c r="Q907" s="44"/>
      <c r="R907" s="44"/>
      <c r="S907" s="44"/>
      <c r="T907" s="44"/>
    </row>
    <row r="908" spans="1:20" x14ac:dyDescent="0.25">
      <c r="A908" s="44" t="str">
        <f>IF(B908&lt;&gt;"",A907+1,"")</f>
        <v/>
      </c>
      <c r="B908" s="44"/>
      <c r="C908" s="44"/>
      <c r="D908" s="44"/>
      <c r="E908" s="44"/>
      <c r="F908" s="44"/>
      <c r="G908" s="44"/>
      <c r="H908" s="44"/>
      <c r="J908" s="68"/>
      <c r="K908" s="68"/>
      <c r="L908" s="68"/>
      <c r="M908" s="68"/>
      <c r="O908" s="44"/>
      <c r="P908" s="44"/>
      <c r="Q908" s="44"/>
      <c r="R908" s="44"/>
      <c r="S908" s="44"/>
      <c r="T908" s="44"/>
    </row>
    <row r="909" spans="1:20" x14ac:dyDescent="0.25">
      <c r="A909" s="44" t="str">
        <f>IF(B909&lt;&gt;"",A908+1,"")</f>
        <v/>
      </c>
      <c r="B909" s="44"/>
      <c r="C909" s="44"/>
      <c r="D909" s="44"/>
      <c r="E909" s="44"/>
      <c r="F909" s="44"/>
      <c r="G909" s="44"/>
      <c r="H909" s="44"/>
      <c r="J909" s="68"/>
      <c r="K909" s="68"/>
      <c r="L909" s="68"/>
      <c r="M909" s="68"/>
      <c r="O909" s="44"/>
      <c r="P909" s="44"/>
      <c r="Q909" s="44"/>
      <c r="R909" s="44"/>
      <c r="S909" s="44"/>
      <c r="T909" s="44"/>
    </row>
    <row r="910" spans="1:20" x14ac:dyDescent="0.25">
      <c r="A910" s="44" t="str">
        <f>IF(B910&lt;&gt;"",A909+1,"")</f>
        <v/>
      </c>
      <c r="B910" s="44"/>
      <c r="C910" s="44"/>
      <c r="D910" s="44"/>
      <c r="E910" s="44"/>
      <c r="F910" s="44"/>
      <c r="G910" s="44"/>
      <c r="H910" s="44"/>
      <c r="J910" s="68"/>
      <c r="K910" s="68"/>
      <c r="L910" s="68"/>
      <c r="M910" s="68"/>
      <c r="O910" s="44"/>
      <c r="P910" s="44"/>
      <c r="Q910" s="44"/>
      <c r="R910" s="44"/>
      <c r="S910" s="44"/>
      <c r="T910" s="44"/>
    </row>
    <row r="911" spans="1:20" x14ac:dyDescent="0.25">
      <c r="A911" s="44" t="str">
        <f>IF(B911&lt;&gt;"",A910+1,"")</f>
        <v/>
      </c>
      <c r="B911" s="44"/>
      <c r="C911" s="44"/>
      <c r="D911" s="44"/>
      <c r="E911" s="44"/>
      <c r="F911" s="44"/>
      <c r="G911" s="44"/>
      <c r="H911" s="44"/>
      <c r="J911" s="68"/>
      <c r="K911" s="68"/>
      <c r="L911" s="68"/>
      <c r="M911" s="68"/>
      <c r="O911" s="44"/>
      <c r="P911" s="44"/>
      <c r="Q911" s="44"/>
      <c r="R911" s="44"/>
      <c r="S911" s="44"/>
      <c r="T911" s="44"/>
    </row>
    <row r="912" spans="1:20" x14ac:dyDescent="0.25">
      <c r="A912" s="44" t="str">
        <f>IF(B912&lt;&gt;"",A911+1,"")</f>
        <v/>
      </c>
      <c r="B912" s="44"/>
      <c r="C912" s="44"/>
      <c r="D912" s="44"/>
      <c r="E912" s="44"/>
      <c r="F912" s="44"/>
      <c r="G912" s="44"/>
      <c r="H912" s="44"/>
      <c r="J912" s="68"/>
      <c r="K912" s="68"/>
      <c r="L912" s="68"/>
      <c r="M912" s="68"/>
      <c r="O912" s="44"/>
      <c r="P912" s="44"/>
      <c r="Q912" s="44"/>
      <c r="R912" s="44"/>
      <c r="S912" s="44"/>
      <c r="T912" s="44"/>
    </row>
    <row r="913" spans="1:20" x14ac:dyDescent="0.25">
      <c r="A913" s="44" t="str">
        <f>IF(B913&lt;&gt;"",A912+1,"")</f>
        <v/>
      </c>
      <c r="B913" s="44"/>
      <c r="C913" s="44"/>
      <c r="D913" s="44"/>
      <c r="E913" s="44"/>
      <c r="F913" s="44"/>
      <c r="G913" s="44"/>
      <c r="H913" s="44"/>
      <c r="J913" s="68"/>
      <c r="K913" s="68"/>
      <c r="L913" s="68"/>
      <c r="M913" s="68"/>
      <c r="O913" s="44"/>
      <c r="P913" s="44"/>
      <c r="Q913" s="44"/>
      <c r="R913" s="44"/>
      <c r="S913" s="44"/>
      <c r="T913" s="44"/>
    </row>
    <row r="914" spans="1:20" x14ac:dyDescent="0.25">
      <c r="A914" s="44" t="str">
        <f>IF(B914&lt;&gt;"",A913+1,"")</f>
        <v/>
      </c>
      <c r="B914" s="44"/>
      <c r="C914" s="44"/>
      <c r="D914" s="44"/>
      <c r="E914" s="44"/>
      <c r="F914" s="44"/>
      <c r="G914" s="44"/>
      <c r="H914" s="44"/>
      <c r="J914" s="68"/>
      <c r="K914" s="68"/>
      <c r="L914" s="68"/>
      <c r="M914" s="68"/>
      <c r="O914" s="44"/>
      <c r="P914" s="44"/>
      <c r="Q914" s="44"/>
      <c r="R914" s="44"/>
      <c r="S914" s="44"/>
      <c r="T914" s="44"/>
    </row>
    <row r="915" spans="1:20" x14ac:dyDescent="0.25">
      <c r="A915" s="44" t="str">
        <f>IF(B915&lt;&gt;"",A914+1,"")</f>
        <v/>
      </c>
      <c r="B915" s="44"/>
      <c r="C915" s="44"/>
      <c r="D915" s="44"/>
      <c r="E915" s="44"/>
      <c r="F915" s="44"/>
      <c r="G915" s="44"/>
      <c r="H915" s="44"/>
      <c r="J915" s="68"/>
      <c r="K915" s="68"/>
      <c r="L915" s="68"/>
      <c r="M915" s="68"/>
      <c r="O915" s="44"/>
      <c r="P915" s="44"/>
      <c r="Q915" s="44"/>
      <c r="R915" s="44"/>
      <c r="S915" s="44"/>
      <c r="T915" s="44"/>
    </row>
    <row r="916" spans="1:20" x14ac:dyDescent="0.25">
      <c r="A916" s="44" t="str">
        <f>IF(B916&lt;&gt;"",A915+1,"")</f>
        <v/>
      </c>
      <c r="B916" s="44"/>
      <c r="C916" s="44"/>
      <c r="D916" s="44"/>
      <c r="E916" s="44"/>
      <c r="F916" s="44"/>
      <c r="G916" s="44"/>
      <c r="H916" s="44"/>
      <c r="J916" s="68"/>
      <c r="K916" s="68"/>
      <c r="L916" s="68"/>
      <c r="M916" s="68"/>
      <c r="O916" s="44"/>
      <c r="P916" s="44"/>
      <c r="Q916" s="44"/>
      <c r="R916" s="44"/>
      <c r="S916" s="44"/>
      <c r="T916" s="44"/>
    </row>
    <row r="917" spans="1:20" x14ac:dyDescent="0.25">
      <c r="A917" s="44" t="str">
        <f>IF(B917&lt;&gt;"",A916+1,"")</f>
        <v/>
      </c>
      <c r="B917" s="44"/>
      <c r="C917" s="44"/>
      <c r="D917" s="44"/>
      <c r="E917" s="44"/>
      <c r="F917" s="44"/>
      <c r="G917" s="44"/>
      <c r="H917" s="44"/>
      <c r="J917" s="68"/>
      <c r="K917" s="68"/>
      <c r="L917" s="68"/>
      <c r="M917" s="68"/>
      <c r="O917" s="44"/>
      <c r="P917" s="44"/>
      <c r="Q917" s="44"/>
      <c r="R917" s="44"/>
      <c r="S917" s="44"/>
      <c r="T917" s="44"/>
    </row>
    <row r="918" spans="1:20" x14ac:dyDescent="0.25">
      <c r="A918" s="44" t="str">
        <f>IF(B918&lt;&gt;"",A917+1,"")</f>
        <v/>
      </c>
      <c r="B918" s="44"/>
      <c r="C918" s="44"/>
      <c r="D918" s="44"/>
      <c r="E918" s="44"/>
      <c r="F918" s="44"/>
      <c r="G918" s="44"/>
      <c r="H918" s="44"/>
      <c r="J918" s="68"/>
      <c r="K918" s="68"/>
      <c r="L918" s="68"/>
      <c r="M918" s="68"/>
      <c r="O918" s="44"/>
      <c r="P918" s="44"/>
      <c r="Q918" s="44"/>
      <c r="R918" s="44"/>
      <c r="S918" s="44"/>
      <c r="T918" s="44"/>
    </row>
    <row r="919" spans="1:20" x14ac:dyDescent="0.25">
      <c r="A919" s="44" t="str">
        <f>IF(B919&lt;&gt;"",A918+1,"")</f>
        <v/>
      </c>
      <c r="B919" s="44"/>
      <c r="C919" s="44"/>
      <c r="D919" s="44"/>
      <c r="E919" s="44"/>
      <c r="F919" s="44"/>
      <c r="G919" s="44"/>
      <c r="H919" s="44"/>
      <c r="J919" s="68"/>
      <c r="K919" s="68"/>
      <c r="L919" s="68"/>
      <c r="M919" s="68"/>
      <c r="O919" s="44"/>
      <c r="P919" s="44"/>
      <c r="Q919" s="44"/>
      <c r="R919" s="44"/>
      <c r="S919" s="44"/>
      <c r="T919" s="44"/>
    </row>
    <row r="920" spans="1:20" x14ac:dyDescent="0.25">
      <c r="A920" s="44" t="str">
        <f>IF(B920&lt;&gt;"",A919+1,"")</f>
        <v/>
      </c>
      <c r="B920" s="44"/>
      <c r="C920" s="44"/>
      <c r="D920" s="44"/>
      <c r="E920" s="44"/>
      <c r="F920" s="44"/>
      <c r="G920" s="44"/>
      <c r="H920" s="44"/>
      <c r="J920" s="68"/>
      <c r="K920" s="68"/>
      <c r="L920" s="68"/>
      <c r="M920" s="68"/>
      <c r="O920" s="44"/>
      <c r="P920" s="44"/>
      <c r="Q920" s="44"/>
      <c r="R920" s="44"/>
      <c r="S920" s="44"/>
      <c r="T920" s="44"/>
    </row>
    <row r="921" spans="1:20" x14ac:dyDescent="0.25">
      <c r="A921" s="44" t="str">
        <f>IF(B921&lt;&gt;"",A920+1,"")</f>
        <v/>
      </c>
      <c r="B921" s="44"/>
      <c r="C921" s="44"/>
      <c r="D921" s="44"/>
      <c r="E921" s="44"/>
      <c r="F921" s="44"/>
      <c r="G921" s="44"/>
      <c r="H921" s="44"/>
      <c r="J921" s="68"/>
      <c r="K921" s="68"/>
      <c r="L921" s="68"/>
      <c r="M921" s="68"/>
      <c r="O921" s="44"/>
      <c r="P921" s="44"/>
      <c r="Q921" s="44"/>
      <c r="R921" s="44"/>
      <c r="S921" s="44"/>
      <c r="T921" s="44"/>
    </row>
    <row r="922" spans="1:20" x14ac:dyDescent="0.25">
      <c r="A922" s="44" t="str">
        <f>IF(B922&lt;&gt;"",A921+1,"")</f>
        <v/>
      </c>
      <c r="B922" s="44"/>
      <c r="C922" s="44"/>
      <c r="D922" s="44"/>
      <c r="E922" s="44"/>
      <c r="F922" s="44"/>
      <c r="G922" s="44"/>
      <c r="H922" s="44"/>
      <c r="J922" s="68"/>
      <c r="K922" s="68"/>
      <c r="L922" s="68"/>
      <c r="M922" s="68"/>
      <c r="O922" s="44"/>
      <c r="P922" s="44"/>
      <c r="Q922" s="44"/>
      <c r="R922" s="44"/>
      <c r="S922" s="44"/>
      <c r="T922" s="44"/>
    </row>
    <row r="923" spans="1:20" x14ac:dyDescent="0.25">
      <c r="A923" s="44" t="str">
        <f>IF(B923&lt;&gt;"",A922+1,"")</f>
        <v/>
      </c>
      <c r="B923" s="44"/>
      <c r="C923" s="44"/>
      <c r="D923" s="44"/>
      <c r="E923" s="44"/>
      <c r="F923" s="44"/>
      <c r="G923" s="44"/>
      <c r="H923" s="44"/>
      <c r="J923" s="68"/>
      <c r="K923" s="68"/>
      <c r="L923" s="68"/>
      <c r="M923" s="68"/>
      <c r="O923" s="44"/>
      <c r="P923" s="44"/>
      <c r="Q923" s="44"/>
      <c r="R923" s="44"/>
      <c r="S923" s="44"/>
      <c r="T923" s="44"/>
    </row>
    <row r="924" spans="1:20" x14ac:dyDescent="0.25">
      <c r="A924" s="44" t="str">
        <f>IF(B924&lt;&gt;"",A923+1,"")</f>
        <v/>
      </c>
      <c r="B924" s="44"/>
      <c r="C924" s="44"/>
      <c r="D924" s="44"/>
      <c r="E924" s="44"/>
      <c r="F924" s="44"/>
      <c r="G924" s="44"/>
      <c r="H924" s="44"/>
      <c r="J924" s="68"/>
      <c r="K924" s="68"/>
      <c r="L924" s="68"/>
      <c r="M924" s="68"/>
      <c r="O924" s="44"/>
      <c r="P924" s="44"/>
      <c r="Q924" s="44"/>
      <c r="R924" s="44"/>
      <c r="S924" s="44"/>
      <c r="T924" s="44"/>
    </row>
    <row r="925" spans="1:20" x14ac:dyDescent="0.25">
      <c r="A925" s="44" t="str">
        <f>IF(B925&lt;&gt;"",A924+1,"")</f>
        <v/>
      </c>
      <c r="B925" s="44"/>
      <c r="C925" s="44"/>
      <c r="D925" s="44"/>
      <c r="E925" s="44"/>
      <c r="F925" s="44"/>
      <c r="G925" s="44"/>
      <c r="H925" s="44"/>
      <c r="J925" s="68"/>
      <c r="K925" s="68"/>
      <c r="L925" s="68"/>
      <c r="M925" s="68"/>
      <c r="O925" s="44"/>
      <c r="P925" s="44"/>
      <c r="Q925" s="44"/>
      <c r="R925" s="44"/>
      <c r="S925" s="44"/>
      <c r="T925" s="44"/>
    </row>
    <row r="926" spans="1:20" x14ac:dyDescent="0.25">
      <c r="A926" s="44" t="str">
        <f>IF(B926&lt;&gt;"",A925+1,"")</f>
        <v/>
      </c>
      <c r="B926" s="44"/>
      <c r="C926" s="44"/>
      <c r="D926" s="44"/>
      <c r="E926" s="44"/>
      <c r="F926" s="44"/>
      <c r="G926" s="44"/>
      <c r="H926" s="44"/>
      <c r="J926" s="68"/>
      <c r="K926" s="68"/>
      <c r="L926" s="68"/>
      <c r="M926" s="68"/>
      <c r="O926" s="44"/>
      <c r="P926" s="44"/>
      <c r="Q926" s="44"/>
      <c r="R926" s="44"/>
      <c r="S926" s="44"/>
      <c r="T926" s="44"/>
    </row>
    <row r="927" spans="1:20" x14ac:dyDescent="0.25">
      <c r="A927" s="44" t="str">
        <f>IF(B927&lt;&gt;"",A926+1,"")</f>
        <v/>
      </c>
      <c r="B927" s="44"/>
      <c r="C927" s="44"/>
      <c r="D927" s="44"/>
      <c r="E927" s="44"/>
      <c r="F927" s="44"/>
      <c r="G927" s="44"/>
      <c r="H927" s="44"/>
      <c r="J927" s="68"/>
      <c r="K927" s="68"/>
      <c r="L927" s="68"/>
      <c r="M927" s="68"/>
      <c r="O927" s="44"/>
      <c r="P927" s="44"/>
      <c r="Q927" s="44"/>
      <c r="R927" s="44"/>
      <c r="S927" s="44"/>
      <c r="T927" s="44"/>
    </row>
    <row r="928" spans="1:20" x14ac:dyDescent="0.25">
      <c r="A928" s="44" t="str">
        <f>IF(B928&lt;&gt;"",A927+1,"")</f>
        <v/>
      </c>
      <c r="B928" s="44"/>
      <c r="C928" s="44"/>
      <c r="D928" s="44"/>
      <c r="E928" s="44"/>
      <c r="F928" s="44"/>
      <c r="G928" s="44"/>
      <c r="H928" s="44"/>
      <c r="J928" s="68"/>
      <c r="K928" s="68"/>
      <c r="L928" s="68"/>
      <c r="M928" s="68"/>
      <c r="O928" s="44"/>
      <c r="P928" s="44"/>
      <c r="Q928" s="44"/>
      <c r="R928" s="44"/>
      <c r="S928" s="44"/>
      <c r="T928" s="44"/>
    </row>
    <row r="929" spans="1:20" x14ac:dyDescent="0.25">
      <c r="A929" s="44" t="str">
        <f>IF(B929&lt;&gt;"",A928+1,"")</f>
        <v/>
      </c>
      <c r="B929" s="44"/>
      <c r="C929" s="44"/>
      <c r="D929" s="44"/>
      <c r="E929" s="44"/>
      <c r="F929" s="44"/>
      <c r="G929" s="44"/>
      <c r="H929" s="44"/>
      <c r="J929" s="68"/>
      <c r="K929" s="68"/>
      <c r="L929" s="68"/>
      <c r="M929" s="68"/>
      <c r="O929" s="44"/>
      <c r="P929" s="44"/>
      <c r="Q929" s="44"/>
      <c r="R929" s="44"/>
      <c r="S929" s="44"/>
      <c r="T929" s="44"/>
    </row>
    <row r="930" spans="1:20" x14ac:dyDescent="0.25">
      <c r="A930" s="44" t="str">
        <f>IF(B930&lt;&gt;"",A929+1,"")</f>
        <v/>
      </c>
      <c r="B930" s="44"/>
      <c r="C930" s="44"/>
      <c r="D930" s="44"/>
      <c r="E930" s="44"/>
      <c r="F930" s="44"/>
      <c r="G930" s="44"/>
      <c r="H930" s="44"/>
      <c r="J930" s="68"/>
      <c r="K930" s="68"/>
      <c r="L930" s="68"/>
      <c r="M930" s="68"/>
      <c r="O930" s="44"/>
      <c r="P930" s="44"/>
      <c r="Q930" s="44"/>
      <c r="R930" s="44"/>
      <c r="S930" s="44"/>
      <c r="T930" s="44"/>
    </row>
    <row r="931" spans="1:20" x14ac:dyDescent="0.25">
      <c r="A931" s="44" t="str">
        <f>IF(B931&lt;&gt;"",A930+1,"")</f>
        <v/>
      </c>
      <c r="B931" s="44"/>
      <c r="C931" s="44"/>
      <c r="D931" s="44"/>
      <c r="E931" s="44"/>
      <c r="F931" s="44"/>
      <c r="G931" s="44"/>
      <c r="H931" s="44"/>
      <c r="J931" s="68"/>
      <c r="K931" s="68"/>
      <c r="L931" s="68"/>
      <c r="M931" s="68"/>
      <c r="O931" s="44"/>
      <c r="P931" s="44"/>
      <c r="Q931" s="44"/>
      <c r="R931" s="44"/>
      <c r="S931" s="44"/>
      <c r="T931" s="44"/>
    </row>
    <row r="932" spans="1:20" x14ac:dyDescent="0.25">
      <c r="A932" s="44" t="str">
        <f>IF(B932&lt;&gt;"",A931+1,"")</f>
        <v/>
      </c>
      <c r="B932" s="44"/>
      <c r="C932" s="44"/>
      <c r="D932" s="44"/>
      <c r="E932" s="44"/>
      <c r="F932" s="44"/>
      <c r="G932" s="44"/>
      <c r="H932" s="44"/>
      <c r="J932" s="68"/>
      <c r="K932" s="68"/>
      <c r="L932" s="68"/>
      <c r="M932" s="68"/>
      <c r="O932" s="44"/>
      <c r="P932" s="44"/>
      <c r="Q932" s="44"/>
      <c r="R932" s="44"/>
      <c r="S932" s="44"/>
      <c r="T932" s="44"/>
    </row>
    <row r="933" spans="1:20" x14ac:dyDescent="0.25">
      <c r="A933" s="44" t="str">
        <f>IF(B933&lt;&gt;"",A932+1,"")</f>
        <v/>
      </c>
      <c r="B933" s="44"/>
      <c r="C933" s="44"/>
      <c r="D933" s="44"/>
      <c r="E933" s="44"/>
      <c r="F933" s="44"/>
      <c r="G933" s="44"/>
      <c r="H933" s="44"/>
      <c r="J933" s="68"/>
      <c r="K933" s="68"/>
      <c r="L933" s="68"/>
      <c r="M933" s="68"/>
      <c r="O933" s="44"/>
      <c r="P933" s="44"/>
      <c r="Q933" s="44"/>
      <c r="R933" s="44"/>
      <c r="S933" s="44"/>
      <c r="T933" s="44"/>
    </row>
    <row r="934" spans="1:20" x14ac:dyDescent="0.25">
      <c r="A934" s="44" t="str">
        <f>IF(B934&lt;&gt;"",A933+1,"")</f>
        <v/>
      </c>
      <c r="B934" s="44"/>
      <c r="C934" s="44"/>
      <c r="D934" s="44"/>
      <c r="E934" s="44"/>
      <c r="F934" s="44"/>
      <c r="G934" s="44"/>
      <c r="H934" s="44"/>
      <c r="J934" s="68"/>
      <c r="K934" s="68"/>
      <c r="L934" s="68"/>
      <c r="M934" s="68"/>
      <c r="O934" s="44"/>
      <c r="P934" s="44"/>
      <c r="Q934" s="44"/>
      <c r="R934" s="44"/>
      <c r="S934" s="44"/>
      <c r="T934" s="44"/>
    </row>
    <row r="935" spans="1:20" x14ac:dyDescent="0.25">
      <c r="A935" s="44" t="str">
        <f>IF(B935&lt;&gt;"",A934+1,"")</f>
        <v/>
      </c>
      <c r="B935" s="44"/>
      <c r="C935" s="44"/>
      <c r="D935" s="44"/>
      <c r="E935" s="44"/>
      <c r="F935" s="44"/>
      <c r="G935" s="44"/>
      <c r="H935" s="44"/>
      <c r="J935" s="68"/>
      <c r="K935" s="68"/>
      <c r="L935" s="68"/>
      <c r="M935" s="68"/>
      <c r="O935" s="44"/>
      <c r="P935" s="44"/>
      <c r="Q935" s="44"/>
      <c r="R935" s="44"/>
      <c r="S935" s="44"/>
      <c r="T935" s="44"/>
    </row>
    <row r="936" spans="1:20" x14ac:dyDescent="0.25">
      <c r="A936" s="44" t="str">
        <f>IF(B936&lt;&gt;"",A935+1,"")</f>
        <v/>
      </c>
      <c r="B936" s="44"/>
      <c r="C936" s="44"/>
      <c r="D936" s="44"/>
      <c r="E936" s="44"/>
      <c r="F936" s="44"/>
      <c r="G936" s="44"/>
      <c r="H936" s="44"/>
      <c r="J936" s="68"/>
      <c r="K936" s="68"/>
      <c r="L936" s="68"/>
      <c r="M936" s="68"/>
      <c r="O936" s="44"/>
      <c r="P936" s="44"/>
      <c r="Q936" s="44"/>
      <c r="R936" s="44"/>
      <c r="S936" s="44"/>
      <c r="T936" s="44"/>
    </row>
    <row r="937" spans="1:20" x14ac:dyDescent="0.25">
      <c r="A937" s="44" t="str">
        <f>IF(B937&lt;&gt;"",A936+1,"")</f>
        <v/>
      </c>
      <c r="B937" s="44"/>
      <c r="C937" s="44"/>
      <c r="D937" s="44"/>
      <c r="E937" s="44"/>
      <c r="F937" s="44"/>
      <c r="G937" s="44"/>
      <c r="H937" s="44"/>
      <c r="J937" s="68"/>
      <c r="K937" s="68"/>
      <c r="L937" s="68"/>
      <c r="M937" s="68"/>
      <c r="O937" s="44"/>
      <c r="P937" s="44"/>
      <c r="Q937" s="44"/>
      <c r="R937" s="44"/>
      <c r="S937" s="44"/>
      <c r="T937" s="44"/>
    </row>
    <row r="938" spans="1:20" x14ac:dyDescent="0.25">
      <c r="A938" s="44" t="str">
        <f>IF(B938&lt;&gt;"",A937+1,"")</f>
        <v/>
      </c>
      <c r="B938" s="44"/>
      <c r="C938" s="44"/>
      <c r="D938" s="44"/>
      <c r="E938" s="44"/>
      <c r="F938" s="44"/>
      <c r="G938" s="44"/>
      <c r="H938" s="44"/>
      <c r="J938" s="68"/>
      <c r="K938" s="68"/>
      <c r="L938" s="68"/>
      <c r="M938" s="68"/>
      <c r="O938" s="44"/>
      <c r="P938" s="44"/>
      <c r="Q938" s="44"/>
      <c r="R938" s="44"/>
      <c r="S938" s="44"/>
      <c r="T938" s="44"/>
    </row>
    <row r="939" spans="1:20" x14ac:dyDescent="0.25">
      <c r="A939" s="44" t="str">
        <f>IF(B939&lt;&gt;"",A938+1,"")</f>
        <v/>
      </c>
      <c r="B939" s="44"/>
      <c r="C939" s="44"/>
      <c r="D939" s="44"/>
      <c r="E939" s="44"/>
      <c r="F939" s="44"/>
      <c r="G939" s="44"/>
      <c r="H939" s="44"/>
      <c r="J939" s="68"/>
      <c r="K939" s="68"/>
      <c r="L939" s="68"/>
      <c r="M939" s="68"/>
      <c r="O939" s="44"/>
      <c r="P939" s="44"/>
      <c r="Q939" s="44"/>
      <c r="R939" s="44"/>
      <c r="S939" s="44"/>
      <c r="T939" s="44"/>
    </row>
    <row r="940" spans="1:20" x14ac:dyDescent="0.25">
      <c r="A940" s="44" t="str">
        <f>IF(B940&lt;&gt;"",A939+1,"")</f>
        <v/>
      </c>
      <c r="B940" s="44"/>
      <c r="C940" s="44"/>
      <c r="D940" s="44"/>
      <c r="E940" s="44"/>
      <c r="F940" s="44"/>
      <c r="G940" s="44"/>
      <c r="H940" s="44"/>
      <c r="J940" s="68"/>
      <c r="K940" s="68"/>
      <c r="L940" s="68"/>
      <c r="M940" s="68"/>
      <c r="O940" s="44"/>
      <c r="P940" s="44"/>
      <c r="Q940" s="44"/>
      <c r="R940" s="44"/>
      <c r="S940" s="44"/>
      <c r="T940" s="44"/>
    </row>
    <row r="941" spans="1:20" x14ac:dyDescent="0.25">
      <c r="A941" s="44" t="str">
        <f>IF(B941&lt;&gt;"",A940+1,"")</f>
        <v/>
      </c>
      <c r="B941" s="44"/>
      <c r="C941" s="44"/>
      <c r="D941" s="44"/>
      <c r="E941" s="44"/>
      <c r="F941" s="44"/>
      <c r="G941" s="44"/>
      <c r="H941" s="44"/>
      <c r="J941" s="68"/>
      <c r="K941" s="68"/>
      <c r="L941" s="68"/>
      <c r="M941" s="68"/>
      <c r="O941" s="44"/>
      <c r="P941" s="44"/>
      <c r="Q941" s="44"/>
      <c r="R941" s="44"/>
      <c r="S941" s="44"/>
      <c r="T941" s="44"/>
    </row>
    <row r="942" spans="1:20" x14ac:dyDescent="0.25">
      <c r="A942" s="44" t="str">
        <f>IF(B942&lt;&gt;"",A941+1,"")</f>
        <v/>
      </c>
      <c r="B942" s="44"/>
      <c r="C942" s="44"/>
      <c r="D942" s="44"/>
      <c r="E942" s="44"/>
      <c r="F942" s="44"/>
      <c r="G942" s="44"/>
      <c r="H942" s="44"/>
      <c r="J942" s="68"/>
      <c r="K942" s="68"/>
      <c r="L942" s="68"/>
      <c r="M942" s="68"/>
      <c r="O942" s="44"/>
      <c r="P942" s="44"/>
      <c r="Q942" s="44"/>
      <c r="R942" s="44"/>
      <c r="S942" s="44"/>
      <c r="T942" s="44"/>
    </row>
    <row r="943" spans="1:20" x14ac:dyDescent="0.25">
      <c r="A943" s="44" t="str">
        <f>IF(B943&lt;&gt;"",A942+1,"")</f>
        <v/>
      </c>
      <c r="B943" s="44"/>
      <c r="C943" s="44"/>
      <c r="D943" s="44"/>
      <c r="E943" s="44"/>
      <c r="F943" s="44"/>
      <c r="G943" s="44"/>
      <c r="H943" s="44"/>
      <c r="J943" s="68"/>
      <c r="K943" s="68"/>
      <c r="L943" s="68"/>
      <c r="M943" s="68"/>
      <c r="O943" s="44"/>
      <c r="P943" s="44"/>
      <c r="Q943" s="44"/>
      <c r="R943" s="44"/>
      <c r="S943" s="44"/>
      <c r="T943" s="44"/>
    </row>
    <row r="944" spans="1:20" x14ac:dyDescent="0.25">
      <c r="A944" s="44" t="str">
        <f>IF(B944&lt;&gt;"",A943+1,"")</f>
        <v/>
      </c>
      <c r="B944" s="44"/>
      <c r="C944" s="44"/>
      <c r="D944" s="44"/>
      <c r="E944" s="44"/>
      <c r="F944" s="44"/>
      <c r="G944" s="44"/>
      <c r="H944" s="44"/>
      <c r="J944" s="68"/>
      <c r="K944" s="68"/>
      <c r="L944" s="68"/>
      <c r="M944" s="68"/>
      <c r="O944" s="44"/>
      <c r="P944" s="44"/>
      <c r="Q944" s="44"/>
      <c r="R944" s="44"/>
      <c r="S944" s="44"/>
      <c r="T944" s="44"/>
    </row>
    <row r="945" spans="1:20" x14ac:dyDescent="0.25">
      <c r="A945" s="44" t="str">
        <f>IF(B945&lt;&gt;"",A944+1,"")</f>
        <v/>
      </c>
      <c r="B945" s="44"/>
      <c r="C945" s="44"/>
      <c r="D945" s="44"/>
      <c r="E945" s="44"/>
      <c r="F945" s="44"/>
      <c r="G945" s="44"/>
      <c r="H945" s="44"/>
      <c r="J945" s="68"/>
      <c r="K945" s="68"/>
      <c r="L945" s="68"/>
      <c r="M945" s="68"/>
      <c r="O945" s="44"/>
      <c r="P945" s="44"/>
      <c r="Q945" s="44"/>
      <c r="R945" s="44"/>
      <c r="S945" s="44"/>
      <c r="T945" s="44"/>
    </row>
    <row r="946" spans="1:20" x14ac:dyDescent="0.25">
      <c r="A946" s="44" t="str">
        <f>IF(B946&lt;&gt;"",A945+1,"")</f>
        <v/>
      </c>
      <c r="B946" s="44"/>
      <c r="C946" s="44"/>
      <c r="D946" s="44"/>
      <c r="E946" s="44"/>
      <c r="F946" s="44"/>
      <c r="G946" s="44"/>
      <c r="H946" s="44"/>
      <c r="J946" s="68"/>
      <c r="K946" s="68"/>
      <c r="L946" s="68"/>
      <c r="M946" s="68"/>
      <c r="O946" s="44"/>
      <c r="P946" s="44"/>
      <c r="Q946" s="44"/>
      <c r="R946" s="44"/>
      <c r="S946" s="44"/>
      <c r="T946" s="44"/>
    </row>
    <row r="947" spans="1:20" x14ac:dyDescent="0.25">
      <c r="A947" s="44" t="str">
        <f>IF(B947&lt;&gt;"",A946+1,"")</f>
        <v/>
      </c>
      <c r="B947" s="44"/>
      <c r="C947" s="44"/>
      <c r="D947" s="44"/>
      <c r="E947" s="44"/>
      <c r="F947" s="44"/>
      <c r="G947" s="44"/>
      <c r="H947" s="44"/>
      <c r="J947" s="68"/>
      <c r="K947" s="68"/>
      <c r="L947" s="68"/>
      <c r="M947" s="68"/>
      <c r="O947" s="44"/>
      <c r="P947" s="44"/>
      <c r="Q947" s="44"/>
      <c r="R947" s="44"/>
      <c r="S947" s="44"/>
      <c r="T947" s="44"/>
    </row>
    <row r="948" spans="1:20" x14ac:dyDescent="0.25">
      <c r="A948" s="44" t="str">
        <f>IF(B948&lt;&gt;"",A947+1,"")</f>
        <v/>
      </c>
      <c r="B948" s="44"/>
      <c r="C948" s="44"/>
      <c r="D948" s="44"/>
      <c r="E948" s="44"/>
      <c r="F948" s="44"/>
      <c r="G948" s="44"/>
      <c r="H948" s="44"/>
      <c r="J948" s="68"/>
      <c r="K948" s="68"/>
      <c r="L948" s="68"/>
      <c r="M948" s="68"/>
      <c r="O948" s="44"/>
      <c r="P948" s="44"/>
      <c r="Q948" s="44"/>
      <c r="R948" s="44"/>
      <c r="S948" s="44"/>
      <c r="T948" s="44"/>
    </row>
    <row r="949" spans="1:20" x14ac:dyDescent="0.25">
      <c r="A949" s="44" t="str">
        <f>IF(B949&lt;&gt;"",A948+1,"")</f>
        <v/>
      </c>
      <c r="B949" s="44"/>
      <c r="C949" s="44"/>
      <c r="D949" s="44"/>
      <c r="E949" s="44"/>
      <c r="F949" s="44"/>
      <c r="G949" s="44"/>
      <c r="H949" s="44"/>
      <c r="J949" s="68"/>
      <c r="K949" s="68"/>
      <c r="L949" s="68"/>
      <c r="M949" s="68"/>
      <c r="O949" s="44"/>
      <c r="P949" s="44"/>
      <c r="Q949" s="44"/>
      <c r="R949" s="44"/>
      <c r="S949" s="44"/>
      <c r="T949" s="44"/>
    </row>
    <row r="950" spans="1:20" x14ac:dyDescent="0.25">
      <c r="A950" s="44" t="str">
        <f>IF(B950&lt;&gt;"",A949+1,"")</f>
        <v/>
      </c>
      <c r="B950" s="44"/>
      <c r="C950" s="44"/>
      <c r="D950" s="44"/>
      <c r="E950" s="44"/>
      <c r="F950" s="44"/>
      <c r="G950" s="44"/>
      <c r="H950" s="44"/>
      <c r="J950" s="68"/>
      <c r="K950" s="68"/>
      <c r="L950" s="68"/>
      <c r="M950" s="68"/>
      <c r="O950" s="44"/>
      <c r="P950" s="44"/>
      <c r="Q950" s="44"/>
      <c r="R950" s="44"/>
      <c r="S950" s="44"/>
      <c r="T950" s="44"/>
    </row>
    <row r="951" spans="1:20" x14ac:dyDescent="0.25">
      <c r="A951" s="44" t="str">
        <f>IF(B951&lt;&gt;"",A950+1,"")</f>
        <v/>
      </c>
      <c r="B951" s="44"/>
      <c r="C951" s="44"/>
      <c r="D951" s="44"/>
      <c r="E951" s="44"/>
      <c r="F951" s="44"/>
      <c r="G951" s="44"/>
      <c r="H951" s="44"/>
      <c r="J951" s="68"/>
      <c r="K951" s="68"/>
      <c r="L951" s="68"/>
      <c r="M951" s="68"/>
      <c r="O951" s="44"/>
      <c r="P951" s="44"/>
      <c r="Q951" s="44"/>
      <c r="R951" s="44"/>
      <c r="S951" s="44"/>
      <c r="T951" s="44"/>
    </row>
    <row r="952" spans="1:20" x14ac:dyDescent="0.25">
      <c r="A952" s="44" t="str">
        <f>IF(B952&lt;&gt;"",A951+1,"")</f>
        <v/>
      </c>
      <c r="B952" s="44"/>
      <c r="C952" s="44"/>
      <c r="D952" s="44"/>
      <c r="E952" s="44"/>
      <c r="F952" s="44"/>
      <c r="G952" s="44"/>
      <c r="H952" s="44"/>
      <c r="J952" s="68"/>
      <c r="K952" s="68"/>
      <c r="L952" s="68"/>
      <c r="M952" s="68"/>
      <c r="O952" s="44"/>
      <c r="P952" s="44"/>
      <c r="Q952" s="44"/>
      <c r="R952" s="44"/>
      <c r="S952" s="44"/>
      <c r="T952" s="44"/>
    </row>
    <row r="953" spans="1:20" x14ac:dyDescent="0.25">
      <c r="A953" s="44" t="str">
        <f>IF(B953&lt;&gt;"",A952+1,"")</f>
        <v/>
      </c>
      <c r="B953" s="44"/>
      <c r="C953" s="44"/>
      <c r="D953" s="44"/>
      <c r="E953" s="44"/>
      <c r="F953" s="44"/>
      <c r="G953" s="44"/>
      <c r="H953" s="44"/>
      <c r="J953" s="68"/>
      <c r="K953" s="68"/>
      <c r="L953" s="68"/>
      <c r="M953" s="68"/>
      <c r="O953" s="44"/>
      <c r="P953" s="44"/>
      <c r="Q953" s="44"/>
      <c r="R953" s="44"/>
      <c r="S953" s="44"/>
      <c r="T953" s="44"/>
    </row>
    <row r="954" spans="1:20" x14ac:dyDescent="0.25">
      <c r="A954" s="44" t="str">
        <f>IF(B954&lt;&gt;"",A953+1,"")</f>
        <v/>
      </c>
      <c r="B954" s="44"/>
      <c r="C954" s="44"/>
      <c r="D954" s="44"/>
      <c r="E954" s="44"/>
      <c r="F954" s="44"/>
      <c r="G954" s="44"/>
      <c r="H954" s="44"/>
      <c r="J954" s="68"/>
      <c r="K954" s="68"/>
      <c r="L954" s="68"/>
      <c r="M954" s="68"/>
      <c r="O954" s="44"/>
      <c r="P954" s="44"/>
      <c r="Q954" s="44"/>
      <c r="R954" s="44"/>
      <c r="S954" s="44"/>
      <c r="T954" s="44"/>
    </row>
    <row r="955" spans="1:20" x14ac:dyDescent="0.25">
      <c r="A955" s="44" t="str">
        <f>IF(B955&lt;&gt;"",A954+1,"")</f>
        <v/>
      </c>
      <c r="B955" s="44"/>
      <c r="C955" s="44"/>
      <c r="D955" s="44"/>
      <c r="E955" s="44"/>
      <c r="F955" s="44"/>
      <c r="G955" s="44"/>
      <c r="H955" s="44"/>
      <c r="J955" s="68"/>
      <c r="K955" s="68"/>
      <c r="L955" s="68"/>
      <c r="M955" s="68"/>
      <c r="O955" s="44"/>
      <c r="P955" s="44"/>
      <c r="Q955" s="44"/>
      <c r="R955" s="44"/>
      <c r="S955" s="44"/>
      <c r="T955" s="44"/>
    </row>
    <row r="956" spans="1:20" x14ac:dyDescent="0.25">
      <c r="A956" s="44" t="str">
        <f>IF(B956&lt;&gt;"",A955+1,"")</f>
        <v/>
      </c>
      <c r="B956" s="44"/>
      <c r="C956" s="44"/>
      <c r="D956" s="44"/>
      <c r="E956" s="44"/>
      <c r="F956" s="44"/>
      <c r="G956" s="44"/>
      <c r="H956" s="44"/>
      <c r="J956" s="68"/>
      <c r="K956" s="68"/>
      <c r="L956" s="68"/>
      <c r="M956" s="68"/>
      <c r="O956" s="44"/>
      <c r="P956" s="44"/>
      <c r="Q956" s="44"/>
      <c r="R956" s="44"/>
      <c r="S956" s="44"/>
      <c r="T956" s="44"/>
    </row>
    <row r="957" spans="1:20" x14ac:dyDescent="0.25">
      <c r="A957" s="44" t="str">
        <f>IF(B957&lt;&gt;"",A956+1,"")</f>
        <v/>
      </c>
      <c r="B957" s="44"/>
      <c r="C957" s="44"/>
      <c r="D957" s="44"/>
      <c r="E957" s="44"/>
      <c r="F957" s="44"/>
      <c r="G957" s="44"/>
      <c r="H957" s="44"/>
      <c r="J957" s="68"/>
      <c r="K957" s="68"/>
      <c r="L957" s="68"/>
      <c r="M957" s="68"/>
      <c r="O957" s="44"/>
      <c r="P957" s="44"/>
      <c r="Q957" s="44"/>
      <c r="R957" s="44"/>
      <c r="S957" s="44"/>
      <c r="T957" s="44"/>
    </row>
    <row r="958" spans="1:20" x14ac:dyDescent="0.25">
      <c r="A958" s="44" t="str">
        <f>IF(B958&lt;&gt;"",A957+1,"")</f>
        <v/>
      </c>
      <c r="B958" s="44"/>
      <c r="C958" s="44"/>
      <c r="D958" s="44"/>
      <c r="E958" s="44"/>
      <c r="F958" s="44"/>
      <c r="G958" s="44"/>
      <c r="H958" s="44"/>
      <c r="J958" s="68"/>
      <c r="K958" s="68"/>
      <c r="L958" s="68"/>
      <c r="M958" s="68"/>
      <c r="O958" s="44"/>
      <c r="P958" s="44"/>
      <c r="Q958" s="44"/>
      <c r="R958" s="44"/>
      <c r="S958" s="44"/>
      <c r="T958" s="44"/>
    </row>
    <row r="959" spans="1:20" x14ac:dyDescent="0.25">
      <c r="A959" s="44" t="str">
        <f>IF(B959&lt;&gt;"",A958+1,"")</f>
        <v/>
      </c>
      <c r="B959" s="44"/>
      <c r="C959" s="44"/>
      <c r="D959" s="44"/>
      <c r="E959" s="44"/>
      <c r="F959" s="44"/>
      <c r="G959" s="44"/>
      <c r="H959" s="44"/>
      <c r="J959" s="68"/>
      <c r="K959" s="68"/>
      <c r="L959" s="68"/>
      <c r="M959" s="68"/>
      <c r="O959" s="44"/>
      <c r="P959" s="44"/>
      <c r="Q959" s="44"/>
      <c r="R959" s="44"/>
      <c r="S959" s="44"/>
      <c r="T959" s="44"/>
    </row>
    <row r="960" spans="1:20" x14ac:dyDescent="0.25">
      <c r="A960" s="44" t="str">
        <f>IF(B960&lt;&gt;"",A959+1,"")</f>
        <v/>
      </c>
      <c r="B960" s="44"/>
      <c r="C960" s="44"/>
      <c r="D960" s="44"/>
      <c r="E960" s="44"/>
      <c r="F960" s="44"/>
      <c r="G960" s="44"/>
      <c r="H960" s="44"/>
      <c r="J960" s="68"/>
      <c r="K960" s="68"/>
      <c r="L960" s="68"/>
      <c r="M960" s="68"/>
      <c r="O960" s="44"/>
      <c r="P960" s="44"/>
      <c r="Q960" s="44"/>
      <c r="R960" s="44"/>
      <c r="S960" s="44"/>
      <c r="T960" s="44"/>
    </row>
    <row r="961" spans="1:20" x14ac:dyDescent="0.25">
      <c r="A961" s="44" t="str">
        <f>IF(B961&lt;&gt;"",A960+1,"")</f>
        <v/>
      </c>
      <c r="B961" s="44"/>
      <c r="C961" s="44"/>
      <c r="D961" s="44"/>
      <c r="E961" s="44"/>
      <c r="F961" s="44"/>
      <c r="G961" s="44"/>
      <c r="H961" s="44"/>
      <c r="J961" s="68"/>
      <c r="K961" s="68"/>
      <c r="L961" s="68"/>
      <c r="M961" s="68"/>
      <c r="O961" s="44"/>
      <c r="P961" s="44"/>
      <c r="Q961" s="44"/>
      <c r="R961" s="44"/>
      <c r="S961" s="44"/>
      <c r="T961" s="44"/>
    </row>
    <row r="962" spans="1:20" x14ac:dyDescent="0.25">
      <c r="A962" s="44" t="str">
        <f>IF(B962&lt;&gt;"",A961+1,"")</f>
        <v/>
      </c>
      <c r="B962" s="44"/>
      <c r="C962" s="44"/>
      <c r="D962" s="44"/>
      <c r="E962" s="44"/>
      <c r="F962" s="44"/>
      <c r="G962" s="44"/>
      <c r="H962" s="44"/>
      <c r="J962" s="68"/>
      <c r="K962" s="68"/>
      <c r="L962" s="68"/>
      <c r="M962" s="68"/>
      <c r="O962" s="44"/>
      <c r="P962" s="44"/>
      <c r="Q962" s="44"/>
      <c r="R962" s="44"/>
      <c r="S962" s="44"/>
      <c r="T962" s="44"/>
    </row>
    <row r="963" spans="1:20" x14ac:dyDescent="0.25">
      <c r="A963" s="44" t="str">
        <f>IF(B963&lt;&gt;"",A962+1,"")</f>
        <v/>
      </c>
      <c r="B963" s="44"/>
      <c r="C963" s="44"/>
      <c r="D963" s="44"/>
      <c r="E963" s="44"/>
      <c r="F963" s="44"/>
      <c r="G963" s="44"/>
      <c r="H963" s="44"/>
      <c r="J963" s="68"/>
      <c r="K963" s="68"/>
      <c r="L963" s="68"/>
      <c r="M963" s="68"/>
      <c r="O963" s="44"/>
      <c r="P963" s="44"/>
      <c r="Q963" s="44"/>
      <c r="R963" s="44"/>
      <c r="S963" s="44"/>
      <c r="T963" s="44"/>
    </row>
    <row r="964" spans="1:20" x14ac:dyDescent="0.25">
      <c r="A964" s="44" t="str">
        <f>IF(B964&lt;&gt;"",A963+1,"")</f>
        <v/>
      </c>
      <c r="B964" s="44"/>
      <c r="C964" s="44"/>
      <c r="D964" s="44"/>
      <c r="E964" s="44"/>
      <c r="F964" s="44"/>
      <c r="G964" s="44"/>
      <c r="H964" s="44"/>
      <c r="J964" s="68"/>
      <c r="K964" s="68"/>
      <c r="L964" s="68"/>
      <c r="M964" s="68"/>
      <c r="O964" s="44"/>
      <c r="P964" s="44"/>
      <c r="Q964" s="44"/>
      <c r="R964" s="44"/>
      <c r="S964" s="44"/>
      <c r="T964" s="44"/>
    </row>
    <row r="965" spans="1:20" x14ac:dyDescent="0.25">
      <c r="A965" s="44" t="str">
        <f>IF(B965&lt;&gt;"",A964+1,"")</f>
        <v/>
      </c>
      <c r="B965" s="44"/>
      <c r="C965" s="44"/>
      <c r="D965" s="44"/>
      <c r="E965" s="44"/>
      <c r="F965" s="44"/>
      <c r="G965" s="44"/>
      <c r="H965" s="44"/>
      <c r="J965" s="68"/>
      <c r="K965" s="68"/>
      <c r="L965" s="68"/>
      <c r="M965" s="68"/>
      <c r="O965" s="44"/>
      <c r="P965" s="44"/>
      <c r="Q965" s="44"/>
      <c r="R965" s="44"/>
      <c r="S965" s="44"/>
      <c r="T965" s="44"/>
    </row>
    <row r="966" spans="1:20" x14ac:dyDescent="0.25">
      <c r="A966" s="44" t="str">
        <f>IF(B966&lt;&gt;"",A965+1,"")</f>
        <v/>
      </c>
      <c r="B966" s="44"/>
      <c r="C966" s="44"/>
      <c r="D966" s="44"/>
      <c r="E966" s="44"/>
      <c r="F966" s="44"/>
      <c r="G966" s="44"/>
      <c r="H966" s="44"/>
      <c r="J966" s="68"/>
      <c r="K966" s="68"/>
      <c r="L966" s="68"/>
      <c r="M966" s="68"/>
      <c r="O966" s="44"/>
      <c r="P966" s="44"/>
      <c r="Q966" s="44"/>
      <c r="R966" s="44"/>
      <c r="S966" s="44"/>
      <c r="T966" s="44"/>
    </row>
    <row r="967" spans="1:20" x14ac:dyDescent="0.25">
      <c r="A967" s="44" t="str">
        <f>IF(B967&lt;&gt;"",A966+1,"")</f>
        <v/>
      </c>
      <c r="B967" s="44"/>
      <c r="C967" s="44"/>
      <c r="D967" s="44"/>
      <c r="E967" s="44"/>
      <c r="F967" s="44"/>
      <c r="G967" s="44"/>
      <c r="H967" s="44"/>
      <c r="J967" s="68"/>
      <c r="K967" s="68"/>
      <c r="L967" s="68"/>
      <c r="M967" s="68"/>
      <c r="O967" s="44"/>
      <c r="P967" s="44"/>
      <c r="Q967" s="44"/>
      <c r="R967" s="44"/>
      <c r="S967" s="44"/>
      <c r="T967" s="44"/>
    </row>
    <row r="968" spans="1:20" x14ac:dyDescent="0.25">
      <c r="A968" s="44" t="str">
        <f>IF(B968&lt;&gt;"",A967+1,"")</f>
        <v/>
      </c>
      <c r="B968" s="44"/>
      <c r="C968" s="44"/>
      <c r="D968" s="44"/>
      <c r="E968" s="44"/>
      <c r="F968" s="44"/>
      <c r="G968" s="44"/>
      <c r="H968" s="44"/>
      <c r="J968" s="68"/>
      <c r="K968" s="68"/>
      <c r="L968" s="68"/>
      <c r="M968" s="68"/>
      <c r="O968" s="44"/>
      <c r="P968" s="44"/>
      <c r="Q968" s="44"/>
      <c r="R968" s="44"/>
      <c r="S968" s="44"/>
      <c r="T968" s="44"/>
    </row>
    <row r="969" spans="1:20" x14ac:dyDescent="0.25">
      <c r="A969" s="44" t="str">
        <f>IF(B969&lt;&gt;"",A968+1,"")</f>
        <v/>
      </c>
      <c r="B969" s="44"/>
      <c r="C969" s="44"/>
      <c r="D969" s="44"/>
      <c r="E969" s="44"/>
      <c r="F969" s="44"/>
      <c r="G969" s="44"/>
      <c r="H969" s="44"/>
      <c r="J969" s="68"/>
      <c r="K969" s="68"/>
      <c r="L969" s="68"/>
      <c r="M969" s="68"/>
      <c r="O969" s="44"/>
      <c r="P969" s="44"/>
      <c r="Q969" s="44"/>
      <c r="R969" s="44"/>
      <c r="S969" s="44"/>
      <c r="T969" s="44"/>
    </row>
    <row r="970" spans="1:20" x14ac:dyDescent="0.25">
      <c r="A970" s="44" t="str">
        <f>IF(B970&lt;&gt;"",A969+1,"")</f>
        <v/>
      </c>
      <c r="B970" s="44"/>
      <c r="C970" s="44"/>
      <c r="D970" s="44"/>
      <c r="E970" s="44"/>
      <c r="F970" s="44"/>
      <c r="G970" s="44"/>
      <c r="H970" s="44"/>
      <c r="J970" s="68"/>
      <c r="K970" s="68"/>
      <c r="L970" s="68"/>
      <c r="M970" s="68"/>
      <c r="O970" s="44"/>
      <c r="P970" s="44"/>
      <c r="Q970" s="44"/>
      <c r="R970" s="44"/>
      <c r="S970" s="44"/>
      <c r="T970" s="44"/>
    </row>
    <row r="971" spans="1:20" x14ac:dyDescent="0.25">
      <c r="A971" s="44" t="str">
        <f>IF(B971&lt;&gt;"",A970+1,"")</f>
        <v/>
      </c>
      <c r="B971" s="44"/>
      <c r="C971" s="44"/>
      <c r="D971" s="44"/>
      <c r="E971" s="44"/>
      <c r="F971" s="44"/>
      <c r="G971" s="44"/>
      <c r="H971" s="44"/>
      <c r="J971" s="68"/>
      <c r="K971" s="68"/>
      <c r="L971" s="68"/>
      <c r="M971" s="68"/>
      <c r="O971" s="44"/>
      <c r="P971" s="44"/>
      <c r="Q971" s="44"/>
      <c r="R971" s="44"/>
      <c r="S971" s="44"/>
      <c r="T971" s="44"/>
    </row>
    <row r="972" spans="1:20" x14ac:dyDescent="0.25">
      <c r="A972" s="44" t="str">
        <f>IF(B972&lt;&gt;"",A971+1,"")</f>
        <v/>
      </c>
      <c r="B972" s="44"/>
      <c r="C972" s="44"/>
      <c r="D972" s="44"/>
      <c r="E972" s="44"/>
      <c r="F972" s="44"/>
      <c r="G972" s="44"/>
      <c r="H972" s="44"/>
      <c r="J972" s="68"/>
      <c r="K972" s="68"/>
      <c r="L972" s="68"/>
      <c r="M972" s="68"/>
      <c r="O972" s="44"/>
      <c r="P972" s="44"/>
      <c r="Q972" s="44"/>
      <c r="R972" s="44"/>
      <c r="S972" s="44"/>
      <c r="T972" s="44"/>
    </row>
    <row r="973" spans="1:20" x14ac:dyDescent="0.25">
      <c r="A973" s="44" t="str">
        <f>IF(B973&lt;&gt;"",A972+1,"")</f>
        <v/>
      </c>
      <c r="B973" s="44"/>
      <c r="C973" s="44"/>
      <c r="D973" s="44"/>
      <c r="E973" s="44"/>
      <c r="F973" s="44"/>
      <c r="G973" s="44"/>
      <c r="H973" s="44"/>
      <c r="J973" s="68"/>
      <c r="K973" s="68"/>
      <c r="L973" s="68"/>
      <c r="M973" s="68"/>
      <c r="O973" s="44"/>
      <c r="P973" s="44"/>
      <c r="Q973" s="44"/>
      <c r="R973" s="44"/>
      <c r="S973" s="44"/>
      <c r="T973" s="44"/>
    </row>
    <row r="974" spans="1:20" x14ac:dyDescent="0.25">
      <c r="A974" s="44" t="str">
        <f>IF(B974&lt;&gt;"",A973+1,"")</f>
        <v/>
      </c>
      <c r="B974" s="44"/>
      <c r="C974" s="44"/>
      <c r="D974" s="44"/>
      <c r="E974" s="44"/>
      <c r="F974" s="44"/>
      <c r="G974" s="44"/>
      <c r="H974" s="44"/>
      <c r="J974" s="68"/>
      <c r="K974" s="68"/>
      <c r="L974" s="68"/>
      <c r="M974" s="68"/>
      <c r="O974" s="44"/>
      <c r="P974" s="44"/>
      <c r="Q974" s="44"/>
      <c r="R974" s="44"/>
      <c r="S974" s="44"/>
      <c r="T974" s="44"/>
    </row>
    <row r="975" spans="1:20" x14ac:dyDescent="0.25">
      <c r="A975" s="44" t="str">
        <f>IF(B975&lt;&gt;"",A974+1,"")</f>
        <v/>
      </c>
      <c r="B975" s="44"/>
      <c r="C975" s="44"/>
      <c r="D975" s="44"/>
      <c r="E975" s="44"/>
      <c r="F975" s="44"/>
      <c r="G975" s="44"/>
      <c r="H975" s="44"/>
      <c r="J975" s="68"/>
      <c r="K975" s="68"/>
      <c r="L975" s="68"/>
      <c r="M975" s="68"/>
      <c r="O975" s="44"/>
      <c r="P975" s="44"/>
      <c r="Q975" s="44"/>
      <c r="R975" s="44"/>
      <c r="S975" s="44"/>
      <c r="T975" s="44"/>
    </row>
    <row r="976" spans="1:20" x14ac:dyDescent="0.25">
      <c r="A976" s="44" t="str">
        <f>IF(B976&lt;&gt;"",A975+1,"")</f>
        <v/>
      </c>
      <c r="B976" s="44"/>
      <c r="C976" s="44"/>
      <c r="D976" s="44"/>
      <c r="E976" s="44"/>
      <c r="F976" s="44"/>
      <c r="G976" s="44"/>
      <c r="H976" s="44"/>
      <c r="J976" s="68"/>
      <c r="K976" s="68"/>
      <c r="L976" s="68"/>
      <c r="M976" s="68"/>
      <c r="O976" s="44"/>
      <c r="P976" s="44"/>
      <c r="Q976" s="44"/>
      <c r="R976" s="44"/>
      <c r="S976" s="44"/>
      <c r="T976" s="44"/>
    </row>
    <row r="977" spans="1:20" x14ac:dyDescent="0.25">
      <c r="A977" s="44" t="str">
        <f>IF(B977&lt;&gt;"",A976+1,"")</f>
        <v/>
      </c>
      <c r="B977" s="44"/>
      <c r="C977" s="44"/>
      <c r="D977" s="44"/>
      <c r="E977" s="44"/>
      <c r="F977" s="44"/>
      <c r="G977" s="44"/>
      <c r="H977" s="44"/>
      <c r="J977" s="68"/>
      <c r="K977" s="68"/>
      <c r="L977" s="68"/>
      <c r="M977" s="68"/>
      <c r="O977" s="44"/>
      <c r="P977" s="44"/>
      <c r="Q977" s="44"/>
      <c r="R977" s="44"/>
      <c r="S977" s="44"/>
      <c r="T977" s="44"/>
    </row>
    <row r="978" spans="1:20" x14ac:dyDescent="0.25">
      <c r="A978" s="44" t="str">
        <f>IF(B978&lt;&gt;"",A977+1,"")</f>
        <v/>
      </c>
      <c r="B978" s="44"/>
      <c r="C978" s="44"/>
      <c r="D978" s="44"/>
      <c r="E978" s="44"/>
      <c r="F978" s="44"/>
      <c r="G978" s="44"/>
      <c r="H978" s="44"/>
      <c r="J978" s="68"/>
      <c r="K978" s="68"/>
      <c r="L978" s="68"/>
      <c r="M978" s="68"/>
      <c r="O978" s="44"/>
      <c r="P978" s="44"/>
      <c r="Q978" s="44"/>
      <c r="R978" s="44"/>
      <c r="S978" s="44"/>
      <c r="T978" s="44"/>
    </row>
    <row r="979" spans="1:20" x14ac:dyDescent="0.25">
      <c r="A979" s="44" t="str">
        <f>IF(B979&lt;&gt;"",A978+1,"")</f>
        <v/>
      </c>
      <c r="B979" s="44"/>
      <c r="C979" s="44"/>
      <c r="D979" s="44"/>
      <c r="E979" s="44"/>
      <c r="F979" s="44"/>
      <c r="G979" s="44"/>
      <c r="H979" s="44"/>
      <c r="J979" s="68"/>
      <c r="K979" s="68"/>
      <c r="L979" s="68"/>
      <c r="M979" s="68"/>
      <c r="O979" s="44"/>
      <c r="P979" s="44"/>
      <c r="Q979" s="44"/>
      <c r="R979" s="44"/>
      <c r="S979" s="44"/>
      <c r="T979" s="44"/>
    </row>
    <row r="980" spans="1:20" x14ac:dyDescent="0.25">
      <c r="A980" s="44" t="str">
        <f>IF(B980&lt;&gt;"",A979+1,"")</f>
        <v/>
      </c>
      <c r="B980" s="44"/>
      <c r="C980" s="44"/>
      <c r="D980" s="44"/>
      <c r="E980" s="44"/>
      <c r="F980" s="44"/>
      <c r="G980" s="44"/>
      <c r="H980" s="44"/>
      <c r="J980" s="68"/>
      <c r="K980" s="68"/>
      <c r="L980" s="68"/>
      <c r="M980" s="68"/>
      <c r="O980" s="44"/>
      <c r="P980" s="44"/>
      <c r="Q980" s="44"/>
      <c r="R980" s="44"/>
      <c r="S980" s="44"/>
      <c r="T980" s="44"/>
    </row>
    <row r="981" spans="1:20" x14ac:dyDescent="0.25">
      <c r="A981" s="44" t="str">
        <f>IF(B981&lt;&gt;"",A980+1,"")</f>
        <v/>
      </c>
      <c r="B981" s="44"/>
      <c r="C981" s="44"/>
      <c r="D981" s="44"/>
      <c r="E981" s="44"/>
      <c r="F981" s="44"/>
      <c r="G981" s="44"/>
      <c r="H981" s="44"/>
      <c r="J981" s="68"/>
      <c r="K981" s="68"/>
      <c r="L981" s="68"/>
      <c r="M981" s="68"/>
      <c r="O981" s="44"/>
      <c r="P981" s="44"/>
      <c r="Q981" s="44"/>
      <c r="R981" s="44"/>
      <c r="S981" s="44"/>
      <c r="T981" s="44"/>
    </row>
    <row r="982" spans="1:20" x14ac:dyDescent="0.25">
      <c r="A982" s="44" t="str">
        <f>IF(B982&lt;&gt;"",A981+1,"")</f>
        <v/>
      </c>
      <c r="B982" s="44"/>
      <c r="C982" s="44"/>
      <c r="D982" s="44"/>
      <c r="E982" s="44"/>
      <c r="F982" s="44"/>
      <c r="G982" s="44"/>
      <c r="H982" s="44"/>
      <c r="J982" s="68"/>
      <c r="K982" s="68"/>
      <c r="L982" s="68"/>
      <c r="M982" s="68"/>
      <c r="O982" s="44"/>
      <c r="P982" s="44"/>
      <c r="Q982" s="44"/>
      <c r="R982" s="44"/>
      <c r="S982" s="44"/>
      <c r="T982" s="44"/>
    </row>
    <row r="983" spans="1:20" x14ac:dyDescent="0.25">
      <c r="A983" s="44" t="str">
        <f>IF(B983&lt;&gt;"",A982+1,"")</f>
        <v/>
      </c>
      <c r="B983" s="44"/>
      <c r="C983" s="44"/>
      <c r="D983" s="44"/>
      <c r="E983" s="44"/>
      <c r="F983" s="44"/>
      <c r="G983" s="44"/>
      <c r="H983" s="44"/>
      <c r="J983" s="68"/>
      <c r="K983" s="68"/>
      <c r="L983" s="68"/>
      <c r="M983" s="68"/>
      <c r="O983" s="44"/>
      <c r="P983" s="44"/>
      <c r="Q983" s="44"/>
      <c r="R983" s="44"/>
      <c r="S983" s="44"/>
      <c r="T983" s="44"/>
    </row>
    <row r="984" spans="1:20" x14ac:dyDescent="0.25">
      <c r="A984" s="44" t="str">
        <f>IF(B984&lt;&gt;"",A983+1,"")</f>
        <v/>
      </c>
      <c r="B984" s="44"/>
      <c r="C984" s="44"/>
      <c r="D984" s="44"/>
      <c r="E984" s="44"/>
      <c r="F984" s="44"/>
      <c r="G984" s="44"/>
      <c r="H984" s="44"/>
      <c r="J984" s="68"/>
      <c r="K984" s="68"/>
      <c r="L984" s="68"/>
      <c r="M984" s="68"/>
      <c r="O984" s="44"/>
      <c r="P984" s="44"/>
      <c r="Q984" s="44"/>
      <c r="R984" s="44"/>
      <c r="S984" s="44"/>
      <c r="T984" s="44"/>
    </row>
    <row r="985" spans="1:20" x14ac:dyDescent="0.25">
      <c r="A985" s="44" t="str">
        <f>IF(B985&lt;&gt;"",A984+1,"")</f>
        <v/>
      </c>
      <c r="B985" s="44"/>
      <c r="C985" s="44"/>
      <c r="D985" s="44"/>
      <c r="E985" s="44"/>
      <c r="F985" s="44"/>
      <c r="G985" s="44"/>
      <c r="H985" s="44"/>
      <c r="J985" s="68"/>
      <c r="K985" s="68"/>
      <c r="L985" s="68"/>
      <c r="M985" s="68"/>
      <c r="O985" s="44"/>
      <c r="P985" s="44"/>
      <c r="Q985" s="44"/>
      <c r="R985" s="44"/>
      <c r="S985" s="44"/>
      <c r="T985" s="44"/>
    </row>
    <row r="986" spans="1:20" x14ac:dyDescent="0.25">
      <c r="A986" s="44" t="str">
        <f>IF(B986&lt;&gt;"",A985+1,"")</f>
        <v/>
      </c>
      <c r="B986" s="44"/>
      <c r="C986" s="44"/>
      <c r="D986" s="44"/>
      <c r="E986" s="44"/>
      <c r="F986" s="44"/>
      <c r="G986" s="44"/>
      <c r="H986" s="44"/>
      <c r="J986" s="68"/>
      <c r="K986" s="68"/>
      <c r="L986" s="68"/>
      <c r="M986" s="68"/>
      <c r="O986" s="44"/>
      <c r="P986" s="44"/>
      <c r="Q986" s="44"/>
      <c r="R986" s="44"/>
      <c r="S986" s="44"/>
      <c r="T986" s="44"/>
    </row>
    <row r="987" spans="1:20" x14ac:dyDescent="0.25">
      <c r="A987" s="44" t="str">
        <f>IF(B987&lt;&gt;"",A986+1,"")</f>
        <v/>
      </c>
      <c r="B987" s="44"/>
      <c r="C987" s="44"/>
      <c r="D987" s="44"/>
      <c r="E987" s="44"/>
      <c r="F987" s="44"/>
      <c r="G987" s="44"/>
      <c r="H987" s="44"/>
      <c r="J987" s="68"/>
      <c r="K987" s="68"/>
      <c r="L987" s="68"/>
      <c r="M987" s="68"/>
      <c r="O987" s="44"/>
      <c r="P987" s="44"/>
      <c r="Q987" s="44"/>
      <c r="R987" s="44"/>
      <c r="S987" s="44"/>
      <c r="T987" s="44"/>
    </row>
    <row r="988" spans="1:20" x14ac:dyDescent="0.25">
      <c r="A988" s="44" t="str">
        <f>IF(B988&lt;&gt;"",A987+1,"")</f>
        <v/>
      </c>
      <c r="B988" s="44"/>
      <c r="C988" s="44"/>
      <c r="D988" s="44"/>
      <c r="E988" s="44"/>
      <c r="F988" s="44"/>
      <c r="G988" s="44"/>
      <c r="H988" s="44"/>
      <c r="J988" s="68"/>
      <c r="K988" s="68"/>
      <c r="L988" s="68"/>
      <c r="M988" s="68"/>
      <c r="O988" s="44"/>
      <c r="P988" s="44"/>
      <c r="Q988" s="44"/>
      <c r="R988" s="44"/>
      <c r="S988" s="44"/>
      <c r="T988" s="44"/>
    </row>
    <row r="989" spans="1:20" x14ac:dyDescent="0.25">
      <c r="A989" s="44" t="str">
        <f>IF(B989&lt;&gt;"",A988+1,"")</f>
        <v/>
      </c>
      <c r="B989" s="44"/>
      <c r="C989" s="44"/>
      <c r="D989" s="44"/>
      <c r="E989" s="44"/>
      <c r="F989" s="44"/>
      <c r="G989" s="44"/>
      <c r="H989" s="44"/>
      <c r="J989" s="68"/>
      <c r="K989" s="68"/>
      <c r="L989" s="68"/>
      <c r="M989" s="68"/>
      <c r="O989" s="44"/>
      <c r="P989" s="44"/>
      <c r="Q989" s="44"/>
      <c r="R989" s="44"/>
      <c r="S989" s="44"/>
      <c r="T989" s="44"/>
    </row>
    <row r="990" spans="1:20" x14ac:dyDescent="0.25">
      <c r="A990" s="44" t="str">
        <f>IF(B990&lt;&gt;"",A989+1,"")</f>
        <v/>
      </c>
      <c r="B990" s="44"/>
      <c r="C990" s="44"/>
      <c r="D990" s="44"/>
      <c r="E990" s="44"/>
      <c r="F990" s="44"/>
      <c r="G990" s="44"/>
      <c r="H990" s="44"/>
      <c r="J990" s="68"/>
      <c r="K990" s="68"/>
      <c r="L990" s="68"/>
      <c r="M990" s="68"/>
      <c r="O990" s="44"/>
      <c r="P990" s="44"/>
      <c r="Q990" s="44"/>
      <c r="R990" s="44"/>
      <c r="S990" s="44"/>
      <c r="T990" s="44"/>
    </row>
    <row r="991" spans="1:20" x14ac:dyDescent="0.25">
      <c r="A991" s="44" t="str">
        <f>IF(B991&lt;&gt;"",A990+1,"")</f>
        <v/>
      </c>
      <c r="B991" s="44"/>
      <c r="C991" s="44"/>
      <c r="D991" s="44"/>
      <c r="E991" s="44"/>
      <c r="F991" s="44"/>
      <c r="G991" s="44"/>
      <c r="H991" s="44"/>
      <c r="J991" s="68"/>
      <c r="K991" s="68"/>
      <c r="L991" s="68"/>
      <c r="M991" s="68"/>
      <c r="O991" s="44"/>
      <c r="P991" s="44"/>
      <c r="Q991" s="44"/>
      <c r="R991" s="44"/>
      <c r="S991" s="44"/>
      <c r="T991" s="44"/>
    </row>
    <row r="992" spans="1:20" x14ac:dyDescent="0.25">
      <c r="A992" s="44" t="str">
        <f>IF(B992&lt;&gt;"",A991+1,"")</f>
        <v/>
      </c>
      <c r="B992" s="44"/>
      <c r="C992" s="44"/>
      <c r="D992" s="44"/>
      <c r="E992" s="44"/>
      <c r="F992" s="44"/>
      <c r="G992" s="44"/>
      <c r="H992" s="44"/>
      <c r="J992" s="68"/>
      <c r="K992" s="68"/>
      <c r="L992" s="68"/>
      <c r="M992" s="68"/>
      <c r="O992" s="44"/>
      <c r="P992" s="44"/>
      <c r="Q992" s="44"/>
      <c r="R992" s="44"/>
      <c r="S992" s="44"/>
      <c r="T992" s="44"/>
    </row>
    <row r="993" spans="1:20" x14ac:dyDescent="0.25">
      <c r="A993" s="44" t="str">
        <f>IF(B993&lt;&gt;"",A992+1,"")</f>
        <v/>
      </c>
      <c r="B993" s="44"/>
      <c r="C993" s="44"/>
      <c r="D993" s="44"/>
      <c r="E993" s="44"/>
      <c r="F993" s="44"/>
      <c r="G993" s="44"/>
      <c r="H993" s="44"/>
      <c r="J993" s="68"/>
      <c r="K993" s="68"/>
      <c r="L993" s="68"/>
      <c r="M993" s="68"/>
      <c r="O993" s="44"/>
      <c r="P993" s="44"/>
      <c r="Q993" s="44"/>
      <c r="R993" s="44"/>
      <c r="S993" s="44"/>
      <c r="T993" s="44"/>
    </row>
    <row r="994" spans="1:20" x14ac:dyDescent="0.25">
      <c r="A994" s="44" t="str">
        <f>IF(B994&lt;&gt;"",A993+1,"")</f>
        <v/>
      </c>
      <c r="B994" s="44"/>
      <c r="C994" s="44"/>
      <c r="D994" s="44"/>
      <c r="E994" s="44"/>
      <c r="F994" s="44"/>
      <c r="G994" s="44"/>
      <c r="H994" s="44"/>
      <c r="J994" s="68"/>
      <c r="K994" s="68"/>
      <c r="L994" s="68"/>
      <c r="M994" s="68"/>
      <c r="O994" s="44"/>
      <c r="P994" s="44"/>
      <c r="Q994" s="44"/>
      <c r="R994" s="44"/>
      <c r="S994" s="44"/>
      <c r="T994" s="44"/>
    </row>
    <row r="995" spans="1:20" x14ac:dyDescent="0.25">
      <c r="A995" s="44" t="str">
        <f>IF(B995&lt;&gt;"",A994+1,"")</f>
        <v/>
      </c>
      <c r="B995" s="44"/>
      <c r="C995" s="44"/>
      <c r="D995" s="44"/>
      <c r="E995" s="44"/>
      <c r="F995" s="44"/>
      <c r="G995" s="44"/>
      <c r="H995" s="44"/>
      <c r="J995" s="68"/>
      <c r="K995" s="68"/>
      <c r="L995" s="68"/>
      <c r="M995" s="68"/>
      <c r="O995" s="44"/>
      <c r="P995" s="44"/>
      <c r="Q995" s="44"/>
      <c r="R995" s="44"/>
      <c r="S995" s="44"/>
      <c r="T995" s="44"/>
    </row>
    <row r="996" spans="1:20" x14ac:dyDescent="0.25">
      <c r="A996" s="44" t="str">
        <f>IF(B996&lt;&gt;"",A995+1,"")</f>
        <v/>
      </c>
      <c r="B996" s="44"/>
      <c r="C996" s="44"/>
      <c r="D996" s="44"/>
      <c r="E996" s="44"/>
      <c r="F996" s="44"/>
      <c r="G996" s="44"/>
      <c r="H996" s="44"/>
      <c r="J996" s="68"/>
      <c r="K996" s="68"/>
      <c r="L996" s="68"/>
      <c r="M996" s="68"/>
      <c r="O996" s="44"/>
      <c r="P996" s="44"/>
      <c r="Q996" s="44"/>
      <c r="R996" s="44"/>
      <c r="S996" s="44"/>
      <c r="T996" s="44"/>
    </row>
    <row r="997" spans="1:20" x14ac:dyDescent="0.25">
      <c r="A997" s="44" t="str">
        <f>IF(B997&lt;&gt;"",A996+1,"")</f>
        <v/>
      </c>
      <c r="B997" s="44"/>
      <c r="C997" s="44"/>
      <c r="D997" s="44"/>
      <c r="E997" s="44"/>
      <c r="F997" s="44"/>
      <c r="G997" s="44"/>
      <c r="H997" s="44"/>
      <c r="J997" s="68"/>
      <c r="K997" s="68"/>
      <c r="L997" s="68"/>
      <c r="M997" s="68"/>
      <c r="O997" s="44"/>
      <c r="P997" s="44"/>
      <c r="Q997" s="44"/>
      <c r="R997" s="44"/>
      <c r="S997" s="44"/>
      <c r="T997" s="44"/>
    </row>
    <row r="998" spans="1:20" x14ac:dyDescent="0.25">
      <c r="A998" s="44" t="str">
        <f>IF(B998&lt;&gt;"",A997+1,"")</f>
        <v/>
      </c>
      <c r="B998" s="44"/>
      <c r="C998" s="44"/>
      <c r="D998" s="44"/>
      <c r="E998" s="44"/>
      <c r="F998" s="44"/>
      <c r="G998" s="44"/>
      <c r="H998" s="44"/>
      <c r="J998" s="68"/>
      <c r="K998" s="68"/>
      <c r="L998" s="68"/>
      <c r="M998" s="68"/>
      <c r="O998" s="44"/>
      <c r="P998" s="44"/>
      <c r="Q998" s="44"/>
      <c r="R998" s="44"/>
      <c r="S998" s="44"/>
      <c r="T998" s="44"/>
    </row>
    <row r="999" spans="1:20" x14ac:dyDescent="0.25">
      <c r="A999" s="44" t="str">
        <f>IF(B999&lt;&gt;"",A998+1,"")</f>
        <v/>
      </c>
      <c r="B999" s="44"/>
      <c r="C999" s="44"/>
      <c r="D999" s="44"/>
      <c r="E999" s="44"/>
      <c r="F999" s="44"/>
      <c r="G999" s="44"/>
      <c r="H999" s="44"/>
      <c r="J999" s="68"/>
      <c r="K999" s="68"/>
      <c r="L999" s="68"/>
      <c r="M999" s="68"/>
      <c r="O999" s="44"/>
      <c r="P999" s="44"/>
      <c r="Q999" s="44"/>
      <c r="R999" s="44"/>
      <c r="S999" s="44"/>
      <c r="T999" s="44"/>
    </row>
    <row r="1000" spans="1:20" x14ac:dyDescent="0.25">
      <c r="A1000" s="44" t="str">
        <f>IF(B1000&lt;&gt;"",A999+1,"")</f>
        <v/>
      </c>
      <c r="B1000" s="44"/>
      <c r="C1000" s="44"/>
      <c r="D1000" s="44"/>
      <c r="E1000" s="44"/>
      <c r="F1000" s="44"/>
      <c r="G1000" s="44"/>
      <c r="H1000" s="44"/>
      <c r="J1000" s="68"/>
      <c r="K1000" s="68"/>
      <c r="L1000" s="68"/>
      <c r="M1000" s="68"/>
      <c r="O1000" s="44"/>
      <c r="P1000" s="44"/>
      <c r="Q1000" s="44"/>
      <c r="R1000" s="44"/>
      <c r="S1000" s="44"/>
      <c r="T1000" s="44"/>
    </row>
    <row r="1001" spans="1:20" x14ac:dyDescent="0.25">
      <c r="A1001" s="44" t="str">
        <f>IF(B1001&lt;&gt;"",A1000+1,"")</f>
        <v/>
      </c>
      <c r="B1001" s="44"/>
      <c r="C1001" s="44"/>
      <c r="D1001" s="44"/>
      <c r="E1001" s="44"/>
      <c r="F1001" s="44"/>
      <c r="G1001" s="44"/>
      <c r="H1001" s="44"/>
      <c r="J1001" s="68"/>
      <c r="K1001" s="68"/>
      <c r="L1001" s="68"/>
      <c r="M1001" s="68"/>
      <c r="O1001" s="44"/>
      <c r="P1001" s="44"/>
      <c r="Q1001" s="44"/>
      <c r="R1001" s="44"/>
      <c r="S1001" s="44"/>
      <c r="T1001" s="44"/>
    </row>
    <row r="1002" spans="1:20" x14ac:dyDescent="0.25">
      <c r="A1002" s="44" t="str">
        <f>IF(B1002&lt;&gt;"",A1001+1,"")</f>
        <v/>
      </c>
      <c r="B1002" s="44"/>
      <c r="C1002" s="44"/>
      <c r="D1002" s="44"/>
      <c r="E1002" s="44"/>
      <c r="F1002" s="44"/>
      <c r="G1002" s="44"/>
      <c r="H1002" s="44"/>
      <c r="J1002" s="68"/>
      <c r="K1002" s="68"/>
      <c r="L1002" s="68"/>
      <c r="M1002" s="68"/>
      <c r="O1002" s="44"/>
      <c r="P1002" s="44"/>
      <c r="Q1002" s="44"/>
      <c r="R1002" s="44"/>
      <c r="S1002" s="44"/>
      <c r="T1002" s="44"/>
    </row>
    <row r="1003" spans="1:20" x14ac:dyDescent="0.25">
      <c r="A1003" s="44" t="str">
        <f>IF(B1003&lt;&gt;"",A1002+1,"")</f>
        <v/>
      </c>
      <c r="B1003" s="44"/>
      <c r="C1003" s="44"/>
      <c r="D1003" s="44"/>
      <c r="E1003" s="44"/>
      <c r="F1003" s="44"/>
      <c r="G1003" s="44"/>
      <c r="H1003" s="44"/>
      <c r="J1003" s="68"/>
      <c r="K1003" s="68"/>
      <c r="L1003" s="68"/>
      <c r="M1003" s="68"/>
      <c r="O1003" s="44"/>
      <c r="P1003" s="44"/>
      <c r="Q1003" s="44"/>
      <c r="R1003" s="44"/>
      <c r="S1003" s="44"/>
      <c r="T1003" s="44"/>
    </row>
    <row r="1004" spans="1:20" x14ac:dyDescent="0.25">
      <c r="A1004" s="44" t="str">
        <f>IF(B1004&lt;&gt;"",A1003+1,"")</f>
        <v/>
      </c>
      <c r="B1004" s="44"/>
      <c r="C1004" s="44"/>
      <c r="D1004" s="44"/>
      <c r="E1004" s="44"/>
      <c r="F1004" s="44"/>
      <c r="G1004" s="44"/>
      <c r="H1004" s="44"/>
      <c r="J1004" s="68"/>
      <c r="K1004" s="68"/>
      <c r="L1004" s="68"/>
      <c r="M1004" s="68"/>
      <c r="O1004" s="44"/>
      <c r="P1004" s="44"/>
      <c r="Q1004" s="44"/>
      <c r="R1004" s="44"/>
      <c r="S1004" s="44"/>
      <c r="T1004" s="44"/>
    </row>
    <row r="1005" spans="1:20" x14ac:dyDescent="0.25">
      <c r="A1005" s="44" t="str">
        <f>IF(B1005&lt;&gt;"",A1004+1,"")</f>
        <v/>
      </c>
      <c r="B1005" s="44"/>
      <c r="C1005" s="44"/>
      <c r="D1005" s="44"/>
      <c r="E1005" s="44"/>
      <c r="F1005" s="44"/>
      <c r="G1005" s="44"/>
      <c r="H1005" s="44"/>
      <c r="J1005" s="68"/>
      <c r="K1005" s="68"/>
      <c r="L1005" s="68"/>
      <c r="M1005" s="68"/>
      <c r="O1005" s="44"/>
      <c r="P1005" s="44"/>
      <c r="Q1005" s="44"/>
      <c r="R1005" s="44"/>
      <c r="S1005" s="44"/>
      <c r="T1005" s="44"/>
    </row>
    <row r="1006" spans="1:20" x14ac:dyDescent="0.25">
      <c r="A1006" s="44" t="str">
        <f>IF(B1006&lt;&gt;"",A1005+1,"")</f>
        <v/>
      </c>
      <c r="B1006" s="44"/>
      <c r="C1006" s="44"/>
      <c r="D1006" s="44"/>
      <c r="E1006" s="44"/>
      <c r="F1006" s="44"/>
      <c r="G1006" s="44"/>
      <c r="H1006" s="44"/>
      <c r="J1006" s="68"/>
      <c r="K1006" s="68"/>
      <c r="L1006" s="68"/>
      <c r="M1006" s="68"/>
      <c r="O1006" s="44"/>
      <c r="P1006" s="44"/>
      <c r="Q1006" s="44"/>
      <c r="R1006" s="44"/>
      <c r="S1006" s="44"/>
      <c r="T1006" s="44"/>
    </row>
    <row r="1007" spans="1:20" x14ac:dyDescent="0.25">
      <c r="A1007" s="44" t="str">
        <f>IF(B1007&lt;&gt;"",A1006+1,"")</f>
        <v/>
      </c>
      <c r="B1007" s="44"/>
      <c r="C1007" s="44"/>
      <c r="D1007" s="44"/>
      <c r="E1007" s="44"/>
      <c r="F1007" s="44"/>
      <c r="G1007" s="44"/>
      <c r="H1007" s="44"/>
      <c r="J1007" s="68"/>
      <c r="K1007" s="68"/>
      <c r="L1007" s="68"/>
      <c r="M1007" s="68"/>
      <c r="O1007" s="44"/>
      <c r="P1007" s="44"/>
      <c r="Q1007" s="44"/>
      <c r="R1007" s="44"/>
      <c r="S1007" s="44"/>
      <c r="T1007" s="44"/>
    </row>
    <row r="1008" spans="1:20" x14ac:dyDescent="0.25">
      <c r="A1008" s="44" t="str">
        <f>IF(B1008&lt;&gt;"",A1007+1,"")</f>
        <v/>
      </c>
      <c r="B1008" s="44"/>
      <c r="C1008" s="44"/>
      <c r="D1008" s="44"/>
      <c r="E1008" s="44"/>
      <c r="F1008" s="44"/>
      <c r="G1008" s="44"/>
      <c r="H1008" s="44"/>
      <c r="J1008" s="68"/>
      <c r="K1008" s="68"/>
      <c r="L1008" s="68"/>
      <c r="M1008" s="68"/>
      <c r="O1008" s="44"/>
      <c r="P1008" s="44"/>
      <c r="Q1008" s="44"/>
      <c r="R1008" s="44"/>
      <c r="S1008" s="44"/>
      <c r="T1008" s="44"/>
    </row>
    <row r="1009" spans="1:20" x14ac:dyDescent="0.25">
      <c r="A1009" s="44" t="str">
        <f>IF(B1009&lt;&gt;"",A1008+1,"")</f>
        <v/>
      </c>
      <c r="B1009" s="44"/>
      <c r="C1009" s="44"/>
      <c r="D1009" s="44"/>
      <c r="E1009" s="44"/>
      <c r="F1009" s="44"/>
      <c r="G1009" s="44"/>
      <c r="H1009" s="44"/>
      <c r="J1009" s="68"/>
      <c r="K1009" s="68"/>
      <c r="L1009" s="68"/>
      <c r="M1009" s="68"/>
      <c r="O1009" s="44"/>
      <c r="P1009" s="44"/>
      <c r="Q1009" s="44"/>
      <c r="R1009" s="44"/>
      <c r="S1009" s="44"/>
      <c r="T1009" s="44"/>
    </row>
    <row r="1010" spans="1:20" x14ac:dyDescent="0.25">
      <c r="A1010" s="44" t="str">
        <f>IF(B1010&lt;&gt;"",A1009+1,"")</f>
        <v/>
      </c>
      <c r="B1010" s="44"/>
      <c r="C1010" s="44"/>
      <c r="D1010" s="44"/>
      <c r="E1010" s="44"/>
      <c r="F1010" s="44"/>
      <c r="G1010" s="44"/>
      <c r="H1010" s="44"/>
      <c r="J1010" s="68"/>
      <c r="K1010" s="68"/>
      <c r="L1010" s="68"/>
      <c r="M1010" s="68"/>
      <c r="O1010" s="44"/>
      <c r="P1010" s="44"/>
      <c r="Q1010" s="44"/>
      <c r="R1010" s="44"/>
      <c r="S1010" s="44"/>
      <c r="T1010" s="44"/>
    </row>
    <row r="1011" spans="1:20" x14ac:dyDescent="0.25">
      <c r="A1011" s="44" t="str">
        <f>IF(B1011&lt;&gt;"",A1010+1,"")</f>
        <v/>
      </c>
      <c r="B1011" s="44"/>
      <c r="C1011" s="44"/>
      <c r="D1011" s="44"/>
      <c r="E1011" s="44"/>
      <c r="F1011" s="44"/>
      <c r="G1011" s="44"/>
      <c r="H1011" s="44"/>
      <c r="J1011" s="68"/>
      <c r="K1011" s="68"/>
      <c r="L1011" s="68"/>
      <c r="M1011" s="68"/>
      <c r="O1011" s="44"/>
      <c r="P1011" s="44"/>
      <c r="Q1011" s="44"/>
      <c r="R1011" s="44"/>
      <c r="S1011" s="44"/>
      <c r="T1011" s="44"/>
    </row>
    <row r="1012" spans="1:20" x14ac:dyDescent="0.25">
      <c r="A1012" s="44" t="str">
        <f>IF(B1012&lt;&gt;"",A1011+1,"")</f>
        <v/>
      </c>
      <c r="B1012" s="44"/>
      <c r="C1012" s="44"/>
      <c r="D1012" s="44"/>
      <c r="E1012" s="44"/>
      <c r="F1012" s="44"/>
      <c r="G1012" s="44"/>
      <c r="H1012" s="44"/>
      <c r="J1012" s="68"/>
      <c r="K1012" s="68"/>
      <c r="L1012" s="68"/>
      <c r="M1012" s="68"/>
      <c r="O1012" s="44"/>
      <c r="P1012" s="44"/>
      <c r="Q1012" s="44"/>
      <c r="R1012" s="44"/>
      <c r="S1012" s="44"/>
      <c r="T1012" s="44"/>
    </row>
    <row r="1013" spans="1:20" x14ac:dyDescent="0.25">
      <c r="A1013" s="44" t="str">
        <f>IF(B1013&lt;&gt;"",A1012+1,"")</f>
        <v/>
      </c>
      <c r="B1013" s="44"/>
      <c r="C1013" s="44"/>
      <c r="D1013" s="44"/>
      <c r="E1013" s="44"/>
      <c r="F1013" s="44"/>
      <c r="G1013" s="44"/>
      <c r="H1013" s="44"/>
      <c r="J1013" s="68"/>
      <c r="K1013" s="68"/>
      <c r="L1013" s="68"/>
      <c r="M1013" s="68"/>
      <c r="O1013" s="44"/>
      <c r="P1013" s="44"/>
      <c r="Q1013" s="44"/>
      <c r="R1013" s="44"/>
      <c r="S1013" s="44"/>
      <c r="T1013" s="44"/>
    </row>
    <row r="1014" spans="1:20" x14ac:dyDescent="0.25">
      <c r="A1014" s="44" t="str">
        <f>IF(B1014&lt;&gt;"",A1013+1,"")</f>
        <v/>
      </c>
      <c r="B1014" s="44"/>
      <c r="C1014" s="44"/>
      <c r="D1014" s="44"/>
      <c r="E1014" s="44"/>
      <c r="F1014" s="44"/>
      <c r="G1014" s="44"/>
      <c r="H1014" s="44"/>
      <c r="J1014" s="68"/>
      <c r="K1014" s="68"/>
      <c r="L1014" s="68"/>
      <c r="M1014" s="68"/>
      <c r="O1014" s="44"/>
      <c r="P1014" s="44"/>
      <c r="Q1014" s="44"/>
      <c r="R1014" s="44"/>
      <c r="S1014" s="44"/>
      <c r="T1014" s="44"/>
    </row>
    <row r="1015" spans="1:20" x14ac:dyDescent="0.25">
      <c r="A1015" s="44" t="str">
        <f>IF(B1015&lt;&gt;"",A1014+1,"")</f>
        <v/>
      </c>
      <c r="B1015" s="44"/>
      <c r="C1015" s="44"/>
      <c r="D1015" s="44"/>
      <c r="E1015" s="44"/>
      <c r="F1015" s="44"/>
      <c r="G1015" s="44"/>
      <c r="H1015" s="44"/>
      <c r="J1015" s="68"/>
      <c r="K1015" s="68"/>
      <c r="L1015" s="68"/>
      <c r="M1015" s="68"/>
      <c r="O1015" s="44"/>
      <c r="P1015" s="44"/>
      <c r="Q1015" s="44"/>
      <c r="R1015" s="44"/>
      <c r="S1015" s="44"/>
      <c r="T1015" s="44"/>
    </row>
    <row r="1016" spans="1:20" x14ac:dyDescent="0.25">
      <c r="A1016" s="44" t="str">
        <f>IF(B1016&lt;&gt;"",A1015+1,"")</f>
        <v/>
      </c>
      <c r="B1016" s="44"/>
      <c r="C1016" s="44"/>
      <c r="D1016" s="44"/>
      <c r="E1016" s="44"/>
      <c r="F1016" s="44"/>
      <c r="G1016" s="44"/>
      <c r="H1016" s="44"/>
      <c r="J1016" s="68"/>
      <c r="K1016" s="68"/>
      <c r="L1016" s="68"/>
      <c r="M1016" s="68"/>
      <c r="O1016" s="44"/>
      <c r="P1016" s="44"/>
      <c r="Q1016" s="44"/>
      <c r="R1016" s="44"/>
      <c r="S1016" s="44"/>
      <c r="T1016" s="44"/>
    </row>
    <row r="1017" spans="1:20" x14ac:dyDescent="0.25">
      <c r="A1017" s="44" t="str">
        <f>IF(B1017&lt;&gt;"",A1016+1,"")</f>
        <v/>
      </c>
      <c r="B1017" s="44"/>
      <c r="C1017" s="44"/>
      <c r="D1017" s="44"/>
      <c r="E1017" s="44"/>
      <c r="F1017" s="44"/>
      <c r="G1017" s="44"/>
      <c r="H1017" s="44"/>
      <c r="J1017" s="68"/>
      <c r="K1017" s="68"/>
      <c r="L1017" s="68"/>
      <c r="M1017" s="68"/>
      <c r="O1017" s="44"/>
      <c r="P1017" s="44"/>
      <c r="Q1017" s="44"/>
      <c r="R1017" s="44"/>
      <c r="S1017" s="44"/>
      <c r="T1017" s="44"/>
    </row>
    <row r="1018" spans="1:20" x14ac:dyDescent="0.25">
      <c r="A1018" s="44" t="str">
        <f>IF(B1018&lt;&gt;"",A1017+1,"")</f>
        <v/>
      </c>
      <c r="B1018" s="44"/>
      <c r="C1018" s="44"/>
      <c r="D1018" s="44"/>
      <c r="E1018" s="44"/>
      <c r="F1018" s="44"/>
      <c r="G1018" s="44"/>
      <c r="H1018" s="44"/>
      <c r="J1018" s="68"/>
      <c r="K1018" s="68"/>
      <c r="L1018" s="68"/>
      <c r="M1018" s="68"/>
      <c r="O1018" s="44"/>
      <c r="P1018" s="44"/>
      <c r="Q1018" s="44"/>
      <c r="R1018" s="44"/>
      <c r="S1018" s="44"/>
      <c r="T1018" s="44"/>
    </row>
    <row r="1019" spans="1:20" x14ac:dyDescent="0.25">
      <c r="A1019" s="44" t="str">
        <f>IF(B1019&lt;&gt;"",A1018+1,"")</f>
        <v/>
      </c>
      <c r="B1019" s="44"/>
      <c r="C1019" s="44"/>
      <c r="D1019" s="44"/>
      <c r="E1019" s="44"/>
      <c r="F1019" s="44"/>
      <c r="G1019" s="44"/>
      <c r="H1019" s="44"/>
      <c r="J1019" s="68"/>
      <c r="K1019" s="68"/>
      <c r="L1019" s="68"/>
      <c r="M1019" s="68"/>
      <c r="O1019" s="44"/>
      <c r="P1019" s="44"/>
      <c r="Q1019" s="44"/>
      <c r="R1019" s="44"/>
      <c r="S1019" s="44"/>
      <c r="T1019" s="44"/>
    </row>
    <row r="1020" spans="1:20" x14ac:dyDescent="0.25">
      <c r="A1020" s="44" t="str">
        <f>IF(B1020&lt;&gt;"",A1019+1,"")</f>
        <v/>
      </c>
      <c r="B1020" s="44"/>
      <c r="C1020" s="44"/>
      <c r="D1020" s="44"/>
      <c r="E1020" s="44"/>
      <c r="F1020" s="44"/>
      <c r="G1020" s="44"/>
      <c r="H1020" s="44"/>
      <c r="J1020" s="68"/>
      <c r="K1020" s="68"/>
      <c r="L1020" s="68"/>
      <c r="M1020" s="68"/>
      <c r="O1020" s="44"/>
      <c r="P1020" s="44"/>
      <c r="Q1020" s="44"/>
      <c r="R1020" s="44"/>
      <c r="S1020" s="44"/>
      <c r="T1020" s="44"/>
    </row>
    <row r="1021" spans="1:20" x14ac:dyDescent="0.25">
      <c r="A1021" s="44" t="str">
        <f>IF(B1021&lt;&gt;"",A1020+1,"")</f>
        <v/>
      </c>
      <c r="B1021" s="44"/>
      <c r="C1021" s="44"/>
      <c r="D1021" s="44"/>
      <c r="E1021" s="44"/>
      <c r="F1021" s="44"/>
      <c r="G1021" s="44"/>
      <c r="H1021" s="44"/>
      <c r="J1021" s="68"/>
      <c r="K1021" s="68"/>
      <c r="L1021" s="68"/>
      <c r="M1021" s="68"/>
      <c r="O1021" s="44"/>
      <c r="P1021" s="44"/>
      <c r="Q1021" s="44"/>
      <c r="R1021" s="44"/>
      <c r="S1021" s="44"/>
      <c r="T1021" s="44"/>
    </row>
    <row r="1022" spans="1:20" x14ac:dyDescent="0.25">
      <c r="A1022" s="44" t="str">
        <f>IF(B1022&lt;&gt;"",A1021+1,"")</f>
        <v/>
      </c>
      <c r="B1022" s="44"/>
      <c r="C1022" s="44"/>
      <c r="D1022" s="44"/>
      <c r="E1022" s="44"/>
      <c r="F1022" s="44"/>
      <c r="G1022" s="44"/>
      <c r="H1022" s="44"/>
      <c r="J1022" s="68"/>
      <c r="K1022" s="68"/>
      <c r="L1022" s="68"/>
      <c r="M1022" s="68"/>
      <c r="O1022" s="44"/>
      <c r="P1022" s="44"/>
      <c r="Q1022" s="44"/>
      <c r="R1022" s="44"/>
      <c r="S1022" s="44"/>
      <c r="T1022" s="44"/>
    </row>
    <row r="1023" spans="1:20" x14ac:dyDescent="0.25">
      <c r="A1023" s="44" t="str">
        <f>IF(B1023&lt;&gt;"",A1022+1,"")</f>
        <v/>
      </c>
      <c r="B1023" s="44"/>
      <c r="C1023" s="44"/>
      <c r="D1023" s="44"/>
      <c r="E1023" s="44"/>
      <c r="F1023" s="44"/>
      <c r="G1023" s="44"/>
      <c r="H1023" s="44"/>
      <c r="J1023" s="68"/>
      <c r="K1023" s="68"/>
      <c r="L1023" s="68"/>
      <c r="M1023" s="68"/>
      <c r="O1023" s="44"/>
      <c r="P1023" s="44"/>
      <c r="Q1023" s="44"/>
      <c r="R1023" s="44"/>
      <c r="S1023" s="44"/>
      <c r="T1023" s="44"/>
    </row>
    <row r="1024" spans="1:20" x14ac:dyDescent="0.25">
      <c r="A1024" s="44" t="str">
        <f>IF(B1024&lt;&gt;"",A1023+1,"")</f>
        <v/>
      </c>
      <c r="B1024" s="44"/>
      <c r="C1024" s="44"/>
      <c r="D1024" s="44"/>
      <c r="E1024" s="44"/>
      <c r="F1024" s="44"/>
      <c r="G1024" s="44"/>
      <c r="H1024" s="44"/>
      <c r="J1024" s="68"/>
      <c r="K1024" s="68"/>
      <c r="L1024" s="68"/>
      <c r="M1024" s="68"/>
      <c r="O1024" s="44"/>
      <c r="P1024" s="44"/>
      <c r="Q1024" s="44"/>
      <c r="R1024" s="44"/>
      <c r="S1024" s="44"/>
      <c r="T1024" s="44"/>
    </row>
    <row r="1025" spans="1:20" x14ac:dyDescent="0.25">
      <c r="A1025" s="44" t="str">
        <f>IF(B1025&lt;&gt;"",A1024+1,"")</f>
        <v/>
      </c>
      <c r="B1025" s="44"/>
      <c r="C1025" s="44"/>
      <c r="D1025" s="44"/>
      <c r="E1025" s="44"/>
      <c r="F1025" s="44"/>
      <c r="G1025" s="44"/>
      <c r="H1025" s="44"/>
      <c r="J1025" s="68"/>
      <c r="K1025" s="68"/>
      <c r="L1025" s="68"/>
      <c r="M1025" s="68"/>
      <c r="O1025" s="44"/>
      <c r="P1025" s="44"/>
      <c r="Q1025" s="44"/>
      <c r="R1025" s="44"/>
      <c r="S1025" s="44"/>
      <c r="T1025" s="44"/>
    </row>
    <row r="1026" spans="1:20" x14ac:dyDescent="0.25">
      <c r="A1026" s="44" t="str">
        <f>IF(B1026&lt;&gt;"",A1025+1,"")</f>
        <v/>
      </c>
      <c r="B1026" s="44"/>
      <c r="C1026" s="44"/>
      <c r="D1026" s="44"/>
      <c r="E1026" s="44"/>
      <c r="F1026" s="44"/>
      <c r="G1026" s="44"/>
      <c r="H1026" s="44"/>
      <c r="J1026" s="68"/>
      <c r="K1026" s="68"/>
      <c r="L1026" s="68"/>
      <c r="M1026" s="68"/>
      <c r="O1026" s="44"/>
      <c r="P1026" s="44"/>
      <c r="Q1026" s="44"/>
      <c r="R1026" s="44"/>
      <c r="S1026" s="44"/>
      <c r="T1026" s="44"/>
    </row>
    <row r="1027" spans="1:20" x14ac:dyDescent="0.25">
      <c r="A1027" s="44" t="str">
        <f>IF(B1027&lt;&gt;"",A1026+1,"")</f>
        <v/>
      </c>
      <c r="B1027" s="44"/>
      <c r="C1027" s="44"/>
      <c r="D1027" s="44"/>
      <c r="E1027" s="44"/>
      <c r="F1027" s="44"/>
      <c r="G1027" s="44"/>
      <c r="H1027" s="44"/>
      <c r="J1027" s="68"/>
      <c r="K1027" s="68"/>
      <c r="L1027" s="68"/>
      <c r="M1027" s="68"/>
      <c r="O1027" s="44"/>
      <c r="P1027" s="44"/>
      <c r="Q1027" s="44"/>
      <c r="R1027" s="44"/>
      <c r="S1027" s="44"/>
      <c r="T1027" s="44"/>
    </row>
    <row r="1028" spans="1:20" x14ac:dyDescent="0.25">
      <c r="A1028" s="44" t="str">
        <f>IF(B1028&lt;&gt;"",A1027+1,"")</f>
        <v/>
      </c>
      <c r="B1028" s="44"/>
      <c r="C1028" s="44"/>
      <c r="D1028" s="44"/>
      <c r="E1028" s="44"/>
      <c r="F1028" s="44"/>
      <c r="G1028" s="44"/>
      <c r="H1028" s="44"/>
      <c r="J1028" s="68"/>
      <c r="K1028" s="68"/>
      <c r="L1028" s="68"/>
      <c r="M1028" s="68"/>
      <c r="O1028" s="44"/>
      <c r="P1028" s="44"/>
      <c r="Q1028" s="44"/>
      <c r="R1028" s="44"/>
      <c r="S1028" s="44"/>
      <c r="T1028" s="44"/>
    </row>
    <row r="1029" spans="1:20" x14ac:dyDescent="0.25">
      <c r="A1029" s="44" t="str">
        <f>IF(B1029&lt;&gt;"",A1028+1,"")</f>
        <v/>
      </c>
      <c r="B1029" s="44"/>
      <c r="C1029" s="44"/>
      <c r="D1029" s="44"/>
      <c r="E1029" s="44"/>
      <c r="F1029" s="44"/>
      <c r="G1029" s="44"/>
      <c r="H1029" s="44"/>
      <c r="J1029" s="68"/>
      <c r="K1029" s="68"/>
      <c r="L1029" s="68"/>
      <c r="M1029" s="68"/>
      <c r="O1029" s="44"/>
      <c r="P1029" s="44"/>
      <c r="Q1029" s="44"/>
      <c r="R1029" s="44"/>
      <c r="S1029" s="44"/>
      <c r="T1029" s="44"/>
    </row>
    <row r="1030" spans="1:20" x14ac:dyDescent="0.25">
      <c r="A1030" s="44" t="str">
        <f>IF(B1030&lt;&gt;"",A1029+1,"")</f>
        <v/>
      </c>
      <c r="B1030" s="44"/>
      <c r="C1030" s="44"/>
      <c r="D1030" s="44"/>
      <c r="E1030" s="44"/>
      <c r="F1030" s="44"/>
      <c r="G1030" s="44"/>
      <c r="H1030" s="44"/>
      <c r="J1030" s="68"/>
      <c r="K1030" s="68"/>
      <c r="L1030" s="68"/>
      <c r="M1030" s="68"/>
      <c r="O1030" s="44"/>
      <c r="P1030" s="44"/>
      <c r="Q1030" s="44"/>
      <c r="R1030" s="44"/>
      <c r="S1030" s="44"/>
      <c r="T1030" s="44"/>
    </row>
    <row r="1031" spans="1:20" x14ac:dyDescent="0.25">
      <c r="A1031" s="44" t="str">
        <f>IF(B1031&lt;&gt;"",A1030+1,"")</f>
        <v/>
      </c>
      <c r="B1031" s="44"/>
      <c r="C1031" s="44"/>
      <c r="D1031" s="44"/>
      <c r="E1031" s="44"/>
      <c r="F1031" s="44"/>
      <c r="G1031" s="44"/>
      <c r="H1031" s="44"/>
      <c r="J1031" s="68"/>
      <c r="K1031" s="68"/>
      <c r="L1031" s="68"/>
      <c r="M1031" s="68"/>
      <c r="O1031" s="44"/>
      <c r="P1031" s="44"/>
      <c r="Q1031" s="44"/>
      <c r="R1031" s="44"/>
      <c r="S1031" s="44"/>
      <c r="T1031" s="44"/>
    </row>
    <row r="1032" spans="1:20" x14ac:dyDescent="0.25">
      <c r="A1032" s="44" t="str">
        <f>IF(B1032&lt;&gt;"",A1031+1,"")</f>
        <v/>
      </c>
      <c r="B1032" s="44"/>
      <c r="C1032" s="44"/>
      <c r="D1032" s="44"/>
      <c r="E1032" s="44"/>
      <c r="F1032" s="44"/>
      <c r="G1032" s="44"/>
      <c r="H1032" s="44"/>
      <c r="J1032" s="68"/>
      <c r="K1032" s="68"/>
      <c r="L1032" s="68"/>
      <c r="M1032" s="68"/>
      <c r="O1032" s="44"/>
      <c r="P1032" s="44"/>
      <c r="Q1032" s="44"/>
      <c r="R1032" s="44"/>
      <c r="S1032" s="44"/>
      <c r="T1032" s="44"/>
    </row>
    <row r="1033" spans="1:20" x14ac:dyDescent="0.25">
      <c r="A1033" s="44" t="str">
        <f>IF(B1033&lt;&gt;"",A1032+1,"")</f>
        <v/>
      </c>
      <c r="B1033" s="44"/>
      <c r="C1033" s="44"/>
      <c r="D1033" s="44"/>
      <c r="E1033" s="44"/>
      <c r="F1033" s="44"/>
      <c r="G1033" s="44"/>
      <c r="H1033" s="44"/>
      <c r="J1033" s="68"/>
      <c r="K1033" s="68"/>
      <c r="L1033" s="68"/>
      <c r="M1033" s="68"/>
      <c r="O1033" s="44"/>
      <c r="P1033" s="44"/>
      <c r="Q1033" s="44"/>
      <c r="R1033" s="44"/>
      <c r="S1033" s="44"/>
      <c r="T1033" s="44"/>
    </row>
    <row r="1034" spans="1:20" x14ac:dyDescent="0.25">
      <c r="A1034" s="44" t="str">
        <f>IF(B1034&lt;&gt;"",A1033+1,"")</f>
        <v/>
      </c>
      <c r="B1034" s="44"/>
      <c r="C1034" s="44"/>
      <c r="D1034" s="44"/>
      <c r="E1034" s="44"/>
      <c r="F1034" s="44"/>
      <c r="G1034" s="44"/>
      <c r="H1034" s="44"/>
      <c r="J1034" s="68"/>
      <c r="K1034" s="68"/>
      <c r="L1034" s="68"/>
      <c r="M1034" s="68"/>
      <c r="O1034" s="44"/>
      <c r="P1034" s="44"/>
      <c r="Q1034" s="44"/>
      <c r="R1034" s="44"/>
      <c r="S1034" s="44"/>
      <c r="T1034" s="44"/>
    </row>
    <row r="1035" spans="1:20" x14ac:dyDescent="0.25">
      <c r="A1035" s="44" t="str">
        <f>IF(B1035&lt;&gt;"",A1034+1,"")</f>
        <v/>
      </c>
      <c r="B1035" s="44"/>
      <c r="C1035" s="44"/>
      <c r="D1035" s="44"/>
      <c r="E1035" s="44"/>
      <c r="F1035" s="44"/>
      <c r="G1035" s="44"/>
      <c r="H1035" s="44"/>
      <c r="J1035" s="68"/>
      <c r="K1035" s="68"/>
      <c r="L1035" s="68"/>
      <c r="M1035" s="68"/>
      <c r="O1035" s="44"/>
      <c r="P1035" s="44"/>
      <c r="Q1035" s="44"/>
      <c r="R1035" s="44"/>
      <c r="S1035" s="44"/>
      <c r="T1035" s="44"/>
    </row>
    <row r="1036" spans="1:20" x14ac:dyDescent="0.25">
      <c r="A1036" s="44" t="str">
        <f>IF(B1036&lt;&gt;"",A1035+1,"")</f>
        <v/>
      </c>
      <c r="B1036" s="44"/>
      <c r="C1036" s="44"/>
      <c r="D1036" s="44"/>
      <c r="E1036" s="44"/>
      <c r="F1036" s="44"/>
      <c r="G1036" s="44"/>
      <c r="H1036" s="44"/>
      <c r="J1036" s="68"/>
      <c r="K1036" s="68"/>
      <c r="L1036" s="68"/>
      <c r="M1036" s="68"/>
      <c r="O1036" s="44"/>
      <c r="P1036" s="44"/>
      <c r="Q1036" s="44"/>
      <c r="R1036" s="44"/>
      <c r="S1036" s="44"/>
      <c r="T1036" s="44"/>
    </row>
    <row r="1037" spans="1:20" x14ac:dyDescent="0.25">
      <c r="A1037" s="44" t="str">
        <f>IF(B1037&lt;&gt;"",A1036+1,"")</f>
        <v/>
      </c>
      <c r="B1037" s="44"/>
      <c r="C1037" s="44"/>
      <c r="D1037" s="44"/>
      <c r="E1037" s="44"/>
      <c r="F1037" s="44"/>
      <c r="G1037" s="44"/>
      <c r="H1037" s="44"/>
      <c r="J1037" s="68"/>
      <c r="K1037" s="68"/>
      <c r="L1037" s="68"/>
      <c r="M1037" s="68"/>
      <c r="O1037" s="44"/>
      <c r="P1037" s="44"/>
      <c r="Q1037" s="44"/>
      <c r="R1037" s="44"/>
      <c r="S1037" s="44"/>
      <c r="T1037" s="44"/>
    </row>
    <row r="1038" spans="1:20" x14ac:dyDescent="0.25">
      <c r="A1038" s="44" t="str">
        <f>IF(B1038&lt;&gt;"",A1037+1,"")</f>
        <v/>
      </c>
      <c r="B1038" s="44"/>
      <c r="C1038" s="44"/>
      <c r="D1038" s="44"/>
      <c r="E1038" s="44"/>
      <c r="F1038" s="44"/>
      <c r="G1038" s="44"/>
      <c r="H1038" s="44"/>
      <c r="J1038" s="68"/>
      <c r="K1038" s="68"/>
      <c r="L1038" s="68"/>
      <c r="M1038" s="68"/>
      <c r="O1038" s="44"/>
      <c r="P1038" s="44"/>
      <c r="Q1038" s="44"/>
      <c r="R1038" s="44"/>
      <c r="S1038" s="44"/>
      <c r="T1038" s="44"/>
    </row>
    <row r="1039" spans="1:20" x14ac:dyDescent="0.25">
      <c r="A1039" s="44" t="str">
        <f>IF(B1039&lt;&gt;"",A1038+1,"")</f>
        <v/>
      </c>
      <c r="B1039" s="44"/>
      <c r="C1039" s="44"/>
      <c r="D1039" s="44"/>
      <c r="E1039" s="44"/>
      <c r="F1039" s="44"/>
      <c r="G1039" s="44"/>
      <c r="H1039" s="44"/>
      <c r="J1039" s="68"/>
      <c r="K1039" s="68"/>
      <c r="L1039" s="68"/>
      <c r="M1039" s="68"/>
      <c r="O1039" s="44"/>
      <c r="P1039" s="44"/>
      <c r="Q1039" s="44"/>
      <c r="R1039" s="44"/>
      <c r="S1039" s="44"/>
      <c r="T1039" s="44"/>
    </row>
    <row r="1040" spans="1:20" x14ac:dyDescent="0.25">
      <c r="A1040" s="44" t="str">
        <f>IF(B1040&lt;&gt;"",A1039+1,"")</f>
        <v/>
      </c>
      <c r="B1040" s="44"/>
      <c r="C1040" s="44"/>
      <c r="D1040" s="44"/>
      <c r="E1040" s="44"/>
      <c r="F1040" s="44"/>
      <c r="G1040" s="44"/>
      <c r="H1040" s="44"/>
      <c r="J1040" s="68"/>
      <c r="K1040" s="68"/>
      <c r="L1040" s="68"/>
      <c r="M1040" s="68"/>
      <c r="O1040" s="44"/>
      <c r="P1040" s="44"/>
      <c r="Q1040" s="44"/>
      <c r="R1040" s="44"/>
      <c r="S1040" s="44"/>
      <c r="T1040" s="44"/>
    </row>
    <row r="1041" spans="1:20" x14ac:dyDescent="0.25">
      <c r="A1041" s="44" t="str">
        <f>IF(B1041&lt;&gt;"",A1040+1,"")</f>
        <v/>
      </c>
      <c r="B1041" s="44"/>
      <c r="C1041" s="44"/>
      <c r="D1041" s="44"/>
      <c r="E1041" s="44"/>
      <c r="F1041" s="44"/>
      <c r="G1041" s="44"/>
      <c r="H1041" s="44"/>
      <c r="J1041" s="68"/>
      <c r="K1041" s="68"/>
      <c r="L1041" s="68"/>
      <c r="M1041" s="68"/>
      <c r="O1041" s="44"/>
      <c r="P1041" s="44"/>
      <c r="Q1041" s="44"/>
      <c r="R1041" s="44"/>
      <c r="S1041" s="44"/>
      <c r="T1041" s="44"/>
    </row>
    <row r="1042" spans="1:20" x14ac:dyDescent="0.25">
      <c r="A1042" s="44" t="str">
        <f>IF(B1042&lt;&gt;"",A1041+1,"")</f>
        <v/>
      </c>
      <c r="B1042" s="44"/>
      <c r="C1042" s="44"/>
      <c r="D1042" s="44"/>
      <c r="E1042" s="44"/>
      <c r="F1042" s="44"/>
      <c r="G1042" s="44"/>
      <c r="H1042" s="44"/>
      <c r="J1042" s="68"/>
      <c r="K1042" s="68"/>
      <c r="L1042" s="68"/>
      <c r="M1042" s="68"/>
      <c r="O1042" s="44"/>
      <c r="P1042" s="44"/>
      <c r="Q1042" s="44"/>
      <c r="R1042" s="44"/>
      <c r="S1042" s="44"/>
      <c r="T1042" s="44"/>
    </row>
    <row r="1043" spans="1:20" x14ac:dyDescent="0.25">
      <c r="A1043" s="44" t="str">
        <f>IF(B1043&lt;&gt;"",A1042+1,"")</f>
        <v/>
      </c>
      <c r="B1043" s="44"/>
      <c r="C1043" s="44"/>
      <c r="D1043" s="44"/>
      <c r="E1043" s="44"/>
      <c r="F1043" s="44"/>
      <c r="G1043" s="44"/>
      <c r="H1043" s="44"/>
      <c r="J1043" s="68"/>
      <c r="K1043" s="68"/>
      <c r="L1043" s="68"/>
      <c r="M1043" s="68"/>
      <c r="O1043" s="44"/>
      <c r="P1043" s="44"/>
      <c r="Q1043" s="44"/>
      <c r="R1043" s="44"/>
      <c r="S1043" s="44"/>
      <c r="T1043" s="44"/>
    </row>
    <row r="1044" spans="1:20" x14ac:dyDescent="0.25">
      <c r="A1044" s="44" t="str">
        <f>IF(B1044&lt;&gt;"",A1043+1,"")</f>
        <v/>
      </c>
      <c r="B1044" s="44"/>
      <c r="C1044" s="44"/>
      <c r="D1044" s="44"/>
      <c r="E1044" s="44"/>
      <c r="F1044" s="44"/>
      <c r="G1044" s="44"/>
      <c r="H1044" s="44"/>
      <c r="J1044" s="68"/>
      <c r="K1044" s="68"/>
      <c r="L1044" s="68"/>
      <c r="M1044" s="68"/>
      <c r="O1044" s="44"/>
      <c r="P1044" s="44"/>
      <c r="Q1044" s="44"/>
      <c r="R1044" s="44"/>
      <c r="S1044" s="44"/>
      <c r="T1044" s="44"/>
    </row>
    <row r="1045" spans="1:20" x14ac:dyDescent="0.25">
      <c r="A1045" s="44" t="str">
        <f>IF(B1045&lt;&gt;"",A1044+1,"")</f>
        <v/>
      </c>
      <c r="B1045" s="44"/>
      <c r="C1045" s="44"/>
      <c r="D1045" s="44"/>
      <c r="E1045" s="44"/>
      <c r="F1045" s="44"/>
      <c r="G1045" s="44"/>
      <c r="H1045" s="44"/>
      <c r="J1045" s="68"/>
      <c r="K1045" s="68"/>
      <c r="L1045" s="68"/>
      <c r="M1045" s="68"/>
      <c r="O1045" s="44"/>
      <c r="P1045" s="44"/>
      <c r="Q1045" s="44"/>
      <c r="R1045" s="44"/>
      <c r="S1045" s="44"/>
      <c r="T1045" s="44"/>
    </row>
    <row r="1046" spans="1:20" x14ac:dyDescent="0.25">
      <c r="A1046" s="44" t="str">
        <f>IF(B1046&lt;&gt;"",A1045+1,"")</f>
        <v/>
      </c>
      <c r="B1046" s="44"/>
      <c r="C1046" s="44"/>
      <c r="D1046" s="44"/>
      <c r="E1046" s="44"/>
      <c r="F1046" s="44"/>
      <c r="G1046" s="44"/>
      <c r="H1046" s="44"/>
      <c r="J1046" s="68"/>
      <c r="K1046" s="68"/>
      <c r="L1046" s="68"/>
      <c r="M1046" s="68"/>
      <c r="O1046" s="44"/>
      <c r="P1046" s="44"/>
      <c r="Q1046" s="44"/>
      <c r="R1046" s="44"/>
      <c r="S1046" s="44"/>
      <c r="T1046" s="44"/>
    </row>
    <row r="1047" spans="1:20" x14ac:dyDescent="0.25">
      <c r="A1047" s="44" t="str">
        <f>IF(B1047&lt;&gt;"",A1046+1,"")</f>
        <v/>
      </c>
      <c r="B1047" s="44"/>
      <c r="C1047" s="44"/>
      <c r="D1047" s="44"/>
      <c r="E1047" s="44"/>
      <c r="F1047" s="44"/>
      <c r="G1047" s="44"/>
      <c r="H1047" s="44"/>
      <c r="J1047" s="68"/>
      <c r="K1047" s="68"/>
      <c r="L1047" s="68"/>
      <c r="M1047" s="68"/>
      <c r="O1047" s="44"/>
      <c r="P1047" s="44"/>
      <c r="Q1047" s="44"/>
      <c r="R1047" s="44"/>
      <c r="S1047" s="44"/>
      <c r="T1047" s="44"/>
    </row>
    <row r="1048" spans="1:20" x14ac:dyDescent="0.25">
      <c r="A1048" s="44" t="str">
        <f>IF(B1048&lt;&gt;"",A1047+1,"")</f>
        <v/>
      </c>
      <c r="B1048" s="44"/>
      <c r="C1048" s="44"/>
      <c r="D1048" s="44"/>
      <c r="E1048" s="44"/>
      <c r="F1048" s="44"/>
      <c r="G1048" s="44"/>
      <c r="H1048" s="44"/>
      <c r="J1048" s="68"/>
      <c r="K1048" s="68"/>
      <c r="L1048" s="68"/>
      <c r="M1048" s="68"/>
      <c r="O1048" s="44"/>
      <c r="P1048" s="44"/>
      <c r="Q1048" s="44"/>
      <c r="R1048" s="44"/>
      <c r="S1048" s="44"/>
      <c r="T1048" s="44"/>
    </row>
    <row r="1049" spans="1:20" x14ac:dyDescent="0.25">
      <c r="A1049" s="44" t="str">
        <f>IF(B1049&lt;&gt;"",A1048+1,"")</f>
        <v/>
      </c>
      <c r="B1049" s="44"/>
      <c r="C1049" s="44"/>
      <c r="D1049" s="44"/>
      <c r="E1049" s="44"/>
      <c r="F1049" s="44"/>
      <c r="G1049" s="44"/>
      <c r="H1049" s="44"/>
      <c r="J1049" s="68"/>
      <c r="K1049" s="68"/>
      <c r="L1049" s="68"/>
      <c r="M1049" s="68"/>
      <c r="O1049" s="44"/>
      <c r="P1049" s="44"/>
      <c r="Q1049" s="44"/>
      <c r="R1049" s="44"/>
      <c r="S1049" s="44"/>
      <c r="T1049" s="44"/>
    </row>
    <row r="1050" spans="1:20" x14ac:dyDescent="0.25">
      <c r="A1050" s="44" t="str">
        <f>IF(B1050&lt;&gt;"",A1049+1,"")</f>
        <v/>
      </c>
      <c r="B1050" s="44"/>
      <c r="C1050" s="44"/>
      <c r="D1050" s="44"/>
      <c r="E1050" s="44"/>
      <c r="F1050" s="44"/>
      <c r="G1050" s="44"/>
      <c r="H1050" s="44"/>
      <c r="J1050" s="68"/>
      <c r="K1050" s="68"/>
      <c r="L1050" s="68"/>
      <c r="M1050" s="68"/>
      <c r="O1050" s="44"/>
      <c r="P1050" s="44"/>
      <c r="Q1050" s="44"/>
      <c r="R1050" s="44"/>
      <c r="S1050" s="44"/>
      <c r="T1050" s="44"/>
    </row>
    <row r="1051" spans="1:20" x14ac:dyDescent="0.25">
      <c r="A1051" s="44" t="str">
        <f>IF(B1051&lt;&gt;"",A1050+1,"")</f>
        <v/>
      </c>
      <c r="B1051" s="44"/>
      <c r="C1051" s="44"/>
      <c r="D1051" s="44"/>
      <c r="E1051" s="44"/>
      <c r="F1051" s="44"/>
      <c r="G1051" s="44"/>
      <c r="H1051" s="44"/>
      <c r="J1051" s="68"/>
      <c r="K1051" s="68"/>
      <c r="L1051" s="68"/>
      <c r="M1051" s="68"/>
      <c r="O1051" s="44"/>
      <c r="P1051" s="44"/>
      <c r="Q1051" s="44"/>
      <c r="R1051" s="44"/>
      <c r="S1051" s="44"/>
      <c r="T1051" s="44"/>
    </row>
    <row r="1052" spans="1:20" x14ac:dyDescent="0.25">
      <c r="A1052" s="44" t="str">
        <f>IF(B1052&lt;&gt;"",A1051+1,"")</f>
        <v/>
      </c>
      <c r="B1052" s="44"/>
      <c r="C1052" s="44"/>
      <c r="D1052" s="44"/>
      <c r="E1052" s="44"/>
      <c r="F1052" s="44"/>
      <c r="G1052" s="44"/>
      <c r="H1052" s="44"/>
      <c r="J1052" s="68"/>
      <c r="K1052" s="68"/>
      <c r="L1052" s="68"/>
      <c r="M1052" s="68"/>
      <c r="O1052" s="44"/>
      <c r="P1052" s="44"/>
      <c r="Q1052" s="44"/>
      <c r="R1052" s="44"/>
      <c r="S1052" s="44"/>
      <c r="T1052" s="44"/>
    </row>
    <row r="1053" spans="1:20" x14ac:dyDescent="0.25">
      <c r="A1053" s="44" t="str">
        <f>IF(B1053&lt;&gt;"",A1052+1,"")</f>
        <v/>
      </c>
      <c r="B1053" s="44"/>
      <c r="C1053" s="44"/>
      <c r="D1053" s="44"/>
      <c r="E1053" s="44"/>
      <c r="F1053" s="44"/>
      <c r="G1053" s="44"/>
      <c r="H1053" s="44"/>
      <c r="J1053" s="68"/>
      <c r="K1053" s="68"/>
      <c r="L1053" s="68"/>
      <c r="M1053" s="68"/>
      <c r="O1053" s="44"/>
      <c r="P1053" s="44"/>
      <c r="Q1053" s="44"/>
      <c r="R1053" s="44"/>
      <c r="S1053" s="44"/>
      <c r="T1053" s="44"/>
    </row>
    <row r="1054" spans="1:20" x14ac:dyDescent="0.25">
      <c r="A1054" s="44" t="str">
        <f>IF(B1054&lt;&gt;"",A1053+1,"")</f>
        <v/>
      </c>
      <c r="B1054" s="44"/>
      <c r="C1054" s="44"/>
      <c r="D1054" s="44"/>
      <c r="E1054" s="44"/>
      <c r="F1054" s="44"/>
      <c r="G1054" s="44"/>
      <c r="H1054" s="44"/>
      <c r="J1054" s="68"/>
      <c r="K1054" s="68"/>
      <c r="L1054" s="68"/>
      <c r="M1054" s="68"/>
      <c r="O1054" s="44"/>
      <c r="P1054" s="44"/>
      <c r="Q1054" s="44"/>
      <c r="R1054" s="44"/>
      <c r="S1054" s="44"/>
      <c r="T1054" s="44"/>
    </row>
    <row r="1055" spans="1:20" x14ac:dyDescent="0.25">
      <c r="A1055" s="44" t="str">
        <f>IF(B1055&lt;&gt;"",A1054+1,"")</f>
        <v/>
      </c>
      <c r="B1055" s="44"/>
      <c r="C1055" s="44"/>
      <c r="D1055" s="44"/>
      <c r="E1055" s="44"/>
      <c r="F1055" s="44"/>
      <c r="G1055" s="44"/>
      <c r="H1055" s="44"/>
      <c r="J1055" s="68"/>
      <c r="K1055" s="68"/>
      <c r="L1055" s="68"/>
      <c r="M1055" s="68"/>
      <c r="O1055" s="44"/>
      <c r="P1055" s="44"/>
      <c r="Q1055" s="44"/>
      <c r="R1055" s="44"/>
      <c r="S1055" s="44"/>
      <c r="T1055" s="44"/>
    </row>
    <row r="1056" spans="1:20" x14ac:dyDescent="0.25">
      <c r="A1056" s="44" t="str">
        <f>IF(B1056&lt;&gt;"",A1055+1,"")</f>
        <v/>
      </c>
      <c r="B1056" s="44"/>
      <c r="C1056" s="44"/>
      <c r="D1056" s="44"/>
      <c r="E1056" s="44"/>
      <c r="F1056" s="44"/>
      <c r="G1056" s="44"/>
      <c r="H1056" s="44"/>
      <c r="J1056" s="68"/>
      <c r="K1056" s="68"/>
      <c r="L1056" s="68"/>
      <c r="M1056" s="68"/>
      <c r="O1056" s="44"/>
      <c r="P1056" s="44"/>
      <c r="Q1056" s="44"/>
      <c r="R1056" s="44"/>
      <c r="S1056" s="44"/>
      <c r="T1056" s="44"/>
    </row>
    <row r="1057" spans="1:20" x14ac:dyDescent="0.25">
      <c r="A1057" s="44" t="str">
        <f>IF(B1057&lt;&gt;"",A1056+1,"")</f>
        <v/>
      </c>
      <c r="B1057" s="44"/>
      <c r="C1057" s="44"/>
      <c r="D1057" s="44"/>
      <c r="E1057" s="44"/>
      <c r="F1057" s="44"/>
      <c r="G1057" s="44"/>
      <c r="H1057" s="44"/>
      <c r="J1057" s="68"/>
      <c r="K1057" s="68"/>
      <c r="L1057" s="68"/>
      <c r="M1057" s="68"/>
      <c r="O1057" s="44"/>
      <c r="P1057" s="44"/>
      <c r="Q1057" s="44"/>
      <c r="R1057" s="44"/>
      <c r="S1057" s="44"/>
      <c r="T1057" s="44"/>
    </row>
    <row r="1058" spans="1:20" x14ac:dyDescent="0.25">
      <c r="A1058" s="44" t="str">
        <f>IF(B1058&lt;&gt;"",A1057+1,"")</f>
        <v/>
      </c>
      <c r="B1058" s="44"/>
      <c r="C1058" s="44"/>
      <c r="D1058" s="44"/>
      <c r="E1058" s="44"/>
      <c r="F1058" s="44"/>
      <c r="G1058" s="44"/>
      <c r="H1058" s="44"/>
      <c r="J1058" s="68"/>
      <c r="K1058" s="68"/>
      <c r="L1058" s="68"/>
      <c r="M1058" s="68"/>
      <c r="O1058" s="44"/>
      <c r="P1058" s="44"/>
      <c r="Q1058" s="44"/>
      <c r="R1058" s="44"/>
      <c r="S1058" s="44"/>
      <c r="T1058" s="44"/>
    </row>
    <row r="1059" spans="1:20" x14ac:dyDescent="0.25">
      <c r="A1059" s="44" t="str">
        <f>IF(B1059&lt;&gt;"",A1058+1,"")</f>
        <v/>
      </c>
      <c r="B1059" s="44"/>
      <c r="C1059" s="44"/>
      <c r="D1059" s="44"/>
      <c r="E1059" s="44"/>
      <c r="F1059" s="44"/>
      <c r="G1059" s="44"/>
      <c r="H1059" s="44"/>
      <c r="J1059" s="68"/>
      <c r="K1059" s="68"/>
      <c r="L1059" s="68"/>
      <c r="M1059" s="68"/>
      <c r="O1059" s="44"/>
      <c r="P1059" s="44"/>
      <c r="Q1059" s="44"/>
      <c r="R1059" s="44"/>
      <c r="S1059" s="44"/>
      <c r="T1059" s="44"/>
    </row>
    <row r="1060" spans="1:20" x14ac:dyDescent="0.25">
      <c r="A1060" s="44" t="str">
        <f>IF(B1060&lt;&gt;"",A1059+1,"")</f>
        <v/>
      </c>
      <c r="B1060" s="44"/>
      <c r="C1060" s="44"/>
      <c r="D1060" s="44"/>
      <c r="E1060" s="44"/>
      <c r="F1060" s="44"/>
      <c r="G1060" s="44"/>
      <c r="H1060" s="44"/>
      <c r="J1060" s="68"/>
      <c r="K1060" s="68"/>
      <c r="L1060" s="68"/>
      <c r="M1060" s="68"/>
      <c r="O1060" s="44"/>
      <c r="P1060" s="44"/>
      <c r="Q1060" s="44"/>
      <c r="R1060" s="44"/>
      <c r="S1060" s="44"/>
      <c r="T1060" s="44"/>
    </row>
    <row r="1061" spans="1:20" x14ac:dyDescent="0.25">
      <c r="A1061" s="44" t="str">
        <f>IF(B1061&lt;&gt;"",A1060+1,"")</f>
        <v/>
      </c>
      <c r="B1061" s="44"/>
      <c r="C1061" s="44"/>
      <c r="D1061" s="44"/>
      <c r="E1061" s="44"/>
      <c r="F1061" s="44"/>
      <c r="G1061" s="44"/>
      <c r="H1061" s="44"/>
      <c r="J1061" s="68"/>
      <c r="K1061" s="68"/>
      <c r="L1061" s="68"/>
      <c r="M1061" s="68"/>
      <c r="O1061" s="44"/>
      <c r="P1061" s="44"/>
      <c r="Q1061" s="44"/>
      <c r="R1061" s="44"/>
      <c r="S1061" s="44"/>
      <c r="T1061" s="44"/>
    </row>
    <row r="1062" spans="1:20" x14ac:dyDescent="0.25">
      <c r="A1062" s="44" t="str">
        <f>IF(B1062&lt;&gt;"",A1061+1,"")</f>
        <v/>
      </c>
      <c r="B1062" s="44"/>
      <c r="C1062" s="44"/>
      <c r="D1062" s="44"/>
      <c r="E1062" s="44"/>
      <c r="F1062" s="44"/>
      <c r="G1062" s="44"/>
      <c r="H1062" s="44"/>
      <c r="J1062" s="68"/>
      <c r="K1062" s="68"/>
      <c r="L1062" s="68"/>
      <c r="M1062" s="68"/>
      <c r="O1062" s="44"/>
      <c r="P1062" s="44"/>
      <c r="Q1062" s="44"/>
      <c r="R1062" s="44"/>
      <c r="S1062" s="44"/>
      <c r="T1062" s="44"/>
    </row>
    <row r="1063" spans="1:20" x14ac:dyDescent="0.25">
      <c r="A1063" s="44" t="str">
        <f>IF(B1063&lt;&gt;"",A1062+1,"")</f>
        <v/>
      </c>
      <c r="B1063" s="44"/>
      <c r="C1063" s="44"/>
      <c r="D1063" s="44"/>
      <c r="E1063" s="44"/>
      <c r="F1063" s="44"/>
      <c r="G1063" s="44"/>
      <c r="H1063" s="44"/>
      <c r="J1063" s="68"/>
      <c r="K1063" s="68"/>
      <c r="L1063" s="68"/>
      <c r="M1063" s="68"/>
      <c r="O1063" s="44"/>
      <c r="P1063" s="44"/>
      <c r="Q1063" s="44"/>
      <c r="R1063" s="44"/>
      <c r="S1063" s="44"/>
      <c r="T1063" s="44"/>
    </row>
    <row r="1064" spans="1:20" x14ac:dyDescent="0.25">
      <c r="A1064" s="44" t="str">
        <f>IF(B1064&lt;&gt;"",A1063+1,"")</f>
        <v/>
      </c>
      <c r="B1064" s="44"/>
      <c r="C1064" s="44"/>
      <c r="D1064" s="44"/>
      <c r="E1064" s="44"/>
      <c r="F1064" s="44"/>
      <c r="G1064" s="44"/>
      <c r="H1064" s="44"/>
      <c r="J1064" s="68"/>
      <c r="K1064" s="68"/>
      <c r="L1064" s="68"/>
      <c r="M1064" s="68"/>
      <c r="O1064" s="44"/>
      <c r="P1064" s="44"/>
      <c r="Q1064" s="44"/>
      <c r="R1064" s="44"/>
      <c r="S1064" s="44"/>
      <c r="T1064" s="44"/>
    </row>
    <row r="1065" spans="1:20" x14ac:dyDescent="0.25">
      <c r="A1065" s="44" t="str">
        <f>IF(B1065&lt;&gt;"",A1064+1,"")</f>
        <v/>
      </c>
      <c r="B1065" s="44"/>
      <c r="C1065" s="44"/>
      <c r="D1065" s="44"/>
      <c r="E1065" s="44"/>
      <c r="F1065" s="44"/>
      <c r="G1065" s="44"/>
      <c r="H1065" s="44"/>
      <c r="J1065" s="68"/>
      <c r="K1065" s="68"/>
      <c r="L1065" s="68"/>
      <c r="M1065" s="68"/>
      <c r="O1065" s="44"/>
      <c r="P1065" s="44"/>
      <c r="Q1065" s="44"/>
      <c r="R1065" s="44"/>
      <c r="S1065" s="44"/>
      <c r="T1065" s="44"/>
    </row>
    <row r="1066" spans="1:20" x14ac:dyDescent="0.25">
      <c r="A1066" s="44" t="str">
        <f>IF(B1066&lt;&gt;"",A1065+1,"")</f>
        <v/>
      </c>
      <c r="B1066" s="44"/>
      <c r="C1066" s="44"/>
      <c r="D1066" s="44"/>
      <c r="E1066" s="44"/>
      <c r="F1066" s="44"/>
      <c r="G1066" s="44"/>
      <c r="H1066" s="44"/>
      <c r="J1066" s="68"/>
      <c r="K1066" s="68"/>
      <c r="L1066" s="68"/>
      <c r="M1066" s="68"/>
      <c r="O1066" s="44"/>
      <c r="P1066" s="44"/>
      <c r="Q1066" s="44"/>
      <c r="R1066" s="44"/>
      <c r="S1066" s="44"/>
      <c r="T1066" s="44"/>
    </row>
    <row r="1067" spans="1:20" x14ac:dyDescent="0.25">
      <c r="A1067" s="44" t="str">
        <f>IF(B1067&lt;&gt;"",A1066+1,"")</f>
        <v/>
      </c>
      <c r="B1067" s="44"/>
      <c r="C1067" s="44"/>
      <c r="D1067" s="44"/>
      <c r="E1067" s="44"/>
      <c r="F1067" s="44"/>
      <c r="G1067" s="44"/>
      <c r="H1067" s="44"/>
      <c r="J1067" s="68"/>
      <c r="K1067" s="68"/>
      <c r="L1067" s="68"/>
      <c r="M1067" s="68"/>
      <c r="O1067" s="44"/>
      <c r="P1067" s="44"/>
      <c r="Q1067" s="44"/>
      <c r="R1067" s="44"/>
      <c r="S1067" s="44"/>
      <c r="T1067" s="44"/>
    </row>
    <row r="1068" spans="1:20" x14ac:dyDescent="0.25">
      <c r="A1068" s="44" t="str">
        <f>IF(B1068&lt;&gt;"",A1067+1,"")</f>
        <v/>
      </c>
      <c r="B1068" s="44"/>
      <c r="C1068" s="44"/>
      <c r="D1068" s="44"/>
      <c r="E1068" s="44"/>
      <c r="F1068" s="44"/>
      <c r="G1068" s="44"/>
      <c r="H1068" s="44"/>
      <c r="J1068" s="68"/>
      <c r="K1068" s="68"/>
      <c r="L1068" s="68"/>
      <c r="M1068" s="68"/>
      <c r="O1068" s="44"/>
      <c r="P1068" s="44"/>
      <c r="Q1068" s="44"/>
      <c r="R1068" s="44"/>
      <c r="S1068" s="44"/>
      <c r="T1068" s="44"/>
    </row>
    <row r="1069" spans="1:20" x14ac:dyDescent="0.25">
      <c r="A1069" s="44" t="str">
        <f>IF(B1069&lt;&gt;"",A1068+1,"")</f>
        <v/>
      </c>
      <c r="B1069" s="44"/>
      <c r="C1069" s="44"/>
      <c r="D1069" s="44"/>
      <c r="E1069" s="44"/>
      <c r="F1069" s="44"/>
      <c r="G1069" s="44"/>
      <c r="H1069" s="44"/>
      <c r="J1069" s="68"/>
      <c r="K1069" s="68"/>
      <c r="L1069" s="68"/>
      <c r="M1069" s="68"/>
      <c r="O1069" s="44"/>
      <c r="P1069" s="44"/>
      <c r="Q1069" s="44"/>
      <c r="R1069" s="44"/>
      <c r="S1069" s="44"/>
      <c r="T1069" s="44"/>
    </row>
    <row r="1070" spans="1:20" x14ac:dyDescent="0.25">
      <c r="A1070" s="44" t="str">
        <f>IF(B1070&lt;&gt;"",A1069+1,"")</f>
        <v/>
      </c>
      <c r="B1070" s="44"/>
      <c r="C1070" s="44"/>
      <c r="D1070" s="44"/>
      <c r="E1070" s="44"/>
      <c r="F1070" s="44"/>
      <c r="G1070" s="44"/>
      <c r="H1070" s="44"/>
      <c r="J1070" s="68"/>
      <c r="K1070" s="68"/>
      <c r="L1070" s="68"/>
      <c r="M1070" s="68"/>
      <c r="O1070" s="44"/>
      <c r="P1070" s="44"/>
      <c r="Q1070" s="44"/>
      <c r="R1070" s="44"/>
      <c r="S1070" s="44"/>
      <c r="T1070" s="44"/>
    </row>
    <row r="1071" spans="1:20" x14ac:dyDescent="0.25">
      <c r="A1071" s="44" t="str">
        <f>IF(B1071&lt;&gt;"",A1070+1,"")</f>
        <v/>
      </c>
      <c r="B1071" s="44"/>
      <c r="C1071" s="44"/>
      <c r="D1071" s="44"/>
      <c r="E1071" s="44"/>
      <c r="F1071" s="44"/>
      <c r="G1071" s="44"/>
      <c r="H1071" s="44"/>
      <c r="J1071" s="68"/>
      <c r="K1071" s="68"/>
      <c r="L1071" s="68"/>
      <c r="M1071" s="68"/>
      <c r="O1071" s="44"/>
      <c r="P1071" s="44"/>
      <c r="Q1071" s="44"/>
      <c r="R1071" s="44"/>
      <c r="S1071" s="44"/>
      <c r="T1071" s="44"/>
    </row>
    <row r="1072" spans="1:20" x14ac:dyDescent="0.25">
      <c r="A1072" s="44" t="str">
        <f>IF(B1072&lt;&gt;"",A1071+1,"")</f>
        <v/>
      </c>
      <c r="B1072" s="44"/>
      <c r="C1072" s="44"/>
      <c r="D1072" s="44"/>
      <c r="E1072" s="44"/>
      <c r="F1072" s="44"/>
      <c r="G1072" s="44"/>
      <c r="H1072" s="44"/>
      <c r="J1072" s="68"/>
      <c r="K1072" s="68"/>
      <c r="L1072" s="68"/>
      <c r="M1072" s="68"/>
      <c r="O1072" s="44"/>
      <c r="P1072" s="44"/>
      <c r="Q1072" s="44"/>
      <c r="R1072" s="44"/>
      <c r="S1072" s="44"/>
      <c r="T1072" s="44"/>
    </row>
    <row r="1073" spans="1:20" x14ac:dyDescent="0.25">
      <c r="A1073" s="44" t="str">
        <f>IF(B1073&lt;&gt;"",A1072+1,"")</f>
        <v/>
      </c>
      <c r="B1073" s="44"/>
      <c r="C1073" s="44"/>
      <c r="D1073" s="44"/>
      <c r="E1073" s="44"/>
      <c r="F1073" s="44"/>
      <c r="G1073" s="44"/>
      <c r="H1073" s="44"/>
      <c r="J1073" s="68"/>
      <c r="K1073" s="68"/>
      <c r="L1073" s="68"/>
      <c r="M1073" s="68"/>
      <c r="O1073" s="44"/>
      <c r="P1073" s="44"/>
      <c r="Q1073" s="44"/>
      <c r="R1073" s="44"/>
      <c r="S1073" s="44"/>
      <c r="T1073" s="44"/>
    </row>
    <row r="1074" spans="1:20" x14ac:dyDescent="0.25">
      <c r="A1074" s="44" t="str">
        <f>IF(B1074&lt;&gt;"",A1073+1,"")</f>
        <v/>
      </c>
      <c r="B1074" s="44"/>
      <c r="C1074" s="44"/>
      <c r="D1074" s="44"/>
      <c r="E1074" s="44"/>
      <c r="F1074" s="44"/>
      <c r="G1074" s="44"/>
      <c r="H1074" s="44"/>
      <c r="J1074" s="68"/>
      <c r="K1074" s="68"/>
      <c r="L1074" s="68"/>
      <c r="M1074" s="68"/>
      <c r="O1074" s="44"/>
      <c r="P1074" s="44"/>
      <c r="Q1074" s="44"/>
      <c r="R1074" s="44"/>
      <c r="S1074" s="44"/>
      <c r="T1074" s="44"/>
    </row>
    <row r="1075" spans="1:20" x14ac:dyDescent="0.25">
      <c r="A1075" s="44" t="str">
        <f>IF(B1075&lt;&gt;"",A1074+1,"")</f>
        <v/>
      </c>
      <c r="B1075" s="44"/>
      <c r="C1075" s="44"/>
      <c r="D1075" s="44"/>
      <c r="E1075" s="44"/>
      <c r="F1075" s="44"/>
      <c r="G1075" s="44"/>
      <c r="H1075" s="44"/>
      <c r="J1075" s="68"/>
      <c r="K1075" s="68"/>
      <c r="L1075" s="68"/>
      <c r="M1075" s="68"/>
      <c r="O1075" s="44"/>
      <c r="P1075" s="44"/>
      <c r="Q1075" s="44"/>
      <c r="R1075" s="44"/>
      <c r="S1075" s="44"/>
      <c r="T1075" s="44"/>
    </row>
    <row r="1076" spans="1:20" x14ac:dyDescent="0.25">
      <c r="A1076" s="44" t="str">
        <f>IF(B1076&lt;&gt;"",A1075+1,"")</f>
        <v/>
      </c>
      <c r="B1076" s="44"/>
      <c r="C1076" s="44"/>
      <c r="D1076" s="44"/>
      <c r="E1076" s="44"/>
      <c r="F1076" s="44"/>
      <c r="G1076" s="44"/>
      <c r="H1076" s="44"/>
      <c r="J1076" s="68"/>
      <c r="K1076" s="68"/>
      <c r="L1076" s="68"/>
      <c r="M1076" s="68"/>
      <c r="O1076" s="44"/>
      <c r="P1076" s="44"/>
      <c r="Q1076" s="44"/>
      <c r="R1076" s="44"/>
      <c r="S1076" s="44"/>
      <c r="T1076" s="44"/>
    </row>
    <row r="1077" spans="1:20" x14ac:dyDescent="0.25">
      <c r="A1077" s="44" t="str">
        <f>IF(B1077&lt;&gt;"",A1076+1,"")</f>
        <v/>
      </c>
      <c r="B1077" s="44"/>
      <c r="C1077" s="44"/>
      <c r="D1077" s="44"/>
      <c r="E1077" s="44"/>
      <c r="F1077" s="44"/>
      <c r="G1077" s="44"/>
      <c r="H1077" s="44"/>
      <c r="J1077" s="68"/>
      <c r="K1077" s="68"/>
      <c r="L1077" s="68"/>
      <c r="M1077" s="68"/>
      <c r="O1077" s="44"/>
      <c r="P1077" s="44"/>
      <c r="Q1077" s="44"/>
      <c r="R1077" s="44"/>
      <c r="S1077" s="44"/>
      <c r="T1077" s="44"/>
    </row>
    <row r="1078" spans="1:20" x14ac:dyDescent="0.25">
      <c r="A1078" s="44" t="str">
        <f>IF(B1078&lt;&gt;"",A1077+1,"")</f>
        <v/>
      </c>
      <c r="B1078" s="44"/>
      <c r="C1078" s="44"/>
      <c r="D1078" s="44"/>
      <c r="E1078" s="44"/>
      <c r="F1078" s="44"/>
      <c r="G1078" s="44"/>
      <c r="H1078" s="44"/>
      <c r="J1078" s="68"/>
      <c r="K1078" s="68"/>
      <c r="L1078" s="68"/>
      <c r="M1078" s="68"/>
      <c r="O1078" s="44"/>
      <c r="P1078" s="44"/>
      <c r="Q1078" s="44"/>
      <c r="R1078" s="44"/>
      <c r="S1078" s="44"/>
      <c r="T1078" s="44"/>
    </row>
    <row r="1079" spans="1:20" x14ac:dyDescent="0.25">
      <c r="A1079" s="44" t="str">
        <f>IF(B1079&lt;&gt;"",A1078+1,"")</f>
        <v/>
      </c>
      <c r="B1079" s="44"/>
      <c r="C1079" s="44"/>
      <c r="D1079" s="44"/>
      <c r="E1079" s="44"/>
      <c r="F1079" s="44"/>
      <c r="G1079" s="44"/>
      <c r="H1079" s="44"/>
      <c r="J1079" s="68"/>
      <c r="K1079" s="68"/>
      <c r="L1079" s="68"/>
      <c r="M1079" s="68"/>
      <c r="O1079" s="44"/>
      <c r="P1079" s="44"/>
      <c r="Q1079" s="44"/>
      <c r="R1079" s="44"/>
      <c r="S1079" s="44"/>
      <c r="T1079" s="44"/>
    </row>
    <row r="1080" spans="1:20" x14ac:dyDescent="0.25">
      <c r="A1080" s="44" t="str">
        <f>IF(B1080&lt;&gt;"",A1079+1,"")</f>
        <v/>
      </c>
      <c r="B1080" s="44"/>
      <c r="C1080" s="44"/>
      <c r="D1080" s="44"/>
      <c r="E1080" s="44"/>
      <c r="F1080" s="44"/>
      <c r="G1080" s="44"/>
      <c r="H1080" s="44"/>
      <c r="J1080" s="68"/>
      <c r="K1080" s="68"/>
      <c r="L1080" s="68"/>
      <c r="M1080" s="68"/>
      <c r="O1080" s="44"/>
      <c r="P1080" s="44"/>
      <c r="Q1080" s="44"/>
      <c r="R1080" s="44"/>
      <c r="S1080" s="44"/>
      <c r="T1080" s="44"/>
    </row>
    <row r="1081" spans="1:20" x14ac:dyDescent="0.25">
      <c r="A1081" s="44" t="str">
        <f>IF(B1081&lt;&gt;"",A1080+1,"")</f>
        <v/>
      </c>
      <c r="B1081" s="44"/>
      <c r="C1081" s="44"/>
      <c r="D1081" s="44"/>
      <c r="E1081" s="44"/>
      <c r="F1081" s="44"/>
      <c r="G1081" s="44"/>
      <c r="H1081" s="44"/>
      <c r="J1081" s="68"/>
      <c r="K1081" s="68"/>
      <c r="L1081" s="68"/>
      <c r="M1081" s="68"/>
      <c r="O1081" s="44"/>
      <c r="P1081" s="44"/>
      <c r="Q1081" s="44"/>
      <c r="R1081" s="44"/>
      <c r="S1081" s="44"/>
      <c r="T1081" s="44"/>
    </row>
    <row r="1082" spans="1:20" x14ac:dyDescent="0.25">
      <c r="A1082" s="44" t="str">
        <f>IF(B1082&lt;&gt;"",A1081+1,"")</f>
        <v/>
      </c>
      <c r="B1082" s="44"/>
      <c r="C1082" s="44"/>
      <c r="D1082" s="44"/>
      <c r="E1082" s="44"/>
      <c r="F1082" s="44"/>
      <c r="G1082" s="44"/>
      <c r="H1082" s="44"/>
      <c r="J1082" s="68"/>
      <c r="K1082" s="68"/>
      <c r="L1082" s="68"/>
      <c r="M1082" s="68"/>
      <c r="O1082" s="44"/>
      <c r="P1082" s="44"/>
      <c r="Q1082" s="44"/>
      <c r="R1082" s="44"/>
      <c r="S1082" s="44"/>
      <c r="T1082" s="44"/>
    </row>
    <row r="1083" spans="1:20" x14ac:dyDescent="0.25">
      <c r="A1083" s="44" t="str">
        <f>IF(B1083&lt;&gt;"",A1082+1,"")</f>
        <v/>
      </c>
      <c r="B1083" s="44"/>
      <c r="C1083" s="44"/>
      <c r="D1083" s="44"/>
      <c r="E1083" s="44"/>
      <c r="F1083" s="44"/>
      <c r="G1083" s="44"/>
      <c r="H1083" s="44"/>
      <c r="J1083" s="68"/>
      <c r="K1083" s="68"/>
      <c r="L1083" s="68"/>
      <c r="M1083" s="68"/>
      <c r="O1083" s="44"/>
      <c r="P1083" s="44"/>
      <c r="Q1083" s="44"/>
      <c r="R1083" s="44"/>
      <c r="S1083" s="44"/>
      <c r="T1083" s="44"/>
    </row>
    <row r="1084" spans="1:20" x14ac:dyDescent="0.25">
      <c r="A1084" s="44" t="str">
        <f>IF(B1084&lt;&gt;"",A1083+1,"")</f>
        <v/>
      </c>
      <c r="B1084" s="44"/>
      <c r="C1084" s="44"/>
      <c r="D1084" s="44"/>
      <c r="E1084" s="44"/>
      <c r="F1084" s="44"/>
      <c r="G1084" s="44"/>
      <c r="H1084" s="44"/>
      <c r="J1084" s="68"/>
      <c r="K1084" s="68"/>
      <c r="L1084" s="68"/>
      <c r="M1084" s="68"/>
      <c r="O1084" s="44"/>
      <c r="P1084" s="44"/>
      <c r="Q1084" s="44"/>
      <c r="R1084" s="44"/>
      <c r="S1084" s="44"/>
      <c r="T1084" s="44"/>
    </row>
    <row r="1085" spans="1:20" x14ac:dyDescent="0.25">
      <c r="A1085" s="44" t="str">
        <f>IF(B1085&lt;&gt;"",A1084+1,"")</f>
        <v/>
      </c>
      <c r="B1085" s="44"/>
      <c r="C1085" s="44"/>
      <c r="D1085" s="44"/>
      <c r="E1085" s="44"/>
      <c r="F1085" s="44"/>
      <c r="G1085" s="44"/>
      <c r="H1085" s="44"/>
      <c r="J1085" s="68"/>
      <c r="K1085" s="68"/>
      <c r="L1085" s="68"/>
      <c r="M1085" s="68"/>
      <c r="O1085" s="44"/>
      <c r="P1085" s="44"/>
      <c r="Q1085" s="44"/>
      <c r="R1085" s="44"/>
      <c r="S1085" s="44"/>
      <c r="T1085" s="44"/>
    </row>
    <row r="1086" spans="1:20" x14ac:dyDescent="0.25">
      <c r="A1086" s="44" t="str">
        <f>IF(B1086&lt;&gt;"",A1085+1,"")</f>
        <v/>
      </c>
      <c r="B1086" s="44"/>
      <c r="C1086" s="44"/>
      <c r="D1086" s="44"/>
      <c r="E1086" s="44"/>
      <c r="F1086" s="44"/>
      <c r="G1086" s="44"/>
      <c r="H1086" s="44"/>
      <c r="J1086" s="68"/>
      <c r="K1086" s="68"/>
      <c r="L1086" s="68"/>
      <c r="M1086" s="68"/>
      <c r="O1086" s="44"/>
      <c r="P1086" s="44"/>
      <c r="Q1086" s="44"/>
      <c r="R1086" s="44"/>
      <c r="S1086" s="44"/>
      <c r="T1086" s="44"/>
    </row>
    <row r="1087" spans="1:20" x14ac:dyDescent="0.25">
      <c r="A1087" s="44" t="str">
        <f>IF(B1087&lt;&gt;"",A1086+1,"")</f>
        <v/>
      </c>
      <c r="B1087" s="44"/>
      <c r="C1087" s="44"/>
      <c r="D1087" s="44"/>
      <c r="E1087" s="44"/>
      <c r="F1087" s="44"/>
      <c r="G1087" s="44"/>
      <c r="H1087" s="44"/>
      <c r="J1087" s="68"/>
      <c r="K1087" s="68"/>
      <c r="L1087" s="68"/>
      <c r="M1087" s="68"/>
      <c r="O1087" s="44"/>
      <c r="P1087" s="44"/>
      <c r="Q1087" s="44"/>
      <c r="R1087" s="44"/>
      <c r="S1087" s="44"/>
      <c r="T1087" s="44"/>
    </row>
    <row r="1088" spans="1:20" x14ac:dyDescent="0.25">
      <c r="A1088" s="44" t="str">
        <f>IF(B1088&lt;&gt;"",A1087+1,"")</f>
        <v/>
      </c>
      <c r="B1088" s="44"/>
      <c r="C1088" s="44"/>
      <c r="D1088" s="44"/>
      <c r="E1088" s="44"/>
      <c r="F1088" s="44"/>
      <c r="G1088" s="44"/>
      <c r="H1088" s="44"/>
      <c r="J1088" s="68"/>
      <c r="K1088" s="68"/>
      <c r="L1088" s="68"/>
      <c r="M1088" s="68"/>
      <c r="O1088" s="44"/>
      <c r="P1088" s="44"/>
      <c r="Q1088" s="44"/>
      <c r="R1088" s="44"/>
      <c r="S1088" s="44"/>
      <c r="T1088" s="44"/>
    </row>
    <row r="1089" spans="1:20" x14ac:dyDescent="0.25">
      <c r="A1089" s="44" t="str">
        <f>IF(B1089&lt;&gt;"",A1088+1,"")</f>
        <v/>
      </c>
      <c r="B1089" s="44"/>
      <c r="C1089" s="44"/>
      <c r="D1089" s="44"/>
      <c r="E1089" s="44"/>
      <c r="F1089" s="44"/>
      <c r="G1089" s="44"/>
      <c r="H1089" s="44"/>
      <c r="J1089" s="68"/>
      <c r="K1089" s="68"/>
      <c r="L1089" s="68"/>
      <c r="M1089" s="68"/>
      <c r="O1089" s="44"/>
      <c r="P1089" s="44"/>
      <c r="Q1089" s="44"/>
      <c r="R1089" s="44"/>
      <c r="S1089" s="44"/>
      <c r="T1089" s="44"/>
    </row>
    <row r="1090" spans="1:20" x14ac:dyDescent="0.25">
      <c r="A1090" s="44" t="str">
        <f>IF(B1090&lt;&gt;"",A1089+1,"")</f>
        <v/>
      </c>
      <c r="B1090" s="44"/>
      <c r="C1090" s="44"/>
      <c r="D1090" s="44"/>
      <c r="E1090" s="44"/>
      <c r="F1090" s="44"/>
      <c r="G1090" s="44"/>
      <c r="H1090" s="44"/>
      <c r="J1090" s="68"/>
      <c r="K1090" s="68"/>
      <c r="L1090" s="68"/>
      <c r="M1090" s="68"/>
      <c r="O1090" s="44"/>
      <c r="P1090" s="44"/>
      <c r="Q1090" s="44"/>
      <c r="R1090" s="44"/>
      <c r="S1090" s="44"/>
      <c r="T1090" s="44"/>
    </row>
    <row r="1091" spans="1:20" x14ac:dyDescent="0.25">
      <c r="A1091" s="44" t="str">
        <f>IF(B1091&lt;&gt;"",A1090+1,"")</f>
        <v/>
      </c>
      <c r="B1091" s="44"/>
      <c r="C1091" s="44"/>
      <c r="D1091" s="44"/>
      <c r="E1091" s="44"/>
      <c r="F1091" s="44"/>
      <c r="G1091" s="44"/>
      <c r="H1091" s="44"/>
      <c r="J1091" s="68"/>
      <c r="K1091" s="68"/>
      <c r="L1091" s="68"/>
      <c r="M1091" s="68"/>
      <c r="O1091" s="44"/>
      <c r="P1091" s="44"/>
      <c r="Q1091" s="44"/>
      <c r="R1091" s="44"/>
      <c r="S1091" s="44"/>
      <c r="T1091" s="44"/>
    </row>
    <row r="1092" spans="1:20" x14ac:dyDescent="0.25">
      <c r="A1092" s="44" t="str">
        <f>IF(B1092&lt;&gt;"",A1091+1,"")</f>
        <v/>
      </c>
      <c r="B1092" s="44"/>
      <c r="C1092" s="44"/>
      <c r="D1092" s="44"/>
      <c r="E1092" s="44"/>
      <c r="F1092" s="44"/>
      <c r="G1092" s="44"/>
      <c r="H1092" s="44"/>
      <c r="J1092" s="68"/>
      <c r="K1092" s="68"/>
      <c r="L1092" s="68"/>
      <c r="M1092" s="68"/>
      <c r="O1092" s="44"/>
      <c r="P1092" s="44"/>
      <c r="Q1092" s="44"/>
      <c r="R1092" s="44"/>
      <c r="S1092" s="44"/>
      <c r="T1092" s="44"/>
    </row>
    <row r="1093" spans="1:20" x14ac:dyDescent="0.25">
      <c r="A1093" s="44" t="str">
        <f>IF(B1093&lt;&gt;"",A1092+1,"")</f>
        <v/>
      </c>
      <c r="B1093" s="44"/>
      <c r="C1093" s="44"/>
      <c r="D1093" s="44"/>
      <c r="E1093" s="44"/>
      <c r="F1093" s="44"/>
      <c r="G1093" s="44"/>
      <c r="H1093" s="44"/>
      <c r="J1093" s="68"/>
      <c r="K1093" s="68"/>
      <c r="L1093" s="68"/>
      <c r="M1093" s="68"/>
      <c r="O1093" s="44"/>
      <c r="P1093" s="44"/>
      <c r="Q1093" s="44"/>
      <c r="R1093" s="44"/>
      <c r="S1093" s="44"/>
      <c r="T1093" s="44"/>
    </row>
    <row r="1094" spans="1:20" x14ac:dyDescent="0.25">
      <c r="A1094" s="44" t="str">
        <f>IF(B1094&lt;&gt;"",A1093+1,"")</f>
        <v/>
      </c>
      <c r="B1094" s="44"/>
      <c r="C1094" s="44"/>
      <c r="D1094" s="44"/>
      <c r="E1094" s="44"/>
      <c r="F1094" s="44"/>
      <c r="G1094" s="44"/>
      <c r="H1094" s="44"/>
      <c r="J1094" s="68"/>
      <c r="K1094" s="68"/>
      <c r="L1094" s="68"/>
      <c r="M1094" s="68"/>
      <c r="O1094" s="44"/>
      <c r="P1094" s="44"/>
      <c r="Q1094" s="44"/>
      <c r="R1094" s="44"/>
      <c r="S1094" s="44"/>
      <c r="T1094" s="44"/>
    </row>
    <row r="1095" spans="1:20" x14ac:dyDescent="0.25">
      <c r="A1095" s="44" t="str">
        <f>IF(B1095&lt;&gt;"",A1094+1,"")</f>
        <v/>
      </c>
      <c r="B1095" s="44"/>
      <c r="C1095" s="44"/>
      <c r="D1095" s="44"/>
      <c r="E1095" s="44"/>
      <c r="F1095" s="44"/>
      <c r="G1095" s="44"/>
      <c r="H1095" s="44"/>
      <c r="J1095" s="68"/>
      <c r="K1095" s="68"/>
      <c r="L1095" s="68"/>
      <c r="M1095" s="68"/>
      <c r="O1095" s="44"/>
      <c r="P1095" s="44"/>
      <c r="Q1095" s="44"/>
      <c r="R1095" s="44"/>
      <c r="S1095" s="44"/>
      <c r="T1095" s="44"/>
    </row>
    <row r="1096" spans="1:20" x14ac:dyDescent="0.25">
      <c r="A1096" s="44" t="str">
        <f>IF(B1096&lt;&gt;"",A1095+1,"")</f>
        <v/>
      </c>
      <c r="B1096" s="44"/>
      <c r="C1096" s="44"/>
      <c r="D1096" s="44"/>
      <c r="E1096" s="44"/>
      <c r="F1096" s="44"/>
      <c r="G1096" s="44"/>
      <c r="H1096" s="44"/>
      <c r="J1096" s="68"/>
      <c r="K1096" s="68"/>
      <c r="L1096" s="68"/>
      <c r="M1096" s="68"/>
      <c r="O1096" s="44"/>
      <c r="P1096" s="44"/>
      <c r="Q1096" s="44"/>
      <c r="R1096" s="44"/>
      <c r="S1096" s="44"/>
      <c r="T1096" s="44"/>
    </row>
    <row r="1097" spans="1:20" x14ac:dyDescent="0.25">
      <c r="A1097" s="44" t="str">
        <f>IF(B1097&lt;&gt;"",A1096+1,"")</f>
        <v/>
      </c>
      <c r="B1097" s="44"/>
      <c r="C1097" s="44"/>
      <c r="D1097" s="44"/>
      <c r="E1097" s="44"/>
      <c r="F1097" s="44"/>
      <c r="G1097" s="44"/>
      <c r="H1097" s="44"/>
      <c r="J1097" s="68"/>
      <c r="K1097" s="68"/>
      <c r="L1097" s="68"/>
      <c r="M1097" s="68"/>
      <c r="O1097" s="44"/>
      <c r="P1097" s="44"/>
      <c r="Q1097" s="44"/>
      <c r="R1097" s="44"/>
      <c r="S1097" s="44"/>
      <c r="T1097" s="44"/>
    </row>
    <row r="1098" spans="1:20" x14ac:dyDescent="0.25">
      <c r="A1098" s="44" t="str">
        <f>IF(B1098&lt;&gt;"",A1097+1,"")</f>
        <v/>
      </c>
      <c r="B1098" s="44"/>
      <c r="C1098" s="44"/>
      <c r="D1098" s="44"/>
      <c r="E1098" s="44"/>
      <c r="F1098" s="44"/>
      <c r="G1098" s="44"/>
      <c r="H1098" s="44"/>
      <c r="J1098" s="68"/>
      <c r="K1098" s="68"/>
      <c r="L1098" s="68"/>
      <c r="M1098" s="68"/>
      <c r="O1098" s="44"/>
      <c r="P1098" s="44"/>
      <c r="Q1098" s="44"/>
      <c r="R1098" s="44"/>
      <c r="S1098" s="44"/>
      <c r="T1098" s="44"/>
    </row>
    <row r="1099" spans="1:20" x14ac:dyDescent="0.25">
      <c r="A1099" s="44" t="str">
        <f>IF(B1099&lt;&gt;"",A1098+1,"")</f>
        <v/>
      </c>
      <c r="B1099" s="44"/>
      <c r="C1099" s="44"/>
      <c r="D1099" s="44"/>
      <c r="E1099" s="44"/>
      <c r="F1099" s="44"/>
      <c r="G1099" s="44"/>
      <c r="H1099" s="44"/>
      <c r="J1099" s="68"/>
      <c r="K1099" s="68"/>
      <c r="L1099" s="68"/>
      <c r="M1099" s="68"/>
      <c r="O1099" s="44"/>
      <c r="P1099" s="44"/>
      <c r="Q1099" s="44"/>
      <c r="R1099" s="44"/>
      <c r="S1099" s="44"/>
      <c r="T1099" s="44"/>
    </row>
    <row r="1100" spans="1:20" x14ac:dyDescent="0.25">
      <c r="A1100" s="44" t="str">
        <f>IF(B1100&lt;&gt;"",A1099+1,"")</f>
        <v/>
      </c>
      <c r="B1100" s="44"/>
      <c r="C1100" s="44"/>
      <c r="D1100" s="44"/>
      <c r="E1100" s="44"/>
      <c r="F1100" s="44"/>
      <c r="G1100" s="44"/>
      <c r="H1100" s="44"/>
      <c r="J1100" s="68"/>
      <c r="K1100" s="68"/>
      <c r="L1100" s="68"/>
      <c r="M1100" s="68"/>
      <c r="O1100" s="44"/>
      <c r="P1100" s="44"/>
      <c r="Q1100" s="44"/>
      <c r="R1100" s="44"/>
      <c r="S1100" s="44"/>
      <c r="T1100" s="44"/>
    </row>
    <row r="1101" spans="1:20" x14ac:dyDescent="0.25">
      <c r="A1101" s="44" t="str">
        <f>IF(B1101&lt;&gt;"",A1100+1,"")</f>
        <v/>
      </c>
      <c r="B1101" s="44"/>
      <c r="C1101" s="44"/>
      <c r="D1101" s="44"/>
      <c r="E1101" s="44"/>
      <c r="F1101" s="44"/>
      <c r="G1101" s="44"/>
      <c r="H1101" s="44"/>
      <c r="J1101" s="68"/>
      <c r="K1101" s="68"/>
      <c r="L1101" s="68"/>
      <c r="M1101" s="68"/>
      <c r="O1101" s="44"/>
      <c r="P1101" s="44"/>
      <c r="Q1101" s="44"/>
      <c r="R1101" s="44"/>
      <c r="S1101" s="44"/>
      <c r="T1101" s="44"/>
    </row>
    <row r="1102" spans="1:20" x14ac:dyDescent="0.25">
      <c r="A1102" s="44" t="str">
        <f>IF(B1102&lt;&gt;"",A1101+1,"")</f>
        <v/>
      </c>
      <c r="B1102" s="44"/>
      <c r="C1102" s="44"/>
      <c r="D1102" s="44"/>
      <c r="E1102" s="44"/>
      <c r="F1102" s="44"/>
      <c r="G1102" s="44"/>
      <c r="H1102" s="44"/>
      <c r="J1102" s="68"/>
      <c r="K1102" s="68"/>
      <c r="L1102" s="68"/>
      <c r="M1102" s="68"/>
      <c r="O1102" s="44"/>
      <c r="P1102" s="44"/>
      <c r="Q1102" s="44"/>
      <c r="R1102" s="44"/>
      <c r="S1102" s="44"/>
      <c r="T1102" s="44"/>
    </row>
    <row r="1103" spans="1:20" x14ac:dyDescent="0.25">
      <c r="A1103" s="44" t="str">
        <f>IF(B1103&lt;&gt;"",A1102+1,"")</f>
        <v/>
      </c>
      <c r="B1103" s="44"/>
      <c r="C1103" s="44"/>
      <c r="D1103" s="44"/>
      <c r="E1103" s="44"/>
      <c r="F1103" s="44"/>
      <c r="G1103" s="44"/>
      <c r="H1103" s="44"/>
      <c r="J1103" s="68"/>
      <c r="K1103" s="68"/>
      <c r="L1103" s="68"/>
      <c r="M1103" s="68"/>
      <c r="O1103" s="44"/>
      <c r="P1103" s="44"/>
      <c r="Q1103" s="44"/>
      <c r="R1103" s="44"/>
      <c r="S1103" s="44"/>
      <c r="T1103" s="44"/>
    </row>
    <row r="1104" spans="1:20" x14ac:dyDescent="0.25">
      <c r="A1104" s="44" t="str">
        <f>IF(B1104&lt;&gt;"",A1103+1,"")</f>
        <v/>
      </c>
      <c r="B1104" s="44"/>
      <c r="C1104" s="44"/>
      <c r="D1104" s="44"/>
      <c r="E1104" s="44"/>
      <c r="F1104" s="44"/>
      <c r="G1104" s="44"/>
      <c r="H1104" s="44"/>
      <c r="J1104" s="68"/>
      <c r="K1104" s="68"/>
      <c r="L1104" s="68"/>
      <c r="M1104" s="68"/>
      <c r="O1104" s="44"/>
      <c r="P1104" s="44"/>
      <c r="Q1104" s="44"/>
      <c r="R1104" s="44"/>
      <c r="S1104" s="44"/>
      <c r="T1104" s="44"/>
    </row>
    <row r="1105" spans="1:20" x14ac:dyDescent="0.25">
      <c r="A1105" s="44" t="str">
        <f>IF(B1105&lt;&gt;"",A1104+1,"")</f>
        <v/>
      </c>
      <c r="B1105" s="44"/>
      <c r="C1105" s="44"/>
      <c r="D1105" s="44"/>
      <c r="E1105" s="44"/>
      <c r="F1105" s="44"/>
      <c r="G1105" s="44"/>
      <c r="H1105" s="44"/>
      <c r="J1105" s="68"/>
      <c r="K1105" s="68"/>
      <c r="L1105" s="68"/>
      <c r="M1105" s="68"/>
      <c r="O1105" s="44"/>
      <c r="P1105" s="44"/>
      <c r="Q1105" s="44"/>
      <c r="R1105" s="44"/>
      <c r="S1105" s="44"/>
      <c r="T1105" s="44"/>
    </row>
    <row r="1106" spans="1:20" x14ac:dyDescent="0.25">
      <c r="A1106" s="44" t="str">
        <f>IF(B1106&lt;&gt;"",A1105+1,"")</f>
        <v/>
      </c>
      <c r="B1106" s="44"/>
      <c r="C1106" s="44"/>
      <c r="D1106" s="44"/>
      <c r="E1106" s="44"/>
      <c r="F1106" s="44"/>
      <c r="G1106" s="44"/>
      <c r="H1106" s="44"/>
      <c r="J1106" s="68"/>
      <c r="K1106" s="68"/>
      <c r="L1106" s="68"/>
      <c r="M1106" s="68"/>
      <c r="O1106" s="44"/>
      <c r="P1106" s="44"/>
      <c r="Q1106" s="44"/>
      <c r="R1106" s="44"/>
      <c r="S1106" s="44"/>
      <c r="T1106" s="44"/>
    </row>
    <row r="1107" spans="1:20" x14ac:dyDescent="0.25">
      <c r="A1107" s="44" t="str">
        <f>IF(B1107&lt;&gt;"",A1106+1,"")</f>
        <v/>
      </c>
      <c r="B1107" s="44"/>
      <c r="C1107" s="44"/>
      <c r="D1107" s="44"/>
      <c r="E1107" s="44"/>
      <c r="F1107" s="44"/>
      <c r="G1107" s="44"/>
      <c r="H1107" s="44"/>
      <c r="J1107" s="68"/>
      <c r="K1107" s="68"/>
      <c r="L1107" s="68"/>
      <c r="M1107" s="68"/>
      <c r="O1107" s="44"/>
      <c r="P1107" s="44"/>
      <c r="Q1107" s="44"/>
      <c r="R1107" s="44"/>
      <c r="S1107" s="44"/>
      <c r="T1107" s="44"/>
    </row>
    <row r="1108" spans="1:20" x14ac:dyDescent="0.25">
      <c r="A1108" s="44" t="str">
        <f>IF(B1108&lt;&gt;"",A1107+1,"")</f>
        <v/>
      </c>
      <c r="B1108" s="44"/>
      <c r="C1108" s="44"/>
      <c r="D1108" s="44"/>
      <c r="E1108" s="44"/>
      <c r="F1108" s="44"/>
      <c r="G1108" s="44"/>
      <c r="H1108" s="44"/>
      <c r="J1108" s="68"/>
      <c r="K1108" s="68"/>
      <c r="L1108" s="68"/>
      <c r="M1108" s="68"/>
      <c r="O1108" s="44"/>
      <c r="P1108" s="44"/>
      <c r="Q1108" s="44"/>
      <c r="R1108" s="44"/>
      <c r="S1108" s="44"/>
      <c r="T1108" s="44"/>
    </row>
    <row r="1109" spans="1:20" x14ac:dyDescent="0.25">
      <c r="A1109" s="44" t="str">
        <f>IF(B1109&lt;&gt;"",A1108+1,"")</f>
        <v/>
      </c>
      <c r="B1109" s="44"/>
      <c r="C1109" s="44"/>
      <c r="D1109" s="44"/>
      <c r="E1109" s="44"/>
      <c r="F1109" s="44"/>
      <c r="G1109" s="44"/>
      <c r="H1109" s="44"/>
      <c r="J1109" s="68"/>
      <c r="K1109" s="68"/>
      <c r="L1109" s="68"/>
      <c r="M1109" s="68"/>
      <c r="O1109" s="44"/>
      <c r="P1109" s="44"/>
      <c r="Q1109" s="44"/>
      <c r="R1109" s="44"/>
      <c r="S1109" s="44"/>
      <c r="T1109" s="44"/>
    </row>
    <row r="1110" spans="1:20" x14ac:dyDescent="0.25">
      <c r="A1110" s="44" t="str">
        <f>IF(B1110&lt;&gt;"",A1109+1,"")</f>
        <v/>
      </c>
      <c r="B1110" s="44"/>
      <c r="C1110" s="44"/>
      <c r="D1110" s="44"/>
      <c r="E1110" s="44"/>
      <c r="F1110" s="44"/>
      <c r="G1110" s="44"/>
      <c r="H1110" s="44"/>
      <c r="J1110" s="68"/>
      <c r="K1110" s="68"/>
      <c r="L1110" s="68"/>
      <c r="M1110" s="68"/>
      <c r="O1110" s="44"/>
      <c r="P1110" s="44"/>
      <c r="Q1110" s="44"/>
      <c r="R1110" s="44"/>
      <c r="S1110" s="44"/>
      <c r="T1110" s="44"/>
    </row>
    <row r="1111" spans="1:20" x14ac:dyDescent="0.25">
      <c r="A1111" s="44" t="str">
        <f>IF(B1111&lt;&gt;"",A1110+1,"")</f>
        <v/>
      </c>
      <c r="B1111" s="44"/>
      <c r="C1111" s="44"/>
      <c r="D1111" s="44"/>
      <c r="E1111" s="44"/>
      <c r="F1111" s="44"/>
      <c r="G1111" s="44"/>
      <c r="H1111" s="44"/>
      <c r="J1111" s="68"/>
      <c r="K1111" s="68"/>
      <c r="L1111" s="68"/>
      <c r="M1111" s="68"/>
      <c r="O1111" s="44"/>
      <c r="P1111" s="44"/>
      <c r="Q1111" s="44"/>
      <c r="R1111" s="44"/>
      <c r="S1111" s="44"/>
      <c r="T1111" s="44"/>
    </row>
    <row r="1112" spans="1:20" x14ac:dyDescent="0.25">
      <c r="A1112" s="44" t="str">
        <f>IF(B1112&lt;&gt;"",A1111+1,"")</f>
        <v/>
      </c>
      <c r="B1112" s="44"/>
      <c r="C1112" s="44"/>
      <c r="D1112" s="44"/>
      <c r="E1112" s="44"/>
      <c r="F1112" s="44"/>
      <c r="G1112" s="44"/>
      <c r="H1112" s="44"/>
      <c r="J1112" s="68"/>
      <c r="K1112" s="68"/>
      <c r="L1112" s="68"/>
      <c r="M1112" s="68"/>
      <c r="O1112" s="44"/>
      <c r="P1112" s="44"/>
      <c r="Q1112" s="44"/>
      <c r="R1112" s="44"/>
      <c r="S1112" s="44"/>
      <c r="T1112" s="44"/>
    </row>
    <row r="1113" spans="1:20" x14ac:dyDescent="0.25">
      <c r="A1113" s="44" t="str">
        <f>IF(B1113&lt;&gt;"",A1112+1,"")</f>
        <v/>
      </c>
      <c r="B1113" s="44"/>
      <c r="C1113" s="44"/>
      <c r="D1113" s="44"/>
      <c r="E1113" s="44"/>
      <c r="F1113" s="44"/>
      <c r="G1113" s="44"/>
      <c r="H1113" s="44"/>
      <c r="J1113" s="68"/>
      <c r="K1113" s="68"/>
      <c r="L1113" s="68"/>
      <c r="M1113" s="68"/>
      <c r="O1113" s="44"/>
      <c r="P1113" s="44"/>
      <c r="Q1113" s="44"/>
      <c r="R1113" s="44"/>
      <c r="S1113" s="44"/>
      <c r="T1113" s="44"/>
    </row>
    <row r="1114" spans="1:20" x14ac:dyDescent="0.25">
      <c r="A1114" s="44" t="str">
        <f>IF(B1114&lt;&gt;"",A1113+1,"")</f>
        <v/>
      </c>
      <c r="B1114" s="44"/>
      <c r="C1114" s="44"/>
      <c r="D1114" s="44"/>
      <c r="E1114" s="44"/>
      <c r="F1114" s="44"/>
      <c r="G1114" s="44"/>
      <c r="H1114" s="44"/>
      <c r="J1114" s="68"/>
      <c r="K1114" s="68"/>
      <c r="L1114" s="68"/>
      <c r="M1114" s="68"/>
      <c r="O1114" s="44"/>
      <c r="P1114" s="44"/>
      <c r="Q1114" s="44"/>
      <c r="R1114" s="44"/>
      <c r="S1114" s="44"/>
      <c r="T1114" s="44"/>
    </row>
    <row r="1115" spans="1:20" x14ac:dyDescent="0.25">
      <c r="A1115" s="44" t="str">
        <f>IF(B1115&lt;&gt;"",A1114+1,"")</f>
        <v/>
      </c>
      <c r="B1115" s="44"/>
      <c r="C1115" s="44"/>
      <c r="D1115" s="44"/>
      <c r="E1115" s="44"/>
      <c r="F1115" s="44"/>
      <c r="G1115" s="44"/>
      <c r="H1115" s="44"/>
      <c r="J1115" s="68"/>
      <c r="K1115" s="68"/>
      <c r="L1115" s="68"/>
      <c r="M1115" s="68"/>
      <c r="O1115" s="44"/>
      <c r="P1115" s="44"/>
      <c r="Q1115" s="44"/>
      <c r="R1115" s="44"/>
      <c r="S1115" s="44"/>
      <c r="T1115" s="44"/>
    </row>
    <row r="1116" spans="1:20" x14ac:dyDescent="0.25">
      <c r="A1116" s="44" t="str">
        <f>IF(B1116&lt;&gt;"",A1115+1,"")</f>
        <v/>
      </c>
      <c r="B1116" s="44"/>
      <c r="C1116" s="44"/>
      <c r="D1116" s="44"/>
      <c r="E1116" s="44"/>
      <c r="F1116" s="44"/>
      <c r="G1116" s="44"/>
      <c r="H1116" s="44"/>
      <c r="J1116" s="68"/>
      <c r="K1116" s="68"/>
      <c r="L1116" s="68"/>
      <c r="M1116" s="68"/>
      <c r="O1116" s="44"/>
      <c r="P1116" s="44"/>
      <c r="Q1116" s="44"/>
      <c r="R1116" s="44"/>
      <c r="S1116" s="44"/>
      <c r="T1116" s="44"/>
    </row>
    <row r="1117" spans="1:20" x14ac:dyDescent="0.25">
      <c r="A1117" s="44" t="str">
        <f>IF(B1117&lt;&gt;"",A1116+1,"")</f>
        <v/>
      </c>
      <c r="B1117" s="44"/>
      <c r="C1117" s="44"/>
      <c r="D1117" s="44"/>
      <c r="E1117" s="44"/>
      <c r="F1117" s="44"/>
      <c r="G1117" s="44"/>
      <c r="H1117" s="44"/>
      <c r="J1117" s="68"/>
      <c r="K1117" s="68"/>
      <c r="L1117" s="68"/>
      <c r="M1117" s="68"/>
      <c r="O1117" s="44"/>
      <c r="P1117" s="44"/>
      <c r="Q1117" s="44"/>
      <c r="R1117" s="44"/>
      <c r="S1117" s="44"/>
      <c r="T1117" s="44"/>
    </row>
    <row r="1118" spans="1:20" x14ac:dyDescent="0.25">
      <c r="A1118" s="44" t="str">
        <f>IF(B1118&lt;&gt;"",A1117+1,"")</f>
        <v/>
      </c>
      <c r="B1118" s="44"/>
      <c r="C1118" s="44"/>
      <c r="D1118" s="44"/>
      <c r="E1118" s="44"/>
      <c r="F1118" s="44"/>
      <c r="G1118" s="44"/>
      <c r="H1118" s="44"/>
      <c r="J1118" s="68"/>
      <c r="K1118" s="68"/>
      <c r="L1118" s="68"/>
      <c r="M1118" s="68"/>
      <c r="O1118" s="44"/>
      <c r="P1118" s="44"/>
      <c r="Q1118" s="44"/>
      <c r="R1118" s="44"/>
      <c r="S1118" s="44"/>
      <c r="T1118" s="44"/>
    </row>
    <row r="1119" spans="1:20" x14ac:dyDescent="0.25">
      <c r="A1119" s="44" t="str">
        <f>IF(B1119&lt;&gt;"",A1118+1,"")</f>
        <v/>
      </c>
      <c r="B1119" s="44"/>
      <c r="C1119" s="44"/>
      <c r="D1119" s="44"/>
      <c r="E1119" s="44"/>
      <c r="F1119" s="44"/>
      <c r="G1119" s="44"/>
      <c r="H1119" s="44"/>
      <c r="J1119" s="68"/>
      <c r="K1119" s="68"/>
      <c r="L1119" s="68"/>
      <c r="M1119" s="68"/>
      <c r="O1119" s="44"/>
      <c r="P1119" s="44"/>
      <c r="Q1119" s="44"/>
      <c r="R1119" s="44"/>
      <c r="S1119" s="44"/>
      <c r="T1119" s="44"/>
    </row>
    <row r="1120" spans="1:20" x14ac:dyDescent="0.25">
      <c r="A1120" s="44" t="str">
        <f>IF(B1120&lt;&gt;"",A1119+1,"")</f>
        <v/>
      </c>
      <c r="B1120" s="44"/>
      <c r="C1120" s="44"/>
      <c r="D1120" s="44"/>
      <c r="E1120" s="44"/>
      <c r="F1120" s="44"/>
      <c r="G1120" s="44"/>
      <c r="H1120" s="44"/>
      <c r="J1120" s="68"/>
      <c r="K1120" s="68"/>
      <c r="L1120" s="68"/>
      <c r="M1120" s="68"/>
      <c r="O1120" s="44"/>
      <c r="P1120" s="44"/>
      <c r="Q1120" s="44"/>
      <c r="R1120" s="44"/>
      <c r="S1120" s="44"/>
      <c r="T1120" s="44"/>
    </row>
    <row r="1121" spans="1:20" x14ac:dyDescent="0.25">
      <c r="A1121" s="44" t="str">
        <f>IF(B1121&lt;&gt;"",A1120+1,"")</f>
        <v/>
      </c>
      <c r="B1121" s="44"/>
      <c r="C1121" s="44"/>
      <c r="D1121" s="44"/>
      <c r="E1121" s="44"/>
      <c r="F1121" s="44"/>
      <c r="G1121" s="44"/>
      <c r="H1121" s="44"/>
      <c r="J1121" s="68"/>
      <c r="K1121" s="68"/>
      <c r="L1121" s="68"/>
      <c r="M1121" s="68"/>
      <c r="O1121" s="44"/>
      <c r="P1121" s="44"/>
      <c r="Q1121" s="44"/>
      <c r="R1121" s="44"/>
      <c r="S1121" s="44"/>
      <c r="T1121" s="44"/>
    </row>
    <row r="1122" spans="1:20" x14ac:dyDescent="0.25">
      <c r="A1122" s="44" t="str">
        <f>IF(B1122&lt;&gt;"",A1121+1,"")</f>
        <v/>
      </c>
      <c r="B1122" s="44"/>
      <c r="C1122" s="44"/>
      <c r="D1122" s="44"/>
      <c r="E1122" s="44"/>
      <c r="F1122" s="44"/>
      <c r="G1122" s="44"/>
      <c r="H1122" s="44"/>
      <c r="J1122" s="68"/>
      <c r="K1122" s="68"/>
      <c r="L1122" s="68"/>
      <c r="M1122" s="68"/>
      <c r="O1122" s="44"/>
      <c r="P1122" s="44"/>
      <c r="Q1122" s="44"/>
      <c r="R1122" s="44"/>
      <c r="S1122" s="44"/>
      <c r="T1122" s="44"/>
    </row>
    <row r="1123" spans="1:20" x14ac:dyDescent="0.25">
      <c r="A1123" s="44" t="str">
        <f>IF(B1123&lt;&gt;"",A1122+1,"")</f>
        <v/>
      </c>
      <c r="B1123" s="44"/>
      <c r="C1123" s="44"/>
      <c r="D1123" s="44"/>
      <c r="E1123" s="44"/>
      <c r="F1123" s="44"/>
      <c r="G1123" s="44"/>
      <c r="H1123" s="44"/>
      <c r="J1123" s="68"/>
      <c r="K1123" s="68"/>
      <c r="L1123" s="68"/>
      <c r="M1123" s="68"/>
      <c r="O1123" s="44"/>
      <c r="P1123" s="44"/>
      <c r="Q1123" s="44"/>
      <c r="R1123" s="44"/>
      <c r="S1123" s="44"/>
      <c r="T1123" s="44"/>
    </row>
    <row r="1124" spans="1:20" x14ac:dyDescent="0.25">
      <c r="A1124" s="44" t="str">
        <f>IF(B1124&lt;&gt;"",A1123+1,"")</f>
        <v/>
      </c>
      <c r="B1124" s="44"/>
      <c r="C1124" s="44"/>
      <c r="D1124" s="44"/>
      <c r="E1124" s="44"/>
      <c r="F1124" s="44"/>
      <c r="G1124" s="44"/>
      <c r="H1124" s="44"/>
      <c r="J1124" s="68"/>
      <c r="K1124" s="68"/>
      <c r="L1124" s="68"/>
      <c r="M1124" s="68"/>
      <c r="O1124" s="44"/>
      <c r="P1124" s="44"/>
      <c r="Q1124" s="44"/>
      <c r="R1124" s="44"/>
      <c r="S1124" s="44"/>
      <c r="T1124" s="44"/>
    </row>
    <row r="1125" spans="1:20" x14ac:dyDescent="0.25">
      <c r="A1125" s="44" t="str">
        <f>IF(B1125&lt;&gt;"",A1124+1,"")</f>
        <v/>
      </c>
      <c r="B1125" s="44"/>
      <c r="C1125" s="44"/>
      <c r="D1125" s="44"/>
      <c r="E1125" s="44"/>
      <c r="F1125" s="44"/>
      <c r="G1125" s="44"/>
      <c r="H1125" s="44"/>
      <c r="J1125" s="68"/>
      <c r="K1125" s="68"/>
      <c r="L1125" s="68"/>
      <c r="M1125" s="68"/>
      <c r="O1125" s="44"/>
      <c r="P1125" s="44"/>
      <c r="Q1125" s="44"/>
      <c r="R1125" s="44"/>
      <c r="S1125" s="44"/>
      <c r="T1125" s="44"/>
    </row>
    <row r="1126" spans="1:20" x14ac:dyDescent="0.25">
      <c r="A1126" s="44" t="str">
        <f>IF(B1126&lt;&gt;"",A1125+1,"")</f>
        <v/>
      </c>
      <c r="B1126" s="44"/>
      <c r="C1126" s="44"/>
      <c r="D1126" s="44"/>
      <c r="E1126" s="44"/>
      <c r="F1126" s="44"/>
      <c r="G1126" s="44"/>
      <c r="H1126" s="44"/>
      <c r="J1126" s="68"/>
      <c r="K1126" s="68"/>
      <c r="L1126" s="68"/>
      <c r="M1126" s="68"/>
      <c r="O1126" s="44"/>
      <c r="P1126" s="44"/>
      <c r="Q1126" s="44"/>
      <c r="R1126" s="44"/>
      <c r="S1126" s="44"/>
      <c r="T1126" s="44"/>
    </row>
    <row r="1127" spans="1:20" x14ac:dyDescent="0.25">
      <c r="A1127" s="44" t="str">
        <f>IF(B1127&lt;&gt;"",A1126+1,"")</f>
        <v/>
      </c>
      <c r="B1127" s="44"/>
      <c r="C1127" s="44"/>
      <c r="D1127" s="44"/>
      <c r="E1127" s="44"/>
      <c r="F1127" s="44"/>
      <c r="G1127" s="44"/>
      <c r="H1127" s="44"/>
      <c r="J1127" s="68"/>
      <c r="K1127" s="68"/>
      <c r="L1127" s="68"/>
      <c r="M1127" s="68"/>
      <c r="O1127" s="44"/>
      <c r="P1127" s="44"/>
      <c r="Q1127" s="44"/>
      <c r="R1127" s="44"/>
      <c r="S1127" s="44"/>
      <c r="T1127" s="44"/>
    </row>
    <row r="1128" spans="1:20" x14ac:dyDescent="0.25">
      <c r="A1128" s="44" t="str">
        <f>IF(B1128&lt;&gt;"",A1127+1,"")</f>
        <v/>
      </c>
      <c r="B1128" s="44"/>
      <c r="C1128" s="44"/>
      <c r="D1128" s="44"/>
      <c r="E1128" s="44"/>
      <c r="F1128" s="44"/>
      <c r="G1128" s="44"/>
      <c r="H1128" s="44"/>
      <c r="J1128" s="68"/>
      <c r="K1128" s="68"/>
      <c r="L1128" s="68"/>
      <c r="M1128" s="68"/>
      <c r="O1128" s="44"/>
      <c r="P1128" s="44"/>
      <c r="Q1128" s="44"/>
      <c r="R1128" s="44"/>
      <c r="S1128" s="44"/>
      <c r="T1128" s="44"/>
    </row>
    <row r="1129" spans="1:20" x14ac:dyDescent="0.25">
      <c r="A1129" s="44" t="str">
        <f>IF(B1129&lt;&gt;"",A1128+1,"")</f>
        <v/>
      </c>
      <c r="B1129" s="44"/>
      <c r="C1129" s="44"/>
      <c r="D1129" s="44"/>
      <c r="E1129" s="44"/>
      <c r="F1129" s="44"/>
      <c r="G1129" s="44"/>
      <c r="H1129" s="44"/>
      <c r="J1129" s="68"/>
      <c r="K1129" s="68"/>
      <c r="L1129" s="68"/>
      <c r="M1129" s="68"/>
      <c r="O1129" s="44"/>
      <c r="P1129" s="44"/>
      <c r="Q1129" s="44"/>
      <c r="R1129" s="44"/>
      <c r="S1129" s="44"/>
      <c r="T1129" s="44"/>
    </row>
    <row r="1130" spans="1:20" x14ac:dyDescent="0.25">
      <c r="A1130" s="44" t="str">
        <f>IF(B1130&lt;&gt;"",A1129+1,"")</f>
        <v/>
      </c>
      <c r="B1130" s="44"/>
      <c r="C1130" s="44"/>
      <c r="D1130" s="44"/>
      <c r="E1130" s="44"/>
      <c r="F1130" s="44"/>
      <c r="G1130" s="44"/>
      <c r="H1130" s="44"/>
      <c r="J1130" s="68"/>
      <c r="K1130" s="68"/>
      <c r="L1130" s="68"/>
      <c r="M1130" s="68"/>
      <c r="O1130" s="44"/>
      <c r="P1130" s="44"/>
      <c r="Q1130" s="44"/>
      <c r="R1130" s="44"/>
      <c r="S1130" s="44"/>
      <c r="T1130" s="44"/>
    </row>
    <row r="1131" spans="1:20" x14ac:dyDescent="0.25">
      <c r="A1131" s="44" t="str">
        <f>IF(B1131&lt;&gt;"",A1130+1,"")</f>
        <v/>
      </c>
      <c r="B1131" s="44"/>
      <c r="C1131" s="44"/>
      <c r="D1131" s="44"/>
      <c r="E1131" s="44"/>
      <c r="F1131" s="44"/>
      <c r="G1131" s="44"/>
      <c r="H1131" s="44"/>
      <c r="J1131" s="68"/>
      <c r="K1131" s="68"/>
      <c r="L1131" s="68"/>
      <c r="M1131" s="68"/>
      <c r="O1131" s="44"/>
      <c r="P1131" s="44"/>
      <c r="Q1131" s="44"/>
      <c r="R1131" s="44"/>
      <c r="S1131" s="44"/>
      <c r="T1131" s="44"/>
    </row>
    <row r="1132" spans="1:20" x14ac:dyDescent="0.25">
      <c r="A1132" s="44" t="str">
        <f>IF(B1132&lt;&gt;"",A1131+1,"")</f>
        <v/>
      </c>
      <c r="B1132" s="44"/>
      <c r="C1132" s="44"/>
      <c r="D1132" s="44"/>
      <c r="E1132" s="44"/>
      <c r="F1132" s="44"/>
      <c r="G1132" s="44"/>
      <c r="H1132" s="44"/>
      <c r="J1132" s="68"/>
      <c r="K1132" s="68"/>
      <c r="L1132" s="68"/>
      <c r="M1132" s="68"/>
      <c r="O1132" s="44"/>
      <c r="P1132" s="44"/>
      <c r="Q1132" s="44"/>
      <c r="R1132" s="44"/>
      <c r="S1132" s="44"/>
      <c r="T1132" s="44"/>
    </row>
    <row r="1133" spans="1:20" x14ac:dyDescent="0.25">
      <c r="A1133" s="44" t="str">
        <f>IF(B1133&lt;&gt;"",A1132+1,"")</f>
        <v/>
      </c>
      <c r="B1133" s="44"/>
      <c r="C1133" s="44"/>
      <c r="D1133" s="44"/>
      <c r="E1133" s="44"/>
      <c r="F1133" s="44"/>
      <c r="G1133" s="44"/>
      <c r="H1133" s="44"/>
      <c r="J1133" s="68"/>
      <c r="K1133" s="68"/>
      <c r="L1133" s="68"/>
      <c r="M1133" s="68"/>
      <c r="O1133" s="44"/>
      <c r="P1133" s="44"/>
      <c r="Q1133" s="44"/>
      <c r="R1133" s="44"/>
      <c r="S1133" s="44"/>
      <c r="T1133" s="44"/>
    </row>
    <row r="1134" spans="1:20" x14ac:dyDescent="0.25">
      <c r="A1134" s="44" t="str">
        <f>IF(B1134&lt;&gt;"",A1133+1,"")</f>
        <v/>
      </c>
      <c r="B1134" s="44"/>
      <c r="C1134" s="44"/>
      <c r="D1134" s="44"/>
      <c r="E1134" s="44"/>
      <c r="F1134" s="44"/>
      <c r="G1134" s="44"/>
      <c r="H1134" s="44"/>
      <c r="J1134" s="68"/>
      <c r="K1134" s="68"/>
      <c r="L1134" s="68"/>
      <c r="M1134" s="68"/>
      <c r="O1134" s="44"/>
      <c r="P1134" s="44"/>
      <c r="Q1134" s="44"/>
      <c r="R1134" s="44"/>
      <c r="S1134" s="44"/>
      <c r="T1134" s="44"/>
    </row>
    <row r="1135" spans="1:20" x14ac:dyDescent="0.25">
      <c r="A1135" s="44" t="str">
        <f>IF(B1135&lt;&gt;"",A1134+1,"")</f>
        <v/>
      </c>
      <c r="B1135" s="44"/>
      <c r="C1135" s="44"/>
      <c r="D1135" s="44"/>
      <c r="E1135" s="44"/>
      <c r="F1135" s="44"/>
      <c r="G1135" s="44"/>
      <c r="H1135" s="44"/>
      <c r="J1135" s="68"/>
      <c r="K1135" s="68"/>
      <c r="L1135" s="68"/>
      <c r="M1135" s="68"/>
      <c r="O1135" s="44"/>
      <c r="P1135" s="44"/>
      <c r="Q1135" s="44"/>
      <c r="R1135" s="44"/>
      <c r="S1135" s="44"/>
      <c r="T1135" s="44"/>
    </row>
    <row r="1136" spans="1:20" x14ac:dyDescent="0.25">
      <c r="A1136" s="44" t="str">
        <f>IF(B1136&lt;&gt;"",A1135+1,"")</f>
        <v/>
      </c>
      <c r="B1136" s="44"/>
      <c r="C1136" s="44"/>
      <c r="D1136" s="44"/>
      <c r="E1136" s="44"/>
      <c r="F1136" s="44"/>
      <c r="G1136" s="44"/>
      <c r="H1136" s="44"/>
      <c r="J1136" s="68"/>
      <c r="K1136" s="68"/>
      <c r="L1136" s="68"/>
      <c r="M1136" s="68"/>
      <c r="O1136" s="44"/>
      <c r="P1136" s="44"/>
      <c r="Q1136" s="44"/>
      <c r="R1136" s="44"/>
      <c r="S1136" s="44"/>
      <c r="T1136" s="44"/>
    </row>
    <row r="1137" spans="1:20" x14ac:dyDescent="0.25">
      <c r="A1137" s="44" t="str">
        <f>IF(B1137&lt;&gt;"",A1136+1,"")</f>
        <v/>
      </c>
      <c r="B1137" s="44"/>
      <c r="C1137" s="44"/>
      <c r="D1137" s="44"/>
      <c r="E1137" s="44"/>
      <c r="F1137" s="44"/>
      <c r="G1137" s="44"/>
      <c r="H1137" s="44"/>
      <c r="J1137" s="68"/>
      <c r="K1137" s="68"/>
      <c r="L1137" s="68"/>
      <c r="M1137" s="68"/>
      <c r="O1137" s="44"/>
      <c r="P1137" s="44"/>
      <c r="Q1137" s="44"/>
      <c r="R1137" s="44"/>
      <c r="S1137" s="44"/>
      <c r="T1137" s="44"/>
    </row>
    <row r="1138" spans="1:20" x14ac:dyDescent="0.25">
      <c r="A1138" s="44" t="str">
        <f>IF(B1138&lt;&gt;"",A1137+1,"")</f>
        <v/>
      </c>
      <c r="B1138" s="44"/>
      <c r="C1138" s="44"/>
      <c r="D1138" s="44"/>
      <c r="E1138" s="44"/>
      <c r="F1138" s="44"/>
      <c r="G1138" s="44"/>
      <c r="H1138" s="44"/>
      <c r="J1138" s="68"/>
      <c r="K1138" s="68"/>
      <c r="L1138" s="68"/>
      <c r="M1138" s="68"/>
      <c r="O1138" s="44"/>
      <c r="P1138" s="44"/>
      <c r="Q1138" s="44"/>
      <c r="R1138" s="44"/>
      <c r="S1138" s="44"/>
      <c r="T1138" s="44"/>
    </row>
    <row r="1139" spans="1:20" x14ac:dyDescent="0.25">
      <c r="A1139" s="44" t="str">
        <f>IF(B1139&lt;&gt;"",A1138+1,"")</f>
        <v/>
      </c>
      <c r="B1139" s="44"/>
      <c r="C1139" s="44"/>
      <c r="D1139" s="44"/>
      <c r="E1139" s="44"/>
      <c r="F1139" s="44"/>
      <c r="G1139" s="44"/>
      <c r="H1139" s="44"/>
      <c r="J1139" s="68"/>
      <c r="K1139" s="68"/>
      <c r="L1139" s="68"/>
      <c r="M1139" s="68"/>
      <c r="O1139" s="44"/>
      <c r="P1139" s="44"/>
      <c r="Q1139" s="44"/>
      <c r="R1139" s="44"/>
      <c r="S1139" s="44"/>
      <c r="T1139" s="44"/>
    </row>
    <row r="1140" spans="1:20" x14ac:dyDescent="0.25">
      <c r="A1140" s="44" t="str">
        <f>IF(B1140&lt;&gt;"",A1139+1,"")</f>
        <v/>
      </c>
      <c r="B1140" s="44"/>
      <c r="C1140" s="44"/>
      <c r="D1140" s="44"/>
      <c r="E1140" s="44"/>
      <c r="F1140" s="44"/>
      <c r="G1140" s="44"/>
      <c r="H1140" s="44"/>
      <c r="J1140" s="68"/>
      <c r="K1140" s="68"/>
      <c r="L1140" s="68"/>
      <c r="M1140" s="68"/>
      <c r="O1140" s="44"/>
      <c r="P1140" s="44"/>
      <c r="Q1140" s="44"/>
      <c r="R1140" s="44"/>
      <c r="S1140" s="44"/>
      <c r="T1140" s="44"/>
    </row>
    <row r="1141" spans="1:20" x14ac:dyDescent="0.25">
      <c r="A1141" s="44" t="str">
        <f>IF(B1141&lt;&gt;"",A1140+1,"")</f>
        <v/>
      </c>
      <c r="B1141" s="44"/>
      <c r="C1141" s="44"/>
      <c r="D1141" s="44"/>
      <c r="E1141" s="44"/>
      <c r="F1141" s="44"/>
      <c r="G1141" s="44"/>
      <c r="H1141" s="44"/>
      <c r="J1141" s="68"/>
      <c r="K1141" s="68"/>
      <c r="L1141" s="68"/>
      <c r="M1141" s="68"/>
      <c r="O1141" s="44"/>
      <c r="P1141" s="44"/>
      <c r="Q1141" s="44"/>
      <c r="R1141" s="44"/>
      <c r="S1141" s="44"/>
      <c r="T1141" s="44"/>
    </row>
    <row r="1142" spans="1:20" x14ac:dyDescent="0.25">
      <c r="A1142" s="44" t="str">
        <f>IF(B1142&lt;&gt;"",A1141+1,"")</f>
        <v/>
      </c>
      <c r="B1142" s="44"/>
      <c r="C1142" s="44"/>
      <c r="D1142" s="44"/>
      <c r="E1142" s="44"/>
      <c r="F1142" s="44"/>
      <c r="G1142" s="44"/>
      <c r="H1142" s="44"/>
      <c r="J1142" s="68"/>
      <c r="K1142" s="68"/>
      <c r="L1142" s="68"/>
      <c r="M1142" s="68"/>
      <c r="O1142" s="44"/>
      <c r="P1142" s="44"/>
      <c r="Q1142" s="44"/>
      <c r="R1142" s="44"/>
      <c r="S1142" s="44"/>
      <c r="T1142" s="44"/>
    </row>
    <row r="1143" spans="1:20" x14ac:dyDescent="0.25">
      <c r="A1143" s="44" t="str">
        <f>IF(B1143&lt;&gt;"",A1142+1,"")</f>
        <v/>
      </c>
      <c r="B1143" s="44"/>
      <c r="C1143" s="44"/>
      <c r="D1143" s="44"/>
      <c r="E1143" s="44"/>
      <c r="F1143" s="44"/>
      <c r="G1143" s="44"/>
      <c r="H1143" s="44"/>
      <c r="J1143" s="68"/>
      <c r="K1143" s="68"/>
      <c r="L1143" s="68"/>
      <c r="M1143" s="68"/>
      <c r="O1143" s="44"/>
      <c r="P1143" s="44"/>
      <c r="Q1143" s="44"/>
      <c r="R1143" s="44"/>
      <c r="S1143" s="44"/>
      <c r="T1143" s="44"/>
    </row>
    <row r="1144" spans="1:20" x14ac:dyDescent="0.25">
      <c r="A1144" s="44" t="str">
        <f>IF(B1144&lt;&gt;"",A1143+1,"")</f>
        <v/>
      </c>
      <c r="B1144" s="44"/>
      <c r="C1144" s="44"/>
      <c r="D1144" s="44"/>
      <c r="E1144" s="44"/>
      <c r="F1144" s="44"/>
      <c r="G1144" s="44"/>
      <c r="H1144" s="44"/>
      <c r="J1144" s="68"/>
      <c r="K1144" s="68"/>
      <c r="L1144" s="68"/>
      <c r="M1144" s="68"/>
      <c r="O1144" s="44"/>
      <c r="P1144" s="44"/>
      <c r="Q1144" s="44"/>
      <c r="R1144" s="44"/>
      <c r="S1144" s="44"/>
      <c r="T1144" s="44"/>
    </row>
    <row r="1145" spans="1:20" x14ac:dyDescent="0.25">
      <c r="A1145" s="44" t="str">
        <f>IF(B1145&lt;&gt;"",A1144+1,"")</f>
        <v/>
      </c>
      <c r="B1145" s="44"/>
      <c r="C1145" s="44"/>
      <c r="D1145" s="44"/>
      <c r="E1145" s="44"/>
      <c r="F1145" s="44"/>
      <c r="G1145" s="44"/>
      <c r="H1145" s="44"/>
      <c r="J1145" s="68"/>
      <c r="K1145" s="68"/>
      <c r="L1145" s="68"/>
      <c r="M1145" s="68"/>
      <c r="O1145" s="44"/>
      <c r="P1145" s="44"/>
      <c r="Q1145" s="44"/>
      <c r="R1145" s="44"/>
      <c r="S1145" s="44"/>
      <c r="T1145" s="44"/>
    </row>
    <row r="1146" spans="1:20" x14ac:dyDescent="0.25">
      <c r="A1146" s="44" t="str">
        <f>IF(B1146&lt;&gt;"",A1145+1,"")</f>
        <v/>
      </c>
      <c r="B1146" s="44"/>
      <c r="C1146" s="44"/>
      <c r="D1146" s="44"/>
      <c r="E1146" s="44"/>
      <c r="F1146" s="44"/>
      <c r="G1146" s="44"/>
      <c r="H1146" s="44"/>
      <c r="J1146" s="68"/>
      <c r="K1146" s="68"/>
      <c r="L1146" s="68"/>
      <c r="M1146" s="68"/>
      <c r="O1146" s="44"/>
      <c r="P1146" s="44"/>
      <c r="Q1146" s="44"/>
      <c r="R1146" s="44"/>
      <c r="S1146" s="44"/>
      <c r="T1146" s="44"/>
    </row>
    <row r="1147" spans="1:20" x14ac:dyDescent="0.25">
      <c r="A1147" s="44" t="str">
        <f>IF(B1147&lt;&gt;"",A1146+1,"")</f>
        <v/>
      </c>
      <c r="B1147" s="44"/>
      <c r="C1147" s="44"/>
      <c r="D1147" s="44"/>
      <c r="E1147" s="44"/>
      <c r="F1147" s="44"/>
      <c r="G1147" s="44"/>
      <c r="H1147" s="44"/>
      <c r="J1147" s="68"/>
      <c r="K1147" s="68"/>
      <c r="L1147" s="68"/>
      <c r="M1147" s="68"/>
      <c r="O1147" s="44"/>
      <c r="P1147" s="44"/>
      <c r="Q1147" s="44"/>
      <c r="R1147" s="44"/>
      <c r="S1147" s="44"/>
      <c r="T1147" s="44"/>
    </row>
    <row r="1148" spans="1:20" x14ac:dyDescent="0.25">
      <c r="A1148" s="44" t="str">
        <f>IF(B1148&lt;&gt;"",A1147+1,"")</f>
        <v/>
      </c>
      <c r="B1148" s="44"/>
      <c r="C1148" s="44"/>
      <c r="D1148" s="44"/>
      <c r="E1148" s="44"/>
      <c r="F1148" s="44"/>
      <c r="G1148" s="44"/>
      <c r="H1148" s="44"/>
      <c r="J1148" s="68"/>
      <c r="K1148" s="68"/>
      <c r="L1148" s="68"/>
      <c r="M1148" s="68"/>
      <c r="O1148" s="44"/>
      <c r="P1148" s="44"/>
      <c r="Q1148" s="44"/>
      <c r="R1148" s="44"/>
      <c r="S1148" s="44"/>
      <c r="T1148" s="44"/>
    </row>
    <row r="1149" spans="1:20" x14ac:dyDescent="0.25">
      <c r="A1149" s="44" t="str">
        <f>IF(B1149&lt;&gt;"",A1148+1,"")</f>
        <v/>
      </c>
      <c r="B1149" s="44"/>
      <c r="C1149" s="44"/>
      <c r="D1149" s="44"/>
      <c r="E1149" s="44"/>
      <c r="F1149" s="44"/>
      <c r="G1149" s="44"/>
      <c r="H1149" s="44"/>
      <c r="J1149" s="68"/>
      <c r="K1149" s="68"/>
      <c r="L1149" s="68"/>
      <c r="M1149" s="68"/>
      <c r="O1149" s="44"/>
      <c r="P1149" s="44"/>
      <c r="Q1149" s="44"/>
      <c r="R1149" s="44"/>
      <c r="S1149" s="44"/>
      <c r="T1149" s="44"/>
    </row>
    <row r="1150" spans="1:20" x14ac:dyDescent="0.25">
      <c r="A1150" s="44" t="str">
        <f>IF(B1150&lt;&gt;"",A1149+1,"")</f>
        <v/>
      </c>
      <c r="B1150" s="44"/>
      <c r="C1150" s="44"/>
      <c r="D1150" s="44"/>
      <c r="E1150" s="44"/>
      <c r="F1150" s="44"/>
      <c r="G1150" s="44"/>
      <c r="H1150" s="44"/>
      <c r="J1150" s="68"/>
      <c r="K1150" s="68"/>
      <c r="L1150" s="68"/>
      <c r="M1150" s="68"/>
      <c r="O1150" s="44"/>
      <c r="P1150" s="44"/>
      <c r="Q1150" s="44"/>
      <c r="R1150" s="44"/>
      <c r="S1150" s="44"/>
      <c r="T1150" s="44"/>
    </row>
    <row r="1151" spans="1:20" x14ac:dyDescent="0.25">
      <c r="A1151" s="44" t="str">
        <f>IF(B1151&lt;&gt;"",A1150+1,"")</f>
        <v/>
      </c>
      <c r="B1151" s="44"/>
      <c r="C1151" s="44"/>
      <c r="D1151" s="44"/>
      <c r="E1151" s="44"/>
      <c r="F1151" s="44"/>
      <c r="G1151" s="44"/>
      <c r="H1151" s="44"/>
      <c r="J1151" s="68"/>
      <c r="K1151" s="68"/>
      <c r="L1151" s="68"/>
      <c r="M1151" s="68"/>
      <c r="O1151" s="44"/>
      <c r="P1151" s="44"/>
      <c r="Q1151" s="44"/>
      <c r="R1151" s="44"/>
      <c r="S1151" s="44"/>
      <c r="T1151" s="44"/>
    </row>
    <row r="1152" spans="1:20" x14ac:dyDescent="0.25">
      <c r="A1152" s="44" t="str">
        <f>IF(B1152&lt;&gt;"",A1151+1,"")</f>
        <v/>
      </c>
      <c r="B1152" s="44"/>
      <c r="C1152" s="44"/>
      <c r="D1152" s="44"/>
      <c r="E1152" s="44"/>
      <c r="F1152" s="44"/>
      <c r="G1152" s="44"/>
      <c r="H1152" s="44"/>
      <c r="J1152" s="68"/>
      <c r="K1152" s="68"/>
      <c r="L1152" s="68"/>
      <c r="M1152" s="68"/>
      <c r="O1152" s="44"/>
      <c r="P1152" s="44"/>
      <c r="Q1152" s="44"/>
      <c r="R1152" s="44"/>
      <c r="S1152" s="44"/>
      <c r="T1152" s="44"/>
    </row>
    <row r="1153" spans="1:20" x14ac:dyDescent="0.25">
      <c r="A1153" s="44" t="str">
        <f>IF(B1153&lt;&gt;"",A1152+1,"")</f>
        <v/>
      </c>
      <c r="B1153" s="44"/>
      <c r="C1153" s="44"/>
      <c r="D1153" s="44"/>
      <c r="E1153" s="44"/>
      <c r="F1153" s="44"/>
      <c r="G1153" s="44"/>
      <c r="H1153" s="44"/>
      <c r="J1153" s="68"/>
      <c r="K1153" s="68"/>
      <c r="L1153" s="68"/>
      <c r="M1153" s="68"/>
      <c r="O1153" s="44"/>
      <c r="P1153" s="44"/>
      <c r="Q1153" s="44"/>
      <c r="R1153" s="44"/>
      <c r="S1153" s="44"/>
      <c r="T1153" s="44"/>
    </row>
    <row r="1154" spans="1:20" x14ac:dyDescent="0.25">
      <c r="A1154" s="44" t="str">
        <f>IF(B1154&lt;&gt;"",A1153+1,"")</f>
        <v/>
      </c>
      <c r="B1154" s="44"/>
      <c r="C1154" s="44"/>
      <c r="D1154" s="44"/>
      <c r="E1154" s="44"/>
      <c r="F1154" s="44"/>
      <c r="G1154" s="44"/>
      <c r="H1154" s="44"/>
      <c r="J1154" s="68"/>
      <c r="K1154" s="68"/>
      <c r="L1154" s="68"/>
      <c r="M1154" s="68"/>
      <c r="O1154" s="44"/>
      <c r="P1154" s="44"/>
      <c r="Q1154" s="44"/>
      <c r="R1154" s="44"/>
      <c r="S1154" s="44"/>
      <c r="T1154" s="44"/>
    </row>
    <row r="1155" spans="1:20" x14ac:dyDescent="0.25">
      <c r="A1155" s="44" t="str">
        <f>IF(B1155&lt;&gt;"",A1154+1,"")</f>
        <v/>
      </c>
      <c r="B1155" s="44"/>
      <c r="C1155" s="44"/>
      <c r="D1155" s="44"/>
      <c r="E1155" s="44"/>
      <c r="F1155" s="44"/>
      <c r="G1155" s="44"/>
      <c r="H1155" s="44"/>
      <c r="J1155" s="68"/>
      <c r="K1155" s="68"/>
      <c r="L1155" s="68"/>
      <c r="M1155" s="68"/>
      <c r="O1155" s="44"/>
      <c r="P1155" s="44"/>
      <c r="Q1155" s="44"/>
      <c r="R1155" s="44"/>
      <c r="S1155" s="44"/>
      <c r="T1155" s="44"/>
    </row>
    <row r="1156" spans="1:20" x14ac:dyDescent="0.25">
      <c r="A1156" s="44" t="str">
        <f>IF(B1156&lt;&gt;"",A1155+1,"")</f>
        <v/>
      </c>
      <c r="B1156" s="44"/>
      <c r="C1156" s="44"/>
      <c r="D1156" s="44"/>
      <c r="E1156" s="44"/>
      <c r="F1156" s="44"/>
      <c r="G1156" s="44"/>
      <c r="H1156" s="44"/>
      <c r="J1156" s="68"/>
      <c r="K1156" s="68"/>
      <c r="L1156" s="68"/>
      <c r="M1156" s="68"/>
      <c r="O1156" s="44"/>
      <c r="P1156" s="44"/>
      <c r="Q1156" s="44"/>
      <c r="R1156" s="44"/>
      <c r="S1156" s="44"/>
      <c r="T1156" s="44"/>
    </row>
    <row r="1157" spans="1:20" x14ac:dyDescent="0.25">
      <c r="A1157" s="44" t="str">
        <f>IF(B1157&lt;&gt;"",A1156+1,"")</f>
        <v/>
      </c>
      <c r="B1157" s="44"/>
      <c r="C1157" s="44"/>
      <c r="D1157" s="44"/>
      <c r="E1157" s="44"/>
      <c r="F1157" s="44"/>
      <c r="G1157" s="44"/>
      <c r="H1157" s="44"/>
      <c r="J1157" s="68"/>
      <c r="K1157" s="68"/>
      <c r="L1157" s="68"/>
      <c r="M1157" s="68"/>
      <c r="O1157" s="44"/>
      <c r="P1157" s="44"/>
      <c r="Q1157" s="44"/>
      <c r="R1157" s="44"/>
      <c r="S1157" s="44"/>
      <c r="T1157" s="44"/>
    </row>
    <row r="1158" spans="1:20" x14ac:dyDescent="0.25">
      <c r="A1158" s="44" t="str">
        <f>IF(B1158&lt;&gt;"",A1157+1,"")</f>
        <v/>
      </c>
      <c r="B1158" s="44"/>
      <c r="C1158" s="44"/>
      <c r="D1158" s="44"/>
      <c r="E1158" s="44"/>
      <c r="F1158" s="44"/>
      <c r="G1158" s="44"/>
      <c r="H1158" s="44"/>
      <c r="J1158" s="68"/>
      <c r="K1158" s="68"/>
      <c r="L1158" s="68"/>
      <c r="M1158" s="68"/>
      <c r="O1158" s="44"/>
      <c r="P1158" s="44"/>
      <c r="Q1158" s="44"/>
      <c r="R1158" s="44"/>
      <c r="S1158" s="44"/>
      <c r="T1158" s="44"/>
    </row>
    <row r="1159" spans="1:20" x14ac:dyDescent="0.25">
      <c r="A1159" s="44" t="str">
        <f>IF(B1159&lt;&gt;"",A1158+1,"")</f>
        <v/>
      </c>
      <c r="B1159" s="44"/>
      <c r="C1159" s="44"/>
      <c r="D1159" s="44"/>
      <c r="E1159" s="44"/>
      <c r="F1159" s="44"/>
      <c r="G1159" s="44"/>
      <c r="H1159" s="44"/>
      <c r="J1159" s="68"/>
      <c r="K1159" s="68"/>
      <c r="L1159" s="68"/>
      <c r="M1159" s="68"/>
      <c r="O1159" s="44"/>
      <c r="P1159" s="44"/>
      <c r="Q1159" s="44"/>
      <c r="R1159" s="44"/>
      <c r="S1159" s="44"/>
      <c r="T1159" s="44"/>
    </row>
    <row r="1160" spans="1:20" x14ac:dyDescent="0.25">
      <c r="A1160" s="44" t="str">
        <f>IF(B1160&lt;&gt;"",A1159+1,"")</f>
        <v/>
      </c>
      <c r="B1160" s="44"/>
      <c r="C1160" s="44"/>
      <c r="D1160" s="44"/>
      <c r="E1160" s="44"/>
      <c r="F1160" s="44"/>
      <c r="G1160" s="44"/>
      <c r="H1160" s="44"/>
      <c r="J1160" s="68"/>
      <c r="K1160" s="68"/>
      <c r="L1160" s="68"/>
      <c r="M1160" s="68"/>
      <c r="O1160" s="44"/>
      <c r="P1160" s="44"/>
      <c r="Q1160" s="44"/>
      <c r="R1160" s="44"/>
      <c r="S1160" s="44"/>
      <c r="T1160" s="44"/>
    </row>
    <row r="1161" spans="1:20" x14ac:dyDescent="0.25">
      <c r="A1161" s="44" t="str">
        <f>IF(B1161&lt;&gt;"",A1160+1,"")</f>
        <v/>
      </c>
      <c r="B1161" s="44"/>
      <c r="C1161" s="44"/>
      <c r="D1161" s="44"/>
      <c r="E1161" s="44"/>
      <c r="F1161" s="44"/>
      <c r="G1161" s="44"/>
      <c r="H1161" s="44"/>
      <c r="J1161" s="68"/>
      <c r="K1161" s="68"/>
      <c r="L1161" s="68"/>
      <c r="M1161" s="68"/>
      <c r="O1161" s="44"/>
      <c r="P1161" s="44"/>
      <c r="Q1161" s="44"/>
      <c r="R1161" s="44"/>
      <c r="S1161" s="44"/>
      <c r="T1161" s="44"/>
    </row>
    <row r="1162" spans="1:20" x14ac:dyDescent="0.25">
      <c r="A1162" s="44" t="str">
        <f>IF(B1162&lt;&gt;"",A1161+1,"")</f>
        <v/>
      </c>
      <c r="B1162" s="44"/>
      <c r="C1162" s="44"/>
      <c r="D1162" s="44"/>
      <c r="E1162" s="44"/>
      <c r="F1162" s="44"/>
      <c r="G1162" s="44"/>
      <c r="H1162" s="44"/>
      <c r="J1162" s="68"/>
      <c r="K1162" s="68"/>
      <c r="L1162" s="68"/>
      <c r="M1162" s="68"/>
      <c r="O1162" s="44"/>
      <c r="P1162" s="44"/>
      <c r="Q1162" s="44"/>
      <c r="R1162" s="44"/>
      <c r="S1162" s="44"/>
      <c r="T1162" s="44"/>
    </row>
    <row r="1163" spans="1:20" x14ac:dyDescent="0.25">
      <c r="A1163" s="44" t="str">
        <f>IF(B1163&lt;&gt;"",A1162+1,"")</f>
        <v/>
      </c>
      <c r="B1163" s="44"/>
      <c r="C1163" s="44"/>
      <c r="D1163" s="44"/>
      <c r="E1163" s="44"/>
      <c r="F1163" s="44"/>
      <c r="G1163" s="44"/>
      <c r="H1163" s="44"/>
      <c r="J1163" s="68"/>
      <c r="K1163" s="68"/>
      <c r="L1163" s="68"/>
      <c r="M1163" s="68"/>
      <c r="O1163" s="44"/>
      <c r="P1163" s="44"/>
      <c r="Q1163" s="44"/>
      <c r="R1163" s="44"/>
      <c r="S1163" s="44"/>
      <c r="T1163" s="44"/>
    </row>
    <row r="1164" spans="1:20" x14ac:dyDescent="0.25">
      <c r="A1164" s="44" t="str">
        <f>IF(B1164&lt;&gt;"",A1163+1,"")</f>
        <v/>
      </c>
      <c r="B1164" s="44"/>
      <c r="C1164" s="44"/>
      <c r="D1164" s="44"/>
      <c r="E1164" s="44"/>
      <c r="F1164" s="44"/>
      <c r="G1164" s="44"/>
      <c r="H1164" s="44"/>
      <c r="J1164" s="68"/>
      <c r="K1164" s="68"/>
      <c r="L1164" s="68"/>
      <c r="M1164" s="68"/>
      <c r="O1164" s="44"/>
      <c r="P1164" s="44"/>
      <c r="Q1164" s="44"/>
      <c r="R1164" s="44"/>
      <c r="S1164" s="44"/>
      <c r="T1164" s="44"/>
    </row>
    <row r="1165" spans="1:20" x14ac:dyDescent="0.25">
      <c r="A1165" s="44" t="str">
        <f>IF(B1165&lt;&gt;"",A1164+1,"")</f>
        <v/>
      </c>
      <c r="B1165" s="44"/>
      <c r="C1165" s="44"/>
      <c r="D1165" s="44"/>
      <c r="E1165" s="44"/>
      <c r="F1165" s="44"/>
      <c r="G1165" s="44"/>
      <c r="H1165" s="44"/>
      <c r="J1165" s="68"/>
      <c r="K1165" s="68"/>
      <c r="L1165" s="68"/>
      <c r="M1165" s="68"/>
      <c r="O1165" s="44"/>
      <c r="P1165" s="44"/>
      <c r="Q1165" s="44"/>
      <c r="R1165" s="44"/>
      <c r="S1165" s="44"/>
      <c r="T1165" s="44"/>
    </row>
    <row r="1166" spans="1:20" x14ac:dyDescent="0.25">
      <c r="A1166" s="44" t="str">
        <f>IF(B1166&lt;&gt;"",A1165+1,"")</f>
        <v/>
      </c>
      <c r="B1166" s="44"/>
      <c r="C1166" s="44"/>
      <c r="D1166" s="44"/>
      <c r="E1166" s="44"/>
      <c r="F1166" s="44"/>
      <c r="G1166" s="44"/>
      <c r="H1166" s="44"/>
      <c r="J1166" s="68"/>
      <c r="K1166" s="68"/>
      <c r="L1166" s="68"/>
      <c r="M1166" s="68"/>
      <c r="O1166" s="44"/>
      <c r="P1166" s="44"/>
      <c r="Q1166" s="44"/>
      <c r="R1166" s="44"/>
      <c r="S1166" s="44"/>
      <c r="T1166" s="44"/>
    </row>
    <row r="1167" spans="1:20" x14ac:dyDescent="0.25">
      <c r="A1167" s="44" t="str">
        <f>IF(B1167&lt;&gt;"",A1166+1,"")</f>
        <v/>
      </c>
      <c r="B1167" s="44"/>
      <c r="C1167" s="44"/>
      <c r="D1167" s="44"/>
      <c r="E1167" s="44"/>
      <c r="F1167" s="44"/>
      <c r="G1167" s="44"/>
      <c r="H1167" s="44"/>
      <c r="J1167" s="68"/>
      <c r="K1167" s="68"/>
      <c r="L1167" s="68"/>
      <c r="M1167" s="68"/>
      <c r="O1167" s="44"/>
      <c r="P1167" s="44"/>
      <c r="Q1167" s="44"/>
      <c r="R1167" s="44"/>
      <c r="S1167" s="44"/>
      <c r="T1167" s="44"/>
    </row>
    <row r="1168" spans="1:20" x14ac:dyDescent="0.25">
      <c r="A1168" s="44" t="str">
        <f>IF(B1168&lt;&gt;"",A1167+1,"")</f>
        <v/>
      </c>
      <c r="B1168" s="44"/>
      <c r="C1168" s="44"/>
      <c r="D1168" s="44"/>
      <c r="E1168" s="44"/>
      <c r="F1168" s="44"/>
      <c r="G1168" s="44"/>
      <c r="H1168" s="44"/>
      <c r="J1168" s="68"/>
      <c r="K1168" s="68"/>
      <c r="L1168" s="68"/>
      <c r="M1168" s="68"/>
      <c r="O1168" s="44"/>
      <c r="P1168" s="44"/>
      <c r="Q1168" s="44"/>
      <c r="R1168" s="44"/>
      <c r="S1168" s="44"/>
      <c r="T1168" s="44"/>
    </row>
    <row r="1169" spans="1:20" x14ac:dyDescent="0.25">
      <c r="A1169" s="44" t="str">
        <f>IF(B1169&lt;&gt;"",A1168+1,"")</f>
        <v/>
      </c>
      <c r="B1169" s="44"/>
      <c r="C1169" s="44"/>
      <c r="D1169" s="44"/>
      <c r="E1169" s="44"/>
      <c r="F1169" s="44"/>
      <c r="G1169" s="44"/>
      <c r="H1169" s="44"/>
      <c r="J1169" s="68"/>
      <c r="K1169" s="68"/>
      <c r="L1169" s="68"/>
      <c r="M1169" s="68"/>
      <c r="O1169" s="44"/>
      <c r="P1169" s="44"/>
      <c r="Q1169" s="44"/>
      <c r="R1169" s="44"/>
      <c r="S1169" s="44"/>
      <c r="T1169" s="44"/>
    </row>
    <row r="1170" spans="1:20" x14ac:dyDescent="0.25">
      <c r="A1170" s="44" t="str">
        <f>IF(B1170&lt;&gt;"",A1169+1,"")</f>
        <v/>
      </c>
      <c r="B1170" s="44"/>
      <c r="C1170" s="44"/>
      <c r="D1170" s="44"/>
      <c r="E1170" s="44"/>
      <c r="F1170" s="44"/>
      <c r="G1170" s="44"/>
      <c r="H1170" s="44"/>
      <c r="J1170" s="68"/>
      <c r="K1170" s="68"/>
      <c r="L1170" s="68"/>
      <c r="M1170" s="68"/>
      <c r="O1170" s="44"/>
      <c r="P1170" s="44"/>
      <c r="Q1170" s="44"/>
      <c r="R1170" s="44"/>
      <c r="S1170" s="44"/>
      <c r="T1170" s="44"/>
    </row>
    <row r="1171" spans="1:20" x14ac:dyDescent="0.25">
      <c r="A1171" s="44" t="str">
        <f>IF(B1171&lt;&gt;"",A1170+1,"")</f>
        <v/>
      </c>
      <c r="B1171" s="44"/>
      <c r="C1171" s="44"/>
      <c r="D1171" s="44"/>
      <c r="E1171" s="44"/>
      <c r="F1171" s="44"/>
      <c r="G1171" s="44"/>
      <c r="H1171" s="44"/>
      <c r="J1171" s="68"/>
      <c r="K1171" s="68"/>
      <c r="L1171" s="68"/>
      <c r="M1171" s="68"/>
      <c r="O1171" s="44"/>
      <c r="P1171" s="44"/>
      <c r="Q1171" s="44"/>
      <c r="R1171" s="44"/>
      <c r="S1171" s="44"/>
      <c r="T1171" s="44"/>
    </row>
    <row r="1172" spans="1:20" x14ac:dyDescent="0.25">
      <c r="A1172" s="44" t="str">
        <f>IF(B1172&lt;&gt;"",A1171+1,"")</f>
        <v/>
      </c>
      <c r="B1172" s="44"/>
      <c r="C1172" s="44"/>
      <c r="D1172" s="44"/>
      <c r="E1172" s="44"/>
      <c r="F1172" s="44"/>
      <c r="G1172" s="44"/>
      <c r="H1172" s="44"/>
      <c r="J1172" s="68"/>
      <c r="K1172" s="68"/>
      <c r="L1172" s="68"/>
      <c r="M1172" s="68"/>
      <c r="O1172" s="44"/>
      <c r="P1172" s="44"/>
      <c r="Q1172" s="44"/>
      <c r="R1172" s="44"/>
      <c r="S1172" s="44"/>
      <c r="T1172" s="44"/>
    </row>
    <row r="1173" spans="1:20" x14ac:dyDescent="0.25">
      <c r="A1173" s="44" t="str">
        <f>IF(B1173&lt;&gt;"",A1172+1,"")</f>
        <v/>
      </c>
      <c r="B1173" s="44"/>
      <c r="C1173" s="44"/>
      <c r="D1173" s="44"/>
      <c r="E1173" s="44"/>
      <c r="F1173" s="44"/>
      <c r="G1173" s="44"/>
      <c r="H1173" s="44"/>
      <c r="J1173" s="68"/>
      <c r="K1173" s="68"/>
      <c r="L1173" s="68"/>
      <c r="M1173" s="68"/>
      <c r="O1173" s="44"/>
      <c r="P1173" s="44"/>
      <c r="Q1173" s="44"/>
      <c r="R1173" s="44"/>
      <c r="S1173" s="44"/>
      <c r="T1173" s="44"/>
    </row>
    <row r="1174" spans="1:20" x14ac:dyDescent="0.25">
      <c r="A1174" s="44" t="str">
        <f>IF(B1174&lt;&gt;"",A1173+1,"")</f>
        <v/>
      </c>
      <c r="B1174" s="44"/>
      <c r="C1174" s="44"/>
      <c r="D1174" s="44"/>
      <c r="E1174" s="44"/>
      <c r="F1174" s="44"/>
      <c r="G1174" s="44"/>
      <c r="H1174" s="44"/>
      <c r="J1174" s="68"/>
      <c r="K1174" s="68"/>
      <c r="L1174" s="68"/>
      <c r="M1174" s="68"/>
      <c r="O1174" s="44"/>
      <c r="P1174" s="44"/>
      <c r="Q1174" s="44"/>
      <c r="R1174" s="44"/>
      <c r="S1174" s="44"/>
      <c r="T1174" s="44"/>
    </row>
    <row r="1175" spans="1:20" x14ac:dyDescent="0.25">
      <c r="A1175" s="44" t="str">
        <f>IF(B1175&lt;&gt;"",A1174+1,"")</f>
        <v/>
      </c>
      <c r="B1175" s="44"/>
      <c r="C1175" s="44"/>
      <c r="D1175" s="44"/>
      <c r="E1175" s="44"/>
      <c r="F1175" s="44"/>
      <c r="G1175" s="44"/>
      <c r="H1175" s="44"/>
      <c r="J1175" s="68"/>
      <c r="K1175" s="68"/>
      <c r="L1175" s="68"/>
      <c r="M1175" s="68"/>
      <c r="O1175" s="44"/>
      <c r="P1175" s="44"/>
      <c r="Q1175" s="44"/>
      <c r="R1175" s="44"/>
      <c r="S1175" s="44"/>
      <c r="T1175" s="44"/>
    </row>
    <row r="1176" spans="1:20" x14ac:dyDescent="0.25">
      <c r="A1176" s="44" t="str">
        <f>IF(B1176&lt;&gt;"",A1175+1,"")</f>
        <v/>
      </c>
      <c r="B1176" s="44"/>
      <c r="C1176" s="44"/>
      <c r="D1176" s="44"/>
      <c r="E1176" s="44"/>
      <c r="F1176" s="44"/>
      <c r="G1176" s="44"/>
      <c r="H1176" s="44"/>
      <c r="J1176" s="68"/>
      <c r="K1176" s="68"/>
      <c r="L1176" s="68"/>
      <c r="M1176" s="68"/>
      <c r="O1176" s="44"/>
      <c r="P1176" s="44"/>
      <c r="Q1176" s="44"/>
      <c r="R1176" s="44"/>
      <c r="S1176" s="44"/>
      <c r="T1176" s="44"/>
    </row>
    <row r="1177" spans="1:20" x14ac:dyDescent="0.25">
      <c r="A1177" s="44" t="str">
        <f>IF(B1177&lt;&gt;"",A1176+1,"")</f>
        <v/>
      </c>
      <c r="B1177" s="44"/>
      <c r="C1177" s="44"/>
      <c r="D1177" s="44"/>
      <c r="E1177" s="44"/>
      <c r="F1177" s="44"/>
      <c r="G1177" s="44"/>
      <c r="H1177" s="44"/>
      <c r="J1177" s="68"/>
      <c r="K1177" s="68"/>
      <c r="L1177" s="68"/>
      <c r="M1177" s="68"/>
      <c r="O1177" s="44"/>
      <c r="P1177" s="44"/>
      <c r="Q1177" s="44"/>
      <c r="R1177" s="44"/>
      <c r="S1177" s="44"/>
      <c r="T1177" s="44"/>
    </row>
    <row r="1178" spans="1:20" x14ac:dyDescent="0.25">
      <c r="A1178" s="44" t="str">
        <f>IF(B1178&lt;&gt;"",A1177+1,"")</f>
        <v/>
      </c>
      <c r="B1178" s="44"/>
      <c r="C1178" s="44"/>
      <c r="D1178" s="44"/>
      <c r="E1178" s="44"/>
      <c r="F1178" s="44"/>
      <c r="G1178" s="44"/>
      <c r="H1178" s="44"/>
      <c r="J1178" s="68"/>
      <c r="K1178" s="68"/>
      <c r="L1178" s="68"/>
      <c r="M1178" s="68"/>
      <c r="O1178" s="44"/>
      <c r="P1178" s="44"/>
      <c r="Q1178" s="44"/>
      <c r="R1178" s="44"/>
      <c r="S1178" s="44"/>
      <c r="T1178" s="44"/>
    </row>
    <row r="1179" spans="1:20" x14ac:dyDescent="0.25">
      <c r="A1179" s="44" t="str">
        <f>IF(B1179&lt;&gt;"",A1178+1,"")</f>
        <v/>
      </c>
      <c r="B1179" s="44"/>
      <c r="C1179" s="44"/>
      <c r="D1179" s="44"/>
      <c r="E1179" s="44"/>
      <c r="F1179" s="44"/>
      <c r="G1179" s="44"/>
      <c r="H1179" s="44"/>
      <c r="J1179" s="68"/>
      <c r="K1179" s="68"/>
      <c r="L1179" s="68"/>
      <c r="M1179" s="68"/>
      <c r="O1179" s="44"/>
      <c r="P1179" s="44"/>
      <c r="Q1179" s="44"/>
      <c r="R1179" s="44"/>
      <c r="S1179" s="44"/>
      <c r="T1179" s="44"/>
    </row>
    <row r="1180" spans="1:20" x14ac:dyDescent="0.25">
      <c r="A1180" s="44" t="str">
        <f>IF(B1180&lt;&gt;"",A1179+1,"")</f>
        <v/>
      </c>
      <c r="B1180" s="44"/>
      <c r="C1180" s="44"/>
      <c r="D1180" s="44"/>
      <c r="E1180" s="44"/>
      <c r="F1180" s="44"/>
      <c r="G1180" s="44"/>
      <c r="H1180" s="44"/>
      <c r="J1180" s="68"/>
      <c r="K1180" s="68"/>
      <c r="L1180" s="68"/>
      <c r="M1180" s="68"/>
      <c r="O1180" s="44"/>
      <c r="P1180" s="44"/>
      <c r="Q1180" s="44"/>
      <c r="R1180" s="44"/>
      <c r="S1180" s="44"/>
      <c r="T1180" s="44"/>
    </row>
    <row r="1181" spans="1:20" x14ac:dyDescent="0.25">
      <c r="A1181" s="44" t="str">
        <f>IF(B1181&lt;&gt;"",A1180+1,"")</f>
        <v/>
      </c>
      <c r="B1181" s="44"/>
      <c r="C1181" s="44"/>
      <c r="D1181" s="44"/>
      <c r="E1181" s="44"/>
      <c r="F1181" s="44"/>
      <c r="G1181" s="44"/>
      <c r="H1181" s="44"/>
      <c r="J1181" s="68"/>
      <c r="K1181" s="68"/>
      <c r="L1181" s="68"/>
      <c r="M1181" s="68"/>
      <c r="O1181" s="44"/>
      <c r="P1181" s="44"/>
      <c r="Q1181" s="44"/>
      <c r="R1181" s="44"/>
      <c r="S1181" s="44"/>
      <c r="T1181" s="44"/>
    </row>
    <row r="1182" spans="1:20" x14ac:dyDescent="0.25">
      <c r="A1182" s="44" t="str">
        <f>IF(B1182&lt;&gt;"",A1181+1,"")</f>
        <v/>
      </c>
      <c r="B1182" s="44"/>
      <c r="C1182" s="44"/>
      <c r="D1182" s="44"/>
      <c r="E1182" s="44"/>
      <c r="F1182" s="44"/>
      <c r="G1182" s="44"/>
      <c r="H1182" s="44"/>
      <c r="J1182" s="68"/>
      <c r="K1182" s="68"/>
      <c r="L1182" s="68"/>
      <c r="M1182" s="68"/>
      <c r="O1182" s="44"/>
      <c r="P1182" s="44"/>
      <c r="Q1182" s="44"/>
      <c r="R1182" s="44"/>
      <c r="S1182" s="44"/>
      <c r="T1182" s="44"/>
    </row>
    <row r="1183" spans="1:20" x14ac:dyDescent="0.25">
      <c r="A1183" s="44" t="str">
        <f>IF(B1183&lt;&gt;"",A1182+1,"")</f>
        <v/>
      </c>
      <c r="B1183" s="44"/>
      <c r="C1183" s="44"/>
      <c r="D1183" s="44"/>
      <c r="E1183" s="44"/>
      <c r="F1183" s="44"/>
      <c r="G1183" s="44"/>
      <c r="H1183" s="44"/>
      <c r="J1183" s="68"/>
      <c r="K1183" s="68"/>
      <c r="L1183" s="68"/>
      <c r="M1183" s="68"/>
      <c r="O1183" s="44"/>
      <c r="P1183" s="44"/>
      <c r="Q1183" s="44"/>
      <c r="R1183" s="44"/>
      <c r="S1183" s="44"/>
      <c r="T1183" s="44"/>
    </row>
    <row r="1184" spans="1:20" x14ac:dyDescent="0.25">
      <c r="A1184" s="44" t="str">
        <f>IF(B1184&lt;&gt;"",A1183+1,"")</f>
        <v/>
      </c>
      <c r="B1184" s="44"/>
      <c r="C1184" s="44"/>
      <c r="D1184" s="44"/>
      <c r="E1184" s="44"/>
      <c r="F1184" s="44"/>
      <c r="G1184" s="44"/>
      <c r="H1184" s="44"/>
      <c r="J1184" s="68"/>
      <c r="K1184" s="68"/>
      <c r="L1184" s="68"/>
      <c r="M1184" s="68"/>
      <c r="O1184" s="44"/>
      <c r="P1184" s="44"/>
      <c r="Q1184" s="44"/>
      <c r="R1184" s="44"/>
      <c r="S1184" s="44"/>
      <c r="T1184" s="44"/>
    </row>
    <row r="1185" spans="1:20" x14ac:dyDescent="0.25">
      <c r="A1185" s="44" t="str">
        <f>IF(B1185&lt;&gt;"",A1184+1,"")</f>
        <v/>
      </c>
      <c r="B1185" s="44"/>
      <c r="C1185" s="44"/>
      <c r="D1185" s="44"/>
      <c r="E1185" s="44"/>
      <c r="F1185" s="44"/>
      <c r="G1185" s="44"/>
      <c r="H1185" s="44"/>
      <c r="J1185" s="68"/>
      <c r="K1185" s="68"/>
      <c r="L1185" s="68"/>
      <c r="M1185" s="68"/>
      <c r="O1185" s="44"/>
      <c r="P1185" s="44"/>
      <c r="Q1185" s="44"/>
      <c r="R1185" s="44"/>
      <c r="S1185" s="44"/>
      <c r="T1185" s="44"/>
    </row>
    <row r="1186" spans="1:20" x14ac:dyDescent="0.25">
      <c r="A1186" s="44" t="str">
        <f>IF(B1186&lt;&gt;"",A1185+1,"")</f>
        <v/>
      </c>
      <c r="B1186" s="44"/>
      <c r="C1186" s="44"/>
      <c r="D1186" s="44"/>
      <c r="E1186" s="44"/>
      <c r="F1186" s="44"/>
      <c r="G1186" s="44"/>
      <c r="H1186" s="44"/>
      <c r="J1186" s="68"/>
      <c r="K1186" s="68"/>
      <c r="L1186" s="68"/>
      <c r="M1186" s="68"/>
      <c r="O1186" s="44"/>
      <c r="P1186" s="44"/>
      <c r="Q1186" s="44"/>
      <c r="R1186" s="44"/>
      <c r="S1186" s="44"/>
      <c r="T1186" s="44"/>
    </row>
    <row r="1187" spans="1:20" x14ac:dyDescent="0.25">
      <c r="A1187" s="44" t="str">
        <f>IF(B1187&lt;&gt;"",A1186+1,"")</f>
        <v/>
      </c>
      <c r="B1187" s="44"/>
      <c r="C1187" s="44"/>
      <c r="D1187" s="44"/>
      <c r="E1187" s="44"/>
      <c r="F1187" s="44"/>
      <c r="G1187" s="44"/>
      <c r="H1187" s="44"/>
      <c r="J1187" s="68"/>
      <c r="K1187" s="68"/>
      <c r="L1187" s="68"/>
      <c r="M1187" s="68"/>
      <c r="O1187" s="44"/>
      <c r="P1187" s="44"/>
      <c r="Q1187" s="44"/>
      <c r="R1187" s="44"/>
      <c r="S1187" s="44"/>
      <c r="T1187" s="44"/>
    </row>
    <row r="1188" spans="1:20" x14ac:dyDescent="0.25">
      <c r="A1188" s="44" t="str">
        <f>IF(B1188&lt;&gt;"",A1187+1,"")</f>
        <v/>
      </c>
      <c r="B1188" s="44"/>
      <c r="C1188" s="44"/>
      <c r="D1188" s="44"/>
      <c r="E1188" s="44"/>
      <c r="F1188" s="44"/>
      <c r="G1188" s="44"/>
      <c r="H1188" s="44"/>
      <c r="J1188" s="68"/>
      <c r="K1188" s="68"/>
      <c r="L1188" s="68"/>
      <c r="M1188" s="68"/>
      <c r="O1188" s="44"/>
      <c r="P1188" s="44"/>
      <c r="Q1188" s="44"/>
      <c r="R1188" s="44"/>
      <c r="S1188" s="44"/>
      <c r="T1188" s="44"/>
    </row>
    <row r="1189" spans="1:20" x14ac:dyDescent="0.25">
      <c r="A1189" s="44" t="str">
        <f>IF(B1189&lt;&gt;"",A1188+1,"")</f>
        <v/>
      </c>
      <c r="B1189" s="44"/>
      <c r="C1189" s="44"/>
      <c r="D1189" s="44"/>
      <c r="E1189" s="44"/>
      <c r="F1189" s="44"/>
      <c r="G1189" s="44"/>
      <c r="H1189" s="44"/>
      <c r="J1189" s="68"/>
      <c r="K1189" s="68"/>
      <c r="L1189" s="68"/>
      <c r="M1189" s="68"/>
      <c r="O1189" s="44"/>
      <c r="P1189" s="44"/>
      <c r="Q1189" s="44"/>
      <c r="R1189" s="44"/>
      <c r="S1189" s="44"/>
      <c r="T1189" s="44"/>
    </row>
    <row r="1190" spans="1:20" x14ac:dyDescent="0.25">
      <c r="A1190" s="44" t="str">
        <f>IF(B1190&lt;&gt;"",A1189+1,"")</f>
        <v/>
      </c>
      <c r="B1190" s="44"/>
      <c r="C1190" s="44"/>
      <c r="D1190" s="44"/>
      <c r="E1190" s="44"/>
      <c r="F1190" s="44"/>
      <c r="G1190" s="44"/>
      <c r="H1190" s="44"/>
      <c r="J1190" s="68"/>
      <c r="K1190" s="68"/>
      <c r="L1190" s="68"/>
      <c r="M1190" s="68"/>
      <c r="O1190" s="44"/>
      <c r="P1190" s="44"/>
      <c r="Q1190" s="44"/>
      <c r="R1190" s="44"/>
      <c r="S1190" s="44"/>
      <c r="T1190" s="44"/>
    </row>
    <row r="1191" spans="1:20" x14ac:dyDescent="0.25">
      <c r="A1191" s="44" t="str">
        <f>IF(B1191&lt;&gt;"",A1190+1,"")</f>
        <v/>
      </c>
      <c r="B1191" s="44"/>
      <c r="C1191" s="44"/>
      <c r="D1191" s="44"/>
      <c r="E1191" s="44"/>
      <c r="F1191" s="44"/>
      <c r="G1191" s="44"/>
      <c r="H1191" s="44"/>
      <c r="J1191" s="68"/>
      <c r="K1191" s="68"/>
      <c r="L1191" s="68"/>
      <c r="M1191" s="68"/>
      <c r="O1191" s="44"/>
      <c r="P1191" s="44"/>
      <c r="Q1191" s="44"/>
      <c r="R1191" s="44"/>
      <c r="S1191" s="44"/>
      <c r="T1191" s="44"/>
    </row>
    <row r="1192" spans="1:20" x14ac:dyDescent="0.25">
      <c r="A1192" s="44" t="str">
        <f>IF(B1192&lt;&gt;"",A1191+1,"")</f>
        <v/>
      </c>
      <c r="B1192" s="44"/>
      <c r="C1192" s="44"/>
      <c r="D1192" s="44"/>
      <c r="E1192" s="44"/>
      <c r="F1192" s="44"/>
      <c r="G1192" s="44"/>
      <c r="H1192" s="44"/>
      <c r="J1192" s="68"/>
      <c r="K1192" s="68"/>
      <c r="L1192" s="68"/>
      <c r="M1192" s="68"/>
      <c r="O1192" s="44"/>
      <c r="P1192" s="44"/>
      <c r="Q1192" s="44"/>
      <c r="R1192" s="44"/>
      <c r="S1192" s="44"/>
      <c r="T1192" s="44"/>
    </row>
    <row r="1193" spans="1:20" x14ac:dyDescent="0.25">
      <c r="A1193" s="44" t="str">
        <f>IF(B1193&lt;&gt;"",A1192+1,"")</f>
        <v/>
      </c>
      <c r="B1193" s="44"/>
      <c r="C1193" s="44"/>
      <c r="D1193" s="44"/>
      <c r="E1193" s="44"/>
      <c r="F1193" s="44"/>
      <c r="G1193" s="44"/>
      <c r="H1193" s="44"/>
      <c r="J1193" s="68"/>
      <c r="K1193" s="68"/>
      <c r="L1193" s="68"/>
      <c r="M1193" s="68"/>
      <c r="O1193" s="44"/>
      <c r="P1193" s="44"/>
      <c r="Q1193" s="44"/>
      <c r="R1193" s="44"/>
      <c r="S1193" s="44"/>
      <c r="T1193" s="44"/>
    </row>
    <row r="1194" spans="1:20" x14ac:dyDescent="0.25">
      <c r="A1194" s="44" t="str">
        <f>IF(B1194&lt;&gt;"",A1193+1,"")</f>
        <v/>
      </c>
      <c r="B1194" s="44"/>
      <c r="C1194" s="44"/>
      <c r="D1194" s="44"/>
      <c r="E1194" s="44"/>
      <c r="F1194" s="44"/>
      <c r="G1194" s="44"/>
      <c r="H1194" s="44"/>
      <c r="J1194" s="68"/>
      <c r="K1194" s="68"/>
      <c r="L1194" s="68"/>
      <c r="M1194" s="68"/>
      <c r="O1194" s="44"/>
      <c r="P1194" s="44"/>
      <c r="Q1194" s="44"/>
      <c r="R1194" s="44"/>
      <c r="S1194" s="44"/>
      <c r="T1194" s="44"/>
    </row>
    <row r="1195" spans="1:20" x14ac:dyDescent="0.25">
      <c r="A1195" s="44" t="str">
        <f>IF(B1195&lt;&gt;"",A1194+1,"")</f>
        <v/>
      </c>
      <c r="B1195" s="44"/>
      <c r="C1195" s="44"/>
      <c r="D1195" s="44"/>
      <c r="E1195" s="44"/>
      <c r="F1195" s="44"/>
      <c r="G1195" s="44"/>
      <c r="H1195" s="44"/>
      <c r="J1195" s="68"/>
      <c r="K1195" s="68"/>
      <c r="L1195" s="68"/>
      <c r="M1195" s="68"/>
      <c r="O1195" s="44"/>
      <c r="P1195" s="44"/>
      <c r="Q1195" s="44"/>
      <c r="R1195" s="44"/>
      <c r="S1195" s="44"/>
      <c r="T1195" s="44"/>
    </row>
    <row r="1196" spans="1:20" x14ac:dyDescent="0.25">
      <c r="A1196" s="44" t="str">
        <f>IF(B1196&lt;&gt;"",A1195+1,"")</f>
        <v/>
      </c>
      <c r="B1196" s="44"/>
      <c r="C1196" s="44"/>
      <c r="D1196" s="44"/>
      <c r="E1196" s="44"/>
      <c r="F1196" s="44"/>
      <c r="G1196" s="44"/>
      <c r="H1196" s="44"/>
      <c r="J1196" s="68"/>
      <c r="K1196" s="68"/>
      <c r="L1196" s="68"/>
      <c r="M1196" s="68"/>
      <c r="O1196" s="44"/>
      <c r="P1196" s="44"/>
      <c r="Q1196" s="44"/>
      <c r="R1196" s="44"/>
      <c r="S1196" s="44"/>
      <c r="T1196" s="44"/>
    </row>
    <row r="1197" spans="1:20" x14ac:dyDescent="0.25">
      <c r="A1197" s="44" t="str">
        <f>IF(B1197&lt;&gt;"",A1196+1,"")</f>
        <v/>
      </c>
      <c r="B1197" s="44"/>
      <c r="C1197" s="44"/>
      <c r="D1197" s="44"/>
      <c r="E1197" s="44"/>
      <c r="F1197" s="44"/>
      <c r="G1197" s="44"/>
      <c r="H1197" s="44"/>
      <c r="J1197" s="68"/>
      <c r="K1197" s="68"/>
      <c r="L1197" s="68"/>
      <c r="M1197" s="68"/>
      <c r="O1197" s="44"/>
      <c r="P1197" s="44"/>
      <c r="Q1197" s="44"/>
      <c r="R1197" s="44"/>
      <c r="S1197" s="44"/>
      <c r="T1197" s="44"/>
    </row>
    <row r="1198" spans="1:20" x14ac:dyDescent="0.25">
      <c r="A1198" s="44" t="str">
        <f>IF(B1198&lt;&gt;"",A1197+1,"")</f>
        <v/>
      </c>
      <c r="B1198" s="44"/>
      <c r="C1198" s="44"/>
      <c r="D1198" s="44"/>
      <c r="E1198" s="44"/>
      <c r="F1198" s="44"/>
      <c r="G1198" s="44"/>
      <c r="H1198" s="44"/>
      <c r="J1198" s="68"/>
      <c r="K1198" s="68"/>
      <c r="L1198" s="68"/>
      <c r="M1198" s="68"/>
      <c r="O1198" s="44"/>
      <c r="P1198" s="44"/>
      <c r="Q1198" s="44"/>
      <c r="R1198" s="44"/>
      <c r="S1198" s="44"/>
      <c r="T1198" s="44"/>
    </row>
    <row r="1199" spans="1:20" x14ac:dyDescent="0.25">
      <c r="A1199" s="44" t="str">
        <f>IF(B1199&lt;&gt;"",A1198+1,"")</f>
        <v/>
      </c>
      <c r="B1199" s="44"/>
      <c r="C1199" s="44"/>
      <c r="D1199" s="44"/>
      <c r="E1199" s="44"/>
      <c r="F1199" s="44"/>
      <c r="G1199" s="44"/>
      <c r="H1199" s="44"/>
      <c r="J1199" s="68"/>
      <c r="K1199" s="68"/>
      <c r="L1199" s="68"/>
      <c r="M1199" s="68"/>
      <c r="O1199" s="44"/>
      <c r="P1199" s="44"/>
      <c r="Q1199" s="44"/>
      <c r="R1199" s="44"/>
      <c r="S1199" s="44"/>
      <c r="T1199" s="44"/>
    </row>
    <row r="1200" spans="1:20" x14ac:dyDescent="0.25">
      <c r="A1200" s="44" t="str">
        <f>IF(B1200&lt;&gt;"",A1199+1,"")</f>
        <v/>
      </c>
      <c r="B1200" s="44"/>
      <c r="C1200" s="44"/>
      <c r="D1200" s="44"/>
      <c r="E1200" s="44"/>
      <c r="F1200" s="44"/>
      <c r="G1200" s="44"/>
      <c r="H1200" s="44"/>
      <c r="J1200" s="68"/>
      <c r="K1200" s="68"/>
      <c r="L1200" s="68"/>
      <c r="M1200" s="68"/>
      <c r="O1200" s="44"/>
      <c r="P1200" s="44"/>
      <c r="Q1200" s="44"/>
      <c r="R1200" s="44"/>
      <c r="S1200" s="44"/>
      <c r="T1200" s="44"/>
    </row>
    <row r="1201" spans="1:20" x14ac:dyDescent="0.25">
      <c r="A1201" s="44" t="str">
        <f>IF(B1201&lt;&gt;"",A1200+1,"")</f>
        <v/>
      </c>
      <c r="B1201" s="44"/>
      <c r="C1201" s="44"/>
      <c r="D1201" s="44"/>
      <c r="E1201" s="44"/>
      <c r="F1201" s="44"/>
      <c r="G1201" s="44"/>
      <c r="H1201" s="44"/>
      <c r="J1201" s="68"/>
      <c r="K1201" s="68"/>
      <c r="L1201" s="68"/>
      <c r="M1201" s="68"/>
      <c r="O1201" s="44"/>
      <c r="P1201" s="44"/>
      <c r="Q1201" s="44"/>
      <c r="R1201" s="44"/>
      <c r="S1201" s="44"/>
      <c r="T1201" s="44"/>
    </row>
    <row r="1202" spans="1:20" x14ac:dyDescent="0.25">
      <c r="A1202" s="44" t="str">
        <f>IF(B1202&lt;&gt;"",A1201+1,"")</f>
        <v/>
      </c>
      <c r="B1202" s="44"/>
      <c r="C1202" s="44"/>
      <c r="D1202" s="44"/>
      <c r="E1202" s="44"/>
      <c r="F1202" s="44"/>
      <c r="G1202" s="44"/>
      <c r="H1202" s="44"/>
      <c r="J1202" s="68"/>
      <c r="K1202" s="68"/>
      <c r="L1202" s="68"/>
      <c r="M1202" s="68"/>
      <c r="O1202" s="44"/>
      <c r="P1202" s="44"/>
      <c r="Q1202" s="44"/>
      <c r="R1202" s="44"/>
      <c r="S1202" s="44"/>
      <c r="T1202" s="44"/>
    </row>
    <row r="1203" spans="1:20" x14ac:dyDescent="0.25">
      <c r="A1203" s="44" t="str">
        <f>IF(B1203&lt;&gt;"",A1202+1,"")</f>
        <v/>
      </c>
      <c r="B1203" s="44"/>
      <c r="C1203" s="44"/>
      <c r="D1203" s="44"/>
      <c r="E1203" s="44"/>
      <c r="F1203" s="44"/>
      <c r="G1203" s="44"/>
      <c r="H1203" s="44"/>
      <c r="J1203" s="68"/>
      <c r="K1203" s="68"/>
      <c r="L1203" s="68"/>
      <c r="M1203" s="68"/>
      <c r="O1203" s="44"/>
      <c r="P1203" s="44"/>
      <c r="Q1203" s="44"/>
      <c r="R1203" s="44"/>
      <c r="S1203" s="44"/>
      <c r="T1203" s="44"/>
    </row>
    <row r="1204" spans="1:20" x14ac:dyDescent="0.25">
      <c r="A1204" s="44" t="str">
        <f>IF(B1204&lt;&gt;"",A1203+1,"")</f>
        <v/>
      </c>
      <c r="B1204" s="44"/>
      <c r="C1204" s="44"/>
      <c r="D1204" s="44"/>
      <c r="E1204" s="44"/>
      <c r="F1204" s="44"/>
      <c r="G1204" s="44"/>
      <c r="H1204" s="44"/>
      <c r="J1204" s="68"/>
      <c r="K1204" s="68"/>
      <c r="L1204" s="68"/>
      <c r="M1204" s="68"/>
      <c r="O1204" s="44"/>
      <c r="P1204" s="44"/>
      <c r="Q1204" s="44"/>
      <c r="R1204" s="44"/>
      <c r="S1204" s="44"/>
      <c r="T1204" s="44"/>
    </row>
    <row r="1205" spans="1:20" x14ac:dyDescent="0.25">
      <c r="A1205" s="44" t="str">
        <f>IF(B1205&lt;&gt;"",A1204+1,"")</f>
        <v/>
      </c>
      <c r="B1205" s="44"/>
      <c r="C1205" s="44"/>
      <c r="D1205" s="44"/>
      <c r="E1205" s="44"/>
      <c r="F1205" s="44"/>
      <c r="G1205" s="44"/>
      <c r="H1205" s="44"/>
      <c r="J1205" s="68"/>
      <c r="K1205" s="68"/>
      <c r="L1205" s="68"/>
      <c r="M1205" s="68"/>
      <c r="O1205" s="44"/>
      <c r="P1205" s="44"/>
      <c r="Q1205" s="44"/>
      <c r="R1205" s="44"/>
      <c r="S1205" s="44"/>
      <c r="T1205" s="44"/>
    </row>
    <row r="1206" spans="1:20" x14ac:dyDescent="0.25">
      <c r="A1206" s="44" t="str">
        <f>IF(B1206&lt;&gt;"",A1205+1,"")</f>
        <v/>
      </c>
      <c r="B1206" s="44"/>
      <c r="C1206" s="44"/>
      <c r="D1206" s="44"/>
      <c r="E1206" s="44"/>
      <c r="F1206" s="44"/>
      <c r="G1206" s="44"/>
      <c r="H1206" s="44"/>
      <c r="J1206" s="68"/>
      <c r="K1206" s="68"/>
      <c r="L1206" s="68"/>
      <c r="M1206" s="68"/>
      <c r="O1206" s="44"/>
      <c r="P1206" s="44"/>
      <c r="Q1206" s="44"/>
      <c r="R1206" s="44"/>
      <c r="S1206" s="44"/>
      <c r="T1206" s="44"/>
    </row>
    <row r="1207" spans="1:20" x14ac:dyDescent="0.25">
      <c r="A1207" s="44" t="str">
        <f>IF(B1207&lt;&gt;"",A1206+1,"")</f>
        <v/>
      </c>
      <c r="B1207" s="44"/>
      <c r="C1207" s="44"/>
      <c r="D1207" s="44"/>
      <c r="E1207" s="44"/>
      <c r="F1207" s="44"/>
      <c r="G1207" s="44"/>
      <c r="H1207" s="44"/>
      <c r="J1207" s="68"/>
      <c r="K1207" s="68"/>
      <c r="L1207" s="68"/>
      <c r="M1207" s="68"/>
      <c r="O1207" s="44"/>
      <c r="P1207" s="44"/>
      <c r="Q1207" s="44"/>
      <c r="R1207" s="44"/>
      <c r="S1207" s="44"/>
      <c r="T1207" s="44"/>
    </row>
    <row r="1208" spans="1:20" x14ac:dyDescent="0.25">
      <c r="A1208" s="44" t="str">
        <f>IF(B1208&lt;&gt;"",A1207+1,"")</f>
        <v/>
      </c>
      <c r="B1208" s="44"/>
      <c r="C1208" s="44"/>
      <c r="D1208" s="44"/>
      <c r="E1208" s="44"/>
      <c r="F1208" s="44"/>
      <c r="G1208" s="44"/>
      <c r="H1208" s="44"/>
      <c r="J1208" s="68"/>
      <c r="K1208" s="68"/>
      <c r="L1208" s="68"/>
      <c r="M1208" s="68"/>
      <c r="O1208" s="44"/>
      <c r="P1208" s="44"/>
      <c r="Q1208" s="44"/>
      <c r="R1208" s="44"/>
      <c r="S1208" s="44"/>
      <c r="T1208" s="44"/>
    </row>
    <row r="1209" spans="1:20" x14ac:dyDescent="0.25">
      <c r="A1209" s="44" t="str">
        <f>IF(B1209&lt;&gt;"",A1208+1,"")</f>
        <v/>
      </c>
      <c r="B1209" s="44"/>
      <c r="C1209" s="44"/>
      <c r="D1209" s="44"/>
      <c r="E1209" s="44"/>
      <c r="F1209" s="44"/>
      <c r="G1209" s="44"/>
      <c r="H1209" s="44"/>
      <c r="J1209" s="68"/>
      <c r="K1209" s="68"/>
      <c r="L1209" s="68"/>
      <c r="M1209" s="68"/>
      <c r="O1209" s="44"/>
      <c r="P1209" s="44"/>
      <c r="Q1209" s="44"/>
      <c r="R1209" s="44"/>
      <c r="S1209" s="44"/>
      <c r="T1209" s="44"/>
    </row>
    <row r="1210" spans="1:20" x14ac:dyDescent="0.25">
      <c r="A1210" s="44" t="str">
        <f>IF(B1210&lt;&gt;"",A1209+1,"")</f>
        <v/>
      </c>
      <c r="B1210" s="44"/>
      <c r="C1210" s="44"/>
      <c r="D1210" s="44"/>
      <c r="E1210" s="44"/>
      <c r="F1210" s="44"/>
      <c r="G1210" s="44"/>
      <c r="H1210" s="44"/>
      <c r="J1210" s="68"/>
      <c r="K1210" s="68"/>
      <c r="L1210" s="68"/>
      <c r="M1210" s="68"/>
      <c r="O1210" s="44"/>
      <c r="P1210" s="44"/>
      <c r="Q1210" s="44"/>
      <c r="R1210" s="44"/>
      <c r="S1210" s="44"/>
      <c r="T1210" s="44"/>
    </row>
    <row r="1211" spans="1:20" x14ac:dyDescent="0.25">
      <c r="A1211" s="44" t="str">
        <f>IF(B1211&lt;&gt;"",A1210+1,"")</f>
        <v/>
      </c>
      <c r="B1211" s="44"/>
      <c r="C1211" s="44"/>
      <c r="D1211" s="44"/>
      <c r="E1211" s="44"/>
      <c r="F1211" s="44"/>
      <c r="G1211" s="44"/>
      <c r="H1211" s="44"/>
      <c r="J1211" s="68"/>
      <c r="K1211" s="68"/>
      <c r="L1211" s="68"/>
      <c r="M1211" s="68"/>
      <c r="O1211" s="44"/>
      <c r="P1211" s="44"/>
      <c r="Q1211" s="44"/>
      <c r="R1211" s="44"/>
      <c r="S1211" s="44"/>
      <c r="T1211" s="44"/>
    </row>
    <row r="1212" spans="1:20" x14ac:dyDescent="0.25">
      <c r="A1212" s="44" t="str">
        <f>IF(B1212&lt;&gt;"",A1211+1,"")</f>
        <v/>
      </c>
      <c r="B1212" s="44"/>
      <c r="C1212" s="44"/>
      <c r="D1212" s="44"/>
      <c r="E1212" s="44"/>
      <c r="F1212" s="44"/>
      <c r="G1212" s="44"/>
      <c r="H1212" s="44"/>
      <c r="J1212" s="68"/>
      <c r="K1212" s="68"/>
      <c r="L1212" s="68"/>
      <c r="M1212" s="68"/>
      <c r="O1212" s="44"/>
      <c r="P1212" s="44"/>
      <c r="Q1212" s="44"/>
      <c r="R1212" s="44"/>
      <c r="S1212" s="44"/>
      <c r="T1212" s="44"/>
    </row>
    <row r="1213" spans="1:20" x14ac:dyDescent="0.25">
      <c r="A1213" s="44" t="str">
        <f>IF(B1213&lt;&gt;"",A1212+1,"")</f>
        <v/>
      </c>
      <c r="B1213" s="44"/>
      <c r="C1213" s="44"/>
      <c r="D1213" s="44"/>
      <c r="E1213" s="44"/>
      <c r="F1213" s="44"/>
      <c r="G1213" s="44"/>
      <c r="H1213" s="44"/>
      <c r="J1213" s="68"/>
      <c r="K1213" s="68"/>
      <c r="L1213" s="68"/>
      <c r="M1213" s="68"/>
      <c r="O1213" s="44"/>
      <c r="P1213" s="44"/>
      <c r="Q1213" s="44"/>
      <c r="R1213" s="44"/>
      <c r="S1213" s="44"/>
      <c r="T1213" s="44"/>
    </row>
    <row r="1214" spans="1:20" x14ac:dyDescent="0.25">
      <c r="A1214" s="44" t="str">
        <f>IF(B1214&lt;&gt;"",A1213+1,"")</f>
        <v/>
      </c>
      <c r="B1214" s="44"/>
      <c r="C1214" s="44"/>
      <c r="D1214" s="44"/>
      <c r="E1214" s="44"/>
      <c r="F1214" s="44"/>
      <c r="G1214" s="44"/>
      <c r="H1214" s="44"/>
      <c r="J1214" s="68"/>
      <c r="K1214" s="68"/>
      <c r="L1214" s="68"/>
      <c r="M1214" s="68"/>
      <c r="O1214" s="44"/>
      <c r="P1214" s="44"/>
      <c r="Q1214" s="44"/>
      <c r="R1214" s="44"/>
      <c r="S1214" s="44"/>
      <c r="T1214" s="44"/>
    </row>
    <row r="1215" spans="1:20" x14ac:dyDescent="0.25">
      <c r="A1215" s="44" t="str">
        <f>IF(B1215&lt;&gt;"",A1214+1,"")</f>
        <v/>
      </c>
      <c r="B1215" s="44"/>
      <c r="C1215" s="44"/>
      <c r="D1215" s="44"/>
      <c r="E1215" s="44"/>
      <c r="F1215" s="44"/>
      <c r="G1215" s="44"/>
      <c r="H1215" s="44"/>
      <c r="J1215" s="68"/>
      <c r="K1215" s="68"/>
      <c r="L1215" s="68"/>
      <c r="M1215" s="68"/>
      <c r="O1215" s="44"/>
      <c r="P1215" s="44"/>
      <c r="Q1215" s="44"/>
      <c r="R1215" s="44"/>
      <c r="S1215" s="44"/>
      <c r="T1215" s="44"/>
    </row>
    <row r="1216" spans="1:20" x14ac:dyDescent="0.25">
      <c r="A1216" s="44" t="str">
        <f>IF(B1216&lt;&gt;"",A1215+1,"")</f>
        <v/>
      </c>
      <c r="B1216" s="44"/>
      <c r="C1216" s="44"/>
      <c r="D1216" s="44"/>
      <c r="E1216" s="44"/>
      <c r="F1216" s="44"/>
      <c r="G1216" s="44"/>
      <c r="H1216" s="44"/>
      <c r="J1216" s="68"/>
      <c r="K1216" s="68"/>
      <c r="L1216" s="68"/>
      <c r="M1216" s="68"/>
      <c r="O1216" s="44"/>
      <c r="P1216" s="44"/>
      <c r="Q1216" s="44"/>
      <c r="R1216" s="44"/>
      <c r="S1216" s="44"/>
      <c r="T1216" s="44"/>
    </row>
    <row r="1217" spans="1:20" x14ac:dyDescent="0.25">
      <c r="A1217" s="44" t="str">
        <f>IF(B1217&lt;&gt;"",A1216+1,"")</f>
        <v/>
      </c>
      <c r="B1217" s="44"/>
      <c r="C1217" s="44"/>
      <c r="D1217" s="44"/>
      <c r="E1217" s="44"/>
      <c r="F1217" s="44"/>
      <c r="G1217" s="44"/>
      <c r="H1217" s="44"/>
      <c r="J1217" s="68"/>
      <c r="K1217" s="68"/>
      <c r="L1217" s="68"/>
      <c r="M1217" s="68"/>
      <c r="O1217" s="44"/>
      <c r="P1217" s="44"/>
      <c r="Q1217" s="44"/>
      <c r="R1217" s="44"/>
      <c r="S1217" s="44"/>
      <c r="T1217" s="44"/>
    </row>
    <row r="1218" spans="1:20" x14ac:dyDescent="0.25">
      <c r="A1218" s="44" t="str">
        <f>IF(B1218&lt;&gt;"",A1217+1,"")</f>
        <v/>
      </c>
      <c r="B1218" s="44"/>
      <c r="C1218" s="44"/>
      <c r="D1218" s="44"/>
      <c r="E1218" s="44"/>
      <c r="F1218" s="44"/>
      <c r="G1218" s="44"/>
      <c r="H1218" s="44"/>
      <c r="J1218" s="68"/>
      <c r="K1218" s="68"/>
      <c r="L1218" s="68"/>
      <c r="M1218" s="68"/>
      <c r="O1218" s="44"/>
      <c r="P1218" s="44"/>
      <c r="Q1218" s="44"/>
      <c r="R1218" s="44"/>
      <c r="S1218" s="44"/>
      <c r="T1218" s="44"/>
    </row>
    <row r="1219" spans="1:20" x14ac:dyDescent="0.25">
      <c r="A1219" s="44" t="str">
        <f>IF(B1219&lt;&gt;"",A1218+1,"")</f>
        <v/>
      </c>
      <c r="B1219" s="44"/>
      <c r="C1219" s="44"/>
      <c r="D1219" s="44"/>
      <c r="E1219" s="44"/>
      <c r="F1219" s="44"/>
      <c r="G1219" s="44"/>
      <c r="H1219" s="44"/>
      <c r="J1219" s="68"/>
      <c r="K1219" s="68"/>
      <c r="L1219" s="68"/>
      <c r="M1219" s="68"/>
      <c r="O1219" s="44"/>
      <c r="P1219" s="44"/>
      <c r="Q1219" s="44"/>
      <c r="R1219" s="44"/>
      <c r="S1219" s="44"/>
      <c r="T1219" s="44"/>
    </row>
    <row r="1220" spans="1:20" x14ac:dyDescent="0.25">
      <c r="A1220" s="44" t="str">
        <f>IF(B1220&lt;&gt;"",A1219+1,"")</f>
        <v/>
      </c>
      <c r="B1220" s="44"/>
      <c r="C1220" s="44"/>
      <c r="D1220" s="44"/>
      <c r="E1220" s="44"/>
      <c r="F1220" s="44"/>
      <c r="G1220" s="44"/>
      <c r="H1220" s="44"/>
      <c r="J1220" s="68"/>
      <c r="K1220" s="68"/>
      <c r="L1220" s="68"/>
      <c r="M1220" s="68"/>
      <c r="O1220" s="44"/>
      <c r="P1220" s="44"/>
      <c r="Q1220" s="44"/>
      <c r="R1220" s="44"/>
      <c r="S1220" s="44"/>
      <c r="T1220" s="44"/>
    </row>
    <row r="1221" spans="1:20" x14ac:dyDescent="0.25">
      <c r="A1221" s="44" t="str">
        <f>IF(B1221&lt;&gt;"",A1220+1,"")</f>
        <v/>
      </c>
      <c r="B1221" s="44"/>
      <c r="C1221" s="44"/>
      <c r="D1221" s="44"/>
      <c r="E1221" s="44"/>
      <c r="F1221" s="44"/>
      <c r="G1221" s="44"/>
      <c r="H1221" s="44"/>
      <c r="J1221" s="68"/>
      <c r="K1221" s="68"/>
      <c r="L1221" s="68"/>
      <c r="M1221" s="68"/>
      <c r="O1221" s="44"/>
      <c r="P1221" s="44"/>
      <c r="Q1221" s="44"/>
      <c r="R1221" s="44"/>
      <c r="S1221" s="44"/>
      <c r="T1221" s="44"/>
    </row>
    <row r="1222" spans="1:20" x14ac:dyDescent="0.25">
      <c r="A1222" s="44" t="str">
        <f>IF(B1222&lt;&gt;"",A1221+1,"")</f>
        <v/>
      </c>
      <c r="B1222" s="44"/>
      <c r="C1222" s="44"/>
      <c r="D1222" s="44"/>
      <c r="E1222" s="44"/>
      <c r="F1222" s="44"/>
      <c r="G1222" s="44"/>
      <c r="H1222" s="44"/>
      <c r="J1222" s="68"/>
      <c r="K1222" s="68"/>
      <c r="L1222" s="68"/>
      <c r="M1222" s="68"/>
      <c r="O1222" s="44"/>
      <c r="P1222" s="44"/>
      <c r="Q1222" s="44"/>
      <c r="R1222" s="44"/>
      <c r="S1222" s="44"/>
      <c r="T1222" s="44"/>
    </row>
    <row r="1223" spans="1:20" x14ac:dyDescent="0.25">
      <c r="A1223" s="44" t="str">
        <f>IF(B1223&lt;&gt;"",A1222+1,"")</f>
        <v/>
      </c>
      <c r="B1223" s="44"/>
      <c r="C1223" s="44"/>
      <c r="D1223" s="44"/>
      <c r="E1223" s="44"/>
      <c r="F1223" s="44"/>
      <c r="G1223" s="44"/>
      <c r="H1223" s="44"/>
      <c r="J1223" s="68"/>
      <c r="K1223" s="68"/>
      <c r="L1223" s="68"/>
      <c r="M1223" s="68"/>
      <c r="O1223" s="44"/>
      <c r="P1223" s="44"/>
      <c r="Q1223" s="44"/>
      <c r="R1223" s="44"/>
      <c r="S1223" s="44"/>
      <c r="T1223" s="44"/>
    </row>
    <row r="1224" spans="1:20" x14ac:dyDescent="0.25">
      <c r="A1224" s="44" t="str">
        <f>IF(B1224&lt;&gt;"",A1223+1,"")</f>
        <v/>
      </c>
      <c r="B1224" s="44"/>
      <c r="C1224" s="44"/>
      <c r="D1224" s="44"/>
      <c r="E1224" s="44"/>
      <c r="F1224" s="44"/>
      <c r="G1224" s="44"/>
      <c r="H1224" s="44"/>
      <c r="J1224" s="68"/>
      <c r="K1224" s="68"/>
      <c r="L1224" s="68"/>
      <c r="M1224" s="68"/>
      <c r="O1224" s="44"/>
      <c r="P1224" s="44"/>
      <c r="Q1224" s="44"/>
      <c r="R1224" s="44"/>
      <c r="S1224" s="44"/>
      <c r="T1224" s="44"/>
    </row>
    <row r="1225" spans="1:20" x14ac:dyDescent="0.25">
      <c r="A1225" s="44" t="str">
        <f>IF(B1225&lt;&gt;"",A1224+1,"")</f>
        <v/>
      </c>
      <c r="B1225" s="44"/>
      <c r="C1225" s="44"/>
      <c r="D1225" s="44"/>
      <c r="E1225" s="44"/>
      <c r="F1225" s="44"/>
      <c r="G1225" s="44"/>
      <c r="H1225" s="44"/>
      <c r="J1225" s="68"/>
      <c r="K1225" s="68"/>
      <c r="L1225" s="68"/>
      <c r="M1225" s="68"/>
      <c r="O1225" s="44"/>
      <c r="P1225" s="44"/>
      <c r="Q1225" s="44"/>
      <c r="R1225" s="44"/>
      <c r="S1225" s="44"/>
      <c r="T1225" s="44"/>
    </row>
    <row r="1226" spans="1:20" x14ac:dyDescent="0.25">
      <c r="A1226" s="44" t="str">
        <f>IF(B1226&lt;&gt;"",A1225+1,"")</f>
        <v/>
      </c>
      <c r="B1226" s="44"/>
      <c r="C1226" s="44"/>
      <c r="D1226" s="44"/>
      <c r="E1226" s="44"/>
      <c r="F1226" s="44"/>
      <c r="G1226" s="44"/>
      <c r="H1226" s="44"/>
      <c r="J1226" s="68"/>
      <c r="K1226" s="68"/>
      <c r="L1226" s="68"/>
      <c r="M1226" s="68"/>
      <c r="O1226" s="44"/>
      <c r="P1226" s="44"/>
      <c r="Q1226" s="44"/>
      <c r="R1226" s="44"/>
      <c r="S1226" s="44"/>
      <c r="T1226" s="44"/>
    </row>
    <row r="1227" spans="1:20" x14ac:dyDescent="0.25">
      <c r="A1227" s="44" t="str">
        <f>IF(B1227&lt;&gt;"",A1226+1,"")</f>
        <v/>
      </c>
      <c r="B1227" s="44"/>
      <c r="C1227" s="44"/>
      <c r="D1227" s="44"/>
      <c r="E1227" s="44"/>
      <c r="F1227" s="44"/>
      <c r="G1227" s="44"/>
      <c r="H1227" s="44"/>
      <c r="J1227" s="68"/>
      <c r="K1227" s="68"/>
      <c r="L1227" s="68"/>
      <c r="M1227" s="68"/>
      <c r="O1227" s="44"/>
      <c r="P1227" s="44"/>
      <c r="Q1227" s="44"/>
      <c r="R1227" s="44"/>
      <c r="S1227" s="44"/>
      <c r="T1227" s="44"/>
    </row>
    <row r="1228" spans="1:20" x14ac:dyDescent="0.25">
      <c r="A1228" s="44" t="str">
        <f>IF(B1228&lt;&gt;"",A1227+1,"")</f>
        <v/>
      </c>
      <c r="B1228" s="44"/>
      <c r="C1228" s="44"/>
      <c r="D1228" s="44"/>
      <c r="E1228" s="44"/>
      <c r="F1228" s="44"/>
      <c r="G1228" s="44"/>
      <c r="H1228" s="44"/>
      <c r="J1228" s="68"/>
      <c r="K1228" s="68"/>
      <c r="L1228" s="68"/>
      <c r="M1228" s="68"/>
      <c r="O1228" s="44"/>
      <c r="P1228" s="44"/>
      <c r="Q1228" s="44"/>
      <c r="R1228" s="44"/>
      <c r="S1228" s="44"/>
      <c r="T1228" s="44"/>
    </row>
    <row r="1229" spans="1:20" x14ac:dyDescent="0.25">
      <c r="A1229" s="44" t="str">
        <f>IF(B1229&lt;&gt;"",A1228+1,"")</f>
        <v/>
      </c>
      <c r="B1229" s="44"/>
      <c r="C1229" s="44"/>
      <c r="D1229" s="44"/>
      <c r="E1229" s="44"/>
      <c r="F1229" s="44"/>
      <c r="G1229" s="44"/>
      <c r="H1229" s="44"/>
      <c r="J1229" s="68"/>
      <c r="K1229" s="68"/>
      <c r="L1229" s="68"/>
      <c r="M1229" s="68"/>
      <c r="O1229" s="44"/>
      <c r="P1229" s="44"/>
      <c r="Q1229" s="44"/>
      <c r="R1229" s="44"/>
      <c r="S1229" s="44"/>
      <c r="T1229" s="44"/>
    </row>
    <row r="1230" spans="1:20" x14ac:dyDescent="0.25">
      <c r="A1230" s="44" t="str">
        <f>IF(B1230&lt;&gt;"",A1229+1,"")</f>
        <v/>
      </c>
      <c r="B1230" s="44"/>
      <c r="C1230" s="44"/>
      <c r="D1230" s="44"/>
      <c r="E1230" s="44"/>
      <c r="F1230" s="44"/>
      <c r="G1230" s="44"/>
      <c r="H1230" s="44"/>
      <c r="J1230" s="68"/>
      <c r="K1230" s="68"/>
      <c r="L1230" s="68"/>
      <c r="M1230" s="68"/>
      <c r="O1230" s="44"/>
      <c r="P1230" s="44"/>
      <c r="Q1230" s="44"/>
      <c r="R1230" s="44"/>
      <c r="S1230" s="44"/>
      <c r="T1230" s="44"/>
    </row>
    <row r="1231" spans="1:20" x14ac:dyDescent="0.25">
      <c r="A1231" s="44" t="str">
        <f>IF(B1231&lt;&gt;"",A1230+1,"")</f>
        <v/>
      </c>
      <c r="B1231" s="44"/>
      <c r="C1231" s="44"/>
      <c r="D1231" s="44"/>
      <c r="E1231" s="44"/>
      <c r="F1231" s="44"/>
      <c r="G1231" s="44"/>
      <c r="H1231" s="44"/>
      <c r="J1231" s="68"/>
      <c r="K1231" s="68"/>
      <c r="L1231" s="68"/>
      <c r="M1231" s="68"/>
      <c r="O1231" s="44"/>
      <c r="P1231" s="44"/>
      <c r="Q1231" s="44"/>
      <c r="R1231" s="44"/>
      <c r="S1231" s="44"/>
      <c r="T1231" s="44"/>
    </row>
    <row r="1232" spans="1:20" x14ac:dyDescent="0.25">
      <c r="A1232" s="44" t="str">
        <f>IF(B1232&lt;&gt;"",A1231+1,"")</f>
        <v/>
      </c>
      <c r="B1232" s="44"/>
      <c r="C1232" s="44"/>
      <c r="D1232" s="44"/>
      <c r="E1232" s="44"/>
      <c r="F1232" s="44"/>
      <c r="G1232" s="44"/>
      <c r="H1232" s="44"/>
      <c r="J1232" s="68"/>
      <c r="K1232" s="68"/>
      <c r="L1232" s="68"/>
      <c r="M1232" s="68"/>
      <c r="O1232" s="44"/>
      <c r="P1232" s="44"/>
      <c r="Q1232" s="44"/>
      <c r="R1232" s="44"/>
      <c r="S1232" s="44"/>
      <c r="T1232" s="44"/>
    </row>
    <row r="1233" spans="1:20" x14ac:dyDescent="0.25">
      <c r="A1233" s="44" t="str">
        <f>IF(B1233&lt;&gt;"",A1232+1,"")</f>
        <v/>
      </c>
      <c r="B1233" s="44"/>
      <c r="C1233" s="44"/>
      <c r="D1233" s="44"/>
      <c r="E1233" s="44"/>
      <c r="F1233" s="44"/>
      <c r="G1233" s="44"/>
      <c r="H1233" s="44"/>
      <c r="J1233" s="68"/>
      <c r="K1233" s="68"/>
      <c r="L1233" s="68"/>
      <c r="M1233" s="68"/>
      <c r="O1233" s="44"/>
      <c r="P1233" s="44"/>
      <c r="Q1233" s="44"/>
      <c r="R1233" s="44"/>
      <c r="S1233" s="44"/>
      <c r="T1233" s="44"/>
    </row>
    <row r="1234" spans="1:20" x14ac:dyDescent="0.25">
      <c r="A1234" s="44" t="str">
        <f>IF(B1234&lt;&gt;"",A1233+1,"")</f>
        <v/>
      </c>
      <c r="B1234" s="44"/>
      <c r="C1234" s="44"/>
      <c r="D1234" s="44"/>
      <c r="E1234" s="44"/>
      <c r="F1234" s="44"/>
      <c r="G1234" s="44"/>
      <c r="H1234" s="44"/>
      <c r="J1234" s="68"/>
      <c r="K1234" s="68"/>
      <c r="L1234" s="68"/>
      <c r="M1234" s="68"/>
      <c r="O1234" s="44"/>
      <c r="P1234" s="44"/>
      <c r="Q1234" s="44"/>
      <c r="R1234" s="44"/>
      <c r="S1234" s="44"/>
      <c r="T1234" s="44"/>
    </row>
    <row r="1235" spans="1:20" x14ac:dyDescent="0.25">
      <c r="A1235" s="44" t="str">
        <f>IF(B1235&lt;&gt;"",A1234+1,"")</f>
        <v/>
      </c>
      <c r="B1235" s="44"/>
      <c r="C1235" s="44"/>
      <c r="D1235" s="44"/>
      <c r="E1235" s="44"/>
      <c r="F1235" s="44"/>
      <c r="G1235" s="44"/>
      <c r="H1235" s="44"/>
      <c r="J1235" s="68"/>
      <c r="K1235" s="68"/>
      <c r="L1235" s="68"/>
      <c r="M1235" s="68"/>
      <c r="O1235" s="44"/>
      <c r="P1235" s="44"/>
      <c r="Q1235" s="44"/>
      <c r="R1235" s="44"/>
      <c r="S1235" s="44"/>
      <c r="T1235" s="44"/>
    </row>
    <row r="1236" spans="1:20" x14ac:dyDescent="0.25">
      <c r="A1236" s="44" t="str">
        <f>IF(B1236&lt;&gt;"",A1235+1,"")</f>
        <v/>
      </c>
      <c r="B1236" s="44"/>
      <c r="C1236" s="44"/>
      <c r="D1236" s="44"/>
      <c r="E1236" s="44"/>
      <c r="F1236" s="44"/>
      <c r="G1236" s="44"/>
      <c r="H1236" s="44"/>
      <c r="J1236" s="68"/>
      <c r="K1236" s="68"/>
      <c r="L1236" s="68"/>
      <c r="M1236" s="68"/>
      <c r="O1236" s="44"/>
      <c r="P1236" s="44"/>
      <c r="Q1236" s="44"/>
      <c r="R1236" s="44"/>
      <c r="S1236" s="44"/>
      <c r="T1236" s="44"/>
    </row>
    <row r="1237" spans="1:20" x14ac:dyDescent="0.25">
      <c r="A1237" s="44" t="str">
        <f>IF(B1237&lt;&gt;"",A1236+1,"")</f>
        <v/>
      </c>
      <c r="B1237" s="44"/>
      <c r="C1237" s="44"/>
      <c r="D1237" s="44"/>
      <c r="E1237" s="44"/>
      <c r="F1237" s="44"/>
      <c r="G1237" s="44"/>
      <c r="H1237" s="44"/>
      <c r="J1237" s="68"/>
      <c r="K1237" s="68"/>
      <c r="L1237" s="68"/>
      <c r="M1237" s="68"/>
      <c r="O1237" s="44"/>
      <c r="P1237" s="44"/>
      <c r="Q1237" s="44"/>
      <c r="R1237" s="44"/>
      <c r="S1237" s="44"/>
      <c r="T1237" s="44"/>
    </row>
    <row r="1238" spans="1:20" x14ac:dyDescent="0.25">
      <c r="A1238" s="44" t="str">
        <f>IF(B1238&lt;&gt;"",A1237+1,"")</f>
        <v/>
      </c>
      <c r="B1238" s="44"/>
      <c r="C1238" s="44"/>
      <c r="D1238" s="44"/>
      <c r="E1238" s="44"/>
      <c r="F1238" s="44"/>
      <c r="G1238" s="44"/>
      <c r="H1238" s="44"/>
      <c r="J1238" s="68"/>
      <c r="K1238" s="68"/>
      <c r="L1238" s="68"/>
      <c r="M1238" s="68"/>
      <c r="O1238" s="44"/>
      <c r="P1238" s="44"/>
      <c r="Q1238" s="44"/>
      <c r="R1238" s="44"/>
      <c r="S1238" s="44"/>
      <c r="T1238" s="44"/>
    </row>
    <row r="1239" spans="1:20" x14ac:dyDescent="0.25">
      <c r="A1239" s="44" t="str">
        <f>IF(B1239&lt;&gt;"",A1238+1,"")</f>
        <v/>
      </c>
      <c r="B1239" s="44"/>
      <c r="C1239" s="44"/>
      <c r="D1239" s="44"/>
      <c r="E1239" s="44"/>
      <c r="F1239" s="44"/>
      <c r="G1239" s="44"/>
      <c r="H1239" s="44"/>
      <c r="J1239" s="68"/>
      <c r="K1239" s="68"/>
      <c r="L1239" s="68"/>
      <c r="M1239" s="68"/>
      <c r="O1239" s="44"/>
      <c r="P1239" s="44"/>
      <c r="Q1239" s="44"/>
      <c r="R1239" s="44"/>
      <c r="S1239" s="44"/>
      <c r="T1239" s="44"/>
    </row>
    <row r="1240" spans="1:20" x14ac:dyDescent="0.25">
      <c r="A1240" s="44" t="str">
        <f>IF(B1240&lt;&gt;"",A1239+1,"")</f>
        <v/>
      </c>
      <c r="B1240" s="44"/>
      <c r="C1240" s="44"/>
      <c r="D1240" s="44"/>
      <c r="E1240" s="44"/>
      <c r="F1240" s="44"/>
      <c r="G1240" s="44"/>
      <c r="H1240" s="44"/>
      <c r="J1240" s="68"/>
      <c r="K1240" s="68"/>
      <c r="L1240" s="68"/>
      <c r="M1240" s="68"/>
      <c r="O1240" s="44"/>
      <c r="P1240" s="44"/>
      <c r="Q1240" s="44"/>
      <c r="R1240" s="44"/>
      <c r="S1240" s="44"/>
      <c r="T1240" s="44"/>
    </row>
    <row r="1241" spans="1:20" x14ac:dyDescent="0.25">
      <c r="A1241" s="44" t="str">
        <f>IF(B1241&lt;&gt;"",A1240+1,"")</f>
        <v/>
      </c>
      <c r="B1241" s="44"/>
      <c r="C1241" s="44"/>
      <c r="D1241" s="44"/>
      <c r="E1241" s="44"/>
      <c r="F1241" s="44"/>
      <c r="G1241" s="44"/>
      <c r="H1241" s="44"/>
      <c r="J1241" s="68"/>
      <c r="K1241" s="68"/>
      <c r="L1241" s="68"/>
      <c r="M1241" s="68"/>
      <c r="O1241" s="44"/>
      <c r="P1241" s="44"/>
      <c r="Q1241" s="44"/>
      <c r="R1241" s="44"/>
      <c r="S1241" s="44"/>
      <c r="T1241" s="44"/>
    </row>
    <row r="1242" spans="1:20" x14ac:dyDescent="0.25">
      <c r="A1242" s="44" t="str">
        <f>IF(B1242&lt;&gt;"",A1241+1,"")</f>
        <v/>
      </c>
      <c r="B1242" s="44"/>
      <c r="C1242" s="44"/>
      <c r="D1242" s="44"/>
      <c r="E1242" s="44"/>
      <c r="F1242" s="44"/>
      <c r="G1242" s="44"/>
      <c r="H1242" s="44"/>
      <c r="J1242" s="68"/>
      <c r="K1242" s="68"/>
      <c r="L1242" s="68"/>
      <c r="M1242" s="68"/>
      <c r="O1242" s="44"/>
      <c r="P1242" s="44"/>
      <c r="Q1242" s="44"/>
      <c r="R1242" s="44"/>
      <c r="S1242" s="44"/>
      <c r="T1242" s="44"/>
    </row>
    <row r="1243" spans="1:20" x14ac:dyDescent="0.25">
      <c r="A1243" s="44" t="str">
        <f>IF(B1243&lt;&gt;"",A1242+1,"")</f>
        <v/>
      </c>
      <c r="B1243" s="44"/>
      <c r="C1243" s="44"/>
      <c r="D1243" s="44"/>
      <c r="E1243" s="44"/>
      <c r="F1243" s="44"/>
      <c r="G1243" s="44"/>
      <c r="H1243" s="44"/>
      <c r="J1243" s="68"/>
      <c r="K1243" s="68"/>
      <c r="L1243" s="68"/>
      <c r="M1243" s="68"/>
      <c r="O1243" s="44"/>
      <c r="P1243" s="44"/>
      <c r="Q1243" s="44"/>
      <c r="R1243" s="44"/>
      <c r="S1243" s="44"/>
      <c r="T1243" s="44"/>
    </row>
    <row r="1244" spans="1:20" x14ac:dyDescent="0.25">
      <c r="A1244" s="44" t="str">
        <f>IF(B1244&lt;&gt;"",A1243+1,"")</f>
        <v/>
      </c>
      <c r="B1244" s="44"/>
      <c r="C1244" s="44"/>
      <c r="D1244" s="44"/>
      <c r="E1244" s="44"/>
      <c r="F1244" s="44"/>
      <c r="G1244" s="44"/>
      <c r="H1244" s="44"/>
      <c r="J1244" s="68"/>
      <c r="K1244" s="68"/>
      <c r="L1244" s="68"/>
      <c r="M1244" s="68"/>
      <c r="O1244" s="44"/>
      <c r="P1244" s="44"/>
      <c r="Q1244" s="44"/>
      <c r="R1244" s="44"/>
      <c r="S1244" s="44"/>
      <c r="T1244" s="44"/>
    </row>
    <row r="1245" spans="1:20" x14ac:dyDescent="0.25">
      <c r="A1245" s="44" t="str">
        <f>IF(B1245&lt;&gt;"",A1244+1,"")</f>
        <v/>
      </c>
      <c r="B1245" s="44"/>
      <c r="C1245" s="44"/>
      <c r="D1245" s="44"/>
      <c r="E1245" s="44"/>
      <c r="F1245" s="44"/>
      <c r="G1245" s="44"/>
      <c r="H1245" s="44"/>
      <c r="J1245" s="68"/>
      <c r="K1245" s="68"/>
      <c r="L1245" s="68"/>
      <c r="M1245" s="68"/>
      <c r="O1245" s="44"/>
      <c r="P1245" s="44"/>
      <c r="Q1245" s="44"/>
      <c r="R1245" s="44"/>
      <c r="S1245" s="44"/>
      <c r="T1245" s="44"/>
    </row>
    <row r="1246" spans="1:20" x14ac:dyDescent="0.25">
      <c r="A1246" s="44" t="str">
        <f>IF(B1246&lt;&gt;"",A1245+1,"")</f>
        <v/>
      </c>
      <c r="B1246" s="44"/>
      <c r="C1246" s="44"/>
      <c r="D1246" s="44"/>
      <c r="E1246" s="44"/>
      <c r="F1246" s="44"/>
      <c r="G1246" s="44"/>
      <c r="H1246" s="44"/>
      <c r="J1246" s="68"/>
      <c r="K1246" s="68"/>
      <c r="L1246" s="68"/>
      <c r="M1246" s="68"/>
      <c r="O1246" s="44"/>
      <c r="P1246" s="44"/>
      <c r="Q1246" s="44"/>
      <c r="R1246" s="44"/>
      <c r="S1246" s="44"/>
      <c r="T1246" s="44"/>
    </row>
    <row r="1247" spans="1:20" x14ac:dyDescent="0.25">
      <c r="A1247" s="44" t="str">
        <f>IF(B1247&lt;&gt;"",A1246+1,"")</f>
        <v/>
      </c>
      <c r="B1247" s="44"/>
      <c r="C1247" s="44"/>
      <c r="D1247" s="44"/>
      <c r="E1247" s="44"/>
      <c r="F1247" s="44"/>
      <c r="G1247" s="44"/>
      <c r="H1247" s="44"/>
      <c r="J1247" s="68"/>
      <c r="K1247" s="68"/>
      <c r="L1247" s="68"/>
      <c r="M1247" s="68"/>
      <c r="O1247" s="44"/>
      <c r="P1247" s="44"/>
      <c r="Q1247" s="44"/>
      <c r="R1247" s="44"/>
      <c r="S1247" s="44"/>
      <c r="T1247" s="44"/>
    </row>
    <row r="1248" spans="1:20" x14ac:dyDescent="0.25">
      <c r="A1248" s="44" t="str">
        <f>IF(B1248&lt;&gt;"",A1247+1,"")</f>
        <v/>
      </c>
      <c r="B1248" s="44"/>
      <c r="C1248" s="44"/>
      <c r="D1248" s="44"/>
      <c r="E1248" s="44"/>
      <c r="F1248" s="44"/>
      <c r="G1248" s="44"/>
      <c r="H1248" s="44"/>
      <c r="J1248" s="68"/>
      <c r="K1248" s="68"/>
      <c r="L1248" s="68"/>
      <c r="M1248" s="68"/>
      <c r="O1248" s="44"/>
      <c r="P1248" s="44"/>
      <c r="Q1248" s="44"/>
      <c r="R1248" s="44"/>
      <c r="S1248" s="44"/>
      <c r="T1248" s="44"/>
    </row>
    <row r="1249" spans="1:20" x14ac:dyDescent="0.25">
      <c r="A1249" s="44" t="str">
        <f>IF(B1249&lt;&gt;"",A1248+1,"")</f>
        <v/>
      </c>
      <c r="B1249" s="44"/>
      <c r="C1249" s="44"/>
      <c r="D1249" s="44"/>
      <c r="E1249" s="44"/>
      <c r="F1249" s="44"/>
      <c r="G1249" s="44"/>
      <c r="H1249" s="44"/>
      <c r="J1249" s="68"/>
      <c r="K1249" s="68"/>
      <c r="L1249" s="68"/>
      <c r="M1249" s="68"/>
      <c r="O1249" s="44"/>
      <c r="P1249" s="44"/>
      <c r="Q1249" s="44"/>
      <c r="R1249" s="44"/>
      <c r="S1249" s="44"/>
      <c r="T1249" s="44"/>
    </row>
    <row r="1250" spans="1:20" x14ac:dyDescent="0.25">
      <c r="A1250" s="44" t="str">
        <f>IF(B1250&lt;&gt;"",A1249+1,"")</f>
        <v/>
      </c>
      <c r="B1250" s="44"/>
      <c r="C1250" s="44"/>
      <c r="D1250" s="44"/>
      <c r="E1250" s="44"/>
      <c r="F1250" s="44"/>
      <c r="G1250" s="44"/>
      <c r="H1250" s="44"/>
      <c r="J1250" s="68"/>
      <c r="K1250" s="68"/>
      <c r="L1250" s="68"/>
      <c r="M1250" s="68"/>
      <c r="O1250" s="44"/>
      <c r="P1250" s="44"/>
      <c r="Q1250" s="44"/>
      <c r="R1250" s="44"/>
      <c r="S1250" s="44"/>
      <c r="T1250" s="44"/>
    </row>
    <row r="1251" spans="1:20" x14ac:dyDescent="0.25">
      <c r="A1251" s="44" t="str">
        <f>IF(B1251&lt;&gt;"",A1250+1,"")</f>
        <v/>
      </c>
      <c r="B1251" s="44"/>
      <c r="C1251" s="44"/>
      <c r="D1251" s="44"/>
      <c r="E1251" s="44"/>
      <c r="F1251" s="44"/>
      <c r="G1251" s="44"/>
      <c r="H1251" s="44"/>
      <c r="J1251" s="68"/>
      <c r="K1251" s="68"/>
      <c r="L1251" s="68"/>
      <c r="M1251" s="68"/>
      <c r="O1251" s="44"/>
      <c r="P1251" s="44"/>
      <c r="Q1251" s="44"/>
      <c r="R1251" s="44"/>
      <c r="S1251" s="44"/>
      <c r="T1251" s="44"/>
    </row>
    <row r="1252" spans="1:20" x14ac:dyDescent="0.25">
      <c r="A1252" s="44" t="str">
        <f>IF(B1252&lt;&gt;"",A1251+1,"")</f>
        <v/>
      </c>
      <c r="B1252" s="44"/>
      <c r="C1252" s="44"/>
      <c r="D1252" s="44"/>
      <c r="E1252" s="44"/>
      <c r="F1252" s="44"/>
      <c r="G1252" s="44"/>
      <c r="H1252" s="44"/>
      <c r="J1252" s="68"/>
      <c r="K1252" s="68"/>
      <c r="L1252" s="68"/>
      <c r="M1252" s="68"/>
      <c r="O1252" s="44"/>
      <c r="P1252" s="44"/>
      <c r="Q1252" s="44"/>
      <c r="R1252" s="44"/>
      <c r="S1252" s="44"/>
      <c r="T1252" s="44"/>
    </row>
    <row r="1253" spans="1:20" x14ac:dyDescent="0.25">
      <c r="A1253" s="44" t="str">
        <f>IF(B1253&lt;&gt;"",A1252+1,"")</f>
        <v/>
      </c>
      <c r="B1253" s="44"/>
      <c r="C1253" s="44"/>
      <c r="D1253" s="44"/>
      <c r="E1253" s="44"/>
      <c r="F1253" s="44"/>
      <c r="G1253" s="44"/>
      <c r="H1253" s="44"/>
      <c r="J1253" s="68"/>
      <c r="K1253" s="68"/>
      <c r="L1253" s="68"/>
      <c r="M1253" s="68"/>
      <c r="O1253" s="44"/>
      <c r="P1253" s="44"/>
      <c r="Q1253" s="44"/>
      <c r="R1253" s="44"/>
      <c r="S1253" s="44"/>
      <c r="T1253" s="44"/>
    </row>
    <row r="1254" spans="1:20" x14ac:dyDescent="0.25">
      <c r="A1254" s="44" t="str">
        <f>IF(B1254&lt;&gt;"",A1253+1,"")</f>
        <v/>
      </c>
      <c r="B1254" s="44"/>
      <c r="C1254" s="44"/>
      <c r="D1254" s="44"/>
      <c r="E1254" s="44"/>
      <c r="F1254" s="44"/>
      <c r="G1254" s="44"/>
      <c r="H1254" s="44"/>
      <c r="J1254" s="68"/>
      <c r="K1254" s="68"/>
      <c r="L1254" s="68"/>
      <c r="M1254" s="68"/>
      <c r="O1254" s="44"/>
      <c r="P1254" s="44"/>
      <c r="Q1254" s="44"/>
      <c r="R1254" s="44"/>
      <c r="S1254" s="44"/>
      <c r="T1254" s="44"/>
    </row>
    <row r="1255" spans="1:20" x14ac:dyDescent="0.25">
      <c r="A1255" s="44" t="str">
        <f>IF(B1255&lt;&gt;"",A1254+1,"")</f>
        <v/>
      </c>
      <c r="B1255" s="44"/>
      <c r="C1255" s="44"/>
      <c r="D1255" s="44"/>
      <c r="E1255" s="44"/>
      <c r="F1255" s="44"/>
      <c r="G1255" s="44"/>
      <c r="H1255" s="44"/>
      <c r="J1255" s="68"/>
      <c r="K1255" s="68"/>
      <c r="L1255" s="68"/>
      <c r="M1255" s="68"/>
      <c r="O1255" s="44"/>
      <c r="P1255" s="44"/>
      <c r="Q1255" s="44"/>
      <c r="R1255" s="44"/>
      <c r="S1255" s="44"/>
      <c r="T1255" s="44"/>
    </row>
    <row r="1256" spans="1:20" x14ac:dyDescent="0.25">
      <c r="A1256" s="44" t="str">
        <f>IF(B1256&lt;&gt;"",A1255+1,"")</f>
        <v/>
      </c>
      <c r="B1256" s="44"/>
      <c r="C1256" s="44"/>
      <c r="D1256" s="44"/>
      <c r="E1256" s="44"/>
      <c r="F1256" s="44"/>
      <c r="G1256" s="44"/>
      <c r="H1256" s="44"/>
      <c r="J1256" s="68"/>
      <c r="K1256" s="68"/>
      <c r="L1256" s="68"/>
      <c r="M1256" s="68"/>
      <c r="O1256" s="44"/>
      <c r="P1256" s="44"/>
      <c r="Q1256" s="44"/>
      <c r="R1256" s="44"/>
      <c r="S1256" s="44"/>
      <c r="T1256" s="44"/>
    </row>
    <row r="1257" spans="1:20" x14ac:dyDescent="0.25">
      <c r="A1257" s="44" t="str">
        <f>IF(B1257&lt;&gt;"",A1256+1,"")</f>
        <v/>
      </c>
      <c r="B1257" s="44"/>
      <c r="C1257" s="44"/>
      <c r="D1257" s="44"/>
      <c r="E1257" s="44"/>
      <c r="F1257" s="44"/>
      <c r="G1257" s="44"/>
      <c r="H1257" s="44"/>
      <c r="J1257" s="68"/>
      <c r="K1257" s="68"/>
      <c r="L1257" s="68"/>
      <c r="M1257" s="68"/>
      <c r="O1257" s="44"/>
      <c r="P1257" s="44"/>
      <c r="Q1257" s="44"/>
      <c r="R1257" s="44"/>
      <c r="S1257" s="44"/>
      <c r="T1257" s="44"/>
    </row>
    <row r="1258" spans="1:20" x14ac:dyDescent="0.25">
      <c r="A1258" s="44" t="str">
        <f>IF(B1258&lt;&gt;"",A1257+1,"")</f>
        <v/>
      </c>
      <c r="B1258" s="44"/>
      <c r="C1258" s="44"/>
      <c r="D1258" s="44"/>
      <c r="E1258" s="44"/>
      <c r="F1258" s="44"/>
      <c r="G1258" s="44"/>
      <c r="H1258" s="44"/>
      <c r="J1258" s="68"/>
      <c r="K1258" s="68"/>
      <c r="L1258" s="68"/>
      <c r="M1258" s="68"/>
      <c r="O1258" s="44"/>
      <c r="P1258" s="44"/>
      <c r="Q1258" s="44"/>
      <c r="R1258" s="44"/>
      <c r="S1258" s="44"/>
      <c r="T1258" s="44"/>
    </row>
    <row r="1259" spans="1:20" x14ac:dyDescent="0.25">
      <c r="A1259" s="44" t="str">
        <f>IF(B1259&lt;&gt;"",A1258+1,"")</f>
        <v/>
      </c>
      <c r="B1259" s="44"/>
      <c r="C1259" s="44"/>
      <c r="D1259" s="44"/>
      <c r="E1259" s="44"/>
      <c r="F1259" s="44"/>
      <c r="G1259" s="44"/>
      <c r="H1259" s="44"/>
      <c r="J1259" s="68"/>
      <c r="K1259" s="68"/>
      <c r="L1259" s="68"/>
      <c r="M1259" s="68"/>
      <c r="O1259" s="44"/>
      <c r="P1259" s="44"/>
      <c r="Q1259" s="44"/>
      <c r="R1259" s="44"/>
      <c r="S1259" s="44"/>
      <c r="T1259" s="44"/>
    </row>
    <row r="1260" spans="1:20" x14ac:dyDescent="0.25">
      <c r="A1260" s="44" t="str">
        <f>IF(B1260&lt;&gt;"",A1259+1,"")</f>
        <v/>
      </c>
      <c r="B1260" s="44"/>
      <c r="C1260" s="44"/>
      <c r="D1260" s="44"/>
      <c r="E1260" s="44"/>
      <c r="F1260" s="44"/>
      <c r="G1260" s="44"/>
      <c r="H1260" s="44"/>
      <c r="J1260" s="68"/>
      <c r="K1260" s="68"/>
      <c r="L1260" s="68"/>
      <c r="M1260" s="68"/>
      <c r="O1260" s="44"/>
      <c r="P1260" s="44"/>
      <c r="Q1260" s="44"/>
      <c r="R1260" s="44"/>
      <c r="S1260" s="44"/>
      <c r="T1260" s="44"/>
    </row>
    <row r="1261" spans="1:20" x14ac:dyDescent="0.25">
      <c r="A1261" s="44" t="str">
        <f>IF(B1261&lt;&gt;"",A1260+1,"")</f>
        <v/>
      </c>
      <c r="B1261" s="44"/>
      <c r="C1261" s="44"/>
      <c r="D1261" s="44"/>
      <c r="E1261" s="44"/>
      <c r="F1261" s="44"/>
      <c r="G1261" s="44"/>
      <c r="H1261" s="44"/>
      <c r="J1261" s="68"/>
      <c r="K1261" s="68"/>
      <c r="L1261" s="68"/>
      <c r="M1261" s="68"/>
      <c r="O1261" s="44"/>
      <c r="P1261" s="44"/>
      <c r="Q1261" s="44"/>
      <c r="R1261" s="44"/>
      <c r="S1261" s="44"/>
      <c r="T1261" s="44"/>
    </row>
    <row r="1262" spans="1:20" x14ac:dyDescent="0.25">
      <c r="A1262" s="44" t="str">
        <f>IF(B1262&lt;&gt;"",A1261+1,"")</f>
        <v/>
      </c>
      <c r="B1262" s="44"/>
      <c r="C1262" s="44"/>
      <c r="D1262" s="44"/>
      <c r="E1262" s="44"/>
      <c r="F1262" s="44"/>
      <c r="G1262" s="44"/>
      <c r="H1262" s="44"/>
      <c r="J1262" s="68"/>
      <c r="K1262" s="68"/>
      <c r="L1262" s="68"/>
      <c r="M1262" s="68"/>
      <c r="O1262" s="44"/>
      <c r="P1262" s="44"/>
      <c r="Q1262" s="44"/>
      <c r="R1262" s="44"/>
      <c r="S1262" s="44"/>
      <c r="T1262" s="44"/>
    </row>
    <row r="1263" spans="1:20" x14ac:dyDescent="0.25">
      <c r="A1263" s="44" t="str">
        <f>IF(B1263&lt;&gt;"",A1262+1,"")</f>
        <v/>
      </c>
      <c r="B1263" s="44"/>
      <c r="C1263" s="44"/>
      <c r="D1263" s="44"/>
      <c r="E1263" s="44"/>
      <c r="F1263" s="44"/>
      <c r="G1263" s="44"/>
      <c r="H1263" s="44"/>
      <c r="J1263" s="68"/>
      <c r="K1263" s="68"/>
      <c r="L1263" s="68"/>
      <c r="M1263" s="68"/>
      <c r="O1263" s="44"/>
      <c r="P1263" s="44"/>
      <c r="Q1263" s="44"/>
      <c r="R1263" s="44"/>
      <c r="S1263" s="44"/>
      <c r="T1263" s="44"/>
    </row>
    <row r="1264" spans="1:20" x14ac:dyDescent="0.25">
      <c r="A1264" s="44" t="str">
        <f>IF(B1264&lt;&gt;"",A1263+1,"")</f>
        <v/>
      </c>
      <c r="B1264" s="44"/>
      <c r="C1264" s="44"/>
      <c r="D1264" s="44"/>
      <c r="E1264" s="44"/>
      <c r="F1264" s="44"/>
      <c r="G1264" s="44"/>
      <c r="H1264" s="44"/>
      <c r="J1264" s="68"/>
      <c r="K1264" s="68"/>
      <c r="L1264" s="68"/>
      <c r="M1264" s="68"/>
      <c r="O1264" s="44"/>
      <c r="P1264" s="44"/>
      <c r="Q1264" s="44"/>
      <c r="R1264" s="44"/>
      <c r="S1264" s="44"/>
      <c r="T1264" s="44"/>
    </row>
    <row r="1265" spans="1:20" x14ac:dyDescent="0.25">
      <c r="A1265" s="44" t="str">
        <f>IF(B1265&lt;&gt;"",A1264+1,"")</f>
        <v/>
      </c>
      <c r="B1265" s="44"/>
      <c r="C1265" s="44"/>
      <c r="D1265" s="44"/>
      <c r="E1265" s="44"/>
      <c r="F1265" s="44"/>
      <c r="G1265" s="44"/>
      <c r="H1265" s="44"/>
      <c r="J1265" s="68"/>
      <c r="K1265" s="68"/>
      <c r="L1265" s="68"/>
      <c r="M1265" s="68"/>
      <c r="O1265" s="44"/>
      <c r="P1265" s="44"/>
      <c r="Q1265" s="44"/>
      <c r="R1265" s="44"/>
      <c r="S1265" s="44"/>
      <c r="T1265" s="44"/>
    </row>
    <row r="1266" spans="1:20" x14ac:dyDescent="0.25">
      <c r="A1266" s="44" t="str">
        <f>IF(B1266&lt;&gt;"",A1265+1,"")</f>
        <v/>
      </c>
      <c r="B1266" s="44"/>
      <c r="C1266" s="44"/>
      <c r="D1266" s="44"/>
      <c r="E1266" s="44"/>
      <c r="F1266" s="44"/>
      <c r="G1266" s="44"/>
      <c r="H1266" s="44"/>
      <c r="J1266" s="68"/>
      <c r="K1266" s="68"/>
      <c r="L1266" s="68"/>
      <c r="M1266" s="68"/>
      <c r="O1266" s="44"/>
      <c r="P1266" s="44"/>
      <c r="Q1266" s="44"/>
      <c r="R1266" s="44"/>
      <c r="S1266" s="44"/>
      <c r="T1266" s="44"/>
    </row>
    <row r="1267" spans="1:20" x14ac:dyDescent="0.25">
      <c r="A1267" s="44" t="str">
        <f>IF(B1267&lt;&gt;"",A1266+1,"")</f>
        <v/>
      </c>
      <c r="B1267" s="44"/>
      <c r="C1267" s="44"/>
      <c r="D1267" s="44"/>
      <c r="E1267" s="44"/>
      <c r="F1267" s="44"/>
      <c r="G1267" s="44"/>
      <c r="H1267" s="44"/>
      <c r="J1267" s="68"/>
      <c r="K1267" s="68"/>
      <c r="L1267" s="68"/>
      <c r="M1267" s="68"/>
      <c r="O1267" s="44"/>
      <c r="P1267" s="44"/>
      <c r="Q1267" s="44"/>
      <c r="R1267" s="44"/>
      <c r="S1267" s="44"/>
      <c r="T1267" s="44"/>
    </row>
    <row r="1268" spans="1:20" x14ac:dyDescent="0.25">
      <c r="A1268" s="44" t="str">
        <f>IF(B1268&lt;&gt;"",A1267+1,"")</f>
        <v/>
      </c>
      <c r="B1268" s="44"/>
      <c r="C1268" s="44"/>
      <c r="D1268" s="44"/>
      <c r="E1268" s="44"/>
      <c r="F1268" s="44"/>
      <c r="G1268" s="44"/>
      <c r="H1268" s="44"/>
      <c r="J1268" s="68"/>
      <c r="K1268" s="68"/>
      <c r="L1268" s="68"/>
      <c r="M1268" s="68"/>
      <c r="O1268" s="44"/>
      <c r="P1268" s="44"/>
      <c r="Q1268" s="44"/>
      <c r="R1268" s="44"/>
      <c r="S1268" s="44"/>
      <c r="T1268" s="44"/>
    </row>
    <row r="1269" spans="1:20" x14ac:dyDescent="0.25">
      <c r="A1269" s="44" t="str">
        <f>IF(B1269&lt;&gt;"",A1268+1,"")</f>
        <v/>
      </c>
      <c r="B1269" s="44"/>
      <c r="C1269" s="44"/>
      <c r="D1269" s="44"/>
      <c r="E1269" s="44"/>
      <c r="F1269" s="44"/>
      <c r="G1269" s="44"/>
      <c r="H1269" s="44"/>
      <c r="J1269" s="68"/>
      <c r="K1269" s="68"/>
      <c r="L1269" s="68"/>
      <c r="M1269" s="68"/>
      <c r="O1269" s="44"/>
      <c r="P1269" s="44"/>
      <c r="Q1269" s="44"/>
      <c r="R1269" s="44"/>
      <c r="S1269" s="44"/>
      <c r="T1269" s="44"/>
    </row>
    <row r="1270" spans="1:20" x14ac:dyDescent="0.25">
      <c r="A1270" s="44" t="str">
        <f>IF(B1270&lt;&gt;"",A1269+1,"")</f>
        <v/>
      </c>
      <c r="B1270" s="44"/>
      <c r="C1270" s="44"/>
      <c r="D1270" s="44"/>
      <c r="E1270" s="44"/>
      <c r="F1270" s="44"/>
      <c r="G1270" s="44"/>
      <c r="H1270" s="44"/>
      <c r="J1270" s="68"/>
      <c r="K1270" s="68"/>
      <c r="L1270" s="68"/>
      <c r="M1270" s="68"/>
      <c r="O1270" s="44"/>
      <c r="P1270" s="44"/>
      <c r="Q1270" s="44"/>
      <c r="R1270" s="44"/>
      <c r="S1270" s="44"/>
      <c r="T1270" s="44"/>
    </row>
    <row r="1271" spans="1:20" x14ac:dyDescent="0.25">
      <c r="A1271" s="44" t="str">
        <f>IF(B1271&lt;&gt;"",A1270+1,"")</f>
        <v/>
      </c>
      <c r="B1271" s="44"/>
      <c r="C1271" s="44"/>
      <c r="D1271" s="44"/>
      <c r="E1271" s="44"/>
      <c r="F1271" s="44"/>
      <c r="G1271" s="44"/>
      <c r="H1271" s="44"/>
      <c r="J1271" s="68"/>
      <c r="K1271" s="68"/>
      <c r="L1271" s="68"/>
      <c r="M1271" s="68"/>
      <c r="O1271" s="44"/>
      <c r="P1271" s="44"/>
      <c r="Q1271" s="44"/>
      <c r="R1271" s="44"/>
      <c r="S1271" s="44"/>
      <c r="T1271" s="44"/>
    </row>
    <row r="1272" spans="1:20" x14ac:dyDescent="0.25">
      <c r="A1272" s="44" t="str">
        <f>IF(B1272&lt;&gt;"",A1271+1,"")</f>
        <v/>
      </c>
      <c r="B1272" s="44"/>
      <c r="C1272" s="44"/>
      <c r="D1272" s="44"/>
      <c r="E1272" s="44"/>
      <c r="F1272" s="44"/>
      <c r="G1272" s="44"/>
      <c r="H1272" s="44"/>
      <c r="J1272" s="68"/>
      <c r="K1272" s="68"/>
      <c r="L1272" s="68"/>
      <c r="M1272" s="68"/>
      <c r="O1272" s="44"/>
      <c r="P1272" s="44"/>
      <c r="Q1272" s="44"/>
      <c r="R1272" s="44"/>
      <c r="S1272" s="44"/>
      <c r="T1272" s="44"/>
    </row>
    <row r="1273" spans="1:20" x14ac:dyDescent="0.25">
      <c r="A1273" s="44" t="str">
        <f>IF(B1273&lt;&gt;"",A1272+1,"")</f>
        <v/>
      </c>
      <c r="B1273" s="44"/>
      <c r="C1273" s="44"/>
      <c r="D1273" s="44"/>
      <c r="E1273" s="44"/>
      <c r="F1273" s="44"/>
      <c r="G1273" s="44"/>
      <c r="H1273" s="44"/>
      <c r="J1273" s="68"/>
      <c r="K1273" s="68"/>
      <c r="L1273" s="68"/>
      <c r="M1273" s="68"/>
      <c r="O1273" s="44"/>
      <c r="P1273" s="44"/>
      <c r="Q1273" s="44"/>
      <c r="R1273" s="44"/>
      <c r="S1273" s="44"/>
      <c r="T1273" s="44"/>
    </row>
    <row r="1274" spans="1:20" x14ac:dyDescent="0.25">
      <c r="A1274" s="44" t="str">
        <f>IF(B1274&lt;&gt;"",A1273+1,"")</f>
        <v/>
      </c>
      <c r="B1274" s="44"/>
      <c r="C1274" s="44"/>
      <c r="D1274" s="44"/>
      <c r="E1274" s="44"/>
      <c r="F1274" s="44"/>
      <c r="G1274" s="44"/>
      <c r="H1274" s="44"/>
      <c r="J1274" s="68"/>
      <c r="K1274" s="68"/>
      <c r="L1274" s="68"/>
      <c r="M1274" s="68"/>
      <c r="O1274" s="44"/>
      <c r="P1274" s="44"/>
      <c r="Q1274" s="44"/>
      <c r="R1274" s="44"/>
      <c r="S1274" s="44"/>
      <c r="T1274" s="44"/>
    </row>
    <row r="1275" spans="1:20" x14ac:dyDescent="0.25">
      <c r="A1275" s="44" t="str">
        <f>IF(B1275&lt;&gt;"",A1274+1,"")</f>
        <v/>
      </c>
      <c r="B1275" s="44"/>
      <c r="C1275" s="44"/>
      <c r="D1275" s="44"/>
      <c r="E1275" s="44"/>
      <c r="F1275" s="44"/>
      <c r="G1275" s="44"/>
      <c r="H1275" s="44"/>
      <c r="J1275" s="68"/>
      <c r="K1275" s="68"/>
      <c r="L1275" s="68"/>
      <c r="M1275" s="68"/>
      <c r="O1275" s="44"/>
      <c r="P1275" s="44"/>
      <c r="Q1275" s="44"/>
      <c r="R1275" s="44"/>
      <c r="S1275" s="44"/>
      <c r="T1275" s="44"/>
    </row>
    <row r="1276" spans="1:20" x14ac:dyDescent="0.25">
      <c r="A1276" s="44" t="str">
        <f>IF(B1276&lt;&gt;"",A1275+1,"")</f>
        <v/>
      </c>
      <c r="B1276" s="44"/>
      <c r="C1276" s="44"/>
      <c r="D1276" s="44"/>
      <c r="E1276" s="44"/>
      <c r="F1276" s="44"/>
      <c r="G1276" s="44"/>
      <c r="H1276" s="44"/>
      <c r="J1276" s="68"/>
      <c r="K1276" s="68"/>
      <c r="L1276" s="68"/>
      <c r="M1276" s="68"/>
      <c r="O1276" s="44"/>
      <c r="P1276" s="44"/>
      <c r="Q1276" s="44"/>
      <c r="R1276" s="44"/>
      <c r="S1276" s="44"/>
      <c r="T1276" s="44"/>
    </row>
    <row r="1277" spans="1:20" x14ac:dyDescent="0.25">
      <c r="A1277" s="44" t="str">
        <f>IF(B1277&lt;&gt;"",A1276+1,"")</f>
        <v/>
      </c>
      <c r="B1277" s="44"/>
      <c r="C1277" s="44"/>
      <c r="D1277" s="44"/>
      <c r="E1277" s="44"/>
      <c r="F1277" s="44"/>
      <c r="G1277" s="44"/>
      <c r="H1277" s="44"/>
      <c r="J1277" s="68"/>
      <c r="K1277" s="68"/>
      <c r="L1277" s="68"/>
      <c r="M1277" s="68"/>
      <c r="O1277" s="44"/>
      <c r="P1277" s="44"/>
      <c r="Q1277" s="44"/>
      <c r="R1277" s="44"/>
      <c r="S1277" s="44"/>
      <c r="T1277" s="44"/>
    </row>
    <row r="1278" spans="1:20" x14ac:dyDescent="0.25">
      <c r="A1278" s="44" t="str">
        <f>IF(B1278&lt;&gt;"",A1277+1,"")</f>
        <v/>
      </c>
      <c r="B1278" s="44"/>
      <c r="C1278" s="44"/>
      <c r="D1278" s="44"/>
      <c r="E1278" s="44"/>
      <c r="F1278" s="44"/>
      <c r="G1278" s="44"/>
      <c r="H1278" s="44"/>
      <c r="J1278" s="68"/>
      <c r="K1278" s="68"/>
      <c r="L1278" s="68"/>
      <c r="M1278" s="68"/>
      <c r="O1278" s="44"/>
      <c r="P1278" s="44"/>
      <c r="Q1278" s="44"/>
      <c r="R1278" s="44"/>
      <c r="S1278" s="44"/>
      <c r="T1278" s="44"/>
    </row>
    <row r="1279" spans="1:20" x14ac:dyDescent="0.25">
      <c r="A1279" s="44" t="str">
        <f>IF(B1279&lt;&gt;"",A1278+1,"")</f>
        <v/>
      </c>
      <c r="B1279" s="44"/>
      <c r="C1279" s="44"/>
      <c r="D1279" s="44"/>
      <c r="E1279" s="44"/>
      <c r="F1279" s="44"/>
      <c r="G1279" s="44"/>
      <c r="H1279" s="44"/>
      <c r="J1279" s="68"/>
      <c r="K1279" s="68"/>
      <c r="L1279" s="68"/>
      <c r="M1279" s="68"/>
      <c r="O1279" s="44"/>
      <c r="P1279" s="44"/>
      <c r="Q1279" s="44"/>
      <c r="R1279" s="44"/>
      <c r="S1279" s="44"/>
      <c r="T1279" s="44"/>
    </row>
    <row r="1280" spans="1:20" x14ac:dyDescent="0.25">
      <c r="A1280" s="44" t="str">
        <f>IF(B1280&lt;&gt;"",A1279+1,"")</f>
        <v/>
      </c>
      <c r="B1280" s="44"/>
      <c r="C1280" s="44"/>
      <c r="D1280" s="44"/>
      <c r="E1280" s="44"/>
      <c r="F1280" s="44"/>
      <c r="G1280" s="44"/>
      <c r="H1280" s="44"/>
      <c r="J1280" s="68"/>
      <c r="K1280" s="68"/>
      <c r="L1280" s="68"/>
      <c r="M1280" s="68"/>
      <c r="O1280" s="44"/>
      <c r="P1280" s="44"/>
      <c r="Q1280" s="44"/>
      <c r="R1280" s="44"/>
      <c r="S1280" s="44"/>
      <c r="T1280" s="44"/>
    </row>
    <row r="1281" spans="1:20" x14ac:dyDescent="0.25">
      <c r="A1281" s="44" t="str">
        <f>IF(B1281&lt;&gt;"",A1280+1,"")</f>
        <v/>
      </c>
      <c r="B1281" s="44"/>
      <c r="C1281" s="44"/>
      <c r="D1281" s="44"/>
      <c r="E1281" s="44"/>
      <c r="F1281" s="44"/>
      <c r="G1281" s="44"/>
      <c r="H1281" s="44"/>
      <c r="J1281" s="68"/>
      <c r="K1281" s="68"/>
      <c r="L1281" s="68"/>
      <c r="M1281" s="68"/>
      <c r="O1281" s="44"/>
      <c r="P1281" s="44"/>
      <c r="Q1281" s="44"/>
      <c r="R1281" s="44"/>
      <c r="S1281" s="44"/>
      <c r="T1281" s="44"/>
    </row>
    <row r="1282" spans="1:20" x14ac:dyDescent="0.25">
      <c r="A1282" s="44" t="str">
        <f>IF(B1282&lt;&gt;"",A1281+1,"")</f>
        <v/>
      </c>
      <c r="B1282" s="44"/>
      <c r="C1282" s="44"/>
      <c r="D1282" s="44"/>
      <c r="E1282" s="44"/>
      <c r="F1282" s="44"/>
      <c r="G1282" s="44"/>
      <c r="H1282" s="44"/>
      <c r="J1282" s="68"/>
      <c r="K1282" s="68"/>
      <c r="L1282" s="68"/>
      <c r="M1282" s="68"/>
      <c r="O1282" s="44"/>
      <c r="P1282" s="44"/>
      <c r="Q1282" s="44"/>
      <c r="R1282" s="44"/>
      <c r="S1282" s="44"/>
      <c r="T1282" s="44"/>
    </row>
    <row r="1283" spans="1:20" x14ac:dyDescent="0.25">
      <c r="A1283" s="44" t="str">
        <f>IF(B1283&lt;&gt;"",A1282+1,"")</f>
        <v/>
      </c>
      <c r="B1283" s="44"/>
      <c r="C1283" s="44"/>
      <c r="D1283" s="44"/>
      <c r="E1283" s="44"/>
      <c r="F1283" s="44"/>
      <c r="G1283" s="44"/>
      <c r="H1283" s="44"/>
      <c r="J1283" s="68"/>
      <c r="K1283" s="68"/>
      <c r="L1283" s="68"/>
      <c r="M1283" s="68"/>
      <c r="O1283" s="44"/>
      <c r="P1283" s="44"/>
      <c r="Q1283" s="44"/>
      <c r="R1283" s="44"/>
      <c r="S1283" s="44"/>
      <c r="T1283" s="44"/>
    </row>
    <row r="1284" spans="1:20" x14ac:dyDescent="0.25">
      <c r="A1284" s="44" t="str">
        <f>IF(B1284&lt;&gt;"",A1283+1,"")</f>
        <v/>
      </c>
      <c r="B1284" s="44"/>
      <c r="C1284" s="44"/>
      <c r="D1284" s="44"/>
      <c r="E1284" s="44"/>
      <c r="F1284" s="44"/>
      <c r="G1284" s="44"/>
      <c r="H1284" s="44"/>
      <c r="J1284" s="68"/>
      <c r="K1284" s="68"/>
      <c r="L1284" s="68"/>
      <c r="M1284" s="68"/>
      <c r="O1284" s="44"/>
      <c r="P1284" s="44"/>
      <c r="Q1284" s="44"/>
      <c r="R1284" s="44"/>
      <c r="S1284" s="44"/>
      <c r="T1284" s="44"/>
    </row>
    <row r="1285" spans="1:20" x14ac:dyDescent="0.25">
      <c r="A1285" s="44" t="str">
        <f>IF(B1285&lt;&gt;"",A1284+1,"")</f>
        <v/>
      </c>
      <c r="B1285" s="44"/>
      <c r="C1285" s="44"/>
      <c r="D1285" s="44"/>
      <c r="E1285" s="44"/>
      <c r="F1285" s="44"/>
      <c r="G1285" s="44"/>
      <c r="H1285" s="44"/>
      <c r="J1285" s="68"/>
      <c r="K1285" s="68"/>
      <c r="L1285" s="68"/>
      <c r="M1285" s="68"/>
      <c r="O1285" s="44"/>
      <c r="P1285" s="44"/>
      <c r="Q1285" s="44"/>
      <c r="R1285" s="44"/>
      <c r="S1285" s="44"/>
      <c r="T1285" s="44"/>
    </row>
    <row r="1286" spans="1:20" x14ac:dyDescent="0.25">
      <c r="A1286" s="44" t="str">
        <f>IF(B1286&lt;&gt;"",A1285+1,"")</f>
        <v/>
      </c>
      <c r="B1286" s="44"/>
      <c r="C1286" s="44"/>
      <c r="D1286" s="44"/>
      <c r="E1286" s="44"/>
      <c r="F1286" s="44"/>
      <c r="G1286" s="44"/>
      <c r="H1286" s="44"/>
      <c r="J1286" s="68"/>
      <c r="K1286" s="68"/>
      <c r="L1286" s="68"/>
      <c r="M1286" s="68"/>
      <c r="O1286" s="44"/>
      <c r="P1286" s="44"/>
      <c r="Q1286" s="44"/>
      <c r="R1286" s="44"/>
      <c r="S1286" s="44"/>
      <c r="T1286" s="44"/>
    </row>
    <row r="1287" spans="1:20" x14ac:dyDescent="0.25">
      <c r="A1287" s="44" t="str">
        <f>IF(B1287&lt;&gt;"",A1286+1,"")</f>
        <v/>
      </c>
      <c r="B1287" s="44"/>
      <c r="C1287" s="44"/>
      <c r="D1287" s="44"/>
      <c r="E1287" s="44"/>
      <c r="F1287" s="44"/>
      <c r="G1287" s="44"/>
      <c r="H1287" s="44"/>
      <c r="J1287" s="68"/>
      <c r="K1287" s="68"/>
      <c r="L1287" s="68"/>
      <c r="M1287" s="68"/>
      <c r="O1287" s="44"/>
      <c r="P1287" s="44"/>
      <c r="Q1287" s="44"/>
      <c r="R1287" s="44"/>
      <c r="S1287" s="44"/>
      <c r="T1287" s="44"/>
    </row>
    <row r="1288" spans="1:20" x14ac:dyDescent="0.25">
      <c r="A1288" s="44" t="str">
        <f>IF(B1288&lt;&gt;"",A1287+1,"")</f>
        <v/>
      </c>
      <c r="B1288" s="44"/>
      <c r="C1288" s="44"/>
      <c r="D1288" s="44"/>
      <c r="E1288" s="44"/>
      <c r="F1288" s="44"/>
      <c r="G1288" s="44"/>
      <c r="H1288" s="44"/>
      <c r="J1288" s="68"/>
      <c r="K1288" s="68"/>
      <c r="L1288" s="68"/>
      <c r="M1288" s="68"/>
      <c r="O1288" s="44"/>
      <c r="P1288" s="44"/>
      <c r="Q1288" s="44"/>
      <c r="R1288" s="44"/>
      <c r="S1288" s="44"/>
      <c r="T1288" s="44"/>
    </row>
    <row r="1289" spans="1:20" x14ac:dyDescent="0.25">
      <c r="A1289" s="44" t="str">
        <f>IF(B1289&lt;&gt;"",A1288+1,"")</f>
        <v/>
      </c>
      <c r="B1289" s="44"/>
      <c r="C1289" s="44"/>
      <c r="D1289" s="44"/>
      <c r="E1289" s="44"/>
      <c r="F1289" s="44"/>
      <c r="G1289" s="44"/>
      <c r="H1289" s="44"/>
      <c r="J1289" s="68"/>
      <c r="K1289" s="68"/>
      <c r="L1289" s="68"/>
      <c r="M1289" s="68"/>
      <c r="O1289" s="44"/>
      <c r="P1289" s="44"/>
      <c r="Q1289" s="44"/>
      <c r="R1289" s="44"/>
      <c r="S1289" s="44"/>
      <c r="T1289" s="44"/>
    </row>
    <row r="1290" spans="1:20" x14ac:dyDescent="0.25">
      <c r="A1290" s="44" t="str">
        <f>IF(B1290&lt;&gt;"",A1289+1,"")</f>
        <v/>
      </c>
      <c r="B1290" s="44"/>
      <c r="C1290" s="44"/>
      <c r="D1290" s="44"/>
      <c r="E1290" s="44"/>
      <c r="F1290" s="44"/>
      <c r="G1290" s="44"/>
      <c r="H1290" s="44"/>
      <c r="J1290" s="68"/>
      <c r="K1290" s="68"/>
      <c r="L1290" s="68"/>
      <c r="M1290" s="68"/>
      <c r="O1290" s="44"/>
      <c r="P1290" s="44"/>
      <c r="Q1290" s="44"/>
      <c r="R1290" s="44"/>
      <c r="S1290" s="44"/>
      <c r="T1290" s="44"/>
    </row>
    <row r="1291" spans="1:20" x14ac:dyDescent="0.25">
      <c r="A1291" s="44" t="str">
        <f>IF(B1291&lt;&gt;"",A1290+1,"")</f>
        <v/>
      </c>
      <c r="B1291" s="44"/>
      <c r="C1291" s="44"/>
      <c r="D1291" s="44"/>
      <c r="E1291" s="44"/>
      <c r="F1291" s="44"/>
      <c r="G1291" s="44"/>
      <c r="H1291" s="44"/>
      <c r="J1291" s="68"/>
      <c r="K1291" s="68"/>
      <c r="L1291" s="68"/>
      <c r="M1291" s="68"/>
      <c r="O1291" s="44"/>
      <c r="P1291" s="44"/>
      <c r="Q1291" s="44"/>
      <c r="R1291" s="44"/>
      <c r="S1291" s="44"/>
      <c r="T1291" s="44"/>
    </row>
    <row r="1292" spans="1:20" x14ac:dyDescent="0.25">
      <c r="A1292" s="44" t="str">
        <f>IF(B1292&lt;&gt;"",A1291+1,"")</f>
        <v/>
      </c>
      <c r="B1292" s="44"/>
      <c r="C1292" s="44"/>
      <c r="D1292" s="44"/>
      <c r="E1292" s="44"/>
      <c r="F1292" s="44"/>
      <c r="G1292" s="44"/>
      <c r="H1292" s="44"/>
      <c r="J1292" s="68"/>
      <c r="K1292" s="68"/>
      <c r="L1292" s="68"/>
      <c r="M1292" s="68"/>
      <c r="O1292" s="44"/>
      <c r="P1292" s="44"/>
      <c r="Q1292" s="44"/>
      <c r="R1292" s="44"/>
      <c r="S1292" s="44"/>
      <c r="T1292" s="44"/>
    </row>
    <row r="1293" spans="1:20" x14ac:dyDescent="0.25">
      <c r="A1293" s="44" t="str">
        <f>IF(B1293&lt;&gt;"",A1292+1,"")</f>
        <v/>
      </c>
      <c r="B1293" s="44"/>
      <c r="C1293" s="44"/>
      <c r="D1293" s="44"/>
      <c r="E1293" s="44"/>
      <c r="F1293" s="44"/>
      <c r="G1293" s="44"/>
      <c r="H1293" s="44"/>
      <c r="J1293" s="68"/>
      <c r="K1293" s="68"/>
      <c r="L1293" s="68"/>
      <c r="M1293" s="68"/>
      <c r="O1293" s="44"/>
      <c r="P1293" s="44"/>
      <c r="Q1293" s="44"/>
      <c r="R1293" s="44"/>
      <c r="S1293" s="44"/>
      <c r="T1293" s="44"/>
    </row>
    <row r="1294" spans="1:20" x14ac:dyDescent="0.25">
      <c r="A1294" s="44" t="str">
        <f>IF(B1294&lt;&gt;"",A1293+1,"")</f>
        <v/>
      </c>
      <c r="B1294" s="44"/>
      <c r="C1294" s="44"/>
      <c r="D1294" s="44"/>
      <c r="E1294" s="44"/>
      <c r="F1294" s="44"/>
      <c r="G1294" s="44"/>
      <c r="H1294" s="44"/>
      <c r="J1294" s="68"/>
      <c r="K1294" s="68"/>
      <c r="L1294" s="68"/>
      <c r="M1294" s="68"/>
      <c r="O1294" s="44"/>
      <c r="P1294" s="44"/>
      <c r="Q1294" s="44"/>
      <c r="R1294" s="44"/>
      <c r="S1294" s="44"/>
      <c r="T1294" s="44"/>
    </row>
    <row r="1295" spans="1:20" x14ac:dyDescent="0.25">
      <c r="A1295" s="44" t="str">
        <f>IF(B1295&lt;&gt;"",A1294+1,"")</f>
        <v/>
      </c>
      <c r="B1295" s="44"/>
      <c r="C1295" s="44"/>
      <c r="D1295" s="44"/>
      <c r="E1295" s="44"/>
      <c r="F1295" s="44"/>
      <c r="G1295" s="44"/>
      <c r="H1295" s="44"/>
      <c r="J1295" s="68"/>
      <c r="K1295" s="68"/>
      <c r="L1295" s="68"/>
      <c r="M1295" s="68"/>
      <c r="O1295" s="44"/>
      <c r="P1295" s="44"/>
      <c r="Q1295" s="44"/>
      <c r="R1295" s="44"/>
      <c r="S1295" s="44"/>
      <c r="T1295" s="44"/>
    </row>
    <row r="1296" spans="1:20" x14ac:dyDescent="0.25">
      <c r="A1296" s="44" t="str">
        <f>IF(B1296&lt;&gt;"",A1295+1,"")</f>
        <v/>
      </c>
      <c r="B1296" s="44"/>
      <c r="C1296" s="44"/>
      <c r="D1296" s="44"/>
      <c r="E1296" s="44"/>
      <c r="F1296" s="44"/>
      <c r="G1296" s="44"/>
      <c r="H1296" s="44"/>
      <c r="J1296" s="68"/>
      <c r="K1296" s="68"/>
      <c r="L1296" s="68"/>
      <c r="M1296" s="68"/>
      <c r="O1296" s="44"/>
      <c r="P1296" s="44"/>
      <c r="Q1296" s="44"/>
      <c r="R1296" s="44"/>
      <c r="S1296" s="44"/>
      <c r="T1296" s="44"/>
    </row>
    <row r="1297" spans="1:20" x14ac:dyDescent="0.25">
      <c r="A1297" s="44" t="str">
        <f>IF(B1297&lt;&gt;"",A1296+1,"")</f>
        <v/>
      </c>
      <c r="B1297" s="44"/>
      <c r="C1297" s="44"/>
      <c r="D1297" s="44"/>
      <c r="E1297" s="44"/>
      <c r="F1297" s="44"/>
      <c r="G1297" s="44"/>
      <c r="H1297" s="44"/>
      <c r="J1297" s="68"/>
      <c r="K1297" s="68"/>
      <c r="L1297" s="68"/>
      <c r="M1297" s="68"/>
      <c r="O1297" s="44"/>
      <c r="P1297" s="44"/>
      <c r="Q1297" s="44"/>
      <c r="R1297" s="44"/>
      <c r="S1297" s="44"/>
      <c r="T1297" s="44"/>
    </row>
    <row r="1298" spans="1:20" x14ac:dyDescent="0.25">
      <c r="A1298" s="44" t="str">
        <f>IF(B1298&lt;&gt;"",A1297+1,"")</f>
        <v/>
      </c>
      <c r="B1298" s="44"/>
      <c r="C1298" s="44"/>
      <c r="D1298" s="44"/>
      <c r="E1298" s="44"/>
      <c r="F1298" s="44"/>
      <c r="G1298" s="44"/>
      <c r="H1298" s="44"/>
      <c r="J1298" s="68"/>
      <c r="K1298" s="68"/>
      <c r="L1298" s="68"/>
      <c r="M1298" s="68"/>
      <c r="O1298" s="44"/>
      <c r="P1298" s="44"/>
      <c r="Q1298" s="44"/>
      <c r="R1298" s="44"/>
      <c r="S1298" s="44"/>
      <c r="T1298" s="44"/>
    </row>
    <row r="1299" spans="1:20" x14ac:dyDescent="0.25">
      <c r="A1299" s="44" t="str">
        <f>IF(B1299&lt;&gt;"",A1298+1,"")</f>
        <v/>
      </c>
      <c r="B1299" s="44"/>
      <c r="C1299" s="44"/>
      <c r="D1299" s="44"/>
      <c r="E1299" s="44"/>
      <c r="F1299" s="44"/>
      <c r="G1299" s="44"/>
      <c r="H1299" s="44"/>
      <c r="J1299" s="68"/>
      <c r="K1299" s="68"/>
      <c r="L1299" s="68"/>
      <c r="M1299" s="68"/>
      <c r="O1299" s="44"/>
      <c r="P1299" s="44"/>
      <c r="Q1299" s="44"/>
      <c r="R1299" s="44"/>
      <c r="S1299" s="44"/>
      <c r="T1299" s="44"/>
    </row>
    <row r="1300" spans="1:20" x14ac:dyDescent="0.25">
      <c r="A1300" s="44" t="str">
        <f>IF(B1300&lt;&gt;"",A1299+1,"")</f>
        <v/>
      </c>
      <c r="B1300" s="44"/>
      <c r="C1300" s="44"/>
      <c r="D1300" s="44"/>
      <c r="E1300" s="44"/>
      <c r="F1300" s="44"/>
      <c r="G1300" s="44"/>
      <c r="H1300" s="44"/>
      <c r="J1300" s="68"/>
      <c r="K1300" s="68"/>
      <c r="L1300" s="68"/>
      <c r="M1300" s="68"/>
      <c r="O1300" s="44"/>
      <c r="P1300" s="44"/>
      <c r="Q1300" s="44"/>
      <c r="R1300" s="44"/>
      <c r="S1300" s="44"/>
      <c r="T1300" s="44"/>
    </row>
    <row r="1301" spans="1:20" x14ac:dyDescent="0.25">
      <c r="A1301" s="44" t="str">
        <f>IF(B1301&lt;&gt;"",A1300+1,"")</f>
        <v/>
      </c>
      <c r="B1301" s="44"/>
      <c r="C1301" s="44"/>
      <c r="D1301" s="44"/>
      <c r="E1301" s="44"/>
      <c r="F1301" s="44"/>
      <c r="G1301" s="44"/>
      <c r="H1301" s="44"/>
      <c r="J1301" s="68"/>
      <c r="K1301" s="68"/>
      <c r="L1301" s="68"/>
      <c r="M1301" s="68"/>
      <c r="O1301" s="44"/>
      <c r="P1301" s="44"/>
      <c r="Q1301" s="44"/>
      <c r="R1301" s="44"/>
      <c r="S1301" s="44"/>
      <c r="T1301" s="44"/>
    </row>
    <row r="1302" spans="1:20" x14ac:dyDescent="0.25">
      <c r="A1302" s="44" t="str">
        <f>IF(B1302&lt;&gt;"",A1301+1,"")</f>
        <v/>
      </c>
      <c r="B1302" s="44"/>
      <c r="C1302" s="44"/>
      <c r="D1302" s="44"/>
      <c r="E1302" s="44"/>
      <c r="F1302" s="44"/>
      <c r="G1302" s="44"/>
      <c r="H1302" s="44"/>
      <c r="J1302" s="68"/>
      <c r="K1302" s="68"/>
      <c r="L1302" s="68"/>
      <c r="M1302" s="68"/>
      <c r="O1302" s="44"/>
      <c r="P1302" s="44"/>
      <c r="Q1302" s="44"/>
      <c r="R1302" s="44"/>
      <c r="S1302" s="44"/>
      <c r="T1302" s="44"/>
    </row>
    <row r="1303" spans="1:20" x14ac:dyDescent="0.25">
      <c r="A1303" s="44" t="str">
        <f>IF(B1303&lt;&gt;"",A1302+1,"")</f>
        <v/>
      </c>
      <c r="B1303" s="44"/>
      <c r="C1303" s="44"/>
      <c r="D1303" s="44"/>
      <c r="E1303" s="44"/>
      <c r="F1303" s="44"/>
      <c r="G1303" s="44"/>
      <c r="H1303" s="44"/>
      <c r="J1303" s="68"/>
      <c r="K1303" s="68"/>
      <c r="L1303" s="68"/>
      <c r="M1303" s="68"/>
      <c r="O1303" s="44"/>
      <c r="P1303" s="44"/>
      <c r="Q1303" s="44"/>
      <c r="R1303" s="44"/>
      <c r="S1303" s="44"/>
      <c r="T1303" s="44"/>
    </row>
    <row r="1304" spans="1:20" x14ac:dyDescent="0.25">
      <c r="A1304" s="44" t="str">
        <f>IF(B1304&lt;&gt;"",A1303+1,"")</f>
        <v/>
      </c>
      <c r="B1304" s="44"/>
      <c r="C1304" s="44"/>
      <c r="D1304" s="44"/>
      <c r="E1304" s="44"/>
      <c r="F1304" s="44"/>
      <c r="G1304" s="44"/>
      <c r="H1304" s="44"/>
      <c r="J1304" s="68"/>
      <c r="K1304" s="68"/>
      <c r="L1304" s="68"/>
      <c r="M1304" s="68"/>
      <c r="O1304" s="44"/>
      <c r="P1304" s="44"/>
      <c r="Q1304" s="44"/>
      <c r="R1304" s="44"/>
      <c r="S1304" s="44"/>
      <c r="T1304" s="44"/>
    </row>
    <row r="1305" spans="1:20" x14ac:dyDescent="0.25">
      <c r="A1305" s="44" t="str">
        <f>IF(B1305&lt;&gt;"",A1304+1,"")</f>
        <v/>
      </c>
      <c r="B1305" s="44"/>
      <c r="C1305" s="44"/>
      <c r="D1305" s="44"/>
      <c r="E1305" s="44"/>
      <c r="F1305" s="44"/>
      <c r="G1305" s="44"/>
      <c r="H1305" s="44"/>
      <c r="J1305" s="68"/>
      <c r="K1305" s="68"/>
      <c r="L1305" s="68"/>
      <c r="M1305" s="68"/>
      <c r="O1305" s="44"/>
      <c r="P1305" s="44"/>
      <c r="Q1305" s="44"/>
      <c r="R1305" s="44"/>
      <c r="S1305" s="44"/>
      <c r="T1305" s="44"/>
    </row>
    <row r="1306" spans="1:20" x14ac:dyDescent="0.25">
      <c r="A1306" s="44" t="str">
        <f>IF(B1306&lt;&gt;"",A1305+1,"")</f>
        <v/>
      </c>
      <c r="B1306" s="44"/>
      <c r="C1306" s="44"/>
      <c r="D1306" s="44"/>
      <c r="E1306" s="44"/>
      <c r="F1306" s="44"/>
      <c r="G1306" s="44"/>
      <c r="H1306" s="44"/>
      <c r="J1306" s="68"/>
      <c r="K1306" s="68"/>
      <c r="L1306" s="68"/>
      <c r="M1306" s="68"/>
      <c r="O1306" s="44"/>
      <c r="P1306" s="44"/>
      <c r="Q1306" s="44"/>
      <c r="R1306" s="44"/>
      <c r="S1306" s="44"/>
      <c r="T1306" s="44"/>
    </row>
    <row r="1307" spans="1:20" x14ac:dyDescent="0.25">
      <c r="A1307" s="44" t="str">
        <f>IF(B1307&lt;&gt;"",A1306+1,"")</f>
        <v/>
      </c>
      <c r="B1307" s="44"/>
      <c r="C1307" s="44"/>
      <c r="D1307" s="44"/>
      <c r="E1307" s="44"/>
      <c r="F1307" s="44"/>
      <c r="G1307" s="44"/>
      <c r="H1307" s="44"/>
      <c r="J1307" s="68"/>
      <c r="K1307" s="68"/>
      <c r="L1307" s="68"/>
      <c r="M1307" s="68"/>
      <c r="O1307" s="44"/>
      <c r="P1307" s="44"/>
      <c r="Q1307" s="44"/>
      <c r="R1307" s="44"/>
      <c r="S1307" s="44"/>
      <c r="T1307" s="44"/>
    </row>
    <row r="1308" spans="1:20" x14ac:dyDescent="0.25">
      <c r="A1308" s="44" t="str">
        <f>IF(B1308&lt;&gt;"",A1307+1,"")</f>
        <v/>
      </c>
      <c r="B1308" s="44"/>
      <c r="C1308" s="44"/>
      <c r="D1308" s="44"/>
      <c r="E1308" s="44"/>
      <c r="F1308" s="44"/>
      <c r="G1308" s="44"/>
      <c r="H1308" s="44"/>
      <c r="J1308" s="68"/>
      <c r="K1308" s="68"/>
      <c r="L1308" s="68"/>
      <c r="M1308" s="68"/>
      <c r="O1308" s="44"/>
      <c r="P1308" s="44"/>
      <c r="Q1308" s="44"/>
      <c r="R1308" s="44"/>
      <c r="S1308" s="44"/>
      <c r="T1308" s="44"/>
    </row>
    <row r="1309" spans="1:20" x14ac:dyDescent="0.25">
      <c r="A1309" s="44" t="str">
        <f>IF(B1309&lt;&gt;"",A1308+1,"")</f>
        <v/>
      </c>
      <c r="B1309" s="44"/>
      <c r="C1309" s="44"/>
      <c r="D1309" s="44"/>
      <c r="E1309" s="44"/>
      <c r="F1309" s="44"/>
      <c r="G1309" s="44"/>
      <c r="H1309" s="44"/>
      <c r="J1309" s="68"/>
      <c r="K1309" s="68"/>
      <c r="L1309" s="68"/>
      <c r="M1309" s="68"/>
      <c r="O1309" s="44"/>
      <c r="P1309" s="44"/>
      <c r="Q1309" s="44"/>
      <c r="R1309" s="44"/>
      <c r="S1309" s="44"/>
      <c r="T1309" s="44"/>
    </row>
    <row r="1310" spans="1:20" x14ac:dyDescent="0.25">
      <c r="A1310" s="44" t="str">
        <f>IF(B1310&lt;&gt;"",A1309+1,"")</f>
        <v/>
      </c>
      <c r="B1310" s="44"/>
      <c r="C1310" s="44"/>
      <c r="D1310" s="44"/>
      <c r="E1310" s="44"/>
      <c r="F1310" s="44"/>
      <c r="G1310" s="44"/>
      <c r="H1310" s="44"/>
      <c r="J1310" s="68"/>
      <c r="K1310" s="68"/>
      <c r="L1310" s="68"/>
      <c r="M1310" s="68"/>
      <c r="O1310" s="44"/>
      <c r="P1310" s="44"/>
      <c r="Q1310" s="44"/>
      <c r="R1310" s="44"/>
      <c r="S1310" s="44"/>
      <c r="T1310" s="44"/>
    </row>
    <row r="1311" spans="1:20" x14ac:dyDescent="0.25">
      <c r="A1311" s="44" t="str">
        <f>IF(B1311&lt;&gt;"",A1310+1,"")</f>
        <v/>
      </c>
      <c r="B1311" s="44"/>
      <c r="C1311" s="44"/>
      <c r="D1311" s="44"/>
      <c r="E1311" s="44"/>
      <c r="F1311" s="44"/>
      <c r="G1311" s="44"/>
      <c r="H1311" s="44"/>
      <c r="J1311" s="68"/>
      <c r="K1311" s="68"/>
      <c r="L1311" s="68"/>
      <c r="M1311" s="68"/>
      <c r="O1311" s="44"/>
      <c r="P1311" s="44"/>
      <c r="Q1311" s="44"/>
      <c r="R1311" s="44"/>
      <c r="S1311" s="44"/>
      <c r="T1311" s="44"/>
    </row>
    <row r="1312" spans="1:20" x14ac:dyDescent="0.25">
      <c r="A1312" s="44" t="str">
        <f>IF(B1312&lt;&gt;"",A1311+1,"")</f>
        <v/>
      </c>
      <c r="B1312" s="44"/>
      <c r="C1312" s="44"/>
      <c r="D1312" s="44"/>
      <c r="E1312" s="44"/>
      <c r="F1312" s="44"/>
      <c r="G1312" s="44"/>
      <c r="H1312" s="44"/>
      <c r="J1312" s="68"/>
      <c r="K1312" s="68"/>
      <c r="L1312" s="68"/>
      <c r="M1312" s="68"/>
      <c r="O1312" s="44"/>
      <c r="P1312" s="44"/>
      <c r="Q1312" s="44"/>
      <c r="R1312" s="44"/>
      <c r="S1312" s="44"/>
      <c r="T1312" s="44"/>
    </row>
    <row r="1313" spans="1:20" x14ac:dyDescent="0.25">
      <c r="A1313" s="44" t="str">
        <f>IF(B1313&lt;&gt;"",A1312+1,"")</f>
        <v/>
      </c>
      <c r="B1313" s="44"/>
      <c r="C1313" s="44"/>
      <c r="D1313" s="44"/>
      <c r="E1313" s="44"/>
      <c r="F1313" s="44"/>
      <c r="G1313" s="44"/>
      <c r="H1313" s="44"/>
      <c r="J1313" s="68"/>
      <c r="K1313" s="68"/>
      <c r="L1313" s="68"/>
      <c r="M1313" s="68"/>
      <c r="O1313" s="44"/>
      <c r="P1313" s="44"/>
      <c r="Q1313" s="44"/>
      <c r="R1313" s="44"/>
      <c r="S1313" s="44"/>
      <c r="T1313" s="44"/>
    </row>
    <row r="1314" spans="1:20" x14ac:dyDescent="0.25">
      <c r="A1314" s="44" t="str">
        <f>IF(B1314&lt;&gt;"",A1313+1,"")</f>
        <v/>
      </c>
      <c r="B1314" s="44"/>
      <c r="C1314" s="44"/>
      <c r="D1314" s="44"/>
      <c r="E1314" s="44"/>
      <c r="F1314" s="44"/>
      <c r="G1314" s="44"/>
      <c r="H1314" s="44"/>
      <c r="J1314" s="68"/>
      <c r="K1314" s="68"/>
      <c r="L1314" s="68"/>
      <c r="M1314" s="68"/>
      <c r="O1314" s="44"/>
      <c r="P1314" s="44"/>
      <c r="Q1314" s="44"/>
      <c r="R1314" s="44"/>
      <c r="S1314" s="44"/>
      <c r="T1314" s="44"/>
    </row>
    <row r="1315" spans="1:20" x14ac:dyDescent="0.25">
      <c r="A1315" s="44" t="str">
        <f>IF(B1315&lt;&gt;"",A1314+1,"")</f>
        <v/>
      </c>
      <c r="B1315" s="44"/>
      <c r="C1315" s="44"/>
      <c r="D1315" s="44"/>
      <c r="E1315" s="44"/>
      <c r="F1315" s="44"/>
      <c r="G1315" s="44"/>
      <c r="H1315" s="44"/>
      <c r="J1315" s="68"/>
      <c r="K1315" s="68"/>
      <c r="L1315" s="68"/>
      <c r="M1315" s="68"/>
      <c r="O1315" s="44"/>
      <c r="P1315" s="44"/>
      <c r="Q1315" s="44"/>
      <c r="R1315" s="44"/>
      <c r="S1315" s="44"/>
      <c r="T1315" s="44"/>
    </row>
    <row r="1316" spans="1:20" x14ac:dyDescent="0.25">
      <c r="A1316" s="44" t="str">
        <f>IF(B1316&lt;&gt;"",A1315+1,"")</f>
        <v/>
      </c>
      <c r="B1316" s="44"/>
      <c r="C1316" s="44"/>
      <c r="D1316" s="44"/>
      <c r="E1316" s="44"/>
      <c r="F1316" s="44"/>
      <c r="G1316" s="44"/>
      <c r="H1316" s="44"/>
      <c r="J1316" s="68"/>
      <c r="K1316" s="68"/>
      <c r="L1316" s="68"/>
      <c r="M1316" s="68"/>
      <c r="O1316" s="44"/>
      <c r="P1316" s="44"/>
      <c r="Q1316" s="44"/>
      <c r="R1316" s="44"/>
      <c r="S1316" s="44"/>
      <c r="T1316" s="44"/>
    </row>
    <row r="1317" spans="1:20" x14ac:dyDescent="0.25">
      <c r="A1317" s="44" t="str">
        <f>IF(B1317&lt;&gt;"",A1316+1,"")</f>
        <v/>
      </c>
      <c r="B1317" s="44"/>
      <c r="C1317" s="44"/>
      <c r="D1317" s="44"/>
      <c r="E1317" s="44"/>
      <c r="F1317" s="44"/>
      <c r="G1317" s="44"/>
      <c r="H1317" s="44"/>
      <c r="J1317" s="68"/>
      <c r="K1317" s="68"/>
      <c r="L1317" s="68"/>
      <c r="M1317" s="68"/>
      <c r="O1317" s="44"/>
      <c r="P1317" s="44"/>
      <c r="Q1317" s="44"/>
      <c r="R1317" s="44"/>
      <c r="S1317" s="44"/>
      <c r="T1317" s="44"/>
    </row>
    <row r="1318" spans="1:20" x14ac:dyDescent="0.25">
      <c r="A1318" s="44" t="str">
        <f>IF(B1318&lt;&gt;"",A1317+1,"")</f>
        <v/>
      </c>
      <c r="B1318" s="44"/>
      <c r="C1318" s="44"/>
      <c r="D1318" s="44"/>
      <c r="E1318" s="44"/>
      <c r="F1318" s="44"/>
      <c r="G1318" s="44"/>
      <c r="H1318" s="44"/>
      <c r="J1318" s="68"/>
      <c r="K1318" s="68"/>
      <c r="L1318" s="68"/>
      <c r="M1318" s="68"/>
      <c r="O1318" s="44"/>
      <c r="P1318" s="44"/>
      <c r="Q1318" s="44"/>
      <c r="R1318" s="44"/>
      <c r="S1318" s="44"/>
      <c r="T1318" s="44"/>
    </row>
    <row r="1319" spans="1:20" x14ac:dyDescent="0.25">
      <c r="A1319" s="44" t="str">
        <f>IF(B1319&lt;&gt;"",A1318+1,"")</f>
        <v/>
      </c>
      <c r="B1319" s="44"/>
      <c r="C1319" s="44"/>
      <c r="D1319" s="44"/>
      <c r="E1319" s="44"/>
      <c r="F1319" s="44"/>
      <c r="G1319" s="44"/>
      <c r="H1319" s="44"/>
      <c r="J1319" s="68"/>
      <c r="K1319" s="68"/>
      <c r="L1319" s="68"/>
      <c r="M1319" s="68"/>
      <c r="O1319" s="44"/>
      <c r="P1319" s="44"/>
      <c r="Q1319" s="44"/>
      <c r="R1319" s="44"/>
      <c r="S1319" s="44"/>
      <c r="T1319" s="44"/>
    </row>
    <row r="1320" spans="1:20" x14ac:dyDescent="0.25">
      <c r="A1320" s="44" t="str">
        <f>IF(B1320&lt;&gt;"",A1319+1,"")</f>
        <v/>
      </c>
      <c r="B1320" s="44"/>
      <c r="C1320" s="44"/>
      <c r="D1320" s="44"/>
      <c r="E1320" s="44"/>
      <c r="F1320" s="44"/>
      <c r="G1320" s="44"/>
      <c r="H1320" s="44"/>
      <c r="J1320" s="68"/>
      <c r="K1320" s="68"/>
      <c r="L1320" s="68"/>
      <c r="M1320" s="68"/>
      <c r="O1320" s="44"/>
      <c r="P1320" s="44"/>
      <c r="Q1320" s="44"/>
      <c r="R1320" s="44"/>
      <c r="S1320" s="44"/>
      <c r="T1320" s="44"/>
    </row>
    <row r="1321" spans="1:20" x14ac:dyDescent="0.25">
      <c r="A1321" s="44" t="str">
        <f>IF(B1321&lt;&gt;"",A1320+1,"")</f>
        <v/>
      </c>
      <c r="B1321" s="44"/>
      <c r="C1321" s="44"/>
      <c r="D1321" s="44"/>
      <c r="E1321" s="44"/>
      <c r="F1321" s="44"/>
      <c r="G1321" s="44"/>
      <c r="H1321" s="44"/>
      <c r="J1321" s="68"/>
      <c r="K1321" s="68"/>
      <c r="L1321" s="68"/>
      <c r="M1321" s="68"/>
      <c r="O1321" s="44"/>
      <c r="P1321" s="44"/>
      <c r="Q1321" s="44"/>
      <c r="R1321" s="44"/>
      <c r="S1321" s="44"/>
      <c r="T1321" s="44"/>
    </row>
    <row r="1322" spans="1:20" x14ac:dyDescent="0.25">
      <c r="A1322" s="44" t="str">
        <f>IF(B1322&lt;&gt;"",A1321+1,"")</f>
        <v/>
      </c>
      <c r="B1322" s="44"/>
      <c r="C1322" s="44"/>
      <c r="D1322" s="44"/>
      <c r="E1322" s="44"/>
      <c r="F1322" s="44"/>
      <c r="G1322" s="44"/>
      <c r="H1322" s="44"/>
      <c r="J1322" s="68"/>
      <c r="K1322" s="68"/>
      <c r="L1322" s="68"/>
      <c r="M1322" s="68"/>
      <c r="O1322" s="44"/>
      <c r="P1322" s="44"/>
      <c r="Q1322" s="44"/>
      <c r="R1322" s="44"/>
      <c r="S1322" s="44"/>
      <c r="T1322" s="44"/>
    </row>
    <row r="1323" spans="1:20" x14ac:dyDescent="0.25">
      <c r="A1323" s="44" t="str">
        <f>IF(B1323&lt;&gt;"",A1322+1,"")</f>
        <v/>
      </c>
      <c r="B1323" s="44"/>
      <c r="C1323" s="44"/>
      <c r="D1323" s="44"/>
      <c r="E1323" s="44"/>
      <c r="F1323" s="44"/>
      <c r="G1323" s="44"/>
      <c r="H1323" s="44"/>
      <c r="J1323" s="68"/>
      <c r="K1323" s="68"/>
      <c r="L1323" s="68"/>
      <c r="M1323" s="68"/>
      <c r="O1323" s="44"/>
      <c r="P1323" s="44"/>
      <c r="Q1323" s="44"/>
      <c r="R1323" s="44"/>
      <c r="S1323" s="44"/>
      <c r="T1323" s="44"/>
    </row>
    <row r="1324" spans="1:20" x14ac:dyDescent="0.25">
      <c r="A1324" s="44" t="str">
        <f>IF(B1324&lt;&gt;"",A1323+1,"")</f>
        <v/>
      </c>
      <c r="B1324" s="44"/>
      <c r="C1324" s="44"/>
      <c r="D1324" s="44"/>
      <c r="E1324" s="44"/>
      <c r="F1324" s="44"/>
      <c r="G1324" s="44"/>
      <c r="H1324" s="44"/>
      <c r="J1324" s="68"/>
      <c r="K1324" s="68"/>
      <c r="L1324" s="68"/>
      <c r="M1324" s="68"/>
      <c r="O1324" s="44"/>
      <c r="P1324" s="44"/>
      <c r="Q1324" s="44"/>
      <c r="R1324" s="44"/>
      <c r="S1324" s="44"/>
      <c r="T1324" s="44"/>
    </row>
    <row r="1325" spans="1:20" x14ac:dyDescent="0.25">
      <c r="A1325" s="44" t="str">
        <f>IF(B1325&lt;&gt;"",A1324+1,"")</f>
        <v/>
      </c>
      <c r="B1325" s="44"/>
      <c r="C1325" s="44"/>
      <c r="D1325" s="44"/>
      <c r="E1325" s="44"/>
      <c r="F1325" s="44"/>
      <c r="G1325" s="44"/>
      <c r="H1325" s="44"/>
      <c r="J1325" s="68"/>
      <c r="K1325" s="68"/>
      <c r="L1325" s="68"/>
      <c r="M1325" s="68"/>
      <c r="O1325" s="44"/>
      <c r="P1325" s="44"/>
      <c r="Q1325" s="44"/>
      <c r="R1325" s="44"/>
      <c r="S1325" s="44"/>
      <c r="T1325" s="44"/>
    </row>
    <row r="1326" spans="1:20" x14ac:dyDescent="0.25">
      <c r="A1326" s="44" t="str">
        <f>IF(B1326&lt;&gt;"",A1325+1,"")</f>
        <v/>
      </c>
      <c r="B1326" s="44"/>
      <c r="C1326" s="44"/>
      <c r="D1326" s="44"/>
      <c r="E1326" s="44"/>
      <c r="F1326" s="44"/>
      <c r="G1326" s="44"/>
      <c r="H1326" s="44"/>
      <c r="J1326" s="68"/>
      <c r="K1326" s="68"/>
      <c r="L1326" s="68"/>
      <c r="M1326" s="68"/>
      <c r="O1326" s="44"/>
      <c r="P1326" s="44"/>
      <c r="Q1326" s="44"/>
      <c r="R1326" s="44"/>
      <c r="S1326" s="44"/>
      <c r="T1326" s="44"/>
    </row>
    <row r="1327" spans="1:20" x14ac:dyDescent="0.25">
      <c r="A1327" s="44" t="str">
        <f>IF(B1327&lt;&gt;"",A1326+1,"")</f>
        <v/>
      </c>
      <c r="B1327" s="44"/>
      <c r="C1327" s="44"/>
      <c r="D1327" s="44"/>
      <c r="E1327" s="44"/>
      <c r="F1327" s="44"/>
      <c r="G1327" s="44"/>
      <c r="H1327" s="44"/>
      <c r="J1327" s="68"/>
      <c r="K1327" s="68"/>
      <c r="L1327" s="68"/>
      <c r="M1327" s="68"/>
      <c r="O1327" s="44"/>
      <c r="P1327" s="44"/>
      <c r="Q1327" s="44"/>
      <c r="R1327" s="44"/>
      <c r="S1327" s="44"/>
      <c r="T1327" s="44"/>
    </row>
    <row r="1328" spans="1:20" x14ac:dyDescent="0.25">
      <c r="A1328" s="44" t="str">
        <f>IF(B1328&lt;&gt;"",A1327+1,"")</f>
        <v/>
      </c>
      <c r="B1328" s="44"/>
      <c r="C1328" s="44"/>
      <c r="D1328" s="44"/>
      <c r="E1328" s="44"/>
      <c r="F1328" s="44"/>
      <c r="G1328" s="44"/>
      <c r="H1328" s="44"/>
      <c r="J1328" s="68"/>
      <c r="K1328" s="68"/>
      <c r="L1328" s="68"/>
      <c r="M1328" s="68"/>
      <c r="O1328" s="44"/>
      <c r="P1328" s="44"/>
      <c r="Q1328" s="44"/>
      <c r="R1328" s="44"/>
      <c r="S1328" s="44"/>
      <c r="T1328" s="44"/>
    </row>
    <row r="1329" spans="1:20" x14ac:dyDescent="0.25">
      <c r="A1329" s="44" t="str">
        <f>IF(B1329&lt;&gt;"",A1328+1,"")</f>
        <v/>
      </c>
      <c r="B1329" s="44"/>
      <c r="C1329" s="44"/>
      <c r="D1329" s="44"/>
      <c r="E1329" s="44"/>
      <c r="F1329" s="44"/>
      <c r="G1329" s="44"/>
      <c r="H1329" s="44"/>
      <c r="J1329" s="68"/>
      <c r="K1329" s="68"/>
      <c r="L1329" s="68"/>
      <c r="M1329" s="68"/>
      <c r="O1329" s="44"/>
      <c r="P1329" s="44"/>
      <c r="Q1329" s="44"/>
      <c r="R1329" s="44"/>
      <c r="S1329" s="44"/>
      <c r="T1329" s="44"/>
    </row>
    <row r="1330" spans="1:20" x14ac:dyDescent="0.25">
      <c r="A1330" s="44" t="str">
        <f>IF(B1330&lt;&gt;"",A1329+1,"")</f>
        <v/>
      </c>
      <c r="B1330" s="44"/>
      <c r="C1330" s="44"/>
      <c r="D1330" s="44"/>
      <c r="E1330" s="44"/>
      <c r="F1330" s="44"/>
      <c r="G1330" s="44"/>
      <c r="H1330" s="44"/>
      <c r="J1330" s="68"/>
      <c r="K1330" s="68"/>
      <c r="L1330" s="68"/>
      <c r="M1330" s="68"/>
      <c r="O1330" s="44"/>
      <c r="P1330" s="44"/>
      <c r="Q1330" s="44"/>
      <c r="R1330" s="44"/>
      <c r="S1330" s="44"/>
      <c r="T1330" s="44"/>
    </row>
    <row r="1331" spans="1:20" x14ac:dyDescent="0.25">
      <c r="A1331" s="44" t="str">
        <f>IF(B1331&lt;&gt;"",A1330+1,"")</f>
        <v/>
      </c>
      <c r="B1331" s="44"/>
      <c r="C1331" s="44"/>
      <c r="D1331" s="44"/>
      <c r="E1331" s="44"/>
      <c r="F1331" s="44"/>
      <c r="G1331" s="44"/>
      <c r="H1331" s="44"/>
      <c r="J1331" s="68"/>
      <c r="K1331" s="68"/>
      <c r="L1331" s="68"/>
      <c r="M1331" s="68"/>
      <c r="O1331" s="44"/>
      <c r="P1331" s="44"/>
      <c r="Q1331" s="44"/>
      <c r="R1331" s="44"/>
      <c r="S1331" s="44"/>
      <c r="T1331" s="44"/>
    </row>
    <row r="1332" spans="1:20" x14ac:dyDescent="0.25">
      <c r="A1332" s="44" t="str">
        <f>IF(B1332&lt;&gt;"",A1331+1,"")</f>
        <v/>
      </c>
      <c r="B1332" s="44"/>
      <c r="C1332" s="44"/>
      <c r="D1332" s="44"/>
      <c r="E1332" s="44"/>
      <c r="F1332" s="44"/>
      <c r="G1332" s="44"/>
      <c r="H1332" s="44"/>
      <c r="J1332" s="68"/>
      <c r="K1332" s="68"/>
      <c r="L1332" s="68"/>
      <c r="M1332" s="68"/>
      <c r="O1332" s="44"/>
      <c r="P1332" s="44"/>
      <c r="Q1332" s="44"/>
      <c r="R1332" s="44"/>
      <c r="S1332" s="44"/>
      <c r="T1332" s="44"/>
    </row>
    <row r="1333" spans="1:20" x14ac:dyDescent="0.25">
      <c r="A1333" s="44" t="str">
        <f>IF(B1333&lt;&gt;"",A1332+1,"")</f>
        <v/>
      </c>
      <c r="B1333" s="44"/>
      <c r="C1333" s="44"/>
      <c r="D1333" s="44"/>
      <c r="E1333" s="44"/>
      <c r="F1333" s="44"/>
      <c r="G1333" s="44"/>
      <c r="H1333" s="44"/>
      <c r="J1333" s="68"/>
      <c r="K1333" s="68"/>
      <c r="L1333" s="68"/>
      <c r="M1333" s="68"/>
      <c r="O1333" s="44"/>
      <c r="P1333" s="44"/>
      <c r="Q1333" s="44"/>
      <c r="R1333" s="44"/>
      <c r="S1333" s="44"/>
      <c r="T1333" s="44"/>
    </row>
    <row r="1334" spans="1:20" x14ac:dyDescent="0.25">
      <c r="A1334" s="44" t="str">
        <f>IF(B1334&lt;&gt;"",A1333+1,"")</f>
        <v/>
      </c>
      <c r="B1334" s="44"/>
      <c r="C1334" s="44"/>
      <c r="D1334" s="44"/>
      <c r="E1334" s="44"/>
      <c r="F1334" s="44"/>
      <c r="G1334" s="44"/>
      <c r="H1334" s="44"/>
      <c r="J1334" s="68"/>
      <c r="K1334" s="68"/>
      <c r="L1334" s="68"/>
      <c r="M1334" s="68"/>
      <c r="O1334" s="44"/>
      <c r="P1334" s="44"/>
      <c r="Q1334" s="44"/>
      <c r="R1334" s="44"/>
      <c r="S1334" s="44"/>
      <c r="T1334" s="44"/>
    </row>
    <row r="1335" spans="1:20" x14ac:dyDescent="0.25">
      <c r="A1335" s="44" t="str">
        <f>IF(B1335&lt;&gt;"",A1334+1,"")</f>
        <v/>
      </c>
      <c r="B1335" s="44"/>
      <c r="C1335" s="44"/>
      <c r="D1335" s="44"/>
      <c r="E1335" s="44"/>
      <c r="F1335" s="44"/>
      <c r="G1335" s="44"/>
      <c r="H1335" s="44"/>
      <c r="J1335" s="68"/>
      <c r="K1335" s="68"/>
      <c r="L1335" s="68"/>
      <c r="M1335" s="68"/>
      <c r="O1335" s="44"/>
      <c r="P1335" s="44"/>
      <c r="Q1335" s="44"/>
      <c r="R1335" s="44"/>
      <c r="S1335" s="44"/>
      <c r="T1335" s="44"/>
    </row>
    <row r="1336" spans="1:20" x14ac:dyDescent="0.25">
      <c r="A1336" s="44" t="str">
        <f>IF(B1336&lt;&gt;"",A1335+1,"")</f>
        <v/>
      </c>
      <c r="B1336" s="44"/>
      <c r="C1336" s="44"/>
      <c r="D1336" s="44"/>
      <c r="E1336" s="44"/>
      <c r="F1336" s="44"/>
      <c r="G1336" s="44"/>
      <c r="H1336" s="44"/>
      <c r="J1336" s="68"/>
      <c r="K1336" s="68"/>
      <c r="L1336" s="68"/>
      <c r="M1336" s="68"/>
      <c r="O1336" s="44"/>
      <c r="P1336" s="44"/>
      <c r="Q1336" s="44"/>
      <c r="R1336" s="44"/>
      <c r="S1336" s="44"/>
      <c r="T1336" s="44"/>
    </row>
    <row r="1337" spans="1:20" x14ac:dyDescent="0.25">
      <c r="A1337" s="44" t="str">
        <f>IF(B1337&lt;&gt;"",A1336+1,"")</f>
        <v/>
      </c>
      <c r="B1337" s="44"/>
      <c r="C1337" s="44"/>
      <c r="D1337" s="44"/>
      <c r="E1337" s="44"/>
      <c r="F1337" s="44"/>
      <c r="G1337" s="44"/>
      <c r="H1337" s="44"/>
      <c r="J1337" s="68"/>
      <c r="K1337" s="68"/>
      <c r="L1337" s="68"/>
      <c r="M1337" s="68"/>
      <c r="O1337" s="44"/>
      <c r="P1337" s="44"/>
      <c r="Q1337" s="44"/>
      <c r="R1337" s="44"/>
      <c r="S1337" s="44"/>
      <c r="T1337" s="44"/>
    </row>
    <row r="1338" spans="1:20" x14ac:dyDescent="0.25">
      <c r="A1338" s="44" t="str">
        <f>IF(B1338&lt;&gt;"",A1337+1,"")</f>
        <v/>
      </c>
      <c r="B1338" s="44"/>
      <c r="C1338" s="44"/>
      <c r="D1338" s="44"/>
      <c r="E1338" s="44"/>
      <c r="F1338" s="44"/>
      <c r="G1338" s="44"/>
      <c r="H1338" s="44"/>
      <c r="J1338" s="68"/>
      <c r="K1338" s="68"/>
      <c r="L1338" s="68"/>
      <c r="M1338" s="68"/>
      <c r="O1338" s="44"/>
      <c r="P1338" s="44"/>
      <c r="Q1338" s="44"/>
      <c r="R1338" s="44"/>
      <c r="S1338" s="44"/>
      <c r="T1338" s="44"/>
    </row>
    <row r="1339" spans="1:20" x14ac:dyDescent="0.25">
      <c r="A1339" s="44" t="str">
        <f>IF(B1339&lt;&gt;"",A1338+1,"")</f>
        <v/>
      </c>
      <c r="B1339" s="44"/>
      <c r="C1339" s="44"/>
      <c r="D1339" s="44"/>
      <c r="E1339" s="44"/>
      <c r="F1339" s="44"/>
      <c r="G1339" s="44"/>
      <c r="H1339" s="44"/>
      <c r="J1339" s="68"/>
      <c r="K1339" s="68"/>
      <c r="L1339" s="68"/>
      <c r="M1339" s="68"/>
      <c r="O1339" s="44"/>
      <c r="P1339" s="44"/>
      <c r="Q1339" s="44"/>
      <c r="R1339" s="44"/>
      <c r="S1339" s="44"/>
      <c r="T1339" s="44"/>
    </row>
    <row r="1340" spans="1:20" x14ac:dyDescent="0.25">
      <c r="A1340" s="44" t="str">
        <f>IF(B1340&lt;&gt;"",A1339+1,"")</f>
        <v/>
      </c>
      <c r="B1340" s="44"/>
      <c r="C1340" s="44"/>
      <c r="D1340" s="44"/>
      <c r="E1340" s="44"/>
      <c r="F1340" s="44"/>
      <c r="G1340" s="44"/>
      <c r="H1340" s="44"/>
      <c r="J1340" s="68"/>
      <c r="K1340" s="68"/>
      <c r="L1340" s="68"/>
      <c r="M1340" s="68"/>
      <c r="O1340" s="44"/>
      <c r="P1340" s="44"/>
      <c r="Q1340" s="44"/>
      <c r="R1340" s="44"/>
      <c r="S1340" s="44"/>
      <c r="T1340" s="44"/>
    </row>
    <row r="1341" spans="1:20" x14ac:dyDescent="0.25">
      <c r="A1341" s="44" t="str">
        <f>IF(B1341&lt;&gt;"",A1340+1,"")</f>
        <v/>
      </c>
      <c r="B1341" s="44"/>
      <c r="C1341" s="44"/>
      <c r="D1341" s="44"/>
      <c r="E1341" s="44"/>
      <c r="F1341" s="44"/>
      <c r="G1341" s="44"/>
      <c r="H1341" s="44"/>
      <c r="J1341" s="68"/>
      <c r="K1341" s="68"/>
      <c r="L1341" s="68"/>
      <c r="M1341" s="68"/>
      <c r="O1341" s="44"/>
      <c r="P1341" s="44"/>
      <c r="Q1341" s="44"/>
      <c r="R1341" s="44"/>
      <c r="S1341" s="44"/>
      <c r="T1341" s="44"/>
    </row>
    <row r="1342" spans="1:20" x14ac:dyDescent="0.25">
      <c r="A1342" s="44" t="str">
        <f>IF(B1342&lt;&gt;"",A1341+1,"")</f>
        <v/>
      </c>
      <c r="B1342" s="44"/>
      <c r="C1342" s="44"/>
      <c r="D1342" s="44"/>
      <c r="E1342" s="44"/>
      <c r="F1342" s="44"/>
      <c r="G1342" s="44"/>
      <c r="H1342" s="44"/>
      <c r="J1342" s="68"/>
      <c r="K1342" s="68"/>
      <c r="L1342" s="68"/>
      <c r="M1342" s="68"/>
      <c r="O1342" s="44"/>
      <c r="P1342" s="44"/>
      <c r="Q1342" s="44"/>
      <c r="R1342" s="44"/>
      <c r="S1342" s="44"/>
      <c r="T1342" s="44"/>
    </row>
    <row r="1343" spans="1:20" x14ac:dyDescent="0.25">
      <c r="A1343" s="44" t="str">
        <f>IF(B1343&lt;&gt;"",A1342+1,"")</f>
        <v/>
      </c>
      <c r="B1343" s="44"/>
      <c r="C1343" s="44"/>
      <c r="D1343" s="44"/>
      <c r="E1343" s="44"/>
      <c r="F1343" s="44"/>
      <c r="G1343" s="44"/>
      <c r="H1343" s="44"/>
      <c r="J1343" s="68"/>
      <c r="K1343" s="68"/>
      <c r="L1343" s="68"/>
      <c r="M1343" s="68"/>
      <c r="O1343" s="44"/>
      <c r="P1343" s="44"/>
      <c r="Q1343" s="44"/>
      <c r="R1343" s="44"/>
      <c r="S1343" s="44"/>
      <c r="T1343" s="44"/>
    </row>
    <row r="1344" spans="1:20" x14ac:dyDescent="0.25">
      <c r="A1344" s="44" t="str">
        <f>IF(B1344&lt;&gt;"",A1343+1,"")</f>
        <v/>
      </c>
      <c r="B1344" s="44"/>
      <c r="C1344" s="44"/>
      <c r="D1344" s="44"/>
      <c r="E1344" s="44"/>
      <c r="F1344" s="44"/>
      <c r="G1344" s="44"/>
      <c r="H1344" s="44"/>
      <c r="J1344" s="68"/>
      <c r="K1344" s="68"/>
      <c r="L1344" s="68"/>
      <c r="M1344" s="68"/>
      <c r="O1344" s="44"/>
      <c r="P1344" s="44"/>
      <c r="Q1344" s="44"/>
      <c r="R1344" s="44"/>
      <c r="S1344" s="44"/>
      <c r="T1344" s="44"/>
    </row>
    <row r="1345" spans="1:20" x14ac:dyDescent="0.25">
      <c r="A1345" s="44" t="str">
        <f>IF(B1345&lt;&gt;"",A1344+1,"")</f>
        <v/>
      </c>
      <c r="B1345" s="44"/>
      <c r="C1345" s="44"/>
      <c r="D1345" s="44"/>
      <c r="E1345" s="44"/>
      <c r="F1345" s="44"/>
      <c r="G1345" s="44"/>
      <c r="H1345" s="44"/>
      <c r="J1345" s="68"/>
      <c r="K1345" s="68"/>
      <c r="L1345" s="68"/>
      <c r="M1345" s="68"/>
      <c r="O1345" s="44"/>
      <c r="P1345" s="44"/>
      <c r="Q1345" s="44"/>
      <c r="R1345" s="44"/>
      <c r="S1345" s="44"/>
      <c r="T1345" s="44"/>
    </row>
    <row r="1346" spans="1:20" x14ac:dyDescent="0.25">
      <c r="A1346" s="44" t="str">
        <f>IF(B1346&lt;&gt;"",A1345+1,"")</f>
        <v/>
      </c>
      <c r="B1346" s="44"/>
      <c r="C1346" s="44"/>
      <c r="D1346" s="44"/>
      <c r="E1346" s="44"/>
      <c r="F1346" s="44"/>
      <c r="G1346" s="44"/>
      <c r="H1346" s="44"/>
      <c r="J1346" s="68"/>
      <c r="K1346" s="68"/>
      <c r="L1346" s="68"/>
      <c r="M1346" s="68"/>
      <c r="O1346" s="44"/>
      <c r="P1346" s="44"/>
      <c r="Q1346" s="44"/>
      <c r="R1346" s="44"/>
      <c r="S1346" s="44"/>
      <c r="T1346" s="44"/>
    </row>
    <row r="1347" spans="1:20" x14ac:dyDescent="0.25">
      <c r="A1347" s="44" t="str">
        <f>IF(B1347&lt;&gt;"",A1346+1,"")</f>
        <v/>
      </c>
      <c r="B1347" s="44"/>
      <c r="C1347" s="44"/>
      <c r="D1347" s="44"/>
      <c r="E1347" s="44"/>
      <c r="F1347" s="44"/>
      <c r="G1347" s="44"/>
      <c r="H1347" s="44"/>
      <c r="J1347" s="68"/>
      <c r="K1347" s="68"/>
      <c r="L1347" s="68"/>
      <c r="M1347" s="68"/>
      <c r="O1347" s="44"/>
      <c r="P1347" s="44"/>
      <c r="Q1347" s="44"/>
      <c r="R1347" s="44"/>
      <c r="S1347" s="44"/>
      <c r="T1347" s="44"/>
    </row>
    <row r="1348" spans="1:20" x14ac:dyDescent="0.25">
      <c r="A1348" s="44" t="str">
        <f>IF(B1348&lt;&gt;"",A1347+1,"")</f>
        <v/>
      </c>
      <c r="B1348" s="44"/>
      <c r="C1348" s="44"/>
      <c r="D1348" s="44"/>
      <c r="E1348" s="44"/>
      <c r="F1348" s="44"/>
      <c r="G1348" s="44"/>
      <c r="H1348" s="44"/>
      <c r="J1348" s="68"/>
      <c r="K1348" s="68"/>
      <c r="L1348" s="68"/>
      <c r="M1348" s="68"/>
      <c r="O1348" s="44"/>
      <c r="P1348" s="44"/>
      <c r="Q1348" s="44"/>
      <c r="R1348" s="44"/>
      <c r="S1348" s="44"/>
      <c r="T1348" s="44"/>
    </row>
    <row r="1349" spans="1:20" x14ac:dyDescent="0.25">
      <c r="A1349" s="44" t="str">
        <f>IF(B1349&lt;&gt;"",A1348+1,"")</f>
        <v/>
      </c>
      <c r="B1349" s="44"/>
      <c r="C1349" s="44"/>
      <c r="D1349" s="44"/>
      <c r="E1349" s="44"/>
      <c r="F1349" s="44"/>
      <c r="G1349" s="44"/>
      <c r="H1349" s="44"/>
      <c r="J1349" s="68"/>
      <c r="K1349" s="68"/>
      <c r="L1349" s="68"/>
      <c r="M1349" s="68"/>
      <c r="O1349" s="44"/>
      <c r="P1349" s="44"/>
      <c r="Q1349" s="44"/>
      <c r="R1349" s="44"/>
      <c r="S1349" s="44"/>
      <c r="T1349" s="44"/>
    </row>
    <row r="1350" spans="1:20" x14ac:dyDescent="0.25">
      <c r="A1350" s="44" t="str">
        <f>IF(B1350&lt;&gt;"",A1349+1,"")</f>
        <v/>
      </c>
      <c r="B1350" s="44"/>
      <c r="C1350" s="44"/>
      <c r="D1350" s="44"/>
      <c r="E1350" s="44"/>
      <c r="F1350" s="44"/>
      <c r="G1350" s="44"/>
      <c r="H1350" s="44"/>
      <c r="J1350" s="68"/>
      <c r="K1350" s="68"/>
      <c r="L1350" s="68"/>
      <c r="M1350" s="68"/>
      <c r="O1350" s="44"/>
      <c r="P1350" s="44"/>
      <c r="Q1350" s="44"/>
      <c r="R1350" s="44"/>
      <c r="S1350" s="44"/>
      <c r="T1350" s="44"/>
    </row>
    <row r="1351" spans="1:20" x14ac:dyDescent="0.25">
      <c r="A1351" s="44" t="str">
        <f>IF(B1351&lt;&gt;"",A1350+1,"")</f>
        <v/>
      </c>
      <c r="B1351" s="44"/>
      <c r="C1351" s="44"/>
      <c r="D1351" s="44"/>
      <c r="E1351" s="44"/>
      <c r="F1351" s="44"/>
      <c r="G1351" s="44"/>
      <c r="H1351" s="44"/>
      <c r="J1351" s="68"/>
      <c r="K1351" s="68"/>
      <c r="L1351" s="68"/>
      <c r="M1351" s="68"/>
      <c r="O1351" s="44"/>
      <c r="P1351" s="44"/>
      <c r="Q1351" s="44"/>
      <c r="R1351" s="44"/>
      <c r="S1351" s="44"/>
      <c r="T1351" s="44"/>
    </row>
    <row r="1352" spans="1:20" x14ac:dyDescent="0.25">
      <c r="A1352" s="44" t="str">
        <f>IF(B1352&lt;&gt;"",A1351+1,"")</f>
        <v/>
      </c>
      <c r="B1352" s="44"/>
      <c r="C1352" s="44"/>
      <c r="D1352" s="44"/>
      <c r="E1352" s="44"/>
      <c r="F1352" s="44"/>
      <c r="G1352" s="44"/>
      <c r="H1352" s="44"/>
      <c r="J1352" s="68"/>
      <c r="K1352" s="68"/>
      <c r="L1352" s="68"/>
      <c r="M1352" s="68"/>
      <c r="O1352" s="44"/>
      <c r="P1352" s="44"/>
      <c r="Q1352" s="44"/>
      <c r="R1352" s="44"/>
      <c r="S1352" s="44"/>
      <c r="T1352" s="44"/>
    </row>
    <row r="1353" spans="1:20" x14ac:dyDescent="0.25">
      <c r="A1353" s="44" t="str">
        <f>IF(B1353&lt;&gt;"",A1352+1,"")</f>
        <v/>
      </c>
      <c r="B1353" s="44"/>
      <c r="C1353" s="44"/>
      <c r="D1353" s="44"/>
      <c r="E1353" s="44"/>
      <c r="F1353" s="44"/>
      <c r="G1353" s="44"/>
      <c r="H1353" s="44"/>
      <c r="J1353" s="68"/>
      <c r="K1353" s="68"/>
      <c r="L1353" s="68"/>
      <c r="M1353" s="68"/>
      <c r="O1353" s="44"/>
      <c r="P1353" s="44"/>
      <c r="Q1353" s="44"/>
      <c r="R1353" s="44"/>
      <c r="S1353" s="44"/>
      <c r="T1353" s="44"/>
    </row>
    <row r="1354" spans="1:20" x14ac:dyDescent="0.25">
      <c r="A1354" s="44" t="str">
        <f>IF(B1354&lt;&gt;"",A1353+1,"")</f>
        <v/>
      </c>
      <c r="B1354" s="44"/>
      <c r="C1354" s="44"/>
      <c r="D1354" s="44"/>
      <c r="E1354" s="44"/>
      <c r="F1354" s="44"/>
      <c r="G1354" s="44"/>
      <c r="H1354" s="44"/>
      <c r="J1354" s="68"/>
      <c r="K1354" s="68"/>
      <c r="L1354" s="68"/>
      <c r="M1354" s="68"/>
      <c r="O1354" s="44"/>
      <c r="P1354" s="44"/>
      <c r="Q1354" s="44"/>
      <c r="R1354" s="44"/>
      <c r="S1354" s="44"/>
      <c r="T1354" s="44"/>
    </row>
    <row r="1355" spans="1:20" x14ac:dyDescent="0.25">
      <c r="A1355" s="44" t="str">
        <f>IF(B1355&lt;&gt;"",A1354+1,"")</f>
        <v/>
      </c>
      <c r="B1355" s="44"/>
      <c r="C1355" s="44"/>
      <c r="D1355" s="44"/>
      <c r="E1355" s="44"/>
      <c r="F1355" s="44"/>
      <c r="G1355" s="44"/>
      <c r="H1355" s="44"/>
      <c r="J1355" s="68"/>
      <c r="K1355" s="68"/>
      <c r="L1355" s="68"/>
      <c r="M1355" s="68"/>
      <c r="O1355" s="44"/>
      <c r="P1355" s="44"/>
      <c r="Q1355" s="44"/>
      <c r="R1355" s="44"/>
      <c r="S1355" s="44"/>
      <c r="T1355" s="44"/>
    </row>
    <row r="1356" spans="1:20" x14ac:dyDescent="0.25">
      <c r="A1356" s="44" t="str">
        <f>IF(B1356&lt;&gt;"",A1355+1,"")</f>
        <v/>
      </c>
      <c r="B1356" s="44"/>
      <c r="C1356" s="44"/>
      <c r="D1356" s="44"/>
      <c r="E1356" s="44"/>
      <c r="F1356" s="44"/>
      <c r="G1356" s="44"/>
      <c r="H1356" s="44"/>
      <c r="J1356" s="68"/>
      <c r="K1356" s="68"/>
      <c r="L1356" s="68"/>
      <c r="M1356" s="68"/>
      <c r="O1356" s="44"/>
      <c r="P1356" s="44"/>
      <c r="Q1356" s="44"/>
      <c r="R1356" s="44"/>
      <c r="S1356" s="44"/>
      <c r="T1356" s="44"/>
    </row>
    <row r="1357" spans="1:20" x14ac:dyDescent="0.25">
      <c r="A1357" s="44" t="str">
        <f>IF(B1357&lt;&gt;"",A1356+1,"")</f>
        <v/>
      </c>
      <c r="B1357" s="44"/>
      <c r="C1357" s="44"/>
      <c r="D1357" s="44"/>
      <c r="E1357" s="44"/>
      <c r="F1357" s="44"/>
      <c r="G1357" s="44"/>
      <c r="H1357" s="44"/>
      <c r="J1357" s="68"/>
      <c r="K1357" s="68"/>
      <c r="L1357" s="68"/>
      <c r="M1357" s="68"/>
      <c r="O1357" s="44"/>
      <c r="P1357" s="44"/>
      <c r="Q1357" s="44"/>
      <c r="R1357" s="44"/>
      <c r="S1357" s="44"/>
      <c r="T1357" s="44"/>
    </row>
    <row r="1358" spans="1:20" x14ac:dyDescent="0.25">
      <c r="A1358" s="44" t="str">
        <f>IF(B1358&lt;&gt;"",A1357+1,"")</f>
        <v/>
      </c>
      <c r="B1358" s="44"/>
      <c r="C1358" s="44"/>
      <c r="D1358" s="44"/>
      <c r="E1358" s="44"/>
      <c r="F1358" s="44"/>
      <c r="G1358" s="44"/>
      <c r="H1358" s="44"/>
      <c r="J1358" s="68"/>
      <c r="K1358" s="68"/>
      <c r="L1358" s="68"/>
      <c r="M1358" s="68"/>
      <c r="O1358" s="44"/>
      <c r="P1358" s="44"/>
      <c r="Q1358" s="44"/>
      <c r="R1358" s="44"/>
      <c r="S1358" s="44"/>
      <c r="T1358" s="44"/>
    </row>
    <row r="1359" spans="1:20" x14ac:dyDescent="0.25">
      <c r="A1359" s="44" t="str">
        <f>IF(B1359&lt;&gt;"",A1358+1,"")</f>
        <v/>
      </c>
      <c r="B1359" s="44"/>
      <c r="C1359" s="44"/>
      <c r="D1359" s="44"/>
      <c r="E1359" s="44"/>
      <c r="F1359" s="44"/>
      <c r="G1359" s="44"/>
      <c r="H1359" s="44"/>
      <c r="J1359" s="68"/>
      <c r="K1359" s="68"/>
      <c r="L1359" s="68"/>
      <c r="M1359" s="68"/>
      <c r="O1359" s="44"/>
      <c r="P1359" s="44"/>
      <c r="Q1359" s="44"/>
      <c r="R1359" s="44"/>
      <c r="S1359" s="44"/>
      <c r="T1359" s="44"/>
    </row>
    <row r="1360" spans="1:20" x14ac:dyDescent="0.25">
      <c r="A1360" s="44" t="str">
        <f>IF(B1360&lt;&gt;"",A1359+1,"")</f>
        <v/>
      </c>
      <c r="B1360" s="44"/>
      <c r="C1360" s="44"/>
      <c r="D1360" s="44"/>
      <c r="E1360" s="44"/>
      <c r="F1360" s="44"/>
      <c r="G1360" s="44"/>
      <c r="H1360" s="44"/>
      <c r="J1360" s="68"/>
      <c r="K1360" s="68"/>
      <c r="L1360" s="68"/>
      <c r="M1360" s="68"/>
      <c r="O1360" s="44"/>
      <c r="P1360" s="44"/>
      <c r="Q1360" s="44"/>
      <c r="R1360" s="44"/>
      <c r="S1360" s="44"/>
      <c r="T1360" s="44"/>
    </row>
    <row r="1361" spans="1:20" x14ac:dyDescent="0.25">
      <c r="A1361" s="44" t="str">
        <f>IF(B1361&lt;&gt;"",A1360+1,"")</f>
        <v/>
      </c>
      <c r="B1361" s="44"/>
      <c r="C1361" s="44"/>
      <c r="D1361" s="44"/>
      <c r="E1361" s="44"/>
      <c r="F1361" s="44"/>
      <c r="G1361" s="44"/>
      <c r="H1361" s="44"/>
      <c r="J1361" s="68"/>
      <c r="K1361" s="68"/>
      <c r="L1361" s="68"/>
      <c r="M1361" s="68"/>
      <c r="O1361" s="44"/>
      <c r="P1361" s="44"/>
      <c r="Q1361" s="44"/>
      <c r="R1361" s="44"/>
      <c r="S1361" s="44"/>
      <c r="T1361" s="44"/>
    </row>
    <row r="1362" spans="1:20" x14ac:dyDescent="0.25">
      <c r="A1362" s="44" t="str">
        <f>IF(B1362&lt;&gt;"",A1361+1,"")</f>
        <v/>
      </c>
      <c r="B1362" s="44"/>
      <c r="C1362" s="44"/>
      <c r="D1362" s="44"/>
      <c r="E1362" s="44"/>
      <c r="F1362" s="44"/>
      <c r="G1362" s="44"/>
      <c r="H1362" s="44"/>
      <c r="J1362" s="68"/>
      <c r="K1362" s="68"/>
      <c r="L1362" s="68"/>
      <c r="M1362" s="68"/>
      <c r="O1362" s="44"/>
      <c r="P1362" s="44"/>
      <c r="Q1362" s="44"/>
      <c r="R1362" s="44"/>
      <c r="S1362" s="44"/>
      <c r="T1362" s="44"/>
    </row>
    <row r="1363" spans="1:20" x14ac:dyDescent="0.25">
      <c r="A1363" s="44" t="str">
        <f>IF(B1363&lt;&gt;"",A1362+1,"")</f>
        <v/>
      </c>
      <c r="B1363" s="44"/>
      <c r="C1363" s="44"/>
      <c r="D1363" s="44"/>
      <c r="E1363" s="44"/>
      <c r="F1363" s="44"/>
      <c r="G1363" s="44"/>
      <c r="H1363" s="44"/>
      <c r="J1363" s="68"/>
      <c r="K1363" s="68"/>
      <c r="L1363" s="68"/>
      <c r="M1363" s="68"/>
      <c r="O1363" s="44"/>
      <c r="P1363" s="44"/>
      <c r="Q1363" s="44"/>
      <c r="R1363" s="44"/>
      <c r="S1363" s="44"/>
      <c r="T1363" s="44"/>
    </row>
    <row r="1364" spans="1:20" x14ac:dyDescent="0.25">
      <c r="A1364" s="44" t="str">
        <f>IF(B1364&lt;&gt;"",A1363+1,"")</f>
        <v/>
      </c>
      <c r="B1364" s="44"/>
      <c r="C1364" s="44"/>
      <c r="D1364" s="44"/>
      <c r="E1364" s="44"/>
      <c r="F1364" s="44"/>
      <c r="G1364" s="44"/>
      <c r="H1364" s="44"/>
      <c r="J1364" s="68"/>
      <c r="K1364" s="68"/>
      <c r="L1364" s="68"/>
      <c r="M1364" s="68"/>
      <c r="O1364" s="44"/>
      <c r="P1364" s="44"/>
      <c r="Q1364" s="44"/>
      <c r="R1364" s="44"/>
      <c r="S1364" s="44"/>
      <c r="T1364" s="44"/>
    </row>
    <row r="1365" spans="1:20" x14ac:dyDescent="0.25">
      <c r="A1365" s="44" t="str">
        <f>IF(B1365&lt;&gt;"",A1364+1,"")</f>
        <v/>
      </c>
      <c r="B1365" s="44"/>
      <c r="C1365" s="44"/>
      <c r="D1365" s="44"/>
      <c r="E1365" s="44"/>
      <c r="F1365" s="44"/>
      <c r="G1365" s="44"/>
      <c r="H1365" s="44"/>
      <c r="J1365" s="68"/>
      <c r="K1365" s="68"/>
      <c r="L1365" s="68"/>
      <c r="M1365" s="68"/>
      <c r="O1365" s="44"/>
      <c r="P1365" s="44"/>
      <c r="Q1365" s="44"/>
      <c r="R1365" s="44"/>
      <c r="S1365" s="44"/>
      <c r="T1365" s="44"/>
    </row>
    <row r="1366" spans="1:20" x14ac:dyDescent="0.25">
      <c r="A1366" s="44" t="str">
        <f>IF(B1366&lt;&gt;"",A1365+1,"")</f>
        <v/>
      </c>
      <c r="B1366" s="44"/>
      <c r="C1366" s="44"/>
      <c r="D1366" s="44"/>
      <c r="E1366" s="44"/>
      <c r="F1366" s="44"/>
      <c r="G1366" s="44"/>
      <c r="H1366" s="44"/>
      <c r="J1366" s="68"/>
      <c r="K1366" s="68"/>
      <c r="L1366" s="68"/>
      <c r="M1366" s="68"/>
      <c r="O1366" s="44"/>
      <c r="P1366" s="44"/>
      <c r="Q1366" s="44"/>
      <c r="R1366" s="44"/>
      <c r="S1366" s="44"/>
      <c r="T1366" s="44"/>
    </row>
    <row r="1367" spans="1:20" x14ac:dyDescent="0.25">
      <c r="A1367" s="44" t="str">
        <f>IF(B1367&lt;&gt;"",A1366+1,"")</f>
        <v/>
      </c>
      <c r="B1367" s="44"/>
      <c r="C1367" s="44"/>
      <c r="D1367" s="44"/>
      <c r="E1367" s="44"/>
      <c r="F1367" s="44"/>
      <c r="G1367" s="44"/>
      <c r="H1367" s="44"/>
      <c r="J1367" s="68"/>
      <c r="K1367" s="68"/>
      <c r="L1367" s="68"/>
      <c r="M1367" s="68"/>
      <c r="O1367" s="44"/>
      <c r="P1367" s="44"/>
      <c r="Q1367" s="44"/>
      <c r="R1367" s="44"/>
      <c r="S1367" s="44"/>
      <c r="T1367" s="44"/>
    </row>
    <row r="1368" spans="1:20" x14ac:dyDescent="0.25">
      <c r="A1368" s="44" t="str">
        <f>IF(B1368&lt;&gt;"",A1367+1,"")</f>
        <v/>
      </c>
      <c r="B1368" s="44"/>
      <c r="C1368" s="44"/>
      <c r="D1368" s="44"/>
      <c r="E1368" s="44"/>
      <c r="F1368" s="44"/>
      <c r="G1368" s="44"/>
      <c r="H1368" s="44"/>
      <c r="J1368" s="68"/>
      <c r="K1368" s="68"/>
      <c r="L1368" s="68"/>
      <c r="M1368" s="68"/>
      <c r="O1368" s="44"/>
      <c r="P1368" s="44"/>
      <c r="Q1368" s="44"/>
      <c r="R1368" s="44"/>
      <c r="S1368" s="44"/>
      <c r="T1368" s="44"/>
    </row>
    <row r="1369" spans="1:20" x14ac:dyDescent="0.25">
      <c r="A1369" s="44" t="str">
        <f>IF(B1369&lt;&gt;"",A1368+1,"")</f>
        <v/>
      </c>
      <c r="B1369" s="44"/>
      <c r="C1369" s="44"/>
      <c r="D1369" s="44"/>
      <c r="E1369" s="44"/>
      <c r="F1369" s="44"/>
      <c r="G1369" s="44"/>
      <c r="H1369" s="44"/>
      <c r="J1369" s="68"/>
      <c r="K1369" s="68"/>
      <c r="L1369" s="68"/>
      <c r="M1369" s="68"/>
      <c r="O1369" s="44"/>
      <c r="P1369" s="44"/>
      <c r="Q1369" s="44"/>
      <c r="R1369" s="44"/>
      <c r="S1369" s="44"/>
      <c r="T1369" s="44"/>
    </row>
    <row r="1370" spans="1:20" x14ac:dyDescent="0.25">
      <c r="A1370" s="44" t="str">
        <f>IF(B1370&lt;&gt;"",A1369+1,"")</f>
        <v/>
      </c>
      <c r="B1370" s="44"/>
      <c r="C1370" s="44"/>
      <c r="D1370" s="44"/>
      <c r="E1370" s="44"/>
      <c r="F1370" s="44"/>
      <c r="G1370" s="44"/>
      <c r="H1370" s="44"/>
      <c r="J1370" s="68"/>
      <c r="K1370" s="68"/>
      <c r="L1370" s="68"/>
      <c r="M1370" s="68"/>
      <c r="O1370" s="44"/>
      <c r="P1370" s="44"/>
      <c r="Q1370" s="44"/>
      <c r="R1370" s="44"/>
      <c r="S1370" s="44"/>
      <c r="T1370" s="44"/>
    </row>
    <row r="1371" spans="1:20" x14ac:dyDescent="0.25">
      <c r="A1371" s="44" t="str">
        <f>IF(B1371&lt;&gt;"",A1370+1,"")</f>
        <v/>
      </c>
      <c r="B1371" s="44"/>
      <c r="C1371" s="44"/>
      <c r="D1371" s="44"/>
      <c r="E1371" s="44"/>
      <c r="F1371" s="44"/>
      <c r="G1371" s="44"/>
      <c r="H1371" s="44"/>
      <c r="J1371" s="68"/>
      <c r="K1371" s="68"/>
      <c r="L1371" s="68"/>
      <c r="M1371" s="68"/>
      <c r="O1371" s="44"/>
      <c r="P1371" s="44"/>
      <c r="Q1371" s="44"/>
      <c r="R1371" s="44"/>
      <c r="S1371" s="44"/>
      <c r="T1371" s="44"/>
    </row>
    <row r="1372" spans="1:20" x14ac:dyDescent="0.25">
      <c r="A1372" s="44" t="str">
        <f>IF(B1372&lt;&gt;"",A1371+1,"")</f>
        <v/>
      </c>
      <c r="B1372" s="44"/>
      <c r="C1372" s="44"/>
      <c r="D1372" s="44"/>
      <c r="E1372" s="44"/>
      <c r="F1372" s="44"/>
      <c r="G1372" s="44"/>
      <c r="H1372" s="44"/>
      <c r="J1372" s="68"/>
      <c r="K1372" s="68"/>
      <c r="L1372" s="68"/>
      <c r="M1372" s="68"/>
      <c r="O1372" s="44"/>
      <c r="P1372" s="44"/>
      <c r="Q1372" s="44"/>
      <c r="R1372" s="44"/>
      <c r="S1372" s="44"/>
      <c r="T1372" s="44"/>
    </row>
    <row r="1373" spans="1:20" x14ac:dyDescent="0.25">
      <c r="A1373" s="44" t="str">
        <f>IF(B1373&lt;&gt;"",A1372+1,"")</f>
        <v/>
      </c>
      <c r="B1373" s="44"/>
      <c r="C1373" s="44"/>
      <c r="D1373" s="44"/>
      <c r="E1373" s="44"/>
      <c r="F1373" s="44"/>
      <c r="G1373" s="44"/>
      <c r="H1373" s="44"/>
      <c r="J1373" s="68"/>
      <c r="K1373" s="68"/>
      <c r="L1373" s="68"/>
      <c r="M1373" s="68"/>
      <c r="O1373" s="44"/>
      <c r="P1373" s="44"/>
      <c r="Q1373" s="44"/>
      <c r="R1373" s="44"/>
      <c r="S1373" s="44"/>
      <c r="T1373" s="44"/>
    </row>
    <row r="1374" spans="1:20" x14ac:dyDescent="0.25">
      <c r="A1374" s="44" t="str">
        <f>IF(B1374&lt;&gt;"",A1373+1,"")</f>
        <v/>
      </c>
      <c r="B1374" s="44"/>
      <c r="C1374" s="44"/>
      <c r="D1374" s="44"/>
      <c r="E1374" s="44"/>
      <c r="F1374" s="44"/>
      <c r="G1374" s="44"/>
      <c r="H1374" s="44"/>
      <c r="J1374" s="68"/>
      <c r="K1374" s="68"/>
      <c r="L1374" s="68"/>
      <c r="M1374" s="68"/>
      <c r="O1374" s="44"/>
      <c r="P1374" s="44"/>
      <c r="Q1374" s="44"/>
      <c r="R1374" s="44"/>
      <c r="S1374" s="44"/>
      <c r="T1374" s="44"/>
    </row>
    <row r="1375" spans="1:20" x14ac:dyDescent="0.25">
      <c r="A1375" s="44" t="str">
        <f>IF(B1375&lt;&gt;"",A1374+1,"")</f>
        <v/>
      </c>
      <c r="B1375" s="44"/>
      <c r="C1375" s="44"/>
      <c r="D1375" s="44"/>
      <c r="E1375" s="44"/>
      <c r="F1375" s="44"/>
      <c r="G1375" s="44"/>
      <c r="H1375" s="44"/>
      <c r="J1375" s="68"/>
      <c r="K1375" s="68"/>
      <c r="L1375" s="68"/>
      <c r="M1375" s="68"/>
      <c r="O1375" s="44"/>
      <c r="P1375" s="44"/>
      <c r="Q1375" s="44"/>
      <c r="R1375" s="44"/>
      <c r="S1375" s="44"/>
      <c r="T1375" s="44"/>
    </row>
    <row r="1376" spans="1:20" x14ac:dyDescent="0.25">
      <c r="A1376" s="44" t="str">
        <f>IF(B1376&lt;&gt;"",A1375+1,"")</f>
        <v/>
      </c>
      <c r="B1376" s="44"/>
      <c r="C1376" s="44"/>
      <c r="D1376" s="44"/>
      <c r="E1376" s="44"/>
      <c r="F1376" s="44"/>
      <c r="G1376" s="44"/>
      <c r="H1376" s="44"/>
      <c r="J1376" s="68"/>
      <c r="K1376" s="68"/>
      <c r="L1376" s="68"/>
      <c r="M1376" s="68"/>
      <c r="O1376" s="44"/>
      <c r="P1376" s="44"/>
      <c r="Q1376" s="44"/>
      <c r="R1376" s="44"/>
      <c r="S1376" s="44"/>
      <c r="T1376" s="44"/>
    </row>
    <row r="1377" spans="1:20" x14ac:dyDescent="0.25">
      <c r="A1377" s="44" t="str">
        <f>IF(B1377&lt;&gt;"",A1376+1,"")</f>
        <v/>
      </c>
      <c r="B1377" s="44"/>
      <c r="C1377" s="44"/>
      <c r="D1377" s="44"/>
      <c r="E1377" s="44"/>
      <c r="F1377" s="44"/>
      <c r="G1377" s="44"/>
      <c r="H1377" s="44"/>
      <c r="J1377" s="68"/>
      <c r="K1377" s="68"/>
      <c r="L1377" s="68"/>
      <c r="M1377" s="68"/>
      <c r="O1377" s="44"/>
      <c r="P1377" s="44"/>
      <c r="Q1377" s="44"/>
      <c r="R1377" s="44"/>
      <c r="S1377" s="44"/>
      <c r="T1377" s="44"/>
    </row>
    <row r="1378" spans="1:20" x14ac:dyDescent="0.25">
      <c r="A1378" s="44" t="str">
        <f>IF(B1378&lt;&gt;"",A1377+1,"")</f>
        <v/>
      </c>
      <c r="B1378" s="44"/>
      <c r="C1378" s="44"/>
      <c r="D1378" s="44"/>
      <c r="E1378" s="44"/>
      <c r="F1378" s="44"/>
      <c r="G1378" s="44"/>
      <c r="H1378" s="44"/>
      <c r="J1378" s="68"/>
      <c r="K1378" s="68"/>
      <c r="L1378" s="68"/>
      <c r="M1378" s="68"/>
      <c r="O1378" s="44"/>
      <c r="P1378" s="44"/>
      <c r="Q1378" s="44"/>
      <c r="R1378" s="44"/>
      <c r="S1378" s="44"/>
      <c r="T1378" s="44"/>
    </row>
    <row r="1379" spans="1:20" x14ac:dyDescent="0.25">
      <c r="A1379" s="44" t="str">
        <f>IF(B1379&lt;&gt;"",A1378+1,"")</f>
        <v/>
      </c>
      <c r="B1379" s="44"/>
      <c r="C1379" s="44"/>
      <c r="D1379" s="44"/>
      <c r="E1379" s="44"/>
      <c r="F1379" s="44"/>
      <c r="G1379" s="44"/>
      <c r="H1379" s="44"/>
      <c r="J1379" s="68"/>
      <c r="K1379" s="68"/>
      <c r="L1379" s="68"/>
      <c r="M1379" s="68"/>
      <c r="O1379" s="44"/>
      <c r="P1379" s="44"/>
      <c r="Q1379" s="44"/>
      <c r="R1379" s="44"/>
      <c r="S1379" s="44"/>
      <c r="T1379" s="44"/>
    </row>
    <row r="1380" spans="1:20" x14ac:dyDescent="0.25">
      <c r="A1380" s="44" t="str">
        <f>IF(B1380&lt;&gt;"",A1379+1,"")</f>
        <v/>
      </c>
      <c r="B1380" s="44"/>
      <c r="C1380" s="44"/>
      <c r="D1380" s="44"/>
      <c r="E1380" s="44"/>
      <c r="F1380" s="44"/>
      <c r="G1380" s="44"/>
      <c r="H1380" s="44"/>
      <c r="J1380" s="68"/>
      <c r="K1380" s="68"/>
      <c r="L1380" s="68"/>
      <c r="M1380" s="68"/>
      <c r="O1380" s="44"/>
      <c r="P1380" s="44"/>
      <c r="Q1380" s="44"/>
      <c r="R1380" s="44"/>
      <c r="S1380" s="44"/>
      <c r="T1380" s="44"/>
    </row>
    <row r="1381" spans="1:20" x14ac:dyDescent="0.25">
      <c r="A1381" s="44" t="str">
        <f>IF(B1381&lt;&gt;"",A1380+1,"")</f>
        <v/>
      </c>
      <c r="B1381" s="44"/>
      <c r="C1381" s="44"/>
      <c r="D1381" s="44"/>
      <c r="E1381" s="44"/>
      <c r="F1381" s="44"/>
      <c r="G1381" s="44"/>
      <c r="H1381" s="44"/>
      <c r="J1381" s="68"/>
      <c r="K1381" s="68"/>
      <c r="L1381" s="68"/>
      <c r="M1381" s="68"/>
      <c r="O1381" s="44"/>
      <c r="P1381" s="44"/>
      <c r="Q1381" s="44"/>
      <c r="R1381" s="44"/>
      <c r="S1381" s="44"/>
      <c r="T1381" s="44"/>
    </row>
    <row r="1382" spans="1:20" x14ac:dyDescent="0.25">
      <c r="A1382" s="44" t="str">
        <f>IF(B1382&lt;&gt;"",A1381+1,"")</f>
        <v/>
      </c>
      <c r="B1382" s="44"/>
      <c r="C1382" s="44"/>
      <c r="D1382" s="44"/>
      <c r="E1382" s="44"/>
      <c r="F1382" s="44"/>
      <c r="G1382" s="44"/>
      <c r="H1382" s="44"/>
      <c r="J1382" s="68"/>
      <c r="K1382" s="68"/>
      <c r="L1382" s="68"/>
      <c r="M1382" s="68"/>
      <c r="O1382" s="44"/>
      <c r="P1382" s="44"/>
      <c r="Q1382" s="44"/>
      <c r="R1382" s="44"/>
      <c r="S1382" s="44"/>
      <c r="T1382" s="44"/>
    </row>
    <row r="1383" spans="1:20" x14ac:dyDescent="0.25">
      <c r="A1383" s="44" t="str">
        <f>IF(B1383&lt;&gt;"",A1382+1,"")</f>
        <v/>
      </c>
      <c r="B1383" s="44"/>
      <c r="C1383" s="44"/>
      <c r="D1383" s="44"/>
      <c r="E1383" s="44"/>
      <c r="F1383" s="44"/>
      <c r="G1383" s="44"/>
      <c r="H1383" s="44"/>
      <c r="J1383" s="68"/>
      <c r="K1383" s="68"/>
      <c r="L1383" s="68"/>
      <c r="M1383" s="68"/>
      <c r="O1383" s="44"/>
      <c r="P1383" s="44"/>
      <c r="Q1383" s="44"/>
      <c r="R1383" s="44"/>
      <c r="S1383" s="44"/>
      <c r="T1383" s="44"/>
    </row>
    <row r="1384" spans="1:20" x14ac:dyDescent="0.25">
      <c r="A1384" s="44" t="str">
        <f>IF(B1384&lt;&gt;"",A1383+1,"")</f>
        <v/>
      </c>
      <c r="B1384" s="44"/>
      <c r="C1384" s="44"/>
      <c r="D1384" s="44"/>
      <c r="E1384" s="44"/>
      <c r="F1384" s="44"/>
      <c r="G1384" s="44"/>
      <c r="H1384" s="44"/>
      <c r="J1384" s="68"/>
      <c r="K1384" s="68"/>
      <c r="L1384" s="68"/>
      <c r="M1384" s="68"/>
      <c r="O1384" s="44"/>
      <c r="P1384" s="44"/>
      <c r="Q1384" s="44"/>
      <c r="R1384" s="44"/>
      <c r="S1384" s="44"/>
      <c r="T1384" s="44"/>
    </row>
    <row r="1385" spans="1:20" x14ac:dyDescent="0.25">
      <c r="A1385" s="44" t="str">
        <f>IF(B1385&lt;&gt;"",A1384+1,"")</f>
        <v/>
      </c>
      <c r="B1385" s="44"/>
      <c r="C1385" s="44"/>
      <c r="D1385" s="44"/>
      <c r="E1385" s="44"/>
      <c r="F1385" s="44"/>
      <c r="G1385" s="44"/>
      <c r="H1385" s="44"/>
      <c r="J1385" s="68"/>
      <c r="K1385" s="68"/>
      <c r="L1385" s="68"/>
      <c r="M1385" s="68"/>
      <c r="O1385" s="44"/>
      <c r="P1385" s="44"/>
      <c r="Q1385" s="44"/>
      <c r="R1385" s="44"/>
      <c r="S1385" s="44"/>
      <c r="T1385" s="44"/>
    </row>
    <row r="1386" spans="1:20" x14ac:dyDescent="0.25">
      <c r="A1386" s="44" t="str">
        <f>IF(B1386&lt;&gt;"",A1385+1,"")</f>
        <v/>
      </c>
      <c r="B1386" s="44"/>
      <c r="C1386" s="44"/>
      <c r="D1386" s="44"/>
      <c r="E1386" s="44"/>
      <c r="F1386" s="44"/>
      <c r="G1386" s="44"/>
      <c r="H1386" s="44"/>
      <c r="J1386" s="68"/>
      <c r="K1386" s="68"/>
      <c r="L1386" s="68"/>
      <c r="M1386" s="68"/>
      <c r="O1386" s="44"/>
      <c r="P1386" s="44"/>
      <c r="Q1386" s="44"/>
      <c r="R1386" s="44"/>
      <c r="S1386" s="44"/>
      <c r="T1386" s="44"/>
    </row>
    <row r="1387" spans="1:20" x14ac:dyDescent="0.25">
      <c r="A1387" s="44" t="str">
        <f>IF(B1387&lt;&gt;"",A1386+1,"")</f>
        <v/>
      </c>
      <c r="B1387" s="44"/>
      <c r="C1387" s="44"/>
      <c r="D1387" s="44"/>
      <c r="E1387" s="44"/>
      <c r="F1387" s="44"/>
      <c r="G1387" s="44"/>
      <c r="H1387" s="44"/>
      <c r="J1387" s="68"/>
      <c r="K1387" s="68"/>
      <c r="L1387" s="68"/>
      <c r="M1387" s="68"/>
      <c r="O1387" s="44"/>
      <c r="P1387" s="44"/>
      <c r="Q1387" s="44"/>
      <c r="R1387" s="44"/>
      <c r="S1387" s="44"/>
      <c r="T1387" s="44"/>
    </row>
    <row r="1388" spans="1:20" x14ac:dyDescent="0.25">
      <c r="A1388" s="44" t="str">
        <f>IF(B1388&lt;&gt;"",A1387+1,"")</f>
        <v/>
      </c>
      <c r="B1388" s="44"/>
      <c r="C1388" s="44"/>
      <c r="D1388" s="44"/>
      <c r="E1388" s="44"/>
      <c r="F1388" s="44"/>
      <c r="G1388" s="44"/>
      <c r="H1388" s="44"/>
      <c r="J1388" s="68"/>
      <c r="K1388" s="68"/>
      <c r="L1388" s="68"/>
      <c r="M1388" s="68"/>
      <c r="O1388" s="44"/>
      <c r="P1388" s="44"/>
      <c r="Q1388" s="44"/>
      <c r="R1388" s="44"/>
      <c r="S1388" s="44"/>
      <c r="T1388" s="44"/>
    </row>
    <row r="1389" spans="1:20" x14ac:dyDescent="0.25">
      <c r="A1389" s="44" t="str">
        <f>IF(B1389&lt;&gt;"",A1388+1,"")</f>
        <v/>
      </c>
      <c r="B1389" s="44"/>
      <c r="C1389" s="44"/>
      <c r="D1389" s="44"/>
      <c r="E1389" s="44"/>
      <c r="F1389" s="44"/>
      <c r="G1389" s="44"/>
      <c r="H1389" s="44"/>
      <c r="J1389" s="68"/>
      <c r="K1389" s="68"/>
      <c r="L1389" s="68"/>
      <c r="M1389" s="68"/>
      <c r="O1389" s="44"/>
      <c r="P1389" s="44"/>
      <c r="Q1389" s="44"/>
      <c r="R1389" s="44"/>
      <c r="S1389" s="44"/>
      <c r="T1389" s="44"/>
    </row>
    <row r="1390" spans="1:20" x14ac:dyDescent="0.25">
      <c r="A1390" s="44" t="str">
        <f>IF(B1390&lt;&gt;"",A1389+1,"")</f>
        <v/>
      </c>
      <c r="B1390" s="44"/>
      <c r="C1390" s="44"/>
      <c r="D1390" s="44"/>
      <c r="E1390" s="44"/>
      <c r="F1390" s="44"/>
      <c r="G1390" s="44"/>
      <c r="H1390" s="44"/>
      <c r="J1390" s="68"/>
      <c r="K1390" s="68"/>
      <c r="L1390" s="68"/>
      <c r="M1390" s="68"/>
      <c r="O1390" s="44"/>
      <c r="P1390" s="44"/>
      <c r="Q1390" s="44"/>
      <c r="R1390" s="44"/>
      <c r="S1390" s="44"/>
      <c r="T1390" s="44"/>
    </row>
    <row r="1391" spans="1:20" x14ac:dyDescent="0.25">
      <c r="A1391" s="44" t="str">
        <f>IF(B1391&lt;&gt;"",A1390+1,"")</f>
        <v/>
      </c>
      <c r="B1391" s="44"/>
      <c r="C1391" s="44"/>
      <c r="D1391" s="44"/>
      <c r="E1391" s="44"/>
      <c r="F1391" s="44"/>
      <c r="G1391" s="44"/>
      <c r="H1391" s="44"/>
      <c r="J1391" s="68"/>
      <c r="K1391" s="68"/>
      <c r="L1391" s="68"/>
      <c r="M1391" s="68"/>
      <c r="O1391" s="44"/>
      <c r="P1391" s="44"/>
      <c r="Q1391" s="44"/>
      <c r="R1391" s="44"/>
      <c r="S1391" s="44"/>
      <c r="T1391" s="44"/>
    </row>
    <row r="1392" spans="1:20" x14ac:dyDescent="0.25">
      <c r="A1392" s="44" t="str">
        <f>IF(B1392&lt;&gt;"",A1391+1,"")</f>
        <v/>
      </c>
      <c r="B1392" s="44"/>
      <c r="C1392" s="44"/>
      <c r="D1392" s="44"/>
      <c r="E1392" s="44"/>
      <c r="F1392" s="44"/>
      <c r="G1392" s="44"/>
      <c r="H1392" s="44"/>
      <c r="J1392" s="68"/>
      <c r="K1392" s="68"/>
      <c r="L1392" s="68"/>
      <c r="M1392" s="68"/>
      <c r="O1392" s="44"/>
      <c r="P1392" s="44"/>
      <c r="Q1392" s="44"/>
      <c r="R1392" s="44"/>
      <c r="S1392" s="44"/>
      <c r="T1392" s="44"/>
    </row>
    <row r="1393" spans="1:20" x14ac:dyDescent="0.25">
      <c r="A1393" s="44" t="str">
        <f>IF(B1393&lt;&gt;"",A1392+1,"")</f>
        <v/>
      </c>
      <c r="B1393" s="44"/>
      <c r="C1393" s="44"/>
      <c r="D1393" s="44"/>
      <c r="E1393" s="44"/>
      <c r="F1393" s="44"/>
      <c r="G1393" s="44"/>
      <c r="H1393" s="44"/>
      <c r="J1393" s="68"/>
      <c r="K1393" s="68"/>
      <c r="L1393" s="68"/>
      <c r="M1393" s="68"/>
      <c r="O1393" s="44"/>
      <c r="P1393" s="44"/>
      <c r="Q1393" s="44"/>
      <c r="R1393" s="44"/>
      <c r="S1393" s="44"/>
      <c r="T1393" s="44"/>
    </row>
    <row r="1394" spans="1:20" x14ac:dyDescent="0.25">
      <c r="A1394" s="44" t="str">
        <f>IF(B1394&lt;&gt;"",A1393+1,"")</f>
        <v/>
      </c>
      <c r="B1394" s="44"/>
      <c r="C1394" s="44"/>
      <c r="D1394" s="44"/>
      <c r="E1394" s="44"/>
      <c r="F1394" s="44"/>
      <c r="G1394" s="44"/>
      <c r="H1394" s="44"/>
      <c r="J1394" s="68"/>
      <c r="K1394" s="68"/>
      <c r="L1394" s="68"/>
      <c r="M1394" s="68"/>
      <c r="O1394" s="44"/>
      <c r="P1394" s="44"/>
      <c r="Q1394" s="44"/>
      <c r="R1394" s="44"/>
      <c r="S1394" s="44"/>
      <c r="T1394" s="44"/>
    </row>
    <row r="1395" spans="1:20" x14ac:dyDescent="0.25">
      <c r="A1395" s="44" t="str">
        <f>IF(B1395&lt;&gt;"",A1394+1,"")</f>
        <v/>
      </c>
      <c r="B1395" s="44"/>
      <c r="C1395" s="44"/>
      <c r="D1395" s="44"/>
      <c r="E1395" s="44"/>
      <c r="F1395" s="44"/>
      <c r="G1395" s="44"/>
      <c r="H1395" s="44"/>
      <c r="J1395" s="68"/>
      <c r="K1395" s="68"/>
      <c r="L1395" s="68"/>
      <c r="M1395" s="68"/>
      <c r="O1395" s="44"/>
      <c r="P1395" s="44"/>
      <c r="Q1395" s="44"/>
      <c r="R1395" s="44"/>
      <c r="S1395" s="44"/>
      <c r="T1395" s="44"/>
    </row>
    <row r="1396" spans="1:20" x14ac:dyDescent="0.25">
      <c r="A1396" s="44" t="str">
        <f>IF(B1396&lt;&gt;"",A1395+1,"")</f>
        <v/>
      </c>
      <c r="B1396" s="44"/>
      <c r="C1396" s="44"/>
      <c r="D1396" s="44"/>
      <c r="E1396" s="44"/>
      <c r="F1396" s="44"/>
      <c r="G1396" s="44"/>
      <c r="H1396" s="44"/>
      <c r="J1396" s="68"/>
      <c r="K1396" s="68"/>
      <c r="L1396" s="68"/>
      <c r="M1396" s="68"/>
      <c r="O1396" s="44"/>
      <c r="P1396" s="44"/>
      <c r="Q1396" s="44"/>
      <c r="R1396" s="44"/>
      <c r="S1396" s="44"/>
      <c r="T1396" s="44"/>
    </row>
    <row r="1397" spans="1:20" x14ac:dyDescent="0.25">
      <c r="A1397" s="44" t="str">
        <f>IF(B1397&lt;&gt;"",A1396+1,"")</f>
        <v/>
      </c>
      <c r="B1397" s="44"/>
      <c r="C1397" s="44"/>
      <c r="D1397" s="44"/>
      <c r="E1397" s="44"/>
      <c r="F1397" s="44"/>
      <c r="G1397" s="44"/>
      <c r="H1397" s="44"/>
      <c r="J1397" s="68"/>
      <c r="K1397" s="68"/>
      <c r="L1397" s="68"/>
      <c r="M1397" s="68"/>
      <c r="O1397" s="44"/>
      <c r="P1397" s="44"/>
      <c r="Q1397" s="44"/>
      <c r="R1397" s="44"/>
      <c r="S1397" s="44"/>
      <c r="T1397" s="44"/>
    </row>
    <row r="1398" spans="1:20" x14ac:dyDescent="0.25">
      <c r="A1398" s="44" t="str">
        <f>IF(B1398&lt;&gt;"",A1397+1,"")</f>
        <v/>
      </c>
      <c r="B1398" s="44"/>
      <c r="C1398" s="44"/>
      <c r="D1398" s="44"/>
      <c r="E1398" s="44"/>
      <c r="F1398" s="44"/>
      <c r="G1398" s="44"/>
      <c r="H1398" s="44"/>
      <c r="J1398" s="68"/>
      <c r="K1398" s="68"/>
      <c r="L1398" s="68"/>
      <c r="M1398" s="68"/>
      <c r="O1398" s="44"/>
      <c r="P1398" s="44"/>
      <c r="Q1398" s="44"/>
      <c r="R1398" s="44"/>
      <c r="S1398" s="44"/>
      <c r="T1398" s="44"/>
    </row>
    <row r="1399" spans="1:20" x14ac:dyDescent="0.25">
      <c r="A1399" s="44" t="str">
        <f>IF(B1399&lt;&gt;"",A1398+1,"")</f>
        <v/>
      </c>
      <c r="B1399" s="44"/>
      <c r="C1399" s="44"/>
      <c r="D1399" s="44"/>
      <c r="E1399" s="44"/>
      <c r="F1399" s="44"/>
      <c r="G1399" s="44"/>
      <c r="H1399" s="44"/>
      <c r="J1399" s="68"/>
      <c r="K1399" s="68"/>
      <c r="L1399" s="68"/>
      <c r="M1399" s="68"/>
      <c r="O1399" s="44"/>
      <c r="P1399" s="44"/>
      <c r="Q1399" s="44"/>
      <c r="R1399" s="44"/>
      <c r="S1399" s="44"/>
      <c r="T1399" s="44"/>
    </row>
    <row r="1400" spans="1:20" x14ac:dyDescent="0.25">
      <c r="A1400" s="44" t="str">
        <f>IF(B1400&lt;&gt;"",A1399+1,"")</f>
        <v/>
      </c>
      <c r="B1400" s="44"/>
      <c r="C1400" s="44"/>
      <c r="D1400" s="44"/>
      <c r="E1400" s="44"/>
      <c r="F1400" s="44"/>
      <c r="G1400" s="44"/>
      <c r="H1400" s="44"/>
      <c r="J1400" s="68"/>
      <c r="K1400" s="68"/>
      <c r="L1400" s="68"/>
      <c r="M1400" s="68"/>
      <c r="O1400" s="44"/>
      <c r="P1400" s="44"/>
      <c r="Q1400" s="44"/>
      <c r="R1400" s="44"/>
      <c r="S1400" s="44"/>
      <c r="T1400" s="44"/>
    </row>
    <row r="1401" spans="1:20" x14ac:dyDescent="0.25">
      <c r="A1401" s="44" t="str">
        <f>IF(B1401&lt;&gt;"",A1400+1,"")</f>
        <v/>
      </c>
      <c r="B1401" s="44"/>
      <c r="C1401" s="44"/>
      <c r="D1401" s="44"/>
      <c r="E1401" s="44"/>
      <c r="F1401" s="44"/>
      <c r="G1401" s="44"/>
      <c r="H1401" s="44"/>
      <c r="J1401" s="68"/>
      <c r="K1401" s="68"/>
      <c r="L1401" s="68"/>
      <c r="M1401" s="68"/>
      <c r="O1401" s="44"/>
      <c r="P1401" s="44"/>
      <c r="Q1401" s="44"/>
      <c r="R1401" s="44"/>
      <c r="S1401" s="44"/>
      <c r="T1401" s="44"/>
    </row>
    <row r="1402" spans="1:20" x14ac:dyDescent="0.25">
      <c r="A1402" s="44" t="str">
        <f>IF(B1402&lt;&gt;"",A1401+1,"")</f>
        <v/>
      </c>
      <c r="B1402" s="44"/>
      <c r="C1402" s="44"/>
      <c r="D1402" s="44"/>
      <c r="E1402" s="44"/>
      <c r="F1402" s="44"/>
      <c r="G1402" s="44"/>
      <c r="H1402" s="44"/>
      <c r="J1402" s="68"/>
      <c r="K1402" s="68"/>
      <c r="L1402" s="68"/>
      <c r="M1402" s="68"/>
      <c r="O1402" s="44"/>
      <c r="P1402" s="44"/>
      <c r="Q1402" s="44"/>
      <c r="R1402" s="44"/>
      <c r="S1402" s="44"/>
      <c r="T1402" s="44"/>
    </row>
    <row r="1403" spans="1:20" x14ac:dyDescent="0.25">
      <c r="A1403" s="44" t="str">
        <f>IF(B1403&lt;&gt;"",A1402+1,"")</f>
        <v/>
      </c>
      <c r="B1403" s="44"/>
      <c r="C1403" s="44"/>
      <c r="D1403" s="44"/>
      <c r="E1403" s="44"/>
      <c r="F1403" s="44"/>
      <c r="G1403" s="44"/>
      <c r="H1403" s="44"/>
      <c r="J1403" s="68"/>
      <c r="K1403" s="68"/>
      <c r="L1403" s="68"/>
      <c r="M1403" s="68"/>
      <c r="O1403" s="44"/>
      <c r="P1403" s="44"/>
      <c r="Q1403" s="44"/>
      <c r="R1403" s="44"/>
      <c r="S1403" s="44"/>
      <c r="T1403" s="44"/>
    </row>
    <row r="1404" spans="1:20" x14ac:dyDescent="0.25">
      <c r="A1404" s="44" t="str">
        <f>IF(B1404&lt;&gt;"",A1403+1,"")</f>
        <v/>
      </c>
      <c r="B1404" s="44"/>
      <c r="C1404" s="44"/>
      <c r="D1404" s="44"/>
      <c r="E1404" s="44"/>
      <c r="F1404" s="44"/>
      <c r="G1404" s="44"/>
      <c r="H1404" s="44"/>
      <c r="J1404" s="68"/>
      <c r="K1404" s="68"/>
      <c r="L1404" s="68"/>
      <c r="M1404" s="68"/>
      <c r="O1404" s="44"/>
      <c r="P1404" s="44"/>
      <c r="Q1404" s="44"/>
      <c r="R1404" s="44"/>
      <c r="S1404" s="44"/>
      <c r="T1404" s="44"/>
    </row>
    <row r="1405" spans="1:20" x14ac:dyDescent="0.25">
      <c r="A1405" s="44" t="str">
        <f>IF(B1405&lt;&gt;"",A1404+1,"")</f>
        <v/>
      </c>
      <c r="B1405" s="44"/>
      <c r="C1405" s="44"/>
      <c r="D1405" s="44"/>
      <c r="E1405" s="44"/>
      <c r="F1405" s="44"/>
      <c r="G1405" s="44"/>
      <c r="H1405" s="44"/>
      <c r="J1405" s="68"/>
      <c r="K1405" s="68"/>
      <c r="L1405" s="68"/>
      <c r="M1405" s="68"/>
      <c r="O1405" s="44"/>
      <c r="P1405" s="44"/>
      <c r="Q1405" s="44"/>
      <c r="R1405" s="44"/>
      <c r="S1405" s="44"/>
      <c r="T1405" s="44"/>
    </row>
    <row r="1406" spans="1:20" x14ac:dyDescent="0.25">
      <c r="A1406" s="44" t="str">
        <f>IF(B1406&lt;&gt;"",A1405+1,"")</f>
        <v/>
      </c>
      <c r="B1406" s="44"/>
      <c r="C1406" s="44"/>
      <c r="D1406" s="44"/>
      <c r="E1406" s="44"/>
      <c r="F1406" s="44"/>
      <c r="G1406" s="44"/>
      <c r="H1406" s="44"/>
      <c r="J1406" s="68"/>
      <c r="K1406" s="68"/>
      <c r="L1406" s="68"/>
      <c r="M1406" s="68"/>
      <c r="O1406" s="44"/>
      <c r="P1406" s="44"/>
      <c r="Q1406" s="44"/>
      <c r="R1406" s="44"/>
      <c r="S1406" s="44"/>
      <c r="T1406" s="44"/>
    </row>
    <row r="1407" spans="1:20" x14ac:dyDescent="0.25">
      <c r="A1407" s="44" t="str">
        <f>IF(B1407&lt;&gt;"",A1406+1,"")</f>
        <v/>
      </c>
      <c r="B1407" s="44"/>
      <c r="C1407" s="44"/>
      <c r="D1407" s="44"/>
      <c r="E1407" s="44"/>
      <c r="F1407" s="44"/>
      <c r="G1407" s="44"/>
      <c r="H1407" s="44"/>
      <c r="J1407" s="68"/>
      <c r="K1407" s="68"/>
      <c r="L1407" s="68"/>
      <c r="M1407" s="68"/>
      <c r="O1407" s="44"/>
      <c r="P1407" s="44"/>
      <c r="Q1407" s="44"/>
      <c r="R1407" s="44"/>
      <c r="S1407" s="44"/>
      <c r="T1407" s="44"/>
    </row>
    <row r="1408" spans="1:20" x14ac:dyDescent="0.25">
      <c r="A1408" s="44" t="str">
        <f>IF(B1408&lt;&gt;"",A1407+1,"")</f>
        <v/>
      </c>
      <c r="B1408" s="44"/>
      <c r="C1408" s="44"/>
      <c r="D1408" s="44"/>
      <c r="E1408" s="44"/>
      <c r="F1408" s="44"/>
      <c r="G1408" s="44"/>
      <c r="H1408" s="44"/>
      <c r="J1408" s="68"/>
      <c r="K1408" s="68"/>
      <c r="L1408" s="68"/>
      <c r="M1408" s="68"/>
      <c r="O1408" s="44"/>
      <c r="P1408" s="44"/>
      <c r="Q1408" s="44"/>
      <c r="R1408" s="44"/>
      <c r="S1408" s="44"/>
      <c r="T1408" s="44"/>
    </row>
    <row r="1409" spans="1:20" x14ac:dyDescent="0.25">
      <c r="A1409" s="44" t="str">
        <f>IF(B1409&lt;&gt;"",A1408+1,"")</f>
        <v/>
      </c>
      <c r="B1409" s="44"/>
      <c r="C1409" s="44"/>
      <c r="D1409" s="44"/>
      <c r="E1409" s="44"/>
      <c r="F1409" s="44"/>
      <c r="G1409" s="44"/>
      <c r="H1409" s="44"/>
      <c r="J1409" s="68"/>
      <c r="K1409" s="68"/>
      <c r="L1409" s="68"/>
      <c r="M1409" s="68"/>
      <c r="O1409" s="44"/>
      <c r="P1409" s="44"/>
      <c r="Q1409" s="44"/>
      <c r="R1409" s="44"/>
      <c r="S1409" s="44"/>
      <c r="T1409" s="44"/>
    </row>
    <row r="1410" spans="1:20" x14ac:dyDescent="0.25">
      <c r="A1410" s="44" t="str">
        <f>IF(B1410&lt;&gt;"",A1409+1,"")</f>
        <v/>
      </c>
      <c r="B1410" s="44"/>
      <c r="C1410" s="44"/>
      <c r="D1410" s="44"/>
      <c r="E1410" s="44"/>
      <c r="F1410" s="44"/>
      <c r="G1410" s="44"/>
      <c r="H1410" s="44"/>
      <c r="J1410" s="68"/>
      <c r="K1410" s="68"/>
      <c r="L1410" s="68"/>
      <c r="M1410" s="68"/>
      <c r="O1410" s="44"/>
      <c r="P1410" s="44"/>
      <c r="Q1410" s="44"/>
      <c r="R1410" s="44"/>
      <c r="S1410" s="44"/>
      <c r="T1410" s="44"/>
    </row>
    <row r="1411" spans="1:20" x14ac:dyDescent="0.25">
      <c r="A1411" s="44" t="str">
        <f>IF(B1411&lt;&gt;"",A1410+1,"")</f>
        <v/>
      </c>
      <c r="B1411" s="44"/>
      <c r="C1411" s="44"/>
      <c r="D1411" s="44"/>
      <c r="E1411" s="44"/>
      <c r="F1411" s="44"/>
      <c r="G1411" s="44"/>
      <c r="H1411" s="44"/>
      <c r="J1411" s="68"/>
      <c r="K1411" s="68"/>
      <c r="L1411" s="68"/>
      <c r="M1411" s="68"/>
      <c r="O1411" s="44"/>
      <c r="P1411" s="44"/>
      <c r="Q1411" s="44"/>
      <c r="R1411" s="44"/>
      <c r="S1411" s="44"/>
      <c r="T1411" s="44"/>
    </row>
    <row r="1412" spans="1:20" x14ac:dyDescent="0.25">
      <c r="A1412" s="44" t="str">
        <f>IF(B1412&lt;&gt;"",A1411+1,"")</f>
        <v/>
      </c>
      <c r="B1412" s="44"/>
      <c r="C1412" s="44"/>
      <c r="D1412" s="44"/>
      <c r="E1412" s="44"/>
      <c r="F1412" s="44"/>
      <c r="G1412" s="44"/>
      <c r="H1412" s="44"/>
      <c r="J1412" s="68"/>
      <c r="K1412" s="68"/>
      <c r="L1412" s="68"/>
      <c r="M1412" s="68"/>
      <c r="O1412" s="44"/>
      <c r="P1412" s="44"/>
      <c r="Q1412" s="44"/>
      <c r="R1412" s="44"/>
      <c r="S1412" s="44"/>
      <c r="T1412" s="44"/>
    </row>
    <row r="1413" spans="1:20" x14ac:dyDescent="0.25">
      <c r="A1413" s="44" t="str">
        <f>IF(B1413&lt;&gt;"",A1412+1,"")</f>
        <v/>
      </c>
      <c r="B1413" s="44"/>
      <c r="C1413" s="44"/>
      <c r="D1413" s="44"/>
      <c r="E1413" s="44"/>
      <c r="F1413" s="44"/>
      <c r="G1413" s="44"/>
      <c r="H1413" s="44"/>
      <c r="J1413" s="68"/>
      <c r="K1413" s="68"/>
      <c r="L1413" s="68"/>
      <c r="M1413" s="68"/>
      <c r="O1413" s="44"/>
      <c r="P1413" s="44"/>
      <c r="Q1413" s="44"/>
      <c r="R1413" s="44"/>
      <c r="S1413" s="44"/>
      <c r="T1413" s="44"/>
    </row>
    <row r="1414" spans="1:20" x14ac:dyDescent="0.25">
      <c r="A1414" s="44" t="str">
        <f>IF(B1414&lt;&gt;"",A1413+1,"")</f>
        <v/>
      </c>
      <c r="B1414" s="44"/>
      <c r="C1414" s="44"/>
      <c r="D1414" s="44"/>
      <c r="E1414" s="44"/>
      <c r="F1414" s="44"/>
      <c r="G1414" s="44"/>
      <c r="H1414" s="44"/>
      <c r="J1414" s="68"/>
      <c r="K1414" s="68"/>
      <c r="L1414" s="68"/>
      <c r="M1414" s="68"/>
      <c r="O1414" s="44"/>
      <c r="P1414" s="44"/>
      <c r="Q1414" s="44"/>
      <c r="R1414" s="44"/>
      <c r="S1414" s="44"/>
      <c r="T1414" s="44"/>
    </row>
    <row r="1415" spans="1:20" x14ac:dyDescent="0.25">
      <c r="A1415" s="44" t="str">
        <f>IF(B1415&lt;&gt;"",A1414+1,"")</f>
        <v/>
      </c>
      <c r="B1415" s="44"/>
      <c r="C1415" s="44"/>
      <c r="D1415" s="44"/>
      <c r="E1415" s="44"/>
      <c r="F1415" s="44"/>
      <c r="G1415" s="44"/>
      <c r="H1415" s="44"/>
      <c r="J1415" s="68"/>
      <c r="K1415" s="68"/>
      <c r="L1415" s="68"/>
      <c r="M1415" s="68"/>
      <c r="O1415" s="44"/>
      <c r="P1415" s="44"/>
      <c r="Q1415" s="44"/>
      <c r="R1415" s="44"/>
      <c r="S1415" s="44"/>
      <c r="T1415" s="44"/>
    </row>
    <row r="1416" spans="1:20" x14ac:dyDescent="0.25">
      <c r="A1416" s="44" t="str">
        <f>IF(B1416&lt;&gt;"",A1415+1,"")</f>
        <v/>
      </c>
      <c r="B1416" s="44"/>
      <c r="C1416" s="44"/>
      <c r="D1416" s="44"/>
      <c r="E1416" s="44"/>
      <c r="F1416" s="44"/>
      <c r="G1416" s="44"/>
      <c r="H1416" s="44"/>
      <c r="J1416" s="68"/>
      <c r="K1416" s="68"/>
      <c r="L1416" s="68"/>
      <c r="M1416" s="68"/>
      <c r="O1416" s="44"/>
      <c r="P1416" s="44"/>
      <c r="Q1416" s="44"/>
      <c r="R1416" s="44"/>
      <c r="S1416" s="44"/>
      <c r="T1416" s="44"/>
    </row>
    <row r="1417" spans="1:20" x14ac:dyDescent="0.25">
      <c r="A1417" s="44" t="str">
        <f>IF(B1417&lt;&gt;"",A1416+1,"")</f>
        <v/>
      </c>
      <c r="B1417" s="44"/>
      <c r="C1417" s="44"/>
      <c r="D1417" s="44"/>
      <c r="E1417" s="44"/>
      <c r="F1417" s="44"/>
      <c r="G1417" s="44"/>
      <c r="H1417" s="44"/>
      <c r="J1417" s="68"/>
      <c r="K1417" s="68"/>
      <c r="L1417" s="68"/>
      <c r="M1417" s="68"/>
      <c r="O1417" s="44"/>
      <c r="P1417" s="44"/>
      <c r="Q1417" s="44"/>
      <c r="R1417" s="44"/>
      <c r="S1417" s="44"/>
      <c r="T1417" s="44"/>
    </row>
    <row r="1418" spans="1:20" x14ac:dyDescent="0.25">
      <c r="A1418" s="44" t="str">
        <f>IF(B1418&lt;&gt;"",A1417+1,"")</f>
        <v/>
      </c>
      <c r="B1418" s="44"/>
      <c r="C1418" s="44"/>
      <c r="D1418" s="44"/>
      <c r="E1418" s="44"/>
      <c r="F1418" s="44"/>
      <c r="G1418" s="44"/>
      <c r="H1418" s="44"/>
      <c r="J1418" s="68"/>
      <c r="K1418" s="68"/>
      <c r="L1418" s="68"/>
      <c r="M1418" s="68"/>
      <c r="O1418" s="44"/>
      <c r="P1418" s="44"/>
      <c r="Q1418" s="44"/>
      <c r="R1418" s="44"/>
      <c r="S1418" s="44"/>
      <c r="T1418" s="44"/>
    </row>
    <row r="1419" spans="1:20" x14ac:dyDescent="0.25">
      <c r="A1419" s="44" t="str">
        <f>IF(B1419&lt;&gt;"",A1418+1,"")</f>
        <v/>
      </c>
      <c r="B1419" s="44"/>
      <c r="C1419" s="44"/>
      <c r="D1419" s="44"/>
      <c r="E1419" s="44"/>
      <c r="F1419" s="44"/>
      <c r="G1419" s="44"/>
      <c r="H1419" s="44"/>
      <c r="J1419" s="68"/>
      <c r="K1419" s="68"/>
      <c r="L1419" s="68"/>
      <c r="M1419" s="68"/>
      <c r="O1419" s="44"/>
      <c r="P1419" s="44"/>
      <c r="Q1419" s="44"/>
      <c r="R1419" s="44"/>
      <c r="S1419" s="44"/>
      <c r="T1419" s="44"/>
    </row>
    <row r="1420" spans="1:20" x14ac:dyDescent="0.25">
      <c r="A1420" s="44" t="str">
        <f>IF(B1420&lt;&gt;"",A1419+1,"")</f>
        <v/>
      </c>
      <c r="B1420" s="44"/>
      <c r="C1420" s="44"/>
      <c r="D1420" s="44"/>
      <c r="E1420" s="44"/>
      <c r="F1420" s="44"/>
      <c r="G1420" s="44"/>
      <c r="H1420" s="44"/>
      <c r="J1420" s="68"/>
      <c r="K1420" s="68"/>
      <c r="L1420" s="68"/>
      <c r="M1420" s="68"/>
      <c r="O1420" s="44"/>
      <c r="P1420" s="44"/>
      <c r="Q1420" s="44"/>
      <c r="R1420" s="44"/>
      <c r="S1420" s="44"/>
      <c r="T1420" s="44"/>
    </row>
    <row r="1421" spans="1:20" x14ac:dyDescent="0.25">
      <c r="A1421" s="44" t="str">
        <f>IF(B1421&lt;&gt;"",A1420+1,"")</f>
        <v/>
      </c>
      <c r="B1421" s="44"/>
      <c r="C1421" s="44"/>
      <c r="D1421" s="44"/>
      <c r="E1421" s="44"/>
      <c r="F1421" s="44"/>
      <c r="G1421" s="44"/>
      <c r="H1421" s="44"/>
      <c r="J1421" s="68"/>
      <c r="K1421" s="68"/>
      <c r="L1421" s="68"/>
      <c r="M1421" s="68"/>
      <c r="O1421" s="44"/>
      <c r="P1421" s="44"/>
      <c r="Q1421" s="44"/>
      <c r="R1421" s="44"/>
      <c r="S1421" s="44"/>
      <c r="T1421" s="44"/>
    </row>
    <row r="1422" spans="1:20" x14ac:dyDescent="0.25">
      <c r="A1422" s="44" t="str">
        <f>IF(B1422&lt;&gt;"",A1421+1,"")</f>
        <v/>
      </c>
      <c r="B1422" s="44"/>
      <c r="C1422" s="44"/>
      <c r="D1422" s="44"/>
      <c r="E1422" s="44"/>
      <c r="F1422" s="44"/>
      <c r="G1422" s="44"/>
      <c r="H1422" s="44"/>
      <c r="J1422" s="68"/>
      <c r="K1422" s="68"/>
      <c r="L1422" s="68"/>
      <c r="M1422" s="68"/>
      <c r="O1422" s="44"/>
      <c r="P1422" s="44"/>
      <c r="Q1422" s="44"/>
      <c r="R1422" s="44"/>
      <c r="S1422" s="44"/>
      <c r="T1422" s="44"/>
    </row>
    <row r="1423" spans="1:20" x14ac:dyDescent="0.25">
      <c r="A1423" s="44" t="str">
        <f>IF(B1423&lt;&gt;"",A1422+1,"")</f>
        <v/>
      </c>
      <c r="B1423" s="44"/>
      <c r="C1423" s="44"/>
      <c r="D1423" s="44"/>
      <c r="E1423" s="44"/>
      <c r="F1423" s="44"/>
      <c r="G1423" s="44"/>
      <c r="H1423" s="44"/>
      <c r="J1423" s="68"/>
      <c r="K1423" s="68"/>
      <c r="L1423" s="68"/>
      <c r="M1423" s="68"/>
      <c r="O1423" s="44"/>
      <c r="P1423" s="44"/>
      <c r="Q1423" s="44"/>
      <c r="R1423" s="44"/>
      <c r="S1423" s="44"/>
      <c r="T1423" s="44"/>
    </row>
    <row r="1424" spans="1:20" x14ac:dyDescent="0.25">
      <c r="A1424" s="44" t="str">
        <f>IF(B1424&lt;&gt;"",A1423+1,"")</f>
        <v/>
      </c>
      <c r="B1424" s="44"/>
      <c r="C1424" s="44"/>
      <c r="D1424" s="44"/>
      <c r="E1424" s="44"/>
      <c r="F1424" s="44"/>
      <c r="G1424" s="44"/>
      <c r="H1424" s="44"/>
      <c r="J1424" s="68"/>
      <c r="K1424" s="68"/>
      <c r="L1424" s="68"/>
      <c r="M1424" s="68"/>
      <c r="O1424" s="44"/>
      <c r="P1424" s="44"/>
      <c r="Q1424" s="44"/>
      <c r="R1424" s="44"/>
      <c r="S1424" s="44"/>
      <c r="T1424" s="44"/>
    </row>
    <row r="1425" spans="1:20" x14ac:dyDescent="0.25">
      <c r="A1425" s="44" t="str">
        <f>IF(B1425&lt;&gt;"",A1424+1,"")</f>
        <v/>
      </c>
      <c r="B1425" s="44"/>
      <c r="C1425" s="44"/>
      <c r="D1425" s="44"/>
      <c r="E1425" s="44"/>
      <c r="F1425" s="44"/>
      <c r="G1425" s="44"/>
      <c r="H1425" s="44"/>
      <c r="J1425" s="68"/>
      <c r="K1425" s="68"/>
      <c r="L1425" s="68"/>
      <c r="M1425" s="68"/>
      <c r="O1425" s="44"/>
      <c r="P1425" s="44"/>
      <c r="Q1425" s="44"/>
      <c r="R1425" s="44"/>
      <c r="S1425" s="44"/>
      <c r="T1425" s="44"/>
    </row>
    <row r="1426" spans="1:20" x14ac:dyDescent="0.25">
      <c r="A1426" s="44" t="str">
        <f>IF(B1426&lt;&gt;"",A1425+1,"")</f>
        <v/>
      </c>
      <c r="B1426" s="44"/>
      <c r="C1426" s="44"/>
      <c r="D1426" s="44"/>
      <c r="E1426" s="44"/>
      <c r="F1426" s="44"/>
      <c r="G1426" s="44"/>
      <c r="H1426" s="44"/>
      <c r="J1426" s="68"/>
      <c r="K1426" s="68"/>
      <c r="L1426" s="68"/>
      <c r="M1426" s="68"/>
      <c r="O1426" s="44"/>
      <c r="P1426" s="44"/>
      <c r="Q1426" s="44"/>
      <c r="R1426" s="44"/>
      <c r="S1426" s="44"/>
      <c r="T1426" s="44"/>
    </row>
    <row r="1427" spans="1:20" x14ac:dyDescent="0.25">
      <c r="A1427" s="44" t="str">
        <f>IF(B1427&lt;&gt;"",A1426+1,"")</f>
        <v/>
      </c>
      <c r="B1427" s="44"/>
      <c r="C1427" s="44"/>
      <c r="D1427" s="44"/>
      <c r="E1427" s="44"/>
      <c r="F1427" s="44"/>
      <c r="G1427" s="44"/>
      <c r="H1427" s="44"/>
      <c r="J1427" s="68"/>
      <c r="K1427" s="68"/>
      <c r="L1427" s="68"/>
      <c r="M1427" s="68"/>
      <c r="O1427" s="44"/>
      <c r="P1427" s="44"/>
      <c r="Q1427" s="44"/>
      <c r="R1427" s="44"/>
      <c r="S1427" s="44"/>
      <c r="T1427" s="44"/>
    </row>
    <row r="1428" spans="1:20" x14ac:dyDescent="0.25">
      <c r="A1428" s="44" t="str">
        <f>IF(B1428&lt;&gt;"",A1427+1,"")</f>
        <v/>
      </c>
      <c r="B1428" s="44"/>
      <c r="C1428" s="44"/>
      <c r="D1428" s="44"/>
      <c r="E1428" s="44"/>
      <c r="F1428" s="44"/>
      <c r="G1428" s="44"/>
      <c r="H1428" s="44"/>
      <c r="J1428" s="68"/>
      <c r="K1428" s="68"/>
      <c r="L1428" s="68"/>
      <c r="M1428" s="68"/>
      <c r="O1428" s="44"/>
      <c r="P1428" s="44"/>
      <c r="Q1428" s="44"/>
      <c r="R1428" s="44"/>
      <c r="S1428" s="44"/>
      <c r="T1428" s="44"/>
    </row>
    <row r="1429" spans="1:20" x14ac:dyDescent="0.25">
      <c r="A1429" s="44" t="str">
        <f>IF(B1429&lt;&gt;"",A1428+1,"")</f>
        <v/>
      </c>
      <c r="B1429" s="44"/>
      <c r="C1429" s="44"/>
      <c r="D1429" s="44"/>
      <c r="E1429" s="44"/>
      <c r="F1429" s="44"/>
      <c r="G1429" s="44"/>
      <c r="H1429" s="44"/>
      <c r="J1429" s="68"/>
      <c r="K1429" s="68"/>
      <c r="L1429" s="68"/>
      <c r="M1429" s="68"/>
      <c r="O1429" s="44"/>
      <c r="P1429" s="44"/>
      <c r="Q1429" s="44"/>
      <c r="R1429" s="44"/>
      <c r="S1429" s="44"/>
      <c r="T1429" s="44"/>
    </row>
    <row r="1430" spans="1:20" x14ac:dyDescent="0.25">
      <c r="A1430" s="44" t="str">
        <f>IF(B1430&lt;&gt;"",A1429+1,"")</f>
        <v/>
      </c>
      <c r="B1430" s="44"/>
      <c r="C1430" s="44"/>
      <c r="D1430" s="44"/>
      <c r="E1430" s="44"/>
      <c r="F1430" s="44"/>
      <c r="G1430" s="44"/>
      <c r="H1430" s="44"/>
      <c r="J1430" s="68"/>
      <c r="K1430" s="68"/>
      <c r="L1430" s="68"/>
      <c r="M1430" s="68"/>
      <c r="O1430" s="44"/>
      <c r="P1430" s="44"/>
      <c r="Q1430" s="44"/>
      <c r="R1430" s="44"/>
      <c r="S1430" s="44"/>
      <c r="T1430" s="44"/>
    </row>
    <row r="1431" spans="1:20" x14ac:dyDescent="0.25">
      <c r="A1431" s="44" t="str">
        <f>IF(B1431&lt;&gt;"",A1430+1,"")</f>
        <v/>
      </c>
      <c r="B1431" s="44"/>
      <c r="C1431" s="44"/>
      <c r="D1431" s="44"/>
      <c r="E1431" s="44"/>
      <c r="F1431" s="44"/>
      <c r="G1431" s="44"/>
      <c r="H1431" s="44"/>
      <c r="J1431" s="68"/>
      <c r="K1431" s="68"/>
      <c r="L1431" s="68"/>
      <c r="M1431" s="68"/>
      <c r="O1431" s="44"/>
      <c r="P1431" s="44"/>
      <c r="Q1431" s="44"/>
      <c r="R1431" s="44"/>
      <c r="S1431" s="44"/>
      <c r="T1431" s="44"/>
    </row>
    <row r="1432" spans="1:20" x14ac:dyDescent="0.25">
      <c r="A1432" s="44" t="str">
        <f>IF(B1432&lt;&gt;"",A1431+1,"")</f>
        <v/>
      </c>
      <c r="B1432" s="44"/>
      <c r="C1432" s="44"/>
      <c r="D1432" s="44"/>
      <c r="E1432" s="44"/>
      <c r="F1432" s="44"/>
      <c r="G1432" s="44"/>
      <c r="H1432" s="44"/>
      <c r="J1432" s="68"/>
      <c r="K1432" s="68"/>
      <c r="L1432" s="68"/>
      <c r="M1432" s="68"/>
      <c r="O1432" s="44"/>
      <c r="P1432" s="44"/>
      <c r="Q1432" s="44"/>
      <c r="R1432" s="44"/>
      <c r="S1432" s="44"/>
      <c r="T1432" s="44"/>
    </row>
    <row r="1433" spans="1:20" x14ac:dyDescent="0.25">
      <c r="A1433" s="44" t="str">
        <f>IF(B1433&lt;&gt;"",A1432+1,"")</f>
        <v/>
      </c>
      <c r="B1433" s="44"/>
      <c r="C1433" s="44"/>
      <c r="D1433" s="44"/>
      <c r="E1433" s="44"/>
      <c r="F1433" s="44"/>
      <c r="G1433" s="44"/>
      <c r="H1433" s="44"/>
      <c r="J1433" s="68"/>
      <c r="K1433" s="68"/>
      <c r="L1433" s="68"/>
      <c r="M1433" s="68"/>
      <c r="O1433" s="44"/>
      <c r="P1433" s="44"/>
      <c r="Q1433" s="44"/>
      <c r="R1433" s="44"/>
      <c r="S1433" s="44"/>
      <c r="T1433" s="44"/>
    </row>
    <row r="1434" spans="1:20" x14ac:dyDescent="0.25">
      <c r="A1434" s="44" t="str">
        <f>IF(B1434&lt;&gt;"",A1433+1,"")</f>
        <v/>
      </c>
      <c r="B1434" s="44"/>
      <c r="C1434" s="44"/>
      <c r="D1434" s="44"/>
      <c r="E1434" s="44"/>
      <c r="F1434" s="44"/>
      <c r="G1434" s="44"/>
      <c r="H1434" s="44"/>
      <c r="J1434" s="68"/>
      <c r="K1434" s="68"/>
      <c r="L1434" s="68"/>
      <c r="M1434" s="68"/>
      <c r="O1434" s="44"/>
      <c r="P1434" s="44"/>
      <c r="Q1434" s="44"/>
      <c r="R1434" s="44"/>
      <c r="S1434" s="44"/>
      <c r="T1434" s="44"/>
    </row>
    <row r="1435" spans="1:20" x14ac:dyDescent="0.25">
      <c r="A1435" s="44" t="str">
        <f>IF(B1435&lt;&gt;"",A1434+1,"")</f>
        <v/>
      </c>
      <c r="B1435" s="44"/>
      <c r="C1435" s="44"/>
      <c r="D1435" s="44"/>
      <c r="E1435" s="44"/>
      <c r="F1435" s="44"/>
      <c r="G1435" s="44"/>
      <c r="H1435" s="44"/>
      <c r="J1435" s="68"/>
      <c r="K1435" s="68"/>
      <c r="L1435" s="68"/>
      <c r="M1435" s="68"/>
      <c r="O1435" s="44"/>
      <c r="P1435" s="44"/>
      <c r="Q1435" s="44"/>
      <c r="R1435" s="44"/>
      <c r="S1435" s="44"/>
      <c r="T1435" s="44"/>
    </row>
    <row r="1436" spans="1:20" x14ac:dyDescent="0.25">
      <c r="A1436" s="44" t="str">
        <f>IF(B1436&lt;&gt;"",A1435+1,"")</f>
        <v/>
      </c>
      <c r="B1436" s="44"/>
      <c r="C1436" s="44"/>
      <c r="D1436" s="44"/>
      <c r="E1436" s="44"/>
      <c r="F1436" s="44"/>
      <c r="G1436" s="44"/>
      <c r="H1436" s="44"/>
      <c r="J1436" s="68"/>
      <c r="K1436" s="68"/>
      <c r="L1436" s="68"/>
      <c r="M1436" s="68"/>
      <c r="O1436" s="44"/>
      <c r="P1436" s="44"/>
      <c r="Q1436" s="44"/>
      <c r="R1436" s="44"/>
      <c r="S1436" s="44"/>
      <c r="T1436" s="44"/>
    </row>
    <row r="1437" spans="1:20" x14ac:dyDescent="0.25">
      <c r="A1437" s="44" t="str">
        <f>IF(B1437&lt;&gt;"",A1436+1,"")</f>
        <v/>
      </c>
      <c r="B1437" s="44"/>
      <c r="C1437" s="44"/>
      <c r="D1437" s="44"/>
      <c r="E1437" s="44"/>
      <c r="F1437" s="44"/>
      <c r="G1437" s="44"/>
      <c r="H1437" s="44"/>
      <c r="J1437" s="68"/>
      <c r="K1437" s="68"/>
      <c r="L1437" s="68"/>
      <c r="M1437" s="68"/>
      <c r="O1437" s="44"/>
      <c r="P1437" s="44"/>
      <c r="Q1437" s="44"/>
      <c r="R1437" s="44"/>
      <c r="S1437" s="44"/>
      <c r="T1437" s="44"/>
    </row>
    <row r="1438" spans="1:20" x14ac:dyDescent="0.25">
      <c r="A1438" s="44" t="str">
        <f>IF(B1438&lt;&gt;"",A1437+1,"")</f>
        <v/>
      </c>
      <c r="B1438" s="44"/>
      <c r="C1438" s="44"/>
      <c r="D1438" s="44"/>
      <c r="E1438" s="44"/>
      <c r="F1438" s="44"/>
      <c r="G1438" s="44"/>
      <c r="H1438" s="44"/>
      <c r="J1438" s="68"/>
      <c r="K1438" s="68"/>
      <c r="L1438" s="68"/>
      <c r="M1438" s="68"/>
      <c r="O1438" s="44"/>
      <c r="P1438" s="44"/>
      <c r="Q1438" s="44"/>
      <c r="R1438" s="44"/>
      <c r="S1438" s="44"/>
      <c r="T1438" s="44"/>
    </row>
    <row r="1439" spans="1:20" x14ac:dyDescent="0.25">
      <c r="A1439" s="44" t="str">
        <f>IF(B1439&lt;&gt;"",A1438+1,"")</f>
        <v/>
      </c>
      <c r="B1439" s="44"/>
      <c r="C1439" s="44"/>
      <c r="D1439" s="44"/>
      <c r="E1439" s="44"/>
      <c r="F1439" s="44"/>
      <c r="G1439" s="44"/>
      <c r="H1439" s="44"/>
      <c r="J1439" s="68"/>
      <c r="K1439" s="68"/>
      <c r="L1439" s="68"/>
      <c r="M1439" s="68"/>
      <c r="O1439" s="44"/>
      <c r="P1439" s="44"/>
      <c r="Q1439" s="44"/>
      <c r="R1439" s="44"/>
      <c r="S1439" s="44"/>
      <c r="T1439" s="44"/>
    </row>
    <row r="1440" spans="1:20" x14ac:dyDescent="0.25">
      <c r="A1440" s="44" t="str">
        <f>IF(B1440&lt;&gt;"",A1439+1,"")</f>
        <v/>
      </c>
      <c r="B1440" s="44"/>
      <c r="C1440" s="44"/>
      <c r="D1440" s="44"/>
      <c r="E1440" s="44"/>
      <c r="F1440" s="44"/>
      <c r="G1440" s="44"/>
      <c r="H1440" s="44"/>
      <c r="J1440" s="68"/>
      <c r="K1440" s="68"/>
      <c r="L1440" s="68"/>
      <c r="M1440" s="68"/>
      <c r="O1440" s="44"/>
      <c r="P1440" s="44"/>
      <c r="Q1440" s="44"/>
      <c r="R1440" s="44"/>
      <c r="S1440" s="44"/>
      <c r="T1440" s="44"/>
    </row>
    <row r="1441" spans="1:20" x14ac:dyDescent="0.25">
      <c r="A1441" s="44" t="str">
        <f>IF(B1441&lt;&gt;"",A1440+1,"")</f>
        <v/>
      </c>
      <c r="B1441" s="44"/>
      <c r="C1441" s="44"/>
      <c r="D1441" s="44"/>
      <c r="E1441" s="44"/>
      <c r="F1441" s="44"/>
      <c r="G1441" s="44"/>
      <c r="H1441" s="44"/>
      <c r="J1441" s="68"/>
      <c r="K1441" s="68"/>
      <c r="L1441" s="68"/>
      <c r="M1441" s="68"/>
      <c r="O1441" s="44"/>
      <c r="P1441" s="44"/>
      <c r="Q1441" s="44"/>
      <c r="R1441" s="44"/>
      <c r="S1441" s="44"/>
      <c r="T1441" s="44"/>
    </row>
    <row r="1442" spans="1:20" x14ac:dyDescent="0.25">
      <c r="A1442" s="44" t="str">
        <f>IF(B1442&lt;&gt;"",A1441+1,"")</f>
        <v/>
      </c>
      <c r="B1442" s="44"/>
      <c r="C1442" s="44"/>
      <c r="D1442" s="44"/>
      <c r="E1442" s="44"/>
      <c r="F1442" s="44"/>
      <c r="G1442" s="44"/>
      <c r="H1442" s="44"/>
      <c r="J1442" s="68"/>
      <c r="K1442" s="68"/>
      <c r="L1442" s="68"/>
      <c r="M1442" s="68"/>
      <c r="O1442" s="44"/>
      <c r="P1442" s="44"/>
      <c r="Q1442" s="44"/>
      <c r="R1442" s="44"/>
      <c r="S1442" s="44"/>
      <c r="T1442" s="44"/>
    </row>
    <row r="1443" spans="1:20" x14ac:dyDescent="0.25">
      <c r="A1443" s="44" t="str">
        <f>IF(B1443&lt;&gt;"",A1442+1,"")</f>
        <v/>
      </c>
      <c r="B1443" s="44"/>
      <c r="C1443" s="44"/>
      <c r="D1443" s="44"/>
      <c r="E1443" s="44"/>
      <c r="F1443" s="44"/>
      <c r="G1443" s="44"/>
      <c r="H1443" s="44"/>
      <c r="J1443" s="68"/>
      <c r="K1443" s="68"/>
      <c r="L1443" s="68"/>
      <c r="M1443" s="68"/>
      <c r="O1443" s="44"/>
      <c r="P1443" s="44"/>
      <c r="Q1443" s="44"/>
      <c r="R1443" s="44"/>
      <c r="S1443" s="44"/>
      <c r="T1443" s="44"/>
    </row>
    <row r="1444" spans="1:20" x14ac:dyDescent="0.25">
      <c r="A1444" s="44" t="str">
        <f>IF(B1444&lt;&gt;"",A1443+1,"")</f>
        <v/>
      </c>
      <c r="B1444" s="44"/>
      <c r="C1444" s="44"/>
      <c r="D1444" s="44"/>
      <c r="E1444" s="44"/>
      <c r="F1444" s="44"/>
      <c r="G1444" s="44"/>
      <c r="H1444" s="44"/>
      <c r="J1444" s="68"/>
      <c r="K1444" s="68"/>
      <c r="L1444" s="68"/>
      <c r="M1444" s="68"/>
      <c r="O1444" s="44"/>
      <c r="P1444" s="44"/>
      <c r="Q1444" s="44"/>
      <c r="R1444" s="44"/>
      <c r="S1444" s="44"/>
      <c r="T1444" s="44"/>
    </row>
    <row r="1445" spans="1:20" x14ac:dyDescent="0.25">
      <c r="A1445" s="44" t="str">
        <f>IF(B1445&lt;&gt;"",A1444+1,"")</f>
        <v/>
      </c>
      <c r="B1445" s="44"/>
      <c r="C1445" s="44"/>
      <c r="D1445" s="44"/>
      <c r="E1445" s="44"/>
      <c r="F1445" s="44"/>
      <c r="G1445" s="44"/>
      <c r="H1445" s="44"/>
      <c r="J1445" s="68"/>
      <c r="K1445" s="68"/>
      <c r="L1445" s="68"/>
      <c r="M1445" s="68"/>
      <c r="O1445" s="44"/>
      <c r="P1445" s="44"/>
      <c r="Q1445" s="44"/>
      <c r="R1445" s="44"/>
      <c r="S1445" s="44"/>
      <c r="T1445" s="44"/>
    </row>
    <row r="1446" spans="1:20" x14ac:dyDescent="0.25">
      <c r="A1446" s="44" t="str">
        <f>IF(B1446&lt;&gt;"",A1445+1,"")</f>
        <v/>
      </c>
      <c r="B1446" s="44"/>
      <c r="C1446" s="44"/>
      <c r="D1446" s="44"/>
      <c r="E1446" s="44"/>
      <c r="F1446" s="44"/>
      <c r="G1446" s="44"/>
      <c r="H1446" s="44"/>
      <c r="J1446" s="68"/>
      <c r="K1446" s="68"/>
      <c r="L1446" s="68"/>
      <c r="M1446" s="68"/>
      <c r="O1446" s="44"/>
      <c r="P1446" s="44"/>
      <c r="Q1446" s="44"/>
      <c r="R1446" s="44"/>
      <c r="S1446" s="44"/>
      <c r="T1446" s="44"/>
    </row>
    <row r="1447" spans="1:20" x14ac:dyDescent="0.25">
      <c r="A1447" s="44" t="str">
        <f>IF(B1447&lt;&gt;"",A1446+1,"")</f>
        <v/>
      </c>
      <c r="B1447" s="44"/>
      <c r="C1447" s="44"/>
      <c r="D1447" s="44"/>
      <c r="E1447" s="44"/>
      <c r="F1447" s="44"/>
      <c r="G1447" s="44"/>
      <c r="H1447" s="44"/>
      <c r="J1447" s="68"/>
      <c r="K1447" s="68"/>
      <c r="L1447" s="68"/>
      <c r="M1447" s="68"/>
      <c r="O1447" s="44"/>
      <c r="P1447" s="44"/>
      <c r="Q1447" s="44"/>
      <c r="R1447" s="44"/>
      <c r="S1447" s="44"/>
      <c r="T1447" s="44"/>
    </row>
    <row r="1448" spans="1:20" x14ac:dyDescent="0.25">
      <c r="A1448" s="44" t="str">
        <f>IF(B1448&lt;&gt;"",A1447+1,"")</f>
        <v/>
      </c>
      <c r="B1448" s="44"/>
      <c r="C1448" s="44"/>
      <c r="D1448" s="44"/>
      <c r="E1448" s="44"/>
      <c r="F1448" s="44"/>
      <c r="G1448" s="44"/>
      <c r="H1448" s="44"/>
      <c r="J1448" s="68"/>
      <c r="K1448" s="68"/>
      <c r="L1448" s="68"/>
      <c r="M1448" s="68"/>
      <c r="O1448" s="44"/>
      <c r="P1448" s="44"/>
      <c r="Q1448" s="44"/>
      <c r="R1448" s="44"/>
      <c r="S1448" s="44"/>
      <c r="T1448" s="44"/>
    </row>
    <row r="1449" spans="1:20" x14ac:dyDescent="0.25">
      <c r="A1449" s="44" t="str">
        <f>IF(B1449&lt;&gt;"",A1448+1,"")</f>
        <v/>
      </c>
      <c r="B1449" s="44"/>
      <c r="C1449" s="44"/>
      <c r="D1449" s="44"/>
      <c r="E1449" s="44"/>
      <c r="F1449" s="44"/>
      <c r="G1449" s="44"/>
      <c r="H1449" s="44"/>
      <c r="J1449" s="68"/>
      <c r="K1449" s="68"/>
      <c r="L1449" s="68"/>
      <c r="M1449" s="68"/>
      <c r="O1449" s="44"/>
      <c r="P1449" s="44"/>
      <c r="Q1449" s="44"/>
      <c r="R1449" s="44"/>
      <c r="S1449" s="44"/>
      <c r="T1449" s="44"/>
    </row>
    <row r="1450" spans="1:20" x14ac:dyDescent="0.25">
      <c r="A1450" s="44" t="str">
        <f>IF(B1450&lt;&gt;"",A1449+1,"")</f>
        <v/>
      </c>
      <c r="B1450" s="44"/>
      <c r="C1450" s="44"/>
      <c r="D1450" s="44"/>
      <c r="E1450" s="44"/>
      <c r="F1450" s="44"/>
      <c r="G1450" s="44"/>
      <c r="H1450" s="44"/>
      <c r="J1450" s="68"/>
      <c r="K1450" s="68"/>
      <c r="L1450" s="68"/>
      <c r="M1450" s="68"/>
      <c r="O1450" s="44"/>
      <c r="P1450" s="44"/>
      <c r="Q1450" s="44"/>
      <c r="R1450" s="44"/>
      <c r="S1450" s="44"/>
      <c r="T1450" s="44"/>
    </row>
    <row r="1451" spans="1:20" x14ac:dyDescent="0.25">
      <c r="A1451" s="44" t="str">
        <f>IF(B1451&lt;&gt;"",A1450+1,"")</f>
        <v/>
      </c>
      <c r="B1451" s="44"/>
      <c r="C1451" s="44"/>
      <c r="D1451" s="44"/>
      <c r="E1451" s="44"/>
      <c r="F1451" s="44"/>
      <c r="G1451" s="44"/>
      <c r="H1451" s="44"/>
      <c r="J1451" s="68"/>
      <c r="K1451" s="68"/>
      <c r="L1451" s="68"/>
      <c r="M1451" s="68"/>
      <c r="O1451" s="44"/>
      <c r="P1451" s="44"/>
      <c r="Q1451" s="44"/>
      <c r="R1451" s="44"/>
      <c r="S1451" s="44"/>
      <c r="T1451" s="44"/>
    </row>
    <row r="1452" spans="1:20" x14ac:dyDescent="0.25">
      <c r="A1452" s="44" t="str">
        <f>IF(B1452&lt;&gt;"",A1451+1,"")</f>
        <v/>
      </c>
      <c r="B1452" s="44"/>
      <c r="C1452" s="44"/>
      <c r="D1452" s="44"/>
      <c r="E1452" s="44"/>
      <c r="F1452" s="44"/>
      <c r="G1452" s="44"/>
      <c r="H1452" s="44"/>
      <c r="J1452" s="68"/>
      <c r="K1452" s="68"/>
      <c r="L1452" s="68"/>
      <c r="M1452" s="68"/>
      <c r="O1452" s="44"/>
      <c r="P1452" s="44"/>
      <c r="Q1452" s="44"/>
      <c r="R1452" s="44"/>
      <c r="S1452" s="44"/>
      <c r="T1452" s="44"/>
    </row>
    <row r="1453" spans="1:20" x14ac:dyDescent="0.25">
      <c r="A1453" s="44" t="str">
        <f>IF(B1453&lt;&gt;"",A1452+1,"")</f>
        <v/>
      </c>
      <c r="B1453" s="44"/>
      <c r="C1453" s="44"/>
      <c r="D1453" s="44"/>
      <c r="E1453" s="44"/>
      <c r="F1453" s="44"/>
      <c r="G1453" s="44"/>
      <c r="H1453" s="44"/>
      <c r="J1453" s="68"/>
      <c r="K1453" s="68"/>
      <c r="L1453" s="68"/>
      <c r="M1453" s="68"/>
      <c r="O1453" s="44"/>
      <c r="P1453" s="44"/>
      <c r="Q1453" s="44"/>
      <c r="R1453" s="44"/>
      <c r="S1453" s="44"/>
      <c r="T1453" s="44"/>
    </row>
    <row r="1454" spans="1:20" x14ac:dyDescent="0.25">
      <c r="A1454" s="44" t="str">
        <f>IF(B1454&lt;&gt;"",A1453+1,"")</f>
        <v/>
      </c>
      <c r="B1454" s="44"/>
      <c r="C1454" s="44"/>
      <c r="D1454" s="44"/>
      <c r="E1454" s="44"/>
      <c r="F1454" s="44"/>
      <c r="G1454" s="44"/>
      <c r="H1454" s="44"/>
      <c r="J1454" s="68"/>
      <c r="K1454" s="68"/>
      <c r="L1454" s="68"/>
      <c r="M1454" s="68"/>
      <c r="O1454" s="44"/>
      <c r="P1454" s="44"/>
      <c r="Q1454" s="44"/>
      <c r="R1454" s="44"/>
      <c r="S1454" s="44"/>
      <c r="T1454" s="44"/>
    </row>
    <row r="1455" spans="1:20" x14ac:dyDescent="0.25">
      <c r="A1455" s="44" t="str">
        <f>IF(B1455&lt;&gt;"",A1454+1,"")</f>
        <v/>
      </c>
      <c r="B1455" s="44"/>
      <c r="C1455" s="44"/>
      <c r="D1455" s="44"/>
      <c r="E1455" s="44"/>
      <c r="F1455" s="44"/>
      <c r="G1455" s="44"/>
      <c r="H1455" s="44"/>
      <c r="J1455" s="68"/>
      <c r="K1455" s="68"/>
      <c r="L1455" s="68"/>
      <c r="M1455" s="68"/>
      <c r="O1455" s="44"/>
      <c r="P1455" s="44"/>
      <c r="Q1455" s="44"/>
      <c r="R1455" s="44"/>
      <c r="S1455" s="44"/>
      <c r="T1455" s="44"/>
    </row>
    <row r="1456" spans="1:20" x14ac:dyDescent="0.25">
      <c r="A1456" s="44" t="str">
        <f>IF(B1456&lt;&gt;"",A1455+1,"")</f>
        <v/>
      </c>
      <c r="B1456" s="44"/>
      <c r="C1456" s="44"/>
      <c r="D1456" s="44"/>
      <c r="E1456" s="44"/>
      <c r="F1456" s="44"/>
      <c r="G1456" s="44"/>
      <c r="H1456" s="44"/>
      <c r="J1456" s="68"/>
      <c r="K1456" s="68"/>
      <c r="L1456" s="68"/>
      <c r="M1456" s="68"/>
      <c r="O1456" s="44"/>
      <c r="P1456" s="44"/>
      <c r="Q1456" s="44"/>
      <c r="R1456" s="44"/>
      <c r="S1456" s="44"/>
      <c r="T1456" s="44"/>
    </row>
    <row r="1457" spans="1:20" x14ac:dyDescent="0.25">
      <c r="A1457" s="44" t="str">
        <f>IF(B1457&lt;&gt;"",A1456+1,"")</f>
        <v/>
      </c>
      <c r="B1457" s="44"/>
      <c r="C1457" s="44"/>
      <c r="D1457" s="44"/>
      <c r="E1457" s="44"/>
      <c r="F1457" s="44"/>
      <c r="G1457" s="44"/>
      <c r="H1457" s="44"/>
      <c r="J1457" s="68"/>
      <c r="K1457" s="68"/>
      <c r="L1457" s="68"/>
      <c r="M1457" s="68"/>
      <c r="O1457" s="44"/>
      <c r="P1457" s="44"/>
      <c r="Q1457" s="44"/>
      <c r="R1457" s="44"/>
      <c r="S1457" s="44"/>
      <c r="T1457" s="44"/>
    </row>
    <row r="1458" spans="1:20" x14ac:dyDescent="0.25">
      <c r="A1458" s="44" t="str">
        <f>IF(B1458&lt;&gt;"",A1457+1,"")</f>
        <v/>
      </c>
      <c r="B1458" s="44"/>
      <c r="C1458" s="44"/>
      <c r="D1458" s="44"/>
      <c r="E1458" s="44"/>
      <c r="F1458" s="44"/>
      <c r="G1458" s="44"/>
      <c r="H1458" s="44"/>
      <c r="J1458" s="68"/>
      <c r="K1458" s="68"/>
      <c r="L1458" s="68"/>
      <c r="M1458" s="68"/>
      <c r="O1458" s="44"/>
      <c r="P1458" s="44"/>
      <c r="Q1458" s="44"/>
      <c r="R1458" s="44"/>
      <c r="S1458" s="44"/>
      <c r="T1458" s="44"/>
    </row>
    <row r="1459" spans="1:20" x14ac:dyDescent="0.25">
      <c r="A1459" s="44" t="str">
        <f>IF(B1459&lt;&gt;"",A1458+1,"")</f>
        <v/>
      </c>
      <c r="B1459" s="44"/>
      <c r="C1459" s="44"/>
      <c r="D1459" s="44"/>
      <c r="E1459" s="44"/>
      <c r="F1459" s="44"/>
      <c r="G1459" s="44"/>
      <c r="H1459" s="44"/>
      <c r="J1459" s="68"/>
      <c r="K1459" s="68"/>
      <c r="L1459" s="68"/>
      <c r="M1459" s="68"/>
      <c r="O1459" s="44"/>
      <c r="P1459" s="44"/>
      <c r="Q1459" s="44"/>
      <c r="R1459" s="44"/>
      <c r="S1459" s="44"/>
      <c r="T1459" s="44"/>
    </row>
    <row r="1460" spans="1:20" x14ac:dyDescent="0.25">
      <c r="A1460" s="44" t="str">
        <f>IF(B1460&lt;&gt;"",A1459+1,"")</f>
        <v/>
      </c>
      <c r="B1460" s="44"/>
      <c r="C1460" s="44"/>
      <c r="D1460" s="44"/>
      <c r="E1460" s="44"/>
      <c r="F1460" s="44"/>
      <c r="G1460" s="44"/>
      <c r="H1460" s="44"/>
      <c r="J1460" s="68"/>
      <c r="K1460" s="68"/>
      <c r="L1460" s="68"/>
      <c r="M1460" s="68"/>
      <c r="O1460" s="44"/>
      <c r="P1460" s="44"/>
      <c r="Q1460" s="44"/>
      <c r="R1460" s="44"/>
      <c r="S1460" s="44"/>
      <c r="T1460" s="44"/>
    </row>
    <row r="1461" spans="1:20" x14ac:dyDescent="0.25">
      <c r="A1461" s="44" t="str">
        <f>IF(B1461&lt;&gt;"",A1460+1,"")</f>
        <v/>
      </c>
      <c r="B1461" s="44"/>
      <c r="C1461" s="44"/>
      <c r="D1461" s="44"/>
      <c r="E1461" s="44"/>
      <c r="F1461" s="44"/>
      <c r="G1461" s="44"/>
      <c r="H1461" s="44"/>
      <c r="J1461" s="68"/>
      <c r="K1461" s="68"/>
      <c r="L1461" s="68"/>
      <c r="M1461" s="68"/>
      <c r="O1461" s="44"/>
      <c r="P1461" s="44"/>
      <c r="Q1461" s="44"/>
      <c r="R1461" s="44"/>
      <c r="S1461" s="44"/>
      <c r="T1461" s="44"/>
    </row>
    <row r="1462" spans="1:20" x14ac:dyDescent="0.25">
      <c r="A1462" s="44" t="str">
        <f>IF(B1462&lt;&gt;"",A1461+1,"")</f>
        <v/>
      </c>
      <c r="B1462" s="44"/>
      <c r="C1462" s="44"/>
      <c r="D1462" s="44"/>
      <c r="E1462" s="44"/>
      <c r="F1462" s="44"/>
      <c r="G1462" s="44"/>
      <c r="H1462" s="44"/>
      <c r="J1462" s="68"/>
      <c r="K1462" s="68"/>
      <c r="L1462" s="68"/>
      <c r="M1462" s="68"/>
      <c r="O1462" s="44"/>
      <c r="P1462" s="44"/>
      <c r="Q1462" s="44"/>
      <c r="R1462" s="44"/>
      <c r="S1462" s="44"/>
      <c r="T1462" s="44"/>
    </row>
    <row r="1463" spans="1:20" x14ac:dyDescent="0.25">
      <c r="A1463" s="44" t="str">
        <f>IF(B1463&lt;&gt;"",A1462+1,"")</f>
        <v/>
      </c>
      <c r="B1463" s="44"/>
      <c r="C1463" s="44"/>
      <c r="D1463" s="44"/>
      <c r="E1463" s="44"/>
      <c r="F1463" s="44"/>
      <c r="G1463" s="44"/>
      <c r="H1463" s="44"/>
      <c r="J1463" s="68"/>
      <c r="K1463" s="68"/>
      <c r="L1463" s="68"/>
      <c r="M1463" s="68"/>
      <c r="O1463" s="44"/>
      <c r="P1463" s="44"/>
      <c r="Q1463" s="44"/>
      <c r="R1463" s="44"/>
      <c r="S1463" s="44"/>
      <c r="T1463" s="44"/>
    </row>
    <row r="1464" spans="1:20" x14ac:dyDescent="0.25">
      <c r="A1464" s="44" t="str">
        <f>IF(B1464&lt;&gt;"",A1463+1,"")</f>
        <v/>
      </c>
      <c r="B1464" s="44"/>
      <c r="C1464" s="44"/>
      <c r="D1464" s="44"/>
      <c r="E1464" s="44"/>
      <c r="F1464" s="44"/>
      <c r="G1464" s="44"/>
      <c r="H1464" s="44"/>
      <c r="J1464" s="68"/>
      <c r="K1464" s="68"/>
      <c r="L1464" s="68"/>
      <c r="M1464" s="68"/>
      <c r="O1464" s="44"/>
      <c r="P1464" s="44"/>
      <c r="Q1464" s="44"/>
      <c r="R1464" s="44"/>
      <c r="S1464" s="44"/>
      <c r="T1464" s="44"/>
    </row>
    <row r="1465" spans="1:20" x14ac:dyDescent="0.25">
      <c r="A1465" s="44" t="str">
        <f>IF(B1465&lt;&gt;"",A1464+1,"")</f>
        <v/>
      </c>
      <c r="B1465" s="44"/>
      <c r="C1465" s="44"/>
      <c r="D1465" s="44"/>
      <c r="E1465" s="44"/>
      <c r="F1465" s="44"/>
      <c r="G1465" s="44"/>
      <c r="H1465" s="44"/>
      <c r="J1465" s="68"/>
      <c r="K1465" s="68"/>
      <c r="L1465" s="68"/>
      <c r="M1465" s="68"/>
      <c r="O1465" s="44"/>
      <c r="P1465" s="44"/>
      <c r="Q1465" s="44"/>
      <c r="R1465" s="44"/>
      <c r="S1465" s="44"/>
      <c r="T1465" s="44"/>
    </row>
    <row r="1466" spans="1:20" x14ac:dyDescent="0.25">
      <c r="A1466" s="44" t="str">
        <f>IF(B1466&lt;&gt;"",A1465+1,"")</f>
        <v/>
      </c>
      <c r="B1466" s="44"/>
      <c r="C1466" s="44"/>
      <c r="D1466" s="44"/>
      <c r="E1466" s="44"/>
      <c r="F1466" s="44"/>
      <c r="G1466" s="44"/>
      <c r="H1466" s="44"/>
      <c r="J1466" s="68"/>
      <c r="K1466" s="68"/>
      <c r="L1466" s="68"/>
      <c r="M1466" s="68"/>
      <c r="O1466" s="44"/>
      <c r="P1466" s="44"/>
      <c r="Q1466" s="44"/>
      <c r="R1466" s="44"/>
      <c r="S1466" s="44"/>
      <c r="T1466" s="44"/>
    </row>
    <row r="1467" spans="1:20" x14ac:dyDescent="0.25">
      <c r="A1467" s="44" t="str">
        <f>IF(B1467&lt;&gt;"",A1466+1,"")</f>
        <v/>
      </c>
      <c r="B1467" s="44"/>
      <c r="C1467" s="44"/>
      <c r="D1467" s="44"/>
      <c r="E1467" s="44"/>
      <c r="F1467" s="44"/>
      <c r="G1467" s="44"/>
      <c r="H1467" s="44"/>
      <c r="J1467" s="68"/>
      <c r="K1467" s="68"/>
      <c r="L1467" s="68"/>
      <c r="M1467" s="68"/>
      <c r="O1467" s="44"/>
      <c r="P1467" s="44"/>
      <c r="Q1467" s="44"/>
      <c r="R1467" s="44"/>
      <c r="S1467" s="44"/>
      <c r="T1467" s="44"/>
    </row>
    <row r="1468" spans="1:20" x14ac:dyDescent="0.25">
      <c r="A1468" s="44" t="str">
        <f>IF(B1468&lt;&gt;"",A1467+1,"")</f>
        <v/>
      </c>
      <c r="B1468" s="44"/>
      <c r="C1468" s="44"/>
      <c r="D1468" s="44"/>
      <c r="E1468" s="44"/>
      <c r="F1468" s="44"/>
      <c r="G1468" s="44"/>
      <c r="H1468" s="44"/>
      <c r="J1468" s="68"/>
      <c r="K1468" s="68"/>
      <c r="L1468" s="68"/>
      <c r="M1468" s="68"/>
      <c r="O1468" s="44"/>
      <c r="P1468" s="44"/>
      <c r="Q1468" s="44"/>
      <c r="R1468" s="44"/>
      <c r="S1468" s="44"/>
      <c r="T1468" s="44"/>
    </row>
    <row r="1469" spans="1:20" x14ac:dyDescent="0.25">
      <c r="A1469" s="44" t="str">
        <f>IF(B1469&lt;&gt;"",A1468+1,"")</f>
        <v/>
      </c>
      <c r="B1469" s="44"/>
      <c r="C1469" s="44"/>
      <c r="D1469" s="44"/>
      <c r="E1469" s="44"/>
      <c r="F1469" s="44"/>
      <c r="G1469" s="44"/>
      <c r="H1469" s="44"/>
      <c r="J1469" s="68"/>
      <c r="K1469" s="68"/>
      <c r="L1469" s="68"/>
      <c r="M1469" s="68"/>
      <c r="O1469" s="44"/>
      <c r="P1469" s="44"/>
      <c r="Q1469" s="44"/>
      <c r="R1469" s="44"/>
      <c r="S1469" s="44"/>
      <c r="T1469" s="44"/>
    </row>
    <row r="1470" spans="1:20" x14ac:dyDescent="0.25">
      <c r="A1470" s="44" t="str">
        <f>IF(B1470&lt;&gt;"",A1469+1,"")</f>
        <v/>
      </c>
      <c r="B1470" s="44"/>
      <c r="C1470" s="44"/>
      <c r="D1470" s="44"/>
      <c r="E1470" s="44"/>
      <c r="F1470" s="44"/>
      <c r="G1470" s="44"/>
      <c r="H1470" s="44"/>
      <c r="J1470" s="68"/>
      <c r="K1470" s="68"/>
      <c r="L1470" s="68"/>
      <c r="M1470" s="68"/>
      <c r="O1470" s="44"/>
      <c r="P1470" s="44"/>
      <c r="Q1470" s="44"/>
      <c r="R1470" s="44"/>
      <c r="S1470" s="44"/>
      <c r="T1470" s="44"/>
    </row>
    <row r="1471" spans="1:20" x14ac:dyDescent="0.25">
      <c r="A1471" s="44" t="str">
        <f>IF(B1471&lt;&gt;"",A1470+1,"")</f>
        <v/>
      </c>
      <c r="B1471" s="44"/>
      <c r="C1471" s="44"/>
      <c r="D1471" s="44"/>
      <c r="E1471" s="44"/>
      <c r="F1471" s="44"/>
      <c r="G1471" s="44"/>
      <c r="H1471" s="44"/>
      <c r="J1471" s="68"/>
      <c r="K1471" s="68"/>
      <c r="L1471" s="68"/>
      <c r="M1471" s="68"/>
      <c r="O1471" s="44"/>
      <c r="P1471" s="44"/>
      <c r="Q1471" s="44"/>
      <c r="R1471" s="44"/>
      <c r="S1471" s="44"/>
      <c r="T1471" s="44"/>
    </row>
    <row r="1472" spans="1:20" x14ac:dyDescent="0.25">
      <c r="A1472" s="44" t="str">
        <f>IF(B1472&lt;&gt;"",A1471+1,"")</f>
        <v/>
      </c>
      <c r="B1472" s="44"/>
      <c r="C1472" s="44"/>
      <c r="D1472" s="44"/>
      <c r="E1472" s="44"/>
      <c r="F1472" s="44"/>
      <c r="G1472" s="44"/>
      <c r="H1472" s="44"/>
      <c r="J1472" s="68"/>
      <c r="K1472" s="68"/>
      <c r="L1472" s="68"/>
      <c r="M1472" s="68"/>
      <c r="O1472" s="44"/>
      <c r="P1472" s="44"/>
      <c r="Q1472" s="44"/>
      <c r="R1472" s="44"/>
      <c r="S1472" s="44"/>
      <c r="T1472" s="44"/>
    </row>
    <row r="1473" spans="1:20" x14ac:dyDescent="0.25">
      <c r="A1473" s="44" t="str">
        <f>IF(B1473&lt;&gt;"",A1472+1,"")</f>
        <v/>
      </c>
      <c r="B1473" s="44"/>
      <c r="C1473" s="44"/>
      <c r="D1473" s="44"/>
      <c r="E1473" s="44"/>
      <c r="F1473" s="44"/>
      <c r="G1473" s="44"/>
      <c r="H1473" s="44"/>
      <c r="J1473" s="68"/>
      <c r="K1473" s="68"/>
      <c r="L1473" s="68"/>
      <c r="M1473" s="68"/>
      <c r="O1473" s="44"/>
      <c r="P1473" s="44"/>
      <c r="Q1473" s="44"/>
      <c r="R1473" s="44"/>
      <c r="S1473" s="44"/>
      <c r="T1473" s="44"/>
    </row>
    <row r="1474" spans="1:20" x14ac:dyDescent="0.25">
      <c r="A1474" s="44" t="str">
        <f>IF(B1474&lt;&gt;"",A1473+1,"")</f>
        <v/>
      </c>
      <c r="B1474" s="44"/>
      <c r="C1474" s="44"/>
      <c r="D1474" s="44"/>
      <c r="E1474" s="44"/>
      <c r="F1474" s="44"/>
      <c r="G1474" s="44"/>
      <c r="H1474" s="44"/>
      <c r="J1474" s="68"/>
      <c r="K1474" s="68"/>
      <c r="L1474" s="68"/>
      <c r="M1474" s="68"/>
      <c r="O1474" s="44"/>
      <c r="P1474" s="44"/>
      <c r="Q1474" s="44"/>
      <c r="R1474" s="44"/>
      <c r="S1474" s="44"/>
      <c r="T1474" s="44"/>
    </row>
    <row r="1475" spans="1:20" x14ac:dyDescent="0.25">
      <c r="A1475" s="44" t="str">
        <f>IF(B1475&lt;&gt;"",A1474+1,"")</f>
        <v/>
      </c>
      <c r="B1475" s="44"/>
      <c r="C1475" s="44"/>
      <c r="D1475" s="44"/>
      <c r="E1475" s="44"/>
      <c r="F1475" s="44"/>
      <c r="G1475" s="44"/>
      <c r="H1475" s="44"/>
      <c r="J1475" s="68"/>
      <c r="K1475" s="68"/>
      <c r="L1475" s="68"/>
      <c r="M1475" s="68"/>
      <c r="O1475" s="44"/>
      <c r="P1475" s="44"/>
      <c r="Q1475" s="44"/>
      <c r="R1475" s="44"/>
      <c r="S1475" s="44"/>
      <c r="T1475" s="44"/>
    </row>
    <row r="1476" spans="1:20" x14ac:dyDescent="0.25">
      <c r="A1476" s="44" t="str">
        <f>IF(B1476&lt;&gt;"",A1475+1,"")</f>
        <v/>
      </c>
      <c r="B1476" s="44"/>
      <c r="C1476" s="44"/>
      <c r="D1476" s="44"/>
      <c r="E1476" s="44"/>
      <c r="F1476" s="44"/>
      <c r="G1476" s="44"/>
      <c r="H1476" s="44"/>
      <c r="J1476" s="68"/>
      <c r="K1476" s="68"/>
      <c r="L1476" s="68"/>
      <c r="M1476" s="68"/>
      <c r="O1476" s="44"/>
      <c r="P1476" s="44"/>
      <c r="Q1476" s="44"/>
      <c r="R1476" s="44"/>
      <c r="S1476" s="44"/>
      <c r="T1476" s="44"/>
    </row>
    <row r="1477" spans="1:20" x14ac:dyDescent="0.25">
      <c r="A1477" s="44" t="str">
        <f>IF(B1477&lt;&gt;"",A1476+1,"")</f>
        <v/>
      </c>
      <c r="B1477" s="44"/>
      <c r="C1477" s="44"/>
      <c r="D1477" s="44"/>
      <c r="E1477" s="44"/>
      <c r="F1477" s="44"/>
      <c r="G1477" s="44"/>
      <c r="H1477" s="44"/>
      <c r="J1477" s="68"/>
      <c r="K1477" s="68"/>
      <c r="L1477" s="68"/>
      <c r="M1477" s="68"/>
      <c r="O1477" s="44"/>
      <c r="P1477" s="44"/>
      <c r="Q1477" s="44"/>
      <c r="R1477" s="44"/>
      <c r="S1477" s="44"/>
      <c r="T1477" s="44"/>
    </row>
    <row r="1478" spans="1:20" x14ac:dyDescent="0.25">
      <c r="A1478" s="44" t="str">
        <f>IF(B1478&lt;&gt;"",A1477+1,"")</f>
        <v/>
      </c>
      <c r="B1478" s="44"/>
      <c r="C1478" s="44"/>
      <c r="D1478" s="44"/>
      <c r="E1478" s="44"/>
      <c r="F1478" s="44"/>
      <c r="G1478" s="44"/>
      <c r="H1478" s="44"/>
      <c r="J1478" s="68"/>
      <c r="K1478" s="68"/>
      <c r="L1478" s="68"/>
      <c r="M1478" s="68"/>
      <c r="O1478" s="44"/>
      <c r="P1478" s="44"/>
      <c r="Q1478" s="44"/>
      <c r="R1478" s="44"/>
      <c r="S1478" s="44"/>
      <c r="T1478" s="44"/>
    </row>
    <row r="1479" spans="1:20" x14ac:dyDescent="0.25">
      <c r="A1479" s="44" t="str">
        <f>IF(B1479&lt;&gt;"",A1478+1,"")</f>
        <v/>
      </c>
      <c r="B1479" s="44"/>
      <c r="C1479" s="44"/>
      <c r="D1479" s="44"/>
      <c r="E1479" s="44"/>
      <c r="F1479" s="44"/>
      <c r="G1479" s="44"/>
      <c r="H1479" s="44"/>
      <c r="J1479" s="68"/>
      <c r="K1479" s="68"/>
      <c r="L1479" s="68"/>
      <c r="M1479" s="68"/>
      <c r="O1479" s="44"/>
      <c r="P1479" s="44"/>
      <c r="Q1479" s="44"/>
      <c r="R1479" s="44"/>
      <c r="S1479" s="44"/>
      <c r="T1479" s="44"/>
    </row>
    <row r="1480" spans="1:20" x14ac:dyDescent="0.25">
      <c r="A1480" s="44" t="str">
        <f>IF(B1480&lt;&gt;"",A1479+1,"")</f>
        <v/>
      </c>
      <c r="B1480" s="44"/>
      <c r="C1480" s="44"/>
      <c r="D1480" s="44"/>
      <c r="E1480" s="44"/>
      <c r="F1480" s="44"/>
      <c r="G1480" s="44"/>
      <c r="H1480" s="44"/>
      <c r="J1480" s="68"/>
      <c r="K1480" s="68"/>
      <c r="L1480" s="68"/>
      <c r="M1480" s="68"/>
      <c r="O1480" s="44"/>
      <c r="P1480" s="44"/>
      <c r="Q1480" s="44"/>
      <c r="R1480" s="44"/>
      <c r="S1480" s="44"/>
      <c r="T1480" s="44"/>
    </row>
    <row r="1481" spans="1:20" x14ac:dyDescent="0.25">
      <c r="A1481" s="44" t="str">
        <f>IF(B1481&lt;&gt;"",A1480+1,"")</f>
        <v/>
      </c>
      <c r="B1481" s="44"/>
      <c r="C1481" s="44"/>
      <c r="D1481" s="44"/>
      <c r="E1481" s="44"/>
      <c r="F1481" s="44"/>
      <c r="G1481" s="44"/>
      <c r="H1481" s="44"/>
      <c r="J1481" s="68"/>
      <c r="K1481" s="68"/>
      <c r="L1481" s="68"/>
      <c r="M1481" s="68"/>
      <c r="O1481" s="44"/>
      <c r="P1481" s="44"/>
      <c r="Q1481" s="44"/>
      <c r="R1481" s="44"/>
      <c r="S1481" s="44"/>
      <c r="T1481" s="44"/>
    </row>
    <row r="1482" spans="1:20" x14ac:dyDescent="0.25">
      <c r="A1482" s="44" t="str">
        <f>IF(B1482&lt;&gt;"",A1481+1,"")</f>
        <v/>
      </c>
      <c r="B1482" s="44"/>
      <c r="C1482" s="44"/>
      <c r="D1482" s="44"/>
      <c r="E1482" s="44"/>
      <c r="F1482" s="44"/>
      <c r="G1482" s="44"/>
      <c r="H1482" s="44"/>
      <c r="J1482" s="68"/>
      <c r="K1482" s="68"/>
      <c r="L1482" s="68"/>
      <c r="M1482" s="68"/>
      <c r="O1482" s="44"/>
      <c r="P1482" s="44"/>
      <c r="Q1482" s="44"/>
      <c r="R1482" s="44"/>
      <c r="S1482" s="44"/>
      <c r="T1482" s="44"/>
    </row>
    <row r="1483" spans="1:20" x14ac:dyDescent="0.25">
      <c r="A1483" s="44" t="str">
        <f>IF(B1483&lt;&gt;"",A1482+1,"")</f>
        <v/>
      </c>
      <c r="B1483" s="44"/>
      <c r="C1483" s="44"/>
      <c r="D1483" s="44"/>
      <c r="E1483" s="44"/>
      <c r="F1483" s="44"/>
      <c r="G1483" s="44"/>
      <c r="H1483" s="44"/>
      <c r="J1483" s="68"/>
      <c r="K1483" s="68"/>
      <c r="L1483" s="68"/>
      <c r="M1483" s="68"/>
      <c r="O1483" s="44"/>
      <c r="P1483" s="44"/>
      <c r="Q1483" s="44"/>
      <c r="R1483" s="44"/>
      <c r="S1483" s="44"/>
      <c r="T1483" s="44"/>
    </row>
    <row r="1484" spans="1:20" x14ac:dyDescent="0.25">
      <c r="A1484" s="44" t="str">
        <f>IF(B1484&lt;&gt;"",A1483+1,"")</f>
        <v/>
      </c>
      <c r="B1484" s="44"/>
      <c r="C1484" s="44"/>
      <c r="D1484" s="44"/>
      <c r="E1484" s="44"/>
      <c r="F1484" s="44"/>
      <c r="G1484" s="44"/>
      <c r="H1484" s="44"/>
      <c r="J1484" s="68"/>
      <c r="K1484" s="68"/>
      <c r="L1484" s="68"/>
      <c r="M1484" s="68"/>
      <c r="O1484" s="44"/>
      <c r="P1484" s="44"/>
      <c r="Q1484" s="44"/>
      <c r="R1484" s="44"/>
      <c r="S1484" s="44"/>
      <c r="T1484" s="44"/>
    </row>
    <row r="1485" spans="1:20" x14ac:dyDescent="0.25">
      <c r="A1485" s="44" t="str">
        <f>IF(B1485&lt;&gt;"",A1484+1,"")</f>
        <v/>
      </c>
      <c r="B1485" s="44"/>
      <c r="C1485" s="44"/>
      <c r="D1485" s="44"/>
      <c r="E1485" s="44"/>
      <c r="F1485" s="44"/>
      <c r="G1485" s="44"/>
      <c r="H1485" s="44"/>
      <c r="J1485" s="68"/>
      <c r="K1485" s="68"/>
      <c r="L1485" s="68"/>
      <c r="M1485" s="68"/>
      <c r="O1485" s="44"/>
      <c r="P1485" s="44"/>
      <c r="Q1485" s="44"/>
      <c r="R1485" s="44"/>
      <c r="S1485" s="44"/>
      <c r="T1485" s="44"/>
    </row>
    <row r="1486" spans="1:20" x14ac:dyDescent="0.25">
      <c r="A1486" s="44" t="str">
        <f>IF(B1486&lt;&gt;"",A1485+1,"")</f>
        <v/>
      </c>
      <c r="B1486" s="44"/>
      <c r="C1486" s="44"/>
      <c r="D1486" s="44"/>
      <c r="E1486" s="44"/>
      <c r="F1486" s="44"/>
      <c r="G1486" s="44"/>
      <c r="H1486" s="44"/>
      <c r="J1486" s="68"/>
      <c r="K1486" s="68"/>
      <c r="L1486" s="68"/>
      <c r="M1486" s="68"/>
      <c r="O1486" s="44"/>
      <c r="P1486" s="44"/>
      <c r="Q1486" s="44"/>
      <c r="R1486" s="44"/>
      <c r="S1486" s="44"/>
      <c r="T1486" s="44"/>
    </row>
    <row r="1487" spans="1:20" x14ac:dyDescent="0.25">
      <c r="A1487" s="44" t="str">
        <f>IF(B1487&lt;&gt;"",A1486+1,"")</f>
        <v/>
      </c>
      <c r="B1487" s="44"/>
      <c r="C1487" s="44"/>
      <c r="D1487" s="44"/>
      <c r="E1487" s="44"/>
      <c r="F1487" s="44"/>
      <c r="G1487" s="44"/>
      <c r="H1487" s="44"/>
      <c r="J1487" s="68"/>
      <c r="K1487" s="68"/>
      <c r="L1487" s="68"/>
      <c r="M1487" s="68"/>
      <c r="O1487" s="44"/>
      <c r="P1487" s="44"/>
      <c r="Q1487" s="44"/>
      <c r="R1487" s="44"/>
      <c r="S1487" s="44"/>
      <c r="T1487" s="44"/>
    </row>
    <row r="1488" spans="1:20" x14ac:dyDescent="0.25">
      <c r="A1488" s="44" t="str">
        <f>IF(B1488&lt;&gt;"",A1487+1,"")</f>
        <v/>
      </c>
      <c r="B1488" s="44"/>
      <c r="C1488" s="44"/>
      <c r="D1488" s="44"/>
      <c r="E1488" s="44"/>
      <c r="F1488" s="44"/>
      <c r="G1488" s="44"/>
      <c r="H1488" s="44"/>
      <c r="J1488" s="68"/>
      <c r="K1488" s="68"/>
      <c r="L1488" s="68"/>
      <c r="M1488" s="68"/>
      <c r="O1488" s="44"/>
      <c r="P1488" s="44"/>
      <c r="Q1488" s="44"/>
      <c r="R1488" s="44"/>
      <c r="S1488" s="44"/>
      <c r="T1488" s="44"/>
    </row>
    <row r="1489" spans="1:20" x14ac:dyDescent="0.25">
      <c r="A1489" s="44" t="str">
        <f>IF(B1489&lt;&gt;"",A1488+1,"")</f>
        <v/>
      </c>
      <c r="B1489" s="44"/>
      <c r="C1489" s="44"/>
      <c r="D1489" s="44"/>
      <c r="E1489" s="44"/>
      <c r="F1489" s="44"/>
      <c r="G1489" s="44"/>
      <c r="H1489" s="44"/>
      <c r="J1489" s="68"/>
      <c r="K1489" s="68"/>
      <c r="L1489" s="68"/>
      <c r="M1489" s="68"/>
      <c r="O1489" s="44"/>
      <c r="P1489" s="44"/>
      <c r="Q1489" s="44"/>
      <c r="R1489" s="44"/>
      <c r="S1489" s="44"/>
      <c r="T1489" s="44"/>
    </row>
    <row r="1490" spans="1:20" x14ac:dyDescent="0.25">
      <c r="A1490" s="44" t="str">
        <f>IF(B1490&lt;&gt;"",A1489+1,"")</f>
        <v/>
      </c>
      <c r="B1490" s="44"/>
      <c r="C1490" s="44"/>
      <c r="D1490" s="44"/>
      <c r="E1490" s="44"/>
      <c r="F1490" s="44"/>
      <c r="G1490" s="44"/>
      <c r="H1490" s="44"/>
      <c r="J1490" s="68"/>
      <c r="K1490" s="68"/>
      <c r="L1490" s="68"/>
      <c r="M1490" s="68"/>
      <c r="O1490" s="44"/>
      <c r="P1490" s="44"/>
      <c r="Q1490" s="44"/>
      <c r="R1490" s="44"/>
      <c r="S1490" s="44"/>
      <c r="T1490" s="44"/>
    </row>
    <row r="1491" spans="1:20" x14ac:dyDescent="0.25">
      <c r="A1491" s="44" t="str">
        <f>IF(B1491&lt;&gt;"",A1490+1,"")</f>
        <v/>
      </c>
      <c r="B1491" s="44"/>
      <c r="C1491" s="44"/>
      <c r="D1491" s="44"/>
      <c r="E1491" s="44"/>
      <c r="F1491" s="44"/>
      <c r="G1491" s="44"/>
      <c r="H1491" s="44"/>
      <c r="J1491" s="68"/>
      <c r="K1491" s="68"/>
      <c r="L1491" s="68"/>
      <c r="M1491" s="68"/>
      <c r="O1491" s="44"/>
      <c r="P1491" s="44"/>
      <c r="Q1491" s="44"/>
      <c r="R1491" s="44"/>
      <c r="S1491" s="44"/>
      <c r="T1491" s="44"/>
    </row>
    <row r="1492" spans="1:20" x14ac:dyDescent="0.25">
      <c r="A1492" s="44" t="str">
        <f>IF(B1492&lt;&gt;"",A1491+1,"")</f>
        <v/>
      </c>
      <c r="B1492" s="44"/>
      <c r="C1492" s="44"/>
      <c r="D1492" s="44"/>
      <c r="E1492" s="44"/>
      <c r="F1492" s="44"/>
      <c r="G1492" s="44"/>
      <c r="H1492" s="44"/>
      <c r="J1492" s="68"/>
      <c r="K1492" s="68"/>
      <c r="L1492" s="68"/>
      <c r="M1492" s="68"/>
      <c r="O1492" s="44"/>
      <c r="P1492" s="44"/>
      <c r="Q1492" s="44"/>
      <c r="R1492" s="44"/>
      <c r="S1492" s="44"/>
      <c r="T1492" s="44"/>
    </row>
    <row r="1493" spans="1:20" x14ac:dyDescent="0.25">
      <c r="A1493" s="44" t="str">
        <f>IF(B1493&lt;&gt;"",A1492+1,"")</f>
        <v/>
      </c>
      <c r="B1493" s="44"/>
      <c r="C1493" s="44"/>
      <c r="D1493" s="44"/>
      <c r="E1493" s="44"/>
      <c r="F1493" s="44"/>
      <c r="G1493" s="44"/>
      <c r="H1493" s="44"/>
      <c r="J1493" s="68"/>
      <c r="K1493" s="68"/>
      <c r="L1493" s="68"/>
      <c r="M1493" s="68"/>
      <c r="O1493" s="44"/>
      <c r="P1493" s="44"/>
      <c r="Q1493" s="44"/>
      <c r="R1493" s="44"/>
      <c r="S1493" s="44"/>
      <c r="T1493" s="44"/>
    </row>
    <row r="1494" spans="1:20" x14ac:dyDescent="0.25">
      <c r="A1494" s="44" t="str">
        <f>IF(B1494&lt;&gt;"",A1493+1,"")</f>
        <v/>
      </c>
      <c r="B1494" s="44"/>
      <c r="C1494" s="44"/>
      <c r="D1494" s="44"/>
      <c r="E1494" s="44"/>
      <c r="F1494" s="44"/>
      <c r="G1494" s="44"/>
      <c r="H1494" s="44"/>
      <c r="J1494" s="68"/>
      <c r="K1494" s="68"/>
      <c r="L1494" s="68"/>
      <c r="M1494" s="68"/>
      <c r="O1494" s="44"/>
      <c r="P1494" s="44"/>
      <c r="Q1494" s="44"/>
      <c r="R1494" s="44"/>
      <c r="S1494" s="44"/>
      <c r="T1494" s="44"/>
    </row>
    <row r="1495" spans="1:20" x14ac:dyDescent="0.25">
      <c r="A1495" s="44" t="str">
        <f>IF(B1495&lt;&gt;"",A1494+1,"")</f>
        <v/>
      </c>
      <c r="B1495" s="44"/>
      <c r="C1495" s="44"/>
      <c r="D1495" s="44"/>
      <c r="E1495" s="44"/>
      <c r="F1495" s="44"/>
      <c r="G1495" s="44"/>
      <c r="H1495" s="44"/>
      <c r="J1495" s="68"/>
      <c r="K1495" s="68"/>
      <c r="L1495" s="68"/>
      <c r="M1495" s="68"/>
      <c r="O1495" s="44"/>
      <c r="P1495" s="44"/>
      <c r="Q1495" s="44"/>
      <c r="R1495" s="44"/>
      <c r="S1495" s="44"/>
      <c r="T1495" s="44"/>
    </row>
    <row r="1496" spans="1:20" x14ac:dyDescent="0.25">
      <c r="A1496" s="44" t="str">
        <f>IF(B1496&lt;&gt;"",A1495+1,"")</f>
        <v/>
      </c>
      <c r="B1496" s="44"/>
      <c r="C1496" s="44"/>
      <c r="D1496" s="44"/>
      <c r="E1496" s="44"/>
      <c r="F1496" s="44"/>
      <c r="G1496" s="44"/>
      <c r="H1496" s="44"/>
      <c r="J1496" s="68"/>
      <c r="K1496" s="68"/>
      <c r="L1496" s="68"/>
      <c r="M1496" s="68"/>
      <c r="O1496" s="44"/>
      <c r="P1496" s="44"/>
      <c r="Q1496" s="44"/>
      <c r="R1496" s="44"/>
      <c r="S1496" s="44"/>
      <c r="T1496" s="44"/>
    </row>
    <row r="1497" spans="1:20" x14ac:dyDescent="0.25">
      <c r="A1497" s="44" t="str">
        <f>IF(B1497&lt;&gt;"",A1496+1,"")</f>
        <v/>
      </c>
      <c r="B1497" s="44"/>
      <c r="C1497" s="44"/>
      <c r="D1497" s="44"/>
      <c r="E1497" s="44"/>
      <c r="F1497" s="44"/>
      <c r="G1497" s="44"/>
      <c r="H1497" s="44"/>
      <c r="J1497" s="68"/>
      <c r="K1497" s="68"/>
      <c r="L1497" s="68"/>
      <c r="M1497" s="68"/>
      <c r="O1497" s="44"/>
      <c r="P1497" s="44"/>
      <c r="Q1497" s="44"/>
      <c r="R1497" s="44"/>
      <c r="S1497" s="44"/>
      <c r="T1497" s="44"/>
    </row>
    <row r="1498" spans="1:20" x14ac:dyDescent="0.25">
      <c r="A1498" s="44" t="str">
        <f>IF(B1498&lt;&gt;"",A1497+1,"")</f>
        <v/>
      </c>
      <c r="B1498" s="44"/>
      <c r="C1498" s="44"/>
      <c r="D1498" s="44"/>
      <c r="E1498" s="44"/>
      <c r="F1498" s="44"/>
      <c r="G1498" s="44"/>
      <c r="H1498" s="44"/>
      <c r="J1498" s="68"/>
      <c r="K1498" s="68"/>
      <c r="L1498" s="68"/>
      <c r="M1498" s="68"/>
      <c r="O1498" s="44"/>
      <c r="P1498" s="44"/>
      <c r="Q1498" s="44"/>
      <c r="R1498" s="44"/>
      <c r="S1498" s="44"/>
      <c r="T1498" s="44"/>
    </row>
    <row r="1499" spans="1:20" x14ac:dyDescent="0.25">
      <c r="A1499" s="44" t="str">
        <f>IF(B1499&lt;&gt;"",A1498+1,"")</f>
        <v/>
      </c>
      <c r="B1499" s="44"/>
      <c r="C1499" s="44"/>
      <c r="D1499" s="44"/>
      <c r="E1499" s="44"/>
      <c r="F1499" s="44"/>
      <c r="G1499" s="44"/>
      <c r="H1499" s="44"/>
      <c r="J1499" s="68"/>
      <c r="K1499" s="68"/>
      <c r="L1499" s="68"/>
      <c r="M1499" s="68"/>
      <c r="O1499" s="44"/>
      <c r="P1499" s="44"/>
      <c r="Q1499" s="44"/>
      <c r="R1499" s="44"/>
      <c r="S1499" s="44"/>
      <c r="T1499" s="44"/>
    </row>
    <row r="1500" spans="1:20" x14ac:dyDescent="0.25">
      <c r="A1500" s="44" t="str">
        <f>IF(B1500&lt;&gt;"",A1499+1,"")</f>
        <v/>
      </c>
      <c r="B1500" s="44"/>
      <c r="C1500" s="44"/>
      <c r="D1500" s="44"/>
      <c r="E1500" s="44"/>
      <c r="F1500" s="44"/>
      <c r="G1500" s="44"/>
      <c r="H1500" s="44"/>
      <c r="J1500" s="68"/>
      <c r="K1500" s="68"/>
      <c r="L1500" s="68"/>
      <c r="M1500" s="68"/>
      <c r="O1500" s="44"/>
      <c r="P1500" s="44"/>
      <c r="Q1500" s="44"/>
      <c r="R1500" s="44"/>
      <c r="S1500" s="44"/>
      <c r="T1500" s="44"/>
    </row>
    <row r="1501" spans="1:20" x14ac:dyDescent="0.25">
      <c r="A1501" s="44" t="str">
        <f>IF(B1501&lt;&gt;"",A1500+1,"")</f>
        <v/>
      </c>
      <c r="B1501" s="44"/>
      <c r="C1501" s="44"/>
      <c r="D1501" s="44"/>
      <c r="E1501" s="44"/>
      <c r="F1501" s="44"/>
      <c r="G1501" s="44"/>
      <c r="H1501" s="44"/>
      <c r="J1501" s="68"/>
      <c r="K1501" s="68"/>
      <c r="L1501" s="68"/>
      <c r="M1501" s="68"/>
      <c r="O1501" s="44"/>
      <c r="P1501" s="44"/>
      <c r="Q1501" s="44"/>
      <c r="R1501" s="44"/>
      <c r="S1501" s="44"/>
      <c r="T1501" s="44"/>
    </row>
    <row r="1502" spans="1:20" x14ac:dyDescent="0.25">
      <c r="A1502" s="44" t="str">
        <f>IF(B1502&lt;&gt;"",A1501+1,"")</f>
        <v/>
      </c>
      <c r="B1502" s="44"/>
      <c r="C1502" s="44"/>
      <c r="D1502" s="44"/>
      <c r="E1502" s="44"/>
      <c r="F1502" s="44"/>
      <c r="G1502" s="44"/>
      <c r="H1502" s="44"/>
      <c r="J1502" s="68"/>
      <c r="K1502" s="68"/>
      <c r="L1502" s="68"/>
      <c r="M1502" s="68"/>
      <c r="O1502" s="44"/>
      <c r="P1502" s="44"/>
      <c r="Q1502" s="44"/>
      <c r="R1502" s="44"/>
      <c r="S1502" s="44"/>
      <c r="T1502" s="44"/>
    </row>
    <row r="1503" spans="1:20" x14ac:dyDescent="0.25">
      <c r="A1503" s="44" t="str">
        <f>IF(B1503&lt;&gt;"",A1502+1,"")</f>
        <v/>
      </c>
      <c r="B1503" s="44"/>
      <c r="C1503" s="44"/>
      <c r="D1503" s="44"/>
      <c r="E1503" s="44"/>
      <c r="F1503" s="44"/>
      <c r="G1503" s="44"/>
      <c r="H1503" s="44"/>
      <c r="J1503" s="68"/>
      <c r="K1503" s="68"/>
      <c r="L1503" s="68"/>
      <c r="M1503" s="68"/>
      <c r="O1503" s="44"/>
      <c r="P1503" s="44"/>
      <c r="Q1503" s="44"/>
      <c r="R1503" s="44"/>
      <c r="S1503" s="44"/>
      <c r="T1503" s="44"/>
    </row>
    <row r="1504" spans="1:20" x14ac:dyDescent="0.25">
      <c r="A1504" s="44" t="str">
        <f>IF(B1504&lt;&gt;"",A1503+1,"")</f>
        <v/>
      </c>
      <c r="B1504" s="44"/>
      <c r="C1504" s="44"/>
      <c r="D1504" s="44"/>
      <c r="E1504" s="44"/>
      <c r="F1504" s="44"/>
      <c r="G1504" s="44"/>
      <c r="H1504" s="44"/>
      <c r="J1504" s="68"/>
      <c r="K1504" s="68"/>
      <c r="L1504" s="68"/>
      <c r="M1504" s="68"/>
      <c r="O1504" s="44"/>
      <c r="P1504" s="44"/>
      <c r="Q1504" s="44"/>
      <c r="R1504" s="44"/>
      <c r="S1504" s="44"/>
      <c r="T1504" s="44"/>
    </row>
    <row r="1505" spans="1:20" x14ac:dyDescent="0.25">
      <c r="A1505" s="44" t="str">
        <f>IF(B1505&lt;&gt;"",A1504+1,"")</f>
        <v/>
      </c>
      <c r="B1505" s="44"/>
      <c r="C1505" s="44"/>
      <c r="D1505" s="44"/>
      <c r="E1505" s="44"/>
      <c r="F1505" s="44"/>
      <c r="G1505" s="44"/>
      <c r="H1505" s="44"/>
      <c r="J1505" s="68"/>
      <c r="K1505" s="68"/>
      <c r="L1505" s="68"/>
      <c r="M1505" s="68"/>
      <c r="O1505" s="44"/>
      <c r="P1505" s="44"/>
      <c r="Q1505" s="44"/>
      <c r="R1505" s="44"/>
      <c r="S1505" s="44"/>
      <c r="T1505" s="44"/>
    </row>
    <row r="1506" spans="1:20" x14ac:dyDescent="0.25">
      <c r="A1506" s="44" t="str">
        <f>IF(B1506&lt;&gt;"",A1505+1,"")</f>
        <v/>
      </c>
      <c r="B1506" s="44"/>
      <c r="C1506" s="44"/>
      <c r="D1506" s="44"/>
      <c r="E1506" s="44"/>
      <c r="F1506" s="44"/>
      <c r="G1506" s="44"/>
      <c r="H1506" s="44"/>
      <c r="J1506" s="68"/>
      <c r="K1506" s="68"/>
      <c r="L1506" s="68"/>
      <c r="M1506" s="68"/>
      <c r="O1506" s="44"/>
      <c r="P1506" s="44"/>
      <c r="Q1506" s="44"/>
      <c r="R1506" s="44"/>
      <c r="S1506" s="44"/>
      <c r="T1506" s="44"/>
    </row>
    <row r="1507" spans="1:20" x14ac:dyDescent="0.25">
      <c r="A1507" s="44" t="str">
        <f>IF(B1507&lt;&gt;"",A1506+1,"")</f>
        <v/>
      </c>
      <c r="B1507" s="44"/>
      <c r="C1507" s="44"/>
      <c r="D1507" s="44"/>
      <c r="E1507" s="44"/>
      <c r="F1507" s="44"/>
      <c r="G1507" s="44"/>
      <c r="H1507" s="44"/>
      <c r="J1507" s="68"/>
      <c r="K1507" s="68"/>
      <c r="L1507" s="68"/>
      <c r="M1507" s="68"/>
      <c r="O1507" s="44"/>
      <c r="P1507" s="44"/>
      <c r="Q1507" s="44"/>
      <c r="R1507" s="44"/>
      <c r="S1507" s="44"/>
      <c r="T1507" s="44"/>
    </row>
    <row r="1508" spans="1:20" x14ac:dyDescent="0.25">
      <c r="A1508" s="44" t="str">
        <f>IF(B1508&lt;&gt;"",A1507+1,"")</f>
        <v/>
      </c>
      <c r="B1508" s="44"/>
      <c r="C1508" s="44"/>
      <c r="D1508" s="44"/>
      <c r="E1508" s="44"/>
      <c r="F1508" s="44"/>
      <c r="G1508" s="44"/>
      <c r="H1508" s="44"/>
      <c r="J1508" s="68"/>
      <c r="K1508" s="68"/>
      <c r="L1508" s="68"/>
      <c r="M1508" s="68"/>
      <c r="O1508" s="44"/>
      <c r="P1508" s="44"/>
      <c r="Q1508" s="44"/>
      <c r="R1508" s="44"/>
      <c r="S1508" s="44"/>
      <c r="T1508" s="44"/>
    </row>
    <row r="1509" spans="1:20" x14ac:dyDescent="0.25">
      <c r="A1509" s="44" t="str">
        <f>IF(B1509&lt;&gt;"",A1508+1,"")</f>
        <v/>
      </c>
      <c r="B1509" s="44"/>
      <c r="C1509" s="44"/>
      <c r="D1509" s="44"/>
      <c r="E1509" s="44"/>
      <c r="F1509" s="44"/>
      <c r="G1509" s="44"/>
      <c r="H1509" s="44"/>
      <c r="J1509" s="68"/>
      <c r="K1509" s="68"/>
      <c r="L1509" s="68"/>
      <c r="M1509" s="68"/>
      <c r="O1509" s="44"/>
      <c r="P1509" s="44"/>
      <c r="Q1509" s="44"/>
      <c r="R1509" s="44"/>
      <c r="S1509" s="44"/>
      <c r="T1509" s="44"/>
    </row>
    <row r="1510" spans="1:20" x14ac:dyDescent="0.25">
      <c r="A1510" s="44" t="str">
        <f>IF(B1510&lt;&gt;"",A1509+1,"")</f>
        <v/>
      </c>
      <c r="B1510" s="44"/>
      <c r="C1510" s="44"/>
      <c r="D1510" s="44"/>
      <c r="E1510" s="44"/>
      <c r="F1510" s="44"/>
      <c r="G1510" s="44"/>
      <c r="H1510" s="44"/>
      <c r="J1510" s="68"/>
      <c r="K1510" s="68"/>
      <c r="L1510" s="68"/>
      <c r="M1510" s="68"/>
      <c r="O1510" s="44"/>
      <c r="P1510" s="44"/>
      <c r="Q1510" s="44"/>
      <c r="R1510" s="44"/>
      <c r="S1510" s="44"/>
      <c r="T1510" s="44"/>
    </row>
    <row r="1511" spans="1:20" x14ac:dyDescent="0.25">
      <c r="A1511" s="44" t="str">
        <f>IF(B1511&lt;&gt;"",A1510+1,"")</f>
        <v/>
      </c>
      <c r="B1511" s="44"/>
      <c r="C1511" s="44"/>
      <c r="D1511" s="44"/>
      <c r="E1511" s="44"/>
      <c r="F1511" s="44"/>
      <c r="G1511" s="44"/>
      <c r="H1511" s="44"/>
      <c r="J1511" s="68"/>
      <c r="K1511" s="68"/>
      <c r="L1511" s="68"/>
      <c r="M1511" s="68"/>
      <c r="O1511" s="44"/>
      <c r="P1511" s="44"/>
      <c r="Q1511" s="44"/>
      <c r="R1511" s="44"/>
      <c r="S1511" s="44"/>
      <c r="T1511" s="44"/>
    </row>
    <row r="1512" spans="1:20" x14ac:dyDescent="0.25">
      <c r="A1512" s="44" t="str">
        <f>IF(B1512&lt;&gt;"",A1511+1,"")</f>
        <v/>
      </c>
      <c r="B1512" s="44"/>
      <c r="C1512" s="44"/>
      <c r="D1512" s="44"/>
      <c r="E1512" s="44"/>
      <c r="F1512" s="44"/>
      <c r="G1512" s="44"/>
      <c r="H1512" s="44"/>
      <c r="J1512" s="68"/>
      <c r="K1512" s="68"/>
      <c r="L1512" s="68"/>
      <c r="M1512" s="68"/>
      <c r="O1512" s="44"/>
      <c r="P1512" s="44"/>
      <c r="Q1512" s="44"/>
      <c r="R1512" s="44"/>
      <c r="S1512" s="44"/>
      <c r="T1512" s="44"/>
    </row>
    <row r="1513" spans="1:20" x14ac:dyDescent="0.25">
      <c r="A1513" s="44" t="str">
        <f>IF(B1513&lt;&gt;"",A1512+1,"")</f>
        <v/>
      </c>
      <c r="B1513" s="44"/>
      <c r="C1513" s="44"/>
      <c r="D1513" s="44"/>
      <c r="E1513" s="44"/>
      <c r="F1513" s="44"/>
      <c r="G1513" s="44"/>
      <c r="H1513" s="44"/>
      <c r="J1513" s="68"/>
      <c r="K1513" s="68"/>
      <c r="L1513" s="68"/>
      <c r="M1513" s="68"/>
      <c r="O1513" s="44"/>
      <c r="P1513" s="44"/>
      <c r="Q1513" s="44"/>
      <c r="R1513" s="44"/>
      <c r="S1513" s="44"/>
      <c r="T1513" s="44"/>
    </row>
    <row r="1514" spans="1:20" x14ac:dyDescent="0.25">
      <c r="A1514" s="44" t="str">
        <f>IF(B1514&lt;&gt;"",A1513+1,"")</f>
        <v/>
      </c>
      <c r="B1514" s="44"/>
      <c r="C1514" s="44"/>
      <c r="D1514" s="44"/>
      <c r="E1514" s="44"/>
      <c r="F1514" s="44"/>
      <c r="G1514" s="44"/>
      <c r="H1514" s="44"/>
      <c r="J1514" s="68"/>
      <c r="K1514" s="68"/>
      <c r="L1514" s="68"/>
      <c r="M1514" s="68"/>
      <c r="O1514" s="44"/>
      <c r="P1514" s="44"/>
      <c r="Q1514" s="44"/>
      <c r="R1514" s="44"/>
      <c r="S1514" s="44"/>
      <c r="T1514" s="44"/>
    </row>
    <row r="1515" spans="1:20" x14ac:dyDescent="0.25">
      <c r="A1515" s="44" t="str">
        <f>IF(B1515&lt;&gt;"",A1514+1,"")</f>
        <v/>
      </c>
      <c r="B1515" s="44"/>
      <c r="C1515" s="44"/>
      <c r="D1515" s="44"/>
      <c r="E1515" s="44"/>
      <c r="F1515" s="44"/>
      <c r="G1515" s="44"/>
      <c r="H1515" s="44"/>
      <c r="J1515" s="68"/>
      <c r="K1515" s="68"/>
      <c r="L1515" s="68"/>
      <c r="M1515" s="68"/>
      <c r="O1515" s="44"/>
      <c r="P1515" s="44"/>
      <c r="Q1515" s="44"/>
      <c r="R1515" s="44"/>
      <c r="S1515" s="44"/>
      <c r="T1515" s="44"/>
    </row>
    <row r="1516" spans="1:20" x14ac:dyDescent="0.25">
      <c r="A1516" s="44" t="str">
        <f>IF(B1516&lt;&gt;"",A1515+1,"")</f>
        <v/>
      </c>
      <c r="B1516" s="44"/>
      <c r="C1516" s="44"/>
      <c r="D1516" s="44"/>
      <c r="E1516" s="44"/>
      <c r="F1516" s="44"/>
      <c r="G1516" s="44"/>
      <c r="H1516" s="44"/>
      <c r="J1516" s="68"/>
      <c r="K1516" s="68"/>
      <c r="L1516" s="68"/>
      <c r="M1516" s="68"/>
      <c r="O1516" s="44"/>
      <c r="P1516" s="44"/>
      <c r="Q1516" s="44"/>
      <c r="R1516" s="44"/>
      <c r="S1516" s="44"/>
      <c r="T1516" s="44"/>
    </row>
    <row r="1517" spans="1:20" x14ac:dyDescent="0.25">
      <c r="A1517" s="44" t="str">
        <f>IF(B1517&lt;&gt;"",A1516+1,"")</f>
        <v/>
      </c>
      <c r="B1517" s="44"/>
      <c r="C1517" s="44"/>
      <c r="D1517" s="44"/>
      <c r="E1517" s="44"/>
      <c r="F1517" s="44"/>
      <c r="G1517" s="44"/>
      <c r="H1517" s="44"/>
      <c r="J1517" s="68"/>
      <c r="K1517" s="68"/>
      <c r="L1517" s="68"/>
      <c r="M1517" s="68"/>
      <c r="O1517" s="44"/>
      <c r="P1517" s="44"/>
      <c r="Q1517" s="44"/>
      <c r="R1517" s="44"/>
      <c r="S1517" s="44"/>
      <c r="T1517" s="44"/>
    </row>
    <row r="1518" spans="1:20" x14ac:dyDescent="0.25">
      <c r="A1518" s="44" t="str">
        <f>IF(B1518&lt;&gt;"",A1517+1,"")</f>
        <v/>
      </c>
      <c r="B1518" s="44"/>
      <c r="C1518" s="44"/>
      <c r="D1518" s="44"/>
      <c r="E1518" s="44"/>
      <c r="F1518" s="44"/>
      <c r="G1518" s="44"/>
      <c r="H1518" s="44"/>
      <c r="J1518" s="68"/>
      <c r="K1518" s="68"/>
      <c r="L1518" s="68"/>
      <c r="M1518" s="68"/>
      <c r="O1518" s="44"/>
      <c r="P1518" s="44"/>
      <c r="Q1518" s="44"/>
      <c r="R1518" s="44"/>
      <c r="S1518" s="44"/>
      <c r="T1518" s="44"/>
    </row>
    <row r="1519" spans="1:20" x14ac:dyDescent="0.25">
      <c r="A1519" s="44" t="str">
        <f>IF(B1519&lt;&gt;"",A1518+1,"")</f>
        <v/>
      </c>
      <c r="B1519" s="44"/>
      <c r="C1519" s="44"/>
      <c r="D1519" s="44"/>
      <c r="E1519" s="44"/>
      <c r="F1519" s="44"/>
      <c r="G1519" s="44"/>
      <c r="H1519" s="44"/>
      <c r="J1519" s="68"/>
      <c r="K1519" s="68"/>
      <c r="L1519" s="68"/>
      <c r="M1519" s="68"/>
      <c r="O1519" s="44"/>
      <c r="P1519" s="44"/>
      <c r="Q1519" s="44"/>
      <c r="R1519" s="44"/>
      <c r="S1519" s="44"/>
      <c r="T1519" s="44"/>
    </row>
    <row r="1520" spans="1:20" x14ac:dyDescent="0.25">
      <c r="A1520" s="44" t="str">
        <f>IF(B1520&lt;&gt;"",A1519+1,"")</f>
        <v/>
      </c>
      <c r="B1520" s="44"/>
      <c r="C1520" s="44"/>
      <c r="D1520" s="44"/>
      <c r="E1520" s="44"/>
      <c r="F1520" s="44"/>
      <c r="G1520" s="44"/>
      <c r="H1520" s="44"/>
      <c r="J1520" s="68"/>
      <c r="K1520" s="68"/>
      <c r="L1520" s="68"/>
      <c r="M1520" s="68"/>
      <c r="O1520" s="44"/>
      <c r="P1520" s="44"/>
      <c r="Q1520" s="44"/>
      <c r="R1520" s="44"/>
      <c r="S1520" s="44"/>
      <c r="T1520" s="44"/>
    </row>
    <row r="1521" spans="1:20" x14ac:dyDescent="0.25">
      <c r="A1521" s="44" t="str">
        <f>IF(B1521&lt;&gt;"",A1520+1,"")</f>
        <v/>
      </c>
      <c r="B1521" s="44"/>
      <c r="C1521" s="44"/>
      <c r="D1521" s="44"/>
      <c r="E1521" s="44"/>
      <c r="F1521" s="44"/>
      <c r="G1521" s="44"/>
      <c r="H1521" s="44"/>
      <c r="J1521" s="68"/>
      <c r="K1521" s="68"/>
      <c r="L1521" s="68"/>
      <c r="M1521" s="68"/>
      <c r="O1521" s="44"/>
      <c r="P1521" s="44"/>
      <c r="Q1521" s="44"/>
      <c r="R1521" s="44"/>
      <c r="S1521" s="44"/>
      <c r="T1521" s="44"/>
    </row>
    <row r="1522" spans="1:20" x14ac:dyDescent="0.25">
      <c r="A1522" s="44" t="str">
        <f>IF(B1522&lt;&gt;"",A1521+1,"")</f>
        <v/>
      </c>
      <c r="B1522" s="44"/>
      <c r="C1522" s="44"/>
      <c r="D1522" s="44"/>
      <c r="E1522" s="44"/>
      <c r="F1522" s="44"/>
      <c r="G1522" s="44"/>
      <c r="H1522" s="44"/>
      <c r="J1522" s="68"/>
      <c r="K1522" s="68"/>
      <c r="L1522" s="68"/>
      <c r="M1522" s="68"/>
      <c r="O1522" s="44"/>
      <c r="P1522" s="44"/>
      <c r="Q1522" s="44"/>
      <c r="R1522" s="44"/>
      <c r="S1522" s="44"/>
      <c r="T1522" s="44"/>
    </row>
    <row r="1523" spans="1:20" x14ac:dyDescent="0.25">
      <c r="A1523" s="44" t="str">
        <f>IF(B1523&lt;&gt;"",A1522+1,"")</f>
        <v/>
      </c>
      <c r="B1523" s="44"/>
      <c r="C1523" s="44"/>
      <c r="D1523" s="44"/>
      <c r="E1523" s="44"/>
      <c r="F1523" s="44"/>
      <c r="G1523" s="44"/>
      <c r="H1523" s="44"/>
      <c r="J1523" s="68"/>
      <c r="K1523" s="68"/>
      <c r="L1523" s="68"/>
      <c r="M1523" s="68"/>
      <c r="O1523" s="44"/>
      <c r="P1523" s="44"/>
      <c r="Q1523" s="44"/>
      <c r="R1523" s="44"/>
      <c r="S1523" s="44"/>
      <c r="T1523" s="44"/>
    </row>
    <row r="1524" spans="1:20" x14ac:dyDescent="0.25">
      <c r="A1524" s="44" t="str">
        <f>IF(B1524&lt;&gt;"",A1523+1,"")</f>
        <v/>
      </c>
      <c r="B1524" s="44"/>
      <c r="C1524" s="44"/>
      <c r="D1524" s="44"/>
      <c r="E1524" s="44"/>
      <c r="F1524" s="44"/>
      <c r="G1524" s="44"/>
      <c r="H1524" s="44"/>
      <c r="J1524" s="68"/>
      <c r="K1524" s="68"/>
      <c r="L1524" s="68"/>
      <c r="M1524" s="68"/>
      <c r="O1524" s="44"/>
      <c r="P1524" s="44"/>
      <c r="Q1524" s="44"/>
      <c r="R1524" s="44"/>
      <c r="S1524" s="44"/>
      <c r="T1524" s="44"/>
    </row>
    <row r="1525" spans="1:20" x14ac:dyDescent="0.25">
      <c r="A1525" s="44" t="str">
        <f>IF(B1525&lt;&gt;"",A1524+1,"")</f>
        <v/>
      </c>
      <c r="B1525" s="44"/>
      <c r="C1525" s="44"/>
      <c r="D1525" s="44"/>
      <c r="E1525" s="44"/>
      <c r="F1525" s="44"/>
      <c r="G1525" s="44"/>
      <c r="H1525" s="44"/>
      <c r="J1525" s="68"/>
      <c r="K1525" s="68"/>
      <c r="L1525" s="68"/>
      <c r="M1525" s="68"/>
      <c r="O1525" s="44"/>
      <c r="P1525" s="44"/>
      <c r="Q1525" s="44"/>
      <c r="R1525" s="44"/>
      <c r="S1525" s="44"/>
      <c r="T1525" s="44"/>
    </row>
    <row r="1526" spans="1:20" x14ac:dyDescent="0.25">
      <c r="A1526" s="44" t="str">
        <f>IF(B1526&lt;&gt;"",A1525+1,"")</f>
        <v/>
      </c>
      <c r="B1526" s="44"/>
      <c r="C1526" s="44"/>
      <c r="D1526" s="44"/>
      <c r="E1526" s="44"/>
      <c r="F1526" s="44"/>
      <c r="G1526" s="44"/>
      <c r="H1526" s="44"/>
      <c r="J1526" s="68"/>
      <c r="K1526" s="68"/>
      <c r="L1526" s="68"/>
      <c r="M1526" s="68"/>
      <c r="O1526" s="44"/>
      <c r="P1526" s="44"/>
      <c r="Q1526" s="44"/>
      <c r="R1526" s="44"/>
      <c r="S1526" s="44"/>
      <c r="T1526" s="44"/>
    </row>
    <row r="1527" spans="1:20" x14ac:dyDescent="0.25">
      <c r="A1527" s="44" t="str">
        <f>IF(B1527&lt;&gt;"",A1526+1,"")</f>
        <v/>
      </c>
      <c r="B1527" s="44"/>
      <c r="C1527" s="44"/>
      <c r="D1527" s="44"/>
      <c r="E1527" s="44"/>
      <c r="F1527" s="44"/>
      <c r="G1527" s="44"/>
      <c r="H1527" s="44"/>
      <c r="J1527" s="68"/>
      <c r="K1527" s="68"/>
      <c r="L1527" s="68"/>
      <c r="M1527" s="68"/>
      <c r="O1527" s="44"/>
      <c r="P1527" s="44"/>
      <c r="Q1527" s="44"/>
      <c r="R1527" s="44"/>
      <c r="S1527" s="44"/>
      <c r="T1527" s="44"/>
    </row>
    <row r="1528" spans="1:20" x14ac:dyDescent="0.25">
      <c r="A1528" s="44" t="str">
        <f>IF(B1528&lt;&gt;"",A1527+1,"")</f>
        <v/>
      </c>
      <c r="B1528" s="44"/>
      <c r="C1528" s="44"/>
      <c r="D1528" s="44"/>
      <c r="E1528" s="44"/>
      <c r="F1528" s="44"/>
      <c r="G1528" s="44"/>
      <c r="H1528" s="44"/>
      <c r="J1528" s="68"/>
      <c r="K1528" s="68"/>
      <c r="L1528" s="68"/>
      <c r="M1528" s="68"/>
      <c r="O1528" s="44"/>
      <c r="P1528" s="44"/>
      <c r="Q1528" s="44"/>
      <c r="R1528" s="44"/>
      <c r="S1528" s="44"/>
      <c r="T1528" s="44"/>
    </row>
    <row r="1529" spans="1:20" x14ac:dyDescent="0.25">
      <c r="A1529" s="44" t="str">
        <f>IF(B1529&lt;&gt;"",A1528+1,"")</f>
        <v/>
      </c>
      <c r="B1529" s="44"/>
      <c r="C1529" s="44"/>
      <c r="D1529" s="44"/>
      <c r="E1529" s="44"/>
      <c r="F1529" s="44"/>
      <c r="G1529" s="44"/>
      <c r="H1529" s="44"/>
      <c r="J1529" s="68"/>
      <c r="K1529" s="68"/>
      <c r="L1529" s="68"/>
      <c r="M1529" s="68"/>
      <c r="O1529" s="44"/>
      <c r="P1529" s="44"/>
      <c r="Q1529" s="44"/>
      <c r="R1529" s="44"/>
      <c r="S1529" s="44"/>
      <c r="T1529" s="44"/>
    </row>
    <row r="1530" spans="1:20" x14ac:dyDescent="0.25">
      <c r="A1530" s="44" t="str">
        <f>IF(B1530&lt;&gt;"",A1529+1,"")</f>
        <v/>
      </c>
      <c r="B1530" s="44"/>
      <c r="C1530" s="44"/>
      <c r="D1530" s="44"/>
      <c r="E1530" s="44"/>
      <c r="F1530" s="44"/>
      <c r="G1530" s="44"/>
      <c r="H1530" s="44"/>
      <c r="J1530" s="68"/>
      <c r="K1530" s="68"/>
      <c r="L1530" s="68"/>
      <c r="M1530" s="68"/>
      <c r="O1530" s="44"/>
      <c r="P1530" s="44"/>
      <c r="Q1530" s="44"/>
      <c r="R1530" s="44"/>
      <c r="S1530" s="44"/>
      <c r="T1530" s="44"/>
    </row>
    <row r="1531" spans="1:20" x14ac:dyDescent="0.25">
      <c r="A1531" s="44" t="str">
        <f>IF(B1531&lt;&gt;"",A1530+1,"")</f>
        <v/>
      </c>
      <c r="B1531" s="44"/>
      <c r="C1531" s="44"/>
      <c r="D1531" s="44"/>
      <c r="E1531" s="44"/>
      <c r="F1531" s="44"/>
      <c r="G1531" s="44"/>
      <c r="H1531" s="44"/>
      <c r="J1531" s="68"/>
      <c r="K1531" s="68"/>
      <c r="L1531" s="68"/>
      <c r="M1531" s="68"/>
      <c r="O1531" s="44"/>
      <c r="P1531" s="44"/>
      <c r="Q1531" s="44"/>
      <c r="R1531" s="44"/>
      <c r="S1531" s="44"/>
      <c r="T1531" s="44"/>
    </row>
    <row r="1532" spans="1:20" x14ac:dyDescent="0.25">
      <c r="A1532" s="44" t="str">
        <f>IF(B1532&lt;&gt;"",A1531+1,"")</f>
        <v/>
      </c>
      <c r="B1532" s="44"/>
      <c r="C1532" s="44"/>
      <c r="D1532" s="44"/>
      <c r="E1532" s="44"/>
      <c r="F1532" s="44"/>
      <c r="G1532" s="44"/>
      <c r="H1532" s="44"/>
      <c r="J1532" s="68"/>
      <c r="K1532" s="68"/>
      <c r="L1532" s="68"/>
      <c r="M1532" s="68"/>
      <c r="O1532" s="44"/>
      <c r="P1532" s="44"/>
      <c r="Q1532" s="44"/>
      <c r="R1532" s="44"/>
      <c r="S1532" s="44"/>
      <c r="T1532" s="44"/>
    </row>
    <row r="1533" spans="1:20" x14ac:dyDescent="0.25">
      <c r="A1533" s="44" t="str">
        <f>IF(B1533&lt;&gt;"",A1532+1,"")</f>
        <v/>
      </c>
      <c r="B1533" s="44"/>
      <c r="C1533" s="44"/>
      <c r="D1533" s="44"/>
      <c r="E1533" s="44"/>
      <c r="F1533" s="44"/>
      <c r="G1533" s="44"/>
      <c r="H1533" s="44"/>
      <c r="J1533" s="68"/>
      <c r="K1533" s="68"/>
      <c r="L1533" s="68"/>
      <c r="M1533" s="68"/>
      <c r="O1533" s="44"/>
      <c r="P1533" s="44"/>
      <c r="Q1533" s="44"/>
      <c r="R1533" s="44"/>
      <c r="S1533" s="44"/>
      <c r="T1533" s="44"/>
    </row>
    <row r="1534" spans="1:20" x14ac:dyDescent="0.25">
      <c r="A1534" s="44" t="str">
        <f>IF(B1534&lt;&gt;"",A1533+1,"")</f>
        <v/>
      </c>
      <c r="B1534" s="44"/>
      <c r="C1534" s="44"/>
      <c r="D1534" s="44"/>
      <c r="E1534" s="44"/>
      <c r="F1534" s="44"/>
      <c r="G1534" s="44"/>
      <c r="H1534" s="44"/>
      <c r="J1534" s="68"/>
      <c r="K1534" s="68"/>
      <c r="L1534" s="68"/>
      <c r="M1534" s="68"/>
      <c r="O1534" s="44"/>
      <c r="P1534" s="44"/>
      <c r="Q1534" s="44"/>
      <c r="R1534" s="44"/>
      <c r="S1534" s="44"/>
      <c r="T1534" s="44"/>
    </row>
    <row r="1535" spans="1:20" x14ac:dyDescent="0.25">
      <c r="A1535" s="44" t="str">
        <f>IF(B1535&lt;&gt;"",A1534+1,"")</f>
        <v/>
      </c>
      <c r="B1535" s="44"/>
      <c r="C1535" s="44"/>
      <c r="D1535" s="44"/>
      <c r="E1535" s="44"/>
      <c r="F1535" s="44"/>
      <c r="G1535" s="44"/>
      <c r="H1535" s="44"/>
      <c r="J1535" s="68"/>
      <c r="K1535" s="68"/>
      <c r="L1535" s="68"/>
      <c r="M1535" s="68"/>
      <c r="O1535" s="44"/>
      <c r="P1535" s="44"/>
      <c r="Q1535" s="44"/>
      <c r="R1535" s="44"/>
      <c r="S1535" s="44"/>
      <c r="T1535" s="44"/>
    </row>
    <row r="1536" spans="1:20" x14ac:dyDescent="0.25">
      <c r="A1536" s="44" t="str">
        <f>IF(B1536&lt;&gt;"",A1535+1,"")</f>
        <v/>
      </c>
      <c r="B1536" s="44"/>
      <c r="C1536" s="44"/>
      <c r="D1536" s="44"/>
      <c r="E1536" s="44"/>
      <c r="F1536" s="44"/>
      <c r="G1536" s="44"/>
      <c r="H1536" s="44"/>
      <c r="J1536" s="68"/>
      <c r="K1536" s="68"/>
      <c r="L1536" s="68"/>
      <c r="M1536" s="68"/>
      <c r="O1536" s="44"/>
      <c r="P1536" s="44"/>
      <c r="Q1536" s="44"/>
      <c r="R1536" s="44"/>
      <c r="S1536" s="44"/>
      <c r="T1536" s="44"/>
    </row>
    <row r="1537" spans="1:20" x14ac:dyDescent="0.25">
      <c r="A1537" s="44" t="str">
        <f>IF(B1537&lt;&gt;"",A1536+1,"")</f>
        <v/>
      </c>
      <c r="B1537" s="44"/>
      <c r="C1537" s="44"/>
      <c r="D1537" s="44"/>
      <c r="E1537" s="44"/>
      <c r="F1537" s="44"/>
      <c r="G1537" s="44"/>
      <c r="H1537" s="44"/>
      <c r="J1537" s="68"/>
      <c r="K1537" s="68"/>
      <c r="L1537" s="68"/>
      <c r="M1537" s="68"/>
      <c r="O1537" s="44"/>
      <c r="P1537" s="44"/>
      <c r="Q1537" s="44"/>
      <c r="R1537" s="44"/>
      <c r="S1537" s="44"/>
      <c r="T1537" s="44"/>
    </row>
    <row r="1538" spans="1:20" x14ac:dyDescent="0.25">
      <c r="A1538" s="44" t="str">
        <f>IF(B1538&lt;&gt;"",A1537+1,"")</f>
        <v/>
      </c>
      <c r="B1538" s="44"/>
      <c r="C1538" s="44"/>
      <c r="D1538" s="44"/>
      <c r="E1538" s="44"/>
      <c r="F1538" s="44"/>
      <c r="G1538" s="44"/>
      <c r="H1538" s="44"/>
      <c r="J1538" s="68"/>
      <c r="K1538" s="68"/>
      <c r="L1538" s="68"/>
      <c r="M1538" s="68"/>
      <c r="O1538" s="44"/>
      <c r="P1538" s="44"/>
      <c r="Q1538" s="44"/>
      <c r="R1538" s="44"/>
      <c r="S1538" s="44"/>
      <c r="T1538" s="44"/>
    </row>
    <row r="1539" spans="1:20" x14ac:dyDescent="0.25">
      <c r="A1539" s="44" t="str">
        <f>IF(B1539&lt;&gt;"",A1538+1,"")</f>
        <v/>
      </c>
      <c r="B1539" s="44"/>
      <c r="C1539" s="44"/>
      <c r="D1539" s="44"/>
      <c r="E1539" s="44"/>
      <c r="F1539" s="44"/>
      <c r="G1539" s="44"/>
      <c r="H1539" s="44"/>
      <c r="J1539" s="68"/>
      <c r="K1539" s="68"/>
      <c r="L1539" s="68"/>
      <c r="M1539" s="68"/>
      <c r="O1539" s="44"/>
      <c r="P1539" s="44"/>
      <c r="Q1539" s="44"/>
      <c r="R1539" s="44"/>
      <c r="S1539" s="44"/>
      <c r="T1539" s="44"/>
    </row>
    <row r="1540" spans="1:20" x14ac:dyDescent="0.25">
      <c r="A1540" s="44" t="str">
        <f>IF(B1540&lt;&gt;"",A1539+1,"")</f>
        <v/>
      </c>
      <c r="B1540" s="44"/>
      <c r="C1540" s="44"/>
      <c r="D1540" s="44"/>
      <c r="E1540" s="44"/>
      <c r="F1540" s="44"/>
      <c r="G1540" s="44"/>
      <c r="H1540" s="44"/>
      <c r="J1540" s="68"/>
      <c r="K1540" s="68"/>
      <c r="L1540" s="68"/>
      <c r="M1540" s="68"/>
      <c r="O1540" s="44"/>
      <c r="P1540" s="44"/>
      <c r="Q1540" s="44"/>
      <c r="R1540" s="44"/>
      <c r="S1540" s="44"/>
      <c r="T1540" s="44"/>
    </row>
    <row r="1541" spans="1:20" x14ac:dyDescent="0.25">
      <c r="A1541" s="44" t="str">
        <f>IF(B1541&lt;&gt;"",A1540+1,"")</f>
        <v/>
      </c>
      <c r="B1541" s="44"/>
      <c r="C1541" s="44"/>
      <c r="D1541" s="44"/>
      <c r="E1541" s="44"/>
      <c r="F1541" s="44"/>
      <c r="G1541" s="44"/>
      <c r="H1541" s="44"/>
      <c r="J1541" s="68"/>
      <c r="K1541" s="68"/>
      <c r="L1541" s="68"/>
      <c r="M1541" s="68"/>
      <c r="O1541" s="44"/>
      <c r="P1541" s="44"/>
      <c r="Q1541" s="44"/>
      <c r="R1541" s="44"/>
      <c r="S1541" s="44"/>
      <c r="T1541" s="44"/>
    </row>
    <row r="1542" spans="1:20" x14ac:dyDescent="0.25">
      <c r="A1542" s="44" t="str">
        <f>IF(B1542&lt;&gt;"",A1541+1,"")</f>
        <v/>
      </c>
      <c r="B1542" s="44"/>
      <c r="C1542" s="44"/>
      <c r="D1542" s="44"/>
      <c r="E1542" s="44"/>
      <c r="F1542" s="44"/>
      <c r="G1542" s="44"/>
      <c r="H1542" s="44"/>
      <c r="J1542" s="68"/>
      <c r="K1542" s="68"/>
      <c r="L1542" s="68"/>
      <c r="M1542" s="68"/>
      <c r="O1542" s="44"/>
      <c r="P1542" s="44"/>
      <c r="Q1542" s="44"/>
      <c r="R1542" s="44"/>
      <c r="S1542" s="44"/>
      <c r="T1542" s="44"/>
    </row>
    <row r="1543" spans="1:20" x14ac:dyDescent="0.25">
      <c r="A1543" s="44" t="str">
        <f>IF(B1543&lt;&gt;"",A1542+1,"")</f>
        <v/>
      </c>
      <c r="B1543" s="44"/>
      <c r="C1543" s="44"/>
      <c r="D1543" s="44"/>
      <c r="E1543" s="44"/>
      <c r="F1543" s="44"/>
      <c r="G1543" s="44"/>
      <c r="H1543" s="44"/>
      <c r="J1543" s="68"/>
      <c r="K1543" s="68"/>
      <c r="L1543" s="68"/>
      <c r="M1543" s="68"/>
      <c r="O1543" s="44"/>
      <c r="P1543" s="44"/>
      <c r="Q1543" s="44"/>
      <c r="R1543" s="44"/>
      <c r="S1543" s="44"/>
      <c r="T1543" s="44"/>
    </row>
    <row r="1544" spans="1:20" x14ac:dyDescent="0.25">
      <c r="A1544" s="44" t="str">
        <f>IF(B1544&lt;&gt;"",A1543+1,"")</f>
        <v/>
      </c>
      <c r="B1544" s="44"/>
      <c r="C1544" s="44"/>
      <c r="D1544" s="44"/>
      <c r="E1544" s="44"/>
      <c r="F1544" s="44"/>
      <c r="G1544" s="44"/>
      <c r="H1544" s="44"/>
      <c r="J1544" s="68"/>
      <c r="K1544" s="68"/>
      <c r="L1544" s="68"/>
      <c r="M1544" s="68"/>
      <c r="O1544" s="44"/>
      <c r="P1544" s="44"/>
      <c r="Q1544" s="44"/>
      <c r="R1544" s="44"/>
      <c r="S1544" s="44"/>
      <c r="T1544" s="44"/>
    </row>
    <row r="1545" spans="1:20" x14ac:dyDescent="0.25">
      <c r="A1545" s="44" t="str">
        <f>IF(B1545&lt;&gt;"",A1544+1,"")</f>
        <v/>
      </c>
      <c r="B1545" s="44"/>
      <c r="C1545" s="44"/>
      <c r="D1545" s="44"/>
      <c r="E1545" s="44"/>
      <c r="F1545" s="44"/>
      <c r="G1545" s="44"/>
      <c r="H1545" s="44"/>
      <c r="J1545" s="68"/>
      <c r="K1545" s="68"/>
      <c r="L1545" s="68"/>
      <c r="M1545" s="68"/>
      <c r="O1545" s="44"/>
      <c r="P1545" s="44"/>
      <c r="Q1545" s="44"/>
      <c r="R1545" s="44"/>
      <c r="S1545" s="44"/>
      <c r="T1545" s="44"/>
    </row>
    <row r="1546" spans="1:20" x14ac:dyDescent="0.25">
      <c r="A1546" s="44" t="str">
        <f>IF(B1546&lt;&gt;"",A1545+1,"")</f>
        <v/>
      </c>
      <c r="B1546" s="44"/>
      <c r="C1546" s="44"/>
      <c r="D1546" s="44"/>
      <c r="E1546" s="44"/>
      <c r="F1546" s="44"/>
      <c r="G1546" s="44"/>
      <c r="H1546" s="44"/>
      <c r="J1546" s="68"/>
      <c r="K1546" s="68"/>
      <c r="L1546" s="68"/>
      <c r="M1546" s="68"/>
      <c r="O1546" s="44"/>
      <c r="P1546" s="44"/>
      <c r="Q1546" s="44"/>
      <c r="R1546" s="44"/>
      <c r="S1546" s="44"/>
      <c r="T1546" s="44"/>
    </row>
    <row r="1547" spans="1:20" x14ac:dyDescent="0.25">
      <c r="A1547" s="44" t="str">
        <f>IF(B1547&lt;&gt;"",A1546+1,"")</f>
        <v/>
      </c>
      <c r="B1547" s="44"/>
      <c r="C1547" s="44"/>
      <c r="D1547" s="44"/>
      <c r="E1547" s="44"/>
      <c r="F1547" s="44"/>
      <c r="G1547" s="44"/>
      <c r="H1547" s="44"/>
      <c r="J1547" s="68"/>
      <c r="K1547" s="68"/>
      <c r="L1547" s="68"/>
      <c r="M1547" s="68"/>
      <c r="O1547" s="44"/>
      <c r="P1547" s="44"/>
      <c r="Q1547" s="44"/>
      <c r="R1547" s="44"/>
      <c r="S1547" s="44"/>
      <c r="T1547" s="44"/>
    </row>
    <row r="1548" spans="1:20" x14ac:dyDescent="0.25">
      <c r="A1548" s="44" t="str">
        <f>IF(B1548&lt;&gt;"",A1547+1,"")</f>
        <v/>
      </c>
      <c r="B1548" s="44"/>
      <c r="C1548" s="44"/>
      <c r="D1548" s="44"/>
      <c r="E1548" s="44"/>
      <c r="F1548" s="44"/>
      <c r="G1548" s="44"/>
      <c r="H1548" s="44"/>
      <c r="J1548" s="68"/>
      <c r="K1548" s="68"/>
      <c r="L1548" s="68"/>
      <c r="M1548" s="68"/>
      <c r="O1548" s="44"/>
      <c r="P1548" s="44"/>
      <c r="Q1548" s="44"/>
      <c r="R1548" s="44"/>
      <c r="S1548" s="44"/>
      <c r="T1548" s="44"/>
    </row>
    <row r="1549" spans="1:20" x14ac:dyDescent="0.25">
      <c r="A1549" s="44" t="str">
        <f>IF(B1549&lt;&gt;"",A1548+1,"")</f>
        <v/>
      </c>
      <c r="B1549" s="44"/>
      <c r="C1549" s="44"/>
      <c r="D1549" s="44"/>
      <c r="E1549" s="44"/>
      <c r="F1549" s="44"/>
      <c r="G1549" s="44"/>
      <c r="H1549" s="44"/>
      <c r="J1549" s="68"/>
      <c r="K1549" s="68"/>
      <c r="L1549" s="68"/>
      <c r="M1549" s="68"/>
      <c r="O1549" s="44"/>
      <c r="P1549" s="44"/>
      <c r="Q1549" s="44"/>
      <c r="R1549" s="44"/>
      <c r="S1549" s="44"/>
      <c r="T1549" s="44"/>
    </row>
    <row r="1550" spans="1:20" x14ac:dyDescent="0.25">
      <c r="A1550" s="44" t="str">
        <f>IF(B1550&lt;&gt;"",A1549+1,"")</f>
        <v/>
      </c>
      <c r="B1550" s="44"/>
      <c r="C1550" s="44"/>
      <c r="D1550" s="44"/>
      <c r="E1550" s="44"/>
      <c r="F1550" s="44"/>
      <c r="G1550" s="44"/>
      <c r="H1550" s="44"/>
      <c r="J1550" s="68"/>
      <c r="K1550" s="68"/>
      <c r="L1550" s="68"/>
      <c r="M1550" s="68"/>
      <c r="O1550" s="44"/>
      <c r="P1550" s="44"/>
      <c r="Q1550" s="44"/>
      <c r="R1550" s="44"/>
      <c r="S1550" s="44"/>
      <c r="T1550" s="44"/>
    </row>
    <row r="1551" spans="1:20" x14ac:dyDescent="0.25">
      <c r="A1551" s="44" t="str">
        <f>IF(B1551&lt;&gt;"",A1550+1,"")</f>
        <v/>
      </c>
      <c r="B1551" s="44"/>
      <c r="C1551" s="44"/>
      <c r="D1551" s="44"/>
      <c r="E1551" s="44"/>
      <c r="F1551" s="44"/>
      <c r="G1551" s="44"/>
      <c r="H1551" s="44"/>
      <c r="J1551" s="68"/>
      <c r="K1551" s="68"/>
      <c r="L1551" s="68"/>
      <c r="M1551" s="68"/>
      <c r="O1551" s="44"/>
      <c r="P1551" s="44"/>
      <c r="Q1551" s="44"/>
      <c r="R1551" s="44"/>
      <c r="S1551" s="44"/>
      <c r="T1551" s="44"/>
    </row>
    <row r="1552" spans="1:20" x14ac:dyDescent="0.25">
      <c r="A1552" s="44" t="str">
        <f>IF(B1552&lt;&gt;"",A1551+1,"")</f>
        <v/>
      </c>
      <c r="B1552" s="44"/>
      <c r="C1552" s="44"/>
      <c r="D1552" s="44"/>
      <c r="E1552" s="44"/>
      <c r="F1552" s="44"/>
      <c r="G1552" s="44"/>
      <c r="H1552" s="44"/>
      <c r="J1552" s="68"/>
      <c r="K1552" s="68"/>
      <c r="L1552" s="68"/>
      <c r="M1552" s="68"/>
      <c r="O1552" s="44"/>
      <c r="P1552" s="44"/>
      <c r="Q1552" s="44"/>
      <c r="R1552" s="44"/>
      <c r="S1552" s="44"/>
      <c r="T1552" s="44"/>
    </row>
    <row r="1553" spans="1:20" x14ac:dyDescent="0.25">
      <c r="A1553" s="44" t="str">
        <f>IF(B1553&lt;&gt;"",A1552+1,"")</f>
        <v/>
      </c>
      <c r="B1553" s="44"/>
      <c r="C1553" s="44"/>
      <c r="D1553" s="44"/>
      <c r="E1553" s="44"/>
      <c r="F1553" s="44"/>
      <c r="G1553" s="44"/>
      <c r="H1553" s="44"/>
      <c r="J1553" s="68"/>
      <c r="K1553" s="68"/>
      <c r="L1553" s="68"/>
      <c r="M1553" s="68"/>
      <c r="O1553" s="44"/>
      <c r="P1553" s="44"/>
      <c r="Q1553" s="44"/>
      <c r="R1553" s="44"/>
      <c r="S1553" s="44"/>
      <c r="T1553" s="44"/>
    </row>
    <row r="1554" spans="1:20" x14ac:dyDescent="0.25">
      <c r="A1554" s="44" t="str">
        <f>IF(B1554&lt;&gt;"",A1553+1,"")</f>
        <v/>
      </c>
      <c r="B1554" s="44"/>
      <c r="C1554" s="44"/>
      <c r="D1554" s="44"/>
      <c r="E1554" s="44"/>
      <c r="F1554" s="44"/>
      <c r="G1554" s="44"/>
      <c r="H1554" s="44"/>
      <c r="J1554" s="68"/>
      <c r="K1554" s="68"/>
      <c r="L1554" s="68"/>
      <c r="M1554" s="68"/>
      <c r="O1554" s="44"/>
      <c r="P1554" s="44"/>
      <c r="Q1554" s="44"/>
      <c r="R1554" s="44"/>
      <c r="S1554" s="44"/>
      <c r="T1554" s="44"/>
    </row>
    <row r="1555" spans="1:20" x14ac:dyDescent="0.25">
      <c r="A1555" s="44" t="str">
        <f>IF(B1555&lt;&gt;"",A1554+1,"")</f>
        <v/>
      </c>
      <c r="B1555" s="44"/>
      <c r="C1555" s="44"/>
      <c r="D1555" s="44"/>
      <c r="E1555" s="44"/>
      <c r="F1555" s="44"/>
      <c r="G1555" s="44"/>
      <c r="H1555" s="44"/>
      <c r="J1555" s="68"/>
      <c r="K1555" s="68"/>
      <c r="L1555" s="68"/>
      <c r="M1555" s="68"/>
      <c r="O1555" s="44"/>
      <c r="P1555" s="44"/>
      <c r="Q1555" s="44"/>
      <c r="R1555" s="44"/>
      <c r="S1555" s="44"/>
      <c r="T1555" s="44"/>
    </row>
    <row r="1556" spans="1:20" x14ac:dyDescent="0.25">
      <c r="A1556" s="44" t="str">
        <f>IF(B1556&lt;&gt;"",A1555+1,"")</f>
        <v/>
      </c>
      <c r="B1556" s="44"/>
      <c r="C1556" s="44"/>
      <c r="D1556" s="44"/>
      <c r="E1556" s="44"/>
      <c r="F1556" s="44"/>
      <c r="G1556" s="44"/>
      <c r="H1556" s="44"/>
      <c r="J1556" s="68"/>
      <c r="K1556" s="68"/>
      <c r="L1556" s="68"/>
      <c r="M1556" s="68"/>
      <c r="O1556" s="44"/>
      <c r="P1556" s="44"/>
      <c r="Q1556" s="44"/>
      <c r="R1556" s="44"/>
      <c r="S1556" s="44"/>
      <c r="T1556" s="44"/>
    </row>
    <row r="1557" spans="1:20" x14ac:dyDescent="0.25">
      <c r="A1557" s="44" t="str">
        <f>IF(B1557&lt;&gt;"",A1556+1,"")</f>
        <v/>
      </c>
      <c r="B1557" s="44"/>
      <c r="C1557" s="44"/>
      <c r="D1557" s="44"/>
      <c r="E1557" s="44"/>
      <c r="F1557" s="44"/>
      <c r="G1557" s="44"/>
      <c r="H1557" s="44"/>
      <c r="J1557" s="68"/>
      <c r="K1557" s="68"/>
      <c r="L1557" s="68"/>
      <c r="M1557" s="68"/>
      <c r="O1557" s="44"/>
      <c r="P1557" s="44"/>
      <c r="Q1557" s="44"/>
      <c r="R1557" s="44"/>
      <c r="S1557" s="44"/>
      <c r="T1557" s="44"/>
    </row>
    <row r="1558" spans="1:20" x14ac:dyDescent="0.25">
      <c r="A1558" s="44" t="str">
        <f>IF(B1558&lt;&gt;"",A1557+1,"")</f>
        <v/>
      </c>
      <c r="B1558" s="44"/>
      <c r="C1558" s="44"/>
      <c r="D1558" s="44"/>
      <c r="E1558" s="44"/>
      <c r="F1558" s="44"/>
      <c r="G1558" s="44"/>
      <c r="H1558" s="44"/>
      <c r="J1558" s="68"/>
      <c r="K1558" s="68"/>
      <c r="L1558" s="68"/>
      <c r="M1558" s="68"/>
      <c r="O1558" s="44"/>
      <c r="P1558" s="44"/>
      <c r="Q1558" s="44"/>
      <c r="R1558" s="44"/>
      <c r="S1558" s="44"/>
      <c r="T1558" s="44"/>
    </row>
    <row r="1559" spans="1:20" x14ac:dyDescent="0.25">
      <c r="A1559" s="44" t="str">
        <f>IF(B1559&lt;&gt;"",A1558+1,"")</f>
        <v/>
      </c>
      <c r="B1559" s="44"/>
      <c r="C1559" s="44"/>
      <c r="D1559" s="44"/>
      <c r="E1559" s="44"/>
      <c r="F1559" s="44"/>
      <c r="G1559" s="44"/>
      <c r="H1559" s="44"/>
      <c r="J1559" s="68"/>
      <c r="K1559" s="68"/>
      <c r="L1559" s="68"/>
      <c r="M1559" s="68"/>
      <c r="O1559" s="44"/>
      <c r="P1559" s="44"/>
      <c r="Q1559" s="44"/>
      <c r="R1559" s="44"/>
      <c r="S1559" s="44"/>
      <c r="T1559" s="44"/>
    </row>
    <row r="1560" spans="1:20" x14ac:dyDescent="0.25">
      <c r="A1560" s="44" t="str">
        <f>IF(B1560&lt;&gt;"",A1559+1,"")</f>
        <v/>
      </c>
      <c r="B1560" s="44"/>
      <c r="C1560" s="44"/>
      <c r="D1560" s="44"/>
      <c r="E1560" s="44"/>
      <c r="F1560" s="44"/>
      <c r="G1560" s="44"/>
      <c r="H1560" s="44"/>
      <c r="J1560" s="68"/>
      <c r="K1560" s="68"/>
      <c r="L1560" s="68"/>
      <c r="M1560" s="68"/>
      <c r="O1560" s="44"/>
      <c r="P1560" s="44"/>
      <c r="Q1560" s="44"/>
      <c r="R1560" s="44"/>
      <c r="S1560" s="44"/>
      <c r="T1560" s="44"/>
    </row>
    <row r="1561" spans="1:20" x14ac:dyDescent="0.25">
      <c r="A1561" s="44" t="str">
        <f>IF(B1561&lt;&gt;"",A1560+1,"")</f>
        <v/>
      </c>
      <c r="B1561" s="44"/>
      <c r="C1561" s="44"/>
      <c r="D1561" s="44"/>
      <c r="E1561" s="44"/>
      <c r="F1561" s="44"/>
      <c r="G1561" s="44"/>
      <c r="H1561" s="44"/>
      <c r="J1561" s="68"/>
      <c r="K1561" s="68"/>
      <c r="L1561" s="68"/>
      <c r="M1561" s="68"/>
      <c r="O1561" s="44"/>
      <c r="P1561" s="44"/>
      <c r="Q1561" s="44"/>
      <c r="R1561" s="44"/>
      <c r="S1561" s="44"/>
      <c r="T1561" s="44"/>
    </row>
    <row r="1562" spans="1:20" x14ac:dyDescent="0.25">
      <c r="A1562" s="44" t="str">
        <f>IF(B1562&lt;&gt;"",A1561+1,"")</f>
        <v/>
      </c>
      <c r="B1562" s="44"/>
      <c r="C1562" s="44"/>
      <c r="D1562" s="44"/>
      <c r="E1562" s="44"/>
      <c r="F1562" s="44"/>
      <c r="G1562" s="44"/>
      <c r="H1562" s="44"/>
      <c r="J1562" s="68"/>
      <c r="K1562" s="68"/>
      <c r="L1562" s="68"/>
      <c r="M1562" s="68"/>
      <c r="O1562" s="44"/>
      <c r="P1562" s="44"/>
      <c r="Q1562" s="44"/>
      <c r="R1562" s="44"/>
      <c r="S1562" s="44"/>
      <c r="T1562" s="44"/>
    </row>
    <row r="1563" spans="1:20" x14ac:dyDescent="0.25">
      <c r="A1563" s="44" t="str">
        <f>IF(B1563&lt;&gt;"",A1562+1,"")</f>
        <v/>
      </c>
      <c r="B1563" s="44"/>
      <c r="C1563" s="44"/>
      <c r="D1563" s="44"/>
      <c r="E1563" s="44"/>
      <c r="F1563" s="44"/>
      <c r="G1563" s="44"/>
      <c r="H1563" s="44"/>
      <c r="J1563" s="68"/>
      <c r="K1563" s="68"/>
      <c r="L1563" s="68"/>
      <c r="M1563" s="68"/>
      <c r="O1563" s="44"/>
      <c r="P1563" s="44"/>
      <c r="Q1563" s="44"/>
      <c r="R1563" s="44"/>
      <c r="S1563" s="44"/>
      <c r="T1563" s="44"/>
    </row>
    <row r="1564" spans="1:20" x14ac:dyDescent="0.25">
      <c r="A1564" s="44" t="str">
        <f>IF(B1564&lt;&gt;"",A1563+1,"")</f>
        <v/>
      </c>
      <c r="B1564" s="44"/>
      <c r="C1564" s="44"/>
      <c r="D1564" s="44"/>
      <c r="E1564" s="44"/>
      <c r="F1564" s="44"/>
      <c r="G1564" s="44"/>
      <c r="H1564" s="44"/>
      <c r="J1564" s="68"/>
      <c r="K1564" s="68"/>
      <c r="L1564" s="68"/>
      <c r="M1564" s="68"/>
      <c r="O1564" s="44"/>
      <c r="P1564" s="44"/>
      <c r="Q1564" s="44"/>
      <c r="R1564" s="44"/>
      <c r="S1564" s="44"/>
      <c r="T1564" s="44"/>
    </row>
    <row r="1565" spans="1:20" x14ac:dyDescent="0.25">
      <c r="A1565" s="44" t="str">
        <f>IF(B1565&lt;&gt;"",A1564+1,"")</f>
        <v/>
      </c>
      <c r="B1565" s="44"/>
      <c r="C1565" s="44"/>
      <c r="D1565" s="44"/>
      <c r="E1565" s="44"/>
      <c r="F1565" s="44"/>
      <c r="G1565" s="44"/>
      <c r="H1565" s="44"/>
      <c r="J1565" s="68"/>
      <c r="K1565" s="68"/>
      <c r="L1565" s="68"/>
      <c r="M1565" s="68"/>
      <c r="O1565" s="44"/>
      <c r="P1565" s="44"/>
      <c r="Q1565" s="44"/>
      <c r="R1565" s="44"/>
      <c r="S1565" s="44"/>
      <c r="T1565" s="44"/>
    </row>
    <row r="1566" spans="1:20" x14ac:dyDescent="0.25">
      <c r="A1566" s="44" t="str">
        <f>IF(B1566&lt;&gt;"",A1565+1,"")</f>
        <v/>
      </c>
      <c r="B1566" s="44"/>
      <c r="C1566" s="44"/>
      <c r="D1566" s="44"/>
      <c r="E1566" s="44"/>
      <c r="F1566" s="44"/>
      <c r="G1566" s="44"/>
      <c r="H1566" s="44"/>
      <c r="J1566" s="68"/>
      <c r="K1566" s="68"/>
      <c r="L1566" s="68"/>
      <c r="M1566" s="68"/>
      <c r="O1566" s="44"/>
      <c r="P1566" s="44"/>
      <c r="Q1566" s="44"/>
      <c r="R1566" s="44"/>
      <c r="S1566" s="44"/>
      <c r="T1566" s="44"/>
    </row>
    <row r="1567" spans="1:20" x14ac:dyDescent="0.25">
      <c r="A1567" s="44" t="str">
        <f>IF(B1567&lt;&gt;"",A1566+1,"")</f>
        <v/>
      </c>
      <c r="B1567" s="44"/>
      <c r="C1567" s="44"/>
      <c r="D1567" s="44"/>
      <c r="E1567" s="44"/>
      <c r="F1567" s="44"/>
      <c r="G1567" s="44"/>
      <c r="H1567" s="44"/>
      <c r="J1567" s="68"/>
      <c r="K1567" s="68"/>
      <c r="L1567" s="68"/>
      <c r="M1567" s="68"/>
      <c r="O1567" s="44"/>
      <c r="P1567" s="44"/>
      <c r="Q1567" s="44"/>
      <c r="R1567" s="44"/>
      <c r="S1567" s="44"/>
      <c r="T1567" s="44"/>
    </row>
    <row r="1568" spans="1:20" x14ac:dyDescent="0.25">
      <c r="A1568" s="44" t="str">
        <f>IF(B1568&lt;&gt;"",A1567+1,"")</f>
        <v/>
      </c>
      <c r="B1568" s="44"/>
      <c r="C1568" s="44"/>
      <c r="D1568" s="44"/>
      <c r="E1568" s="44"/>
      <c r="F1568" s="44"/>
      <c r="G1568" s="44"/>
      <c r="H1568" s="44"/>
      <c r="J1568" s="68"/>
      <c r="K1568" s="68"/>
      <c r="L1568" s="68"/>
      <c r="M1568" s="68"/>
      <c r="O1568" s="44"/>
      <c r="P1568" s="44"/>
      <c r="Q1568" s="44"/>
      <c r="R1568" s="44"/>
      <c r="S1568" s="44"/>
      <c r="T1568" s="44"/>
    </row>
    <row r="1569" spans="1:20" x14ac:dyDescent="0.25">
      <c r="A1569" s="44" t="str">
        <f>IF(B1569&lt;&gt;"",A1568+1,"")</f>
        <v/>
      </c>
      <c r="B1569" s="44"/>
      <c r="C1569" s="44"/>
      <c r="D1569" s="44"/>
      <c r="E1569" s="44"/>
      <c r="F1569" s="44"/>
      <c r="G1569" s="44"/>
      <c r="H1569" s="44"/>
      <c r="J1569" s="68"/>
      <c r="K1569" s="68"/>
      <c r="L1569" s="68"/>
      <c r="M1569" s="68"/>
      <c r="O1569" s="44"/>
      <c r="P1569" s="44"/>
      <c r="Q1569" s="44"/>
      <c r="R1569" s="44"/>
      <c r="S1569" s="44"/>
      <c r="T1569" s="44"/>
    </row>
    <row r="1570" spans="1:20" x14ac:dyDescent="0.25">
      <c r="A1570" s="44" t="str">
        <f>IF(B1570&lt;&gt;"",A1569+1,"")</f>
        <v/>
      </c>
      <c r="B1570" s="44"/>
      <c r="C1570" s="44"/>
      <c r="D1570" s="44"/>
      <c r="E1570" s="44"/>
      <c r="F1570" s="44"/>
      <c r="G1570" s="44"/>
      <c r="H1570" s="44"/>
      <c r="J1570" s="68"/>
      <c r="K1570" s="68"/>
      <c r="L1570" s="68"/>
      <c r="M1570" s="68"/>
      <c r="O1570" s="44"/>
      <c r="P1570" s="44"/>
      <c r="Q1570" s="44"/>
      <c r="R1570" s="44"/>
      <c r="S1570" s="44"/>
      <c r="T1570" s="44"/>
    </row>
    <row r="1571" spans="1:20" x14ac:dyDescent="0.25">
      <c r="A1571" s="44" t="str">
        <f>IF(B1571&lt;&gt;"",A1570+1,"")</f>
        <v/>
      </c>
      <c r="B1571" s="44"/>
      <c r="C1571" s="44"/>
      <c r="D1571" s="44"/>
      <c r="E1571" s="44"/>
      <c r="F1571" s="44"/>
      <c r="G1571" s="44"/>
      <c r="H1571" s="44"/>
      <c r="J1571" s="68"/>
      <c r="K1571" s="68"/>
      <c r="L1571" s="68"/>
      <c r="M1571" s="68"/>
      <c r="O1571" s="44"/>
      <c r="P1571" s="44"/>
      <c r="Q1571" s="44"/>
      <c r="R1571" s="44"/>
      <c r="S1571" s="44"/>
      <c r="T1571" s="44"/>
    </row>
    <row r="1572" spans="1:20" x14ac:dyDescent="0.25">
      <c r="A1572" s="44" t="str">
        <f>IF(B1572&lt;&gt;"",A1571+1,"")</f>
        <v/>
      </c>
      <c r="B1572" s="44"/>
      <c r="C1572" s="44"/>
      <c r="D1572" s="44"/>
      <c r="E1572" s="44"/>
      <c r="F1572" s="44"/>
      <c r="G1572" s="44"/>
      <c r="H1572" s="44"/>
      <c r="J1572" s="68"/>
      <c r="K1572" s="68"/>
      <c r="L1572" s="68"/>
      <c r="M1572" s="68"/>
      <c r="O1572" s="44"/>
      <c r="P1572" s="44"/>
      <c r="Q1572" s="44"/>
      <c r="R1572" s="44"/>
      <c r="S1572" s="44"/>
      <c r="T1572" s="44"/>
    </row>
    <row r="1573" spans="1:20" x14ac:dyDescent="0.25">
      <c r="A1573" s="44" t="str">
        <f>IF(B1573&lt;&gt;"",A1572+1,"")</f>
        <v/>
      </c>
      <c r="B1573" s="44"/>
      <c r="C1573" s="44"/>
      <c r="D1573" s="44"/>
      <c r="E1573" s="44"/>
      <c r="F1573" s="44"/>
      <c r="G1573" s="44"/>
      <c r="H1573" s="44"/>
      <c r="J1573" s="68"/>
      <c r="K1573" s="68"/>
      <c r="L1573" s="68"/>
      <c r="M1573" s="68"/>
      <c r="O1573" s="44"/>
      <c r="P1573" s="44"/>
      <c r="Q1573" s="44"/>
      <c r="R1573" s="44"/>
      <c r="S1573" s="44"/>
      <c r="T1573" s="44"/>
    </row>
    <row r="1574" spans="1:20" x14ac:dyDescent="0.25">
      <c r="A1574" s="44" t="str">
        <f>IF(B1574&lt;&gt;"",A1573+1,"")</f>
        <v/>
      </c>
      <c r="B1574" s="44"/>
      <c r="C1574" s="44"/>
      <c r="D1574" s="44"/>
      <c r="E1574" s="44"/>
      <c r="F1574" s="44"/>
      <c r="G1574" s="44"/>
      <c r="H1574" s="44"/>
      <c r="J1574" s="68"/>
      <c r="K1574" s="68"/>
      <c r="L1574" s="68"/>
      <c r="M1574" s="68"/>
      <c r="O1574" s="44"/>
      <c r="P1574" s="44"/>
      <c r="Q1574" s="44"/>
      <c r="R1574" s="44"/>
      <c r="S1574" s="44"/>
      <c r="T1574" s="44"/>
    </row>
    <row r="1575" spans="1:20" x14ac:dyDescent="0.25">
      <c r="A1575" s="44" t="str">
        <f>IF(B1575&lt;&gt;"",A1574+1,"")</f>
        <v/>
      </c>
      <c r="B1575" s="44"/>
      <c r="C1575" s="44"/>
      <c r="D1575" s="44"/>
      <c r="E1575" s="44"/>
      <c r="F1575" s="44"/>
      <c r="G1575" s="44"/>
      <c r="H1575" s="44"/>
      <c r="J1575" s="68"/>
      <c r="K1575" s="68"/>
      <c r="L1575" s="68"/>
      <c r="M1575" s="68"/>
      <c r="O1575" s="44"/>
      <c r="P1575" s="44"/>
      <c r="Q1575" s="44"/>
      <c r="R1575" s="44"/>
      <c r="S1575" s="44"/>
      <c r="T1575" s="44"/>
    </row>
    <row r="1576" spans="1:20" x14ac:dyDescent="0.25">
      <c r="A1576" s="44" t="str">
        <f>IF(B1576&lt;&gt;"",A1575+1,"")</f>
        <v/>
      </c>
      <c r="B1576" s="44"/>
      <c r="C1576" s="44"/>
      <c r="D1576" s="44"/>
      <c r="E1576" s="44"/>
      <c r="F1576" s="44"/>
      <c r="G1576" s="44"/>
      <c r="H1576" s="44"/>
      <c r="J1576" s="68"/>
      <c r="K1576" s="68"/>
      <c r="L1576" s="68"/>
      <c r="M1576" s="68"/>
      <c r="O1576" s="44"/>
      <c r="P1576" s="44"/>
      <c r="Q1576" s="44"/>
      <c r="R1576" s="44"/>
      <c r="S1576" s="44"/>
      <c r="T1576" s="44"/>
    </row>
    <row r="1577" spans="1:20" x14ac:dyDescent="0.25">
      <c r="A1577" s="44" t="str">
        <f>IF(B1577&lt;&gt;"",A1576+1,"")</f>
        <v/>
      </c>
      <c r="B1577" s="44"/>
      <c r="C1577" s="44"/>
      <c r="D1577" s="44"/>
      <c r="E1577" s="44"/>
      <c r="F1577" s="44"/>
      <c r="G1577" s="44"/>
      <c r="H1577" s="44"/>
      <c r="J1577" s="68"/>
      <c r="K1577" s="68"/>
      <c r="L1577" s="68"/>
      <c r="M1577" s="68"/>
      <c r="O1577" s="44"/>
      <c r="P1577" s="44"/>
      <c r="Q1577" s="44"/>
      <c r="R1577" s="44"/>
      <c r="S1577" s="44"/>
      <c r="T1577" s="44"/>
    </row>
    <row r="1578" spans="1:20" x14ac:dyDescent="0.25">
      <c r="A1578" s="44" t="str">
        <f>IF(B1578&lt;&gt;"",A1577+1,"")</f>
        <v/>
      </c>
      <c r="B1578" s="44"/>
      <c r="C1578" s="44"/>
      <c r="D1578" s="44"/>
      <c r="E1578" s="44"/>
      <c r="F1578" s="44"/>
      <c r="G1578" s="44"/>
      <c r="H1578" s="44"/>
      <c r="J1578" s="68"/>
      <c r="K1578" s="68"/>
      <c r="L1578" s="68"/>
      <c r="M1578" s="68"/>
      <c r="O1578" s="44"/>
      <c r="P1578" s="44"/>
      <c r="Q1578" s="44"/>
      <c r="R1578" s="44"/>
      <c r="S1578" s="44"/>
      <c r="T1578" s="44"/>
    </row>
    <row r="1579" spans="1:20" x14ac:dyDescent="0.25">
      <c r="A1579" s="44" t="str">
        <f>IF(B1579&lt;&gt;"",A1578+1,"")</f>
        <v/>
      </c>
      <c r="B1579" s="44"/>
      <c r="C1579" s="44"/>
      <c r="D1579" s="44"/>
      <c r="E1579" s="44"/>
      <c r="F1579" s="44"/>
      <c r="G1579" s="44"/>
      <c r="H1579" s="44"/>
      <c r="J1579" s="68"/>
      <c r="K1579" s="68"/>
      <c r="L1579" s="68"/>
      <c r="M1579" s="68"/>
      <c r="O1579" s="44"/>
      <c r="P1579" s="44"/>
      <c r="Q1579" s="44"/>
      <c r="R1579" s="44"/>
      <c r="S1579" s="44"/>
      <c r="T1579" s="44"/>
    </row>
    <row r="1580" spans="1:20" x14ac:dyDescent="0.25">
      <c r="A1580" s="44" t="str">
        <f>IF(B1580&lt;&gt;"",A1579+1,"")</f>
        <v/>
      </c>
      <c r="B1580" s="44"/>
      <c r="C1580" s="44"/>
      <c r="D1580" s="44"/>
      <c r="E1580" s="44"/>
      <c r="F1580" s="44"/>
      <c r="G1580" s="44"/>
      <c r="H1580" s="44"/>
      <c r="J1580" s="68"/>
      <c r="K1580" s="68"/>
      <c r="L1580" s="68"/>
      <c r="M1580" s="68"/>
      <c r="O1580" s="44"/>
      <c r="P1580" s="44"/>
      <c r="Q1580" s="44"/>
      <c r="R1580" s="44"/>
      <c r="S1580" s="44"/>
      <c r="T1580" s="44"/>
    </row>
    <row r="1581" spans="1:20" x14ac:dyDescent="0.25">
      <c r="A1581" s="44" t="str">
        <f>IF(B1581&lt;&gt;"",A1580+1,"")</f>
        <v/>
      </c>
      <c r="B1581" s="44"/>
      <c r="C1581" s="44"/>
      <c r="D1581" s="44"/>
      <c r="E1581" s="44"/>
      <c r="F1581" s="44"/>
      <c r="G1581" s="44"/>
      <c r="H1581" s="44"/>
      <c r="J1581" s="68"/>
      <c r="K1581" s="68"/>
      <c r="L1581" s="68"/>
      <c r="M1581" s="68"/>
      <c r="O1581" s="44"/>
      <c r="P1581" s="44"/>
      <c r="Q1581" s="44"/>
      <c r="R1581" s="44"/>
      <c r="S1581" s="44"/>
      <c r="T1581" s="44"/>
    </row>
    <row r="1582" spans="1:20" x14ac:dyDescent="0.25">
      <c r="A1582" s="44" t="str">
        <f>IF(B1582&lt;&gt;"",A1581+1,"")</f>
        <v/>
      </c>
      <c r="B1582" s="44"/>
      <c r="C1582" s="44"/>
      <c r="D1582" s="44"/>
      <c r="E1582" s="44"/>
      <c r="F1582" s="44"/>
      <c r="G1582" s="44"/>
      <c r="H1582" s="44"/>
      <c r="J1582" s="68"/>
      <c r="K1582" s="68"/>
      <c r="L1582" s="68"/>
      <c r="M1582" s="68"/>
      <c r="O1582" s="44"/>
      <c r="P1582" s="44"/>
      <c r="Q1582" s="44"/>
      <c r="R1582" s="44"/>
      <c r="S1582" s="44"/>
      <c r="T1582" s="44"/>
    </row>
    <row r="1583" spans="1:20" x14ac:dyDescent="0.25">
      <c r="A1583" s="44" t="str">
        <f>IF(B1583&lt;&gt;"",A1582+1,"")</f>
        <v/>
      </c>
      <c r="B1583" s="44"/>
      <c r="C1583" s="44"/>
      <c r="D1583" s="44"/>
      <c r="E1583" s="44"/>
      <c r="F1583" s="44"/>
      <c r="G1583" s="44"/>
      <c r="H1583" s="44"/>
      <c r="J1583" s="68"/>
      <c r="K1583" s="68"/>
      <c r="L1583" s="68"/>
      <c r="M1583" s="68"/>
      <c r="O1583" s="44"/>
      <c r="P1583" s="44"/>
      <c r="Q1583" s="44"/>
      <c r="R1583" s="44"/>
      <c r="S1583" s="44"/>
      <c r="T1583" s="44"/>
    </row>
    <row r="1584" spans="1:20" x14ac:dyDescent="0.25">
      <c r="A1584" s="44" t="str">
        <f>IF(B1584&lt;&gt;"",A1583+1,"")</f>
        <v/>
      </c>
      <c r="B1584" s="44"/>
      <c r="C1584" s="44"/>
      <c r="D1584" s="44"/>
      <c r="E1584" s="44"/>
      <c r="F1584" s="44"/>
      <c r="G1584" s="44"/>
      <c r="H1584" s="44"/>
      <c r="J1584" s="68"/>
      <c r="K1584" s="68"/>
      <c r="L1584" s="68"/>
      <c r="M1584" s="68"/>
      <c r="O1584" s="44"/>
      <c r="P1584" s="44"/>
      <c r="Q1584" s="44"/>
      <c r="R1584" s="44"/>
      <c r="S1584" s="44"/>
      <c r="T1584" s="44"/>
    </row>
    <row r="1585" spans="1:20" x14ac:dyDescent="0.25">
      <c r="A1585" s="44" t="str">
        <f>IF(B1585&lt;&gt;"",A1584+1,"")</f>
        <v/>
      </c>
      <c r="B1585" s="44"/>
      <c r="C1585" s="44"/>
      <c r="D1585" s="44"/>
      <c r="E1585" s="44"/>
      <c r="F1585" s="44"/>
      <c r="G1585" s="44"/>
      <c r="H1585" s="44"/>
      <c r="J1585" s="68"/>
      <c r="K1585" s="68"/>
      <c r="L1585" s="68"/>
      <c r="M1585" s="68"/>
      <c r="O1585" s="44"/>
      <c r="P1585" s="44"/>
      <c r="Q1585" s="44"/>
      <c r="R1585" s="44"/>
      <c r="S1585" s="44"/>
      <c r="T1585" s="44"/>
    </row>
    <row r="1586" spans="1:20" x14ac:dyDescent="0.25">
      <c r="A1586" s="44" t="str">
        <f>IF(B1586&lt;&gt;"",A1585+1,"")</f>
        <v/>
      </c>
      <c r="B1586" s="44"/>
      <c r="C1586" s="44"/>
      <c r="D1586" s="44"/>
      <c r="E1586" s="44"/>
      <c r="F1586" s="44"/>
      <c r="G1586" s="44"/>
      <c r="H1586" s="44"/>
      <c r="J1586" s="68"/>
      <c r="K1586" s="68"/>
      <c r="L1586" s="68"/>
      <c r="M1586" s="68"/>
      <c r="O1586" s="44"/>
      <c r="P1586" s="44"/>
      <c r="Q1586" s="44"/>
      <c r="R1586" s="44"/>
      <c r="S1586" s="44"/>
      <c r="T1586" s="44"/>
    </row>
    <row r="1587" spans="1:20" x14ac:dyDescent="0.25">
      <c r="A1587" s="44" t="str">
        <f>IF(B1587&lt;&gt;"",A1586+1,"")</f>
        <v/>
      </c>
      <c r="B1587" s="44"/>
      <c r="C1587" s="44"/>
      <c r="D1587" s="44"/>
      <c r="E1587" s="44"/>
      <c r="F1587" s="44"/>
      <c r="G1587" s="44"/>
      <c r="H1587" s="44"/>
      <c r="J1587" s="68"/>
      <c r="K1587" s="68"/>
      <c r="L1587" s="68"/>
      <c r="M1587" s="68"/>
      <c r="O1587" s="44"/>
      <c r="P1587" s="44"/>
      <c r="Q1587" s="44"/>
      <c r="R1587" s="44"/>
      <c r="S1587" s="44"/>
      <c r="T1587" s="44"/>
    </row>
    <row r="1588" spans="1:20" x14ac:dyDescent="0.25">
      <c r="A1588" s="44" t="str">
        <f>IF(B1588&lt;&gt;"",A1587+1,"")</f>
        <v/>
      </c>
      <c r="B1588" s="44"/>
      <c r="C1588" s="44"/>
      <c r="D1588" s="44"/>
      <c r="E1588" s="44"/>
      <c r="F1588" s="44"/>
      <c r="G1588" s="44"/>
      <c r="H1588" s="44"/>
      <c r="J1588" s="68"/>
      <c r="K1588" s="68"/>
      <c r="L1588" s="68"/>
      <c r="M1588" s="68"/>
      <c r="O1588" s="44"/>
      <c r="P1588" s="44"/>
      <c r="Q1588" s="44"/>
      <c r="R1588" s="44"/>
      <c r="S1588" s="44"/>
      <c r="T1588" s="44"/>
    </row>
    <row r="1589" spans="1:20" x14ac:dyDescent="0.25">
      <c r="A1589" s="44" t="str">
        <f>IF(B1589&lt;&gt;"",A1588+1,"")</f>
        <v/>
      </c>
      <c r="B1589" s="44"/>
      <c r="C1589" s="44"/>
      <c r="D1589" s="44"/>
      <c r="E1589" s="44"/>
      <c r="F1589" s="44"/>
      <c r="G1589" s="44"/>
      <c r="H1589" s="44"/>
      <c r="J1589" s="68"/>
      <c r="K1589" s="68"/>
      <c r="L1589" s="68"/>
      <c r="M1589" s="68"/>
      <c r="O1589" s="44"/>
      <c r="P1589" s="44"/>
      <c r="Q1589" s="44"/>
      <c r="R1589" s="44"/>
      <c r="S1589" s="44"/>
      <c r="T1589" s="44"/>
    </row>
    <row r="1590" spans="1:20" x14ac:dyDescent="0.25">
      <c r="A1590" s="44" t="str">
        <f>IF(B1590&lt;&gt;"",A1589+1,"")</f>
        <v/>
      </c>
      <c r="B1590" s="44"/>
      <c r="C1590" s="44"/>
      <c r="D1590" s="44"/>
      <c r="E1590" s="44"/>
      <c r="F1590" s="44"/>
      <c r="G1590" s="44"/>
      <c r="H1590" s="44"/>
      <c r="J1590" s="68"/>
      <c r="K1590" s="68"/>
      <c r="L1590" s="68"/>
      <c r="M1590" s="68"/>
      <c r="O1590" s="44"/>
      <c r="P1590" s="44"/>
      <c r="Q1590" s="44"/>
      <c r="R1590" s="44"/>
      <c r="S1590" s="44"/>
      <c r="T1590" s="44"/>
    </row>
    <row r="1591" spans="1:20" x14ac:dyDescent="0.25">
      <c r="A1591" s="44" t="str">
        <f>IF(B1591&lt;&gt;"",A1590+1,"")</f>
        <v/>
      </c>
      <c r="B1591" s="44"/>
      <c r="C1591" s="44"/>
      <c r="D1591" s="44"/>
      <c r="E1591" s="44"/>
      <c r="F1591" s="44"/>
      <c r="G1591" s="44"/>
      <c r="H1591" s="44"/>
      <c r="J1591" s="68"/>
      <c r="K1591" s="68"/>
      <c r="L1591" s="68"/>
      <c r="M1591" s="68"/>
      <c r="O1591" s="44"/>
      <c r="P1591" s="44"/>
      <c r="Q1591" s="44"/>
      <c r="R1591" s="44"/>
      <c r="S1591" s="44"/>
      <c r="T1591" s="44"/>
    </row>
    <row r="1592" spans="1:20" x14ac:dyDescent="0.25">
      <c r="A1592" s="44" t="str">
        <f>IF(B1592&lt;&gt;"",A1591+1,"")</f>
        <v/>
      </c>
      <c r="B1592" s="44"/>
      <c r="C1592" s="44"/>
      <c r="D1592" s="44"/>
      <c r="E1592" s="44"/>
      <c r="F1592" s="44"/>
      <c r="G1592" s="44"/>
      <c r="H1592" s="44"/>
      <c r="J1592" s="68"/>
      <c r="K1592" s="68"/>
      <c r="L1592" s="68"/>
      <c r="M1592" s="68"/>
      <c r="O1592" s="44"/>
      <c r="P1592" s="44"/>
      <c r="Q1592" s="44"/>
      <c r="R1592" s="44"/>
      <c r="S1592" s="44"/>
      <c r="T1592" s="44"/>
    </row>
    <row r="1593" spans="1:20" x14ac:dyDescent="0.25">
      <c r="A1593" s="44" t="str">
        <f>IF(B1593&lt;&gt;"",A1592+1,"")</f>
        <v/>
      </c>
      <c r="B1593" s="44"/>
      <c r="C1593" s="44"/>
      <c r="D1593" s="44"/>
      <c r="E1593" s="44"/>
      <c r="F1593" s="44"/>
      <c r="G1593" s="44"/>
      <c r="H1593" s="44"/>
      <c r="J1593" s="68"/>
      <c r="K1593" s="68"/>
      <c r="L1593" s="68"/>
      <c r="M1593" s="68"/>
      <c r="O1593" s="44"/>
      <c r="P1593" s="44"/>
      <c r="Q1593" s="44"/>
      <c r="R1593" s="44"/>
      <c r="S1593" s="44"/>
      <c r="T1593" s="44"/>
    </row>
    <row r="1594" spans="1:20" x14ac:dyDescent="0.25">
      <c r="A1594" s="44" t="str">
        <f>IF(B1594&lt;&gt;"",A1593+1,"")</f>
        <v/>
      </c>
      <c r="B1594" s="44"/>
      <c r="C1594" s="44"/>
      <c r="D1594" s="44"/>
      <c r="E1594" s="44"/>
      <c r="F1594" s="44"/>
      <c r="G1594" s="44"/>
      <c r="H1594" s="44"/>
      <c r="J1594" s="68"/>
      <c r="K1594" s="68"/>
      <c r="L1594" s="68"/>
      <c r="M1594" s="68"/>
      <c r="O1594" s="44"/>
      <c r="P1594" s="44"/>
      <c r="Q1594" s="44"/>
      <c r="R1594" s="44"/>
      <c r="S1594" s="44"/>
      <c r="T1594" s="44"/>
    </row>
    <row r="1595" spans="1:20" x14ac:dyDescent="0.25">
      <c r="A1595" s="44" t="str">
        <f>IF(B1595&lt;&gt;"",A1594+1,"")</f>
        <v/>
      </c>
      <c r="B1595" s="44"/>
      <c r="C1595" s="44"/>
      <c r="D1595" s="44"/>
      <c r="E1595" s="44"/>
      <c r="F1595" s="44"/>
      <c r="G1595" s="44"/>
      <c r="H1595" s="44"/>
      <c r="J1595" s="68"/>
      <c r="K1595" s="68"/>
      <c r="L1595" s="68"/>
      <c r="M1595" s="68"/>
      <c r="O1595" s="44"/>
      <c r="P1595" s="44"/>
      <c r="Q1595" s="44"/>
      <c r="R1595" s="44"/>
      <c r="S1595" s="44"/>
      <c r="T1595" s="44"/>
    </row>
    <row r="1596" spans="1:20" x14ac:dyDescent="0.25">
      <c r="A1596" s="44" t="str">
        <f>IF(B1596&lt;&gt;"",A1595+1,"")</f>
        <v/>
      </c>
      <c r="B1596" s="44"/>
      <c r="C1596" s="44"/>
      <c r="D1596" s="44"/>
      <c r="E1596" s="44"/>
      <c r="F1596" s="44"/>
      <c r="G1596" s="44"/>
      <c r="H1596" s="44"/>
      <c r="J1596" s="68"/>
      <c r="K1596" s="68"/>
      <c r="L1596" s="68"/>
      <c r="M1596" s="68"/>
      <c r="O1596" s="44"/>
      <c r="P1596" s="44"/>
      <c r="Q1596" s="44"/>
      <c r="R1596" s="44"/>
      <c r="S1596" s="44"/>
      <c r="T1596" s="44"/>
    </row>
    <row r="1597" spans="1:20" x14ac:dyDescent="0.25">
      <c r="A1597" s="44" t="str">
        <f>IF(B1597&lt;&gt;"",A1596+1,"")</f>
        <v/>
      </c>
      <c r="B1597" s="44"/>
      <c r="C1597" s="44"/>
      <c r="D1597" s="44"/>
      <c r="E1597" s="44"/>
      <c r="F1597" s="44"/>
      <c r="G1597" s="44"/>
      <c r="H1597" s="44"/>
      <c r="J1597" s="68"/>
      <c r="K1597" s="68"/>
      <c r="L1597" s="68"/>
      <c r="M1597" s="68"/>
      <c r="O1597" s="44"/>
      <c r="P1597" s="44"/>
      <c r="Q1597" s="44"/>
      <c r="R1597" s="44"/>
      <c r="S1597" s="44"/>
      <c r="T1597" s="44"/>
    </row>
    <row r="1598" spans="1:20" x14ac:dyDescent="0.25">
      <c r="A1598" s="44" t="str">
        <f>IF(B1598&lt;&gt;"",A1597+1,"")</f>
        <v/>
      </c>
      <c r="B1598" s="44"/>
      <c r="C1598" s="44"/>
      <c r="D1598" s="44"/>
      <c r="E1598" s="44"/>
      <c r="F1598" s="44"/>
      <c r="G1598" s="44"/>
      <c r="H1598" s="44"/>
      <c r="J1598" s="68"/>
      <c r="K1598" s="68"/>
      <c r="L1598" s="68"/>
      <c r="M1598" s="68"/>
      <c r="O1598" s="44"/>
      <c r="P1598" s="44"/>
      <c r="Q1598" s="44"/>
      <c r="R1598" s="44"/>
      <c r="S1598" s="44"/>
      <c r="T1598" s="44"/>
    </row>
    <row r="1599" spans="1:20" x14ac:dyDescent="0.25">
      <c r="A1599" s="44" t="str">
        <f>IF(B1599&lt;&gt;"",A1598+1,"")</f>
        <v/>
      </c>
      <c r="B1599" s="44"/>
      <c r="C1599" s="44"/>
      <c r="D1599" s="44"/>
      <c r="E1599" s="44"/>
      <c r="F1599" s="44"/>
      <c r="G1599" s="44"/>
      <c r="H1599" s="44"/>
      <c r="J1599" s="68"/>
      <c r="K1599" s="68"/>
      <c r="L1599" s="68"/>
      <c r="M1599" s="68"/>
      <c r="O1599" s="44"/>
      <c r="P1599" s="44"/>
      <c r="Q1599" s="44"/>
      <c r="R1599" s="44"/>
      <c r="S1599" s="44"/>
      <c r="T1599" s="44"/>
    </row>
    <row r="1600" spans="1:20" x14ac:dyDescent="0.25">
      <c r="A1600" s="44" t="str">
        <f>IF(B1600&lt;&gt;"",A1599+1,"")</f>
        <v/>
      </c>
      <c r="B1600" s="44"/>
      <c r="C1600" s="44"/>
      <c r="D1600" s="44"/>
      <c r="E1600" s="44"/>
      <c r="F1600" s="44"/>
      <c r="G1600" s="44"/>
      <c r="H1600" s="44"/>
      <c r="J1600" s="68"/>
      <c r="K1600" s="68"/>
      <c r="L1600" s="68"/>
      <c r="M1600" s="68"/>
      <c r="O1600" s="44"/>
      <c r="P1600" s="44"/>
      <c r="Q1600" s="44"/>
      <c r="R1600" s="44"/>
      <c r="S1600" s="44"/>
      <c r="T1600" s="44"/>
    </row>
    <row r="1601" spans="1:20" x14ac:dyDescent="0.25">
      <c r="A1601" s="44" t="str">
        <f>IF(B1601&lt;&gt;"",A1600+1,"")</f>
        <v/>
      </c>
      <c r="B1601" s="44"/>
      <c r="C1601" s="44"/>
      <c r="D1601" s="44"/>
      <c r="E1601" s="44"/>
      <c r="F1601" s="44"/>
      <c r="G1601" s="44"/>
      <c r="H1601" s="44"/>
      <c r="J1601" s="68"/>
      <c r="K1601" s="68"/>
      <c r="L1601" s="68"/>
      <c r="M1601" s="68"/>
      <c r="O1601" s="44"/>
      <c r="P1601" s="44"/>
      <c r="Q1601" s="44"/>
      <c r="R1601" s="44"/>
      <c r="S1601" s="44"/>
      <c r="T1601" s="44"/>
    </row>
    <row r="1602" spans="1:20" x14ac:dyDescent="0.25">
      <c r="A1602" s="44" t="str">
        <f>IF(B1602&lt;&gt;"",A1601+1,"")</f>
        <v/>
      </c>
      <c r="B1602" s="44"/>
      <c r="C1602" s="44"/>
      <c r="D1602" s="44"/>
      <c r="E1602" s="44"/>
      <c r="F1602" s="44"/>
      <c r="G1602" s="44"/>
      <c r="H1602" s="44"/>
      <c r="J1602" s="68"/>
      <c r="K1602" s="68"/>
      <c r="L1602" s="68"/>
      <c r="M1602" s="68"/>
      <c r="O1602" s="44"/>
      <c r="P1602" s="44"/>
      <c r="Q1602" s="44"/>
      <c r="R1602" s="44"/>
      <c r="S1602" s="44"/>
      <c r="T1602" s="44"/>
    </row>
    <row r="1603" spans="1:20" x14ac:dyDescent="0.25">
      <c r="A1603" s="44" t="str">
        <f>IF(B1603&lt;&gt;"",A1602+1,"")</f>
        <v/>
      </c>
      <c r="B1603" s="44"/>
      <c r="C1603" s="44"/>
      <c r="D1603" s="44"/>
      <c r="E1603" s="44"/>
      <c r="F1603" s="44"/>
      <c r="G1603" s="44"/>
      <c r="H1603" s="44"/>
      <c r="J1603" s="68"/>
      <c r="K1603" s="68"/>
      <c r="L1603" s="68"/>
      <c r="M1603" s="68"/>
      <c r="O1603" s="44"/>
      <c r="P1603" s="44"/>
      <c r="Q1603" s="44"/>
      <c r="R1603" s="44"/>
      <c r="S1603" s="44"/>
      <c r="T1603" s="44"/>
    </row>
    <row r="1604" spans="1:20" x14ac:dyDescent="0.25">
      <c r="A1604" s="44" t="str">
        <f>IF(B1604&lt;&gt;"",A1603+1,"")</f>
        <v/>
      </c>
      <c r="B1604" s="44"/>
      <c r="C1604" s="44"/>
      <c r="D1604" s="44"/>
      <c r="E1604" s="44"/>
      <c r="F1604" s="44"/>
      <c r="G1604" s="44"/>
      <c r="H1604" s="44"/>
      <c r="J1604" s="68"/>
      <c r="K1604" s="68"/>
      <c r="L1604" s="68"/>
      <c r="M1604" s="68"/>
      <c r="O1604" s="44"/>
      <c r="P1604" s="44"/>
      <c r="Q1604" s="44"/>
      <c r="R1604" s="44"/>
      <c r="S1604" s="44"/>
      <c r="T1604" s="44"/>
    </row>
    <row r="1605" spans="1:20" x14ac:dyDescent="0.25">
      <c r="A1605" s="44" t="str">
        <f>IF(B1605&lt;&gt;"",A1604+1,"")</f>
        <v/>
      </c>
      <c r="B1605" s="44"/>
      <c r="C1605" s="44"/>
      <c r="D1605" s="44"/>
      <c r="E1605" s="44"/>
      <c r="F1605" s="44"/>
      <c r="G1605" s="44"/>
      <c r="H1605" s="44"/>
      <c r="J1605" s="68"/>
      <c r="K1605" s="68"/>
      <c r="L1605" s="68"/>
      <c r="M1605" s="68"/>
      <c r="O1605" s="44"/>
      <c r="P1605" s="44"/>
      <c r="Q1605" s="44"/>
      <c r="R1605" s="44"/>
      <c r="S1605" s="44"/>
      <c r="T1605" s="44"/>
    </row>
    <row r="1606" spans="1:20" x14ac:dyDescent="0.25">
      <c r="A1606" s="44" t="str">
        <f>IF(B1606&lt;&gt;"",A1605+1,"")</f>
        <v/>
      </c>
      <c r="B1606" s="44"/>
      <c r="C1606" s="44"/>
      <c r="D1606" s="44"/>
      <c r="E1606" s="44"/>
      <c r="F1606" s="44"/>
      <c r="G1606" s="44"/>
      <c r="H1606" s="44"/>
      <c r="J1606" s="68"/>
      <c r="K1606" s="68"/>
      <c r="L1606" s="68"/>
      <c r="M1606" s="68"/>
      <c r="O1606" s="44"/>
      <c r="P1606" s="44"/>
      <c r="Q1606" s="44"/>
      <c r="R1606" s="44"/>
      <c r="S1606" s="44"/>
      <c r="T1606" s="44"/>
    </row>
    <row r="1607" spans="1:20" x14ac:dyDescent="0.25">
      <c r="A1607" s="44" t="str">
        <f>IF(B1607&lt;&gt;"",A1606+1,"")</f>
        <v/>
      </c>
      <c r="B1607" s="44"/>
      <c r="C1607" s="44"/>
      <c r="D1607" s="44"/>
      <c r="E1607" s="44"/>
      <c r="F1607" s="44"/>
      <c r="G1607" s="44"/>
      <c r="H1607" s="44"/>
      <c r="J1607" s="68"/>
      <c r="K1607" s="68"/>
      <c r="L1607" s="68"/>
      <c r="M1607" s="68"/>
      <c r="O1607" s="44"/>
      <c r="P1607" s="44"/>
      <c r="Q1607" s="44"/>
      <c r="R1607" s="44"/>
      <c r="S1607" s="44"/>
      <c r="T1607" s="44"/>
    </row>
    <row r="1608" spans="1:20" x14ac:dyDescent="0.25">
      <c r="A1608" s="44" t="str">
        <f>IF(B1608&lt;&gt;"",A1607+1,"")</f>
        <v/>
      </c>
      <c r="B1608" s="44"/>
      <c r="C1608" s="44"/>
      <c r="D1608" s="44"/>
      <c r="E1608" s="44"/>
      <c r="F1608" s="44"/>
      <c r="G1608" s="44"/>
      <c r="H1608" s="44"/>
      <c r="J1608" s="68"/>
      <c r="K1608" s="68"/>
      <c r="L1608" s="68"/>
      <c r="M1608" s="68"/>
      <c r="O1608" s="44"/>
      <c r="P1608" s="44"/>
      <c r="Q1608" s="44"/>
      <c r="R1608" s="44"/>
      <c r="S1608" s="44"/>
      <c r="T1608" s="44"/>
    </row>
    <row r="1609" spans="1:20" x14ac:dyDescent="0.25">
      <c r="A1609" s="44" t="str">
        <f>IF(B1609&lt;&gt;"",A1608+1,"")</f>
        <v/>
      </c>
      <c r="B1609" s="44"/>
      <c r="C1609" s="44"/>
      <c r="D1609" s="44"/>
      <c r="E1609" s="44"/>
      <c r="F1609" s="44"/>
      <c r="G1609" s="44"/>
      <c r="H1609" s="44"/>
      <c r="J1609" s="68"/>
      <c r="K1609" s="68"/>
      <c r="L1609" s="68"/>
      <c r="M1609" s="68"/>
      <c r="O1609" s="44"/>
      <c r="P1609" s="44"/>
      <c r="Q1609" s="44"/>
      <c r="R1609" s="44"/>
      <c r="S1609" s="44"/>
      <c r="T1609" s="44"/>
    </row>
    <row r="1610" spans="1:20" x14ac:dyDescent="0.25">
      <c r="A1610" s="44" t="str">
        <f>IF(B1610&lt;&gt;"",A1609+1,"")</f>
        <v/>
      </c>
      <c r="B1610" s="44"/>
      <c r="C1610" s="44"/>
      <c r="D1610" s="44"/>
      <c r="E1610" s="44"/>
      <c r="F1610" s="44"/>
      <c r="G1610" s="44"/>
      <c r="H1610" s="44"/>
      <c r="J1610" s="68"/>
      <c r="K1610" s="68"/>
      <c r="L1610" s="68"/>
      <c r="M1610" s="68"/>
      <c r="O1610" s="44"/>
      <c r="P1610" s="44"/>
      <c r="Q1610" s="44"/>
      <c r="R1610" s="44"/>
      <c r="S1610" s="44"/>
      <c r="T1610" s="44"/>
    </row>
    <row r="1611" spans="1:20" x14ac:dyDescent="0.25">
      <c r="A1611" s="44" t="str">
        <f>IF(B1611&lt;&gt;"",A1610+1,"")</f>
        <v/>
      </c>
      <c r="B1611" s="44"/>
      <c r="C1611" s="44"/>
      <c r="D1611" s="44"/>
      <c r="E1611" s="44"/>
      <c r="F1611" s="44"/>
      <c r="G1611" s="44"/>
      <c r="H1611" s="44"/>
      <c r="J1611" s="68"/>
      <c r="K1611" s="68"/>
      <c r="L1611" s="68"/>
      <c r="M1611" s="68"/>
      <c r="O1611" s="44"/>
      <c r="P1611" s="44"/>
      <c r="Q1611" s="44"/>
      <c r="R1611" s="44"/>
      <c r="S1611" s="44"/>
      <c r="T1611" s="44"/>
    </row>
    <row r="1612" spans="1:20" x14ac:dyDescent="0.25">
      <c r="A1612" s="44" t="str">
        <f>IF(B1612&lt;&gt;"",A1611+1,"")</f>
        <v/>
      </c>
      <c r="B1612" s="44"/>
      <c r="C1612" s="44"/>
      <c r="D1612" s="44"/>
      <c r="E1612" s="44"/>
      <c r="F1612" s="44"/>
      <c r="G1612" s="44"/>
      <c r="H1612" s="44"/>
      <c r="J1612" s="68"/>
      <c r="K1612" s="68"/>
      <c r="L1612" s="68"/>
      <c r="M1612" s="68"/>
      <c r="O1612" s="44"/>
      <c r="P1612" s="44"/>
      <c r="Q1612" s="44"/>
      <c r="R1612" s="44"/>
      <c r="S1612" s="44"/>
      <c r="T1612" s="44"/>
    </row>
    <row r="1613" spans="1:20" x14ac:dyDescent="0.25">
      <c r="A1613" s="44" t="str">
        <f>IF(B1613&lt;&gt;"",A1612+1,"")</f>
        <v/>
      </c>
      <c r="B1613" s="44"/>
      <c r="C1613" s="44"/>
      <c r="D1613" s="44"/>
      <c r="E1613" s="44"/>
      <c r="F1613" s="44"/>
      <c r="G1613" s="44"/>
      <c r="H1613" s="44"/>
      <c r="J1613" s="68"/>
      <c r="K1613" s="68"/>
      <c r="L1613" s="68"/>
      <c r="M1613" s="68"/>
      <c r="O1613" s="44"/>
      <c r="P1613" s="44"/>
      <c r="Q1613" s="44"/>
      <c r="R1613" s="44"/>
      <c r="S1613" s="44"/>
      <c r="T1613" s="44"/>
    </row>
    <row r="1614" spans="1:20" x14ac:dyDescent="0.25">
      <c r="A1614" s="44" t="str">
        <f>IF(B1614&lt;&gt;"",A1613+1,"")</f>
        <v/>
      </c>
      <c r="B1614" s="44"/>
      <c r="C1614" s="44"/>
      <c r="D1614" s="44"/>
      <c r="E1614" s="44"/>
      <c r="F1614" s="44"/>
      <c r="G1614" s="44"/>
      <c r="H1614" s="44"/>
      <c r="J1614" s="68"/>
      <c r="K1614" s="68"/>
      <c r="L1614" s="68"/>
      <c r="M1614" s="68"/>
      <c r="O1614" s="44"/>
      <c r="P1614" s="44"/>
      <c r="Q1614" s="44"/>
      <c r="R1614" s="44"/>
      <c r="S1614" s="44"/>
      <c r="T1614" s="44"/>
    </row>
    <row r="1615" spans="1:20" x14ac:dyDescent="0.25">
      <c r="A1615" s="44" t="str">
        <f>IF(B1615&lt;&gt;"",A1614+1,"")</f>
        <v/>
      </c>
      <c r="B1615" s="44"/>
      <c r="C1615" s="44"/>
      <c r="D1615" s="44"/>
      <c r="E1615" s="44"/>
      <c r="F1615" s="44"/>
      <c r="G1615" s="44"/>
      <c r="H1615" s="44"/>
      <c r="J1615" s="68"/>
      <c r="K1615" s="68"/>
      <c r="L1615" s="68"/>
      <c r="M1615" s="68"/>
      <c r="O1615" s="44"/>
      <c r="P1615" s="44"/>
      <c r="Q1615" s="44"/>
      <c r="R1615" s="44"/>
      <c r="S1615" s="44"/>
      <c r="T1615" s="44"/>
    </row>
    <row r="1616" spans="1:20" x14ac:dyDescent="0.25">
      <c r="A1616" s="44" t="str">
        <f>IF(B1616&lt;&gt;"",A1615+1,"")</f>
        <v/>
      </c>
      <c r="B1616" s="44"/>
      <c r="C1616" s="44"/>
      <c r="D1616" s="44"/>
      <c r="E1616" s="44"/>
      <c r="F1616" s="44"/>
      <c r="G1616" s="44"/>
      <c r="H1616" s="44"/>
      <c r="J1616" s="68"/>
      <c r="K1616" s="68"/>
      <c r="L1616" s="68"/>
      <c r="M1616" s="68"/>
      <c r="O1616" s="44"/>
      <c r="P1616" s="44"/>
      <c r="Q1616" s="44"/>
      <c r="R1616" s="44"/>
      <c r="S1616" s="44"/>
      <c r="T1616" s="44"/>
    </row>
    <row r="1617" spans="1:20" x14ac:dyDescent="0.25">
      <c r="A1617" s="44" t="str">
        <f>IF(B1617&lt;&gt;"",A1616+1,"")</f>
        <v/>
      </c>
      <c r="B1617" s="44"/>
      <c r="C1617" s="44"/>
      <c r="D1617" s="44"/>
      <c r="E1617" s="44"/>
      <c r="F1617" s="44"/>
      <c r="G1617" s="44"/>
      <c r="H1617" s="44"/>
      <c r="J1617" s="68"/>
      <c r="K1617" s="68"/>
      <c r="L1617" s="68"/>
      <c r="M1617" s="68"/>
      <c r="O1617" s="44"/>
      <c r="P1617" s="44"/>
      <c r="Q1617" s="44"/>
      <c r="R1617" s="44"/>
      <c r="S1617" s="44"/>
      <c r="T1617" s="44"/>
    </row>
    <row r="1618" spans="1:20" x14ac:dyDescent="0.25">
      <c r="A1618" s="44" t="str">
        <f>IF(B1618&lt;&gt;"",A1617+1,"")</f>
        <v/>
      </c>
      <c r="B1618" s="44"/>
      <c r="C1618" s="44"/>
      <c r="D1618" s="44"/>
      <c r="E1618" s="44"/>
      <c r="F1618" s="44"/>
      <c r="G1618" s="44"/>
      <c r="H1618" s="44"/>
      <c r="J1618" s="68"/>
      <c r="K1618" s="68"/>
      <c r="L1618" s="68"/>
      <c r="M1618" s="68"/>
      <c r="O1618" s="44"/>
      <c r="P1618" s="44"/>
      <c r="Q1618" s="44"/>
      <c r="R1618" s="44"/>
      <c r="S1618" s="44"/>
      <c r="T1618" s="44"/>
    </row>
    <row r="1619" spans="1:20" x14ac:dyDescent="0.25">
      <c r="A1619" s="44" t="str">
        <f>IF(B1619&lt;&gt;"",A1618+1,"")</f>
        <v/>
      </c>
      <c r="B1619" s="44"/>
      <c r="C1619" s="44"/>
      <c r="D1619" s="44"/>
      <c r="E1619" s="44"/>
      <c r="F1619" s="44"/>
      <c r="G1619" s="44"/>
      <c r="H1619" s="44"/>
      <c r="J1619" s="68"/>
      <c r="K1619" s="68"/>
      <c r="L1619" s="68"/>
      <c r="M1619" s="68"/>
      <c r="O1619" s="44"/>
      <c r="P1619" s="44"/>
      <c r="Q1619" s="44"/>
      <c r="R1619" s="44"/>
      <c r="S1619" s="44"/>
      <c r="T1619" s="44"/>
    </row>
    <row r="1620" spans="1:20" x14ac:dyDescent="0.25">
      <c r="A1620" s="44" t="str">
        <f>IF(B1620&lt;&gt;"",A1619+1,"")</f>
        <v/>
      </c>
      <c r="B1620" s="44"/>
      <c r="C1620" s="44"/>
      <c r="D1620" s="44"/>
      <c r="E1620" s="44"/>
      <c r="F1620" s="44"/>
      <c r="G1620" s="44"/>
      <c r="H1620" s="44"/>
      <c r="J1620" s="68"/>
      <c r="K1620" s="68"/>
      <c r="L1620" s="68"/>
      <c r="M1620" s="68"/>
      <c r="O1620" s="44"/>
      <c r="P1620" s="44"/>
      <c r="Q1620" s="44"/>
      <c r="R1620" s="44"/>
      <c r="S1620" s="44"/>
      <c r="T1620" s="44"/>
    </row>
    <row r="1621" spans="1:20" x14ac:dyDescent="0.25">
      <c r="A1621" s="44" t="str">
        <f>IF(B1621&lt;&gt;"",A1620+1,"")</f>
        <v/>
      </c>
      <c r="B1621" s="44"/>
      <c r="C1621" s="44"/>
      <c r="D1621" s="44"/>
      <c r="E1621" s="44"/>
      <c r="F1621" s="44"/>
      <c r="G1621" s="44"/>
      <c r="H1621" s="44"/>
      <c r="J1621" s="68"/>
      <c r="K1621" s="68"/>
      <c r="L1621" s="68"/>
      <c r="M1621" s="68"/>
      <c r="O1621" s="44"/>
      <c r="P1621" s="44"/>
      <c r="Q1621" s="44"/>
      <c r="R1621" s="44"/>
      <c r="S1621" s="44"/>
      <c r="T1621" s="44"/>
    </row>
    <row r="1622" spans="1:20" x14ac:dyDescent="0.25">
      <c r="A1622" s="44" t="str">
        <f>IF(B1622&lt;&gt;"",A1621+1,"")</f>
        <v/>
      </c>
      <c r="B1622" s="44"/>
      <c r="C1622" s="44"/>
      <c r="D1622" s="44"/>
      <c r="E1622" s="44"/>
      <c r="F1622" s="44"/>
      <c r="G1622" s="44"/>
      <c r="H1622" s="44"/>
      <c r="J1622" s="68"/>
      <c r="K1622" s="68"/>
      <c r="L1622" s="68"/>
      <c r="M1622" s="68"/>
      <c r="O1622" s="44"/>
      <c r="P1622" s="44"/>
      <c r="Q1622" s="44"/>
      <c r="R1622" s="44"/>
      <c r="S1622" s="44"/>
      <c r="T1622" s="44"/>
    </row>
    <row r="1623" spans="1:20" x14ac:dyDescent="0.25">
      <c r="A1623" s="44" t="str">
        <f>IF(B1623&lt;&gt;"",A1622+1,"")</f>
        <v/>
      </c>
      <c r="B1623" s="44"/>
      <c r="C1623" s="44"/>
      <c r="D1623" s="44"/>
      <c r="E1623" s="44"/>
      <c r="F1623" s="44"/>
      <c r="G1623" s="44"/>
      <c r="H1623" s="44"/>
      <c r="J1623" s="68"/>
      <c r="K1623" s="68"/>
      <c r="L1623" s="68"/>
      <c r="M1623" s="68"/>
      <c r="O1623" s="44"/>
      <c r="P1623" s="44"/>
      <c r="Q1623" s="44"/>
      <c r="R1623" s="44"/>
      <c r="S1623" s="44"/>
      <c r="T1623" s="44"/>
    </row>
    <row r="1624" spans="1:20" x14ac:dyDescent="0.25">
      <c r="A1624" s="44" t="str">
        <f>IF(B1624&lt;&gt;"",A1623+1,"")</f>
        <v/>
      </c>
      <c r="B1624" s="44"/>
      <c r="C1624" s="44"/>
      <c r="D1624" s="44"/>
      <c r="E1624" s="44"/>
      <c r="F1624" s="44"/>
      <c r="G1624" s="44"/>
      <c r="H1624" s="44"/>
      <c r="J1624" s="68"/>
      <c r="K1624" s="68"/>
      <c r="L1624" s="68"/>
      <c r="M1624" s="68"/>
      <c r="O1624" s="44"/>
      <c r="P1624" s="44"/>
      <c r="Q1624" s="44"/>
      <c r="R1624" s="44"/>
      <c r="S1624" s="44"/>
      <c r="T1624" s="44"/>
    </row>
    <row r="1625" spans="1:20" x14ac:dyDescent="0.25">
      <c r="A1625" s="44" t="str">
        <f>IF(B1625&lt;&gt;"",A1624+1,"")</f>
        <v/>
      </c>
      <c r="B1625" s="44"/>
      <c r="C1625" s="44"/>
      <c r="D1625" s="44"/>
      <c r="E1625" s="44"/>
      <c r="F1625" s="44"/>
      <c r="G1625" s="44"/>
      <c r="H1625" s="44"/>
      <c r="J1625" s="68"/>
      <c r="K1625" s="68"/>
      <c r="L1625" s="68"/>
      <c r="M1625" s="68"/>
      <c r="O1625" s="44"/>
      <c r="P1625" s="44"/>
      <c r="Q1625" s="44"/>
      <c r="R1625" s="44"/>
      <c r="S1625" s="44"/>
      <c r="T1625" s="44"/>
    </row>
    <row r="1626" spans="1:20" x14ac:dyDescent="0.25">
      <c r="A1626" s="44" t="str">
        <f>IF(B1626&lt;&gt;"",A1625+1,"")</f>
        <v/>
      </c>
      <c r="B1626" s="44"/>
      <c r="C1626" s="44"/>
      <c r="D1626" s="44"/>
      <c r="E1626" s="44"/>
      <c r="F1626" s="44"/>
      <c r="G1626" s="44"/>
      <c r="H1626" s="44"/>
      <c r="J1626" s="68"/>
      <c r="K1626" s="68"/>
      <c r="L1626" s="68"/>
      <c r="M1626" s="68"/>
      <c r="O1626" s="44"/>
      <c r="P1626" s="44"/>
      <c r="Q1626" s="44"/>
      <c r="R1626" s="44"/>
      <c r="S1626" s="44"/>
      <c r="T1626" s="44"/>
    </row>
    <row r="1627" spans="1:20" x14ac:dyDescent="0.25">
      <c r="A1627" s="44" t="str">
        <f>IF(B1627&lt;&gt;"",A1626+1,"")</f>
        <v/>
      </c>
      <c r="B1627" s="44"/>
      <c r="C1627" s="44"/>
      <c r="D1627" s="44"/>
      <c r="E1627" s="44"/>
      <c r="F1627" s="44"/>
      <c r="G1627" s="44"/>
      <c r="H1627" s="44"/>
      <c r="J1627" s="68"/>
      <c r="K1627" s="68"/>
      <c r="L1627" s="68"/>
      <c r="M1627" s="68"/>
      <c r="O1627" s="44"/>
      <c r="P1627" s="44"/>
      <c r="Q1627" s="44"/>
      <c r="R1627" s="44"/>
      <c r="S1627" s="44"/>
      <c r="T1627" s="44"/>
    </row>
    <row r="1628" spans="1:20" x14ac:dyDescent="0.25">
      <c r="A1628" s="44" t="str">
        <f>IF(B1628&lt;&gt;"",A1627+1,"")</f>
        <v/>
      </c>
      <c r="B1628" s="44"/>
      <c r="C1628" s="44"/>
      <c r="D1628" s="44"/>
      <c r="E1628" s="44"/>
      <c r="F1628" s="44"/>
      <c r="G1628" s="44"/>
      <c r="H1628" s="44"/>
      <c r="J1628" s="68"/>
      <c r="K1628" s="68"/>
      <c r="L1628" s="68"/>
      <c r="M1628" s="68"/>
      <c r="O1628" s="44"/>
      <c r="P1628" s="44"/>
      <c r="Q1628" s="44"/>
      <c r="R1628" s="44"/>
      <c r="S1628" s="44"/>
      <c r="T1628" s="44"/>
    </row>
    <row r="1629" spans="1:20" x14ac:dyDescent="0.25">
      <c r="A1629" s="44" t="str">
        <f>IF(B1629&lt;&gt;"",A1628+1,"")</f>
        <v/>
      </c>
      <c r="B1629" s="44"/>
      <c r="C1629" s="44"/>
      <c r="D1629" s="44"/>
      <c r="E1629" s="44"/>
      <c r="F1629" s="44"/>
      <c r="G1629" s="44"/>
      <c r="H1629" s="44"/>
      <c r="J1629" s="68"/>
      <c r="K1629" s="68"/>
      <c r="L1629" s="68"/>
      <c r="M1629" s="68"/>
      <c r="O1629" s="44"/>
      <c r="P1629" s="44"/>
      <c r="Q1629" s="44"/>
      <c r="R1629" s="44"/>
      <c r="S1629" s="44"/>
      <c r="T1629" s="44"/>
    </row>
    <row r="1630" spans="1:20" x14ac:dyDescent="0.25">
      <c r="A1630" s="44" t="str">
        <f>IF(B1630&lt;&gt;"",A1629+1,"")</f>
        <v/>
      </c>
      <c r="B1630" s="44"/>
      <c r="C1630" s="44"/>
      <c r="D1630" s="44"/>
      <c r="E1630" s="44"/>
      <c r="F1630" s="44"/>
      <c r="G1630" s="44"/>
      <c r="H1630" s="44"/>
      <c r="J1630" s="68"/>
      <c r="K1630" s="68"/>
      <c r="L1630" s="68"/>
      <c r="M1630" s="68"/>
      <c r="O1630" s="44"/>
      <c r="P1630" s="44"/>
      <c r="Q1630" s="44"/>
      <c r="R1630" s="44"/>
      <c r="S1630" s="44"/>
      <c r="T1630" s="44"/>
    </row>
    <row r="1631" spans="1:20" x14ac:dyDescent="0.25">
      <c r="A1631" s="44" t="str">
        <f>IF(B1631&lt;&gt;"",A1630+1,"")</f>
        <v/>
      </c>
      <c r="B1631" s="44"/>
      <c r="C1631" s="44"/>
      <c r="D1631" s="44"/>
      <c r="E1631" s="44"/>
      <c r="F1631" s="44"/>
      <c r="G1631" s="44"/>
      <c r="H1631" s="44"/>
      <c r="J1631" s="68"/>
      <c r="K1631" s="68"/>
      <c r="L1631" s="68"/>
      <c r="M1631" s="68"/>
      <c r="O1631" s="44"/>
      <c r="P1631" s="44"/>
      <c r="Q1631" s="44"/>
      <c r="R1631" s="44"/>
      <c r="S1631" s="44"/>
      <c r="T1631" s="44"/>
    </row>
    <row r="1632" spans="1:20" x14ac:dyDescent="0.25">
      <c r="A1632" s="44" t="str">
        <f>IF(B1632&lt;&gt;"",A1631+1,"")</f>
        <v/>
      </c>
      <c r="B1632" s="44"/>
      <c r="C1632" s="44"/>
      <c r="D1632" s="44"/>
      <c r="E1632" s="44"/>
      <c r="F1632" s="44"/>
      <c r="G1632" s="44"/>
      <c r="H1632" s="44"/>
      <c r="J1632" s="68"/>
      <c r="K1632" s="68"/>
      <c r="L1632" s="68"/>
      <c r="M1632" s="68"/>
      <c r="O1632" s="44"/>
      <c r="P1632" s="44"/>
      <c r="Q1632" s="44"/>
      <c r="R1632" s="44"/>
      <c r="S1632" s="44"/>
      <c r="T1632" s="44"/>
    </row>
    <row r="1633" spans="1:20" x14ac:dyDescent="0.25">
      <c r="A1633" s="44" t="str">
        <f>IF(B1633&lt;&gt;"",A1632+1,"")</f>
        <v/>
      </c>
      <c r="B1633" s="44"/>
      <c r="C1633" s="44"/>
      <c r="D1633" s="44"/>
      <c r="E1633" s="44"/>
      <c r="F1633" s="44"/>
      <c r="G1633" s="44"/>
      <c r="H1633" s="44"/>
      <c r="J1633" s="68"/>
      <c r="K1633" s="68"/>
      <c r="L1633" s="68"/>
      <c r="M1633" s="68"/>
      <c r="O1633" s="44"/>
      <c r="P1633" s="44"/>
      <c r="Q1633" s="44"/>
      <c r="R1633" s="44"/>
      <c r="S1633" s="44"/>
      <c r="T1633" s="44"/>
    </row>
    <row r="1634" spans="1:20" x14ac:dyDescent="0.25">
      <c r="A1634" s="44" t="str">
        <f>IF(B1634&lt;&gt;"",A1633+1,"")</f>
        <v/>
      </c>
      <c r="B1634" s="44"/>
      <c r="C1634" s="44"/>
      <c r="D1634" s="44"/>
      <c r="E1634" s="44"/>
      <c r="F1634" s="44"/>
      <c r="G1634" s="44"/>
      <c r="H1634" s="44"/>
      <c r="J1634" s="68"/>
      <c r="K1634" s="68"/>
      <c r="L1634" s="68"/>
      <c r="M1634" s="68"/>
      <c r="O1634" s="44"/>
      <c r="P1634" s="44"/>
      <c r="Q1634" s="44"/>
      <c r="R1634" s="44"/>
      <c r="S1634" s="44"/>
      <c r="T1634" s="44"/>
    </row>
    <row r="1635" spans="1:20" x14ac:dyDescent="0.25">
      <c r="A1635" s="44" t="str">
        <f>IF(B1635&lt;&gt;"",A1634+1,"")</f>
        <v/>
      </c>
      <c r="B1635" s="44"/>
      <c r="C1635" s="44"/>
      <c r="D1635" s="44"/>
      <c r="E1635" s="44"/>
      <c r="F1635" s="44"/>
      <c r="G1635" s="44"/>
      <c r="H1635" s="44"/>
      <c r="J1635" s="68"/>
      <c r="K1635" s="68"/>
      <c r="L1635" s="68"/>
      <c r="M1635" s="68"/>
      <c r="O1635" s="44"/>
      <c r="P1635" s="44"/>
      <c r="Q1635" s="44"/>
      <c r="R1635" s="44"/>
      <c r="S1635" s="44"/>
      <c r="T1635" s="44"/>
    </row>
    <row r="1636" spans="1:20" x14ac:dyDescent="0.25">
      <c r="A1636" s="44" t="str">
        <f>IF(B1636&lt;&gt;"",A1635+1,"")</f>
        <v/>
      </c>
      <c r="B1636" s="44"/>
      <c r="C1636" s="44"/>
      <c r="D1636" s="44"/>
      <c r="E1636" s="44"/>
      <c r="F1636" s="44"/>
      <c r="G1636" s="44"/>
      <c r="H1636" s="44"/>
      <c r="J1636" s="68"/>
      <c r="K1636" s="68"/>
      <c r="L1636" s="68"/>
      <c r="M1636" s="68"/>
      <c r="O1636" s="44"/>
      <c r="P1636" s="44"/>
      <c r="Q1636" s="44"/>
      <c r="R1636" s="44"/>
      <c r="S1636" s="44"/>
      <c r="T1636" s="44"/>
    </row>
    <row r="1637" spans="1:20" x14ac:dyDescent="0.25">
      <c r="A1637" s="44" t="str">
        <f>IF(B1637&lt;&gt;"",A1636+1,"")</f>
        <v/>
      </c>
      <c r="B1637" s="44"/>
      <c r="C1637" s="44"/>
      <c r="D1637" s="44"/>
      <c r="E1637" s="44"/>
      <c r="F1637" s="44"/>
      <c r="G1637" s="44"/>
      <c r="H1637" s="44"/>
      <c r="J1637" s="68"/>
      <c r="K1637" s="68"/>
      <c r="L1637" s="68"/>
      <c r="M1637" s="68"/>
      <c r="O1637" s="44"/>
      <c r="P1637" s="44"/>
      <c r="Q1637" s="44"/>
      <c r="R1637" s="44"/>
      <c r="S1637" s="44"/>
      <c r="T1637" s="44"/>
    </row>
    <row r="1638" spans="1:20" x14ac:dyDescent="0.25">
      <c r="A1638" s="44" t="str">
        <f>IF(B1638&lt;&gt;"",A1637+1,"")</f>
        <v/>
      </c>
      <c r="B1638" s="44"/>
      <c r="C1638" s="44"/>
      <c r="D1638" s="44"/>
      <c r="E1638" s="44"/>
      <c r="F1638" s="44"/>
      <c r="G1638" s="44"/>
      <c r="H1638" s="44"/>
      <c r="J1638" s="68"/>
      <c r="K1638" s="68"/>
      <c r="L1638" s="68"/>
      <c r="M1638" s="68"/>
      <c r="O1638" s="44"/>
      <c r="P1638" s="44"/>
      <c r="Q1638" s="44"/>
      <c r="R1638" s="44"/>
      <c r="S1638" s="44"/>
      <c r="T1638" s="44"/>
    </row>
    <row r="1639" spans="1:20" x14ac:dyDescent="0.25">
      <c r="A1639" s="44" t="str">
        <f>IF(B1639&lt;&gt;"",A1638+1,"")</f>
        <v/>
      </c>
      <c r="B1639" s="44"/>
      <c r="C1639" s="44"/>
      <c r="D1639" s="44"/>
      <c r="E1639" s="44"/>
      <c r="F1639" s="44"/>
      <c r="G1639" s="44"/>
      <c r="H1639" s="44"/>
      <c r="J1639" s="68"/>
      <c r="K1639" s="68"/>
      <c r="L1639" s="68"/>
      <c r="M1639" s="68"/>
      <c r="O1639" s="44"/>
      <c r="P1639" s="44"/>
      <c r="Q1639" s="44"/>
      <c r="R1639" s="44"/>
      <c r="S1639" s="44"/>
      <c r="T1639" s="44"/>
    </row>
    <row r="1640" spans="1:20" x14ac:dyDescent="0.25">
      <c r="A1640" s="44" t="str">
        <f>IF(B1640&lt;&gt;"",A1639+1,"")</f>
        <v/>
      </c>
      <c r="B1640" s="44"/>
      <c r="C1640" s="44"/>
      <c r="D1640" s="44"/>
      <c r="E1640" s="44"/>
      <c r="F1640" s="44"/>
      <c r="G1640" s="44"/>
      <c r="H1640" s="44"/>
      <c r="J1640" s="68"/>
      <c r="K1640" s="68"/>
      <c r="L1640" s="68"/>
      <c r="M1640" s="68"/>
      <c r="O1640" s="44"/>
      <c r="P1640" s="44"/>
      <c r="Q1640" s="44"/>
      <c r="R1640" s="44"/>
      <c r="S1640" s="44"/>
      <c r="T1640" s="44"/>
    </row>
    <row r="1641" spans="1:20" x14ac:dyDescent="0.25">
      <c r="A1641" s="44" t="str">
        <f>IF(B1641&lt;&gt;"",A1640+1,"")</f>
        <v/>
      </c>
      <c r="B1641" s="44"/>
      <c r="C1641" s="44"/>
      <c r="D1641" s="44"/>
      <c r="E1641" s="44"/>
      <c r="F1641" s="44"/>
      <c r="G1641" s="44"/>
      <c r="H1641" s="44"/>
      <c r="J1641" s="68"/>
      <c r="K1641" s="68"/>
      <c r="L1641" s="68"/>
      <c r="M1641" s="68"/>
      <c r="O1641" s="44"/>
      <c r="P1641" s="44"/>
      <c r="Q1641" s="44"/>
      <c r="R1641" s="44"/>
      <c r="S1641" s="44"/>
      <c r="T1641" s="44"/>
    </row>
    <row r="1642" spans="1:20" x14ac:dyDescent="0.25">
      <c r="A1642" s="44" t="str">
        <f>IF(B1642&lt;&gt;"",A1641+1,"")</f>
        <v/>
      </c>
      <c r="B1642" s="44"/>
      <c r="C1642" s="44"/>
      <c r="D1642" s="44"/>
      <c r="E1642" s="44"/>
      <c r="F1642" s="44"/>
      <c r="G1642" s="44"/>
      <c r="H1642" s="44"/>
      <c r="J1642" s="68"/>
      <c r="K1642" s="68"/>
      <c r="L1642" s="68"/>
      <c r="M1642" s="68"/>
      <c r="O1642" s="44"/>
      <c r="P1642" s="44"/>
      <c r="Q1642" s="44"/>
      <c r="R1642" s="44"/>
      <c r="S1642" s="44"/>
      <c r="T1642" s="44"/>
    </row>
    <row r="1643" spans="1:20" x14ac:dyDescent="0.25">
      <c r="A1643" s="44" t="str">
        <f>IF(B1643&lt;&gt;"",A1642+1,"")</f>
        <v/>
      </c>
      <c r="B1643" s="44"/>
      <c r="C1643" s="44"/>
      <c r="D1643" s="44"/>
      <c r="E1643" s="44"/>
      <c r="F1643" s="44"/>
      <c r="G1643" s="44"/>
      <c r="H1643" s="44"/>
      <c r="J1643" s="68"/>
      <c r="K1643" s="68"/>
      <c r="L1643" s="68"/>
      <c r="M1643" s="68"/>
      <c r="O1643" s="44"/>
      <c r="P1643" s="44"/>
      <c r="Q1643" s="44"/>
      <c r="R1643" s="44"/>
      <c r="S1643" s="44"/>
      <c r="T1643" s="44"/>
    </row>
    <row r="1644" spans="1:20" x14ac:dyDescent="0.25">
      <c r="A1644" s="44" t="str">
        <f>IF(B1644&lt;&gt;"",A1643+1,"")</f>
        <v/>
      </c>
      <c r="B1644" s="44"/>
      <c r="C1644" s="44"/>
      <c r="D1644" s="44"/>
      <c r="E1644" s="44"/>
      <c r="F1644" s="44"/>
      <c r="G1644" s="44"/>
      <c r="H1644" s="44"/>
      <c r="J1644" s="68"/>
      <c r="K1644" s="68"/>
      <c r="L1644" s="68"/>
      <c r="M1644" s="68"/>
      <c r="O1644" s="44"/>
      <c r="P1644" s="44"/>
      <c r="Q1644" s="44"/>
      <c r="R1644" s="44"/>
      <c r="S1644" s="44"/>
      <c r="T1644" s="44"/>
    </row>
    <row r="1645" spans="1:20" x14ac:dyDescent="0.25">
      <c r="A1645" s="44" t="str">
        <f>IF(B1645&lt;&gt;"",A1644+1,"")</f>
        <v/>
      </c>
      <c r="B1645" s="44"/>
      <c r="C1645" s="44"/>
      <c r="D1645" s="44"/>
      <c r="E1645" s="44"/>
      <c r="F1645" s="44"/>
      <c r="G1645" s="44"/>
      <c r="H1645" s="44"/>
      <c r="J1645" s="68"/>
      <c r="K1645" s="68"/>
      <c r="L1645" s="68"/>
      <c r="M1645" s="68"/>
      <c r="O1645" s="44"/>
      <c r="P1645" s="44"/>
      <c r="Q1645" s="44"/>
      <c r="R1645" s="44"/>
      <c r="S1645" s="44"/>
      <c r="T1645" s="44"/>
    </row>
    <row r="1646" spans="1:20" x14ac:dyDescent="0.25">
      <c r="A1646" s="44" t="str">
        <f>IF(B1646&lt;&gt;"",A1645+1,"")</f>
        <v/>
      </c>
      <c r="B1646" s="44"/>
      <c r="C1646" s="44"/>
      <c r="D1646" s="44"/>
      <c r="E1646" s="44"/>
      <c r="F1646" s="44"/>
      <c r="G1646" s="44"/>
      <c r="H1646" s="44"/>
      <c r="J1646" s="68"/>
      <c r="K1646" s="68"/>
      <c r="L1646" s="68"/>
      <c r="M1646" s="68"/>
      <c r="O1646" s="44"/>
      <c r="P1646" s="44"/>
      <c r="Q1646" s="44"/>
      <c r="R1646" s="44"/>
      <c r="S1646" s="44"/>
      <c r="T1646" s="44"/>
    </row>
    <row r="1647" spans="1:20" x14ac:dyDescent="0.25">
      <c r="A1647" s="44" t="str">
        <f>IF(B1647&lt;&gt;"",A1646+1,"")</f>
        <v/>
      </c>
      <c r="B1647" s="44"/>
      <c r="C1647" s="44"/>
      <c r="D1647" s="44"/>
      <c r="E1647" s="44"/>
      <c r="F1647" s="44"/>
      <c r="G1647" s="44"/>
      <c r="H1647" s="44"/>
      <c r="J1647" s="68"/>
      <c r="K1647" s="68"/>
      <c r="L1647" s="68"/>
      <c r="M1647" s="68"/>
      <c r="O1647" s="44"/>
      <c r="P1647" s="44"/>
      <c r="Q1647" s="44"/>
      <c r="R1647" s="44"/>
      <c r="S1647" s="44"/>
      <c r="T1647" s="44"/>
    </row>
    <row r="1648" spans="1:20" x14ac:dyDescent="0.25">
      <c r="A1648" s="44" t="str">
        <f>IF(B1648&lt;&gt;"",A1647+1,"")</f>
        <v/>
      </c>
      <c r="B1648" s="44"/>
      <c r="C1648" s="44"/>
      <c r="D1648" s="44"/>
      <c r="E1648" s="44"/>
      <c r="F1648" s="44"/>
      <c r="G1648" s="44"/>
      <c r="H1648" s="44"/>
      <c r="J1648" s="68"/>
      <c r="K1648" s="68"/>
      <c r="L1648" s="68"/>
      <c r="M1648" s="68"/>
      <c r="O1648" s="44"/>
      <c r="P1648" s="44"/>
      <c r="Q1648" s="44"/>
      <c r="R1648" s="44"/>
      <c r="S1648" s="44"/>
      <c r="T1648" s="44"/>
    </row>
    <row r="1649" spans="1:20" x14ac:dyDescent="0.25">
      <c r="A1649" s="44" t="str">
        <f>IF(B1649&lt;&gt;"",A1648+1,"")</f>
        <v/>
      </c>
      <c r="B1649" s="44"/>
      <c r="C1649" s="44"/>
      <c r="D1649" s="44"/>
      <c r="E1649" s="44"/>
      <c r="F1649" s="44"/>
      <c r="G1649" s="44"/>
      <c r="H1649" s="44"/>
      <c r="J1649" s="68"/>
      <c r="K1649" s="68"/>
      <c r="L1649" s="68"/>
      <c r="M1649" s="68"/>
      <c r="O1649" s="44"/>
      <c r="P1649" s="44"/>
      <c r="Q1649" s="44"/>
      <c r="R1649" s="44"/>
      <c r="S1649" s="44"/>
      <c r="T1649" s="44"/>
    </row>
    <row r="1650" spans="1:20" x14ac:dyDescent="0.25">
      <c r="A1650" s="44" t="str">
        <f>IF(B1650&lt;&gt;"",A1649+1,"")</f>
        <v/>
      </c>
      <c r="B1650" s="44"/>
      <c r="C1650" s="44"/>
      <c r="D1650" s="44"/>
      <c r="E1650" s="44"/>
      <c r="F1650" s="44"/>
      <c r="G1650" s="44"/>
      <c r="H1650" s="44"/>
      <c r="J1650" s="68"/>
      <c r="K1650" s="68"/>
      <c r="L1650" s="68"/>
      <c r="M1650" s="68"/>
      <c r="O1650" s="44"/>
      <c r="P1650" s="44"/>
      <c r="Q1650" s="44"/>
      <c r="R1650" s="44"/>
      <c r="S1650" s="44"/>
      <c r="T1650" s="44"/>
    </row>
    <row r="1651" spans="1:20" x14ac:dyDescent="0.25">
      <c r="A1651" s="44" t="str">
        <f>IF(B1651&lt;&gt;"",A1650+1,"")</f>
        <v/>
      </c>
      <c r="B1651" s="44"/>
      <c r="C1651" s="44"/>
      <c r="D1651" s="44"/>
      <c r="E1651" s="44"/>
      <c r="F1651" s="44"/>
      <c r="G1651" s="44"/>
      <c r="H1651" s="44"/>
      <c r="J1651" s="68"/>
      <c r="K1651" s="68"/>
      <c r="L1651" s="68"/>
      <c r="M1651" s="68"/>
      <c r="O1651" s="44"/>
      <c r="P1651" s="44"/>
      <c r="Q1651" s="44"/>
      <c r="R1651" s="44"/>
      <c r="S1651" s="44"/>
      <c r="T1651" s="44"/>
    </row>
    <row r="1652" spans="1:20" x14ac:dyDescent="0.25">
      <c r="A1652" s="44" t="str">
        <f>IF(B1652&lt;&gt;"",A1651+1,"")</f>
        <v/>
      </c>
      <c r="B1652" s="44"/>
      <c r="C1652" s="44"/>
      <c r="D1652" s="44"/>
      <c r="E1652" s="44"/>
      <c r="F1652" s="44"/>
      <c r="G1652" s="44"/>
      <c r="H1652" s="44"/>
      <c r="J1652" s="68"/>
      <c r="K1652" s="68"/>
      <c r="L1652" s="68"/>
      <c r="M1652" s="68"/>
      <c r="O1652" s="44"/>
      <c r="P1652" s="44"/>
      <c r="Q1652" s="44"/>
      <c r="R1652" s="44"/>
      <c r="S1652" s="44"/>
      <c r="T1652" s="44"/>
    </row>
    <row r="1653" spans="1:20" x14ac:dyDescent="0.25">
      <c r="A1653" s="44" t="str">
        <f>IF(B1653&lt;&gt;"",A1652+1,"")</f>
        <v/>
      </c>
      <c r="B1653" s="44"/>
      <c r="C1653" s="44"/>
      <c r="D1653" s="44"/>
      <c r="E1653" s="44"/>
      <c r="F1653" s="44"/>
      <c r="G1653" s="44"/>
      <c r="H1653" s="44"/>
      <c r="J1653" s="68"/>
      <c r="K1653" s="68"/>
      <c r="L1653" s="68"/>
      <c r="M1653" s="68"/>
      <c r="O1653" s="44"/>
      <c r="P1653" s="44"/>
      <c r="Q1653" s="44"/>
      <c r="R1653" s="44"/>
      <c r="S1653" s="44"/>
      <c r="T1653" s="44"/>
    </row>
    <row r="1654" spans="1:20" x14ac:dyDescent="0.25">
      <c r="A1654" s="44" t="str">
        <f>IF(B1654&lt;&gt;"",A1653+1,"")</f>
        <v/>
      </c>
      <c r="B1654" s="44"/>
      <c r="C1654" s="44"/>
      <c r="D1654" s="44"/>
      <c r="E1654" s="44"/>
      <c r="F1654" s="44"/>
      <c r="G1654" s="44"/>
      <c r="H1654" s="44"/>
      <c r="J1654" s="68"/>
      <c r="K1654" s="68"/>
      <c r="L1654" s="68"/>
      <c r="M1654" s="68"/>
      <c r="O1654" s="44"/>
      <c r="P1654" s="44"/>
      <c r="Q1654" s="44"/>
      <c r="R1654" s="44"/>
      <c r="S1654" s="44"/>
      <c r="T1654" s="44"/>
    </row>
    <row r="1655" spans="1:20" x14ac:dyDescent="0.25">
      <c r="A1655" s="44" t="str">
        <f>IF(B1655&lt;&gt;"",A1654+1,"")</f>
        <v/>
      </c>
      <c r="B1655" s="44"/>
      <c r="C1655" s="44"/>
      <c r="D1655" s="44"/>
      <c r="E1655" s="44"/>
      <c r="F1655" s="44"/>
      <c r="G1655" s="44"/>
      <c r="H1655" s="44"/>
      <c r="J1655" s="68"/>
      <c r="K1655" s="68"/>
      <c r="L1655" s="68"/>
      <c r="M1655" s="68"/>
      <c r="O1655" s="44"/>
      <c r="P1655" s="44"/>
      <c r="Q1655" s="44"/>
      <c r="R1655" s="44"/>
      <c r="S1655" s="44"/>
      <c r="T1655" s="44"/>
    </row>
    <row r="1656" spans="1:20" x14ac:dyDescent="0.25">
      <c r="A1656" s="44" t="str">
        <f>IF(B1656&lt;&gt;"",A1655+1,"")</f>
        <v/>
      </c>
      <c r="B1656" s="44"/>
      <c r="C1656" s="44"/>
      <c r="D1656" s="44"/>
      <c r="E1656" s="44"/>
      <c r="F1656" s="44"/>
      <c r="G1656" s="44"/>
      <c r="H1656" s="44"/>
      <c r="J1656" s="68"/>
      <c r="K1656" s="68"/>
      <c r="L1656" s="68"/>
      <c r="M1656" s="68"/>
      <c r="O1656" s="44"/>
      <c r="P1656" s="44"/>
      <c r="Q1656" s="44"/>
      <c r="R1656" s="44"/>
      <c r="S1656" s="44"/>
      <c r="T1656" s="44"/>
    </row>
    <row r="1657" spans="1:20" x14ac:dyDescent="0.25">
      <c r="A1657" s="44" t="str">
        <f>IF(B1657&lt;&gt;"",A1656+1,"")</f>
        <v/>
      </c>
      <c r="B1657" s="44"/>
      <c r="C1657" s="44"/>
      <c r="D1657" s="44"/>
      <c r="E1657" s="44"/>
      <c r="F1657" s="44"/>
      <c r="G1657" s="44"/>
      <c r="H1657" s="44"/>
      <c r="J1657" s="68"/>
      <c r="K1657" s="68"/>
      <c r="L1657" s="68"/>
      <c r="M1657" s="68"/>
      <c r="O1657" s="44"/>
      <c r="P1657" s="44"/>
      <c r="Q1657" s="44"/>
      <c r="R1657" s="44"/>
      <c r="S1657" s="44"/>
      <c r="T1657" s="44"/>
    </row>
    <row r="1658" spans="1:20" x14ac:dyDescent="0.25">
      <c r="A1658" s="44" t="str">
        <f>IF(B1658&lt;&gt;"",A1657+1,"")</f>
        <v/>
      </c>
      <c r="B1658" s="44"/>
      <c r="C1658" s="44"/>
      <c r="D1658" s="44"/>
      <c r="E1658" s="44"/>
      <c r="F1658" s="44"/>
      <c r="G1658" s="44"/>
      <c r="H1658" s="44"/>
      <c r="J1658" s="68"/>
      <c r="K1658" s="68"/>
      <c r="L1658" s="68"/>
      <c r="M1658" s="68"/>
      <c r="O1658" s="44"/>
      <c r="P1658" s="44"/>
      <c r="Q1658" s="44"/>
      <c r="R1658" s="44"/>
      <c r="S1658" s="44"/>
      <c r="T1658" s="44"/>
    </row>
    <row r="1659" spans="1:20" x14ac:dyDescent="0.25">
      <c r="A1659" s="44" t="str">
        <f>IF(B1659&lt;&gt;"",A1658+1,"")</f>
        <v/>
      </c>
      <c r="B1659" s="44"/>
      <c r="C1659" s="44"/>
      <c r="D1659" s="44"/>
      <c r="E1659" s="44"/>
      <c r="F1659" s="44"/>
      <c r="G1659" s="44"/>
      <c r="H1659" s="44"/>
      <c r="J1659" s="68"/>
      <c r="K1659" s="68"/>
      <c r="L1659" s="68"/>
      <c r="M1659" s="68"/>
      <c r="O1659" s="44"/>
      <c r="P1659" s="44"/>
      <c r="Q1659" s="44"/>
      <c r="R1659" s="44"/>
      <c r="S1659" s="44"/>
      <c r="T1659" s="44"/>
    </row>
    <row r="1660" spans="1:20" x14ac:dyDescent="0.25">
      <c r="A1660" s="44" t="str">
        <f>IF(B1660&lt;&gt;"",A1659+1,"")</f>
        <v/>
      </c>
      <c r="B1660" s="44"/>
      <c r="C1660" s="44"/>
      <c r="D1660" s="44"/>
      <c r="E1660" s="44"/>
      <c r="F1660" s="44"/>
      <c r="G1660" s="44"/>
      <c r="H1660" s="44"/>
      <c r="J1660" s="68"/>
      <c r="K1660" s="68"/>
      <c r="L1660" s="68"/>
      <c r="M1660" s="68"/>
      <c r="O1660" s="44"/>
      <c r="P1660" s="44"/>
      <c r="Q1660" s="44"/>
      <c r="R1660" s="44"/>
      <c r="S1660" s="44"/>
      <c r="T1660" s="44"/>
    </row>
    <row r="1661" spans="1:20" x14ac:dyDescent="0.25">
      <c r="A1661" s="44" t="str">
        <f>IF(B1661&lt;&gt;"",A1660+1,"")</f>
        <v/>
      </c>
      <c r="B1661" s="44"/>
      <c r="C1661" s="44"/>
      <c r="D1661" s="44"/>
      <c r="E1661" s="44"/>
      <c r="F1661" s="44"/>
      <c r="G1661" s="44"/>
      <c r="H1661" s="44"/>
      <c r="J1661" s="68"/>
      <c r="K1661" s="68"/>
      <c r="L1661" s="68"/>
      <c r="M1661" s="68"/>
      <c r="O1661" s="44"/>
      <c r="P1661" s="44"/>
      <c r="Q1661" s="44"/>
      <c r="R1661" s="44"/>
      <c r="S1661" s="44"/>
      <c r="T1661" s="44"/>
    </row>
    <row r="1662" spans="1:20" x14ac:dyDescent="0.25">
      <c r="A1662" s="44" t="str">
        <f>IF(B1662&lt;&gt;"",A1661+1,"")</f>
        <v/>
      </c>
      <c r="B1662" s="44"/>
      <c r="C1662" s="44"/>
      <c r="D1662" s="44"/>
      <c r="E1662" s="44"/>
      <c r="F1662" s="44"/>
      <c r="G1662" s="44"/>
      <c r="H1662" s="44"/>
      <c r="J1662" s="68"/>
      <c r="K1662" s="68"/>
      <c r="L1662" s="68"/>
      <c r="M1662" s="68"/>
      <c r="O1662" s="44"/>
      <c r="P1662" s="44"/>
      <c r="Q1662" s="44"/>
      <c r="R1662" s="44"/>
      <c r="S1662" s="44"/>
      <c r="T1662" s="44"/>
    </row>
    <row r="1663" spans="1:20" x14ac:dyDescent="0.25">
      <c r="A1663" s="44" t="str">
        <f>IF(B1663&lt;&gt;"",A1662+1,"")</f>
        <v/>
      </c>
      <c r="B1663" s="44"/>
      <c r="C1663" s="44"/>
      <c r="D1663" s="44"/>
      <c r="E1663" s="44"/>
      <c r="F1663" s="44"/>
      <c r="G1663" s="44"/>
      <c r="H1663" s="44"/>
      <c r="J1663" s="68"/>
      <c r="K1663" s="68"/>
      <c r="L1663" s="68"/>
      <c r="M1663" s="68"/>
      <c r="O1663" s="44"/>
      <c r="P1663" s="44"/>
      <c r="Q1663" s="44"/>
      <c r="R1663" s="44"/>
      <c r="S1663" s="44"/>
      <c r="T1663" s="44"/>
    </row>
    <row r="1664" spans="1:20" x14ac:dyDescent="0.25">
      <c r="A1664" s="44" t="str">
        <f>IF(B1664&lt;&gt;"",A1663+1,"")</f>
        <v/>
      </c>
      <c r="B1664" s="44"/>
      <c r="C1664" s="44"/>
      <c r="D1664" s="44"/>
      <c r="E1664" s="44"/>
      <c r="F1664" s="44"/>
      <c r="G1664" s="44"/>
      <c r="H1664" s="44"/>
      <c r="J1664" s="68"/>
      <c r="K1664" s="68"/>
      <c r="L1664" s="68"/>
      <c r="M1664" s="68"/>
      <c r="O1664" s="44"/>
      <c r="P1664" s="44"/>
      <c r="Q1664" s="44"/>
      <c r="R1664" s="44"/>
      <c r="S1664" s="44"/>
      <c r="T1664" s="44"/>
    </row>
    <row r="1665" spans="1:20" x14ac:dyDescent="0.25">
      <c r="A1665" s="44" t="str">
        <f>IF(B1665&lt;&gt;"",A1664+1,"")</f>
        <v/>
      </c>
      <c r="B1665" s="44"/>
      <c r="C1665" s="44"/>
      <c r="D1665" s="44"/>
      <c r="E1665" s="44"/>
      <c r="F1665" s="44"/>
      <c r="G1665" s="44"/>
      <c r="H1665" s="44"/>
      <c r="J1665" s="68"/>
      <c r="K1665" s="68"/>
      <c r="L1665" s="68"/>
      <c r="M1665" s="68"/>
      <c r="O1665" s="44"/>
      <c r="P1665" s="44"/>
      <c r="Q1665" s="44"/>
      <c r="R1665" s="44"/>
      <c r="S1665" s="44"/>
      <c r="T1665" s="44"/>
    </row>
    <row r="1666" spans="1:20" x14ac:dyDescent="0.25">
      <c r="A1666" s="44" t="str">
        <f>IF(B1666&lt;&gt;"",A1665+1,"")</f>
        <v/>
      </c>
      <c r="B1666" s="44"/>
      <c r="C1666" s="44"/>
      <c r="D1666" s="44"/>
      <c r="E1666" s="44"/>
      <c r="F1666" s="44"/>
      <c r="G1666" s="44"/>
      <c r="H1666" s="44"/>
      <c r="J1666" s="68"/>
      <c r="K1666" s="68"/>
      <c r="L1666" s="68"/>
      <c r="M1666" s="68"/>
      <c r="O1666" s="44"/>
      <c r="P1666" s="44"/>
      <c r="Q1666" s="44"/>
      <c r="R1666" s="44"/>
      <c r="S1666" s="44"/>
      <c r="T1666" s="44"/>
    </row>
    <row r="1667" spans="1:20" x14ac:dyDescent="0.25">
      <c r="A1667" s="44" t="str">
        <f>IF(B1667&lt;&gt;"",A1666+1,"")</f>
        <v/>
      </c>
      <c r="B1667" s="44"/>
      <c r="C1667" s="44"/>
      <c r="D1667" s="44"/>
      <c r="E1667" s="44"/>
      <c r="F1667" s="44"/>
      <c r="G1667" s="44"/>
      <c r="H1667" s="44"/>
      <c r="J1667" s="68"/>
      <c r="K1667" s="68"/>
      <c r="L1667" s="68"/>
      <c r="M1667" s="68"/>
      <c r="O1667" s="44"/>
      <c r="P1667" s="44"/>
      <c r="Q1667" s="44"/>
      <c r="R1667" s="44"/>
      <c r="S1667" s="44"/>
      <c r="T1667" s="44"/>
    </row>
    <row r="1668" spans="1:20" x14ac:dyDescent="0.25">
      <c r="A1668" s="44" t="str">
        <f>IF(B1668&lt;&gt;"",A1667+1,"")</f>
        <v/>
      </c>
      <c r="B1668" s="44"/>
      <c r="C1668" s="44"/>
      <c r="D1668" s="44"/>
      <c r="E1668" s="44"/>
      <c r="F1668" s="44"/>
      <c r="G1668" s="44"/>
      <c r="H1668" s="44"/>
      <c r="J1668" s="68"/>
      <c r="K1668" s="68"/>
      <c r="L1668" s="68"/>
      <c r="M1668" s="68"/>
      <c r="O1668" s="44"/>
      <c r="P1668" s="44"/>
      <c r="Q1668" s="44"/>
      <c r="R1668" s="44"/>
      <c r="S1668" s="44"/>
      <c r="T1668" s="44"/>
    </row>
    <row r="1669" spans="1:20" x14ac:dyDescent="0.25">
      <c r="A1669" s="44" t="str">
        <f>IF(B1669&lt;&gt;"",A1668+1,"")</f>
        <v/>
      </c>
      <c r="B1669" s="44"/>
      <c r="C1669" s="44"/>
      <c r="D1669" s="44"/>
      <c r="E1669" s="44"/>
      <c r="F1669" s="44"/>
      <c r="G1669" s="44"/>
      <c r="H1669" s="44"/>
      <c r="J1669" s="68"/>
      <c r="K1669" s="68"/>
      <c r="L1669" s="68"/>
      <c r="M1669" s="68"/>
      <c r="O1669" s="44"/>
      <c r="P1669" s="44"/>
      <c r="Q1669" s="44"/>
      <c r="R1669" s="44"/>
      <c r="S1669" s="44"/>
      <c r="T1669" s="44"/>
    </row>
    <row r="1670" spans="1:20" x14ac:dyDescent="0.25">
      <c r="A1670" s="44" t="str">
        <f>IF(B1670&lt;&gt;"",A1669+1,"")</f>
        <v/>
      </c>
      <c r="B1670" s="44"/>
      <c r="C1670" s="44"/>
      <c r="D1670" s="44"/>
      <c r="E1670" s="44"/>
      <c r="F1670" s="44"/>
      <c r="G1670" s="44"/>
      <c r="H1670" s="44"/>
      <c r="J1670" s="68"/>
      <c r="K1670" s="68"/>
      <c r="L1670" s="68"/>
      <c r="M1670" s="68"/>
      <c r="O1670" s="44"/>
      <c r="P1670" s="44"/>
      <c r="Q1670" s="44"/>
      <c r="R1670" s="44"/>
      <c r="S1670" s="44"/>
      <c r="T1670" s="44"/>
    </row>
    <row r="1671" spans="1:20" x14ac:dyDescent="0.25">
      <c r="A1671" s="44" t="str">
        <f>IF(B1671&lt;&gt;"",A1670+1,"")</f>
        <v/>
      </c>
      <c r="B1671" s="44"/>
      <c r="C1671" s="44"/>
      <c r="D1671" s="44"/>
      <c r="E1671" s="44"/>
      <c r="F1671" s="44"/>
      <c r="G1671" s="44"/>
      <c r="H1671" s="44"/>
      <c r="J1671" s="68"/>
      <c r="K1671" s="68"/>
      <c r="L1671" s="68"/>
      <c r="M1671" s="68"/>
      <c r="O1671" s="44"/>
      <c r="P1671" s="44"/>
      <c r="Q1671" s="44"/>
      <c r="R1671" s="44"/>
      <c r="S1671" s="44"/>
      <c r="T1671" s="44"/>
    </row>
    <row r="1672" spans="1:20" x14ac:dyDescent="0.25">
      <c r="A1672" s="44" t="str">
        <f>IF(B1672&lt;&gt;"",A1671+1,"")</f>
        <v/>
      </c>
      <c r="B1672" s="44"/>
      <c r="C1672" s="44"/>
      <c r="D1672" s="44"/>
      <c r="E1672" s="44"/>
      <c r="F1672" s="44"/>
      <c r="G1672" s="44"/>
      <c r="H1672" s="44"/>
      <c r="J1672" s="68"/>
      <c r="K1672" s="68"/>
      <c r="L1672" s="68"/>
      <c r="M1672" s="68"/>
      <c r="O1672" s="44"/>
      <c r="P1672" s="44"/>
      <c r="Q1672" s="44"/>
      <c r="R1672" s="44"/>
      <c r="S1672" s="44"/>
      <c r="T1672" s="44"/>
    </row>
    <row r="1673" spans="1:20" x14ac:dyDescent="0.25">
      <c r="A1673" s="44" t="str">
        <f>IF(B1673&lt;&gt;"",A1672+1,"")</f>
        <v/>
      </c>
      <c r="B1673" s="44"/>
      <c r="C1673" s="44"/>
      <c r="D1673" s="44"/>
      <c r="E1673" s="44"/>
      <c r="F1673" s="44"/>
      <c r="G1673" s="44"/>
      <c r="H1673" s="44"/>
      <c r="J1673" s="68"/>
      <c r="K1673" s="68"/>
      <c r="L1673" s="68"/>
      <c r="M1673" s="68"/>
      <c r="O1673" s="44"/>
      <c r="P1673" s="44"/>
      <c r="Q1673" s="44"/>
      <c r="R1673" s="44"/>
      <c r="S1673" s="44"/>
      <c r="T1673" s="44"/>
    </row>
    <row r="1674" spans="1:20" x14ac:dyDescent="0.25">
      <c r="A1674" s="44" t="str">
        <f>IF(B1674&lt;&gt;"",A1673+1,"")</f>
        <v/>
      </c>
      <c r="B1674" s="44"/>
      <c r="C1674" s="44"/>
      <c r="D1674" s="44"/>
      <c r="E1674" s="44"/>
      <c r="F1674" s="44"/>
      <c r="G1674" s="44"/>
      <c r="H1674" s="44"/>
      <c r="J1674" s="68"/>
      <c r="K1674" s="68"/>
      <c r="L1674" s="68"/>
      <c r="M1674" s="68"/>
      <c r="O1674" s="44"/>
      <c r="P1674" s="44"/>
      <c r="Q1674" s="44"/>
      <c r="R1674" s="44"/>
      <c r="S1674" s="44"/>
      <c r="T1674" s="44"/>
    </row>
    <row r="1675" spans="1:20" x14ac:dyDescent="0.25">
      <c r="A1675" s="44" t="str">
        <f>IF(B1675&lt;&gt;"",A1674+1,"")</f>
        <v/>
      </c>
      <c r="B1675" s="44"/>
      <c r="C1675" s="44"/>
      <c r="D1675" s="44"/>
      <c r="E1675" s="44"/>
      <c r="F1675" s="44"/>
      <c r="G1675" s="44"/>
      <c r="H1675" s="44"/>
      <c r="J1675" s="68"/>
      <c r="K1675" s="68"/>
      <c r="L1675" s="68"/>
      <c r="M1675" s="68"/>
      <c r="O1675" s="44"/>
      <c r="P1675" s="44"/>
      <c r="Q1675" s="44"/>
      <c r="R1675" s="44"/>
      <c r="S1675" s="44"/>
      <c r="T1675" s="44"/>
    </row>
    <row r="1676" spans="1:20" x14ac:dyDescent="0.25">
      <c r="A1676" s="44" t="str">
        <f>IF(B1676&lt;&gt;"",A1675+1,"")</f>
        <v/>
      </c>
      <c r="B1676" s="44"/>
      <c r="C1676" s="44"/>
      <c r="D1676" s="44"/>
      <c r="E1676" s="44"/>
      <c r="F1676" s="44"/>
      <c r="G1676" s="44"/>
      <c r="H1676" s="44"/>
      <c r="J1676" s="68"/>
      <c r="K1676" s="68"/>
      <c r="L1676" s="68"/>
      <c r="M1676" s="68"/>
      <c r="O1676" s="44"/>
      <c r="P1676" s="44"/>
      <c r="Q1676" s="44"/>
      <c r="R1676" s="44"/>
      <c r="S1676" s="44"/>
      <c r="T1676" s="44"/>
    </row>
    <row r="1677" spans="1:20" x14ac:dyDescent="0.25">
      <c r="A1677" s="44" t="str">
        <f>IF(B1677&lt;&gt;"",A1676+1,"")</f>
        <v/>
      </c>
      <c r="B1677" s="44"/>
      <c r="C1677" s="44"/>
      <c r="D1677" s="44"/>
      <c r="E1677" s="44"/>
      <c r="F1677" s="44"/>
      <c r="G1677" s="44"/>
      <c r="H1677" s="44"/>
      <c r="J1677" s="68"/>
      <c r="K1677" s="68"/>
      <c r="L1677" s="68"/>
      <c r="M1677" s="68"/>
      <c r="O1677" s="44"/>
      <c r="P1677" s="44"/>
      <c r="Q1677" s="44"/>
      <c r="R1677" s="44"/>
      <c r="S1677" s="44"/>
      <c r="T1677" s="44"/>
    </row>
    <row r="1678" spans="1:20" x14ac:dyDescent="0.25">
      <c r="A1678" s="44" t="str">
        <f>IF(B1678&lt;&gt;"",A1677+1,"")</f>
        <v/>
      </c>
      <c r="B1678" s="44"/>
      <c r="C1678" s="44"/>
      <c r="D1678" s="44"/>
      <c r="E1678" s="44"/>
      <c r="F1678" s="44"/>
      <c r="G1678" s="44"/>
      <c r="H1678" s="44"/>
      <c r="J1678" s="68"/>
      <c r="K1678" s="68"/>
      <c r="L1678" s="68"/>
      <c r="M1678" s="68"/>
      <c r="O1678" s="44"/>
      <c r="P1678" s="44"/>
      <c r="Q1678" s="44"/>
      <c r="R1678" s="44"/>
      <c r="S1678" s="44"/>
      <c r="T1678" s="44"/>
    </row>
    <row r="1679" spans="1:20" x14ac:dyDescent="0.25">
      <c r="A1679" s="44" t="str">
        <f>IF(B1679&lt;&gt;"",A1678+1,"")</f>
        <v/>
      </c>
      <c r="B1679" s="44"/>
      <c r="C1679" s="44"/>
      <c r="D1679" s="44"/>
      <c r="E1679" s="44"/>
      <c r="F1679" s="44"/>
      <c r="G1679" s="44"/>
      <c r="H1679" s="44"/>
      <c r="J1679" s="68"/>
      <c r="K1679" s="68"/>
      <c r="L1679" s="68"/>
      <c r="M1679" s="68"/>
      <c r="O1679" s="44"/>
      <c r="P1679" s="44"/>
      <c r="Q1679" s="44"/>
      <c r="R1679" s="44"/>
      <c r="S1679" s="44"/>
      <c r="T1679" s="44"/>
    </row>
    <row r="1680" spans="1:20" x14ac:dyDescent="0.25">
      <c r="A1680" s="44" t="str">
        <f>IF(B1680&lt;&gt;"",A1679+1,"")</f>
        <v/>
      </c>
      <c r="B1680" s="44"/>
      <c r="C1680" s="44"/>
      <c r="D1680" s="44"/>
      <c r="E1680" s="44"/>
      <c r="F1680" s="44"/>
      <c r="G1680" s="44"/>
      <c r="H1680" s="44"/>
      <c r="J1680" s="68"/>
      <c r="K1680" s="68"/>
      <c r="L1680" s="68"/>
      <c r="M1680" s="68"/>
      <c r="O1680" s="44"/>
      <c r="P1680" s="44"/>
      <c r="Q1680" s="44"/>
      <c r="R1680" s="44"/>
      <c r="S1680" s="44"/>
      <c r="T1680" s="44"/>
    </row>
    <row r="1681" spans="1:20" x14ac:dyDescent="0.25">
      <c r="A1681" s="44" t="str">
        <f>IF(B1681&lt;&gt;"",A1680+1,"")</f>
        <v/>
      </c>
      <c r="B1681" s="44"/>
      <c r="C1681" s="44"/>
      <c r="D1681" s="44"/>
      <c r="E1681" s="44"/>
      <c r="F1681" s="44"/>
      <c r="G1681" s="44"/>
      <c r="H1681" s="44"/>
      <c r="J1681" s="68"/>
      <c r="K1681" s="68"/>
      <c r="L1681" s="68"/>
      <c r="M1681" s="68"/>
      <c r="O1681" s="44"/>
      <c r="P1681" s="44"/>
      <c r="Q1681" s="44"/>
      <c r="R1681" s="44"/>
      <c r="S1681" s="44"/>
      <c r="T1681" s="44"/>
    </row>
    <row r="1682" spans="1:20" x14ac:dyDescent="0.25">
      <c r="A1682" s="44" t="str">
        <f>IF(B1682&lt;&gt;"",A1681+1,"")</f>
        <v/>
      </c>
      <c r="B1682" s="44"/>
      <c r="C1682" s="44"/>
      <c r="D1682" s="44"/>
      <c r="E1682" s="44"/>
      <c r="F1682" s="44"/>
      <c r="G1682" s="44"/>
      <c r="H1682" s="44"/>
      <c r="J1682" s="68"/>
      <c r="K1682" s="68"/>
      <c r="L1682" s="68"/>
      <c r="M1682" s="68"/>
      <c r="O1682" s="44"/>
      <c r="P1682" s="44"/>
      <c r="Q1682" s="44"/>
      <c r="R1682" s="44"/>
      <c r="S1682" s="44"/>
      <c r="T1682" s="44"/>
    </row>
    <row r="1683" spans="1:20" x14ac:dyDescent="0.25">
      <c r="A1683" s="44" t="str">
        <f>IF(B1683&lt;&gt;"",A1682+1,"")</f>
        <v/>
      </c>
      <c r="B1683" s="44"/>
      <c r="C1683" s="44"/>
      <c r="D1683" s="44"/>
      <c r="E1683" s="44"/>
      <c r="F1683" s="44"/>
      <c r="G1683" s="44"/>
      <c r="H1683" s="44"/>
      <c r="J1683" s="68"/>
      <c r="K1683" s="68"/>
      <c r="L1683" s="68"/>
      <c r="M1683" s="68"/>
      <c r="O1683" s="44"/>
      <c r="P1683" s="44"/>
      <c r="Q1683" s="44"/>
      <c r="R1683" s="44"/>
      <c r="S1683" s="44"/>
      <c r="T1683" s="44"/>
    </row>
    <row r="1684" spans="1:20" x14ac:dyDescent="0.25">
      <c r="A1684" s="44" t="str">
        <f>IF(B1684&lt;&gt;"",A1683+1,"")</f>
        <v/>
      </c>
      <c r="B1684" s="44"/>
      <c r="C1684" s="44"/>
      <c r="D1684" s="44"/>
      <c r="E1684" s="44"/>
      <c r="F1684" s="44"/>
      <c r="G1684" s="44"/>
      <c r="H1684" s="44"/>
      <c r="J1684" s="68"/>
      <c r="K1684" s="68"/>
      <c r="L1684" s="68"/>
      <c r="M1684" s="68"/>
      <c r="O1684" s="44"/>
      <c r="P1684" s="44"/>
      <c r="Q1684" s="44"/>
      <c r="R1684" s="44"/>
      <c r="S1684" s="44"/>
      <c r="T1684" s="44"/>
    </row>
    <row r="1685" spans="1:20" x14ac:dyDescent="0.25">
      <c r="A1685" s="44" t="str">
        <f>IF(B1685&lt;&gt;"",A1684+1,"")</f>
        <v/>
      </c>
      <c r="B1685" s="44"/>
      <c r="C1685" s="44"/>
      <c r="D1685" s="44"/>
      <c r="E1685" s="44"/>
      <c r="F1685" s="44"/>
      <c r="G1685" s="44"/>
      <c r="H1685" s="44"/>
      <c r="J1685" s="68"/>
      <c r="K1685" s="68"/>
      <c r="L1685" s="68"/>
      <c r="M1685" s="68"/>
      <c r="O1685" s="44"/>
      <c r="P1685" s="44"/>
      <c r="Q1685" s="44"/>
      <c r="R1685" s="44"/>
      <c r="S1685" s="44"/>
      <c r="T1685" s="44"/>
    </row>
    <row r="1686" spans="1:20" x14ac:dyDescent="0.25">
      <c r="A1686" s="44" t="str">
        <f>IF(B1686&lt;&gt;"",A1685+1,"")</f>
        <v/>
      </c>
      <c r="B1686" s="44"/>
      <c r="C1686" s="44"/>
      <c r="D1686" s="44"/>
      <c r="E1686" s="44"/>
      <c r="F1686" s="44"/>
      <c r="G1686" s="44"/>
      <c r="H1686" s="44"/>
      <c r="J1686" s="68"/>
      <c r="K1686" s="68"/>
      <c r="L1686" s="68"/>
      <c r="M1686" s="68"/>
      <c r="O1686" s="44"/>
      <c r="P1686" s="44"/>
      <c r="Q1686" s="44"/>
      <c r="R1686" s="44"/>
      <c r="S1686" s="44"/>
      <c r="T1686" s="44"/>
    </row>
    <row r="1687" spans="1:20" x14ac:dyDescent="0.25">
      <c r="A1687" s="44" t="str">
        <f>IF(B1687&lt;&gt;"",A1686+1,"")</f>
        <v/>
      </c>
      <c r="B1687" s="44"/>
      <c r="C1687" s="44"/>
      <c r="D1687" s="44"/>
      <c r="E1687" s="44"/>
      <c r="F1687" s="44"/>
      <c r="G1687" s="44"/>
      <c r="H1687" s="44"/>
      <c r="J1687" s="68"/>
      <c r="K1687" s="68"/>
      <c r="L1687" s="68"/>
      <c r="M1687" s="68"/>
      <c r="O1687" s="44"/>
      <c r="P1687" s="44"/>
      <c r="Q1687" s="44"/>
      <c r="R1687" s="44"/>
      <c r="S1687" s="44"/>
      <c r="T1687" s="44"/>
    </row>
    <row r="1688" spans="1:20" x14ac:dyDescent="0.25">
      <c r="A1688" s="44" t="str">
        <f>IF(B1688&lt;&gt;"",A1687+1,"")</f>
        <v/>
      </c>
      <c r="B1688" s="44"/>
      <c r="C1688" s="44"/>
      <c r="D1688" s="44"/>
      <c r="E1688" s="44"/>
      <c r="F1688" s="44"/>
      <c r="G1688" s="44"/>
      <c r="H1688" s="44"/>
      <c r="J1688" s="68"/>
      <c r="K1688" s="68"/>
      <c r="L1688" s="68"/>
      <c r="M1688" s="68"/>
      <c r="O1688" s="44"/>
      <c r="P1688" s="44"/>
      <c r="Q1688" s="44"/>
      <c r="R1688" s="44"/>
      <c r="S1688" s="44"/>
      <c r="T1688" s="44"/>
    </row>
    <row r="1689" spans="1:20" x14ac:dyDescent="0.25">
      <c r="A1689" s="44" t="str">
        <f>IF(B1689&lt;&gt;"",A1688+1,"")</f>
        <v/>
      </c>
      <c r="B1689" s="44"/>
      <c r="C1689" s="44"/>
      <c r="D1689" s="44"/>
      <c r="E1689" s="44"/>
      <c r="F1689" s="44"/>
      <c r="G1689" s="44"/>
      <c r="H1689" s="44"/>
      <c r="J1689" s="68"/>
      <c r="K1689" s="68"/>
      <c r="L1689" s="68"/>
      <c r="M1689" s="68"/>
      <c r="O1689" s="44"/>
      <c r="P1689" s="44"/>
      <c r="Q1689" s="44"/>
      <c r="R1689" s="44"/>
      <c r="S1689" s="44"/>
      <c r="T1689" s="44"/>
    </row>
    <row r="1690" spans="1:20" x14ac:dyDescent="0.25">
      <c r="A1690" s="44" t="str">
        <f>IF(B1690&lt;&gt;"",A1689+1,"")</f>
        <v/>
      </c>
      <c r="B1690" s="44"/>
      <c r="C1690" s="44"/>
      <c r="D1690" s="44"/>
      <c r="E1690" s="44"/>
      <c r="F1690" s="44"/>
      <c r="G1690" s="44"/>
      <c r="H1690" s="44"/>
      <c r="J1690" s="68"/>
      <c r="K1690" s="68"/>
      <c r="L1690" s="68"/>
      <c r="M1690" s="68"/>
      <c r="O1690" s="44"/>
      <c r="P1690" s="44"/>
      <c r="Q1690" s="44"/>
      <c r="R1690" s="44"/>
      <c r="S1690" s="44"/>
      <c r="T1690" s="44"/>
    </row>
    <row r="1691" spans="1:20" x14ac:dyDescent="0.25">
      <c r="A1691" s="44" t="str">
        <f>IF(B1691&lt;&gt;"",A1690+1,"")</f>
        <v/>
      </c>
      <c r="B1691" s="44"/>
      <c r="C1691" s="44"/>
      <c r="D1691" s="44"/>
      <c r="E1691" s="44"/>
      <c r="F1691" s="44"/>
      <c r="G1691" s="44"/>
      <c r="H1691" s="44"/>
      <c r="J1691" s="68"/>
      <c r="K1691" s="68"/>
      <c r="L1691" s="68"/>
      <c r="M1691" s="68"/>
      <c r="O1691" s="44"/>
      <c r="P1691" s="44"/>
      <c r="Q1691" s="44"/>
      <c r="R1691" s="44"/>
      <c r="S1691" s="44"/>
      <c r="T1691" s="44"/>
    </row>
    <row r="1692" spans="1:20" x14ac:dyDescent="0.25">
      <c r="A1692" s="44" t="str">
        <f>IF(B1692&lt;&gt;"",A1691+1,"")</f>
        <v/>
      </c>
      <c r="B1692" s="44"/>
      <c r="C1692" s="44"/>
      <c r="D1692" s="44"/>
      <c r="E1692" s="44"/>
      <c r="F1692" s="44"/>
      <c r="G1692" s="44"/>
      <c r="H1692" s="44"/>
      <c r="J1692" s="68"/>
      <c r="K1692" s="68"/>
      <c r="L1692" s="68"/>
      <c r="M1692" s="68"/>
      <c r="O1692" s="44"/>
      <c r="P1692" s="44"/>
      <c r="Q1692" s="44"/>
      <c r="R1692" s="44"/>
      <c r="S1692" s="44"/>
      <c r="T1692" s="44"/>
    </row>
    <row r="1693" spans="1:20" x14ac:dyDescent="0.25">
      <c r="A1693" s="44" t="str">
        <f>IF(B1693&lt;&gt;"",A1692+1,"")</f>
        <v/>
      </c>
      <c r="B1693" s="44"/>
      <c r="C1693" s="44"/>
      <c r="D1693" s="44"/>
      <c r="E1693" s="44"/>
      <c r="F1693" s="44"/>
      <c r="G1693" s="44"/>
      <c r="H1693" s="44"/>
      <c r="J1693" s="68"/>
      <c r="K1693" s="68"/>
      <c r="L1693" s="68"/>
      <c r="M1693" s="68"/>
      <c r="O1693" s="44"/>
      <c r="P1693" s="44"/>
      <c r="Q1693" s="44"/>
      <c r="R1693" s="44"/>
      <c r="S1693" s="44"/>
      <c r="T1693" s="44"/>
    </row>
    <row r="1694" spans="1:20" x14ac:dyDescent="0.25">
      <c r="A1694" s="44" t="str">
        <f>IF(B1694&lt;&gt;"",A1693+1,"")</f>
        <v/>
      </c>
      <c r="B1694" s="44"/>
      <c r="C1694" s="44"/>
      <c r="D1694" s="44"/>
      <c r="E1694" s="44"/>
      <c r="F1694" s="44"/>
      <c r="G1694" s="44"/>
      <c r="H1694" s="44"/>
      <c r="J1694" s="68"/>
      <c r="K1694" s="68"/>
      <c r="L1694" s="68"/>
      <c r="M1694" s="68"/>
      <c r="O1694" s="44"/>
      <c r="P1694" s="44"/>
      <c r="Q1694" s="44"/>
      <c r="R1694" s="44"/>
      <c r="S1694" s="44"/>
      <c r="T1694" s="44"/>
    </row>
    <row r="1695" spans="1:20" x14ac:dyDescent="0.25">
      <c r="A1695" s="44" t="str">
        <f>IF(B1695&lt;&gt;"",A1694+1,"")</f>
        <v/>
      </c>
      <c r="B1695" s="44"/>
      <c r="C1695" s="44"/>
      <c r="D1695" s="44"/>
      <c r="E1695" s="44"/>
      <c r="F1695" s="44"/>
      <c r="G1695" s="44"/>
      <c r="H1695" s="44"/>
      <c r="J1695" s="68"/>
      <c r="K1695" s="68"/>
      <c r="L1695" s="68"/>
      <c r="M1695" s="68"/>
      <c r="O1695" s="44"/>
      <c r="P1695" s="44"/>
      <c r="Q1695" s="44"/>
      <c r="R1695" s="44"/>
      <c r="S1695" s="44"/>
      <c r="T1695" s="44"/>
    </row>
    <row r="1696" spans="1:20" x14ac:dyDescent="0.25">
      <c r="A1696" s="44" t="str">
        <f>IF(B1696&lt;&gt;"",A1695+1,"")</f>
        <v/>
      </c>
      <c r="B1696" s="44"/>
      <c r="C1696" s="44"/>
      <c r="D1696" s="44"/>
      <c r="E1696" s="44"/>
      <c r="F1696" s="44"/>
      <c r="G1696" s="44"/>
      <c r="H1696" s="44"/>
      <c r="J1696" s="68"/>
      <c r="K1696" s="68"/>
      <c r="L1696" s="68"/>
      <c r="M1696" s="68"/>
      <c r="O1696" s="44"/>
      <c r="P1696" s="44"/>
      <c r="Q1696" s="44"/>
      <c r="R1696" s="44"/>
      <c r="S1696" s="44"/>
      <c r="T1696" s="44"/>
    </row>
    <row r="1697" spans="1:20" x14ac:dyDescent="0.25">
      <c r="A1697" s="44" t="str">
        <f>IF(B1697&lt;&gt;"",A1696+1,"")</f>
        <v/>
      </c>
      <c r="B1697" s="44"/>
      <c r="C1697" s="44"/>
      <c r="D1697" s="44"/>
      <c r="E1697" s="44"/>
      <c r="F1697" s="44"/>
      <c r="G1697" s="44"/>
      <c r="H1697" s="44"/>
      <c r="J1697" s="68"/>
      <c r="K1697" s="68"/>
      <c r="L1697" s="68"/>
      <c r="M1697" s="68"/>
      <c r="O1697" s="44"/>
      <c r="P1697" s="44"/>
      <c r="Q1697" s="44"/>
      <c r="R1697" s="44"/>
      <c r="S1697" s="44"/>
      <c r="T1697" s="44"/>
    </row>
    <row r="1698" spans="1:20" x14ac:dyDescent="0.25">
      <c r="A1698" s="44" t="str">
        <f>IF(B1698&lt;&gt;"",A1697+1,"")</f>
        <v/>
      </c>
      <c r="B1698" s="44"/>
      <c r="C1698" s="44"/>
      <c r="D1698" s="44"/>
      <c r="E1698" s="44"/>
      <c r="F1698" s="44"/>
      <c r="G1698" s="44"/>
      <c r="H1698" s="44"/>
      <c r="J1698" s="68"/>
      <c r="K1698" s="68"/>
      <c r="L1698" s="68"/>
      <c r="M1698" s="68"/>
      <c r="O1698" s="44"/>
      <c r="P1698" s="44"/>
      <c r="Q1698" s="44"/>
      <c r="R1698" s="44"/>
      <c r="S1698" s="44"/>
      <c r="T1698" s="44"/>
    </row>
    <row r="1699" spans="1:20" x14ac:dyDescent="0.25">
      <c r="A1699" s="44" t="str">
        <f>IF(B1699&lt;&gt;"",A1698+1,"")</f>
        <v/>
      </c>
      <c r="B1699" s="44"/>
      <c r="C1699" s="44"/>
      <c r="D1699" s="44"/>
      <c r="E1699" s="44"/>
      <c r="F1699" s="44"/>
      <c r="G1699" s="44"/>
      <c r="H1699" s="44"/>
      <c r="J1699" s="68"/>
      <c r="K1699" s="68"/>
      <c r="L1699" s="68"/>
      <c r="M1699" s="68"/>
      <c r="O1699" s="44"/>
      <c r="P1699" s="44"/>
      <c r="Q1699" s="44"/>
      <c r="R1699" s="44"/>
      <c r="S1699" s="44"/>
      <c r="T1699" s="44"/>
    </row>
    <row r="1700" spans="1:20" x14ac:dyDescent="0.25">
      <c r="A1700" s="44" t="str">
        <f>IF(B1700&lt;&gt;"",A1699+1,"")</f>
        <v/>
      </c>
      <c r="B1700" s="44"/>
      <c r="C1700" s="44"/>
      <c r="D1700" s="44"/>
      <c r="E1700" s="44"/>
      <c r="F1700" s="44"/>
      <c r="G1700" s="44"/>
      <c r="H1700" s="44"/>
      <c r="J1700" s="68"/>
      <c r="K1700" s="68"/>
      <c r="L1700" s="68"/>
      <c r="M1700" s="68"/>
      <c r="O1700" s="44"/>
      <c r="P1700" s="44"/>
      <c r="Q1700" s="44"/>
      <c r="R1700" s="44"/>
      <c r="S1700" s="44"/>
      <c r="T1700" s="44"/>
    </row>
    <row r="1701" spans="1:20" x14ac:dyDescent="0.25">
      <c r="A1701" s="44" t="str">
        <f>IF(B1701&lt;&gt;"",A1700+1,"")</f>
        <v/>
      </c>
      <c r="B1701" s="44"/>
      <c r="C1701" s="44"/>
      <c r="D1701" s="44"/>
      <c r="E1701" s="44"/>
      <c r="F1701" s="44"/>
      <c r="G1701" s="44"/>
      <c r="H1701" s="44"/>
      <c r="J1701" s="68"/>
      <c r="K1701" s="68"/>
      <c r="L1701" s="68"/>
      <c r="M1701" s="68"/>
      <c r="O1701" s="44"/>
      <c r="P1701" s="44"/>
      <c r="Q1701" s="44"/>
      <c r="R1701" s="44"/>
      <c r="S1701" s="44"/>
      <c r="T1701" s="44"/>
    </row>
    <row r="1702" spans="1:20" x14ac:dyDescent="0.25">
      <c r="A1702" s="44" t="str">
        <f>IF(B1702&lt;&gt;"",A1701+1,"")</f>
        <v/>
      </c>
      <c r="B1702" s="44"/>
      <c r="C1702" s="44"/>
      <c r="D1702" s="44"/>
      <c r="E1702" s="44"/>
      <c r="F1702" s="44"/>
      <c r="G1702" s="44"/>
      <c r="H1702" s="44"/>
      <c r="J1702" s="68"/>
      <c r="K1702" s="68"/>
      <c r="L1702" s="68"/>
      <c r="M1702" s="68"/>
      <c r="O1702" s="44"/>
      <c r="P1702" s="44"/>
      <c r="Q1702" s="44"/>
      <c r="R1702" s="44"/>
      <c r="S1702" s="44"/>
      <c r="T1702" s="44"/>
    </row>
    <row r="1703" spans="1:20" x14ac:dyDescent="0.25">
      <c r="A1703" s="44" t="str">
        <f>IF(B1703&lt;&gt;"",A1702+1,"")</f>
        <v/>
      </c>
      <c r="B1703" s="44"/>
      <c r="C1703" s="44"/>
      <c r="D1703" s="44"/>
      <c r="E1703" s="44"/>
      <c r="F1703" s="44"/>
      <c r="G1703" s="44"/>
      <c r="H1703" s="44"/>
      <c r="J1703" s="68"/>
      <c r="K1703" s="68"/>
      <c r="L1703" s="68"/>
      <c r="M1703" s="68"/>
      <c r="O1703" s="44"/>
      <c r="P1703" s="44"/>
      <c r="Q1703" s="44"/>
      <c r="R1703" s="44"/>
      <c r="S1703" s="44"/>
      <c r="T1703" s="44"/>
    </row>
    <row r="1704" spans="1:20" x14ac:dyDescent="0.25">
      <c r="A1704" s="44" t="str">
        <f>IF(B1704&lt;&gt;"",A1703+1,"")</f>
        <v/>
      </c>
      <c r="B1704" s="44"/>
      <c r="C1704" s="44"/>
      <c r="D1704" s="44"/>
      <c r="E1704" s="44"/>
      <c r="F1704" s="44"/>
      <c r="G1704" s="44"/>
      <c r="H1704" s="44"/>
      <c r="J1704" s="68"/>
      <c r="K1704" s="68"/>
      <c r="L1704" s="68"/>
      <c r="M1704" s="68"/>
      <c r="O1704" s="44"/>
      <c r="P1704" s="44"/>
      <c r="Q1704" s="44"/>
      <c r="R1704" s="44"/>
      <c r="S1704" s="44"/>
      <c r="T1704" s="44"/>
    </row>
    <row r="1705" spans="1:20" x14ac:dyDescent="0.25">
      <c r="A1705" s="44" t="str">
        <f>IF(B1705&lt;&gt;"",A1704+1,"")</f>
        <v/>
      </c>
      <c r="B1705" s="44"/>
      <c r="C1705" s="44"/>
      <c r="D1705" s="44"/>
      <c r="E1705" s="44"/>
      <c r="F1705" s="44"/>
      <c r="G1705" s="44"/>
      <c r="H1705" s="44"/>
      <c r="J1705" s="68"/>
      <c r="K1705" s="68"/>
      <c r="L1705" s="68"/>
      <c r="M1705" s="68"/>
      <c r="O1705" s="44"/>
      <c r="P1705" s="44"/>
      <c r="Q1705" s="44"/>
      <c r="R1705" s="44"/>
      <c r="S1705" s="44"/>
      <c r="T1705" s="44"/>
    </row>
    <row r="1706" spans="1:20" x14ac:dyDescent="0.25">
      <c r="A1706" s="44" t="str">
        <f>IF(B1706&lt;&gt;"",A1705+1,"")</f>
        <v/>
      </c>
      <c r="B1706" s="44"/>
      <c r="C1706" s="44"/>
      <c r="D1706" s="44"/>
      <c r="E1706" s="44"/>
      <c r="F1706" s="44"/>
      <c r="G1706" s="44"/>
      <c r="H1706" s="44"/>
      <c r="J1706" s="68"/>
      <c r="K1706" s="68"/>
      <c r="L1706" s="68"/>
      <c r="M1706" s="68"/>
      <c r="O1706" s="44"/>
      <c r="P1706" s="44"/>
      <c r="Q1706" s="44"/>
      <c r="R1706" s="44"/>
      <c r="S1706" s="44"/>
      <c r="T1706" s="44"/>
    </row>
    <row r="1707" spans="1:20" x14ac:dyDescent="0.25">
      <c r="A1707" s="44" t="str">
        <f>IF(B1707&lt;&gt;"",A1706+1,"")</f>
        <v/>
      </c>
      <c r="B1707" s="44"/>
      <c r="C1707" s="44"/>
      <c r="D1707" s="44"/>
      <c r="E1707" s="44"/>
      <c r="F1707" s="44"/>
      <c r="G1707" s="44"/>
      <c r="H1707" s="44"/>
      <c r="J1707" s="68"/>
      <c r="K1707" s="68"/>
      <c r="L1707" s="68"/>
      <c r="M1707" s="68"/>
      <c r="O1707" s="44"/>
      <c r="P1707" s="44"/>
      <c r="Q1707" s="44"/>
      <c r="R1707" s="44"/>
      <c r="S1707" s="44"/>
      <c r="T1707" s="44"/>
    </row>
    <row r="1708" spans="1:20" x14ac:dyDescent="0.25">
      <c r="A1708" s="44" t="str">
        <f>IF(B1708&lt;&gt;"",A1707+1,"")</f>
        <v/>
      </c>
      <c r="B1708" s="44"/>
      <c r="C1708" s="44"/>
      <c r="D1708" s="44"/>
      <c r="E1708" s="44"/>
      <c r="F1708" s="44"/>
      <c r="G1708" s="44"/>
      <c r="H1708" s="44"/>
      <c r="J1708" s="68"/>
      <c r="K1708" s="68"/>
      <c r="L1708" s="68"/>
      <c r="M1708" s="68"/>
      <c r="O1708" s="44"/>
      <c r="P1708" s="44"/>
      <c r="Q1708" s="44"/>
      <c r="R1708" s="44"/>
      <c r="S1708" s="44"/>
      <c r="T1708" s="44"/>
    </row>
    <row r="1709" spans="1:20" x14ac:dyDescent="0.25">
      <c r="A1709" s="44" t="str">
        <f>IF(B1709&lt;&gt;"",A1708+1,"")</f>
        <v/>
      </c>
      <c r="B1709" s="44"/>
      <c r="C1709" s="44"/>
      <c r="D1709" s="44"/>
      <c r="E1709" s="44"/>
      <c r="F1709" s="44"/>
      <c r="G1709" s="44"/>
      <c r="H1709" s="44"/>
      <c r="J1709" s="68"/>
      <c r="K1709" s="68"/>
      <c r="L1709" s="68"/>
      <c r="M1709" s="68"/>
      <c r="O1709" s="44"/>
      <c r="P1709" s="44"/>
      <c r="Q1709" s="44"/>
      <c r="R1709" s="44"/>
      <c r="S1709" s="44"/>
      <c r="T1709" s="44"/>
    </row>
    <row r="1710" spans="1:20" x14ac:dyDescent="0.25">
      <c r="A1710" s="44" t="str">
        <f>IF(B1710&lt;&gt;"",A1709+1,"")</f>
        <v/>
      </c>
      <c r="B1710" s="44"/>
      <c r="C1710" s="44"/>
      <c r="D1710" s="44"/>
      <c r="E1710" s="44"/>
      <c r="F1710" s="44"/>
      <c r="G1710" s="44"/>
      <c r="H1710" s="44"/>
      <c r="J1710" s="68"/>
      <c r="K1710" s="68"/>
      <c r="L1710" s="68"/>
      <c r="M1710" s="68"/>
      <c r="O1710" s="44"/>
      <c r="P1710" s="44"/>
      <c r="Q1710" s="44"/>
      <c r="R1710" s="44"/>
      <c r="S1710" s="44"/>
      <c r="T1710" s="44"/>
    </row>
    <row r="1711" spans="1:20" x14ac:dyDescent="0.25">
      <c r="A1711" s="44" t="str">
        <f>IF(B1711&lt;&gt;"",A1710+1,"")</f>
        <v/>
      </c>
      <c r="B1711" s="44"/>
      <c r="C1711" s="44"/>
      <c r="D1711" s="44"/>
      <c r="E1711" s="44"/>
      <c r="F1711" s="44"/>
      <c r="G1711" s="44"/>
      <c r="H1711" s="44"/>
      <c r="J1711" s="68"/>
      <c r="K1711" s="68"/>
      <c r="L1711" s="68"/>
      <c r="M1711" s="68"/>
      <c r="O1711" s="44"/>
      <c r="P1711" s="44"/>
      <c r="Q1711" s="44"/>
      <c r="R1711" s="44"/>
      <c r="S1711" s="44"/>
      <c r="T1711" s="44"/>
    </row>
    <row r="1712" spans="1:20" x14ac:dyDescent="0.25">
      <c r="A1712" s="44" t="str">
        <f>IF(B1712&lt;&gt;"",A1711+1,"")</f>
        <v/>
      </c>
      <c r="B1712" s="44"/>
      <c r="C1712" s="44"/>
      <c r="D1712" s="44"/>
      <c r="E1712" s="44"/>
      <c r="F1712" s="44"/>
      <c r="G1712" s="44"/>
      <c r="H1712" s="44"/>
      <c r="J1712" s="68"/>
      <c r="K1712" s="68"/>
      <c r="L1712" s="68"/>
      <c r="M1712" s="68"/>
      <c r="O1712" s="44"/>
      <c r="P1712" s="44"/>
      <c r="Q1712" s="44"/>
      <c r="R1712" s="44"/>
      <c r="S1712" s="44"/>
      <c r="T1712" s="44"/>
    </row>
    <row r="1713" spans="1:20" x14ac:dyDescent="0.25">
      <c r="A1713" s="44" t="str">
        <f>IF(B1713&lt;&gt;"",A1712+1,"")</f>
        <v/>
      </c>
      <c r="B1713" s="44"/>
      <c r="C1713" s="44"/>
      <c r="D1713" s="44"/>
      <c r="E1713" s="44"/>
      <c r="F1713" s="44"/>
      <c r="G1713" s="44"/>
      <c r="H1713" s="44"/>
      <c r="J1713" s="68"/>
      <c r="K1713" s="68"/>
      <c r="L1713" s="68"/>
      <c r="M1713" s="68"/>
      <c r="O1713" s="44"/>
      <c r="P1713" s="44"/>
      <c r="Q1713" s="44"/>
      <c r="R1713" s="44"/>
      <c r="S1713" s="44"/>
      <c r="T1713" s="44"/>
    </row>
    <row r="1714" spans="1:20" x14ac:dyDescent="0.25">
      <c r="A1714" s="44" t="str">
        <f>IF(B1714&lt;&gt;"",A1713+1,"")</f>
        <v/>
      </c>
      <c r="B1714" s="44"/>
      <c r="C1714" s="44"/>
      <c r="D1714" s="44"/>
      <c r="E1714" s="44"/>
      <c r="F1714" s="44"/>
      <c r="G1714" s="44"/>
      <c r="H1714" s="44"/>
      <c r="J1714" s="68"/>
      <c r="K1714" s="68"/>
      <c r="L1714" s="68"/>
      <c r="M1714" s="68"/>
      <c r="O1714" s="44"/>
      <c r="P1714" s="44"/>
      <c r="Q1714" s="44"/>
      <c r="R1714" s="44"/>
      <c r="S1714" s="44"/>
      <c r="T1714" s="44"/>
    </row>
    <row r="1715" spans="1:20" x14ac:dyDescent="0.25">
      <c r="A1715" s="44" t="str">
        <f>IF(B1715&lt;&gt;"",A1714+1,"")</f>
        <v/>
      </c>
      <c r="B1715" s="44"/>
      <c r="C1715" s="44"/>
      <c r="D1715" s="44"/>
      <c r="E1715" s="44"/>
      <c r="F1715" s="44"/>
      <c r="G1715" s="44"/>
      <c r="H1715" s="44"/>
      <c r="J1715" s="68"/>
      <c r="K1715" s="68"/>
      <c r="L1715" s="68"/>
      <c r="M1715" s="68"/>
      <c r="O1715" s="44"/>
      <c r="P1715" s="44"/>
      <c r="Q1715" s="44"/>
      <c r="R1715" s="44"/>
      <c r="S1715" s="44"/>
      <c r="T1715" s="44"/>
    </row>
    <row r="1716" spans="1:20" x14ac:dyDescent="0.25">
      <c r="A1716" s="44" t="str">
        <f>IF(B1716&lt;&gt;"",A1715+1,"")</f>
        <v/>
      </c>
      <c r="B1716" s="44"/>
      <c r="C1716" s="44"/>
      <c r="D1716" s="44"/>
      <c r="E1716" s="44"/>
      <c r="F1716" s="44"/>
      <c r="G1716" s="44"/>
      <c r="H1716" s="44"/>
      <c r="J1716" s="68"/>
      <c r="K1716" s="68"/>
      <c r="L1716" s="68"/>
      <c r="M1716" s="68"/>
      <c r="O1716" s="44"/>
      <c r="P1716" s="44"/>
      <c r="Q1716" s="44"/>
      <c r="R1716" s="44"/>
      <c r="S1716" s="44"/>
      <c r="T1716" s="44"/>
    </row>
    <row r="1717" spans="1:20" x14ac:dyDescent="0.25">
      <c r="A1717" s="44" t="str">
        <f>IF(B1717&lt;&gt;"",A1716+1,"")</f>
        <v/>
      </c>
      <c r="B1717" s="44"/>
      <c r="C1717" s="44"/>
      <c r="D1717" s="44"/>
      <c r="E1717" s="44"/>
      <c r="F1717" s="44"/>
      <c r="G1717" s="44"/>
      <c r="H1717" s="44"/>
      <c r="J1717" s="68"/>
      <c r="K1717" s="68"/>
      <c r="L1717" s="68"/>
      <c r="M1717" s="68"/>
      <c r="O1717" s="44"/>
      <c r="P1717" s="44"/>
      <c r="Q1717" s="44"/>
      <c r="R1717" s="44"/>
      <c r="S1717" s="44"/>
      <c r="T1717" s="44"/>
    </row>
    <row r="1718" spans="1:20" x14ac:dyDescent="0.25">
      <c r="A1718" s="44" t="str">
        <f>IF(B1718&lt;&gt;"",A1717+1,"")</f>
        <v/>
      </c>
      <c r="B1718" s="44"/>
      <c r="C1718" s="44"/>
      <c r="D1718" s="44"/>
      <c r="E1718" s="44"/>
      <c r="F1718" s="44"/>
      <c r="G1718" s="44"/>
      <c r="H1718" s="44"/>
      <c r="J1718" s="68"/>
      <c r="K1718" s="68"/>
      <c r="L1718" s="68"/>
      <c r="M1718" s="68"/>
      <c r="O1718" s="44"/>
      <c r="P1718" s="44"/>
      <c r="Q1718" s="44"/>
      <c r="R1718" s="44"/>
      <c r="S1718" s="44"/>
      <c r="T1718" s="44"/>
    </row>
    <row r="1719" spans="1:20" x14ac:dyDescent="0.25">
      <c r="A1719" s="44" t="str">
        <f>IF(B1719&lt;&gt;"",A1718+1,"")</f>
        <v/>
      </c>
      <c r="B1719" s="44"/>
      <c r="C1719" s="44"/>
      <c r="D1719" s="44"/>
      <c r="E1719" s="44"/>
      <c r="F1719" s="44"/>
      <c r="G1719" s="44"/>
      <c r="H1719" s="44"/>
      <c r="J1719" s="68"/>
      <c r="K1719" s="68"/>
      <c r="L1719" s="68"/>
      <c r="M1719" s="68"/>
      <c r="O1719" s="44"/>
      <c r="P1719" s="44"/>
      <c r="Q1719" s="44"/>
      <c r="R1719" s="44"/>
      <c r="S1719" s="44"/>
      <c r="T1719" s="44"/>
    </row>
    <row r="1720" spans="1:20" x14ac:dyDescent="0.25">
      <c r="A1720" s="44" t="str">
        <f>IF(B1720&lt;&gt;"",A1719+1,"")</f>
        <v/>
      </c>
      <c r="B1720" s="44"/>
      <c r="C1720" s="44"/>
      <c r="D1720" s="44"/>
      <c r="E1720" s="44"/>
      <c r="F1720" s="44"/>
      <c r="G1720" s="44"/>
      <c r="H1720" s="44"/>
      <c r="J1720" s="68"/>
      <c r="K1720" s="68"/>
      <c r="L1720" s="68"/>
      <c r="M1720" s="68"/>
      <c r="O1720" s="44"/>
      <c r="P1720" s="44"/>
      <c r="Q1720" s="44"/>
      <c r="R1720" s="44"/>
      <c r="S1720" s="44"/>
      <c r="T1720" s="44"/>
    </row>
    <row r="1721" spans="1:20" x14ac:dyDescent="0.25">
      <c r="A1721" s="44" t="str">
        <f>IF(B1721&lt;&gt;"",A1720+1,"")</f>
        <v/>
      </c>
      <c r="B1721" s="44"/>
      <c r="C1721" s="44"/>
      <c r="D1721" s="44"/>
      <c r="E1721" s="44"/>
      <c r="F1721" s="44"/>
      <c r="G1721" s="44"/>
      <c r="H1721" s="44"/>
      <c r="J1721" s="68"/>
      <c r="K1721" s="68"/>
      <c r="L1721" s="68"/>
      <c r="M1721" s="68"/>
      <c r="O1721" s="44"/>
      <c r="P1721" s="44"/>
      <c r="Q1721" s="44"/>
      <c r="R1721" s="44"/>
      <c r="S1721" s="44"/>
      <c r="T1721" s="44"/>
    </row>
    <row r="1722" spans="1:20" x14ac:dyDescent="0.25">
      <c r="A1722" s="44" t="str">
        <f>IF(B1722&lt;&gt;"",A1721+1,"")</f>
        <v/>
      </c>
      <c r="B1722" s="44"/>
      <c r="C1722" s="44"/>
      <c r="D1722" s="44"/>
      <c r="E1722" s="44"/>
      <c r="F1722" s="44"/>
      <c r="G1722" s="44"/>
      <c r="H1722" s="44"/>
      <c r="J1722" s="68"/>
      <c r="K1722" s="68"/>
      <c r="L1722" s="68"/>
      <c r="M1722" s="68"/>
      <c r="O1722" s="44"/>
      <c r="P1722" s="44"/>
      <c r="Q1722" s="44"/>
      <c r="R1722" s="44"/>
      <c r="S1722" s="44"/>
      <c r="T1722" s="44"/>
    </row>
    <row r="1723" spans="1:20" x14ac:dyDescent="0.25">
      <c r="A1723" s="44" t="str">
        <f>IF(B1723&lt;&gt;"",A1722+1,"")</f>
        <v/>
      </c>
      <c r="B1723" s="44"/>
      <c r="C1723" s="44"/>
      <c r="D1723" s="44"/>
      <c r="E1723" s="44"/>
      <c r="F1723" s="44"/>
      <c r="G1723" s="44"/>
      <c r="H1723" s="44"/>
      <c r="J1723" s="68"/>
      <c r="K1723" s="68"/>
      <c r="L1723" s="68"/>
      <c r="M1723" s="68"/>
      <c r="O1723" s="44"/>
      <c r="P1723" s="44"/>
      <c r="Q1723" s="44"/>
      <c r="R1723" s="44"/>
      <c r="S1723" s="44"/>
      <c r="T1723" s="44"/>
    </row>
    <row r="1724" spans="1:20" x14ac:dyDescent="0.25">
      <c r="A1724" s="44" t="str">
        <f>IF(B1724&lt;&gt;"",A1723+1,"")</f>
        <v/>
      </c>
      <c r="B1724" s="44"/>
      <c r="C1724" s="44"/>
      <c r="D1724" s="44"/>
      <c r="E1724" s="44"/>
      <c r="F1724" s="44"/>
      <c r="G1724" s="44"/>
      <c r="H1724" s="44"/>
      <c r="J1724" s="68"/>
      <c r="K1724" s="68"/>
      <c r="L1724" s="68"/>
      <c r="M1724" s="68"/>
      <c r="O1724" s="44"/>
      <c r="P1724" s="44"/>
      <c r="Q1724" s="44"/>
      <c r="R1724" s="44"/>
      <c r="S1724" s="44"/>
      <c r="T1724" s="44"/>
    </row>
    <row r="1725" spans="1:20" x14ac:dyDescent="0.25">
      <c r="A1725" s="44" t="str">
        <f>IF(B1725&lt;&gt;"",A1724+1,"")</f>
        <v/>
      </c>
      <c r="B1725" s="44"/>
      <c r="C1725" s="44"/>
      <c r="D1725" s="44"/>
      <c r="E1725" s="44"/>
      <c r="F1725" s="44"/>
      <c r="G1725" s="44"/>
      <c r="H1725" s="44"/>
      <c r="J1725" s="68"/>
      <c r="K1725" s="68"/>
      <c r="L1725" s="68"/>
      <c r="M1725" s="68"/>
      <c r="O1725" s="44"/>
      <c r="P1725" s="44"/>
      <c r="Q1725" s="44"/>
      <c r="R1725" s="44"/>
      <c r="S1725" s="44"/>
      <c r="T1725" s="44"/>
    </row>
    <row r="1726" spans="1:20" x14ac:dyDescent="0.25">
      <c r="A1726" s="44" t="str">
        <f>IF(B1726&lt;&gt;"",A1725+1,"")</f>
        <v/>
      </c>
      <c r="B1726" s="44"/>
      <c r="C1726" s="44"/>
      <c r="D1726" s="44"/>
      <c r="E1726" s="44"/>
      <c r="F1726" s="44"/>
      <c r="G1726" s="44"/>
      <c r="H1726" s="44"/>
      <c r="J1726" s="68"/>
      <c r="K1726" s="68"/>
      <c r="L1726" s="68"/>
      <c r="M1726" s="68"/>
      <c r="O1726" s="44"/>
      <c r="P1726" s="44"/>
      <c r="Q1726" s="44"/>
      <c r="R1726" s="44"/>
      <c r="S1726" s="44"/>
      <c r="T1726" s="44"/>
    </row>
    <row r="1727" spans="1:20" x14ac:dyDescent="0.25">
      <c r="A1727" s="44" t="str">
        <f>IF(B1727&lt;&gt;"",A1726+1,"")</f>
        <v/>
      </c>
      <c r="B1727" s="44"/>
      <c r="C1727" s="44"/>
      <c r="D1727" s="44"/>
      <c r="E1727" s="44"/>
      <c r="F1727" s="44"/>
      <c r="G1727" s="44"/>
      <c r="H1727" s="44"/>
      <c r="J1727" s="68"/>
      <c r="K1727" s="68"/>
      <c r="L1727" s="68"/>
      <c r="M1727" s="68"/>
      <c r="O1727" s="44"/>
      <c r="P1727" s="44"/>
      <c r="Q1727" s="44"/>
      <c r="R1727" s="44"/>
      <c r="S1727" s="44"/>
      <c r="T1727" s="44"/>
    </row>
    <row r="1728" spans="1:20" x14ac:dyDescent="0.25">
      <c r="A1728" s="44" t="str">
        <f>IF(B1728&lt;&gt;"",A1727+1,"")</f>
        <v/>
      </c>
      <c r="B1728" s="44"/>
      <c r="C1728" s="44"/>
      <c r="D1728" s="44"/>
      <c r="E1728" s="44"/>
      <c r="F1728" s="44"/>
      <c r="G1728" s="44"/>
      <c r="H1728" s="44"/>
      <c r="J1728" s="68"/>
      <c r="K1728" s="68"/>
      <c r="L1728" s="68"/>
      <c r="M1728" s="68"/>
      <c r="O1728" s="44"/>
      <c r="P1728" s="44"/>
      <c r="Q1728" s="44"/>
      <c r="R1728" s="44"/>
      <c r="S1728" s="44"/>
      <c r="T1728" s="44"/>
    </row>
    <row r="1729" spans="1:20" x14ac:dyDescent="0.25">
      <c r="A1729" s="44" t="str">
        <f>IF(B1729&lt;&gt;"",A1728+1,"")</f>
        <v/>
      </c>
      <c r="B1729" s="44"/>
      <c r="C1729" s="44"/>
      <c r="D1729" s="44"/>
      <c r="E1729" s="44"/>
      <c r="F1729" s="44"/>
      <c r="G1729" s="44"/>
      <c r="H1729" s="44"/>
      <c r="J1729" s="68"/>
      <c r="K1729" s="68"/>
      <c r="L1729" s="68"/>
      <c r="M1729" s="68"/>
      <c r="O1729" s="44"/>
      <c r="P1729" s="44"/>
      <c r="Q1729" s="44"/>
      <c r="R1729" s="44"/>
      <c r="S1729" s="44"/>
      <c r="T1729" s="44"/>
    </row>
    <row r="1730" spans="1:20" x14ac:dyDescent="0.25">
      <c r="A1730" s="44" t="str">
        <f>IF(B1730&lt;&gt;"",A1729+1,"")</f>
        <v/>
      </c>
      <c r="B1730" s="44"/>
      <c r="C1730" s="44"/>
      <c r="D1730" s="44"/>
      <c r="E1730" s="44"/>
      <c r="F1730" s="44"/>
      <c r="G1730" s="44"/>
      <c r="H1730" s="44"/>
      <c r="J1730" s="68"/>
      <c r="K1730" s="68"/>
      <c r="L1730" s="68"/>
      <c r="M1730" s="68"/>
      <c r="O1730" s="44"/>
      <c r="P1730" s="44"/>
      <c r="Q1730" s="44"/>
      <c r="R1730" s="44"/>
      <c r="S1730" s="44"/>
      <c r="T1730" s="44"/>
    </row>
    <row r="1731" spans="1:20" x14ac:dyDescent="0.25">
      <c r="A1731" s="44" t="str">
        <f>IF(B1731&lt;&gt;"",A1730+1,"")</f>
        <v/>
      </c>
      <c r="B1731" s="44"/>
      <c r="C1731" s="44"/>
      <c r="D1731" s="44"/>
      <c r="E1731" s="44"/>
      <c r="F1731" s="44"/>
      <c r="G1731" s="44"/>
      <c r="H1731" s="44"/>
      <c r="J1731" s="68"/>
      <c r="K1731" s="68"/>
      <c r="L1731" s="68"/>
      <c r="M1731" s="68"/>
      <c r="O1731" s="44"/>
      <c r="P1731" s="44"/>
      <c r="Q1731" s="44"/>
      <c r="R1731" s="44"/>
      <c r="S1731" s="44"/>
      <c r="T1731" s="44"/>
    </row>
    <row r="1732" spans="1:20" x14ac:dyDescent="0.25">
      <c r="A1732" s="44" t="str">
        <f>IF(B1732&lt;&gt;"",A1731+1,"")</f>
        <v/>
      </c>
      <c r="B1732" s="44"/>
      <c r="C1732" s="44"/>
      <c r="D1732" s="44"/>
      <c r="E1732" s="44"/>
      <c r="F1732" s="44"/>
      <c r="G1732" s="44"/>
      <c r="H1732" s="44"/>
      <c r="J1732" s="68"/>
      <c r="K1732" s="68"/>
      <c r="L1732" s="68"/>
      <c r="M1732" s="68"/>
      <c r="O1732" s="44"/>
      <c r="P1732" s="44"/>
      <c r="Q1732" s="44"/>
      <c r="R1732" s="44"/>
      <c r="S1732" s="44"/>
      <c r="T1732" s="44"/>
    </row>
    <row r="1733" spans="1:20" x14ac:dyDescent="0.25">
      <c r="A1733" s="44" t="str">
        <f>IF(B1733&lt;&gt;"",A1732+1,"")</f>
        <v/>
      </c>
      <c r="B1733" s="44"/>
      <c r="C1733" s="44"/>
      <c r="D1733" s="44"/>
      <c r="E1733" s="44"/>
      <c r="F1733" s="44"/>
      <c r="G1733" s="44"/>
      <c r="H1733" s="44"/>
      <c r="J1733" s="68"/>
      <c r="K1733" s="68"/>
      <c r="L1733" s="68"/>
      <c r="M1733" s="68"/>
      <c r="O1733" s="44"/>
      <c r="P1733" s="44"/>
      <c r="Q1733" s="44"/>
      <c r="R1733" s="44"/>
      <c r="S1733" s="44"/>
      <c r="T1733" s="44"/>
    </row>
    <row r="1734" spans="1:20" x14ac:dyDescent="0.25">
      <c r="A1734" s="44" t="str">
        <f>IF(B1734&lt;&gt;"",A1733+1,"")</f>
        <v/>
      </c>
      <c r="B1734" s="44"/>
      <c r="C1734" s="44"/>
      <c r="D1734" s="44"/>
      <c r="E1734" s="44"/>
      <c r="F1734" s="44"/>
      <c r="G1734" s="44"/>
      <c r="H1734" s="44"/>
      <c r="J1734" s="68"/>
      <c r="K1734" s="68"/>
      <c r="L1734" s="68"/>
      <c r="M1734" s="68"/>
      <c r="O1734" s="44"/>
      <c r="P1734" s="44"/>
      <c r="Q1734" s="44"/>
      <c r="R1734" s="44"/>
      <c r="S1734" s="44"/>
      <c r="T1734" s="44"/>
    </row>
    <row r="1735" spans="1:20" x14ac:dyDescent="0.25">
      <c r="A1735" s="44" t="str">
        <f>IF(B1735&lt;&gt;"",A1734+1,"")</f>
        <v/>
      </c>
      <c r="B1735" s="44"/>
      <c r="C1735" s="44"/>
      <c r="D1735" s="44"/>
      <c r="E1735" s="44"/>
      <c r="F1735" s="44"/>
      <c r="G1735" s="44"/>
      <c r="H1735" s="44"/>
      <c r="J1735" s="68"/>
      <c r="K1735" s="68"/>
      <c r="L1735" s="68"/>
      <c r="M1735" s="68"/>
      <c r="O1735" s="44"/>
      <c r="P1735" s="44"/>
      <c r="Q1735" s="44"/>
      <c r="R1735" s="44"/>
      <c r="S1735" s="44"/>
      <c r="T1735" s="44"/>
    </row>
    <row r="1736" spans="1:20" x14ac:dyDescent="0.25">
      <c r="A1736" s="44" t="str">
        <f>IF(B1736&lt;&gt;"",A1735+1,"")</f>
        <v/>
      </c>
      <c r="B1736" s="44"/>
      <c r="C1736" s="44"/>
      <c r="D1736" s="44"/>
      <c r="E1736" s="44"/>
      <c r="F1736" s="44"/>
      <c r="G1736" s="44"/>
      <c r="H1736" s="44"/>
      <c r="J1736" s="68"/>
      <c r="K1736" s="68"/>
      <c r="L1736" s="68"/>
      <c r="M1736" s="68"/>
      <c r="O1736" s="44"/>
      <c r="P1736" s="44"/>
      <c r="Q1736" s="44"/>
      <c r="R1736" s="44"/>
      <c r="S1736" s="44"/>
      <c r="T1736" s="44"/>
    </row>
    <row r="1737" spans="1:20" x14ac:dyDescent="0.25">
      <c r="A1737" s="44" t="str">
        <f>IF(B1737&lt;&gt;"",A1736+1,"")</f>
        <v/>
      </c>
      <c r="B1737" s="44"/>
      <c r="C1737" s="44"/>
      <c r="D1737" s="44"/>
      <c r="E1737" s="44"/>
      <c r="F1737" s="44"/>
      <c r="G1737" s="44"/>
      <c r="H1737" s="44"/>
      <c r="J1737" s="68"/>
      <c r="K1737" s="68"/>
      <c r="L1737" s="68"/>
      <c r="M1737" s="68"/>
      <c r="O1737" s="44"/>
      <c r="P1737" s="44"/>
      <c r="Q1737" s="44"/>
      <c r="R1737" s="44"/>
      <c r="S1737" s="44"/>
      <c r="T1737" s="44"/>
    </row>
    <row r="1738" spans="1:20" x14ac:dyDescent="0.25">
      <c r="A1738" s="44" t="str">
        <f>IF(B1738&lt;&gt;"",A1737+1,"")</f>
        <v/>
      </c>
      <c r="B1738" s="44"/>
      <c r="C1738" s="44"/>
      <c r="D1738" s="44"/>
      <c r="E1738" s="44"/>
      <c r="F1738" s="44"/>
      <c r="G1738" s="44"/>
      <c r="H1738" s="44"/>
      <c r="J1738" s="68"/>
      <c r="K1738" s="68"/>
      <c r="L1738" s="68"/>
      <c r="M1738" s="68"/>
      <c r="O1738" s="44"/>
      <c r="P1738" s="44"/>
      <c r="Q1738" s="44"/>
      <c r="R1738" s="44"/>
      <c r="S1738" s="44"/>
      <c r="T1738" s="44"/>
    </row>
    <row r="1739" spans="1:20" x14ac:dyDescent="0.25">
      <c r="A1739" s="44" t="str">
        <f>IF(B1739&lt;&gt;"",A1738+1,"")</f>
        <v/>
      </c>
      <c r="B1739" s="44"/>
      <c r="C1739" s="44"/>
      <c r="D1739" s="44"/>
      <c r="E1739" s="44"/>
      <c r="F1739" s="44"/>
      <c r="G1739" s="44"/>
      <c r="H1739" s="44"/>
      <c r="J1739" s="68"/>
      <c r="K1739" s="68"/>
      <c r="L1739" s="68"/>
      <c r="M1739" s="68"/>
      <c r="O1739" s="44"/>
      <c r="P1739" s="44"/>
      <c r="Q1739" s="44"/>
      <c r="R1739" s="44"/>
      <c r="S1739" s="44"/>
      <c r="T1739" s="44"/>
    </row>
    <row r="1740" spans="1:20" x14ac:dyDescent="0.25">
      <c r="A1740" s="44" t="str">
        <f>IF(B1740&lt;&gt;"",A1739+1,"")</f>
        <v/>
      </c>
      <c r="B1740" s="44"/>
      <c r="C1740" s="44"/>
      <c r="D1740" s="44"/>
      <c r="E1740" s="44"/>
      <c r="F1740" s="44"/>
      <c r="G1740" s="44"/>
      <c r="H1740" s="44"/>
      <c r="J1740" s="68"/>
      <c r="K1740" s="68"/>
      <c r="L1740" s="68"/>
      <c r="M1740" s="68"/>
      <c r="O1740" s="44"/>
      <c r="P1740" s="44"/>
      <c r="Q1740" s="44"/>
      <c r="R1740" s="44"/>
      <c r="S1740" s="44"/>
      <c r="T1740" s="44"/>
    </row>
    <row r="1741" spans="1:20" x14ac:dyDescent="0.25">
      <c r="A1741" s="44" t="str">
        <f>IF(B1741&lt;&gt;"",A1740+1,"")</f>
        <v/>
      </c>
      <c r="B1741" s="44"/>
      <c r="C1741" s="44"/>
      <c r="D1741" s="44"/>
      <c r="E1741" s="44"/>
      <c r="F1741" s="44"/>
      <c r="G1741" s="44"/>
      <c r="H1741" s="44"/>
      <c r="J1741" s="68"/>
      <c r="K1741" s="68"/>
      <c r="L1741" s="68"/>
      <c r="M1741" s="68"/>
      <c r="O1741" s="44"/>
      <c r="P1741" s="44"/>
      <c r="Q1741" s="44"/>
      <c r="R1741" s="44"/>
      <c r="S1741" s="44"/>
      <c r="T1741" s="44"/>
    </row>
    <row r="1742" spans="1:20" x14ac:dyDescent="0.25">
      <c r="A1742" s="44" t="str">
        <f>IF(B1742&lt;&gt;"",A1741+1,"")</f>
        <v/>
      </c>
      <c r="B1742" s="44"/>
      <c r="C1742" s="44"/>
      <c r="D1742" s="44"/>
      <c r="E1742" s="44"/>
      <c r="F1742" s="44"/>
      <c r="G1742" s="44"/>
      <c r="H1742" s="44"/>
      <c r="J1742" s="68"/>
      <c r="K1742" s="68"/>
      <c r="L1742" s="68"/>
      <c r="M1742" s="68"/>
      <c r="O1742" s="44"/>
      <c r="P1742" s="44"/>
      <c r="Q1742" s="44"/>
      <c r="R1742" s="44"/>
      <c r="S1742" s="44"/>
      <c r="T1742" s="44"/>
    </row>
    <row r="1743" spans="1:20" x14ac:dyDescent="0.25">
      <c r="A1743" s="44" t="str">
        <f>IF(B1743&lt;&gt;"",A1742+1,"")</f>
        <v/>
      </c>
      <c r="B1743" s="44"/>
      <c r="C1743" s="44"/>
      <c r="D1743" s="44"/>
      <c r="E1743" s="44"/>
      <c r="F1743" s="44"/>
      <c r="G1743" s="44"/>
      <c r="H1743" s="44"/>
      <c r="J1743" s="68"/>
      <c r="K1743" s="68"/>
      <c r="L1743" s="68"/>
      <c r="M1743" s="68"/>
      <c r="O1743" s="44"/>
      <c r="P1743" s="44"/>
      <c r="Q1743" s="44"/>
      <c r="R1743" s="44"/>
      <c r="S1743" s="44"/>
      <c r="T1743" s="44"/>
    </row>
    <row r="1744" spans="1:20" x14ac:dyDescent="0.25">
      <c r="A1744" s="44" t="str">
        <f>IF(B1744&lt;&gt;"",A1743+1,"")</f>
        <v/>
      </c>
      <c r="B1744" s="44"/>
      <c r="C1744" s="44"/>
      <c r="D1744" s="44"/>
      <c r="E1744" s="44"/>
      <c r="F1744" s="44"/>
      <c r="G1744" s="44"/>
      <c r="H1744" s="44"/>
      <c r="J1744" s="68"/>
      <c r="K1744" s="68"/>
      <c r="L1744" s="68"/>
      <c r="M1744" s="68"/>
      <c r="O1744" s="44"/>
      <c r="P1744" s="44"/>
      <c r="Q1744" s="44"/>
      <c r="R1744" s="44"/>
      <c r="S1744" s="44"/>
      <c r="T1744" s="44"/>
    </row>
    <row r="1745" spans="1:20" x14ac:dyDescent="0.25">
      <c r="A1745" s="44" t="str">
        <f>IF(B1745&lt;&gt;"",A1744+1,"")</f>
        <v/>
      </c>
      <c r="B1745" s="44"/>
      <c r="C1745" s="44"/>
      <c r="D1745" s="44"/>
      <c r="E1745" s="44"/>
      <c r="F1745" s="44"/>
      <c r="G1745" s="44"/>
      <c r="H1745" s="44"/>
      <c r="J1745" s="68"/>
      <c r="K1745" s="68"/>
      <c r="L1745" s="68"/>
      <c r="M1745" s="68"/>
      <c r="O1745" s="44"/>
      <c r="P1745" s="44"/>
      <c r="Q1745" s="44"/>
      <c r="R1745" s="44"/>
      <c r="S1745" s="44"/>
      <c r="T1745" s="44"/>
    </row>
    <row r="1746" spans="1:20" x14ac:dyDescent="0.25">
      <c r="A1746" s="44" t="str">
        <f>IF(B1746&lt;&gt;"",A1745+1,"")</f>
        <v/>
      </c>
      <c r="B1746" s="44"/>
      <c r="C1746" s="44"/>
      <c r="D1746" s="44"/>
      <c r="E1746" s="44"/>
      <c r="F1746" s="44"/>
      <c r="G1746" s="44"/>
      <c r="H1746" s="44"/>
      <c r="J1746" s="68"/>
      <c r="K1746" s="68"/>
      <c r="L1746" s="68"/>
      <c r="M1746" s="68"/>
      <c r="O1746" s="44"/>
      <c r="P1746" s="44"/>
      <c r="Q1746" s="44"/>
      <c r="R1746" s="44"/>
      <c r="S1746" s="44"/>
      <c r="T1746" s="44"/>
    </row>
    <row r="1747" spans="1:20" x14ac:dyDescent="0.25">
      <c r="A1747" s="44" t="str">
        <f>IF(B1747&lt;&gt;"",A1746+1,"")</f>
        <v/>
      </c>
      <c r="B1747" s="44"/>
      <c r="C1747" s="44"/>
      <c r="D1747" s="44"/>
      <c r="E1747" s="44"/>
      <c r="F1747" s="44"/>
      <c r="G1747" s="44"/>
      <c r="H1747" s="44"/>
      <c r="J1747" s="68"/>
      <c r="K1747" s="68"/>
      <c r="L1747" s="68"/>
      <c r="M1747" s="68"/>
      <c r="O1747" s="44"/>
      <c r="P1747" s="44"/>
      <c r="Q1747" s="44"/>
      <c r="R1747" s="44"/>
      <c r="S1747" s="44"/>
      <c r="T1747" s="44"/>
    </row>
    <row r="1748" spans="1:20" x14ac:dyDescent="0.25">
      <c r="A1748" s="44" t="str">
        <f>IF(B1748&lt;&gt;"",A1747+1,"")</f>
        <v/>
      </c>
      <c r="B1748" s="44"/>
      <c r="C1748" s="44"/>
      <c r="D1748" s="44"/>
      <c r="E1748" s="44"/>
      <c r="F1748" s="44"/>
      <c r="G1748" s="44"/>
      <c r="H1748" s="44"/>
      <c r="J1748" s="68"/>
      <c r="K1748" s="68"/>
      <c r="L1748" s="68"/>
      <c r="M1748" s="68"/>
      <c r="O1748" s="44"/>
      <c r="P1748" s="44"/>
      <c r="Q1748" s="44"/>
      <c r="R1748" s="44"/>
      <c r="S1748" s="44"/>
      <c r="T1748" s="44"/>
    </row>
    <row r="1749" spans="1:20" x14ac:dyDescent="0.25">
      <c r="A1749" s="44" t="str">
        <f>IF(B1749&lt;&gt;"",A1748+1,"")</f>
        <v/>
      </c>
      <c r="B1749" s="44"/>
      <c r="C1749" s="44"/>
      <c r="D1749" s="44"/>
      <c r="E1749" s="44"/>
      <c r="F1749" s="44"/>
      <c r="G1749" s="44"/>
      <c r="H1749" s="44"/>
      <c r="J1749" s="68"/>
      <c r="K1749" s="68"/>
      <c r="L1749" s="68"/>
      <c r="M1749" s="68"/>
      <c r="O1749" s="44"/>
      <c r="P1749" s="44"/>
      <c r="Q1749" s="44"/>
      <c r="R1749" s="44"/>
      <c r="S1749" s="44"/>
      <c r="T1749" s="44"/>
    </row>
    <row r="1750" spans="1:20" x14ac:dyDescent="0.25">
      <c r="A1750" s="44" t="str">
        <f>IF(B1750&lt;&gt;"",A1749+1,"")</f>
        <v/>
      </c>
      <c r="B1750" s="44"/>
      <c r="C1750" s="44"/>
      <c r="D1750" s="44"/>
      <c r="E1750" s="44"/>
      <c r="F1750" s="44"/>
      <c r="G1750" s="44"/>
      <c r="H1750" s="44"/>
      <c r="J1750" s="68"/>
      <c r="K1750" s="68"/>
      <c r="L1750" s="68"/>
      <c r="M1750" s="68"/>
      <c r="O1750" s="44"/>
      <c r="P1750" s="44"/>
      <c r="Q1750" s="44"/>
      <c r="R1750" s="44"/>
      <c r="S1750" s="44"/>
      <c r="T1750" s="44"/>
    </row>
    <row r="1751" spans="1:20" x14ac:dyDescent="0.25">
      <c r="A1751" s="44" t="str">
        <f>IF(B1751&lt;&gt;"",A1750+1,"")</f>
        <v/>
      </c>
      <c r="B1751" s="44"/>
      <c r="C1751" s="44"/>
      <c r="D1751" s="44"/>
      <c r="E1751" s="44"/>
      <c r="F1751" s="44"/>
      <c r="G1751" s="44"/>
      <c r="H1751" s="44"/>
      <c r="J1751" s="68"/>
      <c r="K1751" s="68"/>
      <c r="L1751" s="68"/>
      <c r="M1751" s="68"/>
      <c r="O1751" s="44"/>
      <c r="P1751" s="44"/>
      <c r="Q1751" s="44"/>
      <c r="R1751" s="44"/>
      <c r="S1751" s="44"/>
      <c r="T1751" s="44"/>
    </row>
    <row r="1752" spans="1:20" x14ac:dyDescent="0.25">
      <c r="A1752" s="44" t="str">
        <f>IF(B1752&lt;&gt;"",A1751+1,"")</f>
        <v/>
      </c>
      <c r="B1752" s="44"/>
      <c r="C1752" s="44"/>
      <c r="D1752" s="44"/>
      <c r="E1752" s="44"/>
      <c r="F1752" s="44"/>
      <c r="G1752" s="44"/>
      <c r="H1752" s="44"/>
      <c r="J1752" s="68"/>
      <c r="K1752" s="68"/>
      <c r="L1752" s="68"/>
      <c r="M1752" s="68"/>
      <c r="O1752" s="44"/>
      <c r="P1752" s="44"/>
      <c r="Q1752" s="44"/>
      <c r="R1752" s="44"/>
      <c r="S1752" s="44"/>
      <c r="T1752" s="44"/>
    </row>
    <row r="1753" spans="1:20" x14ac:dyDescent="0.25">
      <c r="A1753" s="44" t="str">
        <f>IF(B1753&lt;&gt;"",A1752+1,"")</f>
        <v/>
      </c>
      <c r="B1753" s="44"/>
      <c r="C1753" s="44"/>
      <c r="D1753" s="44"/>
      <c r="E1753" s="44"/>
      <c r="F1753" s="44"/>
      <c r="G1753" s="44"/>
      <c r="H1753" s="44"/>
      <c r="J1753" s="68"/>
      <c r="K1753" s="68"/>
      <c r="L1753" s="68"/>
      <c r="M1753" s="68"/>
      <c r="O1753" s="44"/>
      <c r="P1753" s="44"/>
      <c r="Q1753" s="44"/>
      <c r="R1753" s="44"/>
      <c r="S1753" s="44"/>
      <c r="T1753" s="44"/>
    </row>
    <row r="1754" spans="1:20" x14ac:dyDescent="0.25">
      <c r="A1754" s="44" t="str">
        <f>IF(B1754&lt;&gt;"",A1753+1,"")</f>
        <v/>
      </c>
      <c r="B1754" s="44"/>
      <c r="C1754" s="44"/>
      <c r="D1754" s="44"/>
      <c r="E1754" s="44"/>
      <c r="F1754" s="44"/>
      <c r="G1754" s="44"/>
      <c r="H1754" s="44"/>
      <c r="J1754" s="68"/>
      <c r="K1754" s="68"/>
      <c r="L1754" s="68"/>
      <c r="M1754" s="68"/>
      <c r="O1754" s="44"/>
      <c r="P1754" s="44"/>
      <c r="Q1754" s="44"/>
      <c r="R1754" s="44"/>
      <c r="S1754" s="44"/>
      <c r="T1754" s="44"/>
    </row>
    <row r="1755" spans="1:20" x14ac:dyDescent="0.25">
      <c r="A1755" s="44" t="str">
        <f>IF(B1755&lt;&gt;"",A1754+1,"")</f>
        <v/>
      </c>
      <c r="B1755" s="44"/>
      <c r="C1755" s="44"/>
      <c r="D1755" s="44"/>
      <c r="E1755" s="44"/>
      <c r="F1755" s="44"/>
      <c r="G1755" s="44"/>
      <c r="H1755" s="44"/>
      <c r="J1755" s="68"/>
      <c r="K1755" s="68"/>
      <c r="L1755" s="68"/>
      <c r="M1755" s="68"/>
      <c r="O1755" s="44"/>
      <c r="P1755" s="44"/>
      <c r="Q1755" s="44"/>
      <c r="R1755" s="44"/>
      <c r="S1755" s="44"/>
      <c r="T1755" s="44"/>
    </row>
    <row r="1756" spans="1:20" x14ac:dyDescent="0.25">
      <c r="A1756" s="44" t="str">
        <f>IF(B1756&lt;&gt;"",A1755+1,"")</f>
        <v/>
      </c>
      <c r="B1756" s="44"/>
      <c r="C1756" s="44"/>
      <c r="D1756" s="44"/>
      <c r="E1756" s="44"/>
      <c r="F1756" s="44"/>
      <c r="G1756" s="44"/>
      <c r="H1756" s="44"/>
      <c r="J1756" s="68"/>
      <c r="K1756" s="68"/>
      <c r="L1756" s="68"/>
      <c r="M1756" s="68"/>
      <c r="O1756" s="44"/>
      <c r="P1756" s="44"/>
      <c r="Q1756" s="44"/>
      <c r="R1756" s="44"/>
      <c r="S1756" s="44"/>
      <c r="T1756" s="44"/>
    </row>
    <row r="1757" spans="1:20" x14ac:dyDescent="0.25">
      <c r="A1757" s="44" t="str">
        <f>IF(B1757&lt;&gt;"",A1756+1,"")</f>
        <v/>
      </c>
      <c r="B1757" s="44"/>
      <c r="C1757" s="44"/>
      <c r="D1757" s="44"/>
      <c r="E1757" s="44"/>
      <c r="F1757" s="44"/>
      <c r="G1757" s="44"/>
      <c r="H1757" s="44"/>
      <c r="J1757" s="68"/>
      <c r="K1757" s="68"/>
      <c r="L1757" s="68"/>
      <c r="M1757" s="68"/>
      <c r="O1757" s="44"/>
      <c r="P1757" s="44"/>
      <c r="Q1757" s="44"/>
      <c r="R1757" s="44"/>
      <c r="S1757" s="44"/>
      <c r="T1757" s="44"/>
    </row>
    <row r="1758" spans="1:20" x14ac:dyDescent="0.25">
      <c r="A1758" s="44" t="str">
        <f>IF(B1758&lt;&gt;"",A1757+1,"")</f>
        <v/>
      </c>
      <c r="B1758" s="44"/>
      <c r="C1758" s="44"/>
      <c r="D1758" s="44"/>
      <c r="E1758" s="44"/>
      <c r="F1758" s="44"/>
      <c r="G1758" s="44"/>
      <c r="H1758" s="44"/>
      <c r="J1758" s="68"/>
      <c r="K1758" s="68"/>
      <c r="L1758" s="68"/>
      <c r="M1758" s="68"/>
      <c r="O1758" s="44"/>
      <c r="P1758" s="44"/>
      <c r="Q1758" s="44"/>
      <c r="R1758" s="44"/>
      <c r="S1758" s="44"/>
      <c r="T1758" s="44"/>
    </row>
    <row r="1759" spans="1:20" x14ac:dyDescent="0.25">
      <c r="A1759" s="44" t="str">
        <f>IF(B1759&lt;&gt;"",A1758+1,"")</f>
        <v/>
      </c>
      <c r="B1759" s="44"/>
      <c r="C1759" s="44"/>
      <c r="D1759" s="44"/>
      <c r="E1759" s="44"/>
      <c r="F1759" s="44"/>
      <c r="G1759" s="44"/>
      <c r="H1759" s="44"/>
      <c r="J1759" s="68"/>
      <c r="K1759" s="68"/>
      <c r="L1759" s="68"/>
      <c r="M1759" s="68"/>
      <c r="O1759" s="44"/>
      <c r="P1759" s="44"/>
      <c r="Q1759" s="44"/>
      <c r="R1759" s="44"/>
      <c r="S1759" s="44"/>
      <c r="T1759" s="44"/>
    </row>
    <row r="1760" spans="1:20" x14ac:dyDescent="0.25">
      <c r="A1760" s="44" t="str">
        <f>IF(B1760&lt;&gt;"",A1759+1,"")</f>
        <v/>
      </c>
      <c r="B1760" s="44"/>
      <c r="C1760" s="44"/>
      <c r="D1760" s="44"/>
      <c r="E1760" s="44"/>
      <c r="F1760" s="44"/>
      <c r="G1760" s="44"/>
      <c r="H1760" s="44"/>
      <c r="J1760" s="68"/>
      <c r="K1760" s="68"/>
      <c r="L1760" s="68"/>
      <c r="M1760" s="68"/>
      <c r="O1760" s="44"/>
      <c r="P1760" s="44"/>
      <c r="Q1760" s="44"/>
      <c r="R1760" s="44"/>
      <c r="S1760" s="44"/>
      <c r="T1760" s="44"/>
    </row>
    <row r="1761" spans="1:20" x14ac:dyDescent="0.25">
      <c r="A1761" s="44" t="str">
        <f>IF(B1761&lt;&gt;"",A1760+1,"")</f>
        <v/>
      </c>
      <c r="B1761" s="44"/>
      <c r="C1761" s="44"/>
      <c r="D1761" s="44"/>
      <c r="E1761" s="44"/>
      <c r="F1761" s="44"/>
      <c r="G1761" s="44"/>
      <c r="H1761" s="44"/>
      <c r="J1761" s="68"/>
      <c r="K1761" s="68"/>
      <c r="L1761" s="68"/>
      <c r="M1761" s="68"/>
      <c r="O1761" s="44"/>
      <c r="P1761" s="44"/>
      <c r="Q1761" s="44"/>
      <c r="R1761" s="44"/>
      <c r="S1761" s="44"/>
      <c r="T1761" s="44"/>
    </row>
    <row r="1762" spans="1:20" x14ac:dyDescent="0.25">
      <c r="A1762" s="44" t="str">
        <f>IF(B1762&lt;&gt;"",A1761+1,"")</f>
        <v/>
      </c>
      <c r="B1762" s="44"/>
      <c r="C1762" s="44"/>
      <c r="D1762" s="44"/>
      <c r="E1762" s="44"/>
      <c r="F1762" s="44"/>
      <c r="G1762" s="44"/>
      <c r="H1762" s="44"/>
      <c r="J1762" s="68"/>
      <c r="K1762" s="68"/>
      <c r="L1762" s="68"/>
      <c r="M1762" s="68"/>
      <c r="O1762" s="44"/>
      <c r="P1762" s="44"/>
      <c r="Q1762" s="44"/>
      <c r="R1762" s="44"/>
      <c r="S1762" s="44"/>
      <c r="T1762" s="44"/>
    </row>
    <row r="1763" spans="1:20" x14ac:dyDescent="0.25">
      <c r="A1763" s="44" t="str">
        <f>IF(B1763&lt;&gt;"",A1762+1,"")</f>
        <v/>
      </c>
      <c r="B1763" s="44"/>
      <c r="C1763" s="44"/>
      <c r="D1763" s="44"/>
      <c r="E1763" s="44"/>
      <c r="F1763" s="44"/>
      <c r="G1763" s="44"/>
      <c r="H1763" s="44"/>
      <c r="J1763" s="68"/>
      <c r="K1763" s="68"/>
      <c r="L1763" s="68"/>
      <c r="M1763" s="68"/>
      <c r="O1763" s="44"/>
      <c r="P1763" s="44"/>
      <c r="Q1763" s="44"/>
      <c r="R1763" s="44"/>
      <c r="S1763" s="44"/>
      <c r="T1763" s="44"/>
    </row>
    <row r="1764" spans="1:20" x14ac:dyDescent="0.25">
      <c r="A1764" s="44" t="str">
        <f>IF(B1764&lt;&gt;"",A1763+1,"")</f>
        <v/>
      </c>
      <c r="B1764" s="44"/>
      <c r="C1764" s="44"/>
      <c r="D1764" s="44"/>
      <c r="E1764" s="44"/>
      <c r="F1764" s="44"/>
      <c r="G1764" s="44"/>
      <c r="H1764" s="44"/>
      <c r="J1764" s="68"/>
      <c r="K1764" s="68"/>
      <c r="L1764" s="68"/>
      <c r="M1764" s="68"/>
      <c r="O1764" s="44"/>
      <c r="P1764" s="44"/>
      <c r="Q1764" s="44"/>
      <c r="R1764" s="44"/>
      <c r="S1764" s="44"/>
      <c r="T1764" s="44"/>
    </row>
    <row r="1765" spans="1:20" x14ac:dyDescent="0.25">
      <c r="A1765" s="44" t="str">
        <f>IF(B1765&lt;&gt;"",A1764+1,"")</f>
        <v/>
      </c>
      <c r="B1765" s="44"/>
      <c r="C1765" s="44"/>
      <c r="D1765" s="44"/>
      <c r="E1765" s="44"/>
      <c r="F1765" s="44"/>
      <c r="G1765" s="44"/>
      <c r="H1765" s="44"/>
      <c r="J1765" s="68"/>
      <c r="K1765" s="68"/>
      <c r="L1765" s="68"/>
      <c r="M1765" s="68"/>
      <c r="O1765" s="44"/>
      <c r="P1765" s="44"/>
      <c r="Q1765" s="44"/>
      <c r="R1765" s="44"/>
      <c r="S1765" s="44"/>
      <c r="T1765" s="44"/>
    </row>
    <row r="1766" spans="1:20" x14ac:dyDescent="0.25">
      <c r="A1766" s="44" t="str">
        <f>IF(B1766&lt;&gt;"",A1765+1,"")</f>
        <v/>
      </c>
      <c r="B1766" s="44"/>
      <c r="C1766" s="44"/>
      <c r="D1766" s="44"/>
      <c r="E1766" s="44"/>
      <c r="F1766" s="44"/>
      <c r="G1766" s="44"/>
      <c r="H1766" s="44"/>
      <c r="J1766" s="68"/>
      <c r="K1766" s="68"/>
      <c r="L1766" s="68"/>
      <c r="M1766" s="68"/>
      <c r="O1766" s="44"/>
      <c r="P1766" s="44"/>
      <c r="Q1766" s="44"/>
      <c r="R1766" s="44"/>
      <c r="S1766" s="44"/>
      <c r="T1766" s="44"/>
    </row>
    <row r="1767" spans="1:20" x14ac:dyDescent="0.25">
      <c r="A1767" s="44" t="str">
        <f>IF(B1767&lt;&gt;"",A1766+1,"")</f>
        <v/>
      </c>
      <c r="B1767" s="44"/>
      <c r="C1767" s="44"/>
      <c r="D1767" s="44"/>
      <c r="E1767" s="44"/>
      <c r="F1767" s="44"/>
      <c r="G1767" s="44"/>
      <c r="H1767" s="44"/>
      <c r="J1767" s="68"/>
      <c r="K1767" s="68"/>
      <c r="L1767" s="68"/>
      <c r="M1767" s="68"/>
      <c r="O1767" s="44"/>
      <c r="P1767" s="44"/>
      <c r="Q1767" s="44"/>
      <c r="R1767" s="44"/>
      <c r="S1767" s="44"/>
      <c r="T1767" s="44"/>
    </row>
    <row r="1768" spans="1:20" x14ac:dyDescent="0.25">
      <c r="A1768" s="44" t="str">
        <f>IF(B1768&lt;&gt;"",A1767+1,"")</f>
        <v/>
      </c>
      <c r="B1768" s="44"/>
      <c r="C1768" s="44"/>
      <c r="D1768" s="44"/>
      <c r="E1768" s="44"/>
      <c r="F1768" s="44"/>
      <c r="G1768" s="44"/>
      <c r="H1768" s="44"/>
      <c r="J1768" s="68"/>
      <c r="K1768" s="68"/>
      <c r="L1768" s="68"/>
      <c r="M1768" s="68"/>
      <c r="O1768" s="44"/>
      <c r="P1768" s="44"/>
      <c r="Q1768" s="44"/>
      <c r="R1768" s="44"/>
      <c r="S1768" s="44"/>
      <c r="T1768" s="44"/>
    </row>
    <row r="1769" spans="1:20" x14ac:dyDescent="0.25">
      <c r="A1769" s="44" t="str">
        <f>IF(B1769&lt;&gt;"",A1768+1,"")</f>
        <v/>
      </c>
      <c r="B1769" s="44"/>
      <c r="C1769" s="44"/>
      <c r="D1769" s="44"/>
      <c r="E1769" s="44"/>
      <c r="F1769" s="44"/>
      <c r="G1769" s="44"/>
      <c r="H1769" s="44"/>
      <c r="J1769" s="68"/>
      <c r="K1769" s="68"/>
      <c r="L1769" s="68"/>
      <c r="M1769" s="68"/>
      <c r="O1769" s="44"/>
      <c r="P1769" s="44"/>
      <c r="Q1769" s="44"/>
      <c r="R1769" s="44"/>
      <c r="S1769" s="44"/>
      <c r="T1769" s="44"/>
    </row>
    <row r="1770" spans="1:20" x14ac:dyDescent="0.25">
      <c r="A1770" s="44" t="str">
        <f>IF(B1770&lt;&gt;"",A1769+1,"")</f>
        <v/>
      </c>
      <c r="B1770" s="44"/>
      <c r="C1770" s="44"/>
      <c r="D1770" s="44"/>
      <c r="E1770" s="44"/>
      <c r="F1770" s="44"/>
      <c r="G1770" s="44"/>
      <c r="H1770" s="44"/>
      <c r="J1770" s="68"/>
      <c r="K1770" s="68"/>
      <c r="L1770" s="68"/>
      <c r="M1770" s="68"/>
      <c r="O1770" s="44"/>
      <c r="P1770" s="44"/>
      <c r="Q1770" s="44"/>
      <c r="R1770" s="44"/>
      <c r="S1770" s="44"/>
      <c r="T1770" s="44"/>
    </row>
    <row r="1771" spans="1:20" x14ac:dyDescent="0.25">
      <c r="A1771" s="44" t="str">
        <f>IF(B1771&lt;&gt;"",A1770+1,"")</f>
        <v/>
      </c>
      <c r="B1771" s="44"/>
      <c r="C1771" s="44"/>
      <c r="D1771" s="44"/>
      <c r="E1771" s="44"/>
      <c r="F1771" s="44"/>
      <c r="G1771" s="44"/>
      <c r="H1771" s="44"/>
      <c r="J1771" s="68"/>
      <c r="K1771" s="68"/>
      <c r="L1771" s="68"/>
      <c r="M1771" s="68"/>
      <c r="O1771" s="44"/>
      <c r="P1771" s="44"/>
      <c r="Q1771" s="44"/>
      <c r="R1771" s="44"/>
      <c r="S1771" s="44"/>
      <c r="T1771" s="44"/>
    </row>
    <row r="1772" spans="1:20" x14ac:dyDescent="0.25">
      <c r="A1772" s="44" t="str">
        <f>IF(B1772&lt;&gt;"",A1771+1,"")</f>
        <v/>
      </c>
      <c r="B1772" s="44"/>
      <c r="C1772" s="44"/>
      <c r="D1772" s="44"/>
      <c r="E1772" s="44"/>
      <c r="F1772" s="44"/>
      <c r="G1772" s="44"/>
      <c r="H1772" s="44"/>
      <c r="J1772" s="68"/>
      <c r="K1772" s="68"/>
      <c r="L1772" s="68"/>
      <c r="M1772" s="68"/>
      <c r="O1772" s="44"/>
      <c r="P1772" s="44"/>
      <c r="Q1772" s="44"/>
      <c r="R1772" s="44"/>
      <c r="S1772" s="44"/>
      <c r="T1772" s="44"/>
    </row>
    <row r="1773" spans="1:20" x14ac:dyDescent="0.25">
      <c r="A1773" s="44" t="str">
        <f>IF(B1773&lt;&gt;"",A1772+1,"")</f>
        <v/>
      </c>
      <c r="B1773" s="44"/>
      <c r="C1773" s="44"/>
      <c r="D1773" s="44"/>
      <c r="E1773" s="44"/>
      <c r="F1773" s="44"/>
      <c r="G1773" s="44"/>
      <c r="H1773" s="44"/>
      <c r="J1773" s="68"/>
      <c r="K1773" s="68"/>
      <c r="L1773" s="68"/>
      <c r="M1773" s="68"/>
      <c r="O1773" s="44"/>
      <c r="P1773" s="44"/>
      <c r="Q1773" s="44"/>
      <c r="R1773" s="44"/>
      <c r="S1773" s="44"/>
      <c r="T1773" s="44"/>
    </row>
    <row r="1774" spans="1:20" x14ac:dyDescent="0.25">
      <c r="A1774" s="44" t="str">
        <f>IF(B1774&lt;&gt;"",A1773+1,"")</f>
        <v/>
      </c>
      <c r="B1774" s="44"/>
      <c r="C1774" s="44"/>
      <c r="D1774" s="44"/>
      <c r="E1774" s="44"/>
      <c r="F1774" s="44"/>
      <c r="G1774" s="44"/>
      <c r="H1774" s="44"/>
      <c r="J1774" s="68"/>
      <c r="K1774" s="68"/>
      <c r="L1774" s="68"/>
      <c r="M1774" s="68"/>
      <c r="O1774" s="44"/>
      <c r="P1774" s="44"/>
      <c r="Q1774" s="44"/>
      <c r="R1774" s="44"/>
      <c r="S1774" s="44"/>
      <c r="T1774" s="44"/>
    </row>
    <row r="1775" spans="1:20" x14ac:dyDescent="0.25">
      <c r="A1775" s="44" t="str">
        <f>IF(B1775&lt;&gt;"",A1774+1,"")</f>
        <v/>
      </c>
      <c r="B1775" s="44"/>
      <c r="C1775" s="44"/>
      <c r="D1775" s="44"/>
      <c r="E1775" s="44"/>
      <c r="F1775" s="44"/>
      <c r="G1775" s="44"/>
      <c r="H1775" s="44"/>
      <c r="J1775" s="68"/>
      <c r="K1775" s="68"/>
      <c r="L1775" s="68"/>
      <c r="M1775" s="68"/>
      <c r="O1775" s="44"/>
      <c r="P1775" s="44"/>
      <c r="Q1775" s="44"/>
      <c r="R1775" s="44"/>
      <c r="S1775" s="44"/>
      <c r="T1775" s="44"/>
    </row>
    <row r="1776" spans="1:20" x14ac:dyDescent="0.25">
      <c r="A1776" s="44" t="str">
        <f>IF(B1776&lt;&gt;"",A1775+1,"")</f>
        <v/>
      </c>
      <c r="B1776" s="44"/>
      <c r="C1776" s="44"/>
      <c r="D1776" s="44"/>
      <c r="E1776" s="44"/>
      <c r="F1776" s="44"/>
      <c r="G1776" s="44"/>
      <c r="H1776" s="44"/>
      <c r="J1776" s="68"/>
      <c r="K1776" s="68"/>
      <c r="L1776" s="68"/>
      <c r="M1776" s="68"/>
      <c r="O1776" s="44"/>
      <c r="P1776" s="44"/>
      <c r="Q1776" s="44"/>
      <c r="R1776" s="44"/>
      <c r="S1776" s="44"/>
      <c r="T1776" s="44"/>
    </row>
    <row r="1777" spans="1:20" x14ac:dyDescent="0.25">
      <c r="A1777" s="44" t="str">
        <f>IF(B1777&lt;&gt;"",A1776+1,"")</f>
        <v/>
      </c>
      <c r="B1777" s="44"/>
      <c r="C1777" s="44"/>
      <c r="D1777" s="44"/>
      <c r="E1777" s="44"/>
      <c r="F1777" s="44"/>
      <c r="G1777" s="44"/>
      <c r="H1777" s="44"/>
      <c r="J1777" s="68"/>
      <c r="K1777" s="68"/>
      <c r="L1777" s="68"/>
      <c r="M1777" s="68"/>
      <c r="O1777" s="44"/>
      <c r="P1777" s="44"/>
      <c r="Q1777" s="44"/>
      <c r="R1777" s="44"/>
      <c r="S1777" s="44"/>
      <c r="T1777" s="44"/>
    </row>
    <row r="1778" spans="1:20" x14ac:dyDescent="0.25">
      <c r="A1778" s="44" t="str">
        <f>IF(B1778&lt;&gt;"",A1777+1,"")</f>
        <v/>
      </c>
      <c r="B1778" s="44"/>
      <c r="C1778" s="44"/>
      <c r="D1778" s="44"/>
      <c r="E1778" s="44"/>
      <c r="F1778" s="44"/>
      <c r="G1778" s="44"/>
      <c r="H1778" s="44"/>
      <c r="J1778" s="68"/>
      <c r="K1778" s="68"/>
      <c r="L1778" s="68"/>
      <c r="M1778" s="68"/>
      <c r="O1778" s="44"/>
      <c r="P1778" s="44"/>
      <c r="Q1778" s="44"/>
      <c r="R1778" s="44"/>
      <c r="S1778" s="44"/>
      <c r="T1778" s="44"/>
    </row>
    <row r="1779" spans="1:20" x14ac:dyDescent="0.25">
      <c r="A1779" s="44" t="str">
        <f>IF(B1779&lt;&gt;"",A1778+1,"")</f>
        <v/>
      </c>
      <c r="B1779" s="44"/>
      <c r="C1779" s="44"/>
      <c r="D1779" s="44"/>
      <c r="E1779" s="44"/>
      <c r="F1779" s="44"/>
      <c r="G1779" s="44"/>
      <c r="H1779" s="44"/>
      <c r="J1779" s="68"/>
      <c r="K1779" s="68"/>
      <c r="L1779" s="68"/>
      <c r="M1779" s="68"/>
      <c r="O1779" s="44"/>
      <c r="P1779" s="44"/>
      <c r="Q1779" s="44"/>
      <c r="R1779" s="44"/>
      <c r="S1779" s="44"/>
      <c r="T1779" s="44"/>
    </row>
    <row r="1780" spans="1:20" x14ac:dyDescent="0.25">
      <c r="A1780" s="44" t="str">
        <f>IF(B1780&lt;&gt;"",A1779+1,"")</f>
        <v/>
      </c>
      <c r="B1780" s="44"/>
      <c r="C1780" s="44"/>
      <c r="D1780" s="44"/>
      <c r="E1780" s="44"/>
      <c r="F1780" s="44"/>
      <c r="G1780" s="44"/>
      <c r="H1780" s="44"/>
      <c r="J1780" s="68"/>
      <c r="K1780" s="68"/>
      <c r="L1780" s="68"/>
      <c r="M1780" s="68"/>
      <c r="O1780" s="44"/>
      <c r="P1780" s="44"/>
      <c r="Q1780" s="44"/>
      <c r="R1780" s="44"/>
      <c r="S1780" s="44"/>
      <c r="T1780" s="44"/>
    </row>
    <row r="1781" spans="1:20" x14ac:dyDescent="0.25">
      <c r="A1781" s="44" t="str">
        <f>IF(B1781&lt;&gt;"",A1780+1,"")</f>
        <v/>
      </c>
      <c r="B1781" s="44"/>
      <c r="C1781" s="44"/>
      <c r="D1781" s="44"/>
      <c r="E1781" s="44"/>
      <c r="F1781" s="44"/>
      <c r="G1781" s="44"/>
      <c r="H1781" s="44"/>
      <c r="J1781" s="68"/>
      <c r="K1781" s="68"/>
      <c r="L1781" s="68"/>
      <c r="M1781" s="68"/>
      <c r="O1781" s="44"/>
      <c r="P1781" s="44"/>
      <c r="Q1781" s="44"/>
      <c r="R1781" s="44"/>
      <c r="S1781" s="44"/>
      <c r="T1781" s="44"/>
    </row>
    <row r="1782" spans="1:20" x14ac:dyDescent="0.25">
      <c r="A1782" s="44" t="str">
        <f>IF(B1782&lt;&gt;"",A1781+1,"")</f>
        <v/>
      </c>
      <c r="B1782" s="44"/>
      <c r="C1782" s="44"/>
      <c r="D1782" s="44"/>
      <c r="E1782" s="44"/>
      <c r="F1782" s="44"/>
      <c r="G1782" s="44"/>
      <c r="H1782" s="44"/>
      <c r="J1782" s="68"/>
      <c r="K1782" s="68"/>
      <c r="L1782" s="68"/>
      <c r="M1782" s="68"/>
      <c r="O1782" s="44"/>
      <c r="P1782" s="44"/>
      <c r="Q1782" s="44"/>
      <c r="R1782" s="44"/>
      <c r="S1782" s="44"/>
      <c r="T1782" s="44"/>
    </row>
    <row r="1783" spans="1:20" x14ac:dyDescent="0.25">
      <c r="A1783" s="44" t="str">
        <f>IF(B1783&lt;&gt;"",A1782+1,"")</f>
        <v/>
      </c>
      <c r="B1783" s="44"/>
      <c r="C1783" s="44"/>
      <c r="D1783" s="44"/>
      <c r="E1783" s="44"/>
      <c r="F1783" s="44"/>
      <c r="G1783" s="44"/>
      <c r="H1783" s="44"/>
      <c r="J1783" s="68"/>
      <c r="K1783" s="68"/>
      <c r="L1783" s="68"/>
      <c r="M1783" s="68"/>
      <c r="O1783" s="44"/>
      <c r="P1783" s="44"/>
      <c r="Q1783" s="44"/>
      <c r="R1783" s="44"/>
      <c r="S1783" s="44"/>
      <c r="T1783" s="44"/>
    </row>
    <row r="1784" spans="1:20" x14ac:dyDescent="0.25">
      <c r="A1784" s="44" t="str">
        <f>IF(B1784&lt;&gt;"",A1783+1,"")</f>
        <v/>
      </c>
      <c r="B1784" s="44"/>
      <c r="C1784" s="44"/>
      <c r="D1784" s="44"/>
      <c r="E1784" s="44"/>
      <c r="F1784" s="44"/>
      <c r="G1784" s="44"/>
      <c r="H1784" s="44"/>
      <c r="J1784" s="68"/>
      <c r="K1784" s="68"/>
      <c r="L1784" s="68"/>
      <c r="M1784" s="68"/>
      <c r="O1784" s="44"/>
      <c r="P1784" s="44"/>
      <c r="Q1784" s="44"/>
      <c r="R1784" s="44"/>
      <c r="S1784" s="44"/>
      <c r="T1784" s="44"/>
    </row>
    <row r="1785" spans="1:20" x14ac:dyDescent="0.25">
      <c r="A1785" s="44" t="str">
        <f>IF(B1785&lt;&gt;"",A1784+1,"")</f>
        <v/>
      </c>
      <c r="B1785" s="44"/>
      <c r="C1785" s="44"/>
      <c r="D1785" s="44"/>
      <c r="E1785" s="44"/>
      <c r="F1785" s="44"/>
      <c r="G1785" s="44"/>
      <c r="H1785" s="44"/>
      <c r="J1785" s="68"/>
      <c r="K1785" s="68"/>
      <c r="L1785" s="68"/>
      <c r="M1785" s="68"/>
      <c r="O1785" s="44"/>
      <c r="P1785" s="44"/>
      <c r="Q1785" s="44"/>
      <c r="R1785" s="44"/>
      <c r="S1785" s="44"/>
      <c r="T1785" s="44"/>
    </row>
    <row r="1786" spans="1:20" x14ac:dyDescent="0.25">
      <c r="A1786" s="44" t="str">
        <f>IF(B1786&lt;&gt;"",A1785+1,"")</f>
        <v/>
      </c>
      <c r="B1786" s="44"/>
      <c r="C1786" s="44"/>
      <c r="D1786" s="44"/>
      <c r="E1786" s="44"/>
      <c r="F1786" s="44"/>
      <c r="G1786" s="44"/>
      <c r="H1786" s="44"/>
      <c r="J1786" s="68"/>
      <c r="K1786" s="68"/>
      <c r="L1786" s="68"/>
      <c r="M1786" s="68"/>
      <c r="O1786" s="44"/>
      <c r="P1786" s="44"/>
      <c r="Q1786" s="44"/>
      <c r="R1786" s="44"/>
      <c r="S1786" s="44"/>
      <c r="T1786" s="44"/>
    </row>
    <row r="1787" spans="1:20" x14ac:dyDescent="0.25">
      <c r="A1787" s="44" t="str">
        <f>IF(B1787&lt;&gt;"",A1786+1,"")</f>
        <v/>
      </c>
      <c r="B1787" s="44"/>
      <c r="C1787" s="44"/>
      <c r="D1787" s="44"/>
      <c r="E1787" s="44"/>
      <c r="F1787" s="44"/>
      <c r="G1787" s="44"/>
      <c r="H1787" s="44"/>
      <c r="J1787" s="68"/>
      <c r="K1787" s="68"/>
      <c r="L1787" s="68"/>
      <c r="M1787" s="68"/>
      <c r="O1787" s="44"/>
      <c r="P1787" s="44"/>
      <c r="Q1787" s="44"/>
      <c r="R1787" s="44"/>
      <c r="S1787" s="44"/>
      <c r="T1787" s="44"/>
    </row>
    <row r="1788" spans="1:20" x14ac:dyDescent="0.25">
      <c r="A1788" s="44" t="str">
        <f>IF(B1788&lt;&gt;"",A1787+1,"")</f>
        <v/>
      </c>
      <c r="B1788" s="44"/>
      <c r="C1788" s="44"/>
      <c r="D1788" s="44"/>
      <c r="E1788" s="44"/>
      <c r="F1788" s="44"/>
      <c r="G1788" s="44"/>
      <c r="H1788" s="44"/>
      <c r="J1788" s="68"/>
      <c r="K1788" s="68"/>
      <c r="L1788" s="68"/>
      <c r="M1788" s="68"/>
      <c r="O1788" s="44"/>
      <c r="P1788" s="44"/>
      <c r="Q1788" s="44"/>
      <c r="R1788" s="44"/>
      <c r="S1788" s="44"/>
      <c r="T1788" s="44"/>
    </row>
    <row r="1789" spans="1:20" x14ac:dyDescent="0.25">
      <c r="A1789" s="44" t="str">
        <f>IF(B1789&lt;&gt;"",A1788+1,"")</f>
        <v/>
      </c>
      <c r="B1789" s="44"/>
      <c r="C1789" s="44"/>
      <c r="D1789" s="44"/>
      <c r="E1789" s="44"/>
      <c r="F1789" s="44"/>
      <c r="G1789" s="44"/>
      <c r="H1789" s="44"/>
      <c r="J1789" s="68"/>
      <c r="K1789" s="68"/>
      <c r="L1789" s="68"/>
      <c r="M1789" s="68"/>
      <c r="O1789" s="44"/>
      <c r="P1789" s="44"/>
      <c r="Q1789" s="44"/>
      <c r="R1789" s="44"/>
      <c r="S1789" s="44"/>
      <c r="T1789" s="44"/>
    </row>
    <row r="1790" spans="1:20" x14ac:dyDescent="0.25">
      <c r="A1790" s="44" t="str">
        <f>IF(B1790&lt;&gt;"",A1789+1,"")</f>
        <v/>
      </c>
      <c r="B1790" s="44"/>
      <c r="C1790" s="44"/>
      <c r="D1790" s="44"/>
      <c r="E1790" s="44"/>
      <c r="F1790" s="44"/>
      <c r="G1790" s="44"/>
      <c r="H1790" s="44"/>
      <c r="J1790" s="68"/>
      <c r="K1790" s="68"/>
      <c r="L1790" s="68"/>
      <c r="M1790" s="68"/>
      <c r="O1790" s="44"/>
      <c r="P1790" s="44"/>
      <c r="Q1790" s="44"/>
      <c r="R1790" s="44"/>
      <c r="S1790" s="44"/>
      <c r="T1790" s="44"/>
    </row>
    <row r="1791" spans="1:20" x14ac:dyDescent="0.25">
      <c r="A1791" s="44" t="str">
        <f>IF(B1791&lt;&gt;"",A1790+1,"")</f>
        <v/>
      </c>
      <c r="B1791" s="44"/>
      <c r="C1791" s="44"/>
      <c r="D1791" s="44"/>
      <c r="E1791" s="44"/>
      <c r="F1791" s="44"/>
      <c r="G1791" s="44"/>
      <c r="H1791" s="44"/>
      <c r="J1791" s="68"/>
      <c r="K1791" s="68"/>
      <c r="L1791" s="68"/>
      <c r="M1791" s="68"/>
      <c r="O1791" s="44"/>
      <c r="P1791" s="44"/>
      <c r="Q1791" s="44"/>
      <c r="R1791" s="44"/>
      <c r="S1791" s="44"/>
      <c r="T1791" s="44"/>
    </row>
    <row r="1792" spans="1:20" x14ac:dyDescent="0.25">
      <c r="A1792" s="44" t="str">
        <f>IF(B1792&lt;&gt;"",A1791+1,"")</f>
        <v/>
      </c>
      <c r="B1792" s="44"/>
      <c r="C1792" s="44"/>
      <c r="D1792" s="44"/>
      <c r="E1792" s="44"/>
      <c r="F1792" s="44"/>
      <c r="G1792" s="44"/>
      <c r="H1792" s="44"/>
      <c r="J1792" s="68"/>
      <c r="K1792" s="68"/>
      <c r="L1792" s="68"/>
      <c r="M1792" s="68"/>
      <c r="O1792" s="44"/>
      <c r="P1792" s="44"/>
      <c r="Q1792" s="44"/>
      <c r="R1792" s="44"/>
      <c r="S1792" s="44"/>
      <c r="T1792" s="44"/>
    </row>
    <row r="1793" spans="1:20" x14ac:dyDescent="0.25">
      <c r="A1793" s="44" t="str">
        <f>IF(B1793&lt;&gt;"",A1792+1,"")</f>
        <v/>
      </c>
      <c r="B1793" s="44"/>
      <c r="C1793" s="44"/>
      <c r="D1793" s="44"/>
      <c r="E1793" s="44"/>
      <c r="F1793" s="44"/>
      <c r="G1793" s="44"/>
      <c r="H1793" s="44"/>
      <c r="J1793" s="68"/>
      <c r="K1793" s="68"/>
      <c r="L1793" s="68"/>
      <c r="M1793" s="68"/>
      <c r="O1793" s="44"/>
      <c r="P1793" s="44"/>
      <c r="Q1793" s="44"/>
      <c r="R1793" s="44"/>
      <c r="S1793" s="44"/>
      <c r="T1793" s="44"/>
    </row>
    <row r="1794" spans="1:20" x14ac:dyDescent="0.25">
      <c r="A1794" s="44" t="str">
        <f>IF(B1794&lt;&gt;"",A1793+1,"")</f>
        <v/>
      </c>
      <c r="B1794" s="44"/>
      <c r="C1794" s="44"/>
      <c r="D1794" s="44"/>
      <c r="E1794" s="44"/>
      <c r="F1794" s="44"/>
      <c r="G1794" s="44"/>
      <c r="H1794" s="44"/>
      <c r="J1794" s="68"/>
      <c r="K1794" s="68"/>
      <c r="L1794" s="68"/>
      <c r="M1794" s="68"/>
      <c r="O1794" s="44"/>
      <c r="P1794" s="44"/>
      <c r="Q1794" s="44"/>
      <c r="R1794" s="44"/>
      <c r="S1794" s="44"/>
      <c r="T1794" s="44"/>
    </row>
    <row r="1795" spans="1:20" x14ac:dyDescent="0.25">
      <c r="A1795" s="44" t="str">
        <f>IF(B1795&lt;&gt;"",A1794+1,"")</f>
        <v/>
      </c>
      <c r="B1795" s="44"/>
      <c r="C1795" s="44"/>
      <c r="D1795" s="44"/>
      <c r="E1795" s="44"/>
      <c r="F1795" s="44"/>
      <c r="G1795" s="44"/>
      <c r="H1795" s="44"/>
      <c r="J1795" s="68"/>
      <c r="K1795" s="68"/>
      <c r="L1795" s="68"/>
      <c r="M1795" s="68"/>
      <c r="O1795" s="44"/>
      <c r="P1795" s="44"/>
      <c r="Q1795" s="44"/>
      <c r="R1795" s="44"/>
      <c r="S1795" s="44"/>
      <c r="T1795" s="44"/>
    </row>
    <row r="1796" spans="1:20" x14ac:dyDescent="0.25">
      <c r="A1796" s="44" t="str">
        <f>IF(B1796&lt;&gt;"",A1795+1,"")</f>
        <v/>
      </c>
      <c r="B1796" s="44"/>
      <c r="C1796" s="44"/>
      <c r="D1796" s="44"/>
      <c r="E1796" s="44"/>
      <c r="F1796" s="44"/>
      <c r="G1796" s="44"/>
      <c r="H1796" s="44"/>
      <c r="J1796" s="68"/>
      <c r="K1796" s="68"/>
      <c r="L1796" s="68"/>
      <c r="M1796" s="68"/>
      <c r="O1796" s="44"/>
      <c r="P1796" s="44"/>
      <c r="Q1796" s="44"/>
      <c r="R1796" s="44"/>
      <c r="S1796" s="44"/>
      <c r="T1796" s="44"/>
    </row>
    <row r="1797" spans="1:20" x14ac:dyDescent="0.25">
      <c r="A1797" s="44" t="str">
        <f>IF(B1797&lt;&gt;"",A1796+1,"")</f>
        <v/>
      </c>
      <c r="B1797" s="44"/>
      <c r="C1797" s="44"/>
      <c r="D1797" s="44"/>
      <c r="E1797" s="44"/>
      <c r="F1797" s="44"/>
      <c r="G1797" s="44"/>
      <c r="H1797" s="44"/>
      <c r="J1797" s="68"/>
      <c r="K1797" s="68"/>
      <c r="L1797" s="68"/>
      <c r="M1797" s="68"/>
      <c r="O1797" s="44"/>
      <c r="P1797" s="44"/>
      <c r="Q1797" s="44"/>
      <c r="R1797" s="44"/>
      <c r="S1797" s="44"/>
      <c r="T1797" s="44"/>
    </row>
    <row r="1798" spans="1:20" x14ac:dyDescent="0.25">
      <c r="A1798" s="44" t="str">
        <f>IF(B1798&lt;&gt;"",A1797+1,"")</f>
        <v/>
      </c>
      <c r="B1798" s="44"/>
      <c r="C1798" s="44"/>
      <c r="D1798" s="44"/>
      <c r="E1798" s="44"/>
      <c r="F1798" s="44"/>
      <c r="G1798" s="44"/>
      <c r="H1798" s="44"/>
      <c r="J1798" s="68"/>
      <c r="K1798" s="68"/>
      <c r="L1798" s="68"/>
      <c r="M1798" s="68"/>
      <c r="O1798" s="44"/>
      <c r="P1798" s="44"/>
      <c r="Q1798" s="44"/>
      <c r="R1798" s="44"/>
      <c r="S1798" s="44"/>
      <c r="T1798" s="44"/>
    </row>
    <row r="1799" spans="1:20" x14ac:dyDescent="0.25">
      <c r="A1799" s="44" t="str">
        <f>IF(B1799&lt;&gt;"",A1798+1,"")</f>
        <v/>
      </c>
      <c r="B1799" s="44"/>
      <c r="C1799" s="44"/>
      <c r="D1799" s="44"/>
      <c r="E1799" s="44"/>
      <c r="F1799" s="44"/>
      <c r="G1799" s="44"/>
      <c r="H1799" s="44"/>
      <c r="J1799" s="68"/>
      <c r="K1799" s="68"/>
      <c r="L1799" s="68"/>
      <c r="M1799" s="68"/>
      <c r="O1799" s="44"/>
      <c r="P1799" s="44"/>
      <c r="Q1799" s="44"/>
      <c r="R1799" s="44"/>
      <c r="S1799" s="44"/>
      <c r="T1799" s="44"/>
    </row>
    <row r="1800" spans="1:20" x14ac:dyDescent="0.25">
      <c r="A1800" s="44" t="str">
        <f>IF(B1800&lt;&gt;"",A1799+1,"")</f>
        <v/>
      </c>
      <c r="B1800" s="44"/>
      <c r="C1800" s="44"/>
      <c r="D1800" s="44"/>
      <c r="E1800" s="44"/>
      <c r="F1800" s="44"/>
      <c r="G1800" s="44"/>
      <c r="H1800" s="44"/>
      <c r="J1800" s="68"/>
      <c r="K1800" s="68"/>
      <c r="L1800" s="68"/>
      <c r="M1800" s="68"/>
      <c r="O1800" s="44"/>
      <c r="P1800" s="44"/>
      <c r="Q1800" s="44"/>
      <c r="R1800" s="44"/>
      <c r="S1800" s="44"/>
      <c r="T1800" s="44"/>
    </row>
    <row r="1801" spans="1:20" x14ac:dyDescent="0.25">
      <c r="A1801" s="44" t="str">
        <f>IF(B1801&lt;&gt;"",A1800+1,"")</f>
        <v/>
      </c>
      <c r="B1801" s="44"/>
      <c r="C1801" s="44"/>
      <c r="D1801" s="44"/>
      <c r="E1801" s="44"/>
      <c r="F1801" s="44"/>
      <c r="G1801" s="44"/>
      <c r="H1801" s="44"/>
      <c r="J1801" s="68"/>
      <c r="K1801" s="68"/>
      <c r="L1801" s="68"/>
      <c r="M1801" s="68"/>
      <c r="O1801" s="44"/>
      <c r="P1801" s="44"/>
      <c r="Q1801" s="44"/>
      <c r="R1801" s="44"/>
      <c r="S1801" s="44"/>
      <c r="T1801" s="44"/>
    </row>
    <row r="1802" spans="1:20" x14ac:dyDescent="0.25">
      <c r="A1802" s="44" t="str">
        <f>IF(B1802&lt;&gt;"",A1801+1,"")</f>
        <v/>
      </c>
      <c r="B1802" s="44"/>
      <c r="C1802" s="44"/>
      <c r="D1802" s="44"/>
      <c r="E1802" s="44"/>
      <c r="F1802" s="44"/>
      <c r="G1802" s="44"/>
      <c r="H1802" s="44"/>
      <c r="J1802" s="68"/>
      <c r="K1802" s="68"/>
      <c r="L1802" s="68"/>
      <c r="M1802" s="68"/>
      <c r="O1802" s="44"/>
      <c r="P1802" s="44"/>
      <c r="Q1802" s="44"/>
      <c r="R1802" s="44"/>
      <c r="S1802" s="44"/>
      <c r="T1802" s="44"/>
    </row>
    <row r="1803" spans="1:20" x14ac:dyDescent="0.25">
      <c r="A1803" s="44" t="str">
        <f>IF(B1803&lt;&gt;"",A1802+1,"")</f>
        <v/>
      </c>
      <c r="B1803" s="44"/>
      <c r="C1803" s="44"/>
      <c r="D1803" s="44"/>
      <c r="E1803" s="44"/>
      <c r="F1803" s="44"/>
      <c r="G1803" s="44"/>
      <c r="H1803" s="44"/>
      <c r="J1803" s="68"/>
      <c r="K1803" s="68"/>
      <c r="L1803" s="68"/>
      <c r="M1803" s="68"/>
      <c r="O1803" s="44"/>
      <c r="P1803" s="44"/>
      <c r="Q1803" s="44"/>
      <c r="R1803" s="44"/>
      <c r="S1803" s="44"/>
      <c r="T1803" s="44"/>
    </row>
    <row r="1804" spans="1:20" x14ac:dyDescent="0.25">
      <c r="A1804" s="44" t="str">
        <f>IF(B1804&lt;&gt;"",A1803+1,"")</f>
        <v/>
      </c>
      <c r="B1804" s="44"/>
      <c r="C1804" s="44"/>
      <c r="D1804" s="44"/>
      <c r="E1804" s="44"/>
      <c r="F1804" s="44"/>
      <c r="G1804" s="44"/>
      <c r="H1804" s="44"/>
      <c r="J1804" s="68"/>
      <c r="K1804" s="68"/>
      <c r="L1804" s="68"/>
      <c r="M1804" s="68"/>
      <c r="O1804" s="44"/>
      <c r="P1804" s="44"/>
      <c r="Q1804" s="44"/>
      <c r="R1804" s="44"/>
      <c r="S1804" s="44"/>
      <c r="T1804" s="44"/>
    </row>
    <row r="1805" spans="1:20" x14ac:dyDescent="0.25">
      <c r="A1805" s="44" t="str">
        <f>IF(B1805&lt;&gt;"",A1804+1,"")</f>
        <v/>
      </c>
      <c r="B1805" s="44"/>
      <c r="C1805" s="44"/>
      <c r="D1805" s="44"/>
      <c r="E1805" s="44"/>
      <c r="F1805" s="44"/>
      <c r="G1805" s="44"/>
      <c r="H1805" s="44"/>
      <c r="J1805" s="68"/>
      <c r="K1805" s="68"/>
      <c r="L1805" s="68"/>
      <c r="M1805" s="68"/>
      <c r="O1805" s="44"/>
      <c r="P1805" s="44"/>
      <c r="Q1805" s="44"/>
      <c r="R1805" s="44"/>
      <c r="S1805" s="44"/>
      <c r="T1805" s="44"/>
    </row>
    <row r="1806" spans="1:20" x14ac:dyDescent="0.25">
      <c r="A1806" s="44" t="str">
        <f>IF(B1806&lt;&gt;"",A1805+1,"")</f>
        <v/>
      </c>
      <c r="B1806" s="44"/>
      <c r="C1806" s="44"/>
      <c r="D1806" s="44"/>
      <c r="E1806" s="44"/>
      <c r="F1806" s="44"/>
      <c r="G1806" s="44"/>
      <c r="H1806" s="44"/>
      <c r="J1806" s="68"/>
      <c r="K1806" s="68"/>
      <c r="L1806" s="68"/>
      <c r="M1806" s="68"/>
      <c r="O1806" s="44"/>
      <c r="P1806" s="44"/>
      <c r="Q1806" s="44"/>
      <c r="R1806" s="44"/>
      <c r="S1806" s="44"/>
      <c r="T1806" s="44"/>
    </row>
    <row r="1807" spans="1:20" x14ac:dyDescent="0.25">
      <c r="A1807" s="44" t="str">
        <f>IF(B1807&lt;&gt;"",A1806+1,"")</f>
        <v/>
      </c>
      <c r="B1807" s="44"/>
      <c r="C1807" s="44"/>
      <c r="D1807" s="44"/>
      <c r="E1807" s="44"/>
      <c r="F1807" s="44"/>
      <c r="G1807" s="44"/>
      <c r="H1807" s="44"/>
      <c r="J1807" s="68"/>
      <c r="K1807" s="68"/>
      <c r="L1807" s="68"/>
      <c r="M1807" s="68"/>
      <c r="O1807" s="44"/>
      <c r="P1807" s="44"/>
      <c r="Q1807" s="44"/>
      <c r="R1807" s="44"/>
      <c r="S1807" s="44"/>
      <c r="T1807" s="44"/>
    </row>
    <row r="1808" spans="1:20" x14ac:dyDescent="0.25">
      <c r="A1808" s="44" t="str">
        <f>IF(B1808&lt;&gt;"",A1807+1,"")</f>
        <v/>
      </c>
      <c r="B1808" s="44"/>
      <c r="C1808" s="44"/>
      <c r="D1808" s="44"/>
      <c r="E1808" s="44"/>
      <c r="F1808" s="44"/>
      <c r="G1808" s="44"/>
      <c r="H1808" s="44"/>
      <c r="J1808" s="68"/>
      <c r="K1808" s="68"/>
      <c r="L1808" s="68"/>
      <c r="M1808" s="68"/>
      <c r="O1808" s="44"/>
      <c r="P1808" s="44"/>
      <c r="Q1808" s="44"/>
      <c r="R1808" s="44"/>
      <c r="S1808" s="44"/>
      <c r="T1808" s="44"/>
    </row>
    <row r="1809" spans="1:20" x14ac:dyDescent="0.25">
      <c r="A1809" s="44" t="str">
        <f>IF(B1809&lt;&gt;"",A1808+1,"")</f>
        <v/>
      </c>
      <c r="B1809" s="44"/>
      <c r="C1809" s="44"/>
      <c r="D1809" s="44"/>
      <c r="E1809" s="44"/>
      <c r="F1809" s="44"/>
      <c r="G1809" s="44"/>
      <c r="H1809" s="44"/>
      <c r="J1809" s="68"/>
      <c r="K1809" s="68"/>
      <c r="L1809" s="68"/>
      <c r="M1809" s="68"/>
      <c r="O1809" s="44"/>
      <c r="P1809" s="44"/>
      <c r="Q1809" s="44"/>
      <c r="R1809" s="44"/>
      <c r="S1809" s="44"/>
      <c r="T1809" s="44"/>
    </row>
    <row r="1810" spans="1:20" x14ac:dyDescent="0.25">
      <c r="A1810" s="44" t="str">
        <f>IF(B1810&lt;&gt;"",A1809+1,"")</f>
        <v/>
      </c>
      <c r="B1810" s="44"/>
      <c r="C1810" s="44"/>
      <c r="D1810" s="44"/>
      <c r="E1810" s="44"/>
      <c r="F1810" s="44"/>
      <c r="G1810" s="44"/>
      <c r="H1810" s="44"/>
      <c r="J1810" s="68"/>
      <c r="K1810" s="68"/>
      <c r="L1810" s="68"/>
      <c r="M1810" s="68"/>
      <c r="O1810" s="44"/>
      <c r="P1810" s="44"/>
      <c r="Q1810" s="44"/>
      <c r="R1810" s="44"/>
      <c r="S1810" s="44"/>
      <c r="T1810" s="44"/>
    </row>
    <row r="1811" spans="1:20" x14ac:dyDescent="0.25">
      <c r="A1811" s="44" t="str">
        <f>IF(B1811&lt;&gt;"",A1810+1,"")</f>
        <v/>
      </c>
      <c r="B1811" s="44"/>
      <c r="C1811" s="44"/>
      <c r="D1811" s="44"/>
      <c r="E1811" s="44"/>
      <c r="F1811" s="44"/>
      <c r="G1811" s="44"/>
      <c r="H1811" s="44"/>
      <c r="J1811" s="68"/>
      <c r="K1811" s="68"/>
      <c r="L1811" s="68"/>
      <c r="M1811" s="68"/>
      <c r="O1811" s="44"/>
      <c r="P1811" s="44"/>
      <c r="Q1811" s="44"/>
      <c r="R1811" s="44"/>
      <c r="S1811" s="44"/>
      <c r="T1811" s="44"/>
    </row>
    <row r="1812" spans="1:20" x14ac:dyDescent="0.25">
      <c r="A1812" s="44" t="str">
        <f>IF(B1812&lt;&gt;"",A1811+1,"")</f>
        <v/>
      </c>
      <c r="B1812" s="44"/>
      <c r="C1812" s="44"/>
      <c r="D1812" s="44"/>
      <c r="E1812" s="44"/>
      <c r="F1812" s="44"/>
      <c r="G1812" s="44"/>
      <c r="H1812" s="44"/>
      <c r="J1812" s="68"/>
      <c r="K1812" s="68"/>
      <c r="L1812" s="68"/>
      <c r="M1812" s="68"/>
      <c r="O1812" s="44"/>
      <c r="P1812" s="44"/>
      <c r="Q1812" s="44"/>
      <c r="R1812" s="44"/>
      <c r="S1812" s="44"/>
      <c r="T1812" s="44"/>
    </row>
    <row r="1813" spans="1:20" x14ac:dyDescent="0.25">
      <c r="A1813" s="44" t="str">
        <f>IF(B1813&lt;&gt;"",A1812+1,"")</f>
        <v/>
      </c>
      <c r="B1813" s="44"/>
      <c r="C1813" s="44"/>
      <c r="D1813" s="44"/>
      <c r="E1813" s="44"/>
      <c r="F1813" s="44"/>
      <c r="G1813" s="44"/>
      <c r="H1813" s="44"/>
      <c r="J1813" s="68"/>
      <c r="K1813" s="68"/>
      <c r="L1813" s="68"/>
      <c r="M1813" s="68"/>
      <c r="O1813" s="44"/>
      <c r="P1813" s="44"/>
      <c r="Q1813" s="44"/>
      <c r="R1813" s="44"/>
      <c r="S1813" s="44"/>
      <c r="T1813" s="44"/>
    </row>
    <row r="1814" spans="1:20" x14ac:dyDescent="0.25">
      <c r="A1814" s="44" t="str">
        <f>IF(B1814&lt;&gt;"",A1813+1,"")</f>
        <v/>
      </c>
      <c r="B1814" s="44"/>
      <c r="C1814" s="44"/>
      <c r="D1814" s="44"/>
      <c r="E1814" s="44"/>
      <c r="F1814" s="44"/>
      <c r="G1814" s="44"/>
      <c r="H1814" s="44"/>
      <c r="J1814" s="68"/>
      <c r="K1814" s="68"/>
      <c r="L1814" s="68"/>
      <c r="M1814" s="68"/>
      <c r="O1814" s="44"/>
      <c r="P1814" s="44"/>
      <c r="Q1814" s="44"/>
      <c r="R1814" s="44"/>
      <c r="S1814" s="44"/>
      <c r="T1814" s="44"/>
    </row>
    <row r="1815" spans="1:20" x14ac:dyDescent="0.25">
      <c r="A1815" s="44" t="str">
        <f>IF(B1815&lt;&gt;"",A1814+1,"")</f>
        <v/>
      </c>
      <c r="B1815" s="44"/>
      <c r="C1815" s="44"/>
      <c r="D1815" s="44"/>
      <c r="E1815" s="44"/>
      <c r="F1815" s="44"/>
      <c r="G1815" s="44"/>
      <c r="H1815" s="44"/>
      <c r="J1815" s="68"/>
      <c r="K1815" s="68"/>
      <c r="L1815" s="68"/>
      <c r="M1815" s="68"/>
      <c r="O1815" s="44"/>
      <c r="P1815" s="44"/>
      <c r="Q1815" s="44"/>
      <c r="R1815" s="44"/>
      <c r="S1815" s="44"/>
      <c r="T1815" s="44"/>
    </row>
    <row r="1816" spans="1:20" x14ac:dyDescent="0.25">
      <c r="A1816" s="44" t="str">
        <f>IF(B1816&lt;&gt;"",A1815+1,"")</f>
        <v/>
      </c>
      <c r="B1816" s="44"/>
      <c r="C1816" s="44"/>
      <c r="D1816" s="44"/>
      <c r="E1816" s="44"/>
      <c r="F1816" s="44"/>
      <c r="G1816" s="44"/>
      <c r="H1816" s="44"/>
      <c r="J1816" s="68"/>
      <c r="K1816" s="68"/>
      <c r="L1816" s="68"/>
      <c r="M1816" s="68"/>
      <c r="O1816" s="44"/>
      <c r="P1816" s="44"/>
      <c r="Q1816" s="44"/>
      <c r="R1816" s="44"/>
      <c r="S1816" s="44"/>
      <c r="T1816" s="44"/>
    </row>
    <row r="1817" spans="1:20" x14ac:dyDescent="0.25">
      <c r="A1817" s="44" t="str">
        <f>IF(B1817&lt;&gt;"",A1816+1,"")</f>
        <v/>
      </c>
      <c r="B1817" s="44"/>
      <c r="C1817" s="44"/>
      <c r="D1817" s="44"/>
      <c r="E1817" s="44"/>
      <c r="F1817" s="44"/>
      <c r="G1817" s="44"/>
      <c r="H1817" s="44"/>
      <c r="J1817" s="68"/>
      <c r="K1817" s="68"/>
      <c r="L1817" s="68"/>
      <c r="M1817" s="68"/>
      <c r="O1817" s="44"/>
      <c r="P1817" s="44"/>
      <c r="Q1817" s="44"/>
      <c r="R1817" s="44"/>
      <c r="S1817" s="44"/>
      <c r="T1817" s="44"/>
    </row>
    <row r="1818" spans="1:20" x14ac:dyDescent="0.25">
      <c r="A1818" s="44" t="str">
        <f>IF(B1818&lt;&gt;"",A1817+1,"")</f>
        <v/>
      </c>
      <c r="B1818" s="44"/>
      <c r="C1818" s="44"/>
      <c r="D1818" s="44"/>
      <c r="E1818" s="44"/>
      <c r="F1818" s="44"/>
      <c r="G1818" s="44"/>
      <c r="H1818" s="44"/>
      <c r="J1818" s="68"/>
      <c r="K1818" s="68"/>
      <c r="L1818" s="68"/>
      <c r="M1818" s="68"/>
      <c r="O1818" s="44"/>
      <c r="P1818" s="44"/>
      <c r="Q1818" s="44"/>
      <c r="R1818" s="44"/>
      <c r="S1818" s="44"/>
      <c r="T1818" s="44"/>
    </row>
    <row r="1819" spans="1:20" x14ac:dyDescent="0.25">
      <c r="A1819" s="44" t="str">
        <f>IF(B1819&lt;&gt;"",A1818+1,"")</f>
        <v/>
      </c>
      <c r="B1819" s="44"/>
      <c r="C1819" s="44"/>
      <c r="D1819" s="44"/>
      <c r="E1819" s="44"/>
      <c r="F1819" s="44"/>
      <c r="G1819" s="44"/>
      <c r="H1819" s="44"/>
      <c r="J1819" s="68"/>
      <c r="K1819" s="68"/>
      <c r="L1819" s="68"/>
      <c r="M1819" s="68"/>
      <c r="O1819" s="44"/>
      <c r="P1819" s="44"/>
      <c r="Q1819" s="44"/>
      <c r="R1819" s="44"/>
      <c r="S1819" s="44"/>
      <c r="T1819" s="44"/>
    </row>
    <row r="1820" spans="1:20" x14ac:dyDescent="0.25">
      <c r="A1820" s="44" t="str">
        <f>IF(B1820&lt;&gt;"",A1819+1,"")</f>
        <v/>
      </c>
      <c r="B1820" s="44"/>
      <c r="C1820" s="44"/>
      <c r="D1820" s="44"/>
      <c r="E1820" s="44"/>
      <c r="F1820" s="44"/>
      <c r="G1820" s="44"/>
      <c r="H1820" s="44"/>
      <c r="J1820" s="68"/>
      <c r="K1820" s="68"/>
      <c r="L1820" s="68"/>
      <c r="M1820" s="68"/>
      <c r="O1820" s="44"/>
      <c r="P1820" s="44"/>
      <c r="Q1820" s="44"/>
      <c r="R1820" s="44"/>
      <c r="S1820" s="44"/>
      <c r="T1820" s="44"/>
    </row>
    <row r="1821" spans="1:20" x14ac:dyDescent="0.25">
      <c r="A1821" s="44" t="str">
        <f>IF(B1821&lt;&gt;"",A1820+1,"")</f>
        <v/>
      </c>
      <c r="B1821" s="44"/>
      <c r="C1821" s="44"/>
      <c r="D1821" s="44"/>
      <c r="E1821" s="44"/>
      <c r="F1821" s="44"/>
      <c r="G1821" s="44"/>
      <c r="H1821" s="44"/>
      <c r="J1821" s="68"/>
      <c r="K1821" s="68"/>
      <c r="L1821" s="68"/>
      <c r="M1821" s="68"/>
      <c r="O1821" s="44"/>
      <c r="P1821" s="44"/>
      <c r="Q1821" s="44"/>
      <c r="R1821" s="44"/>
      <c r="S1821" s="44"/>
      <c r="T1821" s="44"/>
    </row>
    <row r="1822" spans="1:20" x14ac:dyDescent="0.25">
      <c r="A1822" s="44" t="str">
        <f>IF(B1822&lt;&gt;"",A1821+1,"")</f>
        <v/>
      </c>
      <c r="B1822" s="44"/>
      <c r="C1822" s="44"/>
      <c r="D1822" s="44"/>
      <c r="E1822" s="44"/>
      <c r="F1822" s="44"/>
      <c r="G1822" s="44"/>
      <c r="H1822" s="44"/>
      <c r="J1822" s="68"/>
      <c r="K1822" s="68"/>
      <c r="L1822" s="68"/>
      <c r="M1822" s="68"/>
      <c r="O1822" s="44"/>
      <c r="P1822" s="44"/>
      <c r="Q1822" s="44"/>
      <c r="R1822" s="44"/>
      <c r="S1822" s="44"/>
      <c r="T1822" s="44"/>
    </row>
    <row r="1823" spans="1:20" x14ac:dyDescent="0.25">
      <c r="A1823" s="44" t="str">
        <f>IF(B1823&lt;&gt;"",A1822+1,"")</f>
        <v/>
      </c>
      <c r="B1823" s="44"/>
      <c r="C1823" s="44"/>
      <c r="D1823" s="44"/>
      <c r="E1823" s="44"/>
      <c r="F1823" s="44"/>
      <c r="G1823" s="44"/>
      <c r="H1823" s="44"/>
      <c r="J1823" s="68"/>
      <c r="K1823" s="68"/>
      <c r="L1823" s="68"/>
      <c r="M1823" s="68"/>
      <c r="O1823" s="44"/>
      <c r="P1823" s="44"/>
      <c r="Q1823" s="44"/>
      <c r="R1823" s="44"/>
      <c r="S1823" s="44"/>
      <c r="T1823" s="44"/>
    </row>
    <row r="1824" spans="1:20" x14ac:dyDescent="0.25">
      <c r="A1824" s="44" t="str">
        <f>IF(B1824&lt;&gt;"",A1823+1,"")</f>
        <v/>
      </c>
      <c r="B1824" s="44"/>
      <c r="C1824" s="44"/>
      <c r="D1824" s="44"/>
      <c r="E1824" s="44"/>
      <c r="F1824" s="44"/>
      <c r="G1824" s="44"/>
      <c r="H1824" s="44"/>
      <c r="J1824" s="68"/>
      <c r="K1824" s="68"/>
      <c r="L1824" s="68"/>
      <c r="M1824" s="68"/>
      <c r="O1824" s="44"/>
      <c r="P1824" s="44"/>
      <c r="Q1824" s="44"/>
      <c r="R1824" s="44"/>
      <c r="S1824" s="44"/>
      <c r="T1824" s="44"/>
    </row>
    <row r="1825" spans="1:20" x14ac:dyDescent="0.25">
      <c r="A1825" s="44" t="str">
        <f>IF(B1825&lt;&gt;"",A1824+1,"")</f>
        <v/>
      </c>
      <c r="B1825" s="44"/>
      <c r="C1825" s="44"/>
      <c r="D1825" s="44"/>
      <c r="E1825" s="44"/>
      <c r="F1825" s="44"/>
      <c r="G1825" s="44"/>
      <c r="H1825" s="44"/>
      <c r="J1825" s="68"/>
      <c r="K1825" s="68"/>
      <c r="L1825" s="68"/>
      <c r="M1825" s="68"/>
      <c r="O1825" s="44"/>
      <c r="P1825" s="44"/>
      <c r="Q1825" s="44"/>
      <c r="R1825" s="44"/>
      <c r="S1825" s="44"/>
      <c r="T1825" s="44"/>
    </row>
    <row r="1826" spans="1:20" x14ac:dyDescent="0.25">
      <c r="A1826" s="44" t="str">
        <f>IF(B1826&lt;&gt;"",A1825+1,"")</f>
        <v/>
      </c>
      <c r="B1826" s="44"/>
      <c r="C1826" s="44"/>
      <c r="D1826" s="44"/>
      <c r="E1826" s="44"/>
      <c r="F1826" s="44"/>
      <c r="G1826" s="44"/>
      <c r="H1826" s="44"/>
      <c r="J1826" s="68"/>
      <c r="K1826" s="68"/>
      <c r="L1826" s="68"/>
      <c r="M1826" s="68"/>
      <c r="O1826" s="44"/>
      <c r="P1826" s="44"/>
      <c r="Q1826" s="44"/>
      <c r="R1826" s="44"/>
      <c r="S1826" s="44"/>
      <c r="T1826" s="44"/>
    </row>
    <row r="1827" spans="1:20" x14ac:dyDescent="0.25">
      <c r="A1827" s="44" t="str">
        <f>IF(B1827&lt;&gt;"",A1826+1,"")</f>
        <v/>
      </c>
      <c r="B1827" s="44"/>
      <c r="C1827" s="44"/>
      <c r="D1827" s="44"/>
      <c r="E1827" s="44"/>
      <c r="F1827" s="44"/>
      <c r="G1827" s="44"/>
      <c r="H1827" s="44"/>
      <c r="J1827" s="68"/>
      <c r="K1827" s="68"/>
      <c r="L1827" s="68"/>
      <c r="M1827" s="68"/>
      <c r="O1827" s="44"/>
      <c r="P1827" s="44"/>
      <c r="Q1827" s="44"/>
      <c r="R1827" s="44"/>
      <c r="S1827" s="44"/>
      <c r="T1827" s="44"/>
    </row>
    <row r="1828" spans="1:20" x14ac:dyDescent="0.25">
      <c r="A1828" s="44" t="str">
        <f>IF(B1828&lt;&gt;"",A1827+1,"")</f>
        <v/>
      </c>
      <c r="B1828" s="44"/>
      <c r="C1828" s="44"/>
      <c r="D1828" s="44"/>
      <c r="E1828" s="44"/>
      <c r="F1828" s="44"/>
      <c r="G1828" s="44"/>
      <c r="H1828" s="44"/>
      <c r="J1828" s="68"/>
      <c r="K1828" s="68"/>
      <c r="L1828" s="68"/>
      <c r="M1828" s="68"/>
      <c r="O1828" s="44"/>
      <c r="P1828" s="44"/>
      <c r="Q1828" s="44"/>
      <c r="R1828" s="44"/>
      <c r="S1828" s="44"/>
      <c r="T1828" s="44"/>
    </row>
    <row r="1829" spans="1:20" x14ac:dyDescent="0.25">
      <c r="A1829" s="44" t="str">
        <f>IF(B1829&lt;&gt;"",A1828+1,"")</f>
        <v/>
      </c>
      <c r="B1829" s="44"/>
      <c r="C1829" s="44"/>
      <c r="D1829" s="44"/>
      <c r="E1829" s="44"/>
      <c r="F1829" s="44"/>
      <c r="G1829" s="44"/>
      <c r="H1829" s="44"/>
      <c r="J1829" s="68"/>
      <c r="K1829" s="68"/>
      <c r="L1829" s="68"/>
      <c r="M1829" s="68"/>
      <c r="O1829" s="44"/>
      <c r="P1829" s="44"/>
      <c r="Q1829" s="44"/>
      <c r="R1829" s="44"/>
      <c r="S1829" s="44"/>
      <c r="T1829" s="44"/>
    </row>
    <row r="1830" spans="1:20" x14ac:dyDescent="0.25">
      <c r="A1830" s="44" t="str">
        <f>IF(B1830&lt;&gt;"",A1829+1,"")</f>
        <v/>
      </c>
      <c r="B1830" s="44"/>
      <c r="C1830" s="44"/>
      <c r="D1830" s="44"/>
      <c r="E1830" s="44"/>
      <c r="F1830" s="44"/>
      <c r="G1830" s="44"/>
      <c r="H1830" s="44"/>
      <c r="J1830" s="68"/>
      <c r="K1830" s="68"/>
      <c r="L1830" s="68"/>
      <c r="M1830" s="68"/>
      <c r="O1830" s="44"/>
      <c r="P1830" s="44"/>
      <c r="Q1830" s="44"/>
      <c r="R1830" s="44"/>
      <c r="S1830" s="44"/>
      <c r="T1830" s="44"/>
    </row>
    <row r="1831" spans="1:20" x14ac:dyDescent="0.25">
      <c r="A1831" s="44" t="str">
        <f>IF(B1831&lt;&gt;"",A1830+1,"")</f>
        <v/>
      </c>
      <c r="B1831" s="44"/>
      <c r="C1831" s="44"/>
      <c r="D1831" s="44"/>
      <c r="E1831" s="44"/>
      <c r="F1831" s="44"/>
      <c r="G1831" s="44"/>
      <c r="H1831" s="44"/>
      <c r="J1831" s="68"/>
      <c r="K1831" s="68"/>
      <c r="L1831" s="68"/>
      <c r="M1831" s="68"/>
      <c r="O1831" s="44"/>
      <c r="P1831" s="44"/>
      <c r="Q1831" s="44"/>
      <c r="R1831" s="44"/>
      <c r="S1831" s="44"/>
      <c r="T1831" s="44"/>
    </row>
    <row r="1832" spans="1:20" x14ac:dyDescent="0.25">
      <c r="A1832" s="44" t="str">
        <f>IF(B1832&lt;&gt;"",A1831+1,"")</f>
        <v/>
      </c>
      <c r="B1832" s="44"/>
      <c r="C1832" s="44"/>
      <c r="D1832" s="44"/>
      <c r="E1832" s="44"/>
      <c r="F1832" s="44"/>
      <c r="G1832" s="44"/>
      <c r="H1832" s="44"/>
      <c r="J1832" s="68"/>
      <c r="K1832" s="68"/>
      <c r="L1832" s="68"/>
      <c r="M1832" s="68"/>
      <c r="O1832" s="44"/>
      <c r="P1832" s="44"/>
      <c r="Q1832" s="44"/>
      <c r="R1832" s="44"/>
      <c r="S1832" s="44"/>
      <c r="T1832" s="44"/>
    </row>
    <row r="1833" spans="1:20" x14ac:dyDescent="0.25">
      <c r="A1833" s="44" t="str">
        <f>IF(B1833&lt;&gt;"",A1832+1,"")</f>
        <v/>
      </c>
      <c r="B1833" s="44"/>
      <c r="C1833" s="44"/>
      <c r="D1833" s="44"/>
      <c r="E1833" s="44"/>
      <c r="F1833" s="44"/>
      <c r="G1833" s="44"/>
      <c r="H1833" s="44"/>
      <c r="J1833" s="68"/>
      <c r="K1833" s="68"/>
      <c r="L1833" s="68"/>
      <c r="M1833" s="68"/>
      <c r="O1833" s="44"/>
      <c r="P1833" s="44"/>
      <c r="Q1833" s="44"/>
      <c r="R1833" s="44"/>
      <c r="S1833" s="44"/>
      <c r="T1833" s="44"/>
    </row>
    <row r="1834" spans="1:20" x14ac:dyDescent="0.25">
      <c r="A1834" s="44" t="str">
        <f>IF(B1834&lt;&gt;"",A1833+1,"")</f>
        <v/>
      </c>
      <c r="B1834" s="44"/>
      <c r="C1834" s="44"/>
      <c r="D1834" s="44"/>
      <c r="E1834" s="44"/>
      <c r="F1834" s="44"/>
      <c r="G1834" s="44"/>
      <c r="H1834" s="44"/>
      <c r="J1834" s="68"/>
      <c r="K1834" s="68"/>
      <c r="L1834" s="68"/>
      <c r="M1834" s="68"/>
      <c r="O1834" s="44"/>
      <c r="P1834" s="44"/>
      <c r="Q1834" s="44"/>
      <c r="R1834" s="44"/>
      <c r="S1834" s="44"/>
      <c r="T1834" s="44"/>
    </row>
    <row r="1835" spans="1:20" x14ac:dyDescent="0.25">
      <c r="A1835" s="44" t="str">
        <f>IF(B1835&lt;&gt;"",A1834+1,"")</f>
        <v/>
      </c>
      <c r="B1835" s="44"/>
      <c r="C1835" s="44"/>
      <c r="D1835" s="44"/>
      <c r="E1835" s="44"/>
      <c r="F1835" s="44"/>
      <c r="G1835" s="44"/>
      <c r="H1835" s="44"/>
      <c r="J1835" s="68"/>
      <c r="K1835" s="68"/>
      <c r="L1835" s="68"/>
      <c r="M1835" s="68"/>
      <c r="O1835" s="44"/>
      <c r="P1835" s="44"/>
      <c r="Q1835" s="44"/>
      <c r="R1835" s="44"/>
      <c r="S1835" s="44"/>
      <c r="T1835" s="44"/>
    </row>
    <row r="1836" spans="1:20" x14ac:dyDescent="0.25">
      <c r="A1836" s="44" t="str">
        <f>IF(B1836&lt;&gt;"",A1835+1,"")</f>
        <v/>
      </c>
      <c r="B1836" s="44"/>
      <c r="C1836" s="44"/>
      <c r="D1836" s="44"/>
      <c r="E1836" s="44"/>
      <c r="F1836" s="44"/>
      <c r="G1836" s="44"/>
      <c r="H1836" s="44"/>
      <c r="J1836" s="68"/>
      <c r="K1836" s="68"/>
      <c r="L1836" s="68"/>
      <c r="M1836" s="68"/>
      <c r="O1836" s="44"/>
      <c r="P1836" s="44"/>
      <c r="Q1836" s="44"/>
      <c r="R1836" s="44"/>
      <c r="S1836" s="44"/>
      <c r="T1836" s="44"/>
    </row>
    <row r="1837" spans="1:20" x14ac:dyDescent="0.25">
      <c r="A1837" s="44" t="str">
        <f>IF(B1837&lt;&gt;"",A1836+1,"")</f>
        <v/>
      </c>
      <c r="B1837" s="44"/>
      <c r="C1837" s="44"/>
      <c r="D1837" s="44"/>
      <c r="E1837" s="44"/>
      <c r="F1837" s="44"/>
      <c r="G1837" s="44"/>
      <c r="H1837" s="44"/>
      <c r="J1837" s="68"/>
      <c r="K1837" s="68"/>
      <c r="L1837" s="68"/>
      <c r="M1837" s="68"/>
      <c r="O1837" s="44"/>
      <c r="P1837" s="44"/>
      <c r="Q1837" s="44"/>
      <c r="R1837" s="44"/>
      <c r="S1837" s="44"/>
      <c r="T1837" s="44"/>
    </row>
    <row r="1838" spans="1:20" x14ac:dyDescent="0.25">
      <c r="A1838" s="44" t="str">
        <f>IF(B1838&lt;&gt;"",A1837+1,"")</f>
        <v/>
      </c>
      <c r="B1838" s="44"/>
      <c r="C1838" s="44"/>
      <c r="D1838" s="44"/>
      <c r="E1838" s="44"/>
      <c r="F1838" s="44"/>
      <c r="G1838" s="44"/>
      <c r="H1838" s="44"/>
      <c r="J1838" s="68"/>
      <c r="K1838" s="68"/>
      <c r="L1838" s="68"/>
      <c r="M1838" s="68"/>
      <c r="O1838" s="44"/>
      <c r="P1838" s="44"/>
      <c r="Q1838" s="44"/>
      <c r="R1838" s="44"/>
      <c r="S1838" s="44"/>
      <c r="T1838" s="44"/>
    </row>
    <row r="1839" spans="1:20" x14ac:dyDescent="0.25">
      <c r="A1839" s="44" t="str">
        <f>IF(B1839&lt;&gt;"",A1838+1,"")</f>
        <v/>
      </c>
      <c r="B1839" s="44"/>
      <c r="C1839" s="44"/>
      <c r="D1839" s="44"/>
      <c r="E1839" s="44"/>
      <c r="F1839" s="44"/>
      <c r="G1839" s="44"/>
      <c r="H1839" s="44"/>
      <c r="J1839" s="68"/>
      <c r="K1839" s="68"/>
      <c r="L1839" s="68"/>
      <c r="M1839" s="68"/>
      <c r="O1839" s="44"/>
      <c r="P1839" s="44"/>
      <c r="Q1839" s="44"/>
      <c r="R1839" s="44"/>
      <c r="S1839" s="44"/>
      <c r="T1839" s="44"/>
    </row>
    <row r="1840" spans="1:20" x14ac:dyDescent="0.25">
      <c r="A1840" s="44" t="str">
        <f>IF(B1840&lt;&gt;"",A1839+1,"")</f>
        <v/>
      </c>
      <c r="B1840" s="44"/>
      <c r="C1840" s="44"/>
      <c r="D1840" s="44"/>
      <c r="E1840" s="44"/>
      <c r="F1840" s="44"/>
      <c r="G1840" s="44"/>
      <c r="H1840" s="44"/>
      <c r="J1840" s="68"/>
      <c r="K1840" s="68"/>
      <c r="L1840" s="68"/>
      <c r="M1840" s="68"/>
      <c r="O1840" s="44"/>
      <c r="P1840" s="44"/>
      <c r="Q1840" s="44"/>
      <c r="R1840" s="44"/>
      <c r="S1840" s="44"/>
      <c r="T1840" s="44"/>
    </row>
    <row r="1841" spans="1:20" x14ac:dyDescent="0.25">
      <c r="A1841" s="44" t="str">
        <f>IF(B1841&lt;&gt;"",A1840+1,"")</f>
        <v/>
      </c>
      <c r="B1841" s="44"/>
      <c r="C1841" s="44"/>
      <c r="D1841" s="44"/>
      <c r="E1841" s="44"/>
      <c r="F1841" s="44"/>
      <c r="G1841" s="44"/>
      <c r="H1841" s="44"/>
      <c r="J1841" s="68"/>
      <c r="K1841" s="68"/>
      <c r="L1841" s="68"/>
      <c r="M1841" s="68"/>
      <c r="O1841" s="44"/>
      <c r="P1841" s="44"/>
      <c r="Q1841" s="44"/>
      <c r="R1841" s="44"/>
      <c r="S1841" s="44"/>
      <c r="T1841" s="44"/>
    </row>
    <row r="1842" spans="1:20" x14ac:dyDescent="0.25">
      <c r="A1842" s="44" t="str">
        <f>IF(B1842&lt;&gt;"",A1841+1,"")</f>
        <v/>
      </c>
      <c r="B1842" s="44"/>
      <c r="C1842" s="44"/>
      <c r="D1842" s="44"/>
      <c r="E1842" s="44"/>
      <c r="F1842" s="44"/>
      <c r="G1842" s="44"/>
      <c r="H1842" s="44"/>
      <c r="J1842" s="68"/>
      <c r="K1842" s="68"/>
      <c r="L1842" s="68"/>
      <c r="M1842" s="68"/>
      <c r="O1842" s="44"/>
      <c r="P1842" s="44"/>
      <c r="Q1842" s="44"/>
      <c r="R1842" s="44"/>
      <c r="S1842" s="44"/>
      <c r="T1842" s="44"/>
    </row>
    <row r="1843" spans="1:20" x14ac:dyDescent="0.25">
      <c r="A1843" s="44" t="str">
        <f>IF(B1843&lt;&gt;"",A1842+1,"")</f>
        <v/>
      </c>
      <c r="B1843" s="44"/>
      <c r="C1843" s="44"/>
      <c r="D1843" s="44"/>
      <c r="E1843" s="44"/>
      <c r="F1843" s="44"/>
      <c r="G1843" s="44"/>
      <c r="H1843" s="44"/>
      <c r="J1843" s="68"/>
      <c r="K1843" s="68"/>
      <c r="L1843" s="68"/>
      <c r="M1843" s="68"/>
      <c r="O1843" s="44"/>
      <c r="P1843" s="44"/>
      <c r="Q1843" s="44"/>
      <c r="R1843" s="44"/>
      <c r="S1843" s="44"/>
      <c r="T1843" s="44"/>
    </row>
    <row r="1844" spans="1:20" x14ac:dyDescent="0.25">
      <c r="A1844" s="44" t="str">
        <f>IF(B1844&lt;&gt;"",A1843+1,"")</f>
        <v/>
      </c>
      <c r="B1844" s="44"/>
      <c r="C1844" s="44"/>
      <c r="D1844" s="44"/>
      <c r="E1844" s="44"/>
      <c r="F1844" s="44"/>
      <c r="G1844" s="44"/>
      <c r="H1844" s="44"/>
      <c r="J1844" s="68"/>
      <c r="K1844" s="68"/>
      <c r="L1844" s="68"/>
      <c r="M1844" s="68"/>
      <c r="O1844" s="44"/>
      <c r="P1844" s="44"/>
      <c r="Q1844" s="44"/>
      <c r="R1844" s="44"/>
      <c r="S1844" s="44"/>
      <c r="T1844" s="44"/>
    </row>
    <row r="1845" spans="1:20" x14ac:dyDescent="0.25">
      <c r="A1845" s="44" t="str">
        <f>IF(B1845&lt;&gt;"",A1844+1,"")</f>
        <v/>
      </c>
      <c r="B1845" s="44"/>
      <c r="C1845" s="44"/>
      <c r="D1845" s="44"/>
      <c r="E1845" s="44"/>
      <c r="F1845" s="44"/>
      <c r="G1845" s="44"/>
      <c r="H1845" s="44"/>
      <c r="J1845" s="68"/>
      <c r="K1845" s="68"/>
      <c r="L1845" s="68"/>
      <c r="M1845" s="68"/>
      <c r="O1845" s="44"/>
      <c r="P1845" s="44"/>
      <c r="Q1845" s="44"/>
      <c r="R1845" s="44"/>
      <c r="S1845" s="44"/>
      <c r="T1845" s="44"/>
    </row>
    <row r="1846" spans="1:20" x14ac:dyDescent="0.25">
      <c r="A1846" s="44" t="str">
        <f>IF(B1846&lt;&gt;"",A1845+1,"")</f>
        <v/>
      </c>
      <c r="B1846" s="44"/>
      <c r="C1846" s="44"/>
      <c r="D1846" s="44"/>
      <c r="E1846" s="44"/>
      <c r="F1846" s="44"/>
      <c r="G1846" s="44"/>
      <c r="H1846" s="44"/>
      <c r="J1846" s="68"/>
      <c r="K1846" s="68"/>
      <c r="L1846" s="68"/>
      <c r="M1846" s="68"/>
      <c r="O1846" s="44"/>
      <c r="P1846" s="44"/>
      <c r="Q1846" s="44"/>
      <c r="R1846" s="44"/>
      <c r="S1846" s="44"/>
      <c r="T1846" s="44"/>
    </row>
    <row r="1847" spans="1:20" x14ac:dyDescent="0.25">
      <c r="A1847" s="44" t="str">
        <f>IF(B1847&lt;&gt;"",A1846+1,"")</f>
        <v/>
      </c>
      <c r="B1847" s="44"/>
      <c r="C1847" s="44"/>
      <c r="D1847" s="44"/>
      <c r="E1847" s="44"/>
      <c r="F1847" s="44"/>
      <c r="G1847" s="44"/>
      <c r="H1847" s="44"/>
      <c r="J1847" s="68"/>
      <c r="K1847" s="68"/>
      <c r="L1847" s="68"/>
      <c r="M1847" s="68"/>
      <c r="O1847" s="44"/>
      <c r="P1847" s="44"/>
      <c r="Q1847" s="44"/>
      <c r="R1847" s="44"/>
      <c r="S1847" s="44"/>
      <c r="T1847" s="44"/>
    </row>
    <row r="1848" spans="1:20" x14ac:dyDescent="0.25">
      <c r="A1848" s="44" t="str">
        <f>IF(B1848&lt;&gt;"",A1847+1,"")</f>
        <v/>
      </c>
      <c r="B1848" s="44"/>
      <c r="C1848" s="44"/>
      <c r="D1848" s="44"/>
      <c r="E1848" s="44"/>
      <c r="F1848" s="44"/>
      <c r="G1848" s="44"/>
      <c r="H1848" s="44"/>
      <c r="J1848" s="68"/>
      <c r="K1848" s="68"/>
      <c r="L1848" s="68"/>
      <c r="M1848" s="68"/>
      <c r="O1848" s="44"/>
      <c r="P1848" s="44"/>
      <c r="Q1848" s="44"/>
      <c r="R1848" s="44"/>
      <c r="S1848" s="44"/>
      <c r="T1848" s="44"/>
    </row>
    <row r="1849" spans="1:20" x14ac:dyDescent="0.25">
      <c r="A1849" s="44" t="str">
        <f>IF(B1849&lt;&gt;"",A1848+1,"")</f>
        <v/>
      </c>
      <c r="B1849" s="44"/>
      <c r="C1849" s="44"/>
      <c r="D1849" s="44"/>
      <c r="E1849" s="44"/>
      <c r="F1849" s="44"/>
      <c r="G1849" s="44"/>
      <c r="H1849" s="44"/>
      <c r="J1849" s="68"/>
      <c r="K1849" s="68"/>
      <c r="L1849" s="68"/>
      <c r="M1849" s="68"/>
      <c r="O1849" s="44"/>
      <c r="P1849" s="44"/>
      <c r="Q1849" s="44"/>
      <c r="R1849" s="44"/>
      <c r="S1849" s="44"/>
      <c r="T1849" s="44"/>
    </row>
    <row r="1850" spans="1:20" x14ac:dyDescent="0.25">
      <c r="A1850" s="44" t="str">
        <f>IF(B1850&lt;&gt;"",A1849+1,"")</f>
        <v/>
      </c>
      <c r="B1850" s="44"/>
      <c r="C1850" s="44"/>
      <c r="D1850" s="44"/>
      <c r="E1850" s="44"/>
      <c r="F1850" s="44"/>
      <c r="G1850" s="44"/>
      <c r="H1850" s="44"/>
      <c r="J1850" s="68"/>
      <c r="K1850" s="68"/>
      <c r="L1850" s="68"/>
      <c r="M1850" s="68"/>
      <c r="O1850" s="44"/>
      <c r="P1850" s="44"/>
      <c r="Q1850" s="44"/>
      <c r="R1850" s="44"/>
      <c r="S1850" s="44"/>
      <c r="T1850" s="44"/>
    </row>
    <row r="1851" spans="1:20" x14ac:dyDescent="0.25">
      <c r="A1851" s="44" t="str">
        <f>IF(B1851&lt;&gt;"",A1850+1,"")</f>
        <v/>
      </c>
      <c r="B1851" s="44"/>
      <c r="C1851" s="44"/>
      <c r="D1851" s="44"/>
      <c r="E1851" s="44"/>
      <c r="F1851" s="44"/>
      <c r="G1851" s="44"/>
      <c r="H1851" s="44"/>
      <c r="J1851" s="68"/>
      <c r="K1851" s="68"/>
      <c r="L1851" s="68"/>
      <c r="M1851" s="68"/>
      <c r="O1851" s="44"/>
      <c r="P1851" s="44"/>
      <c r="Q1851" s="44"/>
      <c r="R1851" s="44"/>
      <c r="S1851" s="44"/>
      <c r="T1851" s="44"/>
    </row>
    <row r="1852" spans="1:20" x14ac:dyDescent="0.25">
      <c r="A1852" s="44" t="str">
        <f>IF(B1852&lt;&gt;"",A1851+1,"")</f>
        <v/>
      </c>
      <c r="B1852" s="44"/>
      <c r="C1852" s="44"/>
      <c r="D1852" s="44"/>
      <c r="E1852" s="44"/>
      <c r="F1852" s="44"/>
      <c r="G1852" s="44"/>
      <c r="H1852" s="44"/>
      <c r="J1852" s="68"/>
      <c r="K1852" s="68"/>
      <c r="L1852" s="68"/>
      <c r="M1852" s="68"/>
      <c r="O1852" s="44"/>
      <c r="P1852" s="44"/>
      <c r="Q1852" s="44"/>
      <c r="R1852" s="44"/>
      <c r="S1852" s="44"/>
      <c r="T1852" s="44"/>
    </row>
    <row r="1853" spans="1:20" x14ac:dyDescent="0.25">
      <c r="A1853" s="44" t="str">
        <f>IF(B1853&lt;&gt;"",A1852+1,"")</f>
        <v/>
      </c>
      <c r="B1853" s="44"/>
      <c r="C1853" s="44"/>
      <c r="D1853" s="44"/>
      <c r="E1853" s="44"/>
      <c r="F1853" s="44"/>
      <c r="G1853" s="44"/>
      <c r="H1853" s="44"/>
      <c r="J1853" s="68"/>
      <c r="K1853" s="68"/>
      <c r="L1853" s="68"/>
      <c r="M1853" s="68"/>
      <c r="O1853" s="44"/>
      <c r="P1853" s="44"/>
      <c r="Q1853" s="44"/>
      <c r="R1853" s="44"/>
      <c r="S1853" s="44"/>
      <c r="T1853" s="44"/>
    </row>
    <row r="1854" spans="1:20" x14ac:dyDescent="0.25">
      <c r="A1854" s="44" t="str">
        <f>IF(B1854&lt;&gt;"",A1853+1,"")</f>
        <v/>
      </c>
      <c r="B1854" s="44"/>
      <c r="C1854" s="44"/>
      <c r="D1854" s="44"/>
      <c r="E1854" s="44"/>
      <c r="F1854" s="44"/>
      <c r="G1854" s="44"/>
      <c r="H1854" s="44"/>
      <c r="J1854" s="68"/>
      <c r="K1854" s="68"/>
      <c r="L1854" s="68"/>
      <c r="M1854" s="68"/>
      <c r="O1854" s="44"/>
      <c r="P1854" s="44"/>
      <c r="Q1854" s="44"/>
      <c r="R1854" s="44"/>
      <c r="S1854" s="44"/>
      <c r="T1854" s="44"/>
    </row>
    <row r="1855" spans="1:20" x14ac:dyDescent="0.25">
      <c r="A1855" s="44" t="str">
        <f>IF(B1855&lt;&gt;"",A1854+1,"")</f>
        <v/>
      </c>
      <c r="B1855" s="44"/>
      <c r="C1855" s="44"/>
      <c r="D1855" s="44"/>
      <c r="E1855" s="44"/>
      <c r="F1855" s="44"/>
      <c r="G1855" s="44"/>
      <c r="H1855" s="44"/>
      <c r="J1855" s="68"/>
      <c r="K1855" s="68"/>
      <c r="L1855" s="68"/>
      <c r="M1855" s="68"/>
      <c r="O1855" s="44"/>
      <c r="P1855" s="44"/>
      <c r="Q1855" s="44"/>
      <c r="R1855" s="44"/>
      <c r="S1855" s="44"/>
      <c r="T1855" s="44"/>
    </row>
    <row r="1856" spans="1:20" x14ac:dyDescent="0.25">
      <c r="A1856" s="44" t="str">
        <f>IF(B1856&lt;&gt;"",A1855+1,"")</f>
        <v/>
      </c>
      <c r="B1856" s="44"/>
      <c r="C1856" s="44"/>
      <c r="D1856" s="44"/>
      <c r="E1856" s="44"/>
      <c r="F1856" s="44"/>
      <c r="G1856" s="44"/>
      <c r="H1856" s="44"/>
      <c r="J1856" s="68"/>
      <c r="K1856" s="68"/>
      <c r="L1856" s="68"/>
      <c r="M1856" s="68"/>
      <c r="O1856" s="44"/>
      <c r="P1856" s="44"/>
      <c r="Q1856" s="44"/>
      <c r="R1856" s="44"/>
      <c r="S1856" s="44"/>
      <c r="T1856" s="44"/>
    </row>
    <row r="1857" spans="1:20" x14ac:dyDescent="0.25">
      <c r="A1857" s="44" t="str">
        <f>IF(B1857&lt;&gt;"",A1856+1,"")</f>
        <v/>
      </c>
      <c r="B1857" s="44"/>
      <c r="C1857" s="44"/>
      <c r="D1857" s="44"/>
      <c r="E1857" s="44"/>
      <c r="F1857" s="44"/>
      <c r="G1857" s="44"/>
      <c r="H1857" s="44"/>
      <c r="J1857" s="68"/>
      <c r="K1857" s="68"/>
      <c r="L1857" s="68"/>
      <c r="M1857" s="68"/>
      <c r="O1857" s="44"/>
      <c r="P1857" s="44"/>
      <c r="Q1857" s="44"/>
      <c r="R1857" s="44"/>
      <c r="S1857" s="44"/>
      <c r="T1857" s="44"/>
    </row>
    <row r="1858" spans="1:20" x14ac:dyDescent="0.25">
      <c r="A1858" s="44" t="str">
        <f>IF(B1858&lt;&gt;"",A1857+1,"")</f>
        <v/>
      </c>
      <c r="B1858" s="44"/>
      <c r="C1858" s="44"/>
      <c r="D1858" s="44"/>
      <c r="E1858" s="44"/>
      <c r="F1858" s="44"/>
      <c r="G1858" s="44"/>
      <c r="H1858" s="44"/>
      <c r="J1858" s="68"/>
      <c r="K1858" s="68"/>
      <c r="L1858" s="68"/>
      <c r="M1858" s="68"/>
      <c r="O1858" s="44"/>
      <c r="P1858" s="44"/>
      <c r="Q1858" s="44"/>
      <c r="R1858" s="44"/>
      <c r="S1858" s="44"/>
      <c r="T1858" s="44"/>
    </row>
    <row r="1859" spans="1:20" x14ac:dyDescent="0.25">
      <c r="A1859" s="44" t="str">
        <f>IF(B1859&lt;&gt;"",A1858+1,"")</f>
        <v/>
      </c>
      <c r="B1859" s="44"/>
      <c r="C1859" s="44"/>
      <c r="D1859" s="44"/>
      <c r="E1859" s="44"/>
      <c r="F1859" s="44"/>
      <c r="G1859" s="44"/>
      <c r="H1859" s="44"/>
      <c r="J1859" s="68"/>
      <c r="K1859" s="68"/>
      <c r="L1859" s="68"/>
      <c r="M1859" s="68"/>
      <c r="O1859" s="44"/>
      <c r="P1859" s="44"/>
      <c r="Q1859" s="44"/>
      <c r="R1859" s="44"/>
      <c r="S1859" s="44"/>
      <c r="T1859" s="44"/>
    </row>
    <row r="1860" spans="1:20" x14ac:dyDescent="0.25">
      <c r="A1860" s="44" t="str">
        <f>IF(B1860&lt;&gt;"",A1859+1,"")</f>
        <v/>
      </c>
      <c r="B1860" s="44"/>
      <c r="C1860" s="44"/>
      <c r="D1860" s="44"/>
      <c r="E1860" s="44"/>
      <c r="F1860" s="44"/>
      <c r="G1860" s="44"/>
      <c r="H1860" s="44"/>
      <c r="J1860" s="68"/>
      <c r="K1860" s="68"/>
      <c r="L1860" s="68"/>
      <c r="M1860" s="68"/>
      <c r="O1860" s="44"/>
      <c r="P1860" s="44"/>
      <c r="Q1860" s="44"/>
      <c r="R1860" s="44"/>
      <c r="S1860" s="44"/>
      <c r="T1860" s="44"/>
    </row>
    <row r="1861" spans="1:20" x14ac:dyDescent="0.25">
      <c r="A1861" s="44" t="str">
        <f>IF(B1861&lt;&gt;"",A1860+1,"")</f>
        <v/>
      </c>
      <c r="B1861" s="44"/>
      <c r="C1861" s="44"/>
      <c r="D1861" s="44"/>
      <c r="E1861" s="44"/>
      <c r="F1861" s="44"/>
      <c r="G1861" s="44"/>
      <c r="H1861" s="44"/>
      <c r="J1861" s="68"/>
      <c r="K1861" s="68"/>
      <c r="L1861" s="68"/>
      <c r="M1861" s="68"/>
      <c r="O1861" s="44"/>
      <c r="P1861" s="44"/>
      <c r="Q1861" s="44"/>
      <c r="R1861" s="44"/>
      <c r="S1861" s="44"/>
      <c r="T1861" s="44"/>
    </row>
    <row r="1862" spans="1:20" x14ac:dyDescent="0.25">
      <c r="A1862" s="44" t="str">
        <f>IF(B1862&lt;&gt;"",A1861+1,"")</f>
        <v/>
      </c>
      <c r="B1862" s="44"/>
      <c r="C1862" s="44"/>
      <c r="D1862" s="44"/>
      <c r="E1862" s="44"/>
      <c r="F1862" s="44"/>
      <c r="G1862" s="44"/>
      <c r="H1862" s="44"/>
      <c r="J1862" s="68"/>
      <c r="K1862" s="68"/>
      <c r="L1862" s="68"/>
      <c r="M1862" s="68"/>
      <c r="O1862" s="44"/>
      <c r="P1862" s="44"/>
      <c r="Q1862" s="44"/>
      <c r="R1862" s="44"/>
      <c r="S1862" s="44"/>
      <c r="T1862" s="44"/>
    </row>
    <row r="1863" spans="1:20" x14ac:dyDescent="0.25">
      <c r="A1863" s="44" t="str">
        <f>IF(B1863&lt;&gt;"",A1862+1,"")</f>
        <v/>
      </c>
      <c r="B1863" s="44"/>
      <c r="C1863" s="44"/>
      <c r="D1863" s="44"/>
      <c r="E1863" s="44"/>
      <c r="F1863" s="44"/>
      <c r="G1863" s="44"/>
      <c r="H1863" s="44"/>
      <c r="J1863" s="68"/>
      <c r="K1863" s="68"/>
      <c r="L1863" s="68"/>
      <c r="M1863" s="68"/>
      <c r="O1863" s="44"/>
      <c r="P1863" s="44"/>
      <c r="Q1863" s="44"/>
      <c r="R1863" s="44"/>
      <c r="S1863" s="44"/>
      <c r="T1863" s="44"/>
    </row>
    <row r="1864" spans="1:20" x14ac:dyDescent="0.25">
      <c r="A1864" s="44" t="str">
        <f>IF(B1864&lt;&gt;"",A1863+1,"")</f>
        <v/>
      </c>
      <c r="B1864" s="44"/>
      <c r="C1864" s="44"/>
      <c r="D1864" s="44"/>
      <c r="E1864" s="44"/>
      <c r="F1864" s="44"/>
      <c r="G1864" s="44"/>
      <c r="H1864" s="44"/>
      <c r="J1864" s="68"/>
      <c r="K1864" s="68"/>
      <c r="L1864" s="68"/>
      <c r="M1864" s="68"/>
      <c r="O1864" s="44"/>
      <c r="P1864" s="44"/>
      <c r="Q1864" s="44"/>
      <c r="R1864" s="44"/>
      <c r="S1864" s="44"/>
      <c r="T1864" s="44"/>
    </row>
    <row r="1865" spans="1:20" x14ac:dyDescent="0.25">
      <c r="A1865" s="44" t="str">
        <f>IF(B1865&lt;&gt;"",A1864+1,"")</f>
        <v/>
      </c>
      <c r="B1865" s="44"/>
      <c r="C1865" s="44"/>
      <c r="D1865" s="44"/>
      <c r="E1865" s="44"/>
      <c r="F1865" s="44"/>
      <c r="G1865" s="44"/>
      <c r="H1865" s="44"/>
      <c r="J1865" s="68"/>
      <c r="K1865" s="68"/>
      <c r="L1865" s="68"/>
      <c r="M1865" s="68"/>
      <c r="O1865" s="44"/>
      <c r="P1865" s="44"/>
      <c r="Q1865" s="44"/>
      <c r="R1865" s="44"/>
      <c r="S1865" s="44"/>
      <c r="T1865" s="44"/>
    </row>
    <row r="1866" spans="1:20" x14ac:dyDescent="0.25">
      <c r="A1866" s="44" t="str">
        <f>IF(B1866&lt;&gt;"",A1865+1,"")</f>
        <v/>
      </c>
      <c r="B1866" s="44"/>
      <c r="C1866" s="44"/>
      <c r="D1866" s="44"/>
      <c r="E1866" s="44"/>
      <c r="F1866" s="44"/>
      <c r="G1866" s="44"/>
      <c r="H1866" s="44"/>
      <c r="J1866" s="68"/>
      <c r="K1866" s="68"/>
      <c r="L1866" s="68"/>
      <c r="M1866" s="68"/>
      <c r="O1866" s="44"/>
      <c r="P1866" s="44"/>
      <c r="Q1866" s="44"/>
      <c r="R1866" s="44"/>
      <c r="S1866" s="44"/>
      <c r="T1866" s="44"/>
    </row>
    <row r="1867" spans="1:20" x14ac:dyDescent="0.25">
      <c r="A1867" s="44" t="str">
        <f>IF(B1867&lt;&gt;"",A1866+1,"")</f>
        <v/>
      </c>
      <c r="B1867" s="44"/>
      <c r="C1867" s="44"/>
      <c r="D1867" s="44"/>
      <c r="E1867" s="44"/>
      <c r="F1867" s="44"/>
      <c r="G1867" s="44"/>
      <c r="H1867" s="44"/>
      <c r="J1867" s="68"/>
      <c r="K1867" s="68"/>
      <c r="L1867" s="68"/>
      <c r="M1867" s="68"/>
      <c r="O1867" s="44"/>
      <c r="P1867" s="44"/>
      <c r="Q1867" s="44"/>
      <c r="R1867" s="44"/>
      <c r="S1867" s="44"/>
      <c r="T1867" s="44"/>
    </row>
    <row r="1868" spans="1:20" x14ac:dyDescent="0.25">
      <c r="A1868" s="44" t="str">
        <f>IF(B1868&lt;&gt;"",A1867+1,"")</f>
        <v/>
      </c>
      <c r="B1868" s="44"/>
      <c r="C1868" s="44"/>
      <c r="D1868" s="44"/>
      <c r="E1868" s="44"/>
      <c r="F1868" s="44"/>
      <c r="G1868" s="44"/>
      <c r="H1868" s="44"/>
      <c r="J1868" s="68"/>
      <c r="K1868" s="68"/>
      <c r="L1868" s="68"/>
      <c r="M1868" s="68"/>
      <c r="O1868" s="44"/>
      <c r="P1868" s="44"/>
      <c r="Q1868" s="44"/>
      <c r="R1868" s="44"/>
      <c r="S1868" s="44"/>
      <c r="T1868" s="44"/>
    </row>
    <row r="1869" spans="1:20" x14ac:dyDescent="0.25">
      <c r="A1869" s="44" t="str">
        <f>IF(B1869&lt;&gt;"",A1868+1,"")</f>
        <v/>
      </c>
      <c r="B1869" s="44"/>
      <c r="C1869" s="44"/>
      <c r="D1869" s="44"/>
      <c r="E1869" s="44"/>
      <c r="F1869" s="44"/>
      <c r="G1869" s="44"/>
      <c r="H1869" s="44"/>
      <c r="J1869" s="68"/>
      <c r="K1869" s="68"/>
      <c r="L1869" s="68"/>
      <c r="M1869" s="68"/>
      <c r="O1869" s="44"/>
      <c r="P1869" s="44"/>
      <c r="Q1869" s="44"/>
      <c r="R1869" s="44"/>
      <c r="S1869" s="44"/>
      <c r="T1869" s="44"/>
    </row>
    <row r="1870" spans="1:20" x14ac:dyDescent="0.25">
      <c r="A1870" s="44" t="str">
        <f>IF(B1870&lt;&gt;"",A1869+1,"")</f>
        <v/>
      </c>
      <c r="B1870" s="44"/>
      <c r="C1870" s="44"/>
      <c r="D1870" s="44"/>
      <c r="E1870" s="44"/>
      <c r="F1870" s="44"/>
      <c r="G1870" s="44"/>
      <c r="H1870" s="44"/>
      <c r="J1870" s="68"/>
      <c r="K1870" s="68"/>
      <c r="L1870" s="68"/>
      <c r="M1870" s="68"/>
      <c r="O1870" s="44"/>
      <c r="P1870" s="44"/>
      <c r="Q1870" s="44"/>
      <c r="R1870" s="44"/>
      <c r="S1870" s="44"/>
      <c r="T1870" s="44"/>
    </row>
    <row r="1871" spans="1:20" x14ac:dyDescent="0.25">
      <c r="A1871" s="44" t="str">
        <f>IF(B1871&lt;&gt;"",A1870+1,"")</f>
        <v/>
      </c>
      <c r="B1871" s="44"/>
      <c r="C1871" s="44"/>
      <c r="D1871" s="44"/>
      <c r="E1871" s="44"/>
      <c r="F1871" s="44"/>
      <c r="G1871" s="44"/>
      <c r="H1871" s="44"/>
      <c r="J1871" s="68"/>
      <c r="K1871" s="68"/>
      <c r="L1871" s="68"/>
      <c r="M1871" s="68"/>
      <c r="O1871" s="44"/>
      <c r="P1871" s="44"/>
      <c r="Q1871" s="44"/>
      <c r="R1871" s="44"/>
      <c r="S1871" s="44"/>
      <c r="T1871" s="44"/>
    </row>
    <row r="1872" spans="1:20" x14ac:dyDescent="0.25">
      <c r="A1872" s="44" t="str">
        <f>IF(B1872&lt;&gt;"",A1871+1,"")</f>
        <v/>
      </c>
      <c r="B1872" s="44"/>
      <c r="C1872" s="44"/>
      <c r="D1872" s="44"/>
      <c r="E1872" s="44"/>
      <c r="F1872" s="44"/>
      <c r="G1872" s="44"/>
      <c r="H1872" s="44"/>
      <c r="J1872" s="68"/>
      <c r="K1872" s="68"/>
      <c r="L1872" s="68"/>
      <c r="M1872" s="68"/>
      <c r="O1872" s="44"/>
      <c r="P1872" s="44"/>
      <c r="Q1872" s="44"/>
      <c r="R1872" s="44"/>
      <c r="S1872" s="44"/>
      <c r="T1872" s="44"/>
    </row>
    <row r="1873" spans="1:20" x14ac:dyDescent="0.25">
      <c r="A1873" s="44" t="str">
        <f>IF(B1873&lt;&gt;"",A1872+1,"")</f>
        <v/>
      </c>
      <c r="B1873" s="44"/>
      <c r="C1873" s="44"/>
      <c r="D1873" s="44"/>
      <c r="E1873" s="44"/>
      <c r="F1873" s="44"/>
      <c r="G1873" s="44"/>
      <c r="H1873" s="44"/>
      <c r="J1873" s="68"/>
      <c r="K1873" s="68"/>
      <c r="L1873" s="68"/>
      <c r="M1873" s="68"/>
      <c r="O1873" s="44"/>
      <c r="P1873" s="44"/>
      <c r="Q1873" s="44"/>
      <c r="R1873" s="44"/>
      <c r="S1873" s="44"/>
      <c r="T1873" s="44"/>
    </row>
    <row r="1874" spans="1:20" x14ac:dyDescent="0.25">
      <c r="A1874" s="44" t="str">
        <f>IF(B1874&lt;&gt;"",A1873+1,"")</f>
        <v/>
      </c>
      <c r="B1874" s="44"/>
      <c r="C1874" s="44"/>
      <c r="D1874" s="44"/>
      <c r="E1874" s="44"/>
      <c r="F1874" s="44"/>
      <c r="G1874" s="44"/>
      <c r="H1874" s="44"/>
      <c r="J1874" s="68"/>
      <c r="K1874" s="68"/>
      <c r="L1874" s="68"/>
      <c r="M1874" s="68"/>
      <c r="O1874" s="44"/>
      <c r="P1874" s="44"/>
      <c r="Q1874" s="44"/>
      <c r="R1874" s="44"/>
      <c r="S1874" s="44"/>
      <c r="T1874" s="44"/>
    </row>
    <row r="1875" spans="1:20" x14ac:dyDescent="0.25">
      <c r="A1875" s="44" t="str">
        <f>IF(B1875&lt;&gt;"",A1874+1,"")</f>
        <v/>
      </c>
      <c r="B1875" s="44"/>
      <c r="C1875" s="44"/>
      <c r="D1875" s="44"/>
      <c r="E1875" s="44"/>
      <c r="F1875" s="44"/>
      <c r="G1875" s="44"/>
      <c r="H1875" s="44"/>
      <c r="J1875" s="68"/>
      <c r="K1875" s="68"/>
      <c r="L1875" s="68"/>
      <c r="M1875" s="68"/>
      <c r="O1875" s="44"/>
      <c r="P1875" s="44"/>
      <c r="Q1875" s="44"/>
      <c r="R1875" s="44"/>
      <c r="S1875" s="44"/>
      <c r="T1875" s="44"/>
    </row>
    <row r="1876" spans="1:20" x14ac:dyDescent="0.25">
      <c r="A1876" s="44" t="str">
        <f>IF(B1876&lt;&gt;"",A1875+1,"")</f>
        <v/>
      </c>
      <c r="B1876" s="44"/>
      <c r="C1876" s="44"/>
      <c r="D1876" s="44"/>
      <c r="E1876" s="44"/>
      <c r="F1876" s="44"/>
      <c r="G1876" s="44"/>
      <c r="H1876" s="44"/>
      <c r="J1876" s="68"/>
      <c r="K1876" s="68"/>
      <c r="L1876" s="68"/>
      <c r="M1876" s="68"/>
      <c r="O1876" s="44"/>
      <c r="P1876" s="44"/>
      <c r="Q1876" s="44"/>
      <c r="R1876" s="44"/>
      <c r="S1876" s="44"/>
      <c r="T1876" s="44"/>
    </row>
    <row r="1877" spans="1:20" x14ac:dyDescent="0.25">
      <c r="A1877" s="44" t="str">
        <f>IF(B1877&lt;&gt;"",A1876+1,"")</f>
        <v/>
      </c>
      <c r="B1877" s="44"/>
      <c r="C1877" s="44"/>
      <c r="D1877" s="44"/>
      <c r="E1877" s="44"/>
      <c r="F1877" s="44"/>
      <c r="G1877" s="44"/>
      <c r="H1877" s="44"/>
      <c r="J1877" s="68"/>
      <c r="K1877" s="68"/>
      <c r="L1877" s="68"/>
      <c r="M1877" s="68"/>
      <c r="O1877" s="44"/>
      <c r="P1877" s="44"/>
      <c r="Q1877" s="44"/>
      <c r="R1877" s="44"/>
      <c r="S1877" s="44"/>
      <c r="T1877" s="44"/>
    </row>
    <row r="1878" spans="1:20" x14ac:dyDescent="0.25">
      <c r="A1878" s="44" t="str">
        <f>IF(B1878&lt;&gt;"",A1877+1,"")</f>
        <v/>
      </c>
      <c r="B1878" s="44"/>
      <c r="C1878" s="44"/>
      <c r="D1878" s="44"/>
      <c r="E1878" s="44"/>
      <c r="F1878" s="44"/>
      <c r="G1878" s="44"/>
      <c r="H1878" s="44"/>
      <c r="J1878" s="68"/>
      <c r="K1878" s="68"/>
      <c r="L1878" s="68"/>
      <c r="M1878" s="68"/>
      <c r="O1878" s="44"/>
      <c r="P1878" s="44"/>
      <c r="Q1878" s="44"/>
      <c r="R1878" s="44"/>
      <c r="S1878" s="44"/>
      <c r="T1878" s="44"/>
    </row>
    <row r="1879" spans="1:20" x14ac:dyDescent="0.25">
      <c r="A1879" s="44" t="str">
        <f>IF(B1879&lt;&gt;"",A1878+1,"")</f>
        <v/>
      </c>
      <c r="B1879" s="44"/>
      <c r="C1879" s="44"/>
      <c r="D1879" s="44"/>
      <c r="E1879" s="44"/>
      <c r="F1879" s="44"/>
      <c r="G1879" s="44"/>
      <c r="H1879" s="44"/>
      <c r="J1879" s="68"/>
      <c r="K1879" s="68"/>
      <c r="L1879" s="68"/>
      <c r="M1879" s="68"/>
      <c r="O1879" s="44"/>
      <c r="P1879" s="44"/>
      <c r="Q1879" s="44"/>
      <c r="R1879" s="44"/>
      <c r="S1879" s="44"/>
      <c r="T1879" s="44"/>
    </row>
    <row r="1880" spans="1:20" x14ac:dyDescent="0.25">
      <c r="A1880" s="44" t="str">
        <f>IF(B1880&lt;&gt;"",A1879+1,"")</f>
        <v/>
      </c>
      <c r="B1880" s="44"/>
      <c r="C1880" s="44"/>
      <c r="D1880" s="44"/>
      <c r="E1880" s="44"/>
      <c r="F1880" s="44"/>
      <c r="G1880" s="44"/>
      <c r="H1880" s="44"/>
      <c r="J1880" s="68"/>
      <c r="K1880" s="68"/>
      <c r="L1880" s="68"/>
      <c r="M1880" s="68"/>
      <c r="O1880" s="44"/>
      <c r="P1880" s="44"/>
      <c r="Q1880" s="44"/>
      <c r="R1880" s="44"/>
      <c r="S1880" s="44"/>
      <c r="T1880" s="44"/>
    </row>
    <row r="1881" spans="1:20" x14ac:dyDescent="0.25">
      <c r="A1881" s="44" t="str">
        <f>IF(B1881&lt;&gt;"",A1880+1,"")</f>
        <v/>
      </c>
      <c r="B1881" s="44"/>
      <c r="C1881" s="44"/>
      <c r="D1881" s="44"/>
      <c r="E1881" s="44"/>
      <c r="F1881" s="44"/>
      <c r="G1881" s="44"/>
      <c r="H1881" s="44"/>
      <c r="J1881" s="68"/>
      <c r="K1881" s="68"/>
      <c r="L1881" s="68"/>
      <c r="M1881" s="68"/>
      <c r="O1881" s="44"/>
      <c r="P1881" s="44"/>
      <c r="Q1881" s="44"/>
      <c r="R1881" s="44"/>
      <c r="S1881" s="44"/>
      <c r="T1881" s="44"/>
    </row>
    <row r="1882" spans="1:20" x14ac:dyDescent="0.25">
      <c r="A1882" s="44" t="str">
        <f>IF(B1882&lt;&gt;"",A1881+1,"")</f>
        <v/>
      </c>
      <c r="B1882" s="44"/>
      <c r="C1882" s="44"/>
      <c r="D1882" s="44"/>
      <c r="E1882" s="44"/>
      <c r="F1882" s="44"/>
      <c r="G1882" s="44"/>
      <c r="H1882" s="44"/>
      <c r="J1882" s="68"/>
      <c r="K1882" s="68"/>
      <c r="L1882" s="68"/>
      <c r="M1882" s="68"/>
      <c r="O1882" s="44"/>
      <c r="P1882" s="44"/>
      <c r="Q1882" s="44"/>
      <c r="R1882" s="44"/>
      <c r="S1882" s="44"/>
      <c r="T1882" s="44"/>
    </row>
    <row r="1883" spans="1:20" x14ac:dyDescent="0.25">
      <c r="A1883" s="44" t="str">
        <f>IF(B1883&lt;&gt;"",A1882+1,"")</f>
        <v/>
      </c>
      <c r="B1883" s="44"/>
      <c r="C1883" s="44"/>
      <c r="D1883" s="44"/>
      <c r="E1883" s="44"/>
      <c r="F1883" s="44"/>
      <c r="G1883" s="44"/>
      <c r="H1883" s="44"/>
      <c r="J1883" s="68"/>
      <c r="K1883" s="68"/>
      <c r="L1883" s="68"/>
      <c r="M1883" s="68"/>
      <c r="O1883" s="44"/>
      <c r="P1883" s="44"/>
      <c r="Q1883" s="44"/>
      <c r="R1883" s="44"/>
      <c r="S1883" s="44"/>
      <c r="T1883" s="44"/>
    </row>
    <row r="1884" spans="1:20" x14ac:dyDescent="0.25">
      <c r="A1884" s="44" t="str">
        <f>IF(B1884&lt;&gt;"",A1883+1,"")</f>
        <v/>
      </c>
      <c r="B1884" s="44"/>
      <c r="C1884" s="44"/>
      <c r="D1884" s="44"/>
      <c r="E1884" s="44"/>
      <c r="F1884" s="44"/>
      <c r="G1884" s="44"/>
      <c r="H1884" s="44"/>
      <c r="J1884" s="68"/>
      <c r="K1884" s="68"/>
      <c r="L1884" s="68"/>
      <c r="M1884" s="68"/>
      <c r="O1884" s="44"/>
      <c r="P1884" s="44"/>
      <c r="Q1884" s="44"/>
      <c r="R1884" s="44"/>
      <c r="S1884" s="44"/>
      <c r="T1884" s="44"/>
    </row>
    <row r="1885" spans="1:20" x14ac:dyDescent="0.25">
      <c r="A1885" s="44" t="str">
        <f>IF(B1885&lt;&gt;"",A1884+1,"")</f>
        <v/>
      </c>
      <c r="B1885" s="44"/>
      <c r="C1885" s="44"/>
      <c r="D1885" s="44"/>
      <c r="E1885" s="44"/>
      <c r="F1885" s="44"/>
      <c r="G1885" s="44"/>
      <c r="H1885" s="44"/>
      <c r="J1885" s="68"/>
      <c r="K1885" s="68"/>
      <c r="L1885" s="68"/>
      <c r="M1885" s="68"/>
      <c r="O1885" s="44"/>
      <c r="P1885" s="44"/>
      <c r="Q1885" s="44"/>
      <c r="R1885" s="44"/>
      <c r="S1885" s="44"/>
      <c r="T1885" s="44"/>
    </row>
    <row r="1886" spans="1:20" x14ac:dyDescent="0.25">
      <c r="A1886" s="44" t="str">
        <f>IF(B1886&lt;&gt;"",A1885+1,"")</f>
        <v/>
      </c>
      <c r="B1886" s="44"/>
      <c r="C1886" s="44"/>
      <c r="D1886" s="44"/>
      <c r="E1886" s="44"/>
      <c r="F1886" s="44"/>
      <c r="G1886" s="44"/>
      <c r="H1886" s="44"/>
      <c r="J1886" s="68"/>
      <c r="K1886" s="68"/>
      <c r="L1886" s="68"/>
      <c r="M1886" s="68"/>
      <c r="O1886" s="44"/>
      <c r="P1886" s="44"/>
      <c r="Q1886" s="44"/>
      <c r="R1886" s="44"/>
      <c r="S1886" s="44"/>
      <c r="T1886" s="44"/>
    </row>
    <row r="1887" spans="1:20" x14ac:dyDescent="0.25">
      <c r="A1887" s="44" t="str">
        <f>IF(B1887&lt;&gt;"",A1886+1,"")</f>
        <v/>
      </c>
      <c r="B1887" s="44"/>
      <c r="C1887" s="44"/>
      <c r="D1887" s="44"/>
      <c r="E1887" s="44"/>
      <c r="F1887" s="44"/>
      <c r="G1887" s="44"/>
      <c r="H1887" s="44"/>
      <c r="J1887" s="68"/>
      <c r="K1887" s="68"/>
      <c r="L1887" s="68"/>
      <c r="M1887" s="68"/>
      <c r="O1887" s="44"/>
      <c r="P1887" s="44"/>
      <c r="Q1887" s="44"/>
      <c r="R1887" s="44"/>
      <c r="S1887" s="44"/>
      <c r="T1887" s="44"/>
    </row>
    <row r="1888" spans="1:20" x14ac:dyDescent="0.25">
      <c r="A1888" s="44" t="str">
        <f>IF(B1888&lt;&gt;"",A1887+1,"")</f>
        <v/>
      </c>
      <c r="B1888" s="44"/>
      <c r="C1888" s="44"/>
      <c r="D1888" s="44"/>
      <c r="E1888" s="44"/>
      <c r="F1888" s="44"/>
      <c r="G1888" s="44"/>
      <c r="H1888" s="44"/>
      <c r="J1888" s="68"/>
      <c r="K1888" s="68"/>
      <c r="L1888" s="68"/>
      <c r="M1888" s="68"/>
      <c r="O1888" s="44"/>
      <c r="P1888" s="44"/>
      <c r="Q1888" s="44"/>
      <c r="R1888" s="44"/>
      <c r="S1888" s="44"/>
      <c r="T1888" s="44"/>
    </row>
    <row r="1889" spans="1:20" x14ac:dyDescent="0.25">
      <c r="A1889" s="44" t="str">
        <f>IF(B1889&lt;&gt;"",A1888+1,"")</f>
        <v/>
      </c>
      <c r="B1889" s="44"/>
      <c r="C1889" s="44"/>
      <c r="D1889" s="44"/>
      <c r="E1889" s="44"/>
      <c r="F1889" s="44"/>
      <c r="G1889" s="44"/>
      <c r="H1889" s="44"/>
      <c r="J1889" s="68"/>
      <c r="K1889" s="68"/>
      <c r="L1889" s="68"/>
      <c r="M1889" s="68"/>
      <c r="O1889" s="44"/>
      <c r="P1889" s="44"/>
      <c r="Q1889" s="44"/>
      <c r="R1889" s="44"/>
      <c r="S1889" s="44"/>
      <c r="T1889" s="44"/>
    </row>
    <row r="1890" spans="1:20" x14ac:dyDescent="0.25">
      <c r="A1890" s="44" t="str">
        <f>IF(B1890&lt;&gt;"",A1889+1,"")</f>
        <v/>
      </c>
      <c r="B1890" s="44"/>
      <c r="C1890" s="44"/>
      <c r="D1890" s="44"/>
      <c r="E1890" s="44"/>
      <c r="F1890" s="44"/>
      <c r="G1890" s="44"/>
      <c r="H1890" s="44"/>
      <c r="J1890" s="68"/>
      <c r="K1890" s="68"/>
      <c r="L1890" s="68"/>
      <c r="M1890" s="68"/>
      <c r="O1890" s="44"/>
      <c r="P1890" s="44"/>
      <c r="Q1890" s="44"/>
      <c r="R1890" s="44"/>
      <c r="S1890" s="44"/>
      <c r="T1890" s="44"/>
    </row>
    <row r="1891" spans="1:20" x14ac:dyDescent="0.25">
      <c r="A1891" s="44" t="str">
        <f>IF(B1891&lt;&gt;"",A1890+1,"")</f>
        <v/>
      </c>
      <c r="B1891" s="44"/>
      <c r="C1891" s="44"/>
      <c r="D1891" s="44"/>
      <c r="E1891" s="44"/>
      <c r="F1891" s="44"/>
      <c r="G1891" s="44"/>
      <c r="H1891" s="44"/>
      <c r="J1891" s="68"/>
      <c r="K1891" s="68"/>
      <c r="L1891" s="68"/>
      <c r="M1891" s="68"/>
      <c r="O1891" s="44"/>
      <c r="P1891" s="44"/>
      <c r="Q1891" s="44"/>
      <c r="R1891" s="44"/>
      <c r="S1891" s="44"/>
      <c r="T1891" s="44"/>
    </row>
    <row r="1892" spans="1:20" x14ac:dyDescent="0.25">
      <c r="A1892" s="44" t="str">
        <f>IF(B1892&lt;&gt;"",A1891+1,"")</f>
        <v/>
      </c>
      <c r="B1892" s="44"/>
      <c r="C1892" s="44"/>
      <c r="D1892" s="44"/>
      <c r="E1892" s="44"/>
      <c r="F1892" s="44"/>
      <c r="G1892" s="44"/>
      <c r="H1892" s="44"/>
      <c r="J1892" s="68"/>
      <c r="K1892" s="68"/>
      <c r="L1892" s="68"/>
      <c r="M1892" s="68"/>
      <c r="O1892" s="44"/>
      <c r="P1892" s="44"/>
      <c r="Q1892" s="44"/>
      <c r="R1892" s="44"/>
      <c r="S1892" s="44"/>
      <c r="T1892" s="44"/>
    </row>
    <row r="1893" spans="1:20" x14ac:dyDescent="0.25">
      <c r="A1893" s="44" t="str">
        <f>IF(B1893&lt;&gt;"",A1892+1,"")</f>
        <v/>
      </c>
      <c r="B1893" s="44"/>
      <c r="C1893" s="44"/>
      <c r="D1893" s="44"/>
      <c r="E1893" s="44"/>
      <c r="F1893" s="44"/>
      <c r="G1893" s="44"/>
      <c r="H1893" s="44"/>
      <c r="J1893" s="68"/>
      <c r="K1893" s="68"/>
      <c r="L1893" s="68"/>
      <c r="M1893" s="68"/>
      <c r="O1893" s="44"/>
      <c r="P1893" s="44"/>
      <c r="Q1893" s="44"/>
      <c r="R1893" s="44"/>
      <c r="S1893" s="44"/>
      <c r="T1893" s="44"/>
    </row>
    <row r="1894" spans="1:20" x14ac:dyDescent="0.25">
      <c r="A1894" s="44" t="str">
        <f>IF(B1894&lt;&gt;"",A1893+1,"")</f>
        <v/>
      </c>
      <c r="B1894" s="44"/>
      <c r="C1894" s="44"/>
      <c r="D1894" s="44"/>
      <c r="E1894" s="44"/>
      <c r="F1894" s="44"/>
      <c r="G1894" s="44"/>
      <c r="H1894" s="44"/>
      <c r="J1894" s="68"/>
      <c r="K1894" s="68"/>
      <c r="L1894" s="68"/>
      <c r="M1894" s="68"/>
      <c r="O1894" s="44"/>
      <c r="P1894" s="44"/>
      <c r="Q1894" s="44"/>
      <c r="R1894" s="44"/>
      <c r="S1894" s="44"/>
      <c r="T1894" s="44"/>
    </row>
    <row r="1895" spans="1:20" x14ac:dyDescent="0.25">
      <c r="A1895" s="44" t="str">
        <f>IF(B1895&lt;&gt;"",A1894+1,"")</f>
        <v/>
      </c>
      <c r="B1895" s="44"/>
      <c r="C1895" s="44"/>
      <c r="D1895" s="44"/>
      <c r="E1895" s="44"/>
      <c r="F1895" s="44"/>
      <c r="G1895" s="44"/>
      <c r="H1895" s="44"/>
      <c r="J1895" s="68"/>
      <c r="K1895" s="68"/>
      <c r="L1895" s="68"/>
      <c r="M1895" s="68"/>
      <c r="O1895" s="44"/>
      <c r="P1895" s="44"/>
      <c r="Q1895" s="44"/>
      <c r="R1895" s="44"/>
      <c r="S1895" s="44"/>
      <c r="T1895" s="44"/>
    </row>
    <row r="1896" spans="1:20" x14ac:dyDescent="0.25">
      <c r="A1896" s="44" t="str">
        <f>IF(B1896&lt;&gt;"",A1895+1,"")</f>
        <v/>
      </c>
      <c r="B1896" s="44"/>
      <c r="C1896" s="44"/>
      <c r="D1896" s="44"/>
      <c r="E1896" s="44"/>
      <c r="F1896" s="44"/>
      <c r="G1896" s="44"/>
      <c r="H1896" s="44"/>
      <c r="J1896" s="68"/>
      <c r="K1896" s="68"/>
      <c r="L1896" s="68"/>
      <c r="M1896" s="68"/>
      <c r="O1896" s="44"/>
      <c r="P1896" s="44"/>
      <c r="Q1896" s="44"/>
      <c r="R1896" s="44"/>
      <c r="S1896" s="44"/>
      <c r="T1896" s="44"/>
    </row>
    <row r="1897" spans="1:20" x14ac:dyDescent="0.25">
      <c r="A1897" s="44" t="str">
        <f>IF(B1897&lt;&gt;"",A1896+1,"")</f>
        <v/>
      </c>
      <c r="B1897" s="44"/>
      <c r="C1897" s="44"/>
      <c r="D1897" s="44"/>
      <c r="E1897" s="44"/>
      <c r="F1897" s="44"/>
      <c r="G1897" s="44"/>
      <c r="H1897" s="44"/>
      <c r="J1897" s="68"/>
      <c r="K1897" s="68"/>
      <c r="L1897" s="68"/>
      <c r="M1897" s="68"/>
      <c r="O1897" s="44"/>
      <c r="P1897" s="44"/>
      <c r="Q1897" s="44"/>
      <c r="R1897" s="44"/>
      <c r="S1897" s="44"/>
      <c r="T1897" s="44"/>
    </row>
    <row r="1898" spans="1:20" x14ac:dyDescent="0.25">
      <c r="A1898" s="44" t="str">
        <f>IF(B1898&lt;&gt;"",A1897+1,"")</f>
        <v/>
      </c>
      <c r="B1898" s="44"/>
      <c r="C1898" s="44"/>
      <c r="D1898" s="44"/>
      <c r="E1898" s="44"/>
      <c r="F1898" s="44"/>
      <c r="G1898" s="44"/>
      <c r="H1898" s="44"/>
      <c r="J1898" s="68"/>
      <c r="K1898" s="68"/>
      <c r="L1898" s="68"/>
      <c r="M1898" s="68"/>
      <c r="O1898" s="44"/>
      <c r="P1898" s="44"/>
      <c r="Q1898" s="44"/>
      <c r="R1898" s="44"/>
      <c r="S1898" s="44"/>
      <c r="T1898" s="44"/>
    </row>
    <row r="1899" spans="1:20" x14ac:dyDescent="0.25">
      <c r="A1899" s="44" t="str">
        <f>IF(B1899&lt;&gt;"",A1898+1,"")</f>
        <v/>
      </c>
      <c r="B1899" s="44"/>
      <c r="C1899" s="44"/>
      <c r="D1899" s="44"/>
      <c r="E1899" s="44"/>
      <c r="F1899" s="44"/>
      <c r="G1899" s="44"/>
      <c r="H1899" s="44"/>
      <c r="J1899" s="68"/>
      <c r="K1899" s="68"/>
      <c r="L1899" s="68"/>
      <c r="M1899" s="68"/>
      <c r="O1899" s="44"/>
      <c r="P1899" s="44"/>
      <c r="Q1899" s="44"/>
      <c r="R1899" s="44"/>
      <c r="S1899" s="44"/>
      <c r="T1899" s="44"/>
    </row>
    <row r="1900" spans="1:20" x14ac:dyDescent="0.25">
      <c r="A1900" s="44" t="str">
        <f>IF(B1900&lt;&gt;"",A1899+1,"")</f>
        <v/>
      </c>
      <c r="B1900" s="44"/>
      <c r="C1900" s="44"/>
      <c r="D1900" s="44"/>
      <c r="E1900" s="44"/>
      <c r="F1900" s="44"/>
      <c r="G1900" s="44"/>
      <c r="H1900" s="44"/>
      <c r="J1900" s="68"/>
      <c r="K1900" s="68"/>
      <c r="L1900" s="68"/>
      <c r="M1900" s="68"/>
      <c r="O1900" s="44"/>
      <c r="P1900" s="44"/>
      <c r="Q1900" s="44"/>
      <c r="R1900" s="44"/>
      <c r="S1900" s="44"/>
      <c r="T1900" s="44"/>
    </row>
    <row r="1901" spans="1:20" x14ac:dyDescent="0.25">
      <c r="A1901" s="44" t="str">
        <f>IF(B1901&lt;&gt;"",A1900+1,"")</f>
        <v/>
      </c>
      <c r="B1901" s="44"/>
      <c r="C1901" s="44"/>
      <c r="D1901" s="44"/>
      <c r="E1901" s="44"/>
      <c r="F1901" s="44"/>
      <c r="G1901" s="44"/>
      <c r="H1901" s="44"/>
      <c r="J1901" s="68"/>
      <c r="K1901" s="68"/>
      <c r="L1901" s="68"/>
      <c r="M1901" s="68"/>
      <c r="O1901" s="44"/>
      <c r="P1901" s="44"/>
      <c r="Q1901" s="44"/>
      <c r="R1901" s="44"/>
      <c r="S1901" s="44"/>
      <c r="T1901" s="44"/>
    </row>
    <row r="1902" spans="1:20" x14ac:dyDescent="0.25">
      <c r="A1902" s="44" t="str">
        <f>IF(B1902&lt;&gt;"",A1901+1,"")</f>
        <v/>
      </c>
      <c r="B1902" s="44"/>
      <c r="C1902" s="44"/>
      <c r="D1902" s="44"/>
      <c r="E1902" s="44"/>
      <c r="F1902" s="44"/>
      <c r="G1902" s="44"/>
      <c r="H1902" s="44"/>
      <c r="J1902" s="68"/>
      <c r="K1902" s="68"/>
      <c r="L1902" s="68"/>
      <c r="M1902" s="68"/>
      <c r="O1902" s="44"/>
      <c r="P1902" s="44"/>
      <c r="Q1902" s="44"/>
      <c r="R1902" s="44"/>
      <c r="S1902" s="44"/>
      <c r="T1902" s="44"/>
    </row>
    <row r="1903" spans="1:20" x14ac:dyDescent="0.25">
      <c r="A1903" s="44" t="str">
        <f>IF(B1903&lt;&gt;"",A1902+1,"")</f>
        <v/>
      </c>
      <c r="B1903" s="44"/>
      <c r="C1903" s="44"/>
      <c r="D1903" s="44"/>
      <c r="E1903" s="44"/>
      <c r="F1903" s="44"/>
      <c r="G1903" s="44"/>
      <c r="H1903" s="44"/>
      <c r="J1903" s="68"/>
      <c r="K1903" s="68"/>
      <c r="L1903" s="68"/>
      <c r="M1903" s="68"/>
      <c r="O1903" s="44"/>
      <c r="P1903" s="44"/>
      <c r="Q1903" s="44"/>
      <c r="R1903" s="44"/>
      <c r="S1903" s="44"/>
      <c r="T1903" s="44"/>
    </row>
    <row r="1904" spans="1:20" x14ac:dyDescent="0.25">
      <c r="A1904" s="44" t="str">
        <f>IF(B1904&lt;&gt;"",A1903+1,"")</f>
        <v/>
      </c>
      <c r="B1904" s="44"/>
      <c r="C1904" s="44"/>
      <c r="D1904" s="44"/>
      <c r="E1904" s="44"/>
      <c r="F1904" s="44"/>
      <c r="G1904" s="44"/>
      <c r="H1904" s="44"/>
      <c r="J1904" s="68"/>
      <c r="K1904" s="68"/>
      <c r="L1904" s="68"/>
      <c r="M1904" s="68"/>
      <c r="O1904" s="44"/>
      <c r="P1904" s="44"/>
      <c r="Q1904" s="44"/>
      <c r="R1904" s="44"/>
      <c r="S1904" s="44"/>
      <c r="T1904" s="44"/>
    </row>
    <row r="1905" spans="1:20" x14ac:dyDescent="0.25">
      <c r="A1905" s="44" t="str">
        <f>IF(B1905&lt;&gt;"",A1904+1,"")</f>
        <v/>
      </c>
      <c r="B1905" s="44"/>
      <c r="C1905" s="44"/>
      <c r="D1905" s="44"/>
      <c r="E1905" s="44"/>
      <c r="F1905" s="44"/>
      <c r="G1905" s="44"/>
      <c r="H1905" s="44"/>
      <c r="J1905" s="68"/>
      <c r="K1905" s="68"/>
      <c r="L1905" s="68"/>
      <c r="M1905" s="68"/>
      <c r="O1905" s="44"/>
      <c r="P1905" s="44"/>
      <c r="Q1905" s="44"/>
      <c r="R1905" s="44"/>
      <c r="S1905" s="44"/>
      <c r="T1905" s="44"/>
    </row>
    <row r="1906" spans="1:20" x14ac:dyDescent="0.25">
      <c r="A1906" s="44" t="str">
        <f>IF(B1906&lt;&gt;"",A1905+1,"")</f>
        <v/>
      </c>
      <c r="B1906" s="44"/>
      <c r="C1906" s="44"/>
      <c r="D1906" s="44"/>
      <c r="E1906" s="44"/>
      <c r="F1906" s="44"/>
      <c r="G1906" s="44"/>
      <c r="H1906" s="44"/>
      <c r="J1906" s="68"/>
      <c r="K1906" s="68"/>
      <c r="L1906" s="68"/>
      <c r="M1906" s="68"/>
      <c r="O1906" s="44"/>
      <c r="P1906" s="44"/>
      <c r="Q1906" s="44"/>
      <c r="R1906" s="44"/>
      <c r="S1906" s="44"/>
      <c r="T1906" s="44"/>
    </row>
    <row r="1907" spans="1:20" x14ac:dyDescent="0.25">
      <c r="A1907" s="44" t="str">
        <f>IF(B1907&lt;&gt;"",A1906+1,"")</f>
        <v/>
      </c>
      <c r="B1907" s="44"/>
      <c r="C1907" s="44"/>
      <c r="D1907" s="44"/>
      <c r="E1907" s="44"/>
      <c r="F1907" s="44"/>
      <c r="G1907" s="44"/>
      <c r="H1907" s="44"/>
      <c r="J1907" s="68"/>
      <c r="K1907" s="68"/>
      <c r="L1907" s="68"/>
      <c r="M1907" s="68"/>
      <c r="O1907" s="44"/>
      <c r="P1907" s="44"/>
      <c r="Q1907" s="44"/>
      <c r="R1907" s="44"/>
      <c r="S1907" s="44"/>
      <c r="T1907" s="44"/>
    </row>
    <row r="1908" spans="1:20" x14ac:dyDescent="0.25">
      <c r="A1908" s="44" t="str">
        <f>IF(B1908&lt;&gt;"",A1907+1,"")</f>
        <v/>
      </c>
      <c r="B1908" s="44"/>
      <c r="C1908" s="44"/>
      <c r="D1908" s="44"/>
      <c r="E1908" s="44"/>
      <c r="F1908" s="44"/>
      <c r="G1908" s="44"/>
      <c r="H1908" s="44"/>
      <c r="J1908" s="68"/>
      <c r="K1908" s="68"/>
      <c r="L1908" s="68"/>
      <c r="M1908" s="68"/>
      <c r="O1908" s="44"/>
      <c r="P1908" s="44"/>
      <c r="Q1908" s="44"/>
      <c r="R1908" s="44"/>
      <c r="S1908" s="44"/>
      <c r="T1908" s="44"/>
    </row>
    <row r="1909" spans="1:20" x14ac:dyDescent="0.25">
      <c r="A1909" s="44" t="str">
        <f>IF(B1909&lt;&gt;"",A1908+1,"")</f>
        <v/>
      </c>
      <c r="B1909" s="44"/>
      <c r="C1909" s="44"/>
      <c r="D1909" s="44"/>
      <c r="E1909" s="44"/>
      <c r="F1909" s="44"/>
      <c r="G1909" s="44"/>
      <c r="H1909" s="44"/>
      <c r="J1909" s="68"/>
      <c r="K1909" s="68"/>
      <c r="L1909" s="68"/>
      <c r="M1909" s="68"/>
      <c r="O1909" s="44"/>
      <c r="P1909" s="44"/>
      <c r="Q1909" s="44"/>
      <c r="R1909" s="44"/>
      <c r="S1909" s="44"/>
      <c r="T1909" s="44"/>
    </row>
    <row r="1910" spans="1:20" x14ac:dyDescent="0.25">
      <c r="A1910" s="44" t="str">
        <f>IF(B1910&lt;&gt;"",A1909+1,"")</f>
        <v/>
      </c>
      <c r="B1910" s="44"/>
      <c r="C1910" s="44"/>
      <c r="D1910" s="44"/>
      <c r="E1910" s="44"/>
      <c r="F1910" s="44"/>
      <c r="G1910" s="44"/>
      <c r="H1910" s="44"/>
      <c r="J1910" s="68"/>
      <c r="K1910" s="68"/>
      <c r="L1910" s="68"/>
      <c r="M1910" s="68"/>
      <c r="O1910" s="44"/>
      <c r="P1910" s="44"/>
      <c r="Q1910" s="44"/>
      <c r="R1910" s="44"/>
      <c r="S1910" s="44"/>
      <c r="T1910" s="44"/>
    </row>
    <row r="1911" spans="1:20" x14ac:dyDescent="0.25">
      <c r="A1911" s="44" t="str">
        <f>IF(B1911&lt;&gt;"",A1910+1,"")</f>
        <v/>
      </c>
      <c r="B1911" s="44"/>
      <c r="C1911" s="44"/>
      <c r="D1911" s="44"/>
      <c r="E1911" s="44"/>
      <c r="F1911" s="44"/>
      <c r="G1911" s="44"/>
      <c r="H1911" s="44"/>
      <c r="J1911" s="68"/>
      <c r="K1911" s="68"/>
      <c r="L1911" s="68"/>
      <c r="M1911" s="68"/>
      <c r="O1911" s="44"/>
      <c r="P1911" s="44"/>
      <c r="Q1911" s="44"/>
      <c r="R1911" s="44"/>
      <c r="S1911" s="44"/>
      <c r="T1911" s="44"/>
    </row>
    <row r="1912" spans="1:20" x14ac:dyDescent="0.25">
      <c r="A1912" s="44" t="str">
        <f>IF(B1912&lt;&gt;"",A1911+1,"")</f>
        <v/>
      </c>
      <c r="B1912" s="44"/>
      <c r="C1912" s="44"/>
      <c r="D1912" s="44"/>
      <c r="E1912" s="44"/>
      <c r="F1912" s="44"/>
      <c r="G1912" s="44"/>
      <c r="H1912" s="44"/>
      <c r="J1912" s="68"/>
      <c r="K1912" s="68"/>
      <c r="L1912" s="68"/>
      <c r="M1912" s="68"/>
      <c r="O1912" s="44"/>
      <c r="P1912" s="44"/>
      <c r="Q1912" s="44"/>
      <c r="R1912" s="44"/>
      <c r="S1912" s="44"/>
      <c r="T1912" s="44"/>
    </row>
    <row r="1913" spans="1:20" x14ac:dyDescent="0.25">
      <c r="A1913" s="44" t="str">
        <f>IF(B1913&lt;&gt;"",A1912+1,"")</f>
        <v/>
      </c>
      <c r="B1913" s="44"/>
      <c r="C1913" s="44"/>
      <c r="D1913" s="44"/>
      <c r="E1913" s="44"/>
      <c r="F1913" s="44"/>
      <c r="G1913" s="44"/>
      <c r="H1913" s="44"/>
      <c r="J1913" s="68"/>
      <c r="K1913" s="68"/>
      <c r="L1913" s="68"/>
      <c r="M1913" s="68"/>
      <c r="O1913" s="44"/>
      <c r="P1913" s="44"/>
      <c r="Q1913" s="44"/>
      <c r="R1913" s="44"/>
      <c r="S1913" s="44"/>
      <c r="T1913" s="44"/>
    </row>
    <row r="1914" spans="1:20" x14ac:dyDescent="0.25">
      <c r="A1914" s="44" t="str">
        <f>IF(B1914&lt;&gt;"",A1913+1,"")</f>
        <v/>
      </c>
      <c r="B1914" s="44"/>
      <c r="C1914" s="44"/>
      <c r="D1914" s="44"/>
      <c r="E1914" s="44"/>
      <c r="F1914" s="44"/>
      <c r="G1914" s="44"/>
      <c r="H1914" s="44"/>
      <c r="J1914" s="68"/>
      <c r="K1914" s="68"/>
      <c r="L1914" s="68"/>
      <c r="M1914" s="68"/>
      <c r="O1914" s="44"/>
      <c r="P1914" s="44"/>
      <c r="Q1914" s="44"/>
      <c r="R1914" s="44"/>
      <c r="S1914" s="44"/>
      <c r="T1914" s="44"/>
    </row>
    <row r="1915" spans="1:20" x14ac:dyDescent="0.25">
      <c r="A1915" s="44" t="str">
        <f>IF(B1915&lt;&gt;"",A1914+1,"")</f>
        <v/>
      </c>
      <c r="B1915" s="44"/>
      <c r="C1915" s="44"/>
      <c r="D1915" s="44"/>
      <c r="E1915" s="44"/>
      <c r="F1915" s="44"/>
      <c r="G1915" s="44"/>
      <c r="H1915" s="44"/>
      <c r="J1915" s="68"/>
      <c r="K1915" s="68"/>
      <c r="L1915" s="68"/>
      <c r="M1915" s="68"/>
      <c r="O1915" s="44"/>
      <c r="P1915" s="44"/>
      <c r="Q1915" s="44"/>
      <c r="R1915" s="44"/>
      <c r="S1915" s="44"/>
      <c r="T1915" s="44"/>
    </row>
    <row r="1916" spans="1:20" x14ac:dyDescent="0.25">
      <c r="A1916" s="44" t="str">
        <f>IF(B1916&lt;&gt;"",A1915+1,"")</f>
        <v/>
      </c>
      <c r="B1916" s="44"/>
      <c r="C1916" s="44"/>
      <c r="D1916" s="44"/>
      <c r="E1916" s="44"/>
      <c r="F1916" s="44"/>
      <c r="G1916" s="44"/>
      <c r="H1916" s="44"/>
      <c r="J1916" s="68"/>
      <c r="K1916" s="68"/>
      <c r="L1916" s="68"/>
      <c r="M1916" s="68"/>
      <c r="O1916" s="44"/>
      <c r="P1916" s="44"/>
      <c r="Q1916" s="44"/>
      <c r="R1916" s="44"/>
      <c r="S1916" s="44"/>
      <c r="T1916" s="44"/>
    </row>
    <row r="1917" spans="1:20" x14ac:dyDescent="0.25">
      <c r="A1917" s="44" t="str">
        <f>IF(B1917&lt;&gt;"",A1916+1,"")</f>
        <v/>
      </c>
      <c r="B1917" s="44"/>
      <c r="C1917" s="44"/>
      <c r="D1917" s="44"/>
      <c r="E1917" s="44"/>
      <c r="F1917" s="44"/>
      <c r="G1917" s="44"/>
      <c r="H1917" s="44"/>
      <c r="J1917" s="68"/>
      <c r="K1917" s="68"/>
      <c r="L1917" s="68"/>
      <c r="M1917" s="68"/>
      <c r="O1917" s="44"/>
      <c r="P1917" s="44"/>
      <c r="Q1917" s="44"/>
      <c r="R1917" s="44"/>
      <c r="S1917" s="44"/>
      <c r="T1917" s="44"/>
    </row>
    <row r="1918" spans="1:20" x14ac:dyDescent="0.25">
      <c r="A1918" s="44" t="str">
        <f>IF(B1918&lt;&gt;"",A1917+1,"")</f>
        <v/>
      </c>
      <c r="B1918" s="44"/>
      <c r="C1918" s="44"/>
      <c r="D1918" s="44"/>
      <c r="E1918" s="44"/>
      <c r="F1918" s="44"/>
      <c r="G1918" s="44"/>
      <c r="H1918" s="44"/>
      <c r="J1918" s="68"/>
      <c r="K1918" s="68"/>
      <c r="L1918" s="68"/>
      <c r="M1918" s="68"/>
      <c r="O1918" s="44"/>
      <c r="P1918" s="44"/>
      <c r="Q1918" s="44"/>
      <c r="R1918" s="44"/>
      <c r="S1918" s="44"/>
      <c r="T1918" s="44"/>
    </row>
    <row r="1919" spans="1:20" x14ac:dyDescent="0.25">
      <c r="A1919" s="44" t="str">
        <f>IF(B1919&lt;&gt;"",A1918+1,"")</f>
        <v/>
      </c>
      <c r="B1919" s="44"/>
      <c r="C1919" s="44"/>
      <c r="D1919" s="44"/>
      <c r="E1919" s="44"/>
      <c r="F1919" s="44"/>
      <c r="G1919" s="44"/>
      <c r="H1919" s="44"/>
      <c r="J1919" s="68"/>
      <c r="K1919" s="68"/>
      <c r="L1919" s="68"/>
      <c r="M1919" s="68"/>
      <c r="O1919" s="44"/>
      <c r="P1919" s="44"/>
      <c r="Q1919" s="44"/>
      <c r="R1919" s="44"/>
      <c r="S1919" s="44"/>
      <c r="T1919" s="44"/>
    </row>
    <row r="1920" spans="1:20" x14ac:dyDescent="0.25">
      <c r="A1920" s="44" t="str">
        <f>IF(B1920&lt;&gt;"",A1919+1,"")</f>
        <v/>
      </c>
      <c r="B1920" s="44"/>
      <c r="C1920" s="44"/>
      <c r="D1920" s="44"/>
      <c r="E1920" s="44"/>
      <c r="F1920" s="44"/>
      <c r="G1920" s="44"/>
      <c r="H1920" s="44"/>
      <c r="J1920" s="68"/>
      <c r="K1920" s="68"/>
      <c r="L1920" s="68"/>
      <c r="M1920" s="68"/>
      <c r="O1920" s="44"/>
      <c r="P1920" s="44"/>
      <c r="Q1920" s="44"/>
      <c r="R1920" s="44"/>
      <c r="S1920" s="44"/>
      <c r="T1920" s="44"/>
    </row>
    <row r="1921" spans="1:20" x14ac:dyDescent="0.25">
      <c r="A1921" s="44" t="str">
        <f>IF(B1921&lt;&gt;"",A1920+1,"")</f>
        <v/>
      </c>
      <c r="B1921" s="44"/>
      <c r="C1921" s="44"/>
      <c r="D1921" s="44"/>
      <c r="E1921" s="44"/>
      <c r="F1921" s="44"/>
      <c r="G1921" s="44"/>
      <c r="H1921" s="44"/>
      <c r="J1921" s="68"/>
      <c r="K1921" s="68"/>
      <c r="L1921" s="68"/>
      <c r="M1921" s="68"/>
      <c r="O1921" s="44"/>
      <c r="P1921" s="44"/>
      <c r="Q1921" s="44"/>
      <c r="R1921" s="44"/>
      <c r="S1921" s="44"/>
      <c r="T1921" s="44"/>
    </row>
    <row r="1922" spans="1:20" x14ac:dyDescent="0.25">
      <c r="A1922" s="44" t="str">
        <f>IF(B1922&lt;&gt;"",A1921+1,"")</f>
        <v/>
      </c>
      <c r="B1922" s="44"/>
      <c r="C1922" s="44"/>
      <c r="D1922" s="44"/>
      <c r="E1922" s="44"/>
      <c r="F1922" s="44"/>
      <c r="G1922" s="44"/>
      <c r="H1922" s="44"/>
      <c r="J1922" s="68"/>
      <c r="K1922" s="68"/>
      <c r="L1922" s="68"/>
      <c r="M1922" s="68"/>
      <c r="O1922" s="44"/>
      <c r="P1922" s="44"/>
      <c r="Q1922" s="44"/>
      <c r="R1922" s="44"/>
      <c r="S1922" s="44"/>
      <c r="T1922" s="44"/>
    </row>
    <row r="1923" spans="1:20" x14ac:dyDescent="0.25">
      <c r="A1923" s="44" t="str">
        <f>IF(B1923&lt;&gt;"",A1922+1,"")</f>
        <v/>
      </c>
      <c r="B1923" s="44"/>
      <c r="C1923" s="44"/>
      <c r="D1923" s="44"/>
      <c r="E1923" s="44"/>
      <c r="F1923" s="44"/>
      <c r="G1923" s="44"/>
      <c r="H1923" s="44"/>
      <c r="J1923" s="68"/>
      <c r="K1923" s="68"/>
      <c r="L1923" s="68"/>
      <c r="M1923" s="68"/>
      <c r="O1923" s="44"/>
      <c r="P1923" s="44"/>
      <c r="Q1923" s="44"/>
      <c r="R1923" s="44"/>
      <c r="S1923" s="44"/>
      <c r="T1923" s="44"/>
    </row>
    <row r="1924" spans="1:20" x14ac:dyDescent="0.25">
      <c r="A1924" s="44" t="str">
        <f>IF(B1924&lt;&gt;"",A1923+1,"")</f>
        <v/>
      </c>
      <c r="B1924" s="44"/>
      <c r="C1924" s="44"/>
      <c r="D1924" s="44"/>
      <c r="E1924" s="44"/>
      <c r="F1924" s="44"/>
      <c r="G1924" s="44"/>
      <c r="H1924" s="44"/>
      <c r="J1924" s="68"/>
      <c r="K1924" s="68"/>
      <c r="L1924" s="68"/>
      <c r="M1924" s="68"/>
      <c r="O1924" s="44"/>
      <c r="P1924" s="44"/>
      <c r="Q1924" s="44"/>
      <c r="R1924" s="44"/>
      <c r="S1924" s="44"/>
      <c r="T1924" s="44"/>
    </row>
    <row r="1925" spans="1:20" x14ac:dyDescent="0.25">
      <c r="A1925" s="44" t="str">
        <f>IF(B1925&lt;&gt;"",A1924+1,"")</f>
        <v/>
      </c>
      <c r="B1925" s="44"/>
      <c r="C1925" s="44"/>
      <c r="D1925" s="44"/>
      <c r="E1925" s="44"/>
      <c r="F1925" s="44"/>
      <c r="G1925" s="44"/>
      <c r="H1925" s="44"/>
      <c r="J1925" s="68"/>
      <c r="K1925" s="68"/>
      <c r="L1925" s="68"/>
      <c r="M1925" s="68"/>
      <c r="O1925" s="44"/>
      <c r="P1925" s="44"/>
      <c r="Q1925" s="44"/>
      <c r="R1925" s="44"/>
      <c r="S1925" s="44"/>
      <c r="T1925" s="44"/>
    </row>
    <row r="1926" spans="1:20" x14ac:dyDescent="0.25">
      <c r="A1926" s="44" t="str">
        <f>IF(B1926&lt;&gt;"",A1925+1,"")</f>
        <v/>
      </c>
      <c r="B1926" s="44"/>
      <c r="C1926" s="44"/>
      <c r="D1926" s="44"/>
      <c r="E1926" s="44"/>
      <c r="F1926" s="44"/>
      <c r="G1926" s="44"/>
      <c r="H1926" s="44"/>
      <c r="J1926" s="68"/>
      <c r="K1926" s="68"/>
      <c r="L1926" s="68"/>
      <c r="M1926" s="68"/>
      <c r="O1926" s="44"/>
      <c r="P1926" s="44"/>
      <c r="Q1926" s="44"/>
      <c r="R1926" s="44"/>
      <c r="S1926" s="44"/>
      <c r="T1926" s="44"/>
    </row>
    <row r="1927" spans="1:20" x14ac:dyDescent="0.25">
      <c r="A1927" s="44" t="str">
        <f>IF(B1927&lt;&gt;"",A1926+1,"")</f>
        <v/>
      </c>
      <c r="B1927" s="44"/>
      <c r="C1927" s="44"/>
      <c r="D1927" s="44"/>
      <c r="E1927" s="44"/>
      <c r="F1927" s="44"/>
      <c r="G1927" s="44"/>
      <c r="H1927" s="44"/>
      <c r="J1927" s="68"/>
      <c r="K1927" s="68"/>
      <c r="L1927" s="68"/>
      <c r="M1927" s="68"/>
      <c r="O1927" s="44"/>
      <c r="P1927" s="44"/>
      <c r="Q1927" s="44"/>
      <c r="R1927" s="44"/>
      <c r="S1927" s="44"/>
      <c r="T1927" s="44"/>
    </row>
    <row r="1928" spans="1:20" x14ac:dyDescent="0.25">
      <c r="A1928" s="44" t="str">
        <f>IF(B1928&lt;&gt;"",A1927+1,"")</f>
        <v/>
      </c>
      <c r="B1928" s="44"/>
      <c r="C1928" s="44"/>
      <c r="D1928" s="44"/>
      <c r="E1928" s="44"/>
      <c r="F1928" s="44"/>
      <c r="G1928" s="44"/>
      <c r="H1928" s="44"/>
      <c r="J1928" s="68"/>
      <c r="K1928" s="68"/>
      <c r="L1928" s="68"/>
      <c r="M1928" s="68"/>
      <c r="O1928" s="44"/>
      <c r="P1928" s="44"/>
      <c r="Q1928" s="44"/>
      <c r="R1928" s="44"/>
      <c r="S1928" s="44"/>
      <c r="T1928" s="44"/>
    </row>
    <row r="1929" spans="1:20" x14ac:dyDescent="0.25">
      <c r="A1929" s="44" t="str">
        <f>IF(B1929&lt;&gt;"",A1928+1,"")</f>
        <v/>
      </c>
      <c r="B1929" s="44"/>
      <c r="C1929" s="44"/>
      <c r="D1929" s="44"/>
      <c r="E1929" s="44"/>
      <c r="F1929" s="44"/>
      <c r="G1929" s="44"/>
      <c r="H1929" s="44"/>
      <c r="J1929" s="68"/>
      <c r="K1929" s="68"/>
      <c r="L1929" s="68"/>
      <c r="M1929" s="68"/>
      <c r="O1929" s="44"/>
      <c r="P1929" s="44"/>
      <c r="Q1929" s="44"/>
      <c r="R1929" s="44"/>
      <c r="S1929" s="44"/>
      <c r="T1929" s="44"/>
    </row>
    <row r="1930" spans="1:20" x14ac:dyDescent="0.25">
      <c r="A1930" s="44" t="str">
        <f>IF(B1930&lt;&gt;"",A1929+1,"")</f>
        <v/>
      </c>
      <c r="B1930" s="44"/>
      <c r="C1930" s="44"/>
      <c r="D1930" s="44"/>
      <c r="E1930" s="44"/>
      <c r="F1930" s="44"/>
      <c r="G1930" s="44"/>
      <c r="H1930" s="44"/>
      <c r="J1930" s="68"/>
      <c r="K1930" s="68"/>
      <c r="L1930" s="68"/>
      <c r="M1930" s="68"/>
      <c r="O1930" s="44"/>
      <c r="P1930" s="44"/>
      <c r="Q1930" s="44"/>
      <c r="R1930" s="44"/>
      <c r="S1930" s="44"/>
      <c r="T1930" s="44"/>
    </row>
    <row r="1931" spans="1:20" x14ac:dyDescent="0.25">
      <c r="A1931" s="44" t="str">
        <f>IF(B1931&lt;&gt;"",A1930+1,"")</f>
        <v/>
      </c>
      <c r="B1931" s="44"/>
      <c r="C1931" s="44"/>
      <c r="D1931" s="44"/>
      <c r="E1931" s="44"/>
      <c r="F1931" s="44"/>
      <c r="G1931" s="44"/>
      <c r="H1931" s="44"/>
      <c r="J1931" s="68"/>
      <c r="K1931" s="68"/>
      <c r="L1931" s="68"/>
      <c r="M1931" s="68"/>
      <c r="O1931" s="44"/>
      <c r="P1931" s="44"/>
      <c r="Q1931" s="44"/>
      <c r="R1931" s="44"/>
      <c r="S1931" s="44"/>
      <c r="T1931" s="44"/>
    </row>
    <row r="1932" spans="1:20" x14ac:dyDescent="0.25">
      <c r="A1932" s="44" t="str">
        <f>IF(B1932&lt;&gt;"",A1931+1,"")</f>
        <v/>
      </c>
      <c r="B1932" s="44"/>
      <c r="C1932" s="44"/>
      <c r="D1932" s="44"/>
      <c r="E1932" s="44"/>
      <c r="F1932" s="44"/>
      <c r="G1932" s="44"/>
      <c r="H1932" s="44"/>
      <c r="J1932" s="68"/>
      <c r="K1932" s="68"/>
      <c r="L1932" s="68"/>
      <c r="M1932" s="68"/>
      <c r="O1932" s="44"/>
      <c r="P1932" s="44"/>
      <c r="Q1932" s="44"/>
      <c r="R1932" s="44"/>
      <c r="S1932" s="44"/>
      <c r="T1932" s="44"/>
    </row>
    <row r="1933" spans="1:20" x14ac:dyDescent="0.25">
      <c r="A1933" s="44" t="str">
        <f>IF(B1933&lt;&gt;"",A1932+1,"")</f>
        <v/>
      </c>
      <c r="B1933" s="44"/>
      <c r="C1933" s="44"/>
      <c r="D1933" s="44"/>
      <c r="E1933" s="44"/>
      <c r="F1933" s="44"/>
      <c r="G1933" s="44"/>
      <c r="H1933" s="44"/>
      <c r="J1933" s="68"/>
      <c r="K1933" s="68"/>
      <c r="L1933" s="68"/>
      <c r="M1933" s="68"/>
      <c r="O1933" s="44"/>
      <c r="P1933" s="44"/>
      <c r="Q1933" s="44"/>
      <c r="R1933" s="44"/>
      <c r="S1933" s="44"/>
      <c r="T1933" s="44"/>
    </row>
    <row r="1934" spans="1:20" x14ac:dyDescent="0.25">
      <c r="A1934" s="44" t="str">
        <f>IF(B1934&lt;&gt;"",A1933+1,"")</f>
        <v/>
      </c>
      <c r="B1934" s="44"/>
      <c r="C1934" s="44"/>
      <c r="D1934" s="44"/>
      <c r="E1934" s="44"/>
      <c r="F1934" s="44"/>
      <c r="G1934" s="44"/>
      <c r="H1934" s="44"/>
      <c r="J1934" s="68"/>
      <c r="K1934" s="68"/>
      <c r="L1934" s="68"/>
      <c r="M1934" s="68"/>
      <c r="O1934" s="44"/>
      <c r="P1934" s="44"/>
      <c r="Q1934" s="44"/>
      <c r="R1934" s="44"/>
      <c r="S1934" s="44"/>
      <c r="T1934" s="44"/>
    </row>
    <row r="1935" spans="1:20" x14ac:dyDescent="0.25">
      <c r="A1935" s="44" t="str">
        <f>IF(B1935&lt;&gt;"",A1934+1,"")</f>
        <v/>
      </c>
      <c r="B1935" s="44"/>
      <c r="C1935" s="44"/>
      <c r="D1935" s="44"/>
      <c r="E1935" s="44"/>
      <c r="F1935" s="44"/>
      <c r="G1935" s="44"/>
      <c r="H1935" s="44"/>
      <c r="J1935" s="68"/>
      <c r="K1935" s="68"/>
      <c r="L1935" s="68"/>
      <c r="M1935" s="68"/>
      <c r="O1935" s="44"/>
      <c r="P1935" s="44"/>
      <c r="Q1935" s="44"/>
      <c r="R1935" s="44"/>
      <c r="S1935" s="44"/>
      <c r="T1935" s="44"/>
    </row>
    <row r="1936" spans="1:20" x14ac:dyDescent="0.25">
      <c r="A1936" s="44" t="str">
        <f>IF(B1936&lt;&gt;"",A1935+1,"")</f>
        <v/>
      </c>
      <c r="B1936" s="44"/>
      <c r="C1936" s="44"/>
      <c r="D1936" s="44"/>
      <c r="E1936" s="44"/>
      <c r="F1936" s="44"/>
      <c r="G1936" s="44"/>
      <c r="H1936" s="44"/>
      <c r="J1936" s="68"/>
      <c r="K1936" s="68"/>
      <c r="L1936" s="68"/>
      <c r="M1936" s="68"/>
      <c r="O1936" s="44"/>
      <c r="P1936" s="44"/>
      <c r="Q1936" s="44"/>
      <c r="R1936" s="44"/>
      <c r="S1936" s="44"/>
      <c r="T1936" s="44"/>
    </row>
    <row r="1937" spans="1:20" x14ac:dyDescent="0.25">
      <c r="A1937" s="44" t="str">
        <f>IF(B1937&lt;&gt;"",A1936+1,"")</f>
        <v/>
      </c>
      <c r="B1937" s="44"/>
      <c r="C1937" s="44"/>
      <c r="D1937" s="44"/>
      <c r="E1937" s="44"/>
      <c r="F1937" s="44"/>
      <c r="G1937" s="44"/>
      <c r="H1937" s="44"/>
      <c r="J1937" s="68"/>
      <c r="K1937" s="68"/>
      <c r="L1937" s="68"/>
      <c r="M1937" s="68"/>
      <c r="O1937" s="44"/>
      <c r="P1937" s="44"/>
      <c r="Q1937" s="44"/>
      <c r="R1937" s="44"/>
      <c r="S1937" s="44"/>
      <c r="T1937" s="44"/>
    </row>
    <row r="1938" spans="1:20" x14ac:dyDescent="0.25">
      <c r="A1938" s="44" t="str">
        <f>IF(B1938&lt;&gt;"",A1937+1,"")</f>
        <v/>
      </c>
      <c r="B1938" s="44"/>
      <c r="C1938" s="44"/>
      <c r="D1938" s="44"/>
      <c r="E1938" s="44"/>
      <c r="F1938" s="44"/>
      <c r="G1938" s="44"/>
      <c r="H1938" s="44"/>
      <c r="J1938" s="68"/>
      <c r="K1938" s="68"/>
      <c r="L1938" s="68"/>
      <c r="M1938" s="68"/>
      <c r="O1938" s="44"/>
      <c r="P1938" s="44"/>
      <c r="Q1938" s="44"/>
      <c r="R1938" s="44"/>
      <c r="S1938" s="44"/>
      <c r="T1938" s="44"/>
    </row>
    <row r="1939" spans="1:20" x14ac:dyDescent="0.25">
      <c r="A1939" s="44" t="str">
        <f>IF(B1939&lt;&gt;"",A1938+1,"")</f>
        <v/>
      </c>
      <c r="B1939" s="44"/>
      <c r="C1939" s="44"/>
      <c r="D1939" s="44"/>
      <c r="E1939" s="44"/>
      <c r="F1939" s="44"/>
      <c r="G1939" s="44"/>
      <c r="H1939" s="44"/>
      <c r="J1939" s="68"/>
      <c r="K1939" s="68"/>
      <c r="L1939" s="68"/>
      <c r="M1939" s="68"/>
      <c r="O1939" s="44"/>
      <c r="P1939" s="44"/>
      <c r="Q1939" s="44"/>
      <c r="R1939" s="44"/>
      <c r="S1939" s="44"/>
      <c r="T1939" s="44"/>
    </row>
    <row r="1940" spans="1:20" x14ac:dyDescent="0.25">
      <c r="A1940" s="44" t="str">
        <f>IF(B1940&lt;&gt;"",A1939+1,"")</f>
        <v/>
      </c>
      <c r="B1940" s="44"/>
      <c r="C1940" s="44"/>
      <c r="D1940" s="44"/>
      <c r="E1940" s="44"/>
      <c r="F1940" s="44"/>
      <c r="G1940" s="44"/>
      <c r="H1940" s="44"/>
      <c r="J1940" s="68"/>
      <c r="K1940" s="68"/>
      <c r="L1940" s="68"/>
      <c r="M1940" s="68"/>
      <c r="O1940" s="44"/>
      <c r="P1940" s="44"/>
      <c r="Q1940" s="44"/>
      <c r="R1940" s="44"/>
      <c r="S1940" s="44"/>
      <c r="T1940" s="44"/>
    </row>
    <row r="1941" spans="1:20" x14ac:dyDescent="0.25">
      <c r="A1941" s="44" t="str">
        <f>IF(B1941&lt;&gt;"",A1940+1,"")</f>
        <v/>
      </c>
      <c r="B1941" s="44"/>
      <c r="C1941" s="44"/>
      <c r="D1941" s="44"/>
      <c r="E1941" s="44"/>
      <c r="F1941" s="44"/>
      <c r="G1941" s="44"/>
      <c r="H1941" s="44"/>
      <c r="J1941" s="68"/>
      <c r="K1941" s="68"/>
      <c r="L1941" s="68"/>
      <c r="M1941" s="68"/>
      <c r="O1941" s="44"/>
      <c r="P1941" s="44"/>
      <c r="Q1941" s="44"/>
      <c r="R1941" s="44"/>
      <c r="S1941" s="44"/>
      <c r="T1941" s="44"/>
    </row>
    <row r="1942" spans="1:20" x14ac:dyDescent="0.25">
      <c r="A1942" s="44" t="str">
        <f>IF(B1942&lt;&gt;"",A1941+1,"")</f>
        <v/>
      </c>
      <c r="B1942" s="44"/>
      <c r="C1942" s="44"/>
      <c r="D1942" s="44"/>
      <c r="E1942" s="44"/>
      <c r="F1942" s="44"/>
      <c r="G1942" s="44"/>
      <c r="H1942" s="44"/>
      <c r="J1942" s="68"/>
      <c r="K1942" s="68"/>
      <c r="L1942" s="68"/>
      <c r="M1942" s="68"/>
      <c r="O1942" s="44"/>
      <c r="P1942" s="44"/>
      <c r="Q1942" s="44"/>
      <c r="R1942" s="44"/>
      <c r="S1942" s="44"/>
      <c r="T1942" s="44"/>
    </row>
    <row r="1943" spans="1:20" x14ac:dyDescent="0.25">
      <c r="A1943" s="44" t="str">
        <f>IF(B1943&lt;&gt;"",A1942+1,"")</f>
        <v/>
      </c>
      <c r="B1943" s="44"/>
      <c r="C1943" s="44"/>
      <c r="D1943" s="44"/>
      <c r="E1943" s="44"/>
      <c r="F1943" s="44"/>
      <c r="G1943" s="44"/>
      <c r="H1943" s="44"/>
      <c r="J1943" s="68"/>
      <c r="K1943" s="68"/>
      <c r="L1943" s="68"/>
      <c r="M1943" s="68"/>
      <c r="O1943" s="44"/>
      <c r="P1943" s="44"/>
      <c r="Q1943" s="44"/>
      <c r="R1943" s="44"/>
      <c r="S1943" s="44"/>
      <c r="T1943" s="44"/>
    </row>
    <row r="1944" spans="1:20" x14ac:dyDescent="0.25">
      <c r="A1944" s="44" t="str">
        <f>IF(B1944&lt;&gt;"",A1943+1,"")</f>
        <v/>
      </c>
      <c r="B1944" s="44"/>
      <c r="C1944" s="44"/>
      <c r="D1944" s="44"/>
      <c r="E1944" s="44"/>
      <c r="F1944" s="44"/>
      <c r="G1944" s="44"/>
      <c r="H1944" s="44"/>
      <c r="J1944" s="68"/>
      <c r="K1944" s="68"/>
      <c r="L1944" s="68"/>
      <c r="M1944" s="68"/>
      <c r="O1944" s="44"/>
      <c r="P1944" s="44"/>
      <c r="Q1944" s="44"/>
      <c r="R1944" s="44"/>
      <c r="S1944" s="44"/>
      <c r="T1944" s="44"/>
    </row>
    <row r="1945" spans="1:20" x14ac:dyDescent="0.25">
      <c r="A1945" s="44" t="str">
        <f>IF(B1945&lt;&gt;"",A1944+1,"")</f>
        <v/>
      </c>
      <c r="B1945" s="44"/>
      <c r="C1945" s="44"/>
      <c r="D1945" s="44"/>
      <c r="E1945" s="44"/>
      <c r="F1945" s="44"/>
      <c r="G1945" s="44"/>
      <c r="H1945" s="44"/>
      <c r="J1945" s="68"/>
      <c r="K1945" s="68"/>
      <c r="L1945" s="68"/>
      <c r="M1945" s="68"/>
      <c r="O1945" s="44"/>
      <c r="P1945" s="44"/>
      <c r="Q1945" s="44"/>
      <c r="R1945" s="44"/>
      <c r="S1945" s="44"/>
      <c r="T1945" s="44"/>
    </row>
    <row r="1946" spans="1:20" x14ac:dyDescent="0.25">
      <c r="A1946" s="44" t="str">
        <f>IF(B1946&lt;&gt;"",A1945+1,"")</f>
        <v/>
      </c>
      <c r="B1946" s="44"/>
      <c r="C1946" s="44"/>
      <c r="D1946" s="44"/>
      <c r="E1946" s="44"/>
      <c r="F1946" s="44"/>
      <c r="G1946" s="44"/>
      <c r="H1946" s="44"/>
      <c r="J1946" s="68"/>
      <c r="K1946" s="68"/>
      <c r="L1946" s="68"/>
      <c r="M1946" s="68"/>
      <c r="O1946" s="44"/>
      <c r="P1946" s="44"/>
      <c r="Q1946" s="44"/>
      <c r="R1946" s="44"/>
      <c r="S1946" s="44"/>
      <c r="T1946" s="44"/>
    </row>
    <row r="1947" spans="1:20" x14ac:dyDescent="0.25">
      <c r="A1947" s="44" t="str">
        <f>IF(B1947&lt;&gt;"",A1946+1,"")</f>
        <v/>
      </c>
      <c r="B1947" s="44"/>
      <c r="C1947" s="44"/>
      <c r="D1947" s="44"/>
      <c r="E1947" s="44"/>
      <c r="F1947" s="44"/>
      <c r="G1947" s="44"/>
      <c r="H1947" s="44"/>
      <c r="J1947" s="68"/>
      <c r="K1947" s="68"/>
      <c r="L1947" s="68"/>
      <c r="M1947" s="68"/>
      <c r="O1947" s="44"/>
      <c r="P1947" s="44"/>
      <c r="Q1947" s="44"/>
      <c r="R1947" s="44"/>
      <c r="S1947" s="44"/>
      <c r="T1947" s="44"/>
    </row>
    <row r="1948" spans="1:20" x14ac:dyDescent="0.25">
      <c r="A1948" s="44" t="str">
        <f>IF(B1948&lt;&gt;"",A1947+1,"")</f>
        <v/>
      </c>
      <c r="B1948" s="44"/>
      <c r="C1948" s="44"/>
      <c r="D1948" s="44"/>
      <c r="E1948" s="44"/>
      <c r="F1948" s="44"/>
      <c r="G1948" s="44"/>
      <c r="H1948" s="44"/>
      <c r="J1948" s="68"/>
      <c r="K1948" s="68"/>
      <c r="L1948" s="68"/>
      <c r="M1948" s="68"/>
      <c r="O1948" s="44"/>
      <c r="P1948" s="44"/>
      <c r="Q1948" s="44"/>
      <c r="R1948" s="44"/>
      <c r="S1948" s="44"/>
      <c r="T1948" s="44"/>
    </row>
    <row r="1949" spans="1:20" x14ac:dyDescent="0.25">
      <c r="A1949" s="44" t="str">
        <f>IF(B1949&lt;&gt;"",A1948+1,"")</f>
        <v/>
      </c>
      <c r="B1949" s="44"/>
      <c r="C1949" s="44"/>
      <c r="D1949" s="44"/>
      <c r="E1949" s="44"/>
      <c r="F1949" s="44"/>
      <c r="G1949" s="44"/>
      <c r="H1949" s="44"/>
      <c r="J1949" s="68"/>
      <c r="K1949" s="68"/>
      <c r="L1949" s="68"/>
      <c r="M1949" s="68"/>
      <c r="O1949" s="44"/>
      <c r="P1949" s="44"/>
      <c r="Q1949" s="44"/>
      <c r="R1949" s="44"/>
      <c r="S1949" s="44"/>
      <c r="T1949" s="44"/>
    </row>
    <row r="1950" spans="1:20" x14ac:dyDescent="0.25">
      <c r="A1950" s="44" t="str">
        <f>IF(B1950&lt;&gt;"",A1949+1,"")</f>
        <v/>
      </c>
      <c r="B1950" s="44"/>
      <c r="C1950" s="44"/>
      <c r="D1950" s="44"/>
      <c r="E1950" s="44"/>
      <c r="F1950" s="44"/>
      <c r="G1950" s="44"/>
      <c r="H1950" s="44"/>
      <c r="J1950" s="68"/>
      <c r="K1950" s="68"/>
      <c r="L1950" s="68"/>
      <c r="M1950" s="68"/>
      <c r="O1950" s="44"/>
      <c r="P1950" s="44"/>
      <c r="Q1950" s="44"/>
      <c r="R1950" s="44"/>
      <c r="S1950" s="44"/>
      <c r="T1950" s="44"/>
    </row>
    <row r="1951" spans="1:20" x14ac:dyDescent="0.25">
      <c r="A1951" s="44" t="str">
        <f>IF(B1951&lt;&gt;"",A1950+1,"")</f>
        <v/>
      </c>
      <c r="B1951" s="44"/>
      <c r="C1951" s="44"/>
      <c r="D1951" s="44"/>
      <c r="E1951" s="44"/>
      <c r="F1951" s="44"/>
      <c r="G1951" s="44"/>
      <c r="H1951" s="44"/>
      <c r="J1951" s="68"/>
      <c r="K1951" s="68"/>
      <c r="L1951" s="68"/>
      <c r="M1951" s="68"/>
      <c r="O1951" s="44"/>
      <c r="P1951" s="44"/>
      <c r="Q1951" s="44"/>
      <c r="R1951" s="44"/>
      <c r="S1951" s="44"/>
      <c r="T1951" s="44"/>
    </row>
    <row r="1952" spans="1:20" x14ac:dyDescent="0.25">
      <c r="A1952" s="44" t="str">
        <f>IF(B1952&lt;&gt;"",A1951+1,"")</f>
        <v/>
      </c>
      <c r="B1952" s="44"/>
      <c r="C1952" s="44"/>
      <c r="D1952" s="44"/>
      <c r="E1952" s="44"/>
      <c r="F1952" s="44"/>
      <c r="G1952" s="44"/>
      <c r="H1952" s="44"/>
      <c r="J1952" s="68"/>
      <c r="K1952" s="68"/>
      <c r="L1952" s="68"/>
      <c r="M1952" s="68"/>
      <c r="O1952" s="44"/>
      <c r="P1952" s="44"/>
      <c r="Q1952" s="44"/>
      <c r="R1952" s="44"/>
      <c r="S1952" s="44"/>
      <c r="T1952" s="44"/>
    </row>
    <row r="1953" spans="1:20" x14ac:dyDescent="0.25">
      <c r="A1953" s="44" t="str">
        <f>IF(B1953&lt;&gt;"",A1952+1,"")</f>
        <v/>
      </c>
      <c r="B1953" s="44"/>
      <c r="C1953" s="44"/>
      <c r="D1953" s="44"/>
      <c r="E1953" s="44"/>
      <c r="F1953" s="44"/>
      <c r="G1953" s="44"/>
      <c r="H1953" s="44"/>
      <c r="J1953" s="68"/>
      <c r="K1953" s="68"/>
      <c r="L1953" s="68"/>
      <c r="M1953" s="68"/>
      <c r="O1953" s="44"/>
      <c r="P1953" s="44"/>
      <c r="Q1953" s="44"/>
      <c r="R1953" s="44"/>
      <c r="S1953" s="44"/>
      <c r="T1953" s="44"/>
    </row>
    <row r="1954" spans="1:20" x14ac:dyDescent="0.25">
      <c r="A1954" s="44" t="str">
        <f>IF(B1954&lt;&gt;"",A1953+1,"")</f>
        <v/>
      </c>
      <c r="B1954" s="44"/>
      <c r="C1954" s="44"/>
      <c r="D1954" s="44"/>
      <c r="E1954" s="44"/>
      <c r="F1954" s="44"/>
      <c r="G1954" s="44"/>
      <c r="H1954" s="44"/>
      <c r="J1954" s="68"/>
      <c r="K1954" s="68"/>
      <c r="L1954" s="68"/>
      <c r="M1954" s="68"/>
      <c r="O1954" s="44"/>
      <c r="P1954" s="44"/>
      <c r="Q1954" s="44"/>
      <c r="R1954" s="44"/>
      <c r="S1954" s="44"/>
      <c r="T1954" s="44"/>
    </row>
    <row r="1955" spans="1:20" x14ac:dyDescent="0.25">
      <c r="A1955" s="44" t="str">
        <f>IF(B1955&lt;&gt;"",A1954+1,"")</f>
        <v/>
      </c>
      <c r="B1955" s="44"/>
      <c r="C1955" s="44"/>
      <c r="D1955" s="44"/>
      <c r="E1955" s="44"/>
      <c r="F1955" s="44"/>
      <c r="G1955" s="44"/>
      <c r="H1955" s="44"/>
      <c r="J1955" s="68"/>
      <c r="K1955" s="68"/>
      <c r="L1955" s="68"/>
      <c r="M1955" s="68"/>
      <c r="O1955" s="44"/>
      <c r="P1955" s="44"/>
      <c r="Q1955" s="44"/>
      <c r="R1955" s="44"/>
      <c r="S1955" s="44"/>
      <c r="T1955" s="44"/>
    </row>
    <row r="1956" spans="1:20" x14ac:dyDescent="0.25">
      <c r="A1956" s="44" t="str">
        <f>IF(B1956&lt;&gt;"",A1955+1,"")</f>
        <v/>
      </c>
      <c r="B1956" s="44"/>
      <c r="C1956" s="44"/>
      <c r="D1956" s="44"/>
      <c r="E1956" s="44"/>
      <c r="F1956" s="44"/>
      <c r="G1956" s="44"/>
      <c r="H1956" s="44"/>
      <c r="J1956" s="68"/>
      <c r="K1956" s="68"/>
      <c r="L1956" s="68"/>
      <c r="M1956" s="68"/>
      <c r="O1956" s="44"/>
      <c r="P1956" s="44"/>
      <c r="Q1956" s="44"/>
      <c r="R1956" s="44"/>
      <c r="S1956" s="44"/>
      <c r="T1956" s="44"/>
    </row>
    <row r="1957" spans="1:20" x14ac:dyDescent="0.25">
      <c r="A1957" s="44" t="str">
        <f>IF(B1957&lt;&gt;"",A1956+1,"")</f>
        <v/>
      </c>
      <c r="B1957" s="44"/>
      <c r="C1957" s="44"/>
      <c r="D1957" s="44"/>
      <c r="E1957" s="44"/>
      <c r="F1957" s="44"/>
      <c r="G1957" s="44"/>
      <c r="H1957" s="44"/>
      <c r="J1957" s="68"/>
      <c r="K1957" s="68"/>
      <c r="L1957" s="68"/>
      <c r="M1957" s="68"/>
      <c r="O1957" s="44"/>
      <c r="P1957" s="44"/>
      <c r="Q1957" s="44"/>
      <c r="R1957" s="44"/>
      <c r="S1957" s="44"/>
      <c r="T1957" s="44"/>
    </row>
    <row r="1958" spans="1:20" x14ac:dyDescent="0.25">
      <c r="A1958" s="44" t="str">
        <f>IF(B1958&lt;&gt;"",A1957+1,"")</f>
        <v/>
      </c>
      <c r="B1958" s="44"/>
      <c r="C1958" s="44"/>
      <c r="D1958" s="44"/>
      <c r="E1958" s="44"/>
      <c r="F1958" s="44"/>
      <c r="G1958" s="44"/>
      <c r="H1958" s="44"/>
      <c r="J1958" s="68"/>
      <c r="K1958" s="68"/>
      <c r="L1958" s="68"/>
      <c r="M1958" s="68"/>
      <c r="O1958" s="44"/>
      <c r="P1958" s="44"/>
      <c r="Q1958" s="44"/>
      <c r="R1958" s="44"/>
      <c r="S1958" s="44"/>
      <c r="T1958" s="44"/>
    </row>
    <row r="1959" spans="1:20" x14ac:dyDescent="0.25">
      <c r="A1959" s="44" t="str">
        <f>IF(B1959&lt;&gt;"",A1958+1,"")</f>
        <v/>
      </c>
      <c r="B1959" s="44"/>
      <c r="C1959" s="44"/>
      <c r="D1959" s="44"/>
      <c r="E1959" s="44"/>
      <c r="F1959" s="44"/>
      <c r="G1959" s="44"/>
      <c r="H1959" s="44"/>
      <c r="J1959" s="68"/>
      <c r="K1959" s="68"/>
      <c r="L1959" s="68"/>
      <c r="M1959" s="68"/>
      <c r="O1959" s="44"/>
      <c r="P1959" s="44"/>
      <c r="Q1959" s="44"/>
      <c r="R1959" s="44"/>
      <c r="S1959" s="44"/>
      <c r="T1959" s="44"/>
    </row>
    <row r="1960" spans="1:20" x14ac:dyDescent="0.25">
      <c r="A1960" s="44" t="str">
        <f>IF(B1960&lt;&gt;"",A1959+1,"")</f>
        <v/>
      </c>
      <c r="B1960" s="44"/>
      <c r="C1960" s="44"/>
      <c r="D1960" s="44"/>
      <c r="E1960" s="44"/>
      <c r="F1960" s="44"/>
      <c r="G1960" s="44"/>
      <c r="H1960" s="44"/>
      <c r="J1960" s="68"/>
      <c r="K1960" s="68"/>
      <c r="L1960" s="68"/>
      <c r="M1960" s="68"/>
      <c r="O1960" s="44"/>
      <c r="P1960" s="44"/>
      <c r="Q1960" s="44"/>
      <c r="R1960" s="44"/>
      <c r="S1960" s="44"/>
      <c r="T1960" s="44"/>
    </row>
    <row r="1961" spans="1:20" x14ac:dyDescent="0.25">
      <c r="A1961" s="44" t="str">
        <f>IF(B1961&lt;&gt;"",A1960+1,"")</f>
        <v/>
      </c>
      <c r="B1961" s="44"/>
      <c r="C1961" s="44"/>
      <c r="D1961" s="44"/>
      <c r="E1961" s="44"/>
      <c r="F1961" s="44"/>
      <c r="G1961" s="44"/>
      <c r="H1961" s="44"/>
      <c r="J1961" s="68"/>
      <c r="K1961" s="68"/>
      <c r="L1961" s="68"/>
      <c r="M1961" s="68"/>
      <c r="O1961" s="44"/>
      <c r="P1961" s="44"/>
      <c r="Q1961" s="44"/>
      <c r="R1961" s="44"/>
      <c r="S1961" s="44"/>
      <c r="T1961" s="44"/>
    </row>
    <row r="1962" spans="1:20" x14ac:dyDescent="0.25">
      <c r="A1962" s="44" t="str">
        <f>IF(B1962&lt;&gt;"",A1961+1,"")</f>
        <v/>
      </c>
      <c r="B1962" s="44"/>
      <c r="C1962" s="44"/>
      <c r="D1962" s="44"/>
      <c r="E1962" s="44"/>
      <c r="F1962" s="44"/>
      <c r="G1962" s="44"/>
      <c r="H1962" s="44"/>
      <c r="J1962" s="68"/>
      <c r="K1962" s="68"/>
      <c r="L1962" s="68"/>
      <c r="M1962" s="68"/>
      <c r="O1962" s="44"/>
      <c r="P1962" s="44"/>
      <c r="Q1962" s="44"/>
      <c r="R1962" s="44"/>
      <c r="S1962" s="44"/>
      <c r="T1962" s="44"/>
    </row>
    <row r="1963" spans="1:20" x14ac:dyDescent="0.25">
      <c r="A1963" s="44" t="str">
        <f>IF(B1963&lt;&gt;"",A1962+1,"")</f>
        <v/>
      </c>
      <c r="B1963" s="44"/>
      <c r="C1963" s="44"/>
      <c r="D1963" s="44"/>
      <c r="E1963" s="44"/>
      <c r="F1963" s="44"/>
      <c r="G1963" s="44"/>
      <c r="H1963" s="44"/>
      <c r="J1963" s="68"/>
      <c r="K1963" s="68"/>
      <c r="L1963" s="68"/>
      <c r="M1963" s="68"/>
      <c r="O1963" s="44"/>
      <c r="P1963" s="44"/>
      <c r="Q1963" s="44"/>
      <c r="R1963" s="44"/>
      <c r="S1963" s="44"/>
      <c r="T1963" s="44"/>
    </row>
    <row r="1964" spans="1:20" x14ac:dyDescent="0.25">
      <c r="A1964" s="44" t="str">
        <f>IF(B1964&lt;&gt;"",A1963+1,"")</f>
        <v/>
      </c>
      <c r="B1964" s="44"/>
      <c r="C1964" s="44"/>
      <c r="D1964" s="44"/>
      <c r="E1964" s="44"/>
      <c r="F1964" s="44"/>
      <c r="G1964" s="44"/>
      <c r="H1964" s="44"/>
      <c r="J1964" s="68"/>
      <c r="K1964" s="68"/>
      <c r="L1964" s="68"/>
      <c r="M1964" s="68"/>
      <c r="O1964" s="44"/>
      <c r="P1964" s="44"/>
      <c r="Q1964" s="44"/>
      <c r="R1964" s="44"/>
      <c r="S1964" s="44"/>
      <c r="T1964" s="44"/>
    </row>
    <row r="1965" spans="1:20" x14ac:dyDescent="0.25">
      <c r="A1965" s="44" t="str">
        <f>IF(B1965&lt;&gt;"",A1964+1,"")</f>
        <v/>
      </c>
      <c r="B1965" s="44"/>
      <c r="C1965" s="44"/>
      <c r="D1965" s="44"/>
      <c r="E1965" s="44"/>
      <c r="F1965" s="44"/>
      <c r="G1965" s="44"/>
      <c r="H1965" s="44"/>
      <c r="J1965" s="68"/>
      <c r="K1965" s="68"/>
      <c r="L1965" s="68"/>
      <c r="M1965" s="68"/>
      <c r="O1965" s="44"/>
      <c r="P1965" s="44"/>
      <c r="Q1965" s="44"/>
      <c r="R1965" s="44"/>
      <c r="S1965" s="44"/>
      <c r="T1965" s="44"/>
    </row>
    <row r="1966" spans="1:20" x14ac:dyDescent="0.25">
      <c r="A1966" s="44" t="str">
        <f>IF(B1966&lt;&gt;"",A1965+1,"")</f>
        <v/>
      </c>
      <c r="B1966" s="44"/>
      <c r="C1966" s="44"/>
      <c r="D1966" s="44"/>
      <c r="E1966" s="44"/>
      <c r="F1966" s="44"/>
      <c r="G1966" s="44"/>
      <c r="H1966" s="44"/>
      <c r="J1966" s="68"/>
      <c r="K1966" s="68"/>
      <c r="L1966" s="68"/>
      <c r="M1966" s="68"/>
      <c r="O1966" s="44"/>
      <c r="P1966" s="44"/>
      <c r="Q1966" s="44"/>
      <c r="R1966" s="44"/>
      <c r="S1966" s="44"/>
      <c r="T1966" s="44"/>
    </row>
    <row r="1967" spans="1:20" x14ac:dyDescent="0.25">
      <c r="A1967" s="44" t="str">
        <f>IF(B1967&lt;&gt;"",A1966+1,"")</f>
        <v/>
      </c>
      <c r="B1967" s="44"/>
      <c r="C1967" s="44"/>
      <c r="D1967" s="44"/>
      <c r="E1967" s="44"/>
      <c r="F1967" s="44"/>
      <c r="G1967" s="44"/>
      <c r="H1967" s="44"/>
      <c r="J1967" s="68"/>
      <c r="K1967" s="68"/>
      <c r="L1967" s="68"/>
      <c r="M1967" s="68"/>
      <c r="O1967" s="44"/>
      <c r="P1967" s="44"/>
      <c r="Q1967" s="44"/>
      <c r="R1967" s="44"/>
      <c r="S1967" s="44"/>
      <c r="T1967" s="44"/>
    </row>
    <row r="1968" spans="1:20" x14ac:dyDescent="0.25">
      <c r="A1968" s="44" t="str">
        <f>IF(B1968&lt;&gt;"",A1967+1,"")</f>
        <v/>
      </c>
      <c r="B1968" s="44"/>
      <c r="C1968" s="44"/>
      <c r="D1968" s="44"/>
      <c r="E1968" s="44"/>
      <c r="F1968" s="44"/>
      <c r="G1968" s="44"/>
      <c r="H1968" s="44"/>
      <c r="J1968" s="68"/>
      <c r="K1968" s="68"/>
      <c r="L1968" s="68"/>
      <c r="M1968" s="68"/>
      <c r="O1968" s="44"/>
      <c r="P1968" s="44"/>
      <c r="Q1968" s="44"/>
      <c r="R1968" s="44"/>
      <c r="S1968" s="44"/>
      <c r="T1968" s="44"/>
    </row>
    <row r="1969" spans="1:20" x14ac:dyDescent="0.25">
      <c r="A1969" s="44" t="str">
        <f>IF(B1969&lt;&gt;"",A1968+1,"")</f>
        <v/>
      </c>
      <c r="B1969" s="44"/>
      <c r="C1969" s="44"/>
      <c r="D1969" s="44"/>
      <c r="E1969" s="44"/>
      <c r="F1969" s="44"/>
      <c r="G1969" s="44"/>
      <c r="H1969" s="44"/>
      <c r="J1969" s="68"/>
      <c r="K1969" s="68"/>
      <c r="L1969" s="68"/>
      <c r="M1969" s="68"/>
      <c r="O1969" s="44"/>
      <c r="P1969" s="44"/>
      <c r="Q1969" s="44"/>
      <c r="R1969" s="44"/>
      <c r="S1969" s="44"/>
      <c r="T1969" s="44"/>
    </row>
    <row r="1970" spans="1:20" x14ac:dyDescent="0.25">
      <c r="A1970" s="44" t="str">
        <f>IF(B1970&lt;&gt;"",A1969+1,"")</f>
        <v/>
      </c>
      <c r="B1970" s="44"/>
      <c r="C1970" s="44"/>
      <c r="D1970" s="44"/>
      <c r="E1970" s="44"/>
      <c r="F1970" s="44"/>
      <c r="G1970" s="44"/>
      <c r="H1970" s="44"/>
      <c r="J1970" s="68"/>
      <c r="K1970" s="68"/>
      <c r="L1970" s="68"/>
      <c r="M1970" s="68"/>
      <c r="O1970" s="44"/>
      <c r="P1970" s="44"/>
      <c r="Q1970" s="44"/>
      <c r="R1970" s="44"/>
      <c r="S1970" s="44"/>
      <c r="T1970" s="44"/>
    </row>
    <row r="1971" spans="1:20" x14ac:dyDescent="0.25">
      <c r="A1971" s="44" t="str">
        <f>IF(B1971&lt;&gt;"",A1970+1,"")</f>
        <v/>
      </c>
      <c r="B1971" s="44"/>
      <c r="C1971" s="44"/>
      <c r="D1971" s="44"/>
      <c r="E1971" s="44"/>
      <c r="F1971" s="44"/>
      <c r="G1971" s="44"/>
      <c r="H1971" s="44"/>
      <c r="J1971" s="68"/>
      <c r="K1971" s="68"/>
      <c r="L1971" s="68"/>
      <c r="M1971" s="68"/>
      <c r="O1971" s="44"/>
      <c r="P1971" s="44"/>
      <c r="Q1971" s="44"/>
      <c r="R1971" s="44"/>
      <c r="S1971" s="44"/>
      <c r="T1971" s="44"/>
    </row>
    <row r="1972" spans="1:20" x14ac:dyDescent="0.25">
      <c r="A1972" s="44" t="str">
        <f>IF(B1972&lt;&gt;"",A1971+1,"")</f>
        <v/>
      </c>
      <c r="B1972" s="44"/>
      <c r="C1972" s="44"/>
      <c r="D1972" s="44"/>
      <c r="E1972" s="44"/>
      <c r="F1972" s="44"/>
      <c r="G1972" s="44"/>
      <c r="H1972" s="44"/>
      <c r="J1972" s="68"/>
      <c r="K1972" s="68"/>
      <c r="L1972" s="68"/>
      <c r="M1972" s="68"/>
      <c r="O1972" s="44"/>
      <c r="P1972" s="44"/>
      <c r="Q1972" s="44"/>
      <c r="R1972" s="44"/>
      <c r="S1972" s="44"/>
      <c r="T1972" s="44"/>
    </row>
    <row r="1973" spans="1:20" x14ac:dyDescent="0.25">
      <c r="A1973" s="44" t="str">
        <f>IF(B1973&lt;&gt;"",A1972+1,"")</f>
        <v/>
      </c>
      <c r="B1973" s="44"/>
      <c r="C1973" s="44"/>
      <c r="D1973" s="44"/>
      <c r="E1973" s="44"/>
      <c r="F1973" s="44"/>
      <c r="G1973" s="44"/>
      <c r="H1973" s="44"/>
      <c r="J1973" s="68"/>
      <c r="K1973" s="68"/>
      <c r="L1973" s="68"/>
      <c r="M1973" s="68"/>
      <c r="O1973" s="44"/>
      <c r="P1973" s="44"/>
      <c r="Q1973" s="44"/>
      <c r="R1973" s="44"/>
      <c r="S1973" s="44"/>
      <c r="T1973" s="44"/>
    </row>
    <row r="1974" spans="1:20" x14ac:dyDescent="0.25">
      <c r="A1974" s="44" t="str">
        <f>IF(B1974&lt;&gt;"",A1973+1,"")</f>
        <v/>
      </c>
      <c r="B1974" s="44"/>
      <c r="C1974" s="44"/>
      <c r="D1974" s="44"/>
      <c r="E1974" s="44"/>
      <c r="F1974" s="44"/>
      <c r="G1974" s="44"/>
      <c r="H1974" s="44"/>
      <c r="J1974" s="68"/>
      <c r="K1974" s="68"/>
      <c r="L1974" s="68"/>
      <c r="M1974" s="68"/>
      <c r="O1974" s="44"/>
      <c r="P1974" s="44"/>
      <c r="Q1974" s="44"/>
      <c r="R1974" s="44"/>
      <c r="S1974" s="44"/>
      <c r="T1974" s="44"/>
    </row>
    <row r="1975" spans="1:20" x14ac:dyDescent="0.25">
      <c r="A1975" s="44" t="str">
        <f>IF(B1975&lt;&gt;"",A1974+1,"")</f>
        <v/>
      </c>
      <c r="B1975" s="44"/>
      <c r="C1975" s="44"/>
      <c r="D1975" s="44"/>
      <c r="E1975" s="44"/>
      <c r="F1975" s="44"/>
      <c r="G1975" s="44"/>
      <c r="H1975" s="44"/>
      <c r="J1975" s="68"/>
      <c r="K1975" s="68"/>
      <c r="L1975" s="68"/>
      <c r="M1975" s="68"/>
      <c r="O1975" s="44"/>
      <c r="P1975" s="44"/>
      <c r="Q1975" s="44"/>
      <c r="R1975" s="44"/>
      <c r="S1975" s="44"/>
      <c r="T1975" s="44"/>
    </row>
    <row r="1976" spans="1:20" x14ac:dyDescent="0.25">
      <c r="A1976" s="44" t="str">
        <f>IF(B1976&lt;&gt;"",A1975+1,"")</f>
        <v/>
      </c>
      <c r="B1976" s="44"/>
      <c r="C1976" s="44"/>
      <c r="D1976" s="44"/>
      <c r="E1976" s="44"/>
      <c r="F1976" s="44"/>
      <c r="G1976" s="44"/>
      <c r="H1976" s="44"/>
      <c r="J1976" s="68"/>
      <c r="K1976" s="68"/>
      <c r="L1976" s="68"/>
      <c r="M1976" s="68"/>
      <c r="O1976" s="44"/>
      <c r="P1976" s="44"/>
      <c r="Q1976" s="44"/>
      <c r="R1976" s="44"/>
      <c r="S1976" s="44"/>
      <c r="T1976" s="44"/>
    </row>
    <row r="1977" spans="1:20" x14ac:dyDescent="0.25">
      <c r="A1977" s="44" t="str">
        <f>IF(B1977&lt;&gt;"",A1976+1,"")</f>
        <v/>
      </c>
      <c r="B1977" s="44"/>
      <c r="C1977" s="44"/>
      <c r="D1977" s="44"/>
      <c r="E1977" s="44"/>
      <c r="F1977" s="44"/>
      <c r="G1977" s="44"/>
      <c r="H1977" s="44"/>
      <c r="J1977" s="68"/>
      <c r="K1977" s="68"/>
      <c r="L1977" s="68"/>
      <c r="M1977" s="68"/>
      <c r="O1977" s="44"/>
      <c r="P1977" s="44"/>
      <c r="Q1977" s="44"/>
      <c r="R1977" s="44"/>
      <c r="S1977" s="44"/>
      <c r="T1977" s="44"/>
    </row>
    <row r="1978" spans="1:20" x14ac:dyDescent="0.25">
      <c r="A1978" s="44" t="str">
        <f>IF(B1978&lt;&gt;"",A1977+1,"")</f>
        <v/>
      </c>
      <c r="B1978" s="44"/>
      <c r="C1978" s="44"/>
      <c r="D1978" s="44"/>
      <c r="E1978" s="44"/>
      <c r="F1978" s="44"/>
      <c r="G1978" s="44"/>
      <c r="H1978" s="44"/>
      <c r="J1978" s="68"/>
      <c r="K1978" s="68"/>
      <c r="L1978" s="68"/>
      <c r="M1978" s="68"/>
      <c r="O1978" s="44"/>
      <c r="P1978" s="44"/>
      <c r="Q1978" s="44"/>
      <c r="R1978" s="44"/>
      <c r="S1978" s="44"/>
      <c r="T1978" s="44"/>
    </row>
    <row r="1979" spans="1:20" x14ac:dyDescent="0.25">
      <c r="A1979" s="44" t="str">
        <f>IF(B1979&lt;&gt;"",A1978+1,"")</f>
        <v/>
      </c>
      <c r="B1979" s="44"/>
      <c r="C1979" s="44"/>
      <c r="D1979" s="44"/>
      <c r="E1979" s="44"/>
      <c r="F1979" s="44"/>
      <c r="G1979" s="44"/>
      <c r="H1979" s="44"/>
      <c r="J1979" s="68"/>
      <c r="K1979" s="68"/>
      <c r="L1979" s="68"/>
      <c r="M1979" s="68"/>
      <c r="O1979" s="44"/>
      <c r="P1979" s="44"/>
      <c r="Q1979" s="44"/>
      <c r="R1979" s="44"/>
      <c r="S1979" s="44"/>
      <c r="T1979" s="44"/>
    </row>
    <row r="1980" spans="1:20" x14ac:dyDescent="0.25">
      <c r="A1980" s="44" t="str">
        <f>IF(B1980&lt;&gt;"",A1979+1,"")</f>
        <v/>
      </c>
      <c r="B1980" s="44"/>
      <c r="C1980" s="44"/>
      <c r="D1980" s="44"/>
      <c r="E1980" s="44"/>
      <c r="F1980" s="44"/>
      <c r="G1980" s="44"/>
      <c r="H1980" s="44"/>
      <c r="J1980" s="68"/>
      <c r="K1980" s="68"/>
      <c r="L1980" s="68"/>
      <c r="M1980" s="68"/>
      <c r="O1980" s="44"/>
      <c r="P1980" s="44"/>
      <c r="Q1980" s="44"/>
      <c r="R1980" s="44"/>
      <c r="S1980" s="44"/>
      <c r="T1980" s="44"/>
    </row>
    <row r="1981" spans="1:20" x14ac:dyDescent="0.25">
      <c r="A1981" s="44" t="str">
        <f>IF(B1981&lt;&gt;"",A1980+1,"")</f>
        <v/>
      </c>
      <c r="B1981" s="44"/>
      <c r="C1981" s="44"/>
      <c r="D1981" s="44"/>
      <c r="E1981" s="44"/>
      <c r="F1981" s="44"/>
      <c r="G1981" s="44"/>
      <c r="H1981" s="44"/>
      <c r="J1981" s="68"/>
      <c r="K1981" s="68"/>
      <c r="L1981" s="68"/>
      <c r="M1981" s="68"/>
      <c r="O1981" s="44"/>
      <c r="P1981" s="44"/>
      <c r="Q1981" s="44"/>
      <c r="R1981" s="44"/>
      <c r="S1981" s="44"/>
      <c r="T1981" s="44"/>
    </row>
    <row r="1982" spans="1:20" x14ac:dyDescent="0.25">
      <c r="A1982" s="44" t="str">
        <f>IF(B1982&lt;&gt;"",A1981+1,"")</f>
        <v/>
      </c>
      <c r="B1982" s="44"/>
      <c r="C1982" s="44"/>
      <c r="D1982" s="44"/>
      <c r="E1982" s="44"/>
      <c r="F1982" s="44"/>
      <c r="G1982" s="44"/>
      <c r="H1982" s="44"/>
      <c r="J1982" s="68"/>
      <c r="K1982" s="68"/>
      <c r="L1982" s="68"/>
      <c r="M1982" s="68"/>
      <c r="O1982" s="44"/>
      <c r="P1982" s="44"/>
      <c r="Q1982" s="44"/>
      <c r="R1982" s="44"/>
      <c r="S1982" s="44"/>
      <c r="T1982" s="44"/>
    </row>
    <row r="1983" spans="1:20" x14ac:dyDescent="0.25">
      <c r="A1983" s="44" t="str">
        <f>IF(B1983&lt;&gt;"",A1982+1,"")</f>
        <v/>
      </c>
      <c r="B1983" s="44"/>
      <c r="C1983" s="44"/>
      <c r="D1983" s="44"/>
      <c r="E1983" s="44"/>
      <c r="F1983" s="44"/>
      <c r="G1983" s="44"/>
      <c r="H1983" s="44"/>
      <c r="J1983" s="68"/>
      <c r="K1983" s="68"/>
      <c r="L1983" s="68"/>
      <c r="M1983" s="68"/>
      <c r="O1983" s="44"/>
      <c r="P1983" s="44"/>
      <c r="Q1983" s="44"/>
      <c r="R1983" s="44"/>
      <c r="S1983" s="44"/>
      <c r="T1983" s="44"/>
    </row>
    <row r="1984" spans="1:20" x14ac:dyDescent="0.25">
      <c r="A1984" s="44" t="str">
        <f>IF(B1984&lt;&gt;"",A1983+1,"")</f>
        <v/>
      </c>
      <c r="B1984" s="44"/>
      <c r="C1984" s="44"/>
      <c r="D1984" s="44"/>
      <c r="E1984" s="44"/>
      <c r="F1984" s="44"/>
      <c r="G1984" s="44"/>
      <c r="H1984" s="44"/>
      <c r="J1984" s="68"/>
      <c r="K1984" s="68"/>
      <c r="L1984" s="68"/>
      <c r="M1984" s="68"/>
      <c r="O1984" s="44"/>
      <c r="P1984" s="44"/>
      <c r="Q1984" s="44"/>
      <c r="R1984" s="44"/>
      <c r="S1984" s="44"/>
      <c r="T1984" s="44"/>
    </row>
    <row r="1985" spans="1:20" x14ac:dyDescent="0.25">
      <c r="A1985" s="44" t="str">
        <f>IF(B1985&lt;&gt;"",A1984+1,"")</f>
        <v/>
      </c>
      <c r="B1985" s="44"/>
      <c r="C1985" s="44"/>
      <c r="D1985" s="44"/>
      <c r="E1985" s="44"/>
      <c r="F1985" s="44"/>
      <c r="G1985" s="44"/>
      <c r="H1985" s="44"/>
      <c r="J1985" s="68"/>
      <c r="K1985" s="68"/>
      <c r="L1985" s="68"/>
      <c r="M1985" s="68"/>
      <c r="O1985" s="44"/>
      <c r="P1985" s="44"/>
      <c r="Q1985" s="44"/>
      <c r="R1985" s="44"/>
      <c r="S1985" s="44"/>
      <c r="T1985" s="44"/>
    </row>
    <row r="1986" spans="1:20" x14ac:dyDescent="0.25">
      <c r="A1986" s="44" t="str">
        <f>IF(B1986&lt;&gt;"",A1985+1,"")</f>
        <v/>
      </c>
      <c r="B1986" s="44"/>
      <c r="C1986" s="44"/>
      <c r="D1986" s="44"/>
      <c r="E1986" s="44"/>
      <c r="F1986" s="44"/>
      <c r="G1986" s="44"/>
      <c r="H1986" s="44"/>
      <c r="J1986" s="68"/>
      <c r="K1986" s="68"/>
      <c r="L1986" s="68"/>
      <c r="M1986" s="68"/>
      <c r="O1986" s="44"/>
      <c r="P1986" s="44"/>
      <c r="Q1986" s="44"/>
      <c r="R1986" s="44"/>
      <c r="S1986" s="44"/>
      <c r="T1986" s="44"/>
    </row>
    <row r="1987" spans="1:20" x14ac:dyDescent="0.25">
      <c r="A1987" s="44" t="str">
        <f>IF(B1987&lt;&gt;"",A1986+1,"")</f>
        <v/>
      </c>
      <c r="B1987" s="44"/>
      <c r="C1987" s="44"/>
      <c r="D1987" s="44"/>
      <c r="E1987" s="44"/>
      <c r="F1987" s="44"/>
      <c r="G1987" s="44"/>
      <c r="H1987" s="44"/>
      <c r="J1987" s="68"/>
      <c r="K1987" s="68"/>
      <c r="L1987" s="68"/>
      <c r="M1987" s="68"/>
      <c r="O1987" s="44"/>
      <c r="P1987" s="44"/>
      <c r="Q1987" s="44"/>
      <c r="R1987" s="44"/>
      <c r="S1987" s="44"/>
      <c r="T1987" s="44"/>
    </row>
    <row r="1988" spans="1:20" x14ac:dyDescent="0.25">
      <c r="A1988" s="44" t="str">
        <f>IF(B1988&lt;&gt;"",A1987+1,"")</f>
        <v/>
      </c>
      <c r="B1988" s="44"/>
      <c r="C1988" s="44"/>
      <c r="D1988" s="44"/>
      <c r="E1988" s="44"/>
      <c r="F1988" s="44"/>
      <c r="G1988" s="44"/>
      <c r="H1988" s="44"/>
      <c r="J1988" s="68"/>
      <c r="K1988" s="68"/>
      <c r="L1988" s="68"/>
      <c r="M1988" s="68"/>
      <c r="O1988" s="44"/>
      <c r="P1988" s="44"/>
      <c r="Q1988" s="44"/>
      <c r="R1988" s="44"/>
      <c r="S1988" s="44"/>
      <c r="T1988" s="44"/>
    </row>
    <row r="1989" spans="1:20" x14ac:dyDescent="0.25">
      <c r="A1989" s="44" t="str">
        <f>IF(B1989&lt;&gt;"",A1988+1,"")</f>
        <v/>
      </c>
      <c r="B1989" s="44"/>
      <c r="C1989" s="44"/>
      <c r="D1989" s="44"/>
      <c r="E1989" s="44"/>
      <c r="F1989" s="44"/>
      <c r="G1989" s="44"/>
      <c r="H1989" s="44"/>
      <c r="J1989" s="68"/>
      <c r="K1989" s="68"/>
      <c r="L1989" s="68"/>
      <c r="M1989" s="68"/>
      <c r="O1989" s="44"/>
      <c r="P1989" s="44"/>
      <c r="Q1989" s="44"/>
      <c r="R1989" s="44"/>
      <c r="S1989" s="44"/>
      <c r="T1989" s="44"/>
    </row>
    <row r="1990" spans="1:20" x14ac:dyDescent="0.25">
      <c r="A1990" s="44" t="str">
        <f>IF(B1990&lt;&gt;"",A1989+1,"")</f>
        <v/>
      </c>
      <c r="B1990" s="44"/>
      <c r="C1990" s="44"/>
      <c r="D1990" s="44"/>
      <c r="E1990" s="44"/>
      <c r="F1990" s="44"/>
      <c r="G1990" s="44"/>
      <c r="H1990" s="44"/>
      <c r="J1990" s="68"/>
      <c r="K1990" s="68"/>
      <c r="L1990" s="68"/>
      <c r="M1990" s="68"/>
      <c r="O1990" s="44"/>
      <c r="P1990" s="44"/>
      <c r="Q1990" s="44"/>
      <c r="R1990" s="44"/>
      <c r="S1990" s="44"/>
      <c r="T1990" s="44"/>
    </row>
    <row r="1991" spans="1:20" x14ac:dyDescent="0.25">
      <c r="A1991" s="44" t="str">
        <f>IF(B1991&lt;&gt;"",A1990+1,"")</f>
        <v/>
      </c>
      <c r="B1991" s="44"/>
      <c r="C1991" s="44"/>
      <c r="D1991" s="44"/>
      <c r="E1991" s="44"/>
      <c r="F1991" s="44"/>
      <c r="G1991" s="44"/>
      <c r="H1991" s="44"/>
      <c r="J1991" s="68"/>
      <c r="K1991" s="68"/>
      <c r="L1991" s="68"/>
      <c r="M1991" s="68"/>
      <c r="O1991" s="44"/>
      <c r="P1991" s="44"/>
      <c r="Q1991" s="44"/>
      <c r="R1991" s="44"/>
      <c r="S1991" s="44"/>
      <c r="T1991" s="44"/>
    </row>
    <row r="1992" spans="1:20" x14ac:dyDescent="0.25">
      <c r="A1992" s="44" t="str">
        <f>IF(B1992&lt;&gt;"",A1991+1,"")</f>
        <v/>
      </c>
      <c r="B1992" s="44"/>
      <c r="C1992" s="44"/>
      <c r="D1992" s="44"/>
      <c r="E1992" s="44"/>
      <c r="F1992" s="44"/>
      <c r="G1992" s="44"/>
      <c r="H1992" s="44"/>
      <c r="J1992" s="68"/>
      <c r="K1992" s="68"/>
      <c r="L1992" s="68"/>
      <c r="M1992" s="68"/>
      <c r="O1992" s="44"/>
      <c r="P1992" s="44"/>
      <c r="Q1992" s="44"/>
      <c r="R1992" s="44"/>
      <c r="S1992" s="44"/>
      <c r="T1992" s="44"/>
    </row>
    <row r="1993" spans="1:20" x14ac:dyDescent="0.25">
      <c r="A1993" s="44" t="str">
        <f>IF(B1993&lt;&gt;"",A1992+1,"")</f>
        <v/>
      </c>
      <c r="B1993" s="44"/>
      <c r="C1993" s="44"/>
      <c r="D1993" s="44"/>
      <c r="E1993" s="44"/>
      <c r="F1993" s="44"/>
      <c r="G1993" s="44"/>
      <c r="H1993" s="44"/>
      <c r="J1993" s="68"/>
      <c r="K1993" s="68"/>
      <c r="L1993" s="68"/>
      <c r="M1993" s="68"/>
      <c r="O1993" s="44"/>
      <c r="P1993" s="44"/>
      <c r="Q1993" s="44"/>
      <c r="R1993" s="44"/>
      <c r="S1993" s="44"/>
      <c r="T1993" s="44"/>
    </row>
    <row r="1994" spans="1:20" x14ac:dyDescent="0.25">
      <c r="A1994" s="44" t="str">
        <f>IF(B1994&lt;&gt;"",A1993+1,"")</f>
        <v/>
      </c>
      <c r="B1994" s="44"/>
      <c r="C1994" s="44"/>
      <c r="D1994" s="44"/>
      <c r="E1994" s="44"/>
      <c r="F1994" s="44"/>
      <c r="G1994" s="44"/>
      <c r="H1994" s="44"/>
      <c r="J1994" s="68"/>
      <c r="K1994" s="68"/>
      <c r="L1994" s="68"/>
      <c r="M1994" s="68"/>
      <c r="O1994" s="44"/>
      <c r="P1994" s="44"/>
      <c r="Q1994" s="44"/>
      <c r="R1994" s="44"/>
      <c r="S1994" s="44"/>
      <c r="T1994" s="44"/>
    </row>
    <row r="1995" spans="1:20" x14ac:dyDescent="0.25">
      <c r="A1995" s="44" t="str">
        <f>IF(B1995&lt;&gt;"",A1994+1,"")</f>
        <v/>
      </c>
      <c r="B1995" s="44"/>
      <c r="C1995" s="44"/>
      <c r="D1995" s="44"/>
      <c r="E1995" s="44"/>
      <c r="F1995" s="44"/>
      <c r="G1995" s="44"/>
      <c r="H1995" s="44"/>
      <c r="J1995" s="68"/>
      <c r="K1995" s="68"/>
      <c r="L1995" s="68"/>
      <c r="M1995" s="68"/>
      <c r="O1995" s="44"/>
      <c r="P1995" s="44"/>
      <c r="Q1995" s="44"/>
      <c r="R1995" s="44"/>
      <c r="S1995" s="44"/>
      <c r="T1995" s="44"/>
    </row>
    <row r="1996" spans="1:20" x14ac:dyDescent="0.25">
      <c r="A1996" s="44" t="str">
        <f>IF(B1996&lt;&gt;"",A1995+1,"")</f>
        <v/>
      </c>
      <c r="B1996" s="44"/>
      <c r="C1996" s="44"/>
      <c r="D1996" s="44"/>
      <c r="E1996" s="44"/>
      <c r="F1996" s="44"/>
      <c r="G1996" s="44"/>
      <c r="H1996" s="44"/>
      <c r="J1996" s="68"/>
      <c r="K1996" s="68"/>
      <c r="L1996" s="68"/>
      <c r="M1996" s="68"/>
      <c r="O1996" s="44"/>
      <c r="P1996" s="44"/>
      <c r="Q1996" s="44"/>
      <c r="R1996" s="44"/>
      <c r="S1996" s="44"/>
      <c r="T1996" s="44"/>
    </row>
    <row r="1997" spans="1:20" x14ac:dyDescent="0.25">
      <c r="A1997" s="44" t="str">
        <f>IF(B1997&lt;&gt;"",A1996+1,"")</f>
        <v/>
      </c>
      <c r="B1997" s="44"/>
      <c r="C1997" s="44"/>
      <c r="D1997" s="44"/>
      <c r="E1997" s="44"/>
      <c r="F1997" s="44"/>
      <c r="G1997" s="44"/>
      <c r="H1997" s="44"/>
      <c r="J1997" s="68"/>
      <c r="K1997" s="68"/>
      <c r="L1997" s="68"/>
      <c r="M1997" s="68"/>
      <c r="O1997" s="44"/>
      <c r="P1997" s="44"/>
      <c r="Q1997" s="44"/>
      <c r="R1997" s="44"/>
      <c r="S1997" s="44"/>
      <c r="T1997" s="44"/>
    </row>
    <row r="1998" spans="1:20" x14ac:dyDescent="0.25">
      <c r="A1998" s="44" t="str">
        <f>IF(B1998&lt;&gt;"",A1997+1,"")</f>
        <v/>
      </c>
      <c r="B1998" s="44"/>
      <c r="C1998" s="44"/>
      <c r="D1998" s="44"/>
      <c r="E1998" s="44"/>
      <c r="F1998" s="44"/>
      <c r="G1998" s="44"/>
      <c r="H1998" s="44"/>
      <c r="J1998" s="68"/>
      <c r="K1998" s="68"/>
      <c r="L1998" s="68"/>
      <c r="M1998" s="68"/>
      <c r="O1998" s="44"/>
      <c r="P1998" s="44"/>
      <c r="Q1998" s="44"/>
      <c r="R1998" s="44"/>
      <c r="S1998" s="44"/>
      <c r="T1998" s="44"/>
    </row>
    <row r="1999" spans="1:20" x14ac:dyDescent="0.25">
      <c r="A1999" s="44" t="str">
        <f>IF(B1999&lt;&gt;"",A1998+1,"")</f>
        <v/>
      </c>
      <c r="B1999" s="44"/>
      <c r="C1999" s="44"/>
      <c r="D1999" s="44"/>
      <c r="E1999" s="44"/>
      <c r="F1999" s="44"/>
      <c r="G1999" s="44"/>
      <c r="H1999" s="44"/>
      <c r="J1999" s="68"/>
      <c r="K1999" s="68"/>
      <c r="L1999" s="68"/>
      <c r="M1999" s="68"/>
      <c r="O1999" s="44"/>
      <c r="P1999" s="44"/>
      <c r="Q1999" s="44"/>
      <c r="R1999" s="44"/>
      <c r="S1999" s="44"/>
      <c r="T1999" s="44"/>
    </row>
    <row r="2000" spans="1:20" x14ac:dyDescent="0.25">
      <c r="A2000" s="44" t="str">
        <f>IF(B2000&lt;&gt;"",A1999+1,"")</f>
        <v/>
      </c>
      <c r="B2000" s="44"/>
      <c r="C2000" s="44"/>
      <c r="D2000" s="44"/>
      <c r="E2000" s="44"/>
      <c r="F2000" s="44"/>
      <c r="G2000" s="44"/>
      <c r="H2000" s="44"/>
      <c r="J2000" s="68"/>
      <c r="K2000" s="68"/>
      <c r="L2000" s="68"/>
      <c r="M2000" s="68"/>
      <c r="O2000" s="44"/>
      <c r="P2000" s="44"/>
      <c r="Q2000" s="44"/>
      <c r="R2000" s="44"/>
      <c r="S2000" s="44"/>
      <c r="T2000" s="44"/>
    </row>
    <row r="2001" spans="1:20" x14ac:dyDescent="0.25">
      <c r="A2001" s="44" t="str">
        <f>IF(B2001&lt;&gt;"",A2000+1,"")</f>
        <v/>
      </c>
      <c r="B2001" s="44"/>
      <c r="C2001" s="44"/>
      <c r="D2001" s="44"/>
      <c r="E2001" s="44"/>
      <c r="F2001" s="44"/>
      <c r="G2001" s="44"/>
      <c r="H2001" s="44"/>
      <c r="J2001" s="68"/>
      <c r="K2001" s="68"/>
      <c r="L2001" s="68"/>
      <c r="M2001" s="68"/>
      <c r="O2001" s="44"/>
      <c r="P2001" s="44"/>
      <c r="Q2001" s="44"/>
      <c r="R2001" s="44"/>
      <c r="S2001" s="44"/>
      <c r="T2001" s="44"/>
    </row>
    <row r="2002" spans="1:20" x14ac:dyDescent="0.25">
      <c r="A2002" s="44" t="str">
        <f>IF(B2002&lt;&gt;"",A2001+1,"")</f>
        <v/>
      </c>
      <c r="B2002" s="44"/>
      <c r="C2002" s="44"/>
      <c r="D2002" s="44"/>
      <c r="E2002" s="44"/>
      <c r="F2002" s="44"/>
      <c r="G2002" s="44"/>
      <c r="H2002" s="44"/>
      <c r="J2002" s="68"/>
      <c r="K2002" s="68"/>
      <c r="L2002" s="68"/>
      <c r="M2002" s="68"/>
      <c r="O2002" s="44"/>
      <c r="P2002" s="44"/>
      <c r="Q2002" s="44"/>
      <c r="R2002" s="44"/>
      <c r="S2002" s="44"/>
      <c r="T2002" s="44"/>
    </row>
    <row r="2003" spans="1:20" x14ac:dyDescent="0.25">
      <c r="A2003" s="44" t="str">
        <f>IF(B2003&lt;&gt;"",A2002+1,"")</f>
        <v/>
      </c>
      <c r="B2003" s="44"/>
      <c r="C2003" s="44"/>
      <c r="D2003" s="44"/>
      <c r="E2003" s="44"/>
      <c r="F2003" s="44"/>
      <c r="G2003" s="44"/>
      <c r="H2003" s="44"/>
      <c r="J2003" s="68"/>
      <c r="K2003" s="68"/>
      <c r="L2003" s="68"/>
      <c r="M2003" s="68"/>
      <c r="O2003" s="44"/>
      <c r="P2003" s="44"/>
      <c r="Q2003" s="44"/>
      <c r="R2003" s="44"/>
      <c r="S2003" s="44"/>
      <c r="T2003" s="44"/>
    </row>
    <row r="2004" spans="1:20" x14ac:dyDescent="0.25">
      <c r="A2004" s="44" t="str">
        <f>IF(B2004&lt;&gt;"",A2003+1,"")</f>
        <v/>
      </c>
      <c r="B2004" s="44"/>
      <c r="C2004" s="44"/>
      <c r="D2004" s="44"/>
      <c r="E2004" s="44"/>
      <c r="F2004" s="44"/>
      <c r="G2004" s="44"/>
      <c r="H2004" s="44"/>
      <c r="J2004" s="68"/>
      <c r="K2004" s="68"/>
      <c r="L2004" s="68"/>
      <c r="M2004" s="68"/>
      <c r="O2004" s="44"/>
      <c r="P2004" s="44"/>
      <c r="Q2004" s="44"/>
      <c r="R2004" s="44"/>
      <c r="S2004" s="44"/>
      <c r="T2004" s="44"/>
    </row>
    <row r="2005" spans="1:20" x14ac:dyDescent="0.25">
      <c r="A2005" s="44" t="str">
        <f>IF(B2005&lt;&gt;"",A2004+1,"")</f>
        <v/>
      </c>
      <c r="B2005" s="44"/>
      <c r="C2005" s="44"/>
      <c r="D2005" s="44"/>
      <c r="E2005" s="44"/>
      <c r="F2005" s="44"/>
      <c r="G2005" s="44"/>
      <c r="H2005" s="44"/>
      <c r="J2005" s="68"/>
      <c r="K2005" s="68"/>
      <c r="L2005" s="68"/>
      <c r="M2005" s="68"/>
      <c r="O2005" s="44"/>
      <c r="P2005" s="44"/>
      <c r="Q2005" s="44"/>
      <c r="R2005" s="44"/>
      <c r="S2005" s="44"/>
      <c r="T2005" s="44"/>
    </row>
    <row r="2006" spans="1:20" x14ac:dyDescent="0.25">
      <c r="A2006" s="44" t="str">
        <f>IF(B2006&lt;&gt;"",A2005+1,"")</f>
        <v/>
      </c>
      <c r="B2006" s="44"/>
      <c r="C2006" s="44"/>
      <c r="D2006" s="44"/>
      <c r="E2006" s="44"/>
      <c r="F2006" s="44"/>
      <c r="G2006" s="44"/>
      <c r="H2006" s="44"/>
      <c r="J2006" s="68"/>
      <c r="K2006" s="68"/>
      <c r="L2006" s="68"/>
      <c r="M2006" s="68"/>
      <c r="O2006" s="44"/>
      <c r="P2006" s="44"/>
      <c r="Q2006" s="44"/>
      <c r="R2006" s="44"/>
      <c r="S2006" s="44"/>
      <c r="T2006" s="44"/>
    </row>
    <row r="2007" spans="1:20" x14ac:dyDescent="0.25">
      <c r="A2007" s="44" t="str">
        <f>IF(B2007&lt;&gt;"",A2006+1,"")</f>
        <v/>
      </c>
      <c r="B2007" s="44"/>
      <c r="C2007" s="44"/>
      <c r="D2007" s="44"/>
      <c r="E2007" s="44"/>
      <c r="F2007" s="44"/>
      <c r="G2007" s="44"/>
      <c r="H2007" s="44"/>
      <c r="J2007" s="68"/>
      <c r="K2007" s="68"/>
      <c r="L2007" s="68"/>
      <c r="M2007" s="68"/>
      <c r="O2007" s="44"/>
      <c r="P2007" s="44"/>
      <c r="Q2007" s="44"/>
      <c r="R2007" s="44"/>
      <c r="S2007" s="44"/>
      <c r="T2007" s="44"/>
    </row>
    <row r="2008" spans="1:20" x14ac:dyDescent="0.25">
      <c r="A2008" s="44" t="str">
        <f>IF(B2008&lt;&gt;"",A2007+1,"")</f>
        <v/>
      </c>
      <c r="B2008" s="44"/>
      <c r="C2008" s="44"/>
      <c r="D2008" s="44"/>
      <c r="E2008" s="44"/>
      <c r="F2008" s="44"/>
      <c r="G2008" s="44"/>
      <c r="H2008" s="44"/>
      <c r="J2008" s="68"/>
      <c r="K2008" s="68"/>
      <c r="L2008" s="68"/>
      <c r="M2008" s="68"/>
      <c r="O2008" s="44"/>
      <c r="P2008" s="44"/>
      <c r="Q2008" s="44"/>
      <c r="R2008" s="44"/>
      <c r="S2008" s="44"/>
      <c r="T2008" s="44"/>
    </row>
    <row r="2009" spans="1:20" x14ac:dyDescent="0.25">
      <c r="A2009" s="44" t="str">
        <f>IF(B2009&lt;&gt;"",A2008+1,"")</f>
        <v/>
      </c>
      <c r="B2009" s="44"/>
      <c r="C2009" s="44"/>
      <c r="D2009" s="44"/>
      <c r="E2009" s="44"/>
      <c r="F2009" s="44"/>
      <c r="G2009" s="44"/>
      <c r="H2009" s="44"/>
      <c r="J2009" s="68"/>
      <c r="K2009" s="68"/>
      <c r="L2009" s="68"/>
      <c r="M2009" s="68"/>
      <c r="O2009" s="44"/>
      <c r="P2009" s="44"/>
      <c r="Q2009" s="44"/>
      <c r="R2009" s="44"/>
      <c r="S2009" s="44"/>
      <c r="T2009" s="44"/>
    </row>
    <row r="2010" spans="1:20" x14ac:dyDescent="0.25">
      <c r="A2010" s="44" t="str">
        <f>IF(B2010&lt;&gt;"",A2009+1,"")</f>
        <v/>
      </c>
      <c r="B2010" s="44"/>
      <c r="C2010" s="44"/>
      <c r="D2010" s="44"/>
      <c r="E2010" s="44"/>
      <c r="F2010" s="44"/>
      <c r="G2010" s="44"/>
      <c r="H2010" s="44"/>
      <c r="J2010" s="68"/>
      <c r="K2010" s="68"/>
      <c r="L2010" s="68"/>
      <c r="M2010" s="68"/>
      <c r="O2010" s="44"/>
      <c r="P2010" s="44"/>
      <c r="Q2010" s="44"/>
      <c r="R2010" s="44"/>
      <c r="S2010" s="44"/>
      <c r="T2010" s="44"/>
    </row>
    <row r="2011" spans="1:20" x14ac:dyDescent="0.25">
      <c r="A2011" s="44" t="str">
        <f>IF(B2011&lt;&gt;"",A2010+1,"")</f>
        <v/>
      </c>
      <c r="B2011" s="44"/>
      <c r="C2011" s="44"/>
      <c r="D2011" s="44"/>
      <c r="E2011" s="44"/>
      <c r="F2011" s="44"/>
      <c r="G2011" s="44"/>
      <c r="H2011" s="44"/>
      <c r="J2011" s="68"/>
      <c r="K2011" s="68"/>
      <c r="L2011" s="68"/>
      <c r="M2011" s="68"/>
      <c r="O2011" s="44"/>
      <c r="P2011" s="44"/>
      <c r="Q2011" s="44"/>
      <c r="R2011" s="44"/>
      <c r="S2011" s="44"/>
      <c r="T2011" s="44"/>
    </row>
    <row r="2012" spans="1:20" x14ac:dyDescent="0.25">
      <c r="A2012" s="44" t="str">
        <f>IF(B2012&lt;&gt;"",A2011+1,"")</f>
        <v/>
      </c>
      <c r="B2012" s="44"/>
      <c r="C2012" s="44"/>
      <c r="D2012" s="44"/>
      <c r="E2012" s="44"/>
      <c r="F2012" s="44"/>
      <c r="G2012" s="44"/>
      <c r="H2012" s="44"/>
      <c r="J2012" s="68"/>
      <c r="K2012" s="68"/>
      <c r="L2012" s="68"/>
      <c r="M2012" s="68"/>
      <c r="O2012" s="44"/>
      <c r="P2012" s="44"/>
      <c r="Q2012" s="44"/>
      <c r="R2012" s="44"/>
      <c r="S2012" s="44"/>
      <c r="T2012" s="44"/>
    </row>
    <row r="2013" spans="1:20" x14ac:dyDescent="0.25">
      <c r="A2013" s="44" t="str">
        <f>IF(B2013&lt;&gt;"",A2012+1,"")</f>
        <v/>
      </c>
      <c r="B2013" s="44"/>
      <c r="C2013" s="44"/>
      <c r="D2013" s="44"/>
      <c r="E2013" s="44"/>
      <c r="F2013" s="44"/>
      <c r="G2013" s="44"/>
      <c r="H2013" s="44"/>
      <c r="J2013" s="68"/>
      <c r="K2013" s="68"/>
      <c r="L2013" s="68"/>
      <c r="M2013" s="68"/>
      <c r="O2013" s="44"/>
      <c r="P2013" s="44"/>
      <c r="Q2013" s="44"/>
      <c r="R2013" s="44"/>
      <c r="S2013" s="44"/>
      <c r="T2013" s="44"/>
    </row>
    <row r="2014" spans="1:20" x14ac:dyDescent="0.25">
      <c r="A2014" s="44" t="str">
        <f>IF(B2014&lt;&gt;"",A2013+1,"")</f>
        <v/>
      </c>
      <c r="B2014" s="44"/>
      <c r="C2014" s="44"/>
      <c r="D2014" s="44"/>
      <c r="E2014" s="44"/>
      <c r="F2014" s="44"/>
      <c r="G2014" s="44"/>
      <c r="H2014" s="44"/>
      <c r="J2014" s="68"/>
      <c r="K2014" s="68"/>
      <c r="L2014" s="68"/>
      <c r="M2014" s="68"/>
      <c r="O2014" s="44"/>
      <c r="P2014" s="44"/>
      <c r="Q2014" s="44"/>
      <c r="R2014" s="44"/>
      <c r="S2014" s="44"/>
      <c r="T2014" s="44"/>
    </row>
    <row r="2015" spans="1:20" x14ac:dyDescent="0.25">
      <c r="A2015" s="44" t="str">
        <f>IF(B2015&lt;&gt;"",A2014+1,"")</f>
        <v/>
      </c>
      <c r="B2015" s="44"/>
      <c r="C2015" s="44"/>
      <c r="D2015" s="44"/>
      <c r="E2015" s="44"/>
      <c r="F2015" s="44"/>
      <c r="G2015" s="44"/>
      <c r="H2015" s="44"/>
      <c r="J2015" s="68"/>
      <c r="K2015" s="68"/>
      <c r="L2015" s="68"/>
      <c r="M2015" s="68"/>
      <c r="O2015" s="44"/>
      <c r="P2015" s="44"/>
      <c r="Q2015" s="44"/>
      <c r="R2015" s="44"/>
      <c r="S2015" s="44"/>
      <c r="T2015" s="44"/>
    </row>
    <row r="2016" spans="1:20" x14ac:dyDescent="0.25">
      <c r="A2016" s="44" t="str">
        <f>IF(B2016&lt;&gt;"",A2015+1,"")</f>
        <v/>
      </c>
      <c r="B2016" s="44"/>
      <c r="C2016" s="44"/>
      <c r="D2016" s="44"/>
      <c r="E2016" s="44"/>
      <c r="F2016" s="44"/>
      <c r="G2016" s="44"/>
      <c r="H2016" s="44"/>
      <c r="J2016" s="68"/>
      <c r="K2016" s="68"/>
      <c r="L2016" s="68"/>
      <c r="M2016" s="68"/>
      <c r="O2016" s="44"/>
      <c r="P2016" s="44"/>
      <c r="Q2016" s="44"/>
      <c r="R2016" s="44"/>
      <c r="S2016" s="44"/>
      <c r="T2016" s="44"/>
    </row>
    <row r="2017" spans="1:20" x14ac:dyDescent="0.25">
      <c r="A2017" s="44" t="str">
        <f>IF(B2017&lt;&gt;"",A2016+1,"")</f>
        <v/>
      </c>
      <c r="B2017" s="44"/>
      <c r="C2017" s="44"/>
      <c r="D2017" s="44"/>
      <c r="E2017" s="44"/>
      <c r="F2017" s="44"/>
      <c r="G2017" s="44"/>
      <c r="H2017" s="44"/>
      <c r="J2017" s="68"/>
      <c r="K2017" s="68"/>
      <c r="L2017" s="68"/>
      <c r="M2017" s="68"/>
      <c r="O2017" s="44"/>
      <c r="P2017" s="44"/>
      <c r="Q2017" s="44"/>
      <c r="R2017" s="44"/>
      <c r="S2017" s="44"/>
      <c r="T2017" s="44"/>
    </row>
    <row r="2018" spans="1:20" x14ac:dyDescent="0.25">
      <c r="A2018" s="44" t="str">
        <f>IF(B2018&lt;&gt;"",A2017+1,"")</f>
        <v/>
      </c>
      <c r="B2018" s="44"/>
      <c r="C2018" s="44"/>
      <c r="D2018" s="44"/>
      <c r="E2018" s="44"/>
      <c r="F2018" s="44"/>
      <c r="G2018" s="44"/>
      <c r="H2018" s="44"/>
      <c r="J2018" s="68"/>
      <c r="K2018" s="68"/>
      <c r="L2018" s="68"/>
      <c r="M2018" s="68"/>
      <c r="O2018" s="44"/>
      <c r="P2018" s="44"/>
      <c r="Q2018" s="44"/>
      <c r="R2018" s="44"/>
      <c r="S2018" s="44"/>
      <c r="T2018" s="44"/>
    </row>
    <row r="2019" spans="1:20" x14ac:dyDescent="0.25">
      <c r="A2019" s="44" t="str">
        <f>IF(B2019&lt;&gt;"",A2018+1,"")</f>
        <v/>
      </c>
      <c r="B2019" s="44"/>
      <c r="C2019" s="44"/>
      <c r="D2019" s="44"/>
      <c r="E2019" s="44"/>
      <c r="F2019" s="44"/>
      <c r="G2019" s="44"/>
      <c r="H2019" s="44"/>
      <c r="J2019" s="68"/>
      <c r="K2019" s="68"/>
      <c r="L2019" s="68"/>
      <c r="M2019" s="68"/>
      <c r="O2019" s="44"/>
      <c r="P2019" s="44"/>
      <c r="Q2019" s="44"/>
      <c r="R2019" s="44"/>
      <c r="S2019" s="44"/>
      <c r="T2019" s="44"/>
    </row>
    <row r="2020" spans="1:20" x14ac:dyDescent="0.25">
      <c r="A2020" s="44" t="str">
        <f>IF(B2020&lt;&gt;"",A2019+1,"")</f>
        <v/>
      </c>
      <c r="B2020" s="44"/>
      <c r="C2020" s="44"/>
      <c r="D2020" s="44"/>
      <c r="E2020" s="44"/>
      <c r="F2020" s="44"/>
      <c r="G2020" s="44"/>
      <c r="H2020" s="44"/>
      <c r="J2020" s="68"/>
      <c r="K2020" s="68"/>
      <c r="L2020" s="68"/>
      <c r="M2020" s="68"/>
      <c r="O2020" s="44"/>
      <c r="P2020" s="44"/>
      <c r="Q2020" s="44"/>
      <c r="R2020" s="44"/>
      <c r="S2020" s="44"/>
      <c r="T2020" s="44"/>
    </row>
    <row r="2021" spans="1:20" x14ac:dyDescent="0.25">
      <c r="A2021" s="44" t="str">
        <f>IF(B2021&lt;&gt;"",A2020+1,"")</f>
        <v/>
      </c>
      <c r="B2021" s="44"/>
      <c r="C2021" s="44"/>
      <c r="D2021" s="44"/>
      <c r="E2021" s="44"/>
      <c r="F2021" s="44"/>
      <c r="G2021" s="44"/>
      <c r="H2021" s="44"/>
      <c r="J2021" s="68"/>
      <c r="K2021" s="68"/>
      <c r="L2021" s="68"/>
      <c r="M2021" s="68"/>
      <c r="O2021" s="44"/>
      <c r="P2021" s="44"/>
      <c r="Q2021" s="44"/>
      <c r="R2021" s="44"/>
      <c r="S2021" s="44"/>
      <c r="T2021" s="44"/>
    </row>
    <row r="2022" spans="1:20" x14ac:dyDescent="0.25">
      <c r="A2022" s="44" t="str">
        <f>IF(B2022&lt;&gt;"",A2021+1,"")</f>
        <v/>
      </c>
      <c r="B2022" s="44"/>
      <c r="C2022" s="44"/>
      <c r="D2022" s="44"/>
      <c r="E2022" s="44"/>
      <c r="F2022" s="44"/>
      <c r="G2022" s="44"/>
      <c r="H2022" s="44"/>
      <c r="J2022" s="68"/>
      <c r="K2022" s="68"/>
      <c r="L2022" s="68"/>
      <c r="M2022" s="68"/>
      <c r="O2022" s="44"/>
      <c r="P2022" s="44"/>
      <c r="Q2022" s="44"/>
      <c r="R2022" s="44"/>
      <c r="S2022" s="44"/>
      <c r="T2022" s="44"/>
    </row>
    <row r="2023" spans="1:20" x14ac:dyDescent="0.25">
      <c r="A2023" s="44" t="str">
        <f>IF(B2023&lt;&gt;"",A2022+1,"")</f>
        <v/>
      </c>
      <c r="B2023" s="44"/>
      <c r="C2023" s="44"/>
      <c r="D2023" s="44"/>
      <c r="E2023" s="44"/>
      <c r="F2023" s="44"/>
      <c r="G2023" s="44"/>
      <c r="H2023" s="44"/>
      <c r="J2023" s="68"/>
      <c r="K2023" s="68"/>
      <c r="L2023" s="68"/>
      <c r="M2023" s="68"/>
      <c r="O2023" s="44"/>
      <c r="P2023" s="44"/>
      <c r="Q2023" s="44"/>
      <c r="R2023" s="44"/>
      <c r="S2023" s="44"/>
      <c r="T2023" s="44"/>
    </row>
    <row r="2024" spans="1:20" x14ac:dyDescent="0.25">
      <c r="A2024" s="44" t="str">
        <f>IF(B2024&lt;&gt;"",A2023+1,"")</f>
        <v/>
      </c>
      <c r="B2024" s="44"/>
      <c r="C2024" s="44"/>
      <c r="D2024" s="44"/>
      <c r="E2024" s="44"/>
      <c r="F2024" s="44"/>
      <c r="G2024" s="44"/>
      <c r="H2024" s="44"/>
      <c r="J2024" s="68"/>
      <c r="K2024" s="68"/>
      <c r="L2024" s="68"/>
      <c r="M2024" s="68"/>
      <c r="O2024" s="44"/>
      <c r="P2024" s="44"/>
      <c r="Q2024" s="44"/>
      <c r="R2024" s="44"/>
      <c r="S2024" s="44"/>
      <c r="T2024" s="44"/>
    </row>
    <row r="2025" spans="1:20" x14ac:dyDescent="0.25">
      <c r="A2025" s="44" t="str">
        <f>IF(B2025&lt;&gt;"",A2024+1,"")</f>
        <v/>
      </c>
      <c r="B2025" s="44"/>
      <c r="C2025" s="44"/>
      <c r="D2025" s="44"/>
      <c r="E2025" s="44"/>
      <c r="F2025" s="44"/>
      <c r="G2025" s="44"/>
      <c r="H2025" s="44"/>
      <c r="J2025" s="68"/>
      <c r="K2025" s="68"/>
      <c r="L2025" s="68"/>
      <c r="M2025" s="68"/>
      <c r="O2025" s="44"/>
      <c r="P2025" s="44"/>
      <c r="Q2025" s="44"/>
      <c r="R2025" s="44"/>
      <c r="S2025" s="44"/>
      <c r="T2025" s="44"/>
    </row>
    <row r="2026" spans="1:20" x14ac:dyDescent="0.25">
      <c r="A2026" s="44" t="str">
        <f>IF(B2026&lt;&gt;"",A2025+1,"")</f>
        <v/>
      </c>
      <c r="B2026" s="44"/>
      <c r="C2026" s="44"/>
      <c r="D2026" s="44"/>
      <c r="E2026" s="44"/>
      <c r="F2026" s="44"/>
      <c r="G2026" s="44"/>
      <c r="H2026" s="44"/>
      <c r="J2026" s="68"/>
      <c r="K2026" s="68"/>
      <c r="L2026" s="68"/>
      <c r="M2026" s="68"/>
      <c r="O2026" s="44"/>
      <c r="P2026" s="44"/>
      <c r="Q2026" s="44"/>
      <c r="R2026" s="44"/>
      <c r="S2026" s="44"/>
      <c r="T2026" s="44"/>
    </row>
    <row r="2027" spans="1:20" x14ac:dyDescent="0.25">
      <c r="A2027" s="44" t="str">
        <f>IF(B2027&lt;&gt;"",A2026+1,"")</f>
        <v/>
      </c>
      <c r="B2027" s="44"/>
      <c r="C2027" s="44"/>
      <c r="D2027" s="44"/>
      <c r="E2027" s="44"/>
      <c r="F2027" s="44"/>
      <c r="G2027" s="44"/>
      <c r="H2027" s="44"/>
      <c r="J2027" s="68"/>
      <c r="K2027" s="68"/>
      <c r="L2027" s="68"/>
      <c r="M2027" s="68"/>
      <c r="O2027" s="44"/>
      <c r="P2027" s="44"/>
      <c r="Q2027" s="44"/>
      <c r="R2027" s="44"/>
      <c r="S2027" s="44"/>
      <c r="T2027" s="44"/>
    </row>
    <row r="2028" spans="1:20" x14ac:dyDescent="0.25">
      <c r="A2028" s="44" t="str">
        <f>IF(B2028&lt;&gt;"",A2027+1,"")</f>
        <v/>
      </c>
      <c r="B2028" s="44"/>
      <c r="C2028" s="44"/>
      <c r="D2028" s="44"/>
      <c r="E2028" s="44"/>
      <c r="F2028" s="44"/>
      <c r="G2028" s="44"/>
      <c r="H2028" s="44"/>
      <c r="J2028" s="68"/>
      <c r="K2028" s="68"/>
      <c r="L2028" s="68"/>
      <c r="M2028" s="68"/>
      <c r="O2028" s="44"/>
      <c r="P2028" s="44"/>
      <c r="Q2028" s="44"/>
      <c r="R2028" s="44"/>
      <c r="S2028" s="44"/>
      <c r="T2028" s="44"/>
    </row>
    <row r="2029" spans="1:20" x14ac:dyDescent="0.25">
      <c r="A2029" s="44" t="str">
        <f>IF(B2029&lt;&gt;"",A2028+1,"")</f>
        <v/>
      </c>
      <c r="B2029" s="44"/>
      <c r="C2029" s="44"/>
      <c r="D2029" s="44"/>
      <c r="E2029" s="44"/>
      <c r="F2029" s="44"/>
      <c r="G2029" s="44"/>
      <c r="H2029" s="44"/>
      <c r="J2029" s="68"/>
      <c r="K2029" s="68"/>
      <c r="L2029" s="68"/>
      <c r="M2029" s="68"/>
      <c r="O2029" s="44"/>
      <c r="P2029" s="44"/>
      <c r="Q2029" s="44"/>
      <c r="R2029" s="44"/>
      <c r="S2029" s="44"/>
      <c r="T2029" s="44"/>
    </row>
    <row r="2030" spans="1:20" x14ac:dyDescent="0.25">
      <c r="A2030" s="44" t="str">
        <f>IF(B2030&lt;&gt;"",A2029+1,"")</f>
        <v/>
      </c>
      <c r="B2030" s="44"/>
      <c r="C2030" s="44"/>
      <c r="D2030" s="44"/>
      <c r="E2030" s="44"/>
      <c r="F2030" s="44"/>
      <c r="G2030" s="44"/>
      <c r="H2030" s="44"/>
      <c r="J2030" s="68"/>
      <c r="K2030" s="68"/>
      <c r="L2030" s="68"/>
      <c r="M2030" s="68"/>
      <c r="O2030" s="44"/>
      <c r="P2030" s="44"/>
      <c r="Q2030" s="44"/>
      <c r="R2030" s="44"/>
      <c r="S2030" s="44"/>
      <c r="T2030" s="44"/>
    </row>
    <row r="2031" spans="1:20" x14ac:dyDescent="0.25">
      <c r="A2031" s="44" t="str">
        <f>IF(B2031&lt;&gt;"",A2030+1,"")</f>
        <v/>
      </c>
      <c r="B2031" s="44"/>
      <c r="C2031" s="44"/>
      <c r="D2031" s="44"/>
      <c r="E2031" s="44"/>
      <c r="F2031" s="44"/>
      <c r="G2031" s="44"/>
      <c r="H2031" s="44"/>
      <c r="J2031" s="68"/>
      <c r="K2031" s="68"/>
      <c r="L2031" s="68"/>
      <c r="M2031" s="68"/>
      <c r="O2031" s="44"/>
      <c r="P2031" s="44"/>
      <c r="Q2031" s="44"/>
      <c r="R2031" s="44"/>
      <c r="S2031" s="44"/>
      <c r="T2031" s="44"/>
    </row>
    <row r="2032" spans="1:20" x14ac:dyDescent="0.25">
      <c r="A2032" s="44" t="str">
        <f>IF(B2032&lt;&gt;"",A2031+1,"")</f>
        <v/>
      </c>
      <c r="B2032" s="44"/>
      <c r="C2032" s="44"/>
      <c r="D2032" s="44"/>
      <c r="E2032" s="44"/>
      <c r="F2032" s="44"/>
      <c r="G2032" s="44"/>
      <c r="H2032" s="44"/>
      <c r="J2032" s="68"/>
      <c r="K2032" s="68"/>
      <c r="L2032" s="68"/>
      <c r="M2032" s="68"/>
      <c r="O2032" s="44"/>
      <c r="P2032" s="44"/>
      <c r="Q2032" s="44"/>
      <c r="R2032" s="44"/>
      <c r="S2032" s="44"/>
      <c r="T2032" s="44"/>
    </row>
    <row r="2033" spans="1:20" x14ac:dyDescent="0.25">
      <c r="A2033" s="44" t="str">
        <f>IF(B2033&lt;&gt;"",A2032+1,"")</f>
        <v/>
      </c>
      <c r="B2033" s="44"/>
      <c r="C2033" s="44"/>
      <c r="D2033" s="44"/>
      <c r="E2033" s="44"/>
      <c r="F2033" s="44"/>
      <c r="G2033" s="44"/>
      <c r="H2033" s="44"/>
      <c r="J2033" s="68"/>
      <c r="K2033" s="68"/>
      <c r="L2033" s="68"/>
      <c r="M2033" s="68"/>
      <c r="O2033" s="44"/>
      <c r="P2033" s="44"/>
      <c r="Q2033" s="44"/>
      <c r="R2033" s="44"/>
      <c r="S2033" s="44"/>
      <c r="T2033" s="44"/>
    </row>
    <row r="2034" spans="1:20" x14ac:dyDescent="0.25">
      <c r="A2034" s="44" t="str">
        <f>IF(B2034&lt;&gt;"",A2033+1,"")</f>
        <v/>
      </c>
      <c r="B2034" s="44"/>
      <c r="C2034" s="44"/>
      <c r="D2034" s="44"/>
      <c r="E2034" s="44"/>
      <c r="F2034" s="44"/>
      <c r="G2034" s="44"/>
      <c r="H2034" s="44"/>
      <c r="J2034" s="68"/>
      <c r="K2034" s="68"/>
      <c r="L2034" s="68"/>
      <c r="M2034" s="68"/>
      <c r="O2034" s="44"/>
      <c r="P2034" s="44"/>
      <c r="Q2034" s="44"/>
      <c r="R2034" s="44"/>
      <c r="S2034" s="44"/>
      <c r="T2034" s="44"/>
    </row>
    <row r="2035" spans="1:20" x14ac:dyDescent="0.25">
      <c r="A2035" s="44" t="str">
        <f>IF(B2035&lt;&gt;"",A2034+1,"")</f>
        <v/>
      </c>
      <c r="B2035" s="44"/>
      <c r="C2035" s="44"/>
      <c r="D2035" s="44"/>
      <c r="E2035" s="44"/>
      <c r="F2035" s="44"/>
      <c r="G2035" s="44"/>
      <c r="H2035" s="44"/>
      <c r="J2035" s="68"/>
      <c r="K2035" s="68"/>
      <c r="L2035" s="68"/>
      <c r="M2035" s="68"/>
      <c r="O2035" s="44"/>
      <c r="P2035" s="44"/>
      <c r="Q2035" s="44"/>
      <c r="R2035" s="44"/>
      <c r="S2035" s="44"/>
      <c r="T2035" s="44"/>
    </row>
    <row r="2036" spans="1:20" x14ac:dyDescent="0.25">
      <c r="A2036" s="44" t="str">
        <f>IF(B2036&lt;&gt;"",A2035+1,"")</f>
        <v/>
      </c>
      <c r="B2036" s="44"/>
      <c r="C2036" s="44"/>
      <c r="D2036" s="44"/>
      <c r="E2036" s="44"/>
      <c r="F2036" s="44"/>
      <c r="G2036" s="44"/>
      <c r="H2036" s="44"/>
      <c r="J2036" s="68"/>
      <c r="K2036" s="68"/>
      <c r="L2036" s="68"/>
      <c r="M2036" s="68"/>
      <c r="O2036" s="44"/>
      <c r="P2036" s="44"/>
      <c r="Q2036" s="44"/>
      <c r="R2036" s="44"/>
      <c r="S2036" s="44"/>
      <c r="T2036" s="44"/>
    </row>
    <row r="2037" spans="1:20" x14ac:dyDescent="0.25">
      <c r="A2037" s="44" t="str">
        <f>IF(B2037&lt;&gt;"",A2036+1,"")</f>
        <v/>
      </c>
      <c r="B2037" s="44"/>
      <c r="C2037" s="44"/>
      <c r="D2037" s="44"/>
      <c r="E2037" s="44"/>
      <c r="F2037" s="44"/>
      <c r="G2037" s="44"/>
      <c r="H2037" s="44"/>
      <c r="J2037" s="68"/>
      <c r="K2037" s="68"/>
      <c r="L2037" s="68"/>
      <c r="M2037" s="68"/>
      <c r="O2037" s="44"/>
      <c r="P2037" s="44"/>
      <c r="Q2037" s="44"/>
      <c r="R2037" s="44"/>
      <c r="S2037" s="44"/>
      <c r="T2037" s="44"/>
    </row>
    <row r="2038" spans="1:20" x14ac:dyDescent="0.25">
      <c r="A2038" s="44" t="str">
        <f>IF(B2038&lt;&gt;"",A2037+1,"")</f>
        <v/>
      </c>
      <c r="B2038" s="44"/>
      <c r="C2038" s="44"/>
      <c r="D2038" s="44"/>
      <c r="E2038" s="44"/>
      <c r="F2038" s="44"/>
      <c r="G2038" s="44"/>
      <c r="H2038" s="44"/>
      <c r="J2038" s="68"/>
      <c r="K2038" s="68"/>
      <c r="L2038" s="68"/>
      <c r="M2038" s="68"/>
      <c r="O2038" s="44"/>
      <c r="P2038" s="44"/>
      <c r="Q2038" s="44"/>
      <c r="R2038" s="44"/>
      <c r="S2038" s="44"/>
      <c r="T2038" s="44"/>
    </row>
    <row r="2039" spans="1:20" x14ac:dyDescent="0.25">
      <c r="A2039" s="44" t="str">
        <f>IF(B2039&lt;&gt;"",A2038+1,"")</f>
        <v/>
      </c>
      <c r="B2039" s="44"/>
      <c r="C2039" s="44"/>
      <c r="D2039" s="44"/>
      <c r="E2039" s="44"/>
      <c r="F2039" s="44"/>
      <c r="G2039" s="44"/>
      <c r="H2039" s="44"/>
      <c r="J2039" s="68"/>
      <c r="K2039" s="68"/>
      <c r="L2039" s="68"/>
      <c r="M2039" s="68"/>
      <c r="O2039" s="44"/>
      <c r="P2039" s="44"/>
      <c r="Q2039" s="44"/>
      <c r="R2039" s="44"/>
      <c r="S2039" s="44"/>
      <c r="T2039" s="44"/>
    </row>
    <row r="2040" spans="1:20" x14ac:dyDescent="0.25">
      <c r="A2040" s="44" t="str">
        <f>IF(B2040&lt;&gt;"",A2039+1,"")</f>
        <v/>
      </c>
      <c r="B2040" s="44"/>
      <c r="C2040" s="44"/>
      <c r="D2040" s="44"/>
      <c r="E2040" s="44"/>
      <c r="F2040" s="44"/>
      <c r="G2040" s="44"/>
      <c r="H2040" s="44"/>
      <c r="J2040" s="68"/>
      <c r="K2040" s="68"/>
      <c r="L2040" s="68"/>
      <c r="M2040" s="68"/>
      <c r="O2040" s="44"/>
      <c r="P2040" s="44"/>
      <c r="Q2040" s="44"/>
      <c r="R2040" s="44"/>
      <c r="S2040" s="44"/>
      <c r="T2040" s="44"/>
    </row>
    <row r="2041" spans="1:20" x14ac:dyDescent="0.25">
      <c r="A2041" s="44" t="str">
        <f>IF(B2041&lt;&gt;"",A2040+1,"")</f>
        <v/>
      </c>
      <c r="B2041" s="44"/>
      <c r="C2041" s="44"/>
      <c r="D2041" s="44"/>
      <c r="E2041" s="44"/>
      <c r="F2041" s="44"/>
      <c r="G2041" s="44"/>
      <c r="H2041" s="44"/>
      <c r="J2041" s="68"/>
      <c r="K2041" s="68"/>
      <c r="L2041" s="68"/>
      <c r="M2041" s="68"/>
      <c r="O2041" s="44"/>
      <c r="P2041" s="44"/>
      <c r="Q2041" s="44"/>
      <c r="R2041" s="44"/>
      <c r="S2041" s="44"/>
      <c r="T2041" s="44"/>
    </row>
    <row r="2042" spans="1:20" x14ac:dyDescent="0.25">
      <c r="A2042" s="44" t="str">
        <f>IF(B2042&lt;&gt;"",A2041+1,"")</f>
        <v/>
      </c>
      <c r="B2042" s="44"/>
      <c r="C2042" s="44"/>
      <c r="D2042" s="44"/>
      <c r="E2042" s="44"/>
      <c r="F2042" s="44"/>
      <c r="G2042" s="44"/>
      <c r="H2042" s="44"/>
      <c r="J2042" s="68"/>
      <c r="K2042" s="68"/>
      <c r="L2042" s="68"/>
      <c r="M2042" s="68"/>
      <c r="O2042" s="44"/>
      <c r="P2042" s="44"/>
      <c r="Q2042" s="44"/>
      <c r="R2042" s="44"/>
      <c r="S2042" s="44"/>
      <c r="T2042" s="44"/>
    </row>
    <row r="2043" spans="1:20" x14ac:dyDescent="0.25">
      <c r="A2043" s="44" t="str">
        <f>IF(B2043&lt;&gt;"",A2042+1,"")</f>
        <v/>
      </c>
      <c r="B2043" s="44"/>
      <c r="C2043" s="44"/>
      <c r="D2043" s="44"/>
      <c r="E2043" s="44"/>
      <c r="F2043" s="44"/>
      <c r="G2043" s="44"/>
      <c r="H2043" s="44"/>
      <c r="J2043" s="68"/>
      <c r="K2043" s="68"/>
      <c r="L2043" s="68"/>
      <c r="M2043" s="68"/>
      <c r="O2043" s="44"/>
      <c r="P2043" s="44"/>
      <c r="Q2043" s="44"/>
      <c r="R2043" s="44"/>
      <c r="S2043" s="44"/>
      <c r="T2043" s="44"/>
    </row>
    <row r="2044" spans="1:20" x14ac:dyDescent="0.25">
      <c r="A2044" s="44" t="str">
        <f>IF(B2044&lt;&gt;"",A2043+1,"")</f>
        <v/>
      </c>
      <c r="B2044" s="44"/>
      <c r="C2044" s="44"/>
      <c r="D2044" s="44"/>
      <c r="E2044" s="44"/>
      <c r="F2044" s="44"/>
      <c r="G2044" s="44"/>
      <c r="H2044" s="44"/>
      <c r="J2044" s="68"/>
      <c r="K2044" s="68"/>
      <c r="L2044" s="68"/>
      <c r="M2044" s="68"/>
      <c r="O2044" s="44"/>
      <c r="P2044" s="44"/>
      <c r="Q2044" s="44"/>
      <c r="R2044" s="44"/>
      <c r="S2044" s="44"/>
      <c r="T2044" s="44"/>
    </row>
    <row r="2045" spans="1:20" x14ac:dyDescent="0.25">
      <c r="A2045" s="44" t="str">
        <f>IF(B2045&lt;&gt;"",A2044+1,"")</f>
        <v/>
      </c>
      <c r="B2045" s="44"/>
      <c r="C2045" s="44"/>
      <c r="D2045" s="44"/>
      <c r="E2045" s="44"/>
      <c r="F2045" s="44"/>
      <c r="G2045" s="44"/>
      <c r="H2045" s="44"/>
      <c r="J2045" s="68"/>
      <c r="K2045" s="68"/>
      <c r="L2045" s="68"/>
      <c r="M2045" s="68"/>
      <c r="O2045" s="44"/>
      <c r="P2045" s="44"/>
      <c r="Q2045" s="44"/>
      <c r="R2045" s="44"/>
      <c r="S2045" s="44"/>
      <c r="T2045" s="44"/>
    </row>
    <row r="2046" spans="1:20" x14ac:dyDescent="0.25">
      <c r="A2046" s="44" t="str">
        <f>IF(B2046&lt;&gt;"",A2045+1,"")</f>
        <v/>
      </c>
      <c r="B2046" s="44"/>
      <c r="C2046" s="44"/>
      <c r="D2046" s="44"/>
      <c r="E2046" s="44"/>
      <c r="F2046" s="44"/>
      <c r="G2046" s="44"/>
      <c r="H2046" s="44"/>
      <c r="J2046" s="68"/>
      <c r="K2046" s="68"/>
      <c r="L2046" s="68"/>
      <c r="M2046" s="68"/>
      <c r="O2046" s="44"/>
      <c r="P2046" s="44"/>
      <c r="Q2046" s="44"/>
      <c r="R2046" s="44"/>
      <c r="S2046" s="44"/>
      <c r="T2046" s="44"/>
    </row>
    <row r="2047" spans="1:20" x14ac:dyDescent="0.25">
      <c r="A2047" s="44" t="str">
        <f>IF(B2047&lt;&gt;"",A2046+1,"")</f>
        <v/>
      </c>
      <c r="B2047" s="44"/>
      <c r="C2047" s="44"/>
      <c r="D2047" s="44"/>
      <c r="E2047" s="44"/>
      <c r="F2047" s="44"/>
      <c r="G2047" s="44"/>
      <c r="H2047" s="44"/>
      <c r="J2047" s="68"/>
      <c r="K2047" s="68"/>
      <c r="L2047" s="68"/>
      <c r="M2047" s="68"/>
      <c r="O2047" s="44"/>
      <c r="P2047" s="44"/>
      <c r="Q2047" s="44"/>
      <c r="R2047" s="44"/>
      <c r="S2047" s="44"/>
      <c r="T2047" s="44"/>
    </row>
    <row r="2048" spans="1:20" x14ac:dyDescent="0.25">
      <c r="A2048" s="44" t="str">
        <f>IF(B2048&lt;&gt;"",A2047+1,"")</f>
        <v/>
      </c>
      <c r="B2048" s="44"/>
      <c r="C2048" s="44"/>
      <c r="D2048" s="44"/>
      <c r="E2048" s="44"/>
      <c r="F2048" s="44"/>
      <c r="G2048" s="44"/>
      <c r="H2048" s="44"/>
      <c r="J2048" s="68"/>
      <c r="K2048" s="68"/>
      <c r="L2048" s="68"/>
      <c r="M2048" s="68"/>
      <c r="O2048" s="44"/>
      <c r="P2048" s="44"/>
      <c r="Q2048" s="44"/>
      <c r="R2048" s="44"/>
      <c r="S2048" s="44"/>
      <c r="T2048" s="44"/>
    </row>
    <row r="2049" spans="1:20" x14ac:dyDescent="0.25">
      <c r="A2049" s="44" t="str">
        <f>IF(B2049&lt;&gt;"",A2048+1,"")</f>
        <v/>
      </c>
      <c r="B2049" s="44"/>
      <c r="C2049" s="44"/>
      <c r="D2049" s="44"/>
      <c r="E2049" s="44"/>
      <c r="F2049" s="44"/>
      <c r="G2049" s="44"/>
      <c r="H2049" s="44"/>
      <c r="J2049" s="68"/>
      <c r="K2049" s="68"/>
      <c r="L2049" s="68"/>
      <c r="M2049" s="68"/>
      <c r="O2049" s="44"/>
      <c r="P2049" s="44"/>
      <c r="Q2049" s="44"/>
      <c r="R2049" s="44"/>
      <c r="S2049" s="44"/>
      <c r="T2049" s="44"/>
    </row>
    <row r="2050" spans="1:20" x14ac:dyDescent="0.25">
      <c r="A2050" s="44" t="str">
        <f>IF(B2050&lt;&gt;"",A2049+1,"")</f>
        <v/>
      </c>
      <c r="B2050" s="44"/>
      <c r="C2050" s="44"/>
      <c r="D2050" s="44"/>
      <c r="E2050" s="44"/>
      <c r="F2050" s="44"/>
      <c r="G2050" s="44"/>
      <c r="H2050" s="44"/>
      <c r="J2050" s="68"/>
      <c r="K2050" s="68"/>
      <c r="L2050" s="68"/>
      <c r="M2050" s="68"/>
      <c r="O2050" s="44"/>
      <c r="P2050" s="44"/>
      <c r="Q2050" s="44"/>
      <c r="R2050" s="44"/>
      <c r="S2050" s="44"/>
      <c r="T2050" s="44"/>
    </row>
    <row r="2051" spans="1:20" x14ac:dyDescent="0.25">
      <c r="A2051" s="44" t="str">
        <f>IF(B2051&lt;&gt;"",A2050+1,"")</f>
        <v/>
      </c>
      <c r="B2051" s="44"/>
      <c r="C2051" s="44"/>
      <c r="D2051" s="44"/>
      <c r="E2051" s="44"/>
      <c r="F2051" s="44"/>
      <c r="G2051" s="44"/>
      <c r="H2051" s="44"/>
      <c r="J2051" s="68"/>
      <c r="K2051" s="68"/>
      <c r="L2051" s="68"/>
      <c r="M2051" s="68"/>
      <c r="O2051" s="44"/>
      <c r="P2051" s="44"/>
      <c r="Q2051" s="44"/>
      <c r="R2051" s="44"/>
      <c r="S2051" s="44"/>
      <c r="T2051" s="44"/>
    </row>
    <row r="2052" spans="1:20" x14ac:dyDescent="0.25">
      <c r="A2052" s="44" t="str">
        <f>IF(B2052&lt;&gt;"",A2051+1,"")</f>
        <v/>
      </c>
      <c r="B2052" s="44"/>
      <c r="C2052" s="44"/>
      <c r="D2052" s="44"/>
      <c r="E2052" s="44"/>
      <c r="F2052" s="44"/>
      <c r="G2052" s="44"/>
      <c r="H2052" s="44"/>
      <c r="J2052" s="68"/>
      <c r="K2052" s="68"/>
      <c r="L2052" s="68"/>
      <c r="M2052" s="68"/>
      <c r="O2052" s="44"/>
      <c r="P2052" s="44"/>
      <c r="Q2052" s="44"/>
      <c r="R2052" s="44"/>
      <c r="S2052" s="44"/>
      <c r="T2052" s="44"/>
    </row>
    <row r="2053" spans="1:20" x14ac:dyDescent="0.25">
      <c r="A2053" s="44" t="str">
        <f>IF(B2053&lt;&gt;"",A2052+1,"")</f>
        <v/>
      </c>
      <c r="B2053" s="44"/>
      <c r="C2053" s="44"/>
      <c r="D2053" s="44"/>
      <c r="E2053" s="44"/>
      <c r="F2053" s="44"/>
      <c r="G2053" s="44"/>
      <c r="H2053" s="44"/>
      <c r="J2053" s="68"/>
      <c r="K2053" s="68"/>
      <c r="L2053" s="68"/>
      <c r="M2053" s="68"/>
      <c r="O2053" s="44"/>
      <c r="P2053" s="44"/>
      <c r="Q2053" s="44"/>
      <c r="R2053" s="44"/>
      <c r="S2053" s="44"/>
      <c r="T2053" s="44"/>
    </row>
    <row r="2054" spans="1:20" x14ac:dyDescent="0.25">
      <c r="A2054" s="44" t="str">
        <f>IF(B2054&lt;&gt;"",A2053+1,"")</f>
        <v/>
      </c>
      <c r="B2054" s="44"/>
      <c r="C2054" s="44"/>
      <c r="D2054" s="44"/>
      <c r="E2054" s="44"/>
      <c r="F2054" s="44"/>
      <c r="G2054" s="44"/>
      <c r="H2054" s="44"/>
      <c r="J2054" s="68"/>
      <c r="K2054" s="68"/>
      <c r="L2054" s="68"/>
      <c r="M2054" s="68"/>
      <c r="O2054" s="44"/>
      <c r="P2054" s="44"/>
      <c r="Q2054" s="44"/>
      <c r="R2054" s="44"/>
      <c r="S2054" s="44"/>
      <c r="T2054" s="44"/>
    </row>
    <row r="2055" spans="1:20" x14ac:dyDescent="0.25">
      <c r="A2055" s="44" t="str">
        <f>IF(B2055&lt;&gt;"",A2054+1,"")</f>
        <v/>
      </c>
      <c r="B2055" s="44"/>
      <c r="C2055" s="44"/>
      <c r="D2055" s="44"/>
      <c r="E2055" s="44"/>
      <c r="F2055" s="44"/>
      <c r="G2055" s="44"/>
      <c r="H2055" s="44"/>
      <c r="J2055" s="68"/>
      <c r="K2055" s="68"/>
      <c r="L2055" s="68"/>
      <c r="M2055" s="68"/>
      <c r="O2055" s="44"/>
      <c r="P2055" s="44"/>
      <c r="Q2055" s="44"/>
      <c r="R2055" s="44"/>
      <c r="S2055" s="44"/>
      <c r="T2055" s="44"/>
    </row>
    <row r="2056" spans="1:20" x14ac:dyDescent="0.25">
      <c r="A2056" s="44" t="str">
        <f>IF(B2056&lt;&gt;"",A2055+1,"")</f>
        <v/>
      </c>
      <c r="B2056" s="44"/>
      <c r="C2056" s="44"/>
      <c r="D2056" s="44"/>
      <c r="E2056" s="44"/>
      <c r="F2056" s="44"/>
      <c r="G2056" s="44"/>
      <c r="H2056" s="44"/>
      <c r="J2056" s="68"/>
      <c r="K2056" s="68"/>
      <c r="L2056" s="68"/>
      <c r="M2056" s="68"/>
      <c r="O2056" s="44"/>
      <c r="P2056" s="44"/>
      <c r="Q2056" s="44"/>
      <c r="R2056" s="44"/>
      <c r="S2056" s="44"/>
      <c r="T2056" s="44"/>
    </row>
    <row r="2057" spans="1:20" x14ac:dyDescent="0.25">
      <c r="A2057" s="44" t="str">
        <f>IF(B2057&lt;&gt;"",A2056+1,"")</f>
        <v/>
      </c>
      <c r="B2057" s="44"/>
      <c r="C2057" s="44"/>
      <c r="D2057" s="44"/>
      <c r="E2057" s="44"/>
      <c r="F2057" s="44"/>
      <c r="G2057" s="44"/>
      <c r="H2057" s="44"/>
      <c r="J2057" s="68"/>
      <c r="K2057" s="68"/>
      <c r="L2057" s="68"/>
      <c r="M2057" s="68"/>
      <c r="O2057" s="44"/>
      <c r="P2057" s="44"/>
      <c r="Q2057" s="44"/>
      <c r="R2057" s="44"/>
      <c r="S2057" s="44"/>
      <c r="T2057" s="44"/>
    </row>
    <row r="2058" spans="1:20" x14ac:dyDescent="0.25">
      <c r="A2058" s="44" t="str">
        <f>IF(B2058&lt;&gt;"",A2057+1,"")</f>
        <v/>
      </c>
      <c r="B2058" s="44"/>
      <c r="C2058" s="44"/>
      <c r="D2058" s="44"/>
      <c r="E2058" s="44"/>
      <c r="F2058" s="44"/>
      <c r="G2058" s="44"/>
      <c r="H2058" s="44"/>
      <c r="J2058" s="68"/>
      <c r="K2058" s="68"/>
      <c r="L2058" s="68"/>
      <c r="M2058" s="68"/>
      <c r="O2058" s="44"/>
      <c r="P2058" s="44"/>
      <c r="Q2058" s="44"/>
      <c r="R2058" s="44"/>
      <c r="S2058" s="44"/>
      <c r="T2058" s="44"/>
    </row>
    <row r="2059" spans="1:20" x14ac:dyDescent="0.25">
      <c r="A2059" s="44" t="str">
        <f>IF(B2059&lt;&gt;"",A2058+1,"")</f>
        <v/>
      </c>
      <c r="B2059" s="44"/>
      <c r="C2059" s="44"/>
      <c r="D2059" s="44"/>
      <c r="E2059" s="44"/>
      <c r="F2059" s="44"/>
      <c r="G2059" s="44"/>
      <c r="H2059" s="44"/>
      <c r="J2059" s="68"/>
      <c r="K2059" s="68"/>
      <c r="L2059" s="68"/>
      <c r="M2059" s="68"/>
      <c r="O2059" s="44"/>
      <c r="P2059" s="44"/>
      <c r="Q2059" s="44"/>
      <c r="R2059" s="44"/>
      <c r="S2059" s="44"/>
      <c r="T2059" s="44"/>
    </row>
    <row r="2060" spans="1:20" x14ac:dyDescent="0.25">
      <c r="A2060" s="44" t="str">
        <f>IF(B2060&lt;&gt;"",A2059+1,"")</f>
        <v/>
      </c>
      <c r="B2060" s="44"/>
      <c r="C2060" s="44"/>
      <c r="D2060" s="44"/>
      <c r="E2060" s="44"/>
      <c r="F2060" s="44"/>
      <c r="G2060" s="44"/>
      <c r="H2060" s="44"/>
      <c r="J2060" s="68"/>
      <c r="K2060" s="68"/>
      <c r="L2060" s="68"/>
      <c r="M2060" s="68"/>
      <c r="O2060" s="44"/>
      <c r="P2060" s="44"/>
      <c r="Q2060" s="44"/>
      <c r="R2060" s="44"/>
      <c r="S2060" s="44"/>
      <c r="T2060" s="44"/>
    </row>
    <row r="2061" spans="1:20" x14ac:dyDescent="0.25">
      <c r="A2061" s="44" t="str">
        <f>IF(B2061&lt;&gt;"",A2060+1,"")</f>
        <v/>
      </c>
      <c r="B2061" s="44"/>
      <c r="C2061" s="44"/>
      <c r="D2061" s="44"/>
      <c r="E2061" s="44"/>
      <c r="F2061" s="44"/>
      <c r="G2061" s="44"/>
      <c r="H2061" s="44"/>
      <c r="J2061" s="68"/>
      <c r="K2061" s="68"/>
      <c r="L2061" s="68"/>
      <c r="M2061" s="68"/>
      <c r="O2061" s="44"/>
      <c r="P2061" s="44"/>
      <c r="Q2061" s="44"/>
      <c r="R2061" s="44"/>
      <c r="S2061" s="44"/>
      <c r="T2061" s="44"/>
    </row>
    <row r="2062" spans="1:20" x14ac:dyDescent="0.25">
      <c r="A2062" s="44" t="str">
        <f>IF(B2062&lt;&gt;"",A2061+1,"")</f>
        <v/>
      </c>
      <c r="B2062" s="44"/>
      <c r="C2062" s="44"/>
      <c r="D2062" s="44"/>
      <c r="E2062" s="44"/>
      <c r="F2062" s="44"/>
      <c r="G2062" s="44"/>
      <c r="H2062" s="44"/>
      <c r="J2062" s="68"/>
      <c r="K2062" s="68"/>
      <c r="L2062" s="68"/>
      <c r="M2062" s="68"/>
      <c r="O2062" s="44"/>
      <c r="P2062" s="44"/>
      <c r="Q2062" s="44"/>
      <c r="R2062" s="44"/>
      <c r="S2062" s="44"/>
      <c r="T2062" s="44"/>
    </row>
    <row r="2063" spans="1:20" x14ac:dyDescent="0.25">
      <c r="A2063" s="44" t="str">
        <f>IF(B2063&lt;&gt;"",A2062+1,"")</f>
        <v/>
      </c>
      <c r="B2063" s="44"/>
      <c r="C2063" s="44"/>
      <c r="D2063" s="44"/>
      <c r="E2063" s="44"/>
      <c r="F2063" s="44"/>
      <c r="G2063" s="44"/>
      <c r="H2063" s="44"/>
      <c r="J2063" s="68"/>
      <c r="K2063" s="68"/>
      <c r="L2063" s="68"/>
      <c r="M2063" s="68"/>
      <c r="O2063" s="44"/>
      <c r="P2063" s="44"/>
      <c r="Q2063" s="44"/>
      <c r="R2063" s="44"/>
      <c r="S2063" s="44"/>
      <c r="T2063" s="44"/>
    </row>
    <row r="2064" spans="1:20" x14ac:dyDescent="0.25">
      <c r="A2064" s="44" t="str">
        <f>IF(B2064&lt;&gt;"",A2063+1,"")</f>
        <v/>
      </c>
      <c r="B2064" s="44"/>
      <c r="C2064" s="44"/>
      <c r="D2064" s="44"/>
      <c r="E2064" s="44"/>
      <c r="F2064" s="44"/>
      <c r="G2064" s="44"/>
      <c r="H2064" s="44"/>
      <c r="J2064" s="68"/>
      <c r="K2064" s="68"/>
      <c r="L2064" s="68"/>
      <c r="M2064" s="68"/>
      <c r="O2064" s="44"/>
      <c r="P2064" s="44"/>
      <c r="Q2064" s="44"/>
      <c r="R2064" s="44"/>
      <c r="S2064" s="44"/>
      <c r="T2064" s="44"/>
    </row>
    <row r="2065" spans="1:20" x14ac:dyDescent="0.25">
      <c r="A2065" s="44" t="str">
        <f>IF(B2065&lt;&gt;"",A2064+1,"")</f>
        <v/>
      </c>
      <c r="B2065" s="44"/>
      <c r="C2065" s="44"/>
      <c r="D2065" s="44"/>
      <c r="E2065" s="44"/>
      <c r="F2065" s="44"/>
      <c r="G2065" s="44"/>
      <c r="H2065" s="44"/>
      <c r="J2065" s="68"/>
      <c r="K2065" s="68"/>
      <c r="L2065" s="68"/>
      <c r="M2065" s="68"/>
      <c r="O2065" s="44"/>
      <c r="P2065" s="44"/>
      <c r="Q2065" s="44"/>
      <c r="R2065" s="44"/>
      <c r="S2065" s="44"/>
      <c r="T2065" s="44"/>
    </row>
    <row r="2066" spans="1:20" x14ac:dyDescent="0.25">
      <c r="A2066" s="44" t="str">
        <f>IF(B2066&lt;&gt;"",A2065+1,"")</f>
        <v/>
      </c>
      <c r="B2066" s="44"/>
      <c r="C2066" s="44"/>
      <c r="D2066" s="44"/>
      <c r="E2066" s="44"/>
      <c r="F2066" s="44"/>
      <c r="G2066" s="44"/>
      <c r="H2066" s="44"/>
      <c r="J2066" s="68"/>
      <c r="K2066" s="68"/>
      <c r="L2066" s="68"/>
      <c r="M2066" s="68"/>
      <c r="O2066" s="44"/>
      <c r="P2066" s="44"/>
      <c r="Q2066" s="44"/>
      <c r="R2066" s="44"/>
      <c r="S2066" s="44"/>
      <c r="T2066" s="44"/>
    </row>
    <row r="2067" spans="1:20" x14ac:dyDescent="0.25">
      <c r="A2067" s="44" t="str">
        <f>IF(B2067&lt;&gt;"",A2066+1,"")</f>
        <v/>
      </c>
      <c r="B2067" s="44"/>
      <c r="C2067" s="44"/>
      <c r="D2067" s="44"/>
      <c r="E2067" s="44"/>
      <c r="F2067" s="44"/>
      <c r="G2067" s="44"/>
      <c r="H2067" s="44"/>
      <c r="J2067" s="68"/>
      <c r="K2067" s="68"/>
      <c r="L2067" s="68"/>
      <c r="M2067" s="68"/>
      <c r="O2067" s="44"/>
      <c r="P2067" s="44"/>
      <c r="Q2067" s="44"/>
      <c r="R2067" s="44"/>
      <c r="S2067" s="44"/>
      <c r="T2067" s="44"/>
    </row>
    <row r="2068" spans="1:20" x14ac:dyDescent="0.25">
      <c r="A2068" s="44" t="str">
        <f>IF(B2068&lt;&gt;"",A2067+1,"")</f>
        <v/>
      </c>
      <c r="B2068" s="44"/>
      <c r="C2068" s="44"/>
      <c r="D2068" s="44"/>
      <c r="E2068" s="44"/>
      <c r="F2068" s="44"/>
      <c r="G2068" s="44"/>
      <c r="H2068" s="44"/>
      <c r="J2068" s="68"/>
      <c r="K2068" s="68"/>
      <c r="L2068" s="68"/>
      <c r="M2068" s="68"/>
      <c r="O2068" s="44"/>
      <c r="P2068" s="44"/>
      <c r="Q2068" s="44"/>
      <c r="R2068" s="44"/>
      <c r="S2068" s="44"/>
      <c r="T2068" s="44"/>
    </row>
    <row r="2069" spans="1:20" x14ac:dyDescent="0.25">
      <c r="A2069" s="44" t="str">
        <f>IF(B2069&lt;&gt;"",A2068+1,"")</f>
        <v/>
      </c>
      <c r="B2069" s="44"/>
      <c r="C2069" s="44"/>
      <c r="D2069" s="44"/>
      <c r="E2069" s="44"/>
      <c r="F2069" s="44"/>
      <c r="G2069" s="44"/>
      <c r="H2069" s="44"/>
      <c r="J2069" s="68"/>
      <c r="K2069" s="68"/>
      <c r="L2069" s="68"/>
      <c r="M2069" s="68"/>
      <c r="O2069" s="44"/>
      <c r="P2069" s="44"/>
      <c r="Q2069" s="44"/>
      <c r="R2069" s="44"/>
      <c r="S2069" s="44"/>
      <c r="T2069" s="44"/>
    </row>
    <row r="2070" spans="1:20" x14ac:dyDescent="0.25">
      <c r="A2070" s="44" t="str">
        <f>IF(B2070&lt;&gt;"",A2069+1,"")</f>
        <v/>
      </c>
      <c r="B2070" s="44"/>
      <c r="C2070" s="44"/>
      <c r="D2070" s="44"/>
      <c r="E2070" s="44"/>
      <c r="F2070" s="44"/>
      <c r="G2070" s="44"/>
      <c r="H2070" s="44"/>
      <c r="J2070" s="68"/>
      <c r="K2070" s="68"/>
      <c r="L2070" s="68"/>
      <c r="M2070" s="68"/>
      <c r="O2070" s="44"/>
      <c r="P2070" s="44"/>
      <c r="Q2070" s="44"/>
      <c r="R2070" s="44"/>
      <c r="S2070" s="44"/>
      <c r="T2070" s="44"/>
    </row>
    <row r="2071" spans="1:20" x14ac:dyDescent="0.25">
      <c r="A2071" s="44" t="str">
        <f>IF(B2071&lt;&gt;"",A2070+1,"")</f>
        <v/>
      </c>
      <c r="B2071" s="44"/>
      <c r="C2071" s="44"/>
      <c r="D2071" s="44"/>
      <c r="E2071" s="44"/>
      <c r="F2071" s="44"/>
      <c r="G2071" s="44"/>
      <c r="H2071" s="44"/>
      <c r="J2071" s="68"/>
      <c r="K2071" s="68"/>
      <c r="L2071" s="68"/>
      <c r="M2071" s="68"/>
      <c r="O2071" s="44"/>
      <c r="P2071" s="44"/>
      <c r="Q2071" s="44"/>
      <c r="R2071" s="44"/>
      <c r="S2071" s="44"/>
      <c r="T2071" s="44"/>
    </row>
    <row r="2072" spans="1:20" x14ac:dyDescent="0.25">
      <c r="A2072" s="44" t="str">
        <f>IF(B2072&lt;&gt;"",A2071+1,"")</f>
        <v/>
      </c>
      <c r="B2072" s="44"/>
      <c r="C2072" s="44"/>
      <c r="D2072" s="44"/>
      <c r="E2072" s="44"/>
      <c r="F2072" s="44"/>
      <c r="G2072" s="44"/>
      <c r="H2072" s="44"/>
      <c r="J2072" s="68"/>
      <c r="K2072" s="68"/>
      <c r="L2072" s="68"/>
      <c r="M2072" s="68"/>
      <c r="O2072" s="44"/>
      <c r="P2072" s="44"/>
      <c r="Q2072" s="44"/>
      <c r="R2072" s="44"/>
      <c r="S2072" s="44"/>
      <c r="T2072" s="44"/>
    </row>
    <row r="2073" spans="1:20" x14ac:dyDescent="0.25">
      <c r="A2073" s="44" t="str">
        <f>IF(B2073&lt;&gt;"",A2072+1,"")</f>
        <v/>
      </c>
      <c r="B2073" s="44"/>
      <c r="C2073" s="44"/>
      <c r="D2073" s="44"/>
      <c r="E2073" s="44"/>
      <c r="F2073" s="44"/>
      <c r="G2073" s="44"/>
      <c r="H2073" s="44"/>
      <c r="J2073" s="68"/>
      <c r="K2073" s="68"/>
      <c r="L2073" s="68"/>
      <c r="M2073" s="68"/>
      <c r="O2073" s="44"/>
      <c r="P2073" s="44"/>
      <c r="Q2073" s="44"/>
      <c r="R2073" s="44"/>
      <c r="S2073" s="44"/>
      <c r="T2073" s="44"/>
    </row>
    <row r="2074" spans="1:20" x14ac:dyDescent="0.25">
      <c r="A2074" s="44" t="str">
        <f>IF(B2074&lt;&gt;"",A2073+1,"")</f>
        <v/>
      </c>
      <c r="B2074" s="44"/>
      <c r="C2074" s="44"/>
      <c r="D2074" s="44"/>
      <c r="E2074" s="44"/>
      <c r="F2074" s="44"/>
      <c r="G2074" s="44"/>
      <c r="H2074" s="44"/>
      <c r="J2074" s="68"/>
      <c r="K2074" s="68"/>
      <c r="L2074" s="68"/>
      <c r="M2074" s="68"/>
      <c r="O2074" s="44"/>
      <c r="P2074" s="44"/>
      <c r="Q2074" s="44"/>
      <c r="R2074" s="44"/>
      <c r="S2074" s="44"/>
      <c r="T2074" s="44"/>
    </row>
    <row r="2075" spans="1:20" x14ac:dyDescent="0.25">
      <c r="A2075" s="44" t="str">
        <f>IF(B2075&lt;&gt;"",A2074+1,"")</f>
        <v/>
      </c>
      <c r="B2075" s="44"/>
      <c r="C2075" s="44"/>
      <c r="D2075" s="44"/>
      <c r="E2075" s="44"/>
      <c r="F2075" s="44"/>
      <c r="G2075" s="44"/>
      <c r="H2075" s="44"/>
      <c r="J2075" s="68"/>
      <c r="K2075" s="68"/>
      <c r="L2075" s="68"/>
      <c r="M2075" s="68"/>
      <c r="O2075" s="44"/>
      <c r="P2075" s="44"/>
      <c r="Q2075" s="44"/>
      <c r="R2075" s="44"/>
      <c r="S2075" s="44"/>
      <c r="T2075" s="44"/>
    </row>
    <row r="2076" spans="1:20" x14ac:dyDescent="0.25">
      <c r="A2076" s="44" t="str">
        <f>IF(B2076&lt;&gt;"",A2075+1,"")</f>
        <v/>
      </c>
      <c r="B2076" s="44"/>
      <c r="C2076" s="44"/>
      <c r="D2076" s="44"/>
      <c r="E2076" s="44"/>
      <c r="F2076" s="44"/>
      <c r="G2076" s="44"/>
      <c r="H2076" s="44"/>
      <c r="J2076" s="68"/>
      <c r="K2076" s="68"/>
      <c r="L2076" s="68"/>
      <c r="M2076" s="68"/>
      <c r="O2076" s="44"/>
      <c r="P2076" s="44"/>
      <c r="Q2076" s="44"/>
      <c r="R2076" s="44"/>
      <c r="S2076" s="44"/>
      <c r="T2076" s="44"/>
    </row>
    <row r="2077" spans="1:20" x14ac:dyDescent="0.25">
      <c r="A2077" s="44" t="str">
        <f>IF(B2077&lt;&gt;"",A2076+1,"")</f>
        <v/>
      </c>
      <c r="B2077" s="44"/>
      <c r="C2077" s="44"/>
      <c r="D2077" s="44"/>
      <c r="E2077" s="44"/>
      <c r="F2077" s="44"/>
      <c r="G2077" s="44"/>
      <c r="H2077" s="44"/>
      <c r="J2077" s="68"/>
      <c r="K2077" s="68"/>
      <c r="L2077" s="68"/>
      <c r="M2077" s="68"/>
      <c r="O2077" s="44"/>
      <c r="P2077" s="44"/>
      <c r="Q2077" s="44"/>
      <c r="R2077" s="44"/>
      <c r="S2077" s="44"/>
      <c r="T2077" s="44"/>
    </row>
    <row r="2078" spans="1:20" x14ac:dyDescent="0.25">
      <c r="A2078" s="44" t="str">
        <f>IF(B2078&lt;&gt;"",A2077+1,"")</f>
        <v/>
      </c>
      <c r="B2078" s="44"/>
      <c r="C2078" s="44"/>
      <c r="D2078" s="44"/>
      <c r="E2078" s="44"/>
      <c r="F2078" s="44"/>
      <c r="G2078" s="44"/>
      <c r="H2078" s="44"/>
      <c r="J2078" s="68"/>
      <c r="K2078" s="68"/>
      <c r="L2078" s="68"/>
      <c r="M2078" s="68"/>
      <c r="O2078" s="44"/>
      <c r="P2078" s="44"/>
      <c r="Q2078" s="44"/>
      <c r="R2078" s="44"/>
      <c r="S2078" s="44"/>
      <c r="T2078" s="44"/>
    </row>
    <row r="2079" spans="1:20" x14ac:dyDescent="0.25">
      <c r="A2079" s="44" t="str">
        <f>IF(B2079&lt;&gt;"",A2078+1,"")</f>
        <v/>
      </c>
      <c r="B2079" s="44"/>
      <c r="C2079" s="44"/>
      <c r="D2079" s="44"/>
      <c r="E2079" s="44"/>
      <c r="F2079" s="44"/>
      <c r="G2079" s="44"/>
      <c r="H2079" s="44"/>
      <c r="J2079" s="68"/>
      <c r="K2079" s="68"/>
      <c r="L2079" s="68"/>
      <c r="M2079" s="68"/>
      <c r="O2079" s="44"/>
      <c r="P2079" s="44"/>
      <c r="Q2079" s="44"/>
      <c r="R2079" s="44"/>
      <c r="S2079" s="44"/>
      <c r="T2079" s="44"/>
    </row>
    <row r="2080" spans="1:20" x14ac:dyDescent="0.25">
      <c r="A2080" s="44" t="str">
        <f>IF(B2080&lt;&gt;"",A2079+1,"")</f>
        <v/>
      </c>
      <c r="B2080" s="44"/>
      <c r="C2080" s="44"/>
      <c r="D2080" s="44"/>
      <c r="E2080" s="44"/>
      <c r="F2080" s="44"/>
      <c r="G2080" s="44"/>
      <c r="H2080" s="44"/>
      <c r="J2080" s="68"/>
      <c r="K2080" s="68"/>
      <c r="L2080" s="68"/>
      <c r="M2080" s="68"/>
      <c r="O2080" s="44"/>
      <c r="P2080" s="44"/>
      <c r="Q2080" s="44"/>
      <c r="R2080" s="44"/>
      <c r="S2080" s="44"/>
      <c r="T2080" s="44"/>
    </row>
    <row r="2081" spans="1:20" x14ac:dyDescent="0.25">
      <c r="A2081" s="44" t="str">
        <f>IF(B2081&lt;&gt;"",A2080+1,"")</f>
        <v/>
      </c>
      <c r="B2081" s="44"/>
      <c r="C2081" s="44"/>
      <c r="D2081" s="44"/>
      <c r="E2081" s="44"/>
      <c r="F2081" s="44"/>
      <c r="G2081" s="44"/>
      <c r="H2081" s="44"/>
      <c r="J2081" s="68"/>
      <c r="K2081" s="68"/>
      <c r="L2081" s="68"/>
      <c r="M2081" s="68"/>
      <c r="O2081" s="44"/>
      <c r="P2081" s="44"/>
      <c r="Q2081" s="44"/>
      <c r="R2081" s="44"/>
      <c r="S2081" s="44"/>
      <c r="T2081" s="44"/>
    </row>
    <row r="2082" spans="1:20" x14ac:dyDescent="0.25">
      <c r="A2082" s="44" t="str">
        <f>IF(B2082&lt;&gt;"",A2081+1,"")</f>
        <v/>
      </c>
      <c r="B2082" s="44"/>
      <c r="C2082" s="44"/>
      <c r="D2082" s="44"/>
      <c r="E2082" s="44"/>
      <c r="F2082" s="44"/>
      <c r="G2082" s="44"/>
      <c r="H2082" s="44"/>
      <c r="J2082" s="68"/>
      <c r="K2082" s="68"/>
      <c r="L2082" s="68"/>
      <c r="M2082" s="68"/>
      <c r="O2082" s="44"/>
      <c r="P2082" s="44"/>
      <c r="Q2082" s="44"/>
      <c r="R2082" s="44"/>
      <c r="S2082" s="44"/>
      <c r="T2082" s="44"/>
    </row>
    <row r="2083" spans="1:20" x14ac:dyDescent="0.25">
      <c r="A2083" s="44" t="str">
        <f>IF(B2083&lt;&gt;"",A2082+1,"")</f>
        <v/>
      </c>
      <c r="B2083" s="44"/>
      <c r="C2083" s="44"/>
      <c r="D2083" s="44"/>
      <c r="E2083" s="44"/>
      <c r="F2083" s="44"/>
      <c r="G2083" s="44"/>
      <c r="H2083" s="44"/>
      <c r="J2083" s="68"/>
      <c r="K2083" s="68"/>
      <c r="L2083" s="68"/>
      <c r="M2083" s="68"/>
      <c r="O2083" s="44"/>
      <c r="P2083" s="44"/>
      <c r="Q2083" s="44"/>
      <c r="R2083" s="44"/>
      <c r="S2083" s="44"/>
      <c r="T2083" s="44"/>
    </row>
    <row r="2084" spans="1:20" x14ac:dyDescent="0.25">
      <c r="A2084" s="44" t="str">
        <f>IF(B2084&lt;&gt;"",A2083+1,"")</f>
        <v/>
      </c>
      <c r="B2084" s="44"/>
      <c r="C2084" s="44"/>
      <c r="D2084" s="44"/>
      <c r="E2084" s="44"/>
      <c r="F2084" s="44"/>
      <c r="G2084" s="44"/>
      <c r="H2084" s="44"/>
      <c r="J2084" s="68"/>
      <c r="K2084" s="68"/>
      <c r="L2084" s="68"/>
      <c r="M2084" s="68"/>
      <c r="O2084" s="44"/>
      <c r="P2084" s="44"/>
      <c r="Q2084" s="44"/>
      <c r="R2084" s="44"/>
      <c r="S2084" s="44"/>
      <c r="T2084" s="44"/>
    </row>
    <row r="2085" spans="1:20" x14ac:dyDescent="0.25">
      <c r="A2085" s="44" t="str">
        <f>IF(B2085&lt;&gt;"",A2084+1,"")</f>
        <v/>
      </c>
      <c r="B2085" s="44"/>
      <c r="C2085" s="44"/>
      <c r="D2085" s="44"/>
      <c r="E2085" s="44"/>
      <c r="F2085" s="44"/>
      <c r="G2085" s="44"/>
      <c r="H2085" s="44"/>
      <c r="J2085" s="68"/>
      <c r="K2085" s="68"/>
      <c r="L2085" s="68"/>
      <c r="M2085" s="68"/>
      <c r="O2085" s="44"/>
      <c r="P2085" s="44"/>
      <c r="Q2085" s="44"/>
      <c r="R2085" s="44"/>
      <c r="S2085" s="44"/>
      <c r="T2085" s="44"/>
    </row>
    <row r="2086" spans="1:20" x14ac:dyDescent="0.25">
      <c r="A2086" s="44" t="str">
        <f>IF(B2086&lt;&gt;"",A2085+1,"")</f>
        <v/>
      </c>
      <c r="B2086" s="44"/>
      <c r="C2086" s="44"/>
      <c r="D2086" s="44"/>
      <c r="E2086" s="44"/>
      <c r="F2086" s="44"/>
      <c r="G2086" s="44"/>
      <c r="H2086" s="44"/>
      <c r="J2086" s="68"/>
      <c r="K2086" s="68"/>
      <c r="L2086" s="68"/>
      <c r="M2086" s="68"/>
      <c r="O2086" s="44"/>
      <c r="P2086" s="44"/>
      <c r="Q2086" s="44"/>
      <c r="R2086" s="44"/>
      <c r="S2086" s="44"/>
      <c r="T2086" s="44"/>
    </row>
    <row r="2087" spans="1:20" x14ac:dyDescent="0.25">
      <c r="A2087" s="44" t="str">
        <f>IF(B2087&lt;&gt;"",A2086+1,"")</f>
        <v/>
      </c>
      <c r="B2087" s="44"/>
      <c r="C2087" s="44"/>
      <c r="D2087" s="44"/>
      <c r="E2087" s="44"/>
      <c r="F2087" s="44"/>
      <c r="G2087" s="44"/>
      <c r="H2087" s="44"/>
      <c r="J2087" s="68"/>
      <c r="K2087" s="68"/>
      <c r="L2087" s="68"/>
      <c r="M2087" s="68"/>
      <c r="O2087" s="44"/>
      <c r="P2087" s="44"/>
      <c r="Q2087" s="44"/>
      <c r="R2087" s="44"/>
      <c r="S2087" s="44"/>
      <c r="T2087" s="44"/>
    </row>
    <row r="2088" spans="1:20" x14ac:dyDescent="0.25">
      <c r="A2088" s="44" t="str">
        <f>IF(B2088&lt;&gt;"",A2087+1,"")</f>
        <v/>
      </c>
      <c r="B2088" s="44"/>
      <c r="C2088" s="44"/>
      <c r="D2088" s="44"/>
      <c r="E2088" s="44"/>
      <c r="F2088" s="44"/>
      <c r="G2088" s="44"/>
      <c r="H2088" s="44"/>
      <c r="J2088" s="68"/>
      <c r="K2088" s="68"/>
      <c r="L2088" s="68"/>
      <c r="M2088" s="68"/>
      <c r="O2088" s="44"/>
      <c r="P2088" s="44"/>
      <c r="Q2088" s="44"/>
      <c r="R2088" s="44"/>
      <c r="S2088" s="44"/>
      <c r="T2088" s="44"/>
    </row>
    <row r="2089" spans="1:20" x14ac:dyDescent="0.25">
      <c r="A2089" s="44" t="str">
        <f>IF(B2089&lt;&gt;"",A2088+1,"")</f>
        <v/>
      </c>
      <c r="B2089" s="44"/>
      <c r="C2089" s="44"/>
      <c r="D2089" s="44"/>
      <c r="E2089" s="44"/>
      <c r="F2089" s="44"/>
      <c r="G2089" s="44"/>
      <c r="H2089" s="44"/>
      <c r="J2089" s="68"/>
      <c r="K2089" s="68"/>
      <c r="L2089" s="68"/>
      <c r="M2089" s="68"/>
      <c r="O2089" s="44"/>
      <c r="P2089" s="44"/>
      <c r="Q2089" s="44"/>
      <c r="R2089" s="44"/>
      <c r="S2089" s="44"/>
      <c r="T2089" s="44"/>
    </row>
    <row r="2090" spans="1:20" x14ac:dyDescent="0.25">
      <c r="A2090" s="44" t="str">
        <f>IF(B2090&lt;&gt;"",A2089+1,"")</f>
        <v/>
      </c>
      <c r="B2090" s="44"/>
      <c r="C2090" s="44"/>
      <c r="D2090" s="44"/>
      <c r="E2090" s="44"/>
      <c r="F2090" s="44"/>
      <c r="G2090" s="44"/>
      <c r="H2090" s="44"/>
      <c r="J2090" s="68"/>
      <c r="K2090" s="68"/>
      <c r="L2090" s="68"/>
      <c r="M2090" s="68"/>
      <c r="O2090" s="44"/>
      <c r="P2090" s="44"/>
      <c r="Q2090" s="44"/>
      <c r="R2090" s="44"/>
      <c r="S2090" s="44"/>
      <c r="T2090" s="44"/>
    </row>
    <row r="2091" spans="1:20" x14ac:dyDescent="0.25">
      <c r="A2091" s="44" t="str">
        <f>IF(B2091&lt;&gt;"",A2090+1,"")</f>
        <v/>
      </c>
      <c r="B2091" s="44"/>
      <c r="C2091" s="44"/>
      <c r="D2091" s="44"/>
      <c r="E2091" s="44"/>
      <c r="F2091" s="44"/>
      <c r="G2091" s="44"/>
      <c r="H2091" s="44"/>
      <c r="J2091" s="68"/>
      <c r="K2091" s="68"/>
      <c r="L2091" s="68"/>
      <c r="M2091" s="68"/>
      <c r="O2091" s="44"/>
      <c r="P2091" s="44"/>
      <c r="Q2091" s="44"/>
      <c r="R2091" s="44"/>
      <c r="S2091" s="44"/>
      <c r="T2091" s="44"/>
    </row>
    <row r="2092" spans="1:20" x14ac:dyDescent="0.25">
      <c r="A2092" s="44" t="str">
        <f>IF(B2092&lt;&gt;"",A2091+1,"")</f>
        <v/>
      </c>
      <c r="B2092" s="44"/>
      <c r="C2092" s="44"/>
      <c r="D2092" s="44"/>
      <c r="E2092" s="44"/>
      <c r="F2092" s="44"/>
      <c r="G2092" s="44"/>
      <c r="H2092" s="44"/>
      <c r="J2092" s="68"/>
      <c r="K2092" s="68"/>
      <c r="L2092" s="68"/>
      <c r="M2092" s="68"/>
      <c r="O2092" s="44"/>
      <c r="P2092" s="44"/>
      <c r="Q2092" s="44"/>
      <c r="R2092" s="44"/>
      <c r="S2092" s="44"/>
      <c r="T2092" s="44"/>
    </row>
    <row r="2093" spans="1:20" x14ac:dyDescent="0.25">
      <c r="A2093" s="44" t="str">
        <f>IF(B2093&lt;&gt;"",A2092+1,"")</f>
        <v/>
      </c>
      <c r="B2093" s="44"/>
      <c r="C2093" s="44"/>
      <c r="D2093" s="44"/>
      <c r="E2093" s="44"/>
      <c r="F2093" s="44"/>
      <c r="G2093" s="44"/>
      <c r="H2093" s="44"/>
      <c r="J2093" s="68"/>
      <c r="K2093" s="68"/>
      <c r="L2093" s="68"/>
      <c r="M2093" s="68"/>
      <c r="O2093" s="44"/>
      <c r="P2093" s="44"/>
      <c r="Q2093" s="44"/>
      <c r="R2093" s="44"/>
      <c r="S2093" s="44"/>
      <c r="T2093" s="44"/>
    </row>
    <row r="2094" spans="1:20" x14ac:dyDescent="0.25">
      <c r="A2094" s="44" t="str">
        <f>IF(B2094&lt;&gt;"",A2093+1,"")</f>
        <v/>
      </c>
      <c r="B2094" s="44"/>
      <c r="C2094" s="44"/>
      <c r="D2094" s="44"/>
      <c r="E2094" s="44"/>
      <c r="F2094" s="44"/>
      <c r="G2094" s="44"/>
      <c r="H2094" s="44"/>
      <c r="J2094" s="68"/>
      <c r="K2094" s="68"/>
      <c r="L2094" s="68"/>
      <c r="M2094" s="68"/>
      <c r="O2094" s="44"/>
      <c r="P2094" s="44"/>
      <c r="Q2094" s="44"/>
      <c r="R2094" s="44"/>
      <c r="S2094" s="44"/>
      <c r="T2094" s="44"/>
    </row>
    <row r="2095" spans="1:20" x14ac:dyDescent="0.25">
      <c r="A2095" s="44" t="str">
        <f>IF(B2095&lt;&gt;"",A2094+1,"")</f>
        <v/>
      </c>
      <c r="B2095" s="44"/>
      <c r="C2095" s="44"/>
      <c r="D2095" s="44"/>
      <c r="E2095" s="44"/>
      <c r="F2095" s="44"/>
      <c r="G2095" s="44"/>
      <c r="H2095" s="44"/>
      <c r="J2095" s="68"/>
      <c r="K2095" s="68"/>
      <c r="L2095" s="68"/>
      <c r="M2095" s="68"/>
      <c r="O2095" s="44"/>
      <c r="P2095" s="44"/>
      <c r="Q2095" s="44"/>
      <c r="R2095" s="44"/>
      <c r="S2095" s="44"/>
      <c r="T2095" s="44"/>
    </row>
    <row r="2096" spans="1:20" x14ac:dyDescent="0.25">
      <c r="A2096" s="44" t="str">
        <f>IF(B2096&lt;&gt;"",A2095+1,"")</f>
        <v/>
      </c>
      <c r="B2096" s="44"/>
      <c r="C2096" s="44"/>
      <c r="D2096" s="44"/>
      <c r="E2096" s="44"/>
      <c r="F2096" s="44"/>
      <c r="G2096" s="44"/>
      <c r="H2096" s="44"/>
      <c r="J2096" s="68"/>
      <c r="K2096" s="68"/>
      <c r="L2096" s="68"/>
      <c r="M2096" s="68"/>
      <c r="O2096" s="44"/>
      <c r="P2096" s="44"/>
      <c r="Q2096" s="44"/>
      <c r="R2096" s="44"/>
      <c r="S2096" s="44"/>
      <c r="T2096" s="44"/>
    </row>
    <row r="2097" spans="1:20" x14ac:dyDescent="0.25">
      <c r="A2097" s="44" t="str">
        <f>IF(B2097&lt;&gt;"",A2096+1,"")</f>
        <v/>
      </c>
      <c r="B2097" s="44"/>
      <c r="C2097" s="44"/>
      <c r="D2097" s="44"/>
      <c r="E2097" s="44"/>
      <c r="F2097" s="44"/>
      <c r="G2097" s="44"/>
      <c r="H2097" s="44"/>
      <c r="J2097" s="68"/>
      <c r="K2097" s="68"/>
      <c r="L2097" s="68"/>
      <c r="M2097" s="68"/>
      <c r="O2097" s="44"/>
      <c r="P2097" s="44"/>
      <c r="Q2097" s="44"/>
      <c r="R2097" s="44"/>
      <c r="S2097" s="44"/>
      <c r="T2097" s="44"/>
    </row>
    <row r="2098" spans="1:20" x14ac:dyDescent="0.25">
      <c r="A2098" s="44" t="str">
        <f>IF(B2098&lt;&gt;"",A2097+1,"")</f>
        <v/>
      </c>
      <c r="B2098" s="44"/>
      <c r="C2098" s="44"/>
      <c r="D2098" s="44"/>
      <c r="E2098" s="44"/>
      <c r="F2098" s="44"/>
      <c r="G2098" s="44"/>
      <c r="H2098" s="44"/>
      <c r="J2098" s="68"/>
      <c r="K2098" s="68"/>
      <c r="L2098" s="68"/>
      <c r="M2098" s="68"/>
      <c r="O2098" s="44"/>
      <c r="P2098" s="44"/>
      <c r="Q2098" s="44"/>
      <c r="R2098" s="44"/>
      <c r="S2098" s="44"/>
      <c r="T2098" s="44"/>
    </row>
    <row r="2099" spans="1:20" x14ac:dyDescent="0.25">
      <c r="A2099" s="44" t="str">
        <f>IF(B2099&lt;&gt;"",A2098+1,"")</f>
        <v/>
      </c>
      <c r="B2099" s="44"/>
      <c r="C2099" s="44"/>
      <c r="D2099" s="44"/>
      <c r="E2099" s="44"/>
      <c r="F2099" s="44"/>
      <c r="G2099" s="44"/>
      <c r="H2099" s="44"/>
      <c r="J2099" s="68"/>
      <c r="K2099" s="68"/>
      <c r="L2099" s="68"/>
      <c r="M2099" s="68"/>
      <c r="O2099" s="44"/>
      <c r="P2099" s="44"/>
      <c r="Q2099" s="44"/>
      <c r="R2099" s="44"/>
      <c r="S2099" s="44"/>
      <c r="T2099" s="44"/>
    </row>
    <row r="2100" spans="1:20" x14ac:dyDescent="0.25">
      <c r="A2100" s="44" t="str">
        <f>IF(B2100&lt;&gt;"",A2099+1,"")</f>
        <v/>
      </c>
      <c r="B2100" s="44"/>
      <c r="C2100" s="44"/>
      <c r="D2100" s="44"/>
      <c r="E2100" s="44"/>
      <c r="F2100" s="44"/>
      <c r="G2100" s="44"/>
      <c r="H2100" s="44"/>
      <c r="J2100" s="68"/>
      <c r="K2100" s="68"/>
      <c r="L2100" s="68"/>
      <c r="M2100" s="68"/>
      <c r="O2100" s="44"/>
      <c r="P2100" s="44"/>
      <c r="Q2100" s="44"/>
      <c r="R2100" s="44"/>
      <c r="S2100" s="44"/>
      <c r="T2100" s="44"/>
    </row>
    <row r="2101" spans="1:20" x14ac:dyDescent="0.25">
      <c r="A2101" s="44" t="str">
        <f>IF(B2101&lt;&gt;"",A2100+1,"")</f>
        <v/>
      </c>
      <c r="B2101" s="44"/>
      <c r="C2101" s="44"/>
      <c r="D2101" s="44"/>
      <c r="E2101" s="44"/>
      <c r="F2101" s="44"/>
      <c r="G2101" s="44"/>
      <c r="H2101" s="44"/>
      <c r="J2101" s="68"/>
      <c r="K2101" s="68"/>
      <c r="L2101" s="68"/>
      <c r="M2101" s="68"/>
      <c r="O2101" s="44"/>
      <c r="P2101" s="44"/>
      <c r="Q2101" s="44"/>
      <c r="R2101" s="44"/>
      <c r="S2101" s="44"/>
      <c r="T2101" s="44"/>
    </row>
    <row r="2102" spans="1:20" x14ac:dyDescent="0.25">
      <c r="A2102" s="44" t="str">
        <f>IF(B2102&lt;&gt;"",A2101+1,"")</f>
        <v/>
      </c>
      <c r="B2102" s="44"/>
      <c r="C2102" s="44"/>
      <c r="D2102" s="44"/>
      <c r="E2102" s="44"/>
      <c r="F2102" s="44"/>
      <c r="G2102" s="44"/>
      <c r="H2102" s="44"/>
      <c r="J2102" s="68"/>
      <c r="K2102" s="68"/>
      <c r="L2102" s="68"/>
      <c r="M2102" s="68"/>
      <c r="O2102" s="44"/>
      <c r="P2102" s="44"/>
      <c r="Q2102" s="44"/>
      <c r="R2102" s="44"/>
      <c r="S2102" s="44"/>
      <c r="T2102" s="44"/>
    </row>
    <row r="2103" spans="1:20" x14ac:dyDescent="0.25">
      <c r="A2103" s="44" t="str">
        <f>IF(B2103&lt;&gt;"",A2102+1,"")</f>
        <v/>
      </c>
      <c r="B2103" s="44"/>
      <c r="C2103" s="44"/>
      <c r="D2103" s="44"/>
      <c r="E2103" s="44"/>
      <c r="F2103" s="44"/>
      <c r="G2103" s="44"/>
      <c r="H2103" s="44"/>
      <c r="J2103" s="68"/>
      <c r="K2103" s="68"/>
      <c r="L2103" s="68"/>
      <c r="M2103" s="68"/>
      <c r="O2103" s="44"/>
      <c r="P2103" s="44"/>
      <c r="Q2103" s="44"/>
      <c r="R2103" s="44"/>
      <c r="S2103" s="44"/>
      <c r="T2103" s="44"/>
    </row>
    <row r="2104" spans="1:20" x14ac:dyDescent="0.25">
      <c r="A2104" s="44" t="str">
        <f>IF(B2104&lt;&gt;"",A2103+1,"")</f>
        <v/>
      </c>
      <c r="B2104" s="44"/>
      <c r="C2104" s="44"/>
      <c r="D2104" s="44"/>
      <c r="E2104" s="44"/>
      <c r="F2104" s="44"/>
      <c r="G2104" s="44"/>
      <c r="H2104" s="44"/>
      <c r="J2104" s="68"/>
      <c r="K2104" s="68"/>
      <c r="L2104" s="68"/>
      <c r="M2104" s="68"/>
      <c r="O2104" s="44"/>
      <c r="P2104" s="44"/>
      <c r="Q2104" s="44"/>
      <c r="R2104" s="44"/>
      <c r="S2104" s="44"/>
      <c r="T2104" s="44"/>
    </row>
    <row r="2105" spans="1:20" x14ac:dyDescent="0.25">
      <c r="A2105" s="44" t="str">
        <f>IF(B2105&lt;&gt;"",A2104+1,"")</f>
        <v/>
      </c>
      <c r="B2105" s="44"/>
      <c r="C2105" s="44"/>
      <c r="D2105" s="44"/>
      <c r="E2105" s="44"/>
      <c r="F2105" s="44"/>
      <c r="G2105" s="44"/>
      <c r="H2105" s="44"/>
      <c r="J2105" s="68"/>
      <c r="K2105" s="68"/>
      <c r="L2105" s="68"/>
      <c r="M2105" s="68"/>
      <c r="O2105" s="44"/>
      <c r="P2105" s="44"/>
      <c r="Q2105" s="44"/>
      <c r="R2105" s="44"/>
      <c r="S2105" s="44"/>
      <c r="T2105" s="44"/>
    </row>
    <row r="2106" spans="1:20" x14ac:dyDescent="0.25">
      <c r="A2106" s="44" t="str">
        <f>IF(B2106&lt;&gt;"",A2105+1,"")</f>
        <v/>
      </c>
      <c r="B2106" s="44"/>
      <c r="C2106" s="44"/>
      <c r="D2106" s="44"/>
      <c r="E2106" s="44"/>
      <c r="F2106" s="44"/>
      <c r="G2106" s="44"/>
      <c r="H2106" s="44"/>
      <c r="J2106" s="68"/>
      <c r="K2106" s="68"/>
      <c r="L2106" s="68"/>
      <c r="M2106" s="68"/>
      <c r="O2106" s="44"/>
      <c r="P2106" s="44"/>
      <c r="Q2106" s="44"/>
      <c r="R2106" s="44"/>
      <c r="S2106" s="44"/>
      <c r="T2106" s="44"/>
    </row>
    <row r="2107" spans="1:20" x14ac:dyDescent="0.25">
      <c r="A2107" s="44" t="str">
        <f>IF(B2107&lt;&gt;"",A2106+1,"")</f>
        <v/>
      </c>
      <c r="B2107" s="44"/>
      <c r="C2107" s="44"/>
      <c r="D2107" s="44"/>
      <c r="E2107" s="44"/>
      <c r="F2107" s="44"/>
      <c r="G2107" s="44"/>
      <c r="H2107" s="44"/>
      <c r="J2107" s="68"/>
      <c r="K2107" s="68"/>
      <c r="L2107" s="68"/>
      <c r="M2107" s="68"/>
      <c r="O2107" s="44"/>
      <c r="P2107" s="44"/>
      <c r="Q2107" s="44"/>
      <c r="R2107" s="44"/>
      <c r="S2107" s="44"/>
      <c r="T2107" s="44"/>
    </row>
    <row r="2108" spans="1:20" x14ac:dyDescent="0.25">
      <c r="A2108" s="44" t="str">
        <f>IF(B2108&lt;&gt;"",A2107+1,"")</f>
        <v/>
      </c>
      <c r="B2108" s="44"/>
      <c r="C2108" s="44"/>
      <c r="D2108" s="44"/>
      <c r="E2108" s="44"/>
      <c r="F2108" s="44"/>
      <c r="G2108" s="44"/>
      <c r="H2108" s="44"/>
      <c r="J2108" s="68"/>
      <c r="K2108" s="68"/>
      <c r="L2108" s="68"/>
      <c r="M2108" s="68"/>
      <c r="O2108" s="44"/>
      <c r="P2108" s="44"/>
      <c r="Q2108" s="44"/>
      <c r="R2108" s="44"/>
      <c r="S2108" s="44"/>
      <c r="T2108" s="44"/>
    </row>
    <row r="2109" spans="1:20" x14ac:dyDescent="0.25">
      <c r="A2109" s="44" t="str">
        <f>IF(B2109&lt;&gt;"",A2108+1,"")</f>
        <v/>
      </c>
      <c r="B2109" s="44"/>
      <c r="C2109" s="44"/>
      <c r="D2109" s="44"/>
      <c r="E2109" s="44"/>
      <c r="F2109" s="44"/>
      <c r="G2109" s="44"/>
      <c r="H2109" s="44"/>
      <c r="J2109" s="68"/>
      <c r="K2109" s="68"/>
      <c r="L2109" s="68"/>
      <c r="M2109" s="68"/>
      <c r="O2109" s="44"/>
      <c r="P2109" s="44"/>
      <c r="Q2109" s="44"/>
      <c r="R2109" s="44"/>
      <c r="S2109" s="44"/>
      <c r="T2109" s="44"/>
    </row>
    <row r="2110" spans="1:20" x14ac:dyDescent="0.25">
      <c r="A2110" s="44" t="str">
        <f>IF(B2110&lt;&gt;"",A2109+1,"")</f>
        <v/>
      </c>
      <c r="B2110" s="44"/>
      <c r="C2110" s="44"/>
      <c r="D2110" s="44"/>
      <c r="E2110" s="44"/>
      <c r="F2110" s="44"/>
      <c r="G2110" s="44"/>
      <c r="H2110" s="44"/>
      <c r="J2110" s="68"/>
      <c r="K2110" s="68"/>
      <c r="L2110" s="68"/>
      <c r="M2110" s="68"/>
      <c r="O2110" s="44"/>
      <c r="P2110" s="44"/>
      <c r="Q2110" s="44"/>
      <c r="R2110" s="44"/>
      <c r="S2110" s="44"/>
      <c r="T2110" s="44"/>
    </row>
    <row r="2111" spans="1:20" x14ac:dyDescent="0.25">
      <c r="A2111" s="44" t="str">
        <f>IF(B2111&lt;&gt;"",A2110+1,"")</f>
        <v/>
      </c>
      <c r="B2111" s="44"/>
      <c r="C2111" s="44"/>
      <c r="D2111" s="44"/>
      <c r="E2111" s="44"/>
      <c r="F2111" s="44"/>
      <c r="G2111" s="44"/>
      <c r="H2111" s="44"/>
      <c r="J2111" s="68"/>
      <c r="K2111" s="68"/>
      <c r="L2111" s="68"/>
      <c r="M2111" s="68"/>
      <c r="O2111" s="44"/>
      <c r="P2111" s="44"/>
      <c r="Q2111" s="44"/>
      <c r="R2111" s="44"/>
      <c r="S2111" s="44"/>
      <c r="T2111" s="44"/>
    </row>
    <row r="2112" spans="1:20" x14ac:dyDescent="0.25">
      <c r="A2112" s="44" t="str">
        <f>IF(B2112&lt;&gt;"",A2111+1,"")</f>
        <v/>
      </c>
      <c r="B2112" s="44"/>
      <c r="C2112" s="44"/>
      <c r="D2112" s="44"/>
      <c r="E2112" s="44"/>
      <c r="F2112" s="44"/>
      <c r="G2112" s="44"/>
      <c r="H2112" s="44"/>
      <c r="J2112" s="68"/>
      <c r="K2112" s="68"/>
      <c r="L2112" s="68"/>
      <c r="M2112" s="68"/>
      <c r="O2112" s="44"/>
      <c r="P2112" s="44"/>
      <c r="Q2112" s="44"/>
      <c r="R2112" s="44"/>
      <c r="S2112" s="44"/>
      <c r="T2112" s="44"/>
    </row>
    <row r="2113" spans="1:20" x14ac:dyDescent="0.25">
      <c r="A2113" s="44" t="str">
        <f>IF(B2113&lt;&gt;"",A2112+1,"")</f>
        <v/>
      </c>
      <c r="B2113" s="44"/>
      <c r="C2113" s="44"/>
      <c r="D2113" s="44"/>
      <c r="E2113" s="44"/>
      <c r="F2113" s="44"/>
      <c r="G2113" s="44"/>
      <c r="H2113" s="44"/>
      <c r="J2113" s="68"/>
      <c r="K2113" s="68"/>
      <c r="L2113" s="68"/>
      <c r="M2113" s="68"/>
      <c r="O2113" s="44"/>
      <c r="P2113" s="44"/>
      <c r="Q2113" s="44"/>
      <c r="R2113" s="44"/>
      <c r="S2113" s="44"/>
      <c r="T2113" s="44"/>
    </row>
    <row r="2114" spans="1:20" x14ac:dyDescent="0.25">
      <c r="A2114" s="44" t="str">
        <f>IF(B2114&lt;&gt;"",A2113+1,"")</f>
        <v/>
      </c>
      <c r="B2114" s="44"/>
      <c r="C2114" s="44"/>
      <c r="D2114" s="44"/>
      <c r="E2114" s="44"/>
      <c r="F2114" s="44"/>
      <c r="G2114" s="44"/>
      <c r="H2114" s="44"/>
      <c r="J2114" s="68"/>
      <c r="K2114" s="68"/>
      <c r="L2114" s="68"/>
      <c r="M2114" s="68"/>
      <c r="O2114" s="44"/>
      <c r="P2114" s="44"/>
      <c r="Q2114" s="44"/>
      <c r="R2114" s="44"/>
      <c r="S2114" s="44"/>
      <c r="T2114" s="44"/>
    </row>
    <row r="2115" spans="1:20" x14ac:dyDescent="0.25">
      <c r="A2115" s="44" t="str">
        <f>IF(B2115&lt;&gt;"",A2114+1,"")</f>
        <v/>
      </c>
      <c r="B2115" s="44"/>
      <c r="C2115" s="44"/>
      <c r="D2115" s="44"/>
      <c r="E2115" s="44"/>
      <c r="F2115" s="44"/>
      <c r="G2115" s="44"/>
      <c r="H2115" s="44"/>
      <c r="J2115" s="68"/>
      <c r="K2115" s="68"/>
      <c r="L2115" s="68"/>
      <c r="M2115" s="68"/>
      <c r="O2115" s="44"/>
      <c r="P2115" s="44"/>
      <c r="Q2115" s="44"/>
      <c r="R2115" s="44"/>
      <c r="S2115" s="44"/>
      <c r="T2115" s="44"/>
    </row>
    <row r="2116" spans="1:20" x14ac:dyDescent="0.25">
      <c r="A2116" s="44" t="str">
        <f>IF(B2116&lt;&gt;"",A2115+1,"")</f>
        <v/>
      </c>
      <c r="B2116" s="44"/>
      <c r="C2116" s="44"/>
      <c r="D2116" s="44"/>
      <c r="E2116" s="44"/>
      <c r="F2116" s="44"/>
      <c r="G2116" s="44"/>
      <c r="H2116" s="44"/>
      <c r="J2116" s="68"/>
      <c r="K2116" s="68"/>
      <c r="L2116" s="68"/>
      <c r="M2116" s="68"/>
      <c r="O2116" s="44"/>
      <c r="P2116" s="44"/>
      <c r="Q2116" s="44"/>
      <c r="R2116" s="44"/>
      <c r="S2116" s="44"/>
      <c r="T2116" s="44"/>
    </row>
    <row r="2117" spans="1:20" x14ac:dyDescent="0.25">
      <c r="A2117" s="44" t="str">
        <f>IF(B2117&lt;&gt;"",A2116+1,"")</f>
        <v/>
      </c>
      <c r="B2117" s="44"/>
      <c r="C2117" s="44"/>
      <c r="D2117" s="44"/>
      <c r="E2117" s="44"/>
      <c r="F2117" s="44"/>
      <c r="G2117" s="44"/>
      <c r="H2117" s="44"/>
      <c r="J2117" s="68"/>
      <c r="K2117" s="68"/>
      <c r="L2117" s="68"/>
      <c r="M2117" s="68"/>
      <c r="O2117" s="44"/>
      <c r="P2117" s="44"/>
      <c r="Q2117" s="44"/>
      <c r="R2117" s="44"/>
      <c r="S2117" s="44"/>
      <c r="T2117" s="44"/>
    </row>
    <row r="2118" spans="1:20" x14ac:dyDescent="0.25">
      <c r="A2118" s="44" t="str">
        <f>IF(B2118&lt;&gt;"",A2117+1,"")</f>
        <v/>
      </c>
      <c r="B2118" s="44"/>
      <c r="C2118" s="44"/>
      <c r="D2118" s="44"/>
      <c r="E2118" s="44"/>
      <c r="F2118" s="44"/>
      <c r="G2118" s="44"/>
      <c r="H2118" s="44"/>
      <c r="J2118" s="68"/>
      <c r="K2118" s="68"/>
      <c r="L2118" s="68"/>
      <c r="M2118" s="68"/>
      <c r="O2118" s="44"/>
      <c r="P2118" s="44"/>
      <c r="Q2118" s="44"/>
      <c r="R2118" s="44"/>
      <c r="S2118" s="44"/>
      <c r="T2118" s="44"/>
    </row>
    <row r="2119" spans="1:20" x14ac:dyDescent="0.25">
      <c r="A2119" s="44" t="str">
        <f>IF(B2119&lt;&gt;"",A2118+1,"")</f>
        <v/>
      </c>
      <c r="B2119" s="44"/>
      <c r="C2119" s="44"/>
      <c r="D2119" s="44"/>
      <c r="E2119" s="44"/>
      <c r="F2119" s="44"/>
      <c r="G2119" s="44"/>
      <c r="H2119" s="44"/>
      <c r="J2119" s="68"/>
      <c r="K2119" s="68"/>
      <c r="L2119" s="68"/>
      <c r="M2119" s="68"/>
      <c r="O2119" s="44"/>
      <c r="P2119" s="44"/>
      <c r="Q2119" s="44"/>
      <c r="R2119" s="44"/>
      <c r="S2119" s="44"/>
      <c r="T2119" s="44"/>
    </row>
    <row r="2120" spans="1:20" x14ac:dyDescent="0.25">
      <c r="A2120" s="44" t="str">
        <f>IF(B2120&lt;&gt;"",A2119+1,"")</f>
        <v/>
      </c>
      <c r="B2120" s="44"/>
      <c r="C2120" s="44"/>
      <c r="D2120" s="44"/>
      <c r="E2120" s="44"/>
      <c r="F2120" s="44"/>
      <c r="G2120" s="44"/>
      <c r="H2120" s="44"/>
      <c r="J2120" s="68"/>
      <c r="K2120" s="68"/>
      <c r="L2120" s="68"/>
      <c r="M2120" s="68"/>
      <c r="O2120" s="44"/>
      <c r="P2120" s="44"/>
      <c r="Q2120" s="44"/>
      <c r="R2120" s="44"/>
      <c r="S2120" s="44"/>
      <c r="T2120" s="44"/>
    </row>
    <row r="2121" spans="1:20" x14ac:dyDescent="0.25">
      <c r="A2121" s="44" t="str">
        <f>IF(B2121&lt;&gt;"",A2120+1,"")</f>
        <v/>
      </c>
      <c r="B2121" s="44"/>
      <c r="C2121" s="44"/>
      <c r="D2121" s="44"/>
      <c r="E2121" s="44"/>
      <c r="F2121" s="44"/>
      <c r="G2121" s="44"/>
      <c r="H2121" s="44"/>
      <c r="J2121" s="68"/>
      <c r="K2121" s="68"/>
      <c r="L2121" s="68"/>
      <c r="M2121" s="68"/>
      <c r="O2121" s="44"/>
      <c r="P2121" s="44"/>
      <c r="Q2121" s="44"/>
      <c r="R2121" s="44"/>
      <c r="S2121" s="44"/>
      <c r="T2121" s="44"/>
    </row>
    <row r="2122" spans="1:20" x14ac:dyDescent="0.25">
      <c r="A2122" s="44" t="str">
        <f>IF(B2122&lt;&gt;"",A2121+1,"")</f>
        <v/>
      </c>
      <c r="B2122" s="44"/>
      <c r="C2122" s="44"/>
      <c r="D2122" s="44"/>
      <c r="E2122" s="44"/>
      <c r="F2122" s="44"/>
      <c r="G2122" s="44"/>
      <c r="H2122" s="44"/>
      <c r="J2122" s="68"/>
      <c r="K2122" s="68"/>
      <c r="L2122" s="68"/>
      <c r="M2122" s="68"/>
      <c r="O2122" s="44"/>
      <c r="P2122" s="44"/>
      <c r="Q2122" s="44"/>
      <c r="R2122" s="44"/>
      <c r="S2122" s="44"/>
      <c r="T2122" s="44"/>
    </row>
    <row r="2123" spans="1:20" x14ac:dyDescent="0.25">
      <c r="A2123" s="44" t="str">
        <f>IF(B2123&lt;&gt;"",A2122+1,"")</f>
        <v/>
      </c>
      <c r="B2123" s="44"/>
      <c r="C2123" s="44"/>
      <c r="D2123" s="44"/>
      <c r="E2123" s="44"/>
      <c r="F2123" s="44"/>
      <c r="G2123" s="44"/>
      <c r="H2123" s="44"/>
      <c r="J2123" s="68"/>
      <c r="K2123" s="68"/>
      <c r="L2123" s="68"/>
      <c r="M2123" s="68"/>
      <c r="O2123" s="44"/>
      <c r="P2123" s="44"/>
      <c r="Q2123" s="44"/>
      <c r="R2123" s="44"/>
      <c r="S2123" s="44"/>
      <c r="T2123" s="44"/>
    </row>
    <row r="2124" spans="1:20" x14ac:dyDescent="0.25">
      <c r="A2124" s="44" t="str">
        <f>IF(B2124&lt;&gt;"",A2123+1,"")</f>
        <v/>
      </c>
      <c r="B2124" s="44"/>
      <c r="C2124" s="44"/>
      <c r="D2124" s="44"/>
      <c r="E2124" s="44"/>
      <c r="F2124" s="44"/>
      <c r="G2124" s="44"/>
      <c r="H2124" s="44"/>
      <c r="J2124" s="68"/>
      <c r="K2124" s="68"/>
      <c r="L2124" s="68"/>
      <c r="M2124" s="68"/>
      <c r="O2124" s="44"/>
      <c r="P2124" s="44"/>
      <c r="Q2124" s="44"/>
      <c r="R2124" s="44"/>
      <c r="S2124" s="44"/>
      <c r="T2124" s="44"/>
    </row>
    <row r="2125" spans="1:20" x14ac:dyDescent="0.25">
      <c r="A2125" s="44" t="str">
        <f>IF(B2125&lt;&gt;"",A2124+1,"")</f>
        <v/>
      </c>
      <c r="B2125" s="44"/>
      <c r="C2125" s="44"/>
      <c r="D2125" s="44"/>
      <c r="E2125" s="44"/>
      <c r="F2125" s="44"/>
      <c r="G2125" s="44"/>
      <c r="H2125" s="44"/>
      <c r="J2125" s="68"/>
      <c r="K2125" s="68"/>
      <c r="L2125" s="68"/>
      <c r="M2125" s="68"/>
      <c r="O2125" s="44"/>
      <c r="P2125" s="44"/>
      <c r="Q2125" s="44"/>
      <c r="R2125" s="44"/>
      <c r="S2125" s="44"/>
      <c r="T2125" s="44"/>
    </row>
    <row r="2126" spans="1:20" x14ac:dyDescent="0.25">
      <c r="A2126" s="44" t="str">
        <f>IF(B2126&lt;&gt;"",A2125+1,"")</f>
        <v/>
      </c>
      <c r="B2126" s="44"/>
      <c r="C2126" s="44"/>
      <c r="D2126" s="44"/>
      <c r="E2126" s="44"/>
      <c r="F2126" s="44"/>
      <c r="G2126" s="44"/>
      <c r="H2126" s="44"/>
      <c r="J2126" s="68"/>
      <c r="K2126" s="68"/>
      <c r="L2126" s="68"/>
      <c r="M2126" s="68"/>
      <c r="O2126" s="44"/>
      <c r="P2126" s="44"/>
      <c r="Q2126" s="44"/>
      <c r="R2126" s="44"/>
      <c r="S2126" s="44"/>
      <c r="T2126" s="44"/>
    </row>
    <row r="2127" spans="1:20" x14ac:dyDescent="0.25">
      <c r="A2127" s="44" t="str">
        <f>IF(B2127&lt;&gt;"",A2126+1,"")</f>
        <v/>
      </c>
      <c r="B2127" s="44"/>
      <c r="C2127" s="44"/>
      <c r="D2127" s="44"/>
      <c r="E2127" s="44"/>
      <c r="F2127" s="44"/>
      <c r="G2127" s="44"/>
      <c r="H2127" s="44"/>
      <c r="J2127" s="68"/>
      <c r="K2127" s="68"/>
      <c r="L2127" s="68"/>
      <c r="M2127" s="68"/>
      <c r="O2127" s="44"/>
      <c r="P2127" s="44"/>
      <c r="Q2127" s="44"/>
      <c r="R2127" s="44"/>
      <c r="S2127" s="44"/>
      <c r="T2127" s="44"/>
    </row>
    <row r="2128" spans="1:20" x14ac:dyDescent="0.25">
      <c r="A2128" s="44" t="str">
        <f>IF(B2128&lt;&gt;"",A2127+1,"")</f>
        <v/>
      </c>
      <c r="B2128" s="44"/>
      <c r="C2128" s="44"/>
      <c r="D2128" s="44"/>
      <c r="E2128" s="44"/>
      <c r="F2128" s="44"/>
      <c r="G2128" s="44"/>
      <c r="H2128" s="44"/>
      <c r="J2128" s="68"/>
      <c r="K2128" s="68"/>
      <c r="L2128" s="68"/>
      <c r="M2128" s="68"/>
      <c r="O2128" s="44"/>
      <c r="P2128" s="44"/>
      <c r="Q2128" s="44"/>
      <c r="R2128" s="44"/>
      <c r="S2128" s="44"/>
      <c r="T2128" s="44"/>
    </row>
    <row r="2129" spans="1:20" x14ac:dyDescent="0.25">
      <c r="A2129" s="44" t="str">
        <f>IF(B2129&lt;&gt;"",A2128+1,"")</f>
        <v/>
      </c>
      <c r="B2129" s="44"/>
      <c r="C2129" s="44"/>
      <c r="D2129" s="44"/>
      <c r="E2129" s="44"/>
      <c r="F2129" s="44"/>
      <c r="G2129" s="44"/>
      <c r="H2129" s="44"/>
      <c r="J2129" s="68"/>
      <c r="K2129" s="68"/>
      <c r="L2129" s="68"/>
      <c r="M2129" s="68"/>
      <c r="O2129" s="44"/>
      <c r="P2129" s="44"/>
      <c r="Q2129" s="44"/>
      <c r="R2129" s="44"/>
      <c r="S2129" s="44"/>
      <c r="T2129" s="44"/>
    </row>
    <row r="2130" spans="1:20" x14ac:dyDescent="0.25">
      <c r="A2130" s="44" t="str">
        <f>IF(B2130&lt;&gt;"",A2129+1,"")</f>
        <v/>
      </c>
      <c r="B2130" s="44"/>
      <c r="C2130" s="44"/>
      <c r="D2130" s="44"/>
      <c r="E2130" s="44"/>
      <c r="F2130" s="44"/>
      <c r="G2130" s="44"/>
      <c r="H2130" s="44"/>
      <c r="J2130" s="68"/>
      <c r="K2130" s="68"/>
      <c r="L2130" s="68"/>
      <c r="M2130" s="68"/>
      <c r="O2130" s="44"/>
      <c r="P2130" s="44"/>
      <c r="Q2130" s="44"/>
      <c r="R2130" s="44"/>
      <c r="S2130" s="44"/>
      <c r="T2130" s="44"/>
    </row>
    <row r="2131" spans="1:20" x14ac:dyDescent="0.25">
      <c r="A2131" s="44" t="str">
        <f>IF(B2131&lt;&gt;"",A2130+1,"")</f>
        <v/>
      </c>
      <c r="B2131" s="44"/>
      <c r="C2131" s="44"/>
      <c r="D2131" s="44"/>
      <c r="E2131" s="44"/>
      <c r="F2131" s="44"/>
      <c r="G2131" s="44"/>
      <c r="H2131" s="44"/>
      <c r="J2131" s="68"/>
      <c r="K2131" s="68"/>
      <c r="L2131" s="68"/>
      <c r="M2131" s="68"/>
      <c r="O2131" s="44"/>
      <c r="P2131" s="44"/>
      <c r="Q2131" s="44"/>
      <c r="R2131" s="44"/>
      <c r="S2131" s="44"/>
      <c r="T2131" s="44"/>
    </row>
    <row r="2132" spans="1:20" x14ac:dyDescent="0.25">
      <c r="A2132" s="44" t="str">
        <f>IF(B2132&lt;&gt;"",A2131+1,"")</f>
        <v/>
      </c>
      <c r="B2132" s="44"/>
      <c r="C2132" s="44"/>
      <c r="D2132" s="44"/>
      <c r="E2132" s="44"/>
      <c r="F2132" s="44"/>
      <c r="G2132" s="44"/>
      <c r="H2132" s="44"/>
      <c r="J2132" s="68"/>
      <c r="K2132" s="68"/>
      <c r="L2132" s="68"/>
      <c r="M2132" s="68"/>
      <c r="O2132" s="44"/>
      <c r="P2132" s="44"/>
      <c r="Q2132" s="44"/>
      <c r="R2132" s="44"/>
      <c r="S2132" s="44"/>
      <c r="T2132" s="44"/>
    </row>
    <row r="2133" spans="1:20" x14ac:dyDescent="0.25">
      <c r="A2133" s="44" t="str">
        <f>IF(B2133&lt;&gt;"",A2132+1,"")</f>
        <v/>
      </c>
      <c r="B2133" s="44"/>
      <c r="C2133" s="44"/>
      <c r="D2133" s="44"/>
      <c r="E2133" s="44"/>
      <c r="F2133" s="44"/>
      <c r="G2133" s="44"/>
      <c r="H2133" s="44"/>
      <c r="J2133" s="68"/>
      <c r="K2133" s="68"/>
      <c r="L2133" s="68"/>
      <c r="M2133" s="68"/>
      <c r="O2133" s="44"/>
      <c r="P2133" s="44"/>
      <c r="Q2133" s="44"/>
      <c r="R2133" s="44"/>
      <c r="S2133" s="44"/>
      <c r="T2133" s="44"/>
    </row>
    <row r="2134" spans="1:20" x14ac:dyDescent="0.25">
      <c r="A2134" s="44" t="str">
        <f>IF(B2134&lt;&gt;"",A2133+1,"")</f>
        <v/>
      </c>
      <c r="B2134" s="44"/>
      <c r="C2134" s="44"/>
      <c r="D2134" s="44"/>
      <c r="E2134" s="44"/>
      <c r="F2134" s="44"/>
      <c r="G2134" s="44"/>
      <c r="H2134" s="44"/>
      <c r="J2134" s="68"/>
      <c r="K2134" s="68"/>
      <c r="L2134" s="68"/>
      <c r="M2134" s="68"/>
      <c r="O2134" s="44"/>
      <c r="P2134" s="44"/>
      <c r="Q2134" s="44"/>
      <c r="R2134" s="44"/>
      <c r="S2134" s="44"/>
      <c r="T2134" s="44"/>
    </row>
    <row r="2135" spans="1:20" x14ac:dyDescent="0.25">
      <c r="A2135" s="44" t="str">
        <f>IF(B2135&lt;&gt;"",A2134+1,"")</f>
        <v/>
      </c>
      <c r="B2135" s="44"/>
      <c r="C2135" s="44"/>
      <c r="D2135" s="44"/>
      <c r="E2135" s="44"/>
      <c r="F2135" s="44"/>
      <c r="G2135" s="44"/>
      <c r="H2135" s="44"/>
      <c r="J2135" s="68"/>
      <c r="K2135" s="68"/>
      <c r="L2135" s="68"/>
      <c r="M2135" s="68"/>
      <c r="O2135" s="44"/>
      <c r="P2135" s="44"/>
      <c r="Q2135" s="44"/>
      <c r="R2135" s="44"/>
      <c r="S2135" s="44"/>
      <c r="T2135" s="44"/>
    </row>
    <row r="2136" spans="1:20" x14ac:dyDescent="0.25">
      <c r="A2136" s="44" t="str">
        <f>IF(B2136&lt;&gt;"",A2135+1,"")</f>
        <v/>
      </c>
      <c r="B2136" s="44"/>
      <c r="C2136" s="44"/>
      <c r="D2136" s="44"/>
      <c r="E2136" s="44"/>
      <c r="F2136" s="44"/>
      <c r="G2136" s="44"/>
      <c r="H2136" s="44"/>
      <c r="J2136" s="68"/>
      <c r="K2136" s="68"/>
      <c r="L2136" s="68"/>
      <c r="M2136" s="68"/>
      <c r="O2136" s="44"/>
      <c r="P2136" s="44"/>
      <c r="Q2136" s="44"/>
      <c r="R2136" s="44"/>
      <c r="S2136" s="44"/>
      <c r="T2136" s="44"/>
    </row>
    <row r="2137" spans="1:20" x14ac:dyDescent="0.25">
      <c r="A2137" s="44" t="str">
        <f>IF(B2137&lt;&gt;"",A2136+1,"")</f>
        <v/>
      </c>
      <c r="B2137" s="44"/>
      <c r="C2137" s="44"/>
      <c r="D2137" s="44"/>
      <c r="E2137" s="44"/>
      <c r="F2137" s="44"/>
      <c r="G2137" s="44"/>
      <c r="H2137" s="44"/>
      <c r="J2137" s="68"/>
      <c r="K2137" s="68"/>
      <c r="L2137" s="68"/>
      <c r="M2137" s="68"/>
      <c r="O2137" s="44"/>
      <c r="P2137" s="44"/>
      <c r="Q2137" s="44"/>
      <c r="R2137" s="44"/>
      <c r="S2137" s="44"/>
      <c r="T2137" s="44"/>
    </row>
    <row r="2138" spans="1:20" x14ac:dyDescent="0.25">
      <c r="A2138" s="44" t="str">
        <f>IF(B2138&lt;&gt;"",A2137+1,"")</f>
        <v/>
      </c>
      <c r="B2138" s="44"/>
      <c r="C2138" s="44"/>
      <c r="D2138" s="44"/>
      <c r="E2138" s="44"/>
      <c r="F2138" s="44"/>
      <c r="G2138" s="44"/>
      <c r="H2138" s="44"/>
      <c r="J2138" s="68"/>
      <c r="K2138" s="68"/>
      <c r="L2138" s="68"/>
      <c r="M2138" s="68"/>
      <c r="O2138" s="44"/>
      <c r="P2138" s="44"/>
      <c r="Q2138" s="44"/>
      <c r="R2138" s="44"/>
      <c r="S2138" s="44"/>
      <c r="T2138" s="44"/>
    </row>
    <row r="2139" spans="1:20" x14ac:dyDescent="0.25">
      <c r="A2139" s="44" t="str">
        <f>IF(B2139&lt;&gt;"",A2138+1,"")</f>
        <v/>
      </c>
      <c r="B2139" s="44"/>
      <c r="C2139" s="44"/>
      <c r="D2139" s="44"/>
      <c r="E2139" s="44"/>
      <c r="F2139" s="44"/>
      <c r="G2139" s="44"/>
      <c r="H2139" s="44"/>
      <c r="J2139" s="68"/>
      <c r="K2139" s="68"/>
      <c r="L2139" s="68"/>
      <c r="M2139" s="68"/>
      <c r="O2139" s="44"/>
      <c r="P2139" s="44"/>
      <c r="Q2139" s="44"/>
      <c r="R2139" s="44"/>
      <c r="S2139" s="44"/>
      <c r="T2139" s="44"/>
    </row>
    <row r="2140" spans="1:20" x14ac:dyDescent="0.25">
      <c r="A2140" s="44" t="str">
        <f>IF(B2140&lt;&gt;"",A2139+1,"")</f>
        <v/>
      </c>
      <c r="B2140" s="44"/>
      <c r="C2140" s="44"/>
      <c r="D2140" s="44"/>
      <c r="E2140" s="44"/>
      <c r="F2140" s="44"/>
      <c r="G2140" s="44"/>
      <c r="H2140" s="44"/>
      <c r="J2140" s="68"/>
      <c r="K2140" s="68"/>
      <c r="L2140" s="68"/>
      <c r="M2140" s="68"/>
      <c r="O2140" s="44"/>
      <c r="P2140" s="44"/>
      <c r="Q2140" s="44"/>
      <c r="R2140" s="44"/>
      <c r="S2140" s="44"/>
      <c r="T2140" s="44"/>
    </row>
    <row r="2141" spans="1:20" x14ac:dyDescent="0.25">
      <c r="A2141" s="44" t="str">
        <f>IF(B2141&lt;&gt;"",A2140+1,"")</f>
        <v/>
      </c>
      <c r="B2141" s="44"/>
      <c r="C2141" s="44"/>
      <c r="D2141" s="44"/>
      <c r="E2141" s="44"/>
      <c r="F2141" s="44"/>
      <c r="G2141" s="44"/>
      <c r="H2141" s="44"/>
      <c r="J2141" s="68"/>
      <c r="K2141" s="68"/>
      <c r="L2141" s="68"/>
      <c r="M2141" s="68"/>
      <c r="O2141" s="44"/>
      <c r="P2141" s="44"/>
      <c r="Q2141" s="44"/>
      <c r="R2141" s="44"/>
      <c r="S2141" s="44"/>
      <c r="T2141" s="44"/>
    </row>
    <row r="2142" spans="1:20" x14ac:dyDescent="0.25">
      <c r="A2142" s="44" t="str">
        <f>IF(B2142&lt;&gt;"",A2141+1,"")</f>
        <v/>
      </c>
      <c r="B2142" s="44"/>
      <c r="C2142" s="44"/>
      <c r="D2142" s="44"/>
      <c r="E2142" s="44"/>
      <c r="F2142" s="44"/>
      <c r="G2142" s="44"/>
      <c r="H2142" s="44"/>
      <c r="J2142" s="68"/>
      <c r="K2142" s="68"/>
      <c r="L2142" s="68"/>
      <c r="M2142" s="68"/>
      <c r="O2142" s="44"/>
      <c r="P2142" s="44"/>
      <c r="Q2142" s="44"/>
      <c r="R2142" s="44"/>
      <c r="S2142" s="44"/>
      <c r="T2142" s="44"/>
    </row>
    <row r="2143" spans="1:20" x14ac:dyDescent="0.25">
      <c r="A2143" s="44" t="str">
        <f>IF(B2143&lt;&gt;"",A2142+1,"")</f>
        <v/>
      </c>
      <c r="B2143" s="44"/>
      <c r="C2143" s="44"/>
      <c r="D2143" s="44"/>
      <c r="E2143" s="44"/>
      <c r="F2143" s="44"/>
      <c r="G2143" s="44"/>
      <c r="H2143" s="44"/>
      <c r="J2143" s="68"/>
      <c r="K2143" s="68"/>
      <c r="L2143" s="68"/>
      <c r="M2143" s="68"/>
      <c r="O2143" s="44"/>
      <c r="P2143" s="44"/>
      <c r="Q2143" s="44"/>
      <c r="R2143" s="44"/>
      <c r="S2143" s="44"/>
      <c r="T2143" s="44"/>
    </row>
    <row r="2144" spans="1:20" x14ac:dyDescent="0.25">
      <c r="A2144" s="44" t="str">
        <f>IF(B2144&lt;&gt;"",A2143+1,"")</f>
        <v/>
      </c>
      <c r="B2144" s="44"/>
      <c r="C2144" s="44"/>
      <c r="D2144" s="44"/>
      <c r="E2144" s="44"/>
      <c r="F2144" s="44"/>
      <c r="G2144" s="44"/>
      <c r="H2144" s="44"/>
      <c r="J2144" s="68"/>
      <c r="K2144" s="68"/>
      <c r="L2144" s="68"/>
      <c r="M2144" s="68"/>
      <c r="O2144" s="44"/>
      <c r="P2144" s="44"/>
      <c r="Q2144" s="44"/>
      <c r="R2144" s="44"/>
      <c r="S2144" s="44"/>
      <c r="T2144" s="44"/>
    </row>
    <row r="2145" spans="1:20" x14ac:dyDescent="0.25">
      <c r="A2145" s="44" t="str">
        <f>IF(B2145&lt;&gt;"",A2144+1,"")</f>
        <v/>
      </c>
      <c r="B2145" s="44"/>
      <c r="C2145" s="44"/>
      <c r="D2145" s="44"/>
      <c r="E2145" s="44"/>
      <c r="F2145" s="44"/>
      <c r="G2145" s="44"/>
      <c r="H2145" s="44"/>
      <c r="J2145" s="68"/>
      <c r="K2145" s="68"/>
      <c r="L2145" s="68"/>
      <c r="M2145" s="68"/>
      <c r="O2145" s="44"/>
      <c r="P2145" s="44"/>
      <c r="Q2145" s="44"/>
      <c r="R2145" s="44"/>
      <c r="S2145" s="44"/>
      <c r="T2145" s="44"/>
    </row>
    <row r="2146" spans="1:20" x14ac:dyDescent="0.25">
      <c r="A2146" s="44" t="str">
        <f>IF(B2146&lt;&gt;"",A2145+1,"")</f>
        <v/>
      </c>
      <c r="B2146" s="44"/>
      <c r="C2146" s="44"/>
      <c r="D2146" s="44"/>
      <c r="E2146" s="44"/>
      <c r="F2146" s="44"/>
      <c r="G2146" s="44"/>
      <c r="H2146" s="44"/>
      <c r="J2146" s="68"/>
      <c r="K2146" s="68"/>
      <c r="L2146" s="68"/>
      <c r="M2146" s="68"/>
      <c r="O2146" s="44"/>
      <c r="P2146" s="44"/>
      <c r="Q2146" s="44"/>
      <c r="R2146" s="44"/>
      <c r="S2146" s="44"/>
      <c r="T2146" s="44"/>
    </row>
    <row r="2147" spans="1:20" x14ac:dyDescent="0.25">
      <c r="A2147" s="44" t="str">
        <f>IF(B2147&lt;&gt;"",A2146+1,"")</f>
        <v/>
      </c>
      <c r="B2147" s="44"/>
      <c r="C2147" s="44"/>
      <c r="D2147" s="44"/>
      <c r="E2147" s="44"/>
      <c r="F2147" s="44"/>
      <c r="G2147" s="44"/>
      <c r="H2147" s="44"/>
      <c r="J2147" s="68"/>
      <c r="K2147" s="68"/>
      <c r="L2147" s="68"/>
      <c r="M2147" s="68"/>
      <c r="O2147" s="44"/>
      <c r="P2147" s="44"/>
      <c r="Q2147" s="44"/>
      <c r="R2147" s="44"/>
      <c r="S2147" s="44"/>
      <c r="T2147" s="44"/>
    </row>
    <row r="2148" spans="1:20" x14ac:dyDescent="0.25">
      <c r="A2148" s="44" t="str">
        <f>IF(B2148&lt;&gt;"",A2147+1,"")</f>
        <v/>
      </c>
      <c r="B2148" s="44"/>
      <c r="C2148" s="44"/>
      <c r="D2148" s="44"/>
      <c r="E2148" s="44"/>
      <c r="F2148" s="44"/>
      <c r="G2148" s="44"/>
      <c r="H2148" s="44"/>
      <c r="J2148" s="68"/>
      <c r="K2148" s="68"/>
      <c r="L2148" s="68"/>
      <c r="M2148" s="68"/>
      <c r="O2148" s="44"/>
      <c r="P2148" s="44"/>
      <c r="Q2148" s="44"/>
      <c r="R2148" s="44"/>
      <c r="S2148" s="44"/>
      <c r="T2148" s="44"/>
    </row>
    <row r="2149" spans="1:20" x14ac:dyDescent="0.25">
      <c r="A2149" s="44" t="str">
        <f>IF(B2149&lt;&gt;"",A2148+1,"")</f>
        <v/>
      </c>
      <c r="B2149" s="44"/>
      <c r="C2149" s="44"/>
      <c r="D2149" s="44"/>
      <c r="E2149" s="44"/>
      <c r="F2149" s="44"/>
      <c r="G2149" s="44"/>
      <c r="H2149" s="44"/>
      <c r="J2149" s="68"/>
      <c r="K2149" s="68"/>
      <c r="L2149" s="68"/>
      <c r="M2149" s="68"/>
      <c r="O2149" s="44"/>
      <c r="P2149" s="44"/>
      <c r="Q2149" s="44"/>
      <c r="R2149" s="44"/>
      <c r="S2149" s="44"/>
      <c r="T2149" s="44"/>
    </row>
    <row r="2150" spans="1:20" x14ac:dyDescent="0.25">
      <c r="A2150" s="44" t="str">
        <f>IF(B2150&lt;&gt;"",A2149+1,"")</f>
        <v/>
      </c>
      <c r="B2150" s="44"/>
      <c r="C2150" s="44"/>
      <c r="D2150" s="44"/>
      <c r="E2150" s="44"/>
      <c r="F2150" s="44"/>
      <c r="G2150" s="44"/>
      <c r="H2150" s="44"/>
      <c r="J2150" s="68"/>
      <c r="K2150" s="68"/>
      <c r="L2150" s="68"/>
      <c r="M2150" s="68"/>
      <c r="O2150" s="44"/>
      <c r="P2150" s="44"/>
      <c r="Q2150" s="44"/>
      <c r="R2150" s="44"/>
      <c r="S2150" s="44"/>
      <c r="T2150" s="44"/>
    </row>
    <row r="2151" spans="1:20" x14ac:dyDescent="0.25">
      <c r="A2151" s="44" t="str">
        <f>IF(B2151&lt;&gt;"",A2150+1,"")</f>
        <v/>
      </c>
      <c r="B2151" s="44"/>
      <c r="C2151" s="44"/>
      <c r="D2151" s="44"/>
      <c r="E2151" s="44"/>
      <c r="F2151" s="44"/>
      <c r="G2151" s="44"/>
      <c r="H2151" s="44"/>
      <c r="J2151" s="68"/>
      <c r="K2151" s="68"/>
      <c r="L2151" s="68"/>
      <c r="M2151" s="68"/>
      <c r="O2151" s="44"/>
      <c r="P2151" s="44"/>
      <c r="Q2151" s="44"/>
      <c r="R2151" s="44"/>
      <c r="S2151" s="44"/>
      <c r="T2151" s="44"/>
    </row>
    <row r="2152" spans="1:20" x14ac:dyDescent="0.25">
      <c r="A2152" s="44" t="str">
        <f>IF(B2152&lt;&gt;"",A2151+1,"")</f>
        <v/>
      </c>
      <c r="B2152" s="44"/>
      <c r="C2152" s="44"/>
      <c r="D2152" s="44"/>
      <c r="E2152" s="44"/>
      <c r="F2152" s="44"/>
      <c r="G2152" s="44"/>
      <c r="H2152" s="44"/>
      <c r="J2152" s="68"/>
      <c r="K2152" s="68"/>
      <c r="L2152" s="68"/>
      <c r="M2152" s="68"/>
      <c r="O2152" s="44"/>
      <c r="P2152" s="44"/>
      <c r="Q2152" s="44"/>
      <c r="R2152" s="44"/>
      <c r="S2152" s="44"/>
      <c r="T2152" s="44"/>
    </row>
    <row r="2153" spans="1:20" x14ac:dyDescent="0.25">
      <c r="A2153" s="44" t="str">
        <f>IF(B2153&lt;&gt;"",A2152+1,"")</f>
        <v/>
      </c>
      <c r="B2153" s="44"/>
      <c r="C2153" s="44"/>
      <c r="D2153" s="44"/>
      <c r="E2153" s="44"/>
      <c r="F2153" s="44"/>
      <c r="G2153" s="44"/>
      <c r="H2153" s="44"/>
      <c r="J2153" s="68"/>
      <c r="K2153" s="68"/>
      <c r="L2153" s="68"/>
      <c r="M2153" s="68"/>
      <c r="O2153" s="44"/>
      <c r="P2153" s="44"/>
      <c r="Q2153" s="44"/>
      <c r="R2153" s="44"/>
      <c r="S2153" s="44"/>
      <c r="T2153" s="44"/>
    </row>
    <row r="2154" spans="1:20" x14ac:dyDescent="0.25">
      <c r="A2154" s="44" t="str">
        <f>IF(B2154&lt;&gt;"",A2153+1,"")</f>
        <v/>
      </c>
      <c r="B2154" s="44"/>
      <c r="C2154" s="44"/>
      <c r="D2154" s="44"/>
      <c r="E2154" s="44"/>
      <c r="F2154" s="44"/>
      <c r="G2154" s="44"/>
      <c r="H2154" s="44"/>
      <c r="J2154" s="68"/>
      <c r="K2154" s="68"/>
      <c r="L2154" s="68"/>
      <c r="M2154" s="68"/>
      <c r="O2154" s="44"/>
      <c r="P2154" s="44"/>
      <c r="Q2154" s="44"/>
      <c r="R2154" s="44"/>
      <c r="S2154" s="44"/>
      <c r="T2154" s="44"/>
    </row>
    <row r="2155" spans="1:20" x14ac:dyDescent="0.25">
      <c r="A2155" s="44" t="str">
        <f>IF(B2155&lt;&gt;"",A2154+1,"")</f>
        <v/>
      </c>
      <c r="B2155" s="44"/>
      <c r="C2155" s="44"/>
      <c r="D2155" s="44"/>
      <c r="E2155" s="44"/>
      <c r="F2155" s="44"/>
      <c r="G2155" s="44"/>
      <c r="H2155" s="44"/>
      <c r="J2155" s="68"/>
      <c r="K2155" s="68"/>
      <c r="L2155" s="68"/>
      <c r="M2155" s="68"/>
      <c r="O2155" s="44"/>
      <c r="P2155" s="44"/>
      <c r="Q2155" s="44"/>
      <c r="R2155" s="44"/>
      <c r="S2155" s="44"/>
      <c r="T2155" s="44"/>
    </row>
    <row r="2156" spans="1:20" x14ac:dyDescent="0.25">
      <c r="A2156" s="44" t="str">
        <f>IF(B2156&lt;&gt;"",A2155+1,"")</f>
        <v/>
      </c>
      <c r="B2156" s="44"/>
      <c r="C2156" s="44"/>
      <c r="D2156" s="44"/>
      <c r="E2156" s="44"/>
      <c r="F2156" s="44"/>
      <c r="G2156" s="44"/>
      <c r="H2156" s="44"/>
      <c r="J2156" s="68"/>
      <c r="K2156" s="68"/>
      <c r="L2156" s="68"/>
      <c r="M2156" s="68"/>
      <c r="O2156" s="44"/>
      <c r="P2156" s="44"/>
      <c r="Q2156" s="44"/>
      <c r="R2156" s="44"/>
      <c r="S2156" s="44"/>
      <c r="T2156" s="44"/>
    </row>
    <row r="2157" spans="1:20" x14ac:dyDescent="0.25">
      <c r="A2157" s="44" t="str">
        <f>IF(B2157&lt;&gt;"",A2156+1,"")</f>
        <v/>
      </c>
      <c r="B2157" s="44"/>
      <c r="C2157" s="44"/>
      <c r="D2157" s="44"/>
      <c r="E2157" s="44"/>
      <c r="F2157" s="44"/>
      <c r="G2157" s="44"/>
      <c r="H2157" s="44"/>
      <c r="J2157" s="68"/>
      <c r="K2157" s="68"/>
      <c r="L2157" s="68"/>
      <c r="M2157" s="68"/>
      <c r="O2157" s="44"/>
      <c r="P2157" s="44"/>
      <c r="Q2157" s="44"/>
      <c r="R2157" s="44"/>
      <c r="S2157" s="44"/>
      <c r="T2157" s="44"/>
    </row>
    <row r="2158" spans="1:20" x14ac:dyDescent="0.25">
      <c r="A2158" s="44" t="str">
        <f>IF(B2158&lt;&gt;"",A2157+1,"")</f>
        <v/>
      </c>
      <c r="B2158" s="44"/>
      <c r="C2158" s="44"/>
      <c r="D2158" s="44"/>
      <c r="E2158" s="44"/>
      <c r="F2158" s="44"/>
      <c r="G2158" s="44"/>
      <c r="H2158" s="44"/>
      <c r="J2158" s="68"/>
      <c r="K2158" s="68"/>
      <c r="L2158" s="68"/>
      <c r="M2158" s="68"/>
      <c r="O2158" s="44"/>
      <c r="P2158" s="44"/>
      <c r="Q2158" s="44"/>
      <c r="R2158" s="44"/>
      <c r="S2158" s="44"/>
      <c r="T2158" s="44"/>
    </row>
    <row r="2159" spans="1:20" x14ac:dyDescent="0.25">
      <c r="A2159" s="44" t="str">
        <f>IF(B2159&lt;&gt;"",A2158+1,"")</f>
        <v/>
      </c>
      <c r="B2159" s="44"/>
      <c r="C2159" s="44"/>
      <c r="D2159" s="44"/>
      <c r="E2159" s="44"/>
      <c r="F2159" s="44"/>
      <c r="G2159" s="44"/>
      <c r="H2159" s="44"/>
      <c r="J2159" s="68"/>
      <c r="K2159" s="68"/>
      <c r="L2159" s="68"/>
      <c r="M2159" s="68"/>
      <c r="O2159" s="44"/>
      <c r="P2159" s="44"/>
      <c r="Q2159" s="44"/>
      <c r="R2159" s="44"/>
      <c r="S2159" s="44"/>
      <c r="T2159" s="44"/>
    </row>
    <row r="2160" spans="1:20" x14ac:dyDescent="0.25">
      <c r="A2160" s="44" t="str">
        <f>IF(B2160&lt;&gt;"",A2159+1,"")</f>
        <v/>
      </c>
      <c r="B2160" s="44"/>
      <c r="C2160" s="44"/>
      <c r="D2160" s="44"/>
      <c r="E2160" s="44"/>
      <c r="F2160" s="44"/>
      <c r="G2160" s="44"/>
      <c r="H2160" s="44"/>
      <c r="J2160" s="68"/>
      <c r="K2160" s="68"/>
      <c r="L2160" s="68"/>
      <c r="M2160" s="68"/>
      <c r="O2160" s="44"/>
      <c r="P2160" s="44"/>
      <c r="Q2160" s="44"/>
      <c r="R2160" s="44"/>
      <c r="S2160" s="44"/>
      <c r="T2160" s="44"/>
    </row>
    <row r="2161" spans="1:20" x14ac:dyDescent="0.25">
      <c r="A2161" s="44" t="str">
        <f>IF(B2161&lt;&gt;"",A2160+1,"")</f>
        <v/>
      </c>
      <c r="B2161" s="44"/>
      <c r="C2161" s="44"/>
      <c r="D2161" s="44"/>
      <c r="E2161" s="44"/>
      <c r="F2161" s="44"/>
      <c r="G2161" s="44"/>
      <c r="H2161" s="44"/>
      <c r="J2161" s="68"/>
      <c r="K2161" s="68"/>
      <c r="L2161" s="68"/>
      <c r="M2161" s="68"/>
      <c r="O2161" s="44"/>
      <c r="P2161" s="44"/>
      <c r="Q2161" s="44"/>
      <c r="R2161" s="44"/>
      <c r="S2161" s="44"/>
      <c r="T2161" s="44"/>
    </row>
    <row r="2162" spans="1:20" x14ac:dyDescent="0.25">
      <c r="A2162" s="44" t="str">
        <f>IF(B2162&lt;&gt;"",A2161+1,"")</f>
        <v/>
      </c>
      <c r="B2162" s="44"/>
      <c r="C2162" s="44"/>
      <c r="D2162" s="44"/>
      <c r="E2162" s="44"/>
      <c r="F2162" s="44"/>
      <c r="G2162" s="44"/>
      <c r="H2162" s="44"/>
      <c r="J2162" s="68"/>
      <c r="K2162" s="68"/>
      <c r="L2162" s="68"/>
      <c r="M2162" s="68"/>
      <c r="O2162" s="44"/>
      <c r="P2162" s="44"/>
      <c r="Q2162" s="44"/>
      <c r="R2162" s="44"/>
      <c r="S2162" s="44"/>
      <c r="T2162" s="44"/>
    </row>
    <row r="2163" spans="1:20" x14ac:dyDescent="0.25">
      <c r="A2163" s="44" t="str">
        <f>IF(B2163&lt;&gt;"",A2162+1,"")</f>
        <v/>
      </c>
      <c r="B2163" s="44"/>
      <c r="C2163" s="44"/>
      <c r="D2163" s="44"/>
      <c r="E2163" s="44"/>
      <c r="F2163" s="44"/>
      <c r="G2163" s="44"/>
      <c r="H2163" s="44"/>
      <c r="J2163" s="68"/>
      <c r="K2163" s="68"/>
      <c r="L2163" s="68"/>
      <c r="M2163" s="68"/>
      <c r="O2163" s="44"/>
      <c r="P2163" s="44"/>
      <c r="Q2163" s="44"/>
      <c r="R2163" s="44"/>
      <c r="S2163" s="44"/>
      <c r="T2163" s="44"/>
    </row>
    <row r="2164" spans="1:20" x14ac:dyDescent="0.25">
      <c r="A2164" s="44" t="str">
        <f>IF(B2164&lt;&gt;"",A2163+1,"")</f>
        <v/>
      </c>
      <c r="B2164" s="44"/>
      <c r="C2164" s="44"/>
      <c r="D2164" s="44"/>
      <c r="E2164" s="44"/>
      <c r="F2164" s="44"/>
      <c r="G2164" s="44"/>
      <c r="H2164" s="44"/>
      <c r="J2164" s="68"/>
      <c r="K2164" s="68"/>
      <c r="L2164" s="68"/>
      <c r="M2164" s="68"/>
      <c r="O2164" s="44"/>
      <c r="P2164" s="44"/>
      <c r="Q2164" s="44"/>
      <c r="R2164" s="44"/>
      <c r="S2164" s="44"/>
      <c r="T2164" s="44"/>
    </row>
    <row r="2165" spans="1:20" x14ac:dyDescent="0.25">
      <c r="A2165" s="44" t="str">
        <f>IF(B2165&lt;&gt;"",A2164+1,"")</f>
        <v/>
      </c>
      <c r="B2165" s="44"/>
      <c r="C2165" s="44"/>
      <c r="D2165" s="44"/>
      <c r="E2165" s="44"/>
      <c r="F2165" s="44"/>
      <c r="G2165" s="44"/>
      <c r="H2165" s="44"/>
      <c r="J2165" s="68"/>
      <c r="K2165" s="68"/>
      <c r="L2165" s="68"/>
      <c r="M2165" s="68"/>
      <c r="O2165" s="44"/>
      <c r="P2165" s="44"/>
      <c r="Q2165" s="44"/>
      <c r="R2165" s="44"/>
      <c r="S2165" s="44"/>
      <c r="T2165" s="44"/>
    </row>
    <row r="2166" spans="1:20" x14ac:dyDescent="0.25">
      <c r="A2166" s="44" t="str">
        <f>IF(B2166&lt;&gt;"",A2165+1,"")</f>
        <v/>
      </c>
      <c r="B2166" s="44"/>
      <c r="C2166" s="44"/>
      <c r="D2166" s="44"/>
      <c r="E2166" s="44"/>
      <c r="F2166" s="44"/>
      <c r="G2166" s="44"/>
      <c r="H2166" s="44"/>
      <c r="J2166" s="68"/>
      <c r="K2166" s="68"/>
      <c r="L2166" s="68"/>
      <c r="M2166" s="68"/>
      <c r="O2166" s="44"/>
      <c r="P2166" s="44"/>
      <c r="Q2166" s="44"/>
      <c r="R2166" s="44"/>
      <c r="S2166" s="44"/>
      <c r="T2166" s="44"/>
    </row>
    <row r="2167" spans="1:20" x14ac:dyDescent="0.25">
      <c r="A2167" s="44" t="str">
        <f>IF(B2167&lt;&gt;"",A2166+1,"")</f>
        <v/>
      </c>
      <c r="B2167" s="44"/>
      <c r="C2167" s="44"/>
      <c r="D2167" s="44"/>
      <c r="E2167" s="44"/>
      <c r="F2167" s="44"/>
      <c r="G2167" s="44"/>
      <c r="H2167" s="44"/>
      <c r="J2167" s="68"/>
      <c r="K2167" s="68"/>
      <c r="L2167" s="68"/>
      <c r="M2167" s="68"/>
      <c r="O2167" s="44"/>
      <c r="P2167" s="44"/>
      <c r="Q2167" s="44"/>
      <c r="R2167" s="44"/>
      <c r="S2167" s="44"/>
      <c r="T2167" s="44"/>
    </row>
    <row r="2168" spans="1:20" x14ac:dyDescent="0.25">
      <c r="A2168" s="44" t="str">
        <f>IF(B2168&lt;&gt;"",A2167+1,"")</f>
        <v/>
      </c>
      <c r="B2168" s="44"/>
      <c r="C2168" s="44"/>
      <c r="D2168" s="44"/>
      <c r="E2168" s="44"/>
      <c r="F2168" s="44"/>
      <c r="G2168" s="44"/>
      <c r="H2168" s="44"/>
      <c r="J2168" s="68"/>
      <c r="K2168" s="68"/>
      <c r="L2168" s="68"/>
      <c r="M2168" s="68"/>
      <c r="O2168" s="44"/>
      <c r="P2168" s="44"/>
      <c r="Q2168" s="44"/>
      <c r="R2168" s="44"/>
      <c r="S2168" s="44"/>
      <c r="T2168" s="44"/>
    </row>
    <row r="2169" spans="1:20" x14ac:dyDescent="0.25">
      <c r="A2169" s="44" t="str">
        <f>IF(B2169&lt;&gt;"",A2168+1,"")</f>
        <v/>
      </c>
      <c r="B2169" s="44"/>
      <c r="C2169" s="44"/>
      <c r="D2169" s="44"/>
      <c r="E2169" s="44"/>
      <c r="F2169" s="44"/>
      <c r="G2169" s="44"/>
      <c r="H2169" s="44"/>
      <c r="J2169" s="68"/>
      <c r="K2169" s="68"/>
      <c r="L2169" s="68"/>
      <c r="M2169" s="68"/>
      <c r="O2169" s="44"/>
      <c r="P2169" s="44"/>
      <c r="Q2169" s="44"/>
      <c r="R2169" s="44"/>
      <c r="S2169" s="44"/>
      <c r="T2169" s="44"/>
    </row>
    <row r="2170" spans="1:20" x14ac:dyDescent="0.25">
      <c r="A2170" s="44" t="str">
        <f>IF(B2170&lt;&gt;"",A2169+1,"")</f>
        <v/>
      </c>
      <c r="B2170" s="44"/>
      <c r="C2170" s="44"/>
      <c r="D2170" s="44"/>
      <c r="E2170" s="44"/>
      <c r="F2170" s="44"/>
      <c r="G2170" s="44"/>
      <c r="H2170" s="44"/>
      <c r="J2170" s="68"/>
      <c r="K2170" s="68"/>
      <c r="L2170" s="68"/>
      <c r="M2170" s="68"/>
      <c r="O2170" s="44"/>
      <c r="P2170" s="44"/>
      <c r="Q2170" s="44"/>
      <c r="R2170" s="44"/>
      <c r="S2170" s="44"/>
      <c r="T2170" s="44"/>
    </row>
    <row r="2171" spans="1:20" x14ac:dyDescent="0.25">
      <c r="A2171" s="44" t="str">
        <f>IF(B2171&lt;&gt;"",A2170+1,"")</f>
        <v/>
      </c>
      <c r="B2171" s="44"/>
      <c r="C2171" s="44"/>
      <c r="D2171" s="44"/>
      <c r="E2171" s="44"/>
      <c r="F2171" s="44"/>
      <c r="G2171" s="44"/>
      <c r="H2171" s="44"/>
      <c r="J2171" s="68"/>
      <c r="K2171" s="68"/>
      <c r="L2171" s="68"/>
      <c r="M2171" s="68"/>
      <c r="O2171" s="44"/>
      <c r="P2171" s="44"/>
      <c r="Q2171" s="44"/>
      <c r="R2171" s="44"/>
      <c r="S2171" s="44"/>
      <c r="T2171" s="44"/>
    </row>
    <row r="2172" spans="1:20" x14ac:dyDescent="0.25">
      <c r="A2172" s="44" t="str">
        <f>IF(B2172&lt;&gt;"",A2171+1,"")</f>
        <v/>
      </c>
      <c r="B2172" s="44"/>
      <c r="C2172" s="44"/>
      <c r="D2172" s="44"/>
      <c r="E2172" s="44"/>
      <c r="F2172" s="44"/>
      <c r="G2172" s="44"/>
      <c r="H2172" s="44"/>
      <c r="J2172" s="68"/>
      <c r="K2172" s="68"/>
      <c r="L2172" s="68"/>
      <c r="M2172" s="68"/>
      <c r="O2172" s="44"/>
      <c r="P2172" s="44"/>
      <c r="Q2172" s="44"/>
      <c r="R2172" s="44"/>
      <c r="S2172" s="44"/>
      <c r="T2172" s="44"/>
    </row>
    <row r="2173" spans="1:20" x14ac:dyDescent="0.25">
      <c r="A2173" s="44" t="str">
        <f>IF(B2173&lt;&gt;"",A2172+1,"")</f>
        <v/>
      </c>
      <c r="B2173" s="44"/>
      <c r="C2173" s="44"/>
      <c r="D2173" s="44"/>
      <c r="E2173" s="44"/>
      <c r="F2173" s="44"/>
      <c r="G2173" s="44"/>
      <c r="H2173" s="44"/>
      <c r="J2173" s="68"/>
      <c r="K2173" s="68"/>
      <c r="L2173" s="68"/>
      <c r="M2173" s="68"/>
      <c r="O2173" s="44"/>
      <c r="P2173" s="44"/>
      <c r="Q2173" s="44"/>
      <c r="R2173" s="44"/>
      <c r="S2173" s="44"/>
      <c r="T2173" s="44"/>
    </row>
    <row r="2174" spans="1:20" x14ac:dyDescent="0.25">
      <c r="A2174" s="44" t="str">
        <f>IF(B2174&lt;&gt;"",A2173+1,"")</f>
        <v/>
      </c>
      <c r="B2174" s="44"/>
      <c r="C2174" s="44"/>
      <c r="D2174" s="44"/>
      <c r="E2174" s="44"/>
      <c r="F2174" s="44"/>
      <c r="G2174" s="44"/>
      <c r="H2174" s="44"/>
      <c r="J2174" s="68"/>
      <c r="K2174" s="68"/>
      <c r="L2174" s="68"/>
      <c r="M2174" s="68"/>
      <c r="O2174" s="44"/>
      <c r="P2174" s="44"/>
      <c r="Q2174" s="44"/>
      <c r="R2174" s="44"/>
      <c r="S2174" s="44"/>
      <c r="T2174" s="44"/>
    </row>
    <row r="2175" spans="1:20" x14ac:dyDescent="0.25">
      <c r="A2175" s="44" t="str">
        <f>IF(B2175&lt;&gt;"",A2174+1,"")</f>
        <v/>
      </c>
      <c r="B2175" s="44"/>
      <c r="C2175" s="44"/>
      <c r="D2175" s="44"/>
      <c r="E2175" s="44"/>
      <c r="F2175" s="44"/>
      <c r="G2175" s="44"/>
      <c r="H2175" s="44"/>
      <c r="J2175" s="68"/>
      <c r="K2175" s="68"/>
      <c r="L2175" s="68"/>
      <c r="M2175" s="68"/>
      <c r="O2175" s="44"/>
      <c r="P2175" s="44"/>
      <c r="Q2175" s="44"/>
      <c r="R2175" s="44"/>
      <c r="S2175" s="44"/>
      <c r="T2175" s="44"/>
    </row>
    <row r="2176" spans="1:20" x14ac:dyDescent="0.25">
      <c r="A2176" s="44" t="str">
        <f>IF(B2176&lt;&gt;"",A2175+1,"")</f>
        <v/>
      </c>
      <c r="B2176" s="44"/>
      <c r="C2176" s="44"/>
      <c r="D2176" s="44"/>
      <c r="E2176" s="44"/>
      <c r="F2176" s="44"/>
      <c r="G2176" s="44"/>
      <c r="H2176" s="44"/>
      <c r="J2176" s="68"/>
      <c r="K2176" s="68"/>
      <c r="L2176" s="68"/>
      <c r="M2176" s="68"/>
      <c r="O2176" s="44"/>
      <c r="P2176" s="44"/>
      <c r="Q2176" s="44"/>
      <c r="R2176" s="44"/>
      <c r="S2176" s="44"/>
      <c r="T2176" s="44"/>
    </row>
    <row r="2177" spans="1:20" x14ac:dyDescent="0.25">
      <c r="A2177" s="44" t="str">
        <f>IF(B2177&lt;&gt;"",A2176+1,"")</f>
        <v/>
      </c>
      <c r="B2177" s="44"/>
      <c r="C2177" s="44"/>
      <c r="D2177" s="44"/>
      <c r="E2177" s="44"/>
      <c r="F2177" s="44"/>
      <c r="G2177" s="44"/>
      <c r="H2177" s="44"/>
      <c r="J2177" s="68"/>
      <c r="K2177" s="68"/>
      <c r="L2177" s="68"/>
      <c r="M2177" s="68"/>
      <c r="O2177" s="44"/>
      <c r="P2177" s="44"/>
      <c r="Q2177" s="44"/>
      <c r="R2177" s="44"/>
      <c r="S2177" s="44"/>
      <c r="T2177" s="44"/>
    </row>
    <row r="2178" spans="1:20" x14ac:dyDescent="0.25">
      <c r="A2178" s="44" t="str">
        <f>IF(B2178&lt;&gt;"",A2177+1,"")</f>
        <v/>
      </c>
      <c r="B2178" s="44"/>
      <c r="C2178" s="44"/>
      <c r="D2178" s="44"/>
      <c r="E2178" s="44"/>
      <c r="F2178" s="44"/>
      <c r="G2178" s="44"/>
      <c r="H2178" s="44"/>
      <c r="J2178" s="68"/>
      <c r="K2178" s="68"/>
      <c r="L2178" s="68"/>
      <c r="M2178" s="68"/>
      <c r="O2178" s="44"/>
      <c r="P2178" s="44"/>
      <c r="Q2178" s="44"/>
      <c r="R2178" s="44"/>
      <c r="S2178" s="44"/>
      <c r="T2178" s="44"/>
    </row>
    <row r="2179" spans="1:20" x14ac:dyDescent="0.25">
      <c r="A2179" s="44" t="str">
        <f>IF(B2179&lt;&gt;"",A2178+1,"")</f>
        <v/>
      </c>
      <c r="B2179" s="44"/>
      <c r="C2179" s="44"/>
      <c r="D2179" s="44"/>
      <c r="E2179" s="44"/>
      <c r="F2179" s="44"/>
      <c r="G2179" s="44"/>
      <c r="H2179" s="44"/>
      <c r="J2179" s="68"/>
      <c r="K2179" s="68"/>
      <c r="L2179" s="68"/>
      <c r="M2179" s="68"/>
      <c r="O2179" s="44"/>
      <c r="P2179" s="44"/>
      <c r="Q2179" s="44"/>
      <c r="R2179" s="44"/>
      <c r="S2179" s="44"/>
      <c r="T2179" s="44"/>
    </row>
    <row r="2180" spans="1:20" x14ac:dyDescent="0.25">
      <c r="A2180" s="44" t="str">
        <f>IF(B2180&lt;&gt;"",A2179+1,"")</f>
        <v/>
      </c>
      <c r="B2180" s="44"/>
      <c r="C2180" s="44"/>
      <c r="D2180" s="44"/>
      <c r="E2180" s="44"/>
      <c r="F2180" s="44"/>
      <c r="G2180" s="44"/>
      <c r="H2180" s="44"/>
      <c r="J2180" s="68"/>
      <c r="K2180" s="68"/>
      <c r="L2180" s="68"/>
      <c r="M2180" s="68"/>
      <c r="O2180" s="44"/>
      <c r="P2180" s="44"/>
      <c r="Q2180" s="44"/>
      <c r="R2180" s="44"/>
      <c r="S2180" s="44"/>
      <c r="T2180" s="44"/>
    </row>
    <row r="2181" spans="1:20" x14ac:dyDescent="0.25">
      <c r="A2181" s="44" t="str">
        <f>IF(B2181&lt;&gt;"",A2180+1,"")</f>
        <v/>
      </c>
      <c r="B2181" s="44"/>
      <c r="C2181" s="44"/>
      <c r="D2181" s="44"/>
      <c r="E2181" s="44"/>
      <c r="F2181" s="44"/>
      <c r="G2181" s="44"/>
      <c r="H2181" s="44"/>
      <c r="J2181" s="68"/>
      <c r="K2181" s="68"/>
      <c r="L2181" s="68"/>
      <c r="M2181" s="68"/>
      <c r="O2181" s="44"/>
      <c r="P2181" s="44"/>
      <c r="Q2181" s="44"/>
      <c r="R2181" s="44"/>
      <c r="S2181" s="44"/>
      <c r="T2181" s="44"/>
    </row>
    <row r="2182" spans="1:20" x14ac:dyDescent="0.25">
      <c r="A2182" s="44" t="str">
        <f>IF(B2182&lt;&gt;"",A2181+1,"")</f>
        <v/>
      </c>
      <c r="B2182" s="44"/>
      <c r="C2182" s="44"/>
      <c r="D2182" s="44"/>
      <c r="E2182" s="44"/>
      <c r="F2182" s="44"/>
      <c r="G2182" s="44"/>
      <c r="H2182" s="44"/>
      <c r="J2182" s="68"/>
      <c r="K2182" s="68"/>
      <c r="L2182" s="68"/>
      <c r="M2182" s="68"/>
      <c r="O2182" s="44"/>
      <c r="P2182" s="44"/>
      <c r="Q2182" s="44"/>
      <c r="R2182" s="44"/>
      <c r="S2182" s="44"/>
      <c r="T2182" s="44"/>
    </row>
    <row r="2183" spans="1:20" x14ac:dyDescent="0.25">
      <c r="A2183" s="44" t="str">
        <f>IF(B2183&lt;&gt;"",A2182+1,"")</f>
        <v/>
      </c>
      <c r="B2183" s="44"/>
      <c r="C2183" s="44"/>
      <c r="D2183" s="44"/>
      <c r="E2183" s="44"/>
      <c r="F2183" s="44"/>
      <c r="G2183" s="44"/>
      <c r="H2183" s="44"/>
      <c r="J2183" s="68"/>
      <c r="K2183" s="68"/>
      <c r="L2183" s="68"/>
      <c r="M2183" s="68"/>
      <c r="O2183" s="44"/>
      <c r="P2183" s="44"/>
      <c r="Q2183" s="44"/>
      <c r="R2183" s="44"/>
      <c r="S2183" s="44"/>
      <c r="T2183" s="44"/>
    </row>
    <row r="2184" spans="1:20" x14ac:dyDescent="0.25">
      <c r="A2184" s="44" t="str">
        <f>IF(B2184&lt;&gt;"",A2183+1,"")</f>
        <v/>
      </c>
      <c r="B2184" s="44"/>
      <c r="C2184" s="44"/>
      <c r="D2184" s="44"/>
      <c r="E2184" s="44"/>
      <c r="F2184" s="44"/>
      <c r="G2184" s="44"/>
      <c r="H2184" s="44"/>
      <c r="J2184" s="68"/>
      <c r="K2184" s="68"/>
      <c r="L2184" s="68"/>
      <c r="M2184" s="68"/>
      <c r="O2184" s="44"/>
      <c r="P2184" s="44"/>
      <c r="Q2184" s="44"/>
      <c r="R2184" s="44"/>
      <c r="S2184" s="44"/>
      <c r="T2184" s="44"/>
    </row>
    <row r="2185" spans="1:20" x14ac:dyDescent="0.25">
      <c r="A2185" s="44" t="str">
        <f>IF(B2185&lt;&gt;"",A2184+1,"")</f>
        <v/>
      </c>
      <c r="B2185" s="44"/>
      <c r="C2185" s="44"/>
      <c r="D2185" s="44"/>
      <c r="E2185" s="44"/>
      <c r="F2185" s="44"/>
      <c r="G2185" s="44"/>
      <c r="H2185" s="44"/>
      <c r="J2185" s="68"/>
      <c r="K2185" s="68"/>
      <c r="L2185" s="68"/>
      <c r="M2185" s="68"/>
      <c r="O2185" s="44"/>
      <c r="P2185" s="44"/>
      <c r="Q2185" s="44"/>
      <c r="R2185" s="44"/>
      <c r="S2185" s="44"/>
      <c r="T2185" s="44"/>
    </row>
    <row r="2186" spans="1:20" x14ac:dyDescent="0.25">
      <c r="A2186" s="44" t="str">
        <f>IF(B2186&lt;&gt;"",A2185+1,"")</f>
        <v/>
      </c>
      <c r="B2186" s="44"/>
      <c r="C2186" s="44"/>
      <c r="D2186" s="44"/>
      <c r="E2186" s="44"/>
      <c r="F2186" s="44"/>
      <c r="G2186" s="44"/>
      <c r="H2186" s="44"/>
      <c r="J2186" s="68"/>
      <c r="K2186" s="68"/>
      <c r="L2186" s="68"/>
      <c r="M2186" s="68"/>
      <c r="O2186" s="44"/>
      <c r="P2186" s="44"/>
      <c r="Q2186" s="44"/>
      <c r="R2186" s="44"/>
      <c r="S2186" s="44"/>
      <c r="T2186" s="44"/>
    </row>
    <row r="2187" spans="1:20" x14ac:dyDescent="0.25">
      <c r="A2187" s="44" t="str">
        <f>IF(B2187&lt;&gt;"",A2186+1,"")</f>
        <v/>
      </c>
      <c r="B2187" s="44"/>
      <c r="C2187" s="44"/>
      <c r="D2187" s="44"/>
      <c r="E2187" s="44"/>
      <c r="F2187" s="44"/>
      <c r="G2187" s="44"/>
      <c r="H2187" s="44"/>
      <c r="J2187" s="68"/>
      <c r="K2187" s="68"/>
      <c r="L2187" s="68"/>
      <c r="M2187" s="68"/>
      <c r="O2187" s="44"/>
      <c r="P2187" s="44"/>
      <c r="Q2187" s="44"/>
      <c r="R2187" s="44"/>
      <c r="S2187" s="44"/>
      <c r="T2187" s="44"/>
    </row>
    <row r="2188" spans="1:20" x14ac:dyDescent="0.25">
      <c r="A2188" s="44" t="str">
        <f>IF(B2188&lt;&gt;"",A2187+1,"")</f>
        <v/>
      </c>
      <c r="B2188" s="44"/>
      <c r="C2188" s="44"/>
      <c r="D2188" s="44"/>
      <c r="E2188" s="44"/>
      <c r="F2188" s="44"/>
      <c r="G2188" s="44"/>
      <c r="H2188" s="44"/>
      <c r="J2188" s="68"/>
      <c r="K2188" s="68"/>
      <c r="L2188" s="68"/>
      <c r="M2188" s="68"/>
      <c r="O2188" s="44"/>
      <c r="P2188" s="44"/>
      <c r="Q2188" s="44"/>
      <c r="R2188" s="44"/>
      <c r="S2188" s="44"/>
      <c r="T2188" s="44"/>
    </row>
    <row r="2189" spans="1:20" x14ac:dyDescent="0.25">
      <c r="A2189" s="44" t="str">
        <f>IF(B2189&lt;&gt;"",A2188+1,"")</f>
        <v/>
      </c>
      <c r="B2189" s="44"/>
      <c r="C2189" s="44"/>
      <c r="D2189" s="44"/>
      <c r="E2189" s="44"/>
      <c r="F2189" s="44"/>
      <c r="G2189" s="44"/>
      <c r="H2189" s="44"/>
      <c r="J2189" s="68"/>
      <c r="K2189" s="68"/>
      <c r="L2189" s="68"/>
      <c r="M2189" s="68"/>
      <c r="O2189" s="44"/>
      <c r="P2189" s="44"/>
      <c r="Q2189" s="44"/>
      <c r="R2189" s="44"/>
      <c r="S2189" s="44"/>
      <c r="T2189" s="44"/>
    </row>
    <row r="2190" spans="1:20" x14ac:dyDescent="0.25">
      <c r="A2190" s="44" t="str">
        <f>IF(B2190&lt;&gt;"",A2189+1,"")</f>
        <v/>
      </c>
      <c r="B2190" s="44"/>
      <c r="C2190" s="44"/>
      <c r="D2190" s="44"/>
      <c r="E2190" s="44"/>
      <c r="F2190" s="44"/>
      <c r="G2190" s="44"/>
      <c r="H2190" s="44"/>
      <c r="J2190" s="68"/>
      <c r="K2190" s="68"/>
      <c r="L2190" s="68"/>
      <c r="M2190" s="68"/>
      <c r="O2190" s="44"/>
      <c r="P2190" s="44"/>
      <c r="Q2190" s="44"/>
      <c r="R2190" s="44"/>
      <c r="S2190" s="44"/>
      <c r="T2190" s="44"/>
    </row>
    <row r="2191" spans="1:20" x14ac:dyDescent="0.25">
      <c r="A2191" s="44" t="str">
        <f>IF(B2191&lt;&gt;"",A2190+1,"")</f>
        <v/>
      </c>
      <c r="B2191" s="44"/>
      <c r="C2191" s="44"/>
      <c r="D2191" s="44"/>
      <c r="E2191" s="44"/>
      <c r="F2191" s="44"/>
      <c r="G2191" s="44"/>
      <c r="H2191" s="44"/>
      <c r="J2191" s="68"/>
      <c r="K2191" s="68"/>
      <c r="L2191" s="68"/>
      <c r="M2191" s="68"/>
      <c r="O2191" s="44"/>
      <c r="P2191" s="44"/>
      <c r="Q2191" s="44"/>
      <c r="R2191" s="44"/>
      <c r="S2191" s="44"/>
      <c r="T2191" s="44"/>
    </row>
    <row r="2192" spans="1:20" x14ac:dyDescent="0.25">
      <c r="A2192" s="44" t="str">
        <f>IF(B2192&lt;&gt;"",A2191+1,"")</f>
        <v/>
      </c>
      <c r="B2192" s="44"/>
      <c r="C2192" s="44"/>
      <c r="D2192" s="44"/>
      <c r="E2192" s="44"/>
      <c r="F2192" s="44"/>
      <c r="G2192" s="44"/>
      <c r="H2192" s="44"/>
      <c r="J2192" s="68"/>
      <c r="K2192" s="68"/>
      <c r="L2192" s="68"/>
      <c r="M2192" s="68"/>
      <c r="O2192" s="44"/>
      <c r="P2192" s="44"/>
      <c r="Q2192" s="44"/>
      <c r="R2192" s="44"/>
      <c r="S2192" s="44"/>
      <c r="T2192" s="44"/>
    </row>
    <row r="2193" spans="1:20" x14ac:dyDescent="0.25">
      <c r="A2193" s="44" t="str">
        <f>IF(B2193&lt;&gt;"",A2192+1,"")</f>
        <v/>
      </c>
      <c r="B2193" s="44"/>
      <c r="C2193" s="44"/>
      <c r="D2193" s="44"/>
      <c r="E2193" s="44"/>
      <c r="F2193" s="44"/>
      <c r="G2193" s="44"/>
      <c r="H2193" s="44"/>
      <c r="J2193" s="68"/>
      <c r="K2193" s="68"/>
      <c r="L2193" s="68"/>
      <c r="M2193" s="68"/>
      <c r="O2193" s="44"/>
      <c r="P2193" s="44"/>
      <c r="Q2193" s="44"/>
      <c r="R2193" s="44"/>
      <c r="S2193" s="44"/>
      <c r="T2193" s="44"/>
    </row>
    <row r="2194" spans="1:20" x14ac:dyDescent="0.25">
      <c r="A2194" s="44" t="str">
        <f>IF(B2194&lt;&gt;"",A2193+1,"")</f>
        <v/>
      </c>
      <c r="B2194" s="44"/>
      <c r="C2194" s="44"/>
      <c r="D2194" s="44"/>
      <c r="E2194" s="44"/>
      <c r="F2194" s="44"/>
      <c r="G2194" s="44"/>
      <c r="H2194" s="44"/>
      <c r="J2194" s="68"/>
      <c r="K2194" s="68"/>
      <c r="L2194" s="68"/>
      <c r="M2194" s="68"/>
      <c r="O2194" s="44"/>
      <c r="P2194" s="44"/>
      <c r="Q2194" s="44"/>
      <c r="R2194" s="44"/>
      <c r="S2194" s="44"/>
      <c r="T2194" s="44"/>
    </row>
    <row r="2195" spans="1:20" x14ac:dyDescent="0.25">
      <c r="A2195" s="44" t="str">
        <f>IF(B2195&lt;&gt;"",A2194+1,"")</f>
        <v/>
      </c>
      <c r="B2195" s="44"/>
      <c r="C2195" s="44"/>
      <c r="D2195" s="44"/>
      <c r="E2195" s="44"/>
      <c r="F2195" s="44"/>
      <c r="G2195" s="44"/>
      <c r="H2195" s="44"/>
      <c r="J2195" s="68"/>
      <c r="K2195" s="68"/>
      <c r="L2195" s="68"/>
      <c r="M2195" s="68"/>
      <c r="O2195" s="44"/>
      <c r="P2195" s="44"/>
      <c r="Q2195" s="44"/>
      <c r="R2195" s="44"/>
      <c r="S2195" s="44"/>
      <c r="T2195" s="44"/>
    </row>
    <row r="2196" spans="1:20" x14ac:dyDescent="0.25">
      <c r="A2196" s="44" t="str">
        <f>IF(B2196&lt;&gt;"",A2195+1,"")</f>
        <v/>
      </c>
      <c r="B2196" s="44"/>
      <c r="C2196" s="44"/>
      <c r="D2196" s="44"/>
      <c r="E2196" s="44"/>
      <c r="F2196" s="44"/>
      <c r="G2196" s="44"/>
      <c r="H2196" s="44"/>
      <c r="J2196" s="68"/>
      <c r="K2196" s="68"/>
      <c r="L2196" s="68"/>
      <c r="M2196" s="68"/>
      <c r="O2196" s="44"/>
      <c r="P2196" s="44"/>
      <c r="Q2196" s="44"/>
      <c r="R2196" s="44"/>
      <c r="S2196" s="44"/>
      <c r="T2196" s="44"/>
    </row>
    <row r="2197" spans="1:20" x14ac:dyDescent="0.25">
      <c r="A2197" s="44" t="str">
        <f>IF(B2197&lt;&gt;"",A2196+1,"")</f>
        <v/>
      </c>
      <c r="B2197" s="44"/>
      <c r="C2197" s="44"/>
      <c r="D2197" s="44"/>
      <c r="E2197" s="44"/>
      <c r="F2197" s="44"/>
      <c r="G2197" s="44"/>
      <c r="H2197" s="44"/>
      <c r="J2197" s="68"/>
      <c r="K2197" s="68"/>
      <c r="L2197" s="68"/>
      <c r="M2197" s="68"/>
      <c r="O2197" s="44"/>
      <c r="P2197" s="44"/>
      <c r="Q2197" s="44"/>
      <c r="R2197" s="44"/>
      <c r="S2197" s="44"/>
      <c r="T2197" s="44"/>
    </row>
    <row r="2198" spans="1:20" x14ac:dyDescent="0.25">
      <c r="A2198" s="44" t="str">
        <f>IF(B2198&lt;&gt;"",A2197+1,"")</f>
        <v/>
      </c>
      <c r="B2198" s="44"/>
      <c r="C2198" s="44"/>
      <c r="D2198" s="44"/>
      <c r="E2198" s="44"/>
      <c r="F2198" s="44"/>
      <c r="G2198" s="44"/>
      <c r="H2198" s="44"/>
      <c r="J2198" s="68"/>
      <c r="K2198" s="68"/>
      <c r="L2198" s="68"/>
      <c r="M2198" s="68"/>
      <c r="O2198" s="44"/>
      <c r="P2198" s="44"/>
      <c r="Q2198" s="44"/>
      <c r="R2198" s="44"/>
      <c r="S2198" s="44"/>
      <c r="T2198" s="44"/>
    </row>
    <row r="2199" spans="1:20" x14ac:dyDescent="0.25">
      <c r="A2199" s="44" t="str">
        <f>IF(B2199&lt;&gt;"",A2198+1,"")</f>
        <v/>
      </c>
      <c r="B2199" s="44"/>
      <c r="C2199" s="44"/>
      <c r="D2199" s="44"/>
      <c r="E2199" s="44"/>
      <c r="F2199" s="44"/>
      <c r="G2199" s="44"/>
      <c r="H2199" s="44"/>
      <c r="J2199" s="68"/>
      <c r="K2199" s="68"/>
      <c r="L2199" s="68"/>
      <c r="M2199" s="68"/>
      <c r="O2199" s="44"/>
      <c r="P2199" s="44"/>
      <c r="Q2199" s="44"/>
      <c r="R2199" s="44"/>
      <c r="S2199" s="44"/>
      <c r="T2199" s="44"/>
    </row>
    <row r="2200" spans="1:20" x14ac:dyDescent="0.25">
      <c r="A2200" s="44" t="str">
        <f>IF(B2200&lt;&gt;"",A2199+1,"")</f>
        <v/>
      </c>
      <c r="B2200" s="44"/>
      <c r="C2200" s="44"/>
      <c r="D2200" s="44"/>
      <c r="E2200" s="44"/>
      <c r="F2200" s="44"/>
      <c r="G2200" s="44"/>
      <c r="H2200" s="44"/>
      <c r="J2200" s="68"/>
      <c r="K2200" s="68"/>
      <c r="L2200" s="68"/>
      <c r="M2200" s="68"/>
      <c r="O2200" s="44"/>
      <c r="P2200" s="44"/>
      <c r="Q2200" s="44"/>
      <c r="R2200" s="44"/>
      <c r="S2200" s="44"/>
      <c r="T2200" s="44"/>
    </row>
    <row r="2201" spans="1:20" x14ac:dyDescent="0.25">
      <c r="A2201" s="44" t="str">
        <f>IF(B2201&lt;&gt;"",A2200+1,"")</f>
        <v/>
      </c>
      <c r="B2201" s="44"/>
      <c r="C2201" s="44"/>
      <c r="D2201" s="44"/>
      <c r="E2201" s="44"/>
      <c r="F2201" s="44"/>
      <c r="G2201" s="44"/>
      <c r="H2201" s="44"/>
      <c r="J2201" s="68"/>
      <c r="K2201" s="68"/>
      <c r="L2201" s="68"/>
      <c r="M2201" s="68"/>
      <c r="O2201" s="44"/>
      <c r="P2201" s="44"/>
      <c r="Q2201" s="44"/>
      <c r="R2201" s="44"/>
      <c r="S2201" s="44"/>
      <c r="T2201" s="44"/>
    </row>
    <row r="2202" spans="1:20" x14ac:dyDescent="0.25">
      <c r="A2202" s="44" t="str">
        <f>IF(B2202&lt;&gt;"",A2201+1,"")</f>
        <v/>
      </c>
      <c r="B2202" s="44"/>
      <c r="C2202" s="44"/>
      <c r="D2202" s="44"/>
      <c r="E2202" s="44"/>
      <c r="F2202" s="44"/>
      <c r="G2202" s="44"/>
      <c r="H2202" s="44"/>
      <c r="J2202" s="68"/>
      <c r="K2202" s="68"/>
      <c r="L2202" s="68"/>
      <c r="M2202" s="68"/>
      <c r="O2202" s="44"/>
      <c r="P2202" s="44"/>
      <c r="Q2202" s="44"/>
      <c r="R2202" s="44"/>
      <c r="S2202" s="44"/>
      <c r="T2202" s="44"/>
    </row>
    <row r="2203" spans="1:20" x14ac:dyDescent="0.25">
      <c r="A2203" s="44" t="str">
        <f>IF(B2203&lt;&gt;"",A2202+1,"")</f>
        <v/>
      </c>
      <c r="B2203" s="44"/>
      <c r="C2203" s="44"/>
      <c r="D2203" s="44"/>
      <c r="E2203" s="44"/>
      <c r="F2203" s="44"/>
      <c r="G2203" s="44"/>
      <c r="H2203" s="44"/>
      <c r="J2203" s="68"/>
      <c r="K2203" s="68"/>
      <c r="L2203" s="68"/>
      <c r="M2203" s="68"/>
      <c r="O2203" s="44"/>
      <c r="P2203" s="44"/>
      <c r="Q2203" s="44"/>
      <c r="R2203" s="44"/>
      <c r="S2203" s="44"/>
      <c r="T2203" s="44"/>
    </row>
    <row r="2204" spans="1:20" x14ac:dyDescent="0.25">
      <c r="A2204" s="44" t="str">
        <f>IF(B2204&lt;&gt;"",A2203+1,"")</f>
        <v/>
      </c>
      <c r="B2204" s="44"/>
      <c r="C2204" s="44"/>
      <c r="D2204" s="44"/>
      <c r="E2204" s="44"/>
      <c r="F2204" s="44"/>
      <c r="G2204" s="44"/>
      <c r="H2204" s="44"/>
      <c r="J2204" s="68"/>
      <c r="K2204" s="68"/>
      <c r="L2204" s="68"/>
      <c r="M2204" s="68"/>
      <c r="O2204" s="44"/>
      <c r="P2204" s="44"/>
      <c r="Q2204" s="44"/>
      <c r="R2204" s="44"/>
      <c r="S2204" s="44"/>
      <c r="T2204" s="44"/>
    </row>
    <row r="2205" spans="1:20" x14ac:dyDescent="0.25">
      <c r="A2205" s="44" t="str">
        <f>IF(B2205&lt;&gt;"",A2204+1,"")</f>
        <v/>
      </c>
      <c r="B2205" s="44"/>
      <c r="C2205" s="44"/>
      <c r="D2205" s="44"/>
      <c r="E2205" s="44"/>
      <c r="F2205" s="44"/>
      <c r="G2205" s="44"/>
      <c r="H2205" s="44"/>
      <c r="J2205" s="68"/>
      <c r="K2205" s="68"/>
      <c r="L2205" s="68"/>
      <c r="M2205" s="68"/>
      <c r="O2205" s="44"/>
      <c r="P2205" s="44"/>
      <c r="Q2205" s="44"/>
      <c r="R2205" s="44"/>
      <c r="S2205" s="44"/>
      <c r="T2205" s="44"/>
    </row>
    <row r="2206" spans="1:20" x14ac:dyDescent="0.25">
      <c r="A2206" s="44" t="str">
        <f>IF(B2206&lt;&gt;"",A2205+1,"")</f>
        <v/>
      </c>
      <c r="B2206" s="44"/>
      <c r="C2206" s="44"/>
      <c r="D2206" s="44"/>
      <c r="E2206" s="44"/>
      <c r="F2206" s="44"/>
      <c r="G2206" s="44"/>
      <c r="H2206" s="44"/>
      <c r="J2206" s="68"/>
      <c r="K2206" s="68"/>
      <c r="L2206" s="68"/>
      <c r="M2206" s="68"/>
      <c r="O2206" s="44"/>
      <c r="P2206" s="44"/>
      <c r="Q2206" s="44"/>
      <c r="R2206" s="44"/>
      <c r="S2206" s="44"/>
      <c r="T2206" s="44"/>
    </row>
    <row r="2207" spans="1:20" x14ac:dyDescent="0.25">
      <c r="A2207" s="44" t="str">
        <f>IF(B2207&lt;&gt;"",A2206+1,"")</f>
        <v/>
      </c>
      <c r="B2207" s="44"/>
      <c r="C2207" s="44"/>
      <c r="D2207" s="44"/>
      <c r="E2207" s="44"/>
      <c r="F2207" s="44"/>
      <c r="G2207" s="44"/>
      <c r="H2207" s="44"/>
      <c r="J2207" s="68"/>
      <c r="K2207" s="68"/>
      <c r="L2207" s="68"/>
      <c r="M2207" s="68"/>
      <c r="O2207" s="44"/>
      <c r="P2207" s="44"/>
      <c r="Q2207" s="44"/>
      <c r="R2207" s="44"/>
      <c r="S2207" s="44"/>
      <c r="T2207" s="44"/>
    </row>
    <row r="2208" spans="1:20" x14ac:dyDescent="0.25">
      <c r="A2208" s="44" t="str">
        <f>IF(B2208&lt;&gt;"",A2207+1,"")</f>
        <v/>
      </c>
      <c r="B2208" s="44"/>
      <c r="C2208" s="44"/>
      <c r="D2208" s="44"/>
      <c r="E2208" s="44"/>
      <c r="F2208" s="44"/>
      <c r="G2208" s="44"/>
      <c r="H2208" s="44"/>
      <c r="J2208" s="68"/>
      <c r="K2208" s="68"/>
      <c r="L2208" s="68"/>
      <c r="M2208" s="68"/>
      <c r="O2208" s="44"/>
      <c r="P2208" s="44"/>
      <c r="Q2208" s="44"/>
      <c r="R2208" s="44"/>
      <c r="S2208" s="44"/>
      <c r="T2208" s="44"/>
    </row>
    <row r="2209" spans="1:20" x14ac:dyDescent="0.25">
      <c r="A2209" s="44" t="str">
        <f>IF(B2209&lt;&gt;"",A2208+1,"")</f>
        <v/>
      </c>
      <c r="B2209" s="44"/>
      <c r="C2209" s="44"/>
      <c r="D2209" s="44"/>
      <c r="E2209" s="44"/>
      <c r="F2209" s="44"/>
      <c r="G2209" s="44"/>
      <c r="H2209" s="44"/>
      <c r="J2209" s="68"/>
      <c r="K2209" s="68"/>
      <c r="L2209" s="68"/>
      <c r="M2209" s="68"/>
      <c r="O2209" s="44"/>
      <c r="P2209" s="44"/>
      <c r="Q2209" s="44"/>
      <c r="R2209" s="44"/>
      <c r="S2209" s="44"/>
      <c r="T2209" s="44"/>
    </row>
    <row r="2210" spans="1:20" x14ac:dyDescent="0.25">
      <c r="A2210" s="44" t="str">
        <f>IF(B2210&lt;&gt;"",A2209+1,"")</f>
        <v/>
      </c>
      <c r="B2210" s="44"/>
      <c r="C2210" s="44"/>
      <c r="D2210" s="44"/>
      <c r="E2210" s="44"/>
      <c r="F2210" s="44"/>
      <c r="G2210" s="44"/>
      <c r="H2210" s="44"/>
      <c r="J2210" s="68"/>
      <c r="K2210" s="68"/>
      <c r="L2210" s="68"/>
      <c r="M2210" s="68"/>
      <c r="O2210" s="44"/>
      <c r="P2210" s="44"/>
      <c r="Q2210" s="44"/>
      <c r="R2210" s="44"/>
      <c r="S2210" s="44"/>
      <c r="T2210" s="44"/>
    </row>
    <row r="2211" spans="1:20" x14ac:dyDescent="0.25">
      <c r="A2211" s="44" t="str">
        <f>IF(B2211&lt;&gt;"",A2210+1,"")</f>
        <v/>
      </c>
      <c r="B2211" s="44"/>
      <c r="C2211" s="44"/>
      <c r="D2211" s="44"/>
      <c r="E2211" s="44"/>
      <c r="F2211" s="44"/>
      <c r="G2211" s="44"/>
      <c r="H2211" s="44"/>
      <c r="J2211" s="68"/>
      <c r="K2211" s="68"/>
      <c r="L2211" s="68"/>
      <c r="M2211" s="68"/>
      <c r="O2211" s="44"/>
      <c r="P2211" s="44"/>
      <c r="Q2211" s="44"/>
      <c r="R2211" s="44"/>
      <c r="S2211" s="44"/>
      <c r="T2211" s="44"/>
    </row>
    <row r="2212" spans="1:20" x14ac:dyDescent="0.25">
      <c r="A2212" s="44" t="str">
        <f>IF(B2212&lt;&gt;"",A2211+1,"")</f>
        <v/>
      </c>
      <c r="B2212" s="44"/>
      <c r="C2212" s="44"/>
      <c r="D2212" s="44"/>
      <c r="E2212" s="44"/>
      <c r="F2212" s="44"/>
      <c r="G2212" s="44"/>
      <c r="H2212" s="44"/>
      <c r="J2212" s="68"/>
      <c r="K2212" s="68"/>
      <c r="L2212" s="68"/>
      <c r="M2212" s="68"/>
      <c r="O2212" s="44"/>
      <c r="P2212" s="44"/>
      <c r="Q2212" s="44"/>
      <c r="R2212" s="44"/>
      <c r="S2212" s="44"/>
      <c r="T2212" s="44"/>
    </row>
    <row r="2213" spans="1:20" x14ac:dyDescent="0.25">
      <c r="A2213" s="44" t="str">
        <f>IF(B2213&lt;&gt;"",A2212+1,"")</f>
        <v/>
      </c>
      <c r="B2213" s="44"/>
      <c r="C2213" s="44"/>
      <c r="D2213" s="44"/>
      <c r="E2213" s="44"/>
      <c r="F2213" s="44"/>
      <c r="G2213" s="44"/>
      <c r="H2213" s="44"/>
      <c r="J2213" s="68"/>
      <c r="K2213" s="68"/>
      <c r="L2213" s="68"/>
      <c r="M2213" s="68"/>
      <c r="O2213" s="44"/>
      <c r="P2213" s="44"/>
      <c r="Q2213" s="44"/>
      <c r="R2213" s="44"/>
      <c r="S2213" s="44"/>
      <c r="T2213" s="44"/>
    </row>
    <row r="2214" spans="1:20" x14ac:dyDescent="0.25">
      <c r="A2214" s="44" t="str">
        <f>IF(B2214&lt;&gt;"",A2213+1,"")</f>
        <v/>
      </c>
      <c r="B2214" s="44"/>
      <c r="C2214" s="44"/>
      <c r="D2214" s="44"/>
      <c r="E2214" s="44"/>
      <c r="F2214" s="44"/>
      <c r="G2214" s="44"/>
      <c r="H2214" s="44"/>
      <c r="J2214" s="68"/>
      <c r="K2214" s="68"/>
      <c r="L2214" s="68"/>
      <c r="M2214" s="68"/>
      <c r="O2214" s="44"/>
      <c r="P2214" s="44"/>
      <c r="Q2214" s="44"/>
      <c r="R2214" s="44"/>
      <c r="S2214" s="44"/>
      <c r="T2214" s="44"/>
    </row>
    <row r="2215" spans="1:20" x14ac:dyDescent="0.25">
      <c r="A2215" s="44" t="str">
        <f>IF(B2215&lt;&gt;"",A2214+1,"")</f>
        <v/>
      </c>
      <c r="B2215" s="44"/>
      <c r="C2215" s="44"/>
      <c r="D2215" s="44"/>
      <c r="E2215" s="44"/>
      <c r="F2215" s="44"/>
      <c r="G2215" s="44"/>
      <c r="H2215" s="44"/>
      <c r="J2215" s="68"/>
      <c r="K2215" s="68"/>
      <c r="L2215" s="68"/>
      <c r="M2215" s="68"/>
      <c r="O2215" s="44"/>
      <c r="P2215" s="44"/>
      <c r="Q2215" s="44"/>
      <c r="R2215" s="44"/>
      <c r="S2215" s="44"/>
      <c r="T2215" s="44"/>
    </row>
    <row r="2216" spans="1:20" x14ac:dyDescent="0.25">
      <c r="A2216" s="44" t="str">
        <f>IF(B2216&lt;&gt;"",A2215+1,"")</f>
        <v/>
      </c>
      <c r="B2216" s="44"/>
      <c r="C2216" s="44"/>
      <c r="D2216" s="44"/>
      <c r="E2216" s="44"/>
      <c r="F2216" s="44"/>
      <c r="G2216" s="44"/>
      <c r="H2216" s="44"/>
      <c r="J2216" s="68"/>
      <c r="K2216" s="68"/>
      <c r="L2216" s="68"/>
      <c r="M2216" s="68"/>
      <c r="O2216" s="44"/>
      <c r="P2216" s="44"/>
      <c r="Q2216" s="44"/>
      <c r="R2216" s="44"/>
      <c r="S2216" s="44"/>
      <c r="T2216" s="44"/>
    </row>
    <row r="2217" spans="1:20" x14ac:dyDescent="0.25">
      <c r="A2217" s="44" t="str">
        <f>IF(B2217&lt;&gt;"",A2216+1,"")</f>
        <v/>
      </c>
      <c r="B2217" s="44"/>
      <c r="C2217" s="44"/>
      <c r="D2217" s="44"/>
      <c r="E2217" s="44"/>
      <c r="F2217" s="44"/>
      <c r="G2217" s="44"/>
      <c r="H2217" s="44"/>
      <c r="J2217" s="68"/>
      <c r="K2217" s="68"/>
      <c r="L2217" s="68"/>
      <c r="M2217" s="68"/>
      <c r="O2217" s="44"/>
      <c r="P2217" s="44"/>
      <c r="Q2217" s="44"/>
      <c r="R2217" s="44"/>
      <c r="S2217" s="44"/>
      <c r="T2217" s="44"/>
    </row>
    <row r="2218" spans="1:20" x14ac:dyDescent="0.25">
      <c r="A2218" s="44" t="str">
        <f>IF(B2218&lt;&gt;"",A2217+1,"")</f>
        <v/>
      </c>
      <c r="B2218" s="44"/>
      <c r="C2218" s="44"/>
      <c r="D2218" s="44"/>
      <c r="E2218" s="44"/>
      <c r="F2218" s="44"/>
      <c r="G2218" s="44"/>
      <c r="H2218" s="44"/>
      <c r="J2218" s="68"/>
      <c r="K2218" s="68"/>
      <c r="L2218" s="68"/>
      <c r="M2218" s="68"/>
      <c r="O2218" s="44"/>
      <c r="P2218" s="44"/>
      <c r="Q2218" s="44"/>
      <c r="R2218" s="44"/>
      <c r="S2218" s="44"/>
      <c r="T2218" s="44"/>
    </row>
    <row r="2219" spans="1:20" x14ac:dyDescent="0.25">
      <c r="A2219" s="44" t="str">
        <f>IF(B2219&lt;&gt;"",A2218+1,"")</f>
        <v/>
      </c>
      <c r="B2219" s="44"/>
      <c r="C2219" s="44"/>
      <c r="D2219" s="44"/>
      <c r="E2219" s="44"/>
      <c r="F2219" s="44"/>
      <c r="G2219" s="44"/>
      <c r="H2219" s="44"/>
      <c r="J2219" s="68"/>
      <c r="K2219" s="68"/>
      <c r="L2219" s="68"/>
      <c r="M2219" s="68"/>
      <c r="O2219" s="44"/>
      <c r="P2219" s="44"/>
      <c r="Q2219" s="44"/>
      <c r="R2219" s="44"/>
      <c r="S2219" s="44"/>
      <c r="T2219" s="44"/>
    </row>
    <row r="2220" spans="1:20" x14ac:dyDescent="0.25">
      <c r="A2220" s="44" t="str">
        <f>IF(B2220&lt;&gt;"",A2219+1,"")</f>
        <v/>
      </c>
      <c r="B2220" s="44"/>
      <c r="C2220" s="44"/>
      <c r="D2220" s="44"/>
      <c r="E2220" s="44"/>
      <c r="F2220" s="44"/>
      <c r="G2220" s="44"/>
      <c r="H2220" s="44"/>
      <c r="J2220" s="68"/>
      <c r="K2220" s="68"/>
      <c r="L2220" s="68"/>
      <c r="M2220" s="68"/>
      <c r="O2220" s="44"/>
      <c r="P2220" s="44"/>
      <c r="Q2220" s="44"/>
      <c r="R2220" s="44"/>
      <c r="S2220" s="44"/>
      <c r="T2220" s="44"/>
    </row>
    <row r="2221" spans="1:20" x14ac:dyDescent="0.25">
      <c r="A2221" s="44" t="str">
        <f>IF(B2221&lt;&gt;"",A2220+1,"")</f>
        <v/>
      </c>
      <c r="B2221" s="44"/>
      <c r="C2221" s="44"/>
      <c r="D2221" s="44"/>
      <c r="E2221" s="44"/>
      <c r="F2221" s="44"/>
      <c r="G2221" s="44"/>
      <c r="H2221" s="44"/>
      <c r="J2221" s="68"/>
      <c r="K2221" s="68"/>
      <c r="L2221" s="68"/>
      <c r="M2221" s="68"/>
      <c r="O2221" s="44"/>
      <c r="P2221" s="44"/>
      <c r="Q2221" s="44"/>
      <c r="R2221" s="44"/>
      <c r="S2221" s="44"/>
      <c r="T2221" s="44"/>
    </row>
    <row r="2222" spans="1:20" x14ac:dyDescent="0.25">
      <c r="A2222" s="44" t="str">
        <f>IF(B2222&lt;&gt;"",A2221+1,"")</f>
        <v/>
      </c>
      <c r="B2222" s="44"/>
      <c r="C2222" s="44"/>
      <c r="D2222" s="44"/>
      <c r="E2222" s="44"/>
      <c r="F2222" s="44"/>
      <c r="G2222" s="44"/>
      <c r="H2222" s="44"/>
      <c r="J2222" s="68"/>
      <c r="K2222" s="68"/>
      <c r="L2222" s="68"/>
      <c r="M2222" s="68"/>
      <c r="O2222" s="44"/>
      <c r="P2222" s="44"/>
      <c r="Q2222" s="44"/>
      <c r="R2222" s="44"/>
      <c r="S2222" s="44"/>
      <c r="T2222" s="44"/>
    </row>
    <row r="2223" spans="1:20" x14ac:dyDescent="0.25">
      <c r="A2223" s="44" t="str">
        <f>IF(B2223&lt;&gt;"",A2222+1,"")</f>
        <v/>
      </c>
      <c r="B2223" s="44"/>
      <c r="C2223" s="44"/>
      <c r="D2223" s="44"/>
      <c r="E2223" s="44"/>
      <c r="F2223" s="44"/>
      <c r="G2223" s="44"/>
      <c r="H2223" s="44"/>
      <c r="J2223" s="68"/>
      <c r="K2223" s="68"/>
      <c r="L2223" s="68"/>
      <c r="M2223" s="68"/>
      <c r="O2223" s="44"/>
      <c r="P2223" s="44"/>
      <c r="Q2223" s="44"/>
      <c r="R2223" s="44"/>
      <c r="S2223" s="44"/>
      <c r="T2223" s="44"/>
    </row>
    <row r="2224" spans="1:20" x14ac:dyDescent="0.25">
      <c r="A2224" s="44" t="str">
        <f>IF(B2224&lt;&gt;"",A2223+1,"")</f>
        <v/>
      </c>
      <c r="B2224" s="44"/>
      <c r="C2224" s="44"/>
      <c r="D2224" s="44"/>
      <c r="E2224" s="44"/>
      <c r="F2224" s="44"/>
      <c r="G2224" s="44"/>
      <c r="H2224" s="44"/>
      <c r="J2224" s="68"/>
      <c r="K2224" s="68"/>
      <c r="L2224" s="68"/>
      <c r="M2224" s="68"/>
      <c r="O2224" s="44"/>
      <c r="P2224" s="44"/>
      <c r="Q2224" s="44"/>
      <c r="R2224" s="44"/>
      <c r="S2224" s="44"/>
      <c r="T2224" s="44"/>
    </row>
    <row r="2225" spans="1:20" x14ac:dyDescent="0.25">
      <c r="A2225" s="44" t="str">
        <f>IF(B2225&lt;&gt;"",A2224+1,"")</f>
        <v/>
      </c>
      <c r="B2225" s="44"/>
      <c r="C2225" s="44"/>
      <c r="D2225" s="44"/>
      <c r="E2225" s="44"/>
      <c r="F2225" s="44"/>
      <c r="G2225" s="44"/>
      <c r="H2225" s="44"/>
      <c r="J2225" s="68"/>
      <c r="K2225" s="68"/>
      <c r="L2225" s="68"/>
      <c r="M2225" s="68"/>
      <c r="O2225" s="44"/>
      <c r="P2225" s="44"/>
      <c r="Q2225" s="44"/>
      <c r="R2225" s="44"/>
      <c r="S2225" s="44"/>
      <c r="T2225" s="44"/>
    </row>
    <row r="2226" spans="1:20" x14ac:dyDescent="0.25">
      <c r="A2226" s="44" t="str">
        <f>IF(B2226&lt;&gt;"",A2225+1,"")</f>
        <v/>
      </c>
      <c r="B2226" s="44"/>
      <c r="C2226" s="44"/>
      <c r="D2226" s="44"/>
      <c r="E2226" s="44"/>
      <c r="F2226" s="44"/>
      <c r="G2226" s="44"/>
      <c r="H2226" s="44"/>
      <c r="J2226" s="68"/>
      <c r="K2226" s="68"/>
      <c r="L2226" s="68"/>
      <c r="M2226" s="68"/>
      <c r="O2226" s="44"/>
      <c r="P2226" s="44"/>
      <c r="Q2226" s="44"/>
      <c r="R2226" s="44"/>
      <c r="S2226" s="44"/>
      <c r="T2226" s="44"/>
    </row>
    <row r="2227" spans="1:20" x14ac:dyDescent="0.25">
      <c r="A2227" s="44" t="str">
        <f>IF(B2227&lt;&gt;"",A2226+1,"")</f>
        <v/>
      </c>
      <c r="B2227" s="44"/>
      <c r="C2227" s="44"/>
      <c r="D2227" s="44"/>
      <c r="E2227" s="44"/>
      <c r="F2227" s="44"/>
      <c r="G2227" s="44"/>
      <c r="H2227" s="44"/>
      <c r="J2227" s="68"/>
      <c r="K2227" s="68"/>
      <c r="L2227" s="68"/>
      <c r="M2227" s="68"/>
      <c r="O2227" s="44"/>
      <c r="P2227" s="44"/>
      <c r="Q2227" s="44"/>
      <c r="R2227" s="44"/>
      <c r="S2227" s="44"/>
      <c r="T2227" s="44"/>
    </row>
    <row r="2228" spans="1:20" x14ac:dyDescent="0.25">
      <c r="A2228" s="44" t="str">
        <f>IF(B2228&lt;&gt;"",A2227+1,"")</f>
        <v/>
      </c>
      <c r="B2228" s="44"/>
      <c r="C2228" s="44"/>
      <c r="D2228" s="44"/>
      <c r="E2228" s="44"/>
      <c r="F2228" s="44"/>
      <c r="G2228" s="44"/>
      <c r="H2228" s="44"/>
      <c r="J2228" s="68"/>
      <c r="K2228" s="68"/>
      <c r="L2228" s="68"/>
      <c r="M2228" s="68"/>
      <c r="O2228" s="44"/>
      <c r="P2228" s="44"/>
      <c r="Q2228" s="44"/>
      <c r="R2228" s="44"/>
      <c r="S2228" s="44"/>
      <c r="T2228" s="44"/>
    </row>
    <row r="2229" spans="1:20" x14ac:dyDescent="0.25">
      <c r="A2229" s="44" t="str">
        <f>IF(B2229&lt;&gt;"",A2228+1,"")</f>
        <v/>
      </c>
      <c r="B2229" s="44"/>
      <c r="C2229" s="44"/>
      <c r="D2229" s="44"/>
      <c r="E2229" s="44"/>
      <c r="F2229" s="44"/>
      <c r="G2229" s="44"/>
      <c r="H2229" s="44"/>
      <c r="J2229" s="68"/>
      <c r="K2229" s="68"/>
      <c r="L2229" s="68"/>
      <c r="M2229" s="68"/>
      <c r="O2229" s="44"/>
      <c r="P2229" s="44"/>
      <c r="Q2229" s="44"/>
      <c r="R2229" s="44"/>
      <c r="S2229" s="44"/>
      <c r="T2229" s="44"/>
    </row>
    <row r="2230" spans="1:20" x14ac:dyDescent="0.25">
      <c r="A2230" s="44" t="str">
        <f>IF(B2230&lt;&gt;"",A2229+1,"")</f>
        <v/>
      </c>
      <c r="B2230" s="44"/>
      <c r="C2230" s="44"/>
      <c r="D2230" s="44"/>
      <c r="E2230" s="44"/>
      <c r="F2230" s="44"/>
      <c r="G2230" s="44"/>
      <c r="H2230" s="44"/>
      <c r="J2230" s="68"/>
      <c r="K2230" s="68"/>
      <c r="L2230" s="68"/>
      <c r="M2230" s="68"/>
      <c r="O2230" s="44"/>
      <c r="P2230" s="44"/>
      <c r="Q2230" s="44"/>
      <c r="R2230" s="44"/>
      <c r="S2230" s="44"/>
      <c r="T2230" s="44"/>
    </row>
    <row r="2231" spans="1:20" x14ac:dyDescent="0.25">
      <c r="A2231" s="44" t="str">
        <f>IF(B2231&lt;&gt;"",A2230+1,"")</f>
        <v/>
      </c>
      <c r="B2231" s="44"/>
      <c r="C2231" s="44"/>
      <c r="D2231" s="44"/>
      <c r="E2231" s="44"/>
      <c r="F2231" s="44"/>
      <c r="G2231" s="44"/>
      <c r="H2231" s="44"/>
      <c r="J2231" s="68"/>
      <c r="K2231" s="68"/>
      <c r="L2231" s="68"/>
      <c r="M2231" s="68"/>
      <c r="O2231" s="44"/>
      <c r="P2231" s="44"/>
      <c r="Q2231" s="44"/>
      <c r="R2231" s="44"/>
      <c r="S2231" s="44"/>
      <c r="T2231" s="44"/>
    </row>
    <row r="2232" spans="1:20" x14ac:dyDescent="0.25">
      <c r="A2232" s="44" t="str">
        <f>IF(B2232&lt;&gt;"",A2231+1,"")</f>
        <v/>
      </c>
      <c r="B2232" s="44"/>
      <c r="C2232" s="44"/>
      <c r="D2232" s="44"/>
      <c r="E2232" s="44"/>
      <c r="F2232" s="44"/>
      <c r="G2232" s="44"/>
      <c r="H2232" s="44"/>
      <c r="J2232" s="68"/>
      <c r="K2232" s="68"/>
      <c r="L2232" s="68"/>
      <c r="M2232" s="68"/>
      <c r="O2232" s="44"/>
      <c r="P2232" s="44"/>
      <c r="Q2232" s="44"/>
      <c r="R2232" s="44"/>
      <c r="S2232" s="44"/>
      <c r="T2232" s="44"/>
    </row>
    <row r="2233" spans="1:20" x14ac:dyDescent="0.25">
      <c r="A2233" s="44" t="str">
        <f>IF(B2233&lt;&gt;"",A2232+1,"")</f>
        <v/>
      </c>
      <c r="B2233" s="44"/>
      <c r="C2233" s="44"/>
      <c r="D2233" s="44"/>
      <c r="E2233" s="44"/>
      <c r="F2233" s="44"/>
      <c r="G2233" s="44"/>
      <c r="H2233" s="44"/>
      <c r="J2233" s="68"/>
      <c r="K2233" s="68"/>
      <c r="L2233" s="68"/>
      <c r="M2233" s="68"/>
      <c r="O2233" s="44"/>
      <c r="P2233" s="44"/>
      <c r="Q2233" s="44"/>
      <c r="R2233" s="44"/>
      <c r="S2233" s="44"/>
      <c r="T2233" s="44"/>
    </row>
    <row r="2234" spans="1:20" x14ac:dyDescent="0.25">
      <c r="A2234" s="44" t="str">
        <f>IF(B2234&lt;&gt;"",A2233+1,"")</f>
        <v/>
      </c>
      <c r="B2234" s="44"/>
      <c r="C2234" s="44"/>
      <c r="D2234" s="44"/>
      <c r="E2234" s="44"/>
      <c r="F2234" s="44"/>
      <c r="G2234" s="44"/>
      <c r="H2234" s="44"/>
      <c r="J2234" s="68"/>
      <c r="K2234" s="68"/>
      <c r="L2234" s="68"/>
      <c r="M2234" s="68"/>
      <c r="O2234" s="44"/>
      <c r="P2234" s="44"/>
      <c r="Q2234" s="44"/>
      <c r="R2234" s="44"/>
      <c r="S2234" s="44"/>
      <c r="T2234" s="44"/>
    </row>
    <row r="2235" spans="1:20" x14ac:dyDescent="0.25">
      <c r="A2235" s="44" t="str">
        <f>IF(B2235&lt;&gt;"",A2234+1,"")</f>
        <v/>
      </c>
      <c r="B2235" s="44"/>
      <c r="C2235" s="44"/>
      <c r="D2235" s="44"/>
      <c r="E2235" s="44"/>
      <c r="F2235" s="44"/>
      <c r="G2235" s="44"/>
      <c r="H2235" s="44"/>
      <c r="J2235" s="68"/>
      <c r="K2235" s="68"/>
      <c r="L2235" s="68"/>
      <c r="M2235" s="68"/>
      <c r="O2235" s="44"/>
      <c r="P2235" s="44"/>
      <c r="Q2235" s="44"/>
      <c r="R2235" s="44"/>
      <c r="S2235" s="44"/>
      <c r="T2235" s="44"/>
    </row>
    <row r="2236" spans="1:20" x14ac:dyDescent="0.25">
      <c r="A2236" s="44" t="str">
        <f>IF(B2236&lt;&gt;"",A2235+1,"")</f>
        <v/>
      </c>
      <c r="B2236" s="44"/>
      <c r="C2236" s="44"/>
      <c r="D2236" s="44"/>
      <c r="E2236" s="44"/>
      <c r="F2236" s="44"/>
      <c r="G2236" s="44"/>
      <c r="H2236" s="44"/>
      <c r="J2236" s="68"/>
      <c r="K2236" s="68"/>
      <c r="L2236" s="68"/>
      <c r="M2236" s="68"/>
      <c r="O2236" s="44"/>
      <c r="P2236" s="44"/>
      <c r="Q2236" s="44"/>
      <c r="R2236" s="44"/>
      <c r="S2236" s="44"/>
      <c r="T2236" s="44"/>
    </row>
    <row r="2237" spans="1:20" x14ac:dyDescent="0.25">
      <c r="A2237" s="44" t="str">
        <f>IF(B2237&lt;&gt;"",A2236+1,"")</f>
        <v/>
      </c>
      <c r="B2237" s="44"/>
      <c r="C2237" s="44"/>
      <c r="D2237" s="44"/>
      <c r="E2237" s="44"/>
      <c r="F2237" s="44"/>
      <c r="G2237" s="44"/>
      <c r="H2237" s="44"/>
      <c r="J2237" s="68"/>
      <c r="K2237" s="68"/>
      <c r="L2237" s="68"/>
      <c r="M2237" s="68"/>
      <c r="O2237" s="44"/>
      <c r="P2237" s="44"/>
      <c r="Q2237" s="44"/>
      <c r="R2237" s="44"/>
      <c r="S2237" s="44"/>
      <c r="T2237" s="44"/>
    </row>
    <row r="2238" spans="1:20" x14ac:dyDescent="0.25">
      <c r="A2238" s="44" t="str">
        <f>IF(B2238&lt;&gt;"",A2237+1,"")</f>
        <v/>
      </c>
      <c r="B2238" s="44"/>
      <c r="C2238" s="44"/>
      <c r="D2238" s="44"/>
      <c r="E2238" s="44"/>
      <c r="F2238" s="44"/>
      <c r="G2238" s="44"/>
      <c r="H2238" s="44"/>
      <c r="J2238" s="68"/>
      <c r="K2238" s="68"/>
      <c r="L2238" s="68"/>
      <c r="M2238" s="68"/>
      <c r="O2238" s="44"/>
      <c r="P2238" s="44"/>
      <c r="Q2238" s="44"/>
      <c r="R2238" s="44"/>
      <c r="S2238" s="44"/>
      <c r="T2238" s="44"/>
    </row>
    <row r="2239" spans="1:20" x14ac:dyDescent="0.25">
      <c r="A2239" s="44" t="str">
        <f>IF(B2239&lt;&gt;"",A2238+1,"")</f>
        <v/>
      </c>
      <c r="B2239" s="44"/>
      <c r="C2239" s="44"/>
      <c r="D2239" s="44"/>
      <c r="E2239" s="44"/>
      <c r="F2239" s="44"/>
      <c r="G2239" s="44"/>
      <c r="H2239" s="44"/>
      <c r="J2239" s="68"/>
      <c r="K2239" s="68"/>
      <c r="L2239" s="68"/>
      <c r="M2239" s="68"/>
      <c r="O2239" s="44"/>
      <c r="P2239" s="44"/>
      <c r="Q2239" s="44"/>
      <c r="R2239" s="44"/>
      <c r="S2239" s="44"/>
      <c r="T2239" s="44"/>
    </row>
    <row r="2240" spans="1:20" x14ac:dyDescent="0.25">
      <c r="A2240" s="44" t="str">
        <f>IF(B2240&lt;&gt;"",A2239+1,"")</f>
        <v/>
      </c>
      <c r="B2240" s="44"/>
      <c r="C2240" s="44"/>
      <c r="D2240" s="44"/>
      <c r="E2240" s="44"/>
      <c r="F2240" s="44"/>
      <c r="G2240" s="44"/>
      <c r="H2240" s="44"/>
      <c r="J2240" s="68"/>
      <c r="K2240" s="68"/>
      <c r="L2240" s="68"/>
      <c r="M2240" s="68"/>
      <c r="O2240" s="44"/>
      <c r="P2240" s="44"/>
      <c r="Q2240" s="44"/>
      <c r="R2240" s="44"/>
      <c r="S2240" s="44"/>
      <c r="T2240" s="44"/>
    </row>
    <row r="2241" spans="1:20" x14ac:dyDescent="0.25">
      <c r="A2241" s="44" t="str">
        <f>IF(B2241&lt;&gt;"",A2240+1,"")</f>
        <v/>
      </c>
      <c r="B2241" s="44"/>
      <c r="C2241" s="44"/>
      <c r="D2241" s="44"/>
      <c r="E2241" s="44"/>
      <c r="F2241" s="44"/>
      <c r="G2241" s="44"/>
      <c r="H2241" s="44"/>
      <c r="J2241" s="68"/>
      <c r="K2241" s="68"/>
      <c r="L2241" s="68"/>
      <c r="M2241" s="68"/>
      <c r="O2241" s="44"/>
      <c r="P2241" s="44"/>
      <c r="Q2241" s="44"/>
      <c r="R2241" s="44"/>
      <c r="S2241" s="44"/>
      <c r="T2241" s="44"/>
    </row>
    <row r="2242" spans="1:20" x14ac:dyDescent="0.25">
      <c r="A2242" s="44" t="str">
        <f>IF(B2242&lt;&gt;"",A2241+1,"")</f>
        <v/>
      </c>
      <c r="B2242" s="44"/>
      <c r="C2242" s="44"/>
      <c r="D2242" s="44"/>
      <c r="E2242" s="44"/>
      <c r="F2242" s="44"/>
      <c r="G2242" s="44"/>
      <c r="H2242" s="44"/>
      <c r="J2242" s="68"/>
      <c r="K2242" s="68"/>
      <c r="L2242" s="68"/>
      <c r="M2242" s="68"/>
      <c r="O2242" s="44"/>
      <c r="P2242" s="44"/>
      <c r="Q2242" s="44"/>
      <c r="R2242" s="44"/>
      <c r="S2242" s="44"/>
      <c r="T2242" s="44"/>
    </row>
    <row r="2243" spans="1:20" x14ac:dyDescent="0.25">
      <c r="A2243" s="44" t="str">
        <f>IF(B2243&lt;&gt;"",A2242+1,"")</f>
        <v/>
      </c>
      <c r="B2243" s="44"/>
      <c r="C2243" s="44"/>
      <c r="D2243" s="44"/>
      <c r="E2243" s="44"/>
      <c r="F2243" s="44"/>
      <c r="G2243" s="44"/>
      <c r="H2243" s="44"/>
      <c r="J2243" s="68"/>
      <c r="K2243" s="68"/>
      <c r="L2243" s="68"/>
      <c r="M2243" s="68"/>
      <c r="O2243" s="44"/>
      <c r="P2243" s="44"/>
      <c r="Q2243" s="44"/>
      <c r="R2243" s="44"/>
      <c r="S2243" s="44"/>
      <c r="T2243" s="44"/>
    </row>
    <row r="2244" spans="1:20" x14ac:dyDescent="0.25">
      <c r="A2244" s="44" t="str">
        <f>IF(B2244&lt;&gt;"",A2243+1,"")</f>
        <v/>
      </c>
      <c r="B2244" s="44"/>
      <c r="C2244" s="44"/>
      <c r="D2244" s="44"/>
      <c r="E2244" s="44"/>
      <c r="F2244" s="44"/>
      <c r="G2244" s="44"/>
      <c r="H2244" s="44"/>
      <c r="J2244" s="68"/>
      <c r="K2244" s="68"/>
      <c r="L2244" s="68"/>
      <c r="M2244" s="68"/>
      <c r="O2244" s="44"/>
      <c r="P2244" s="44"/>
      <c r="Q2244" s="44"/>
      <c r="R2244" s="44"/>
      <c r="S2244" s="44"/>
      <c r="T2244" s="44"/>
    </row>
    <row r="2245" spans="1:20" x14ac:dyDescent="0.25">
      <c r="A2245" s="44" t="str">
        <f>IF(B2245&lt;&gt;"",A2244+1,"")</f>
        <v/>
      </c>
      <c r="B2245" s="44"/>
      <c r="C2245" s="44"/>
      <c r="D2245" s="44"/>
      <c r="E2245" s="44"/>
      <c r="F2245" s="44"/>
      <c r="G2245" s="44"/>
      <c r="H2245" s="44"/>
      <c r="J2245" s="68"/>
      <c r="K2245" s="68"/>
      <c r="L2245" s="68"/>
      <c r="M2245" s="68"/>
      <c r="O2245" s="44"/>
      <c r="P2245" s="44"/>
      <c r="Q2245" s="44"/>
      <c r="R2245" s="44"/>
      <c r="S2245" s="44"/>
      <c r="T2245" s="44"/>
    </row>
    <row r="2246" spans="1:20" x14ac:dyDescent="0.25">
      <c r="A2246" s="44" t="str">
        <f>IF(B2246&lt;&gt;"",A2245+1,"")</f>
        <v/>
      </c>
      <c r="B2246" s="44"/>
      <c r="C2246" s="44"/>
      <c r="D2246" s="44"/>
      <c r="E2246" s="44"/>
      <c r="F2246" s="44"/>
      <c r="G2246" s="44"/>
      <c r="H2246" s="44"/>
      <c r="J2246" s="68"/>
      <c r="K2246" s="68"/>
      <c r="L2246" s="68"/>
      <c r="M2246" s="68"/>
      <c r="O2246" s="44"/>
      <c r="P2246" s="44"/>
      <c r="Q2246" s="44"/>
      <c r="R2246" s="44"/>
      <c r="S2246" s="44"/>
      <c r="T2246" s="44"/>
    </row>
    <row r="2247" spans="1:20" x14ac:dyDescent="0.25">
      <c r="A2247" s="44" t="str">
        <f>IF(B2247&lt;&gt;"",A2246+1,"")</f>
        <v/>
      </c>
      <c r="B2247" s="44"/>
      <c r="C2247" s="44"/>
      <c r="D2247" s="44"/>
      <c r="E2247" s="44"/>
      <c r="F2247" s="44"/>
      <c r="G2247" s="44"/>
      <c r="H2247" s="44"/>
      <c r="J2247" s="68"/>
      <c r="K2247" s="68"/>
      <c r="L2247" s="68"/>
      <c r="M2247" s="68"/>
      <c r="O2247" s="44"/>
      <c r="P2247" s="44"/>
      <c r="Q2247" s="44"/>
      <c r="R2247" s="44"/>
      <c r="S2247" s="44"/>
      <c r="T2247" s="44"/>
    </row>
    <row r="2248" spans="1:20" x14ac:dyDescent="0.25">
      <c r="A2248" s="44" t="str">
        <f>IF(B2248&lt;&gt;"",A2247+1,"")</f>
        <v/>
      </c>
      <c r="B2248" s="44"/>
      <c r="C2248" s="44"/>
      <c r="D2248" s="44"/>
      <c r="E2248" s="44"/>
      <c r="F2248" s="44"/>
      <c r="G2248" s="44"/>
      <c r="H2248" s="44"/>
      <c r="J2248" s="68"/>
      <c r="K2248" s="68"/>
      <c r="L2248" s="68"/>
      <c r="M2248" s="68"/>
      <c r="O2248" s="44"/>
      <c r="P2248" s="44"/>
      <c r="Q2248" s="44"/>
      <c r="R2248" s="44"/>
      <c r="S2248" s="44"/>
      <c r="T2248" s="44"/>
    </row>
    <row r="2249" spans="1:20" x14ac:dyDescent="0.25">
      <c r="A2249" s="44" t="str">
        <f>IF(B2249&lt;&gt;"",A2248+1,"")</f>
        <v/>
      </c>
      <c r="B2249" s="44"/>
      <c r="C2249" s="44"/>
      <c r="D2249" s="44"/>
      <c r="E2249" s="44"/>
      <c r="F2249" s="44"/>
      <c r="G2249" s="44"/>
      <c r="H2249" s="44"/>
      <c r="J2249" s="68"/>
      <c r="K2249" s="68"/>
      <c r="L2249" s="68"/>
      <c r="M2249" s="68"/>
      <c r="O2249" s="44"/>
      <c r="P2249" s="44"/>
      <c r="Q2249" s="44"/>
      <c r="R2249" s="44"/>
      <c r="S2249" s="44"/>
      <c r="T2249" s="44"/>
    </row>
    <row r="2250" spans="1:20" x14ac:dyDescent="0.25">
      <c r="A2250" s="44" t="str">
        <f>IF(B2250&lt;&gt;"",A2249+1,"")</f>
        <v/>
      </c>
      <c r="B2250" s="44"/>
      <c r="C2250" s="44"/>
      <c r="D2250" s="44"/>
      <c r="E2250" s="44"/>
      <c r="F2250" s="44"/>
      <c r="G2250" s="44"/>
      <c r="H2250" s="44"/>
      <c r="J2250" s="68"/>
      <c r="K2250" s="68"/>
      <c r="L2250" s="68"/>
      <c r="M2250" s="68"/>
      <c r="O2250" s="44"/>
      <c r="P2250" s="44"/>
      <c r="Q2250" s="44"/>
      <c r="R2250" s="44"/>
      <c r="S2250" s="44"/>
      <c r="T2250" s="44"/>
    </row>
    <row r="2251" spans="1:20" x14ac:dyDescent="0.25">
      <c r="A2251" s="44" t="str">
        <f>IF(B2251&lt;&gt;"",A2250+1,"")</f>
        <v/>
      </c>
      <c r="B2251" s="44"/>
      <c r="C2251" s="44"/>
      <c r="D2251" s="44"/>
      <c r="E2251" s="44"/>
      <c r="F2251" s="44"/>
      <c r="G2251" s="44"/>
      <c r="H2251" s="44"/>
      <c r="J2251" s="68"/>
      <c r="K2251" s="68"/>
      <c r="L2251" s="68"/>
      <c r="M2251" s="68"/>
      <c r="O2251" s="44"/>
      <c r="P2251" s="44"/>
      <c r="Q2251" s="44"/>
      <c r="R2251" s="44"/>
      <c r="S2251" s="44"/>
      <c r="T2251" s="44"/>
    </row>
    <row r="2252" spans="1:20" x14ac:dyDescent="0.25">
      <c r="A2252" s="44" t="str">
        <f>IF(B2252&lt;&gt;"",A2251+1,"")</f>
        <v/>
      </c>
      <c r="B2252" s="44"/>
      <c r="C2252" s="44"/>
      <c r="D2252" s="44"/>
      <c r="E2252" s="44"/>
      <c r="F2252" s="44"/>
      <c r="G2252" s="44"/>
      <c r="H2252" s="44"/>
      <c r="J2252" s="68"/>
      <c r="K2252" s="68"/>
      <c r="L2252" s="68"/>
      <c r="M2252" s="68"/>
      <c r="O2252" s="44"/>
      <c r="P2252" s="44"/>
      <c r="Q2252" s="44"/>
      <c r="R2252" s="44"/>
      <c r="S2252" s="44"/>
      <c r="T2252" s="44"/>
    </row>
    <row r="2253" spans="1:20" x14ac:dyDescent="0.25">
      <c r="A2253" s="44" t="str">
        <f>IF(B2253&lt;&gt;"",A2252+1,"")</f>
        <v/>
      </c>
      <c r="B2253" s="44"/>
      <c r="C2253" s="44"/>
      <c r="D2253" s="44"/>
      <c r="E2253" s="44"/>
      <c r="F2253" s="44"/>
      <c r="G2253" s="44"/>
      <c r="H2253" s="44"/>
      <c r="J2253" s="68"/>
      <c r="K2253" s="68"/>
      <c r="L2253" s="68"/>
      <c r="M2253" s="68"/>
      <c r="O2253" s="44"/>
      <c r="P2253" s="44"/>
      <c r="Q2253" s="44"/>
      <c r="R2253" s="44"/>
      <c r="S2253" s="44"/>
      <c r="T2253" s="44"/>
    </row>
    <row r="2254" spans="1:20" x14ac:dyDescent="0.25">
      <c r="A2254" s="44" t="str">
        <f>IF(B2254&lt;&gt;"",A2253+1,"")</f>
        <v/>
      </c>
      <c r="B2254" s="44"/>
      <c r="C2254" s="44"/>
      <c r="D2254" s="44"/>
      <c r="E2254" s="44"/>
      <c r="F2254" s="44"/>
      <c r="G2254" s="44"/>
      <c r="H2254" s="44"/>
      <c r="J2254" s="68"/>
      <c r="K2254" s="68"/>
      <c r="L2254" s="68"/>
      <c r="M2254" s="68"/>
      <c r="O2254" s="44"/>
      <c r="P2254" s="44"/>
      <c r="Q2254" s="44"/>
      <c r="R2254" s="44"/>
      <c r="S2254" s="44"/>
      <c r="T2254" s="44"/>
    </row>
    <row r="2255" spans="1:20" x14ac:dyDescent="0.25">
      <c r="A2255" s="44" t="str">
        <f>IF(B2255&lt;&gt;"",A2254+1,"")</f>
        <v/>
      </c>
      <c r="B2255" s="44"/>
      <c r="C2255" s="44"/>
      <c r="D2255" s="44"/>
      <c r="E2255" s="44"/>
      <c r="F2255" s="44"/>
      <c r="G2255" s="44"/>
      <c r="H2255" s="44"/>
      <c r="J2255" s="68"/>
      <c r="K2255" s="68"/>
      <c r="L2255" s="68"/>
      <c r="M2255" s="68"/>
      <c r="O2255" s="44"/>
      <c r="P2255" s="44"/>
      <c r="Q2255" s="44"/>
      <c r="R2255" s="44"/>
      <c r="S2255" s="44"/>
      <c r="T2255" s="44"/>
    </row>
    <row r="2256" spans="1:20" x14ac:dyDescent="0.25">
      <c r="A2256" s="44" t="str">
        <f>IF(B2256&lt;&gt;"",A2255+1,"")</f>
        <v/>
      </c>
      <c r="B2256" s="44"/>
      <c r="C2256" s="44"/>
      <c r="D2256" s="44"/>
      <c r="E2256" s="44"/>
      <c r="F2256" s="44"/>
      <c r="G2256" s="44"/>
      <c r="H2256" s="44"/>
      <c r="J2256" s="68"/>
      <c r="K2256" s="68"/>
      <c r="L2256" s="68"/>
      <c r="M2256" s="68"/>
      <c r="O2256" s="44"/>
      <c r="P2256" s="44"/>
      <c r="Q2256" s="44"/>
      <c r="R2256" s="44"/>
      <c r="S2256" s="44"/>
      <c r="T2256" s="44"/>
    </row>
    <row r="2257" spans="1:20" x14ac:dyDescent="0.25">
      <c r="A2257" s="44" t="str">
        <f>IF(B2257&lt;&gt;"",A2256+1,"")</f>
        <v/>
      </c>
      <c r="B2257" s="44"/>
      <c r="C2257" s="44"/>
      <c r="D2257" s="44"/>
      <c r="E2257" s="44"/>
      <c r="F2257" s="44"/>
      <c r="G2257" s="44"/>
      <c r="H2257" s="44"/>
      <c r="J2257" s="68"/>
      <c r="K2257" s="68"/>
      <c r="L2257" s="68"/>
      <c r="M2257" s="68"/>
      <c r="O2257" s="44"/>
      <c r="P2257" s="44"/>
      <c r="Q2257" s="44"/>
      <c r="R2257" s="44"/>
      <c r="S2257" s="44"/>
      <c r="T2257" s="44"/>
    </row>
    <row r="2258" spans="1:20" x14ac:dyDescent="0.25">
      <c r="A2258" s="44" t="str">
        <f>IF(B2258&lt;&gt;"",A2257+1,"")</f>
        <v/>
      </c>
      <c r="B2258" s="44"/>
      <c r="C2258" s="44"/>
      <c r="D2258" s="44"/>
      <c r="E2258" s="44"/>
      <c r="F2258" s="44"/>
      <c r="G2258" s="44"/>
      <c r="H2258" s="44"/>
      <c r="J2258" s="68"/>
      <c r="K2258" s="68"/>
      <c r="L2258" s="68"/>
      <c r="M2258" s="68"/>
      <c r="O2258" s="44"/>
      <c r="P2258" s="44"/>
      <c r="Q2258" s="44"/>
      <c r="R2258" s="44"/>
      <c r="S2258" s="44"/>
      <c r="T2258" s="44"/>
    </row>
    <row r="2259" spans="1:20" x14ac:dyDescent="0.25">
      <c r="A2259" s="44" t="str">
        <f>IF(B2259&lt;&gt;"",A2258+1,"")</f>
        <v/>
      </c>
      <c r="B2259" s="44"/>
      <c r="C2259" s="44"/>
      <c r="D2259" s="44"/>
      <c r="E2259" s="44"/>
      <c r="F2259" s="44"/>
      <c r="G2259" s="44"/>
      <c r="H2259" s="44"/>
      <c r="J2259" s="68"/>
      <c r="K2259" s="68"/>
      <c r="L2259" s="68"/>
      <c r="M2259" s="68"/>
      <c r="O2259" s="44"/>
      <c r="P2259" s="44"/>
      <c r="Q2259" s="44"/>
      <c r="R2259" s="44"/>
      <c r="S2259" s="44"/>
      <c r="T2259" s="44"/>
    </row>
    <row r="2260" spans="1:20" x14ac:dyDescent="0.25">
      <c r="A2260" s="44" t="str">
        <f>IF(B2260&lt;&gt;"",A2259+1,"")</f>
        <v/>
      </c>
      <c r="B2260" s="44"/>
      <c r="C2260" s="44"/>
      <c r="D2260" s="44"/>
      <c r="E2260" s="44"/>
      <c r="F2260" s="44"/>
      <c r="G2260" s="44"/>
      <c r="H2260" s="44"/>
      <c r="J2260" s="68"/>
      <c r="K2260" s="68"/>
      <c r="L2260" s="68"/>
      <c r="M2260" s="68"/>
      <c r="O2260" s="44"/>
      <c r="P2260" s="44"/>
      <c r="Q2260" s="44"/>
      <c r="R2260" s="44"/>
      <c r="S2260" s="44"/>
      <c r="T2260" s="44"/>
    </row>
    <row r="2261" spans="1:20" x14ac:dyDescent="0.25">
      <c r="A2261" s="44" t="str">
        <f>IF(B2261&lt;&gt;"",A2260+1,"")</f>
        <v/>
      </c>
      <c r="B2261" s="44"/>
      <c r="C2261" s="44"/>
      <c r="D2261" s="44"/>
      <c r="E2261" s="44"/>
      <c r="F2261" s="44"/>
      <c r="G2261" s="44"/>
      <c r="H2261" s="44"/>
      <c r="J2261" s="68"/>
      <c r="K2261" s="68"/>
      <c r="L2261" s="68"/>
      <c r="M2261" s="68"/>
      <c r="O2261" s="44"/>
      <c r="P2261" s="44"/>
      <c r="Q2261" s="44"/>
      <c r="R2261" s="44"/>
      <c r="S2261" s="44"/>
      <c r="T2261" s="44"/>
    </row>
    <row r="2262" spans="1:20" x14ac:dyDescent="0.25">
      <c r="A2262" s="44" t="str">
        <f>IF(B2262&lt;&gt;"",A2261+1,"")</f>
        <v/>
      </c>
      <c r="B2262" s="44"/>
      <c r="C2262" s="44"/>
      <c r="D2262" s="44"/>
      <c r="E2262" s="44"/>
      <c r="F2262" s="44"/>
      <c r="G2262" s="44"/>
      <c r="H2262" s="44"/>
      <c r="J2262" s="68"/>
      <c r="K2262" s="68"/>
      <c r="L2262" s="68"/>
      <c r="M2262" s="68"/>
      <c r="O2262" s="44"/>
      <c r="P2262" s="44"/>
      <c r="Q2262" s="44"/>
      <c r="R2262" s="44"/>
      <c r="S2262" s="44"/>
      <c r="T2262" s="44"/>
    </row>
    <row r="2263" spans="1:20" x14ac:dyDescent="0.25">
      <c r="A2263" s="44" t="str">
        <f>IF(B2263&lt;&gt;"",A2262+1,"")</f>
        <v/>
      </c>
      <c r="B2263" s="44"/>
      <c r="C2263" s="44"/>
      <c r="D2263" s="44"/>
      <c r="E2263" s="44"/>
      <c r="F2263" s="44"/>
      <c r="G2263" s="44"/>
      <c r="H2263" s="44"/>
      <c r="J2263" s="68"/>
      <c r="K2263" s="68"/>
      <c r="L2263" s="68"/>
      <c r="M2263" s="68"/>
      <c r="O2263" s="44"/>
      <c r="P2263" s="44"/>
      <c r="Q2263" s="44"/>
      <c r="R2263" s="44"/>
      <c r="S2263" s="44"/>
      <c r="T2263" s="44"/>
    </row>
    <row r="2264" spans="1:20" x14ac:dyDescent="0.25">
      <c r="A2264" s="44" t="str">
        <f>IF(B2264&lt;&gt;"",A2263+1,"")</f>
        <v/>
      </c>
      <c r="B2264" s="44"/>
      <c r="C2264" s="44"/>
      <c r="D2264" s="44"/>
      <c r="E2264" s="44"/>
      <c r="F2264" s="44"/>
      <c r="G2264" s="44"/>
      <c r="H2264" s="44"/>
      <c r="J2264" s="68"/>
      <c r="K2264" s="68"/>
      <c r="L2264" s="68"/>
      <c r="M2264" s="68"/>
      <c r="O2264" s="44"/>
      <c r="P2264" s="44"/>
      <c r="Q2264" s="44"/>
      <c r="R2264" s="44"/>
      <c r="S2264" s="44"/>
      <c r="T2264" s="44"/>
    </row>
    <row r="2265" spans="1:20" x14ac:dyDescent="0.25">
      <c r="A2265" s="44" t="str">
        <f>IF(B2265&lt;&gt;"",A2264+1,"")</f>
        <v/>
      </c>
      <c r="B2265" s="44"/>
      <c r="C2265" s="44"/>
      <c r="D2265" s="44"/>
      <c r="E2265" s="44"/>
      <c r="F2265" s="44"/>
      <c r="G2265" s="44"/>
      <c r="H2265" s="44"/>
      <c r="J2265" s="68"/>
      <c r="K2265" s="68"/>
      <c r="L2265" s="68"/>
      <c r="M2265" s="68"/>
      <c r="O2265" s="44"/>
      <c r="P2265" s="44"/>
      <c r="Q2265" s="44"/>
      <c r="R2265" s="44"/>
      <c r="S2265" s="44"/>
      <c r="T2265" s="44"/>
    </row>
    <row r="2266" spans="1:20" x14ac:dyDescent="0.25">
      <c r="A2266" s="44" t="str">
        <f>IF(B2266&lt;&gt;"",A2265+1,"")</f>
        <v/>
      </c>
      <c r="B2266" s="44"/>
      <c r="C2266" s="44"/>
      <c r="D2266" s="44"/>
      <c r="E2266" s="44"/>
      <c r="F2266" s="44"/>
      <c r="G2266" s="44"/>
      <c r="H2266" s="44"/>
      <c r="J2266" s="68"/>
      <c r="K2266" s="68"/>
      <c r="L2266" s="68"/>
      <c r="M2266" s="68"/>
      <c r="O2266" s="44"/>
      <c r="P2266" s="44"/>
      <c r="Q2266" s="44"/>
      <c r="R2266" s="44"/>
      <c r="S2266" s="44"/>
      <c r="T2266" s="44"/>
    </row>
    <row r="2267" spans="1:20" x14ac:dyDescent="0.25">
      <c r="A2267" s="44" t="str">
        <f>IF(B2267&lt;&gt;"",A2266+1,"")</f>
        <v/>
      </c>
      <c r="B2267" s="44"/>
      <c r="C2267" s="44"/>
      <c r="D2267" s="44"/>
      <c r="E2267" s="44"/>
      <c r="F2267" s="44"/>
      <c r="G2267" s="44"/>
      <c r="H2267" s="44"/>
      <c r="J2267" s="68"/>
      <c r="K2267" s="68"/>
      <c r="L2267" s="68"/>
      <c r="M2267" s="68"/>
      <c r="O2267" s="44"/>
      <c r="P2267" s="44"/>
      <c r="Q2267" s="44"/>
      <c r="R2267" s="44"/>
      <c r="S2267" s="44"/>
      <c r="T2267" s="44"/>
    </row>
    <row r="2268" spans="1:20" x14ac:dyDescent="0.25">
      <c r="A2268" s="44" t="str">
        <f>IF(B2268&lt;&gt;"",A2267+1,"")</f>
        <v/>
      </c>
      <c r="B2268" s="44"/>
      <c r="C2268" s="44"/>
      <c r="D2268" s="44"/>
      <c r="E2268" s="44"/>
      <c r="F2268" s="44"/>
      <c r="G2268" s="44"/>
      <c r="H2268" s="44"/>
      <c r="J2268" s="68"/>
      <c r="K2268" s="68"/>
      <c r="L2268" s="68"/>
      <c r="M2268" s="68"/>
      <c r="O2268" s="44"/>
      <c r="P2268" s="44"/>
      <c r="Q2268" s="44"/>
      <c r="R2268" s="44"/>
      <c r="S2268" s="44"/>
      <c r="T2268" s="44"/>
    </row>
    <row r="2269" spans="1:20" x14ac:dyDescent="0.25">
      <c r="A2269" s="44" t="str">
        <f>IF(B2269&lt;&gt;"",A2268+1,"")</f>
        <v/>
      </c>
      <c r="B2269" s="44"/>
      <c r="C2269" s="44"/>
      <c r="D2269" s="44"/>
      <c r="E2269" s="44"/>
      <c r="F2269" s="44"/>
      <c r="G2269" s="44"/>
      <c r="H2269" s="44"/>
      <c r="J2269" s="68"/>
      <c r="K2269" s="68"/>
      <c r="L2269" s="68"/>
      <c r="M2269" s="68"/>
      <c r="O2269" s="44"/>
      <c r="P2269" s="44"/>
      <c r="Q2269" s="44"/>
      <c r="R2269" s="44"/>
      <c r="S2269" s="44"/>
      <c r="T2269" s="44"/>
    </row>
    <row r="2270" spans="1:20" x14ac:dyDescent="0.25">
      <c r="A2270" s="44" t="str">
        <f>IF(B2270&lt;&gt;"",A2269+1,"")</f>
        <v/>
      </c>
      <c r="B2270" s="44"/>
      <c r="C2270" s="44"/>
      <c r="D2270" s="44"/>
      <c r="E2270" s="44"/>
      <c r="F2270" s="44"/>
      <c r="G2270" s="44"/>
      <c r="H2270" s="44"/>
      <c r="J2270" s="68"/>
      <c r="K2270" s="68"/>
      <c r="L2270" s="68"/>
      <c r="M2270" s="68"/>
      <c r="O2270" s="44"/>
      <c r="P2270" s="44"/>
      <c r="Q2270" s="44"/>
      <c r="R2270" s="44"/>
      <c r="S2270" s="44"/>
      <c r="T2270" s="44"/>
    </row>
    <row r="2271" spans="1:20" x14ac:dyDescent="0.25">
      <c r="A2271" s="44" t="str">
        <f>IF(B2271&lt;&gt;"",A2270+1,"")</f>
        <v/>
      </c>
      <c r="B2271" s="44"/>
      <c r="C2271" s="44"/>
      <c r="D2271" s="44"/>
      <c r="E2271" s="44"/>
      <c r="F2271" s="44"/>
      <c r="G2271" s="44"/>
      <c r="H2271" s="44"/>
      <c r="J2271" s="68"/>
      <c r="K2271" s="68"/>
      <c r="L2271" s="68"/>
      <c r="M2271" s="68"/>
      <c r="O2271" s="44"/>
      <c r="P2271" s="44"/>
      <c r="Q2271" s="44"/>
      <c r="R2271" s="44"/>
      <c r="S2271" s="44"/>
      <c r="T2271" s="44"/>
    </row>
    <row r="2272" spans="1:20" x14ac:dyDescent="0.25">
      <c r="A2272" s="44" t="str">
        <f>IF(B2272&lt;&gt;"",A2271+1,"")</f>
        <v/>
      </c>
      <c r="B2272" s="44"/>
      <c r="C2272" s="44"/>
      <c r="D2272" s="44"/>
      <c r="E2272" s="44"/>
      <c r="F2272" s="44"/>
      <c r="G2272" s="44"/>
      <c r="H2272" s="44"/>
      <c r="J2272" s="68"/>
      <c r="K2272" s="68"/>
      <c r="L2272" s="68"/>
      <c r="M2272" s="68"/>
      <c r="O2272" s="44"/>
      <c r="P2272" s="44"/>
      <c r="Q2272" s="44"/>
      <c r="R2272" s="44"/>
      <c r="S2272" s="44"/>
      <c r="T2272" s="44"/>
    </row>
    <row r="2273" spans="1:20" x14ac:dyDescent="0.25">
      <c r="A2273" s="44" t="str">
        <f>IF(B2273&lt;&gt;"",A2272+1,"")</f>
        <v/>
      </c>
      <c r="B2273" s="44"/>
      <c r="C2273" s="44"/>
      <c r="D2273" s="44"/>
      <c r="E2273" s="44"/>
      <c r="F2273" s="44"/>
      <c r="G2273" s="44"/>
      <c r="H2273" s="44"/>
      <c r="J2273" s="68"/>
      <c r="K2273" s="68"/>
      <c r="L2273" s="68"/>
      <c r="M2273" s="68"/>
      <c r="O2273" s="44"/>
      <c r="P2273" s="44"/>
      <c r="Q2273" s="44"/>
      <c r="R2273" s="44"/>
      <c r="S2273" s="44"/>
      <c r="T2273" s="44"/>
    </row>
    <row r="2274" spans="1:20" x14ac:dyDescent="0.25">
      <c r="A2274" s="44" t="str">
        <f>IF(B2274&lt;&gt;"",A2273+1,"")</f>
        <v/>
      </c>
      <c r="B2274" s="44"/>
      <c r="C2274" s="44"/>
      <c r="D2274" s="44"/>
      <c r="E2274" s="44"/>
      <c r="F2274" s="44"/>
      <c r="G2274" s="44"/>
      <c r="H2274" s="44"/>
      <c r="J2274" s="68"/>
      <c r="K2274" s="68"/>
      <c r="L2274" s="68"/>
      <c r="M2274" s="68"/>
      <c r="O2274" s="44"/>
      <c r="P2274" s="44"/>
      <c r="Q2274" s="44"/>
      <c r="R2274" s="44"/>
      <c r="S2274" s="44"/>
      <c r="T2274" s="44"/>
    </row>
    <row r="2275" spans="1:20" x14ac:dyDescent="0.25">
      <c r="A2275" s="44" t="str">
        <f>IF(B2275&lt;&gt;"",A2274+1,"")</f>
        <v/>
      </c>
      <c r="B2275" s="44"/>
      <c r="C2275" s="44"/>
      <c r="D2275" s="44"/>
      <c r="E2275" s="44"/>
      <c r="F2275" s="44"/>
      <c r="G2275" s="44"/>
      <c r="H2275" s="44"/>
      <c r="J2275" s="68"/>
      <c r="K2275" s="68"/>
      <c r="L2275" s="68"/>
      <c r="M2275" s="68"/>
      <c r="O2275" s="44"/>
      <c r="P2275" s="44"/>
      <c r="Q2275" s="44"/>
      <c r="R2275" s="44"/>
      <c r="S2275" s="44"/>
      <c r="T2275" s="44"/>
    </row>
    <row r="2276" spans="1:20" x14ac:dyDescent="0.25">
      <c r="A2276" s="44" t="str">
        <f>IF(B2276&lt;&gt;"",A2275+1,"")</f>
        <v/>
      </c>
      <c r="B2276" s="44"/>
      <c r="C2276" s="44"/>
      <c r="D2276" s="44"/>
      <c r="E2276" s="44"/>
      <c r="F2276" s="44"/>
      <c r="G2276" s="44"/>
      <c r="H2276" s="44"/>
      <c r="J2276" s="68"/>
      <c r="K2276" s="68"/>
      <c r="L2276" s="68"/>
      <c r="M2276" s="68"/>
      <c r="O2276" s="44"/>
      <c r="P2276" s="44"/>
      <c r="Q2276" s="44"/>
      <c r="R2276" s="44"/>
      <c r="S2276" s="44"/>
      <c r="T2276" s="44"/>
    </row>
    <row r="2277" spans="1:20" x14ac:dyDescent="0.25">
      <c r="A2277" s="44" t="str">
        <f>IF(B2277&lt;&gt;"",A2276+1,"")</f>
        <v/>
      </c>
      <c r="B2277" s="44"/>
      <c r="C2277" s="44"/>
      <c r="D2277" s="44"/>
      <c r="E2277" s="44"/>
      <c r="F2277" s="44"/>
      <c r="G2277" s="44"/>
      <c r="H2277" s="44"/>
      <c r="J2277" s="68"/>
      <c r="K2277" s="68"/>
      <c r="L2277" s="68"/>
      <c r="M2277" s="68"/>
      <c r="O2277" s="44"/>
      <c r="P2277" s="44"/>
      <c r="Q2277" s="44"/>
      <c r="R2277" s="44"/>
      <c r="S2277" s="44"/>
      <c r="T2277" s="44"/>
    </row>
    <row r="2278" spans="1:20" x14ac:dyDescent="0.25">
      <c r="A2278" s="44" t="str">
        <f>IF(B2278&lt;&gt;"",A2277+1,"")</f>
        <v/>
      </c>
      <c r="B2278" s="44"/>
      <c r="C2278" s="44"/>
      <c r="D2278" s="44"/>
      <c r="E2278" s="44"/>
      <c r="F2278" s="44"/>
      <c r="G2278" s="44"/>
      <c r="H2278" s="44"/>
      <c r="J2278" s="68"/>
      <c r="K2278" s="68"/>
      <c r="L2278" s="68"/>
      <c r="M2278" s="68"/>
      <c r="O2278" s="44"/>
      <c r="P2278" s="44"/>
      <c r="Q2278" s="44"/>
      <c r="R2278" s="44"/>
      <c r="S2278" s="44"/>
      <c r="T2278" s="44"/>
    </row>
    <row r="2279" spans="1:20" x14ac:dyDescent="0.25">
      <c r="A2279" s="44" t="str">
        <f>IF(B2279&lt;&gt;"",A2278+1,"")</f>
        <v/>
      </c>
      <c r="B2279" s="44"/>
      <c r="C2279" s="44"/>
      <c r="D2279" s="44"/>
      <c r="E2279" s="44"/>
      <c r="F2279" s="44"/>
      <c r="G2279" s="44"/>
      <c r="H2279" s="44"/>
      <c r="J2279" s="68"/>
      <c r="K2279" s="68"/>
      <c r="L2279" s="68"/>
      <c r="M2279" s="68"/>
      <c r="O2279" s="44"/>
      <c r="P2279" s="44"/>
      <c r="Q2279" s="44"/>
      <c r="R2279" s="44"/>
      <c r="S2279" s="44"/>
      <c r="T2279" s="44"/>
    </row>
    <row r="2280" spans="1:20" x14ac:dyDescent="0.25">
      <c r="A2280" s="44" t="str">
        <f>IF(B2280&lt;&gt;"",A2279+1,"")</f>
        <v/>
      </c>
      <c r="B2280" s="44"/>
      <c r="C2280" s="44"/>
      <c r="D2280" s="44"/>
      <c r="E2280" s="44"/>
      <c r="F2280" s="44"/>
      <c r="G2280" s="44"/>
      <c r="H2280" s="44"/>
      <c r="J2280" s="68"/>
      <c r="K2280" s="68"/>
      <c r="L2280" s="68"/>
      <c r="M2280" s="68"/>
      <c r="O2280" s="44"/>
      <c r="P2280" s="44"/>
      <c r="Q2280" s="44"/>
      <c r="R2280" s="44"/>
      <c r="S2280" s="44"/>
      <c r="T2280" s="44"/>
    </row>
    <row r="2281" spans="1:20" x14ac:dyDescent="0.25">
      <c r="A2281" s="44" t="str">
        <f>IF(B2281&lt;&gt;"",A2280+1,"")</f>
        <v/>
      </c>
      <c r="B2281" s="44"/>
      <c r="C2281" s="44"/>
      <c r="D2281" s="44"/>
      <c r="E2281" s="44"/>
      <c r="F2281" s="44"/>
      <c r="G2281" s="44"/>
      <c r="H2281" s="44"/>
      <c r="J2281" s="68"/>
      <c r="K2281" s="68"/>
      <c r="L2281" s="68"/>
      <c r="M2281" s="68"/>
      <c r="O2281" s="44"/>
      <c r="P2281" s="44"/>
      <c r="Q2281" s="44"/>
      <c r="R2281" s="44"/>
      <c r="S2281" s="44"/>
      <c r="T2281" s="44"/>
    </row>
    <row r="2282" spans="1:20" x14ac:dyDescent="0.25">
      <c r="A2282" s="44" t="str">
        <f>IF(B2282&lt;&gt;"",A2281+1,"")</f>
        <v/>
      </c>
      <c r="B2282" s="44"/>
      <c r="C2282" s="44"/>
      <c r="D2282" s="44"/>
      <c r="E2282" s="44"/>
      <c r="F2282" s="44"/>
      <c r="G2282" s="44"/>
      <c r="H2282" s="44"/>
      <c r="J2282" s="68"/>
      <c r="K2282" s="68"/>
      <c r="L2282" s="68"/>
      <c r="M2282" s="68"/>
      <c r="O2282" s="44"/>
      <c r="P2282" s="44"/>
      <c r="Q2282" s="44"/>
      <c r="R2282" s="44"/>
      <c r="S2282" s="44"/>
      <c r="T2282" s="44"/>
    </row>
    <row r="2283" spans="1:20" x14ac:dyDescent="0.25">
      <c r="A2283" s="44" t="str">
        <f>IF(B2283&lt;&gt;"",A2282+1,"")</f>
        <v/>
      </c>
      <c r="B2283" s="44"/>
      <c r="C2283" s="44"/>
      <c r="D2283" s="44"/>
      <c r="E2283" s="44"/>
      <c r="F2283" s="44"/>
      <c r="G2283" s="44"/>
      <c r="H2283" s="44"/>
      <c r="J2283" s="68"/>
      <c r="K2283" s="68"/>
      <c r="L2283" s="68"/>
      <c r="M2283" s="68"/>
      <c r="O2283" s="44"/>
      <c r="P2283" s="44"/>
      <c r="Q2283" s="44"/>
      <c r="R2283" s="44"/>
      <c r="S2283" s="44"/>
      <c r="T2283" s="44"/>
    </row>
    <row r="2284" spans="1:20" x14ac:dyDescent="0.25">
      <c r="A2284" s="44" t="str">
        <f>IF(B2284&lt;&gt;"",A2283+1,"")</f>
        <v/>
      </c>
      <c r="B2284" s="44"/>
      <c r="C2284" s="44"/>
      <c r="D2284" s="44"/>
      <c r="E2284" s="44"/>
      <c r="F2284" s="44"/>
      <c r="G2284" s="44"/>
      <c r="H2284" s="44"/>
      <c r="J2284" s="68"/>
      <c r="K2284" s="68"/>
      <c r="L2284" s="68"/>
      <c r="M2284" s="68"/>
      <c r="O2284" s="44"/>
      <c r="P2284" s="44"/>
      <c r="Q2284" s="44"/>
      <c r="R2284" s="44"/>
      <c r="S2284" s="44"/>
      <c r="T2284" s="44"/>
    </row>
    <row r="2285" spans="1:20" x14ac:dyDescent="0.25">
      <c r="A2285" s="44" t="str">
        <f>IF(B2285&lt;&gt;"",A2284+1,"")</f>
        <v/>
      </c>
      <c r="B2285" s="44"/>
      <c r="C2285" s="44"/>
      <c r="D2285" s="44"/>
      <c r="E2285" s="44"/>
      <c r="F2285" s="44"/>
      <c r="G2285" s="44"/>
      <c r="H2285" s="44"/>
      <c r="J2285" s="68"/>
      <c r="K2285" s="68"/>
      <c r="L2285" s="68"/>
      <c r="M2285" s="68"/>
      <c r="O2285" s="44"/>
      <c r="P2285" s="44"/>
      <c r="Q2285" s="44"/>
      <c r="R2285" s="44"/>
      <c r="S2285" s="44"/>
      <c r="T2285" s="44"/>
    </row>
    <row r="2286" spans="1:20" x14ac:dyDescent="0.25">
      <c r="A2286" s="44" t="str">
        <f>IF(B2286&lt;&gt;"",A2285+1,"")</f>
        <v/>
      </c>
      <c r="B2286" s="44"/>
      <c r="C2286" s="44"/>
      <c r="D2286" s="44"/>
      <c r="E2286" s="44"/>
      <c r="F2286" s="44"/>
      <c r="G2286" s="44"/>
      <c r="H2286" s="44"/>
      <c r="J2286" s="68"/>
      <c r="K2286" s="68"/>
      <c r="L2286" s="68"/>
      <c r="M2286" s="68"/>
      <c r="O2286" s="44"/>
      <c r="P2286" s="44"/>
      <c r="Q2286" s="44"/>
      <c r="R2286" s="44"/>
      <c r="S2286" s="44"/>
      <c r="T2286" s="44"/>
    </row>
    <row r="2287" spans="1:20" x14ac:dyDescent="0.25">
      <c r="A2287" s="44" t="str">
        <f>IF(B2287&lt;&gt;"",A2286+1,"")</f>
        <v/>
      </c>
      <c r="B2287" s="44"/>
      <c r="C2287" s="44"/>
      <c r="D2287" s="44"/>
      <c r="E2287" s="44"/>
      <c r="F2287" s="44"/>
      <c r="G2287" s="44"/>
      <c r="H2287" s="44"/>
      <c r="J2287" s="68"/>
      <c r="K2287" s="68"/>
      <c r="L2287" s="68"/>
      <c r="M2287" s="68"/>
      <c r="O2287" s="44"/>
      <c r="P2287" s="44"/>
      <c r="Q2287" s="44"/>
      <c r="R2287" s="44"/>
      <c r="S2287" s="44"/>
      <c r="T2287" s="44"/>
    </row>
    <row r="2288" spans="1:20" x14ac:dyDescent="0.25">
      <c r="A2288" s="44" t="str">
        <f>IF(B2288&lt;&gt;"",A2287+1,"")</f>
        <v/>
      </c>
      <c r="B2288" s="44"/>
      <c r="C2288" s="44"/>
      <c r="D2288" s="44"/>
      <c r="E2288" s="44"/>
      <c r="F2288" s="44"/>
      <c r="G2288" s="44"/>
      <c r="H2288" s="44"/>
      <c r="J2288" s="68"/>
      <c r="K2288" s="68"/>
      <c r="L2288" s="68"/>
      <c r="M2288" s="68"/>
      <c r="O2288" s="44"/>
      <c r="P2288" s="44"/>
      <c r="Q2288" s="44"/>
      <c r="R2288" s="44"/>
      <c r="S2288" s="44"/>
      <c r="T2288" s="44"/>
    </row>
    <row r="2289" spans="1:20" x14ac:dyDescent="0.25">
      <c r="A2289" s="44" t="str">
        <f>IF(B2289&lt;&gt;"",A2288+1,"")</f>
        <v/>
      </c>
      <c r="B2289" s="44"/>
      <c r="C2289" s="44"/>
      <c r="D2289" s="44"/>
      <c r="E2289" s="44"/>
      <c r="F2289" s="44"/>
      <c r="G2289" s="44"/>
      <c r="H2289" s="44"/>
      <c r="J2289" s="68"/>
      <c r="K2289" s="68"/>
      <c r="L2289" s="68"/>
      <c r="M2289" s="68"/>
      <c r="O2289" s="44"/>
      <c r="P2289" s="44"/>
      <c r="Q2289" s="44"/>
      <c r="R2289" s="44"/>
      <c r="S2289" s="44"/>
      <c r="T2289" s="44"/>
    </row>
    <row r="2290" spans="1:20" x14ac:dyDescent="0.25">
      <c r="A2290" s="44" t="str">
        <f>IF(B2290&lt;&gt;"",A2289+1,"")</f>
        <v/>
      </c>
      <c r="B2290" s="44"/>
      <c r="C2290" s="44"/>
      <c r="D2290" s="44"/>
      <c r="E2290" s="44"/>
      <c r="F2290" s="44"/>
      <c r="G2290" s="44"/>
      <c r="H2290" s="44"/>
      <c r="J2290" s="68"/>
      <c r="K2290" s="68"/>
      <c r="L2290" s="68"/>
      <c r="M2290" s="68"/>
      <c r="O2290" s="44"/>
      <c r="P2290" s="44"/>
      <c r="Q2290" s="44"/>
      <c r="R2290" s="44"/>
      <c r="S2290" s="44"/>
      <c r="T2290" s="44"/>
    </row>
    <row r="2291" spans="1:20" x14ac:dyDescent="0.25">
      <c r="A2291" s="44" t="str">
        <f>IF(B2291&lt;&gt;"",A2290+1,"")</f>
        <v/>
      </c>
      <c r="B2291" s="44"/>
      <c r="C2291" s="44"/>
      <c r="D2291" s="44"/>
      <c r="E2291" s="44"/>
      <c r="F2291" s="44"/>
      <c r="G2291" s="44"/>
      <c r="H2291" s="44"/>
      <c r="J2291" s="68"/>
      <c r="K2291" s="68"/>
      <c r="L2291" s="68"/>
      <c r="M2291" s="68"/>
      <c r="O2291" s="44"/>
      <c r="P2291" s="44"/>
      <c r="Q2291" s="44"/>
      <c r="R2291" s="44"/>
      <c r="S2291" s="44"/>
      <c r="T2291" s="44"/>
    </row>
    <row r="2292" spans="1:20" x14ac:dyDescent="0.25">
      <c r="A2292" s="44" t="str">
        <f>IF(B2292&lt;&gt;"",A2291+1,"")</f>
        <v/>
      </c>
      <c r="B2292" s="44"/>
      <c r="C2292" s="44"/>
      <c r="D2292" s="44"/>
      <c r="E2292" s="44"/>
      <c r="F2292" s="44"/>
      <c r="G2292" s="44"/>
      <c r="H2292" s="44"/>
      <c r="J2292" s="68"/>
      <c r="K2292" s="68"/>
      <c r="L2292" s="68"/>
      <c r="M2292" s="68"/>
      <c r="O2292" s="44"/>
      <c r="P2292" s="44"/>
      <c r="Q2292" s="44"/>
      <c r="R2292" s="44"/>
      <c r="S2292" s="44"/>
      <c r="T2292" s="44"/>
    </row>
    <row r="2293" spans="1:20" x14ac:dyDescent="0.25">
      <c r="A2293" s="44" t="str">
        <f>IF(B2293&lt;&gt;"",A2292+1,"")</f>
        <v/>
      </c>
      <c r="B2293" s="44"/>
      <c r="C2293" s="44"/>
      <c r="D2293" s="44"/>
      <c r="E2293" s="44"/>
      <c r="F2293" s="44"/>
      <c r="G2293" s="44"/>
      <c r="H2293" s="44"/>
      <c r="J2293" s="68"/>
      <c r="K2293" s="68"/>
      <c r="L2293" s="68"/>
      <c r="M2293" s="68"/>
      <c r="O2293" s="44"/>
      <c r="P2293" s="44"/>
      <c r="Q2293" s="44"/>
      <c r="R2293" s="44"/>
      <c r="S2293" s="44"/>
      <c r="T2293" s="44"/>
    </row>
    <row r="2294" spans="1:20" x14ac:dyDescent="0.25">
      <c r="A2294" s="44" t="str">
        <f>IF(B2294&lt;&gt;"",A2293+1,"")</f>
        <v/>
      </c>
      <c r="B2294" s="44"/>
      <c r="C2294" s="44"/>
      <c r="D2294" s="44"/>
      <c r="E2294" s="44"/>
      <c r="F2294" s="44"/>
      <c r="G2294" s="44"/>
      <c r="H2294" s="44"/>
      <c r="J2294" s="68"/>
      <c r="K2294" s="68"/>
      <c r="L2294" s="68"/>
      <c r="M2294" s="68"/>
      <c r="O2294" s="44"/>
      <c r="P2294" s="44"/>
      <c r="Q2294" s="44"/>
      <c r="R2294" s="44"/>
      <c r="S2294" s="44"/>
      <c r="T2294" s="44"/>
    </row>
    <row r="2295" spans="1:20" x14ac:dyDescent="0.25">
      <c r="A2295" s="44" t="str">
        <f>IF(B2295&lt;&gt;"",A2294+1,"")</f>
        <v/>
      </c>
      <c r="B2295" s="44"/>
      <c r="C2295" s="44"/>
      <c r="D2295" s="44"/>
      <c r="E2295" s="44"/>
      <c r="F2295" s="44"/>
      <c r="G2295" s="44"/>
      <c r="H2295" s="44"/>
      <c r="J2295" s="68"/>
      <c r="K2295" s="68"/>
      <c r="L2295" s="68"/>
      <c r="M2295" s="68"/>
      <c r="O2295" s="44"/>
      <c r="P2295" s="44"/>
      <c r="Q2295" s="44"/>
      <c r="R2295" s="44"/>
      <c r="S2295" s="44"/>
      <c r="T2295" s="44"/>
    </row>
    <row r="2296" spans="1:20" x14ac:dyDescent="0.25">
      <c r="A2296" s="44" t="str">
        <f>IF(B2296&lt;&gt;"",A2295+1,"")</f>
        <v/>
      </c>
      <c r="B2296" s="44"/>
      <c r="C2296" s="44"/>
      <c r="D2296" s="44"/>
      <c r="E2296" s="44"/>
      <c r="F2296" s="44"/>
      <c r="G2296" s="44"/>
      <c r="H2296" s="44"/>
      <c r="J2296" s="68"/>
      <c r="K2296" s="68"/>
      <c r="L2296" s="68"/>
      <c r="M2296" s="68"/>
      <c r="O2296" s="44"/>
      <c r="P2296" s="44"/>
      <c r="Q2296" s="44"/>
      <c r="R2296" s="44"/>
      <c r="S2296" s="44"/>
      <c r="T2296" s="44"/>
    </row>
    <row r="2297" spans="1:20" x14ac:dyDescent="0.25">
      <c r="A2297" s="44" t="str">
        <f>IF(B2297&lt;&gt;"",A2296+1,"")</f>
        <v/>
      </c>
      <c r="B2297" s="44"/>
      <c r="C2297" s="44"/>
      <c r="D2297" s="44"/>
      <c r="E2297" s="44"/>
      <c r="F2297" s="44"/>
      <c r="G2297" s="44"/>
      <c r="H2297" s="44"/>
      <c r="J2297" s="68"/>
      <c r="K2297" s="68"/>
      <c r="L2297" s="68"/>
      <c r="M2297" s="68"/>
      <c r="O2297" s="44"/>
      <c r="P2297" s="44"/>
      <c r="Q2297" s="44"/>
      <c r="R2297" s="44"/>
      <c r="S2297" s="44"/>
      <c r="T2297" s="44"/>
    </row>
    <row r="2298" spans="1:20" x14ac:dyDescent="0.25">
      <c r="A2298" s="44" t="str">
        <f>IF(B2298&lt;&gt;"",A2297+1,"")</f>
        <v/>
      </c>
      <c r="B2298" s="44"/>
      <c r="C2298" s="44"/>
      <c r="D2298" s="44"/>
      <c r="E2298" s="44"/>
      <c r="F2298" s="44"/>
      <c r="G2298" s="44"/>
      <c r="H2298" s="44"/>
      <c r="J2298" s="68"/>
      <c r="K2298" s="68"/>
      <c r="L2298" s="68"/>
      <c r="M2298" s="68"/>
      <c r="O2298" s="44"/>
      <c r="P2298" s="44"/>
      <c r="Q2298" s="44"/>
      <c r="R2298" s="44"/>
      <c r="S2298" s="44"/>
      <c r="T2298" s="44"/>
    </row>
    <row r="2299" spans="1:20" x14ac:dyDescent="0.25">
      <c r="A2299" s="44" t="str">
        <f>IF(B2299&lt;&gt;"",A2298+1,"")</f>
        <v/>
      </c>
      <c r="B2299" s="44"/>
      <c r="C2299" s="44"/>
      <c r="D2299" s="44"/>
      <c r="E2299" s="44"/>
      <c r="F2299" s="44"/>
      <c r="G2299" s="44"/>
      <c r="H2299" s="44"/>
      <c r="J2299" s="68"/>
      <c r="K2299" s="68"/>
      <c r="L2299" s="68"/>
      <c r="M2299" s="68"/>
      <c r="O2299" s="44"/>
      <c r="P2299" s="44"/>
      <c r="Q2299" s="44"/>
      <c r="R2299" s="44"/>
      <c r="S2299" s="44"/>
      <c r="T2299" s="44"/>
    </row>
    <row r="2300" spans="1:20" x14ac:dyDescent="0.25">
      <c r="A2300" s="44" t="str">
        <f>IF(B2300&lt;&gt;"",A2299+1,"")</f>
        <v/>
      </c>
      <c r="B2300" s="44"/>
      <c r="C2300" s="44"/>
      <c r="D2300" s="44"/>
      <c r="E2300" s="44"/>
      <c r="F2300" s="44"/>
      <c r="G2300" s="44"/>
      <c r="H2300" s="44"/>
      <c r="J2300" s="68"/>
      <c r="K2300" s="68"/>
      <c r="L2300" s="68"/>
      <c r="M2300" s="68"/>
      <c r="O2300" s="44"/>
      <c r="P2300" s="44"/>
      <c r="Q2300" s="44"/>
      <c r="R2300" s="44"/>
      <c r="S2300" s="44"/>
      <c r="T2300" s="44"/>
    </row>
    <row r="2301" spans="1:20" x14ac:dyDescent="0.25">
      <c r="A2301" s="44" t="str">
        <f>IF(B2301&lt;&gt;"",A2300+1,"")</f>
        <v/>
      </c>
      <c r="B2301" s="44"/>
      <c r="C2301" s="44"/>
      <c r="D2301" s="44"/>
      <c r="E2301" s="44"/>
      <c r="F2301" s="44"/>
      <c r="G2301" s="44"/>
      <c r="H2301" s="44"/>
      <c r="J2301" s="68"/>
      <c r="K2301" s="68"/>
      <c r="L2301" s="68"/>
      <c r="M2301" s="68"/>
      <c r="O2301" s="44"/>
      <c r="P2301" s="44"/>
      <c r="Q2301" s="44"/>
      <c r="R2301" s="44"/>
      <c r="S2301" s="44"/>
      <c r="T2301" s="44"/>
    </row>
    <row r="2302" spans="1:20" x14ac:dyDescent="0.25">
      <c r="A2302" s="44" t="str">
        <f>IF(B2302&lt;&gt;"",A2301+1,"")</f>
        <v/>
      </c>
      <c r="B2302" s="44"/>
      <c r="C2302" s="44"/>
      <c r="D2302" s="44"/>
      <c r="E2302" s="44"/>
      <c r="F2302" s="44"/>
      <c r="G2302" s="44"/>
      <c r="H2302" s="44"/>
      <c r="J2302" s="68"/>
      <c r="K2302" s="68"/>
      <c r="L2302" s="68"/>
      <c r="M2302" s="68"/>
      <c r="O2302" s="44"/>
      <c r="P2302" s="44"/>
      <c r="Q2302" s="44"/>
      <c r="R2302" s="44"/>
      <c r="S2302" s="44"/>
      <c r="T2302" s="44"/>
    </row>
    <row r="2303" spans="1:20" x14ac:dyDescent="0.25">
      <c r="A2303" s="44" t="str">
        <f>IF(B2303&lt;&gt;"",A2302+1,"")</f>
        <v/>
      </c>
      <c r="B2303" s="44"/>
      <c r="C2303" s="44"/>
      <c r="D2303" s="44"/>
      <c r="E2303" s="44"/>
      <c r="F2303" s="44"/>
      <c r="G2303" s="44"/>
      <c r="H2303" s="44"/>
      <c r="J2303" s="68"/>
      <c r="K2303" s="68"/>
      <c r="L2303" s="68"/>
      <c r="M2303" s="68"/>
      <c r="O2303" s="44"/>
      <c r="P2303" s="44"/>
      <c r="Q2303" s="44"/>
      <c r="R2303" s="44"/>
      <c r="S2303" s="44"/>
      <c r="T2303" s="44"/>
    </row>
    <row r="2304" spans="1:20" x14ac:dyDescent="0.25">
      <c r="A2304" s="44" t="str">
        <f>IF(B2304&lt;&gt;"",A2303+1,"")</f>
        <v/>
      </c>
      <c r="B2304" s="44"/>
      <c r="C2304" s="44"/>
      <c r="D2304" s="44"/>
      <c r="E2304" s="44"/>
      <c r="F2304" s="44"/>
      <c r="G2304" s="44"/>
      <c r="H2304" s="44"/>
      <c r="J2304" s="68"/>
      <c r="K2304" s="68"/>
      <c r="L2304" s="68"/>
      <c r="M2304" s="68"/>
      <c r="O2304" s="44"/>
      <c r="P2304" s="44"/>
      <c r="Q2304" s="44"/>
      <c r="R2304" s="44"/>
      <c r="S2304" s="44"/>
      <c r="T2304" s="44"/>
    </row>
    <row r="2305" spans="1:20" x14ac:dyDescent="0.25">
      <c r="A2305" s="44" t="str">
        <f>IF(B2305&lt;&gt;"",A2304+1,"")</f>
        <v/>
      </c>
      <c r="B2305" s="44"/>
      <c r="C2305" s="44"/>
      <c r="D2305" s="44"/>
      <c r="E2305" s="44"/>
      <c r="F2305" s="44"/>
      <c r="G2305" s="44"/>
      <c r="H2305" s="44"/>
      <c r="J2305" s="68"/>
      <c r="K2305" s="68"/>
      <c r="L2305" s="68"/>
      <c r="M2305" s="68"/>
      <c r="O2305" s="44"/>
      <c r="P2305" s="44"/>
      <c r="Q2305" s="44"/>
      <c r="R2305" s="44"/>
      <c r="S2305" s="44"/>
      <c r="T2305" s="44"/>
    </row>
    <row r="2306" spans="1:20" x14ac:dyDescent="0.25">
      <c r="A2306" s="44" t="str">
        <f>IF(B2306&lt;&gt;"",A2305+1,"")</f>
        <v/>
      </c>
      <c r="B2306" s="44"/>
      <c r="C2306" s="44"/>
      <c r="D2306" s="44"/>
      <c r="E2306" s="44"/>
      <c r="F2306" s="44"/>
      <c r="G2306" s="44"/>
      <c r="H2306" s="44"/>
      <c r="J2306" s="68"/>
      <c r="K2306" s="68"/>
      <c r="L2306" s="68"/>
      <c r="M2306" s="68"/>
      <c r="O2306" s="44"/>
      <c r="P2306" s="44"/>
      <c r="Q2306" s="44"/>
      <c r="R2306" s="44"/>
      <c r="S2306" s="44"/>
      <c r="T2306" s="44"/>
    </row>
    <row r="2307" spans="1:20" x14ac:dyDescent="0.25">
      <c r="A2307" s="44" t="str">
        <f>IF(B2307&lt;&gt;"",A2306+1,"")</f>
        <v/>
      </c>
      <c r="B2307" s="44"/>
      <c r="C2307" s="44"/>
      <c r="D2307" s="44"/>
      <c r="E2307" s="44"/>
      <c r="F2307" s="44"/>
      <c r="G2307" s="44"/>
      <c r="H2307" s="44"/>
      <c r="J2307" s="68"/>
      <c r="K2307" s="68"/>
      <c r="L2307" s="68"/>
      <c r="M2307" s="68"/>
      <c r="O2307" s="44"/>
      <c r="P2307" s="44"/>
      <c r="Q2307" s="44"/>
      <c r="R2307" s="44"/>
      <c r="S2307" s="44"/>
      <c r="T2307" s="44"/>
    </row>
    <row r="2308" spans="1:20" x14ac:dyDescent="0.25">
      <c r="A2308" s="44" t="str">
        <f>IF(B2308&lt;&gt;"",A2307+1,"")</f>
        <v/>
      </c>
      <c r="B2308" s="44"/>
      <c r="C2308" s="44"/>
      <c r="D2308" s="44"/>
      <c r="E2308" s="44"/>
      <c r="F2308" s="44"/>
      <c r="G2308" s="44"/>
      <c r="H2308" s="44"/>
      <c r="J2308" s="68"/>
      <c r="K2308" s="68"/>
      <c r="L2308" s="68"/>
      <c r="M2308" s="68"/>
      <c r="O2308" s="44"/>
      <c r="P2308" s="44"/>
      <c r="Q2308" s="44"/>
      <c r="R2308" s="44"/>
      <c r="S2308" s="44"/>
      <c r="T2308" s="44"/>
    </row>
    <row r="2309" spans="1:20" x14ac:dyDescent="0.25">
      <c r="A2309" s="44" t="str">
        <f>IF(B2309&lt;&gt;"",A2308+1,"")</f>
        <v/>
      </c>
      <c r="B2309" s="44"/>
      <c r="C2309" s="44"/>
      <c r="D2309" s="44"/>
      <c r="E2309" s="44"/>
      <c r="F2309" s="44"/>
      <c r="G2309" s="44"/>
      <c r="H2309" s="44"/>
      <c r="J2309" s="68"/>
      <c r="K2309" s="68"/>
      <c r="L2309" s="68"/>
      <c r="M2309" s="68"/>
      <c r="O2309" s="44"/>
      <c r="P2309" s="44"/>
      <c r="Q2309" s="44"/>
      <c r="R2309" s="44"/>
      <c r="S2309" s="44"/>
      <c r="T2309" s="44"/>
    </row>
    <row r="2310" spans="1:20" x14ac:dyDescent="0.25">
      <c r="A2310" s="44" t="str">
        <f>IF(B2310&lt;&gt;"",A2309+1,"")</f>
        <v/>
      </c>
      <c r="B2310" s="44"/>
      <c r="C2310" s="44"/>
      <c r="D2310" s="44"/>
      <c r="E2310" s="44"/>
      <c r="F2310" s="44"/>
      <c r="G2310" s="44"/>
      <c r="H2310" s="44"/>
      <c r="J2310" s="68"/>
      <c r="K2310" s="68"/>
      <c r="L2310" s="68"/>
      <c r="M2310" s="68"/>
      <c r="O2310" s="44"/>
      <c r="P2310" s="44"/>
      <c r="Q2310" s="44"/>
      <c r="R2310" s="44"/>
      <c r="S2310" s="44"/>
      <c r="T2310" s="44"/>
    </row>
    <row r="2311" spans="1:20" x14ac:dyDescent="0.25">
      <c r="A2311" s="44" t="str">
        <f>IF(B2311&lt;&gt;"",A2310+1,"")</f>
        <v/>
      </c>
      <c r="B2311" s="44"/>
      <c r="C2311" s="44"/>
      <c r="D2311" s="44"/>
      <c r="E2311" s="44"/>
      <c r="F2311" s="44"/>
      <c r="G2311" s="44"/>
      <c r="H2311" s="44"/>
      <c r="J2311" s="68"/>
      <c r="K2311" s="68"/>
      <c r="L2311" s="68"/>
      <c r="M2311" s="68"/>
      <c r="O2311" s="44"/>
      <c r="P2311" s="44"/>
      <c r="Q2311" s="44"/>
      <c r="R2311" s="44"/>
      <c r="S2311" s="44"/>
      <c r="T2311" s="44"/>
    </row>
    <row r="2312" spans="1:20" x14ac:dyDescent="0.25">
      <c r="A2312" s="44" t="str">
        <f>IF(B2312&lt;&gt;"",A2311+1,"")</f>
        <v/>
      </c>
      <c r="B2312" s="44"/>
      <c r="C2312" s="44"/>
      <c r="D2312" s="44"/>
      <c r="E2312" s="44"/>
      <c r="F2312" s="44"/>
      <c r="G2312" s="44"/>
      <c r="H2312" s="44"/>
      <c r="J2312" s="68"/>
      <c r="K2312" s="68"/>
      <c r="L2312" s="68"/>
      <c r="M2312" s="68"/>
      <c r="O2312" s="44"/>
      <c r="P2312" s="44"/>
      <c r="Q2312" s="44"/>
      <c r="R2312" s="44"/>
      <c r="S2312" s="44"/>
      <c r="T2312" s="44"/>
    </row>
    <row r="2313" spans="1:20" x14ac:dyDescent="0.25">
      <c r="A2313" s="44" t="str">
        <f>IF(B2313&lt;&gt;"",A2312+1,"")</f>
        <v/>
      </c>
      <c r="B2313" s="44"/>
      <c r="C2313" s="44"/>
      <c r="D2313" s="44"/>
      <c r="E2313" s="44"/>
      <c r="F2313" s="44"/>
      <c r="G2313" s="44"/>
      <c r="H2313" s="44"/>
      <c r="J2313" s="68"/>
      <c r="K2313" s="68"/>
      <c r="L2313" s="68"/>
      <c r="M2313" s="68"/>
      <c r="O2313" s="44"/>
      <c r="P2313" s="44"/>
      <c r="Q2313" s="44"/>
      <c r="R2313" s="44"/>
      <c r="S2313" s="44"/>
      <c r="T2313" s="44"/>
    </row>
    <row r="2314" spans="1:20" x14ac:dyDescent="0.25">
      <c r="A2314" s="44" t="str">
        <f>IF(B2314&lt;&gt;"",A2313+1,"")</f>
        <v/>
      </c>
      <c r="B2314" s="44"/>
      <c r="C2314" s="44"/>
      <c r="D2314" s="44"/>
      <c r="E2314" s="44"/>
      <c r="F2314" s="44"/>
      <c r="G2314" s="44"/>
      <c r="H2314" s="44"/>
      <c r="J2314" s="68"/>
      <c r="K2314" s="68"/>
      <c r="L2314" s="68"/>
      <c r="M2314" s="68"/>
      <c r="O2314" s="44"/>
      <c r="P2314" s="44"/>
      <c r="Q2314" s="44"/>
      <c r="R2314" s="44"/>
      <c r="S2314" s="44"/>
      <c r="T2314" s="44"/>
    </row>
    <row r="2315" spans="1:20" x14ac:dyDescent="0.25">
      <c r="A2315" s="44" t="str">
        <f>IF(B2315&lt;&gt;"",A2314+1,"")</f>
        <v/>
      </c>
      <c r="B2315" s="44"/>
      <c r="C2315" s="44"/>
      <c r="D2315" s="44"/>
      <c r="E2315" s="44"/>
      <c r="F2315" s="44"/>
      <c r="G2315" s="44"/>
      <c r="H2315" s="44"/>
      <c r="J2315" s="68"/>
      <c r="K2315" s="68"/>
      <c r="L2315" s="68"/>
      <c r="M2315" s="68"/>
      <c r="O2315" s="44"/>
      <c r="P2315" s="44"/>
      <c r="Q2315" s="44"/>
      <c r="R2315" s="44"/>
      <c r="S2315" s="44"/>
      <c r="T2315" s="44"/>
    </row>
    <row r="2316" spans="1:20" x14ac:dyDescent="0.25">
      <c r="A2316" s="44" t="str">
        <f>IF(B2316&lt;&gt;"",A2315+1,"")</f>
        <v/>
      </c>
      <c r="B2316" s="44"/>
      <c r="C2316" s="44"/>
      <c r="D2316" s="44"/>
      <c r="E2316" s="44"/>
      <c r="F2316" s="44"/>
      <c r="G2316" s="44"/>
      <c r="H2316" s="44"/>
      <c r="J2316" s="68"/>
      <c r="K2316" s="68"/>
      <c r="L2316" s="68"/>
      <c r="M2316" s="68"/>
      <c r="O2316" s="44"/>
      <c r="P2316" s="44"/>
      <c r="Q2316" s="44"/>
      <c r="R2316" s="44"/>
      <c r="S2316" s="44"/>
      <c r="T2316" s="44"/>
    </row>
    <row r="2317" spans="1:20" x14ac:dyDescent="0.25">
      <c r="A2317" s="44" t="str">
        <f>IF(B2317&lt;&gt;"",A2316+1,"")</f>
        <v/>
      </c>
      <c r="B2317" s="44"/>
      <c r="C2317" s="44"/>
      <c r="D2317" s="44"/>
      <c r="E2317" s="44"/>
      <c r="F2317" s="44"/>
      <c r="G2317" s="44"/>
      <c r="H2317" s="44"/>
      <c r="J2317" s="68"/>
      <c r="K2317" s="68"/>
      <c r="L2317" s="68"/>
      <c r="M2317" s="68"/>
      <c r="O2317" s="44"/>
      <c r="P2317" s="44"/>
      <c r="Q2317" s="44"/>
      <c r="R2317" s="44"/>
      <c r="S2317" s="44"/>
      <c r="T2317" s="44"/>
    </row>
    <row r="2318" spans="1:20" x14ac:dyDescent="0.25">
      <c r="A2318" s="44" t="str">
        <f>IF(B2318&lt;&gt;"",A2317+1,"")</f>
        <v/>
      </c>
      <c r="B2318" s="44"/>
      <c r="C2318" s="44"/>
      <c r="D2318" s="44"/>
      <c r="E2318" s="44"/>
      <c r="F2318" s="44"/>
      <c r="G2318" s="44"/>
      <c r="H2318" s="44"/>
      <c r="J2318" s="68"/>
      <c r="K2318" s="68"/>
      <c r="L2318" s="68"/>
      <c r="M2318" s="68"/>
      <c r="O2318" s="44"/>
      <c r="P2318" s="44"/>
      <c r="Q2318" s="44"/>
      <c r="R2318" s="44"/>
      <c r="S2318" s="44"/>
      <c r="T2318" s="44"/>
    </row>
    <row r="2319" spans="1:20" x14ac:dyDescent="0.25">
      <c r="A2319" s="44" t="str">
        <f>IF(B2319&lt;&gt;"",A2318+1,"")</f>
        <v/>
      </c>
      <c r="B2319" s="44"/>
      <c r="C2319" s="44"/>
      <c r="D2319" s="44"/>
      <c r="E2319" s="44"/>
      <c r="F2319" s="44"/>
      <c r="G2319" s="44"/>
      <c r="H2319" s="44"/>
      <c r="J2319" s="68"/>
      <c r="K2319" s="68"/>
      <c r="L2319" s="68"/>
      <c r="M2319" s="68"/>
      <c r="O2319" s="44"/>
      <c r="P2319" s="44"/>
      <c r="Q2319" s="44"/>
      <c r="R2319" s="44"/>
      <c r="S2319" s="44"/>
      <c r="T2319" s="44"/>
    </row>
    <row r="2320" spans="1:20" x14ac:dyDescent="0.25">
      <c r="A2320" s="44" t="str">
        <f>IF(B2320&lt;&gt;"",A2319+1,"")</f>
        <v/>
      </c>
      <c r="B2320" s="44"/>
      <c r="C2320" s="44"/>
      <c r="D2320" s="44"/>
      <c r="E2320" s="44"/>
      <c r="F2320" s="44"/>
      <c r="G2320" s="44"/>
      <c r="H2320" s="44"/>
      <c r="J2320" s="68"/>
      <c r="K2320" s="68"/>
      <c r="L2320" s="68"/>
      <c r="M2320" s="68"/>
      <c r="O2320" s="44"/>
      <c r="P2320" s="44"/>
      <c r="Q2320" s="44"/>
      <c r="R2320" s="44"/>
      <c r="S2320" s="44"/>
      <c r="T2320" s="44"/>
    </row>
    <row r="2321" spans="1:20" x14ac:dyDescent="0.25">
      <c r="A2321" s="44" t="str">
        <f>IF(B2321&lt;&gt;"",A2320+1,"")</f>
        <v/>
      </c>
      <c r="B2321" s="44"/>
      <c r="C2321" s="44"/>
      <c r="D2321" s="44"/>
      <c r="E2321" s="44"/>
      <c r="F2321" s="44"/>
      <c r="G2321" s="44"/>
      <c r="H2321" s="44"/>
      <c r="J2321" s="68"/>
      <c r="K2321" s="68"/>
      <c r="L2321" s="68"/>
      <c r="M2321" s="68"/>
      <c r="O2321" s="44"/>
      <c r="P2321" s="44"/>
      <c r="Q2321" s="44"/>
      <c r="R2321" s="44"/>
      <c r="S2321" s="44"/>
      <c r="T2321" s="44"/>
    </row>
    <row r="2322" spans="1:20" x14ac:dyDescent="0.25">
      <c r="A2322" s="44" t="str">
        <f>IF(B2322&lt;&gt;"",A2321+1,"")</f>
        <v/>
      </c>
      <c r="B2322" s="44"/>
      <c r="C2322" s="44"/>
      <c r="D2322" s="44"/>
      <c r="E2322" s="44"/>
      <c r="F2322" s="44"/>
      <c r="G2322" s="44"/>
      <c r="H2322" s="44"/>
      <c r="J2322" s="68"/>
      <c r="K2322" s="68"/>
      <c r="L2322" s="68"/>
      <c r="M2322" s="68"/>
      <c r="O2322" s="44"/>
      <c r="P2322" s="44"/>
      <c r="Q2322" s="44"/>
      <c r="R2322" s="44"/>
      <c r="S2322" s="44"/>
      <c r="T2322" s="44"/>
    </row>
    <row r="2323" spans="1:20" x14ac:dyDescent="0.25">
      <c r="A2323" s="44" t="str">
        <f>IF(B2323&lt;&gt;"",A2322+1,"")</f>
        <v/>
      </c>
      <c r="B2323" s="44"/>
      <c r="C2323" s="44"/>
      <c r="D2323" s="44"/>
      <c r="E2323" s="44"/>
      <c r="F2323" s="44"/>
      <c r="G2323" s="44"/>
      <c r="H2323" s="44"/>
      <c r="J2323" s="68"/>
      <c r="K2323" s="68"/>
      <c r="L2323" s="68"/>
      <c r="M2323" s="68"/>
      <c r="O2323" s="44"/>
      <c r="P2323" s="44"/>
      <c r="Q2323" s="44"/>
      <c r="R2323" s="44"/>
      <c r="S2323" s="44"/>
      <c r="T2323" s="44"/>
    </row>
    <row r="2324" spans="1:20" x14ac:dyDescent="0.25">
      <c r="A2324" s="44" t="str">
        <f>IF(B2324&lt;&gt;"",A2323+1,"")</f>
        <v/>
      </c>
      <c r="B2324" s="44"/>
      <c r="C2324" s="44"/>
      <c r="D2324" s="44"/>
      <c r="E2324" s="44"/>
      <c r="F2324" s="44"/>
      <c r="G2324" s="44"/>
      <c r="H2324" s="44"/>
      <c r="J2324" s="68"/>
      <c r="K2324" s="68"/>
      <c r="L2324" s="68"/>
      <c r="M2324" s="68"/>
      <c r="O2324" s="44"/>
      <c r="P2324" s="44"/>
      <c r="Q2324" s="44"/>
      <c r="R2324" s="44"/>
      <c r="S2324" s="44"/>
      <c r="T2324" s="44"/>
    </row>
    <row r="2325" spans="1:20" x14ac:dyDescent="0.25">
      <c r="A2325" s="44" t="str">
        <f>IF(B2325&lt;&gt;"",A2324+1,"")</f>
        <v/>
      </c>
      <c r="B2325" s="44"/>
      <c r="C2325" s="44"/>
      <c r="D2325" s="44"/>
      <c r="E2325" s="44"/>
      <c r="F2325" s="44"/>
      <c r="G2325" s="44"/>
      <c r="H2325" s="44"/>
      <c r="J2325" s="68"/>
      <c r="K2325" s="68"/>
      <c r="L2325" s="68"/>
      <c r="M2325" s="68"/>
      <c r="O2325" s="44"/>
      <c r="P2325" s="44"/>
      <c r="Q2325" s="44"/>
      <c r="R2325" s="44"/>
      <c r="S2325" s="44"/>
      <c r="T2325" s="44"/>
    </row>
    <row r="2326" spans="1:20" x14ac:dyDescent="0.25">
      <c r="A2326" s="44" t="str">
        <f>IF(B2326&lt;&gt;"",A2325+1,"")</f>
        <v/>
      </c>
      <c r="B2326" s="44"/>
      <c r="C2326" s="44"/>
      <c r="D2326" s="44"/>
      <c r="E2326" s="44"/>
      <c r="F2326" s="44"/>
      <c r="G2326" s="44"/>
      <c r="H2326" s="44"/>
      <c r="J2326" s="68"/>
      <c r="K2326" s="68"/>
      <c r="L2326" s="68"/>
      <c r="M2326" s="68"/>
      <c r="O2326" s="44"/>
      <c r="P2326" s="44"/>
      <c r="Q2326" s="44"/>
      <c r="R2326" s="44"/>
      <c r="S2326" s="44"/>
      <c r="T2326" s="44"/>
    </row>
    <row r="2327" spans="1:20" x14ac:dyDescent="0.25">
      <c r="A2327" s="44" t="str">
        <f>IF(B2327&lt;&gt;"",A2326+1,"")</f>
        <v/>
      </c>
      <c r="B2327" s="44"/>
      <c r="C2327" s="44"/>
      <c r="D2327" s="44"/>
      <c r="E2327" s="44"/>
      <c r="F2327" s="44"/>
      <c r="G2327" s="44"/>
      <c r="H2327" s="44"/>
      <c r="J2327" s="68"/>
      <c r="K2327" s="68"/>
      <c r="L2327" s="68"/>
      <c r="M2327" s="68"/>
      <c r="O2327" s="44"/>
      <c r="P2327" s="44"/>
      <c r="Q2327" s="44"/>
      <c r="R2327" s="44"/>
      <c r="S2327" s="44"/>
      <c r="T2327" s="44"/>
    </row>
    <row r="2328" spans="1:20" x14ac:dyDescent="0.25">
      <c r="A2328" s="44" t="str">
        <f>IF(B2328&lt;&gt;"",A2327+1,"")</f>
        <v/>
      </c>
      <c r="B2328" s="44"/>
      <c r="C2328" s="44"/>
      <c r="D2328" s="44"/>
      <c r="E2328" s="44"/>
      <c r="F2328" s="44"/>
      <c r="G2328" s="44"/>
      <c r="H2328" s="44"/>
      <c r="J2328" s="68"/>
      <c r="K2328" s="68"/>
      <c r="L2328" s="68"/>
      <c r="M2328" s="68"/>
      <c r="O2328" s="44"/>
      <c r="P2328" s="44"/>
      <c r="Q2328" s="44"/>
      <c r="R2328" s="44"/>
      <c r="S2328" s="44"/>
      <c r="T2328" s="44"/>
    </row>
    <row r="2329" spans="1:20" x14ac:dyDescent="0.25">
      <c r="A2329" s="44" t="str">
        <f>IF(B2329&lt;&gt;"",A2328+1,"")</f>
        <v/>
      </c>
      <c r="B2329" s="44"/>
      <c r="C2329" s="44"/>
      <c r="D2329" s="44"/>
      <c r="E2329" s="44"/>
      <c r="F2329" s="44"/>
      <c r="G2329" s="44"/>
      <c r="H2329" s="44"/>
      <c r="J2329" s="68"/>
      <c r="K2329" s="68"/>
      <c r="L2329" s="68"/>
      <c r="M2329" s="68"/>
      <c r="O2329" s="44"/>
      <c r="P2329" s="44"/>
      <c r="Q2329" s="44"/>
      <c r="R2329" s="44"/>
      <c r="S2329" s="44"/>
      <c r="T2329" s="44"/>
    </row>
    <row r="2330" spans="1:20" x14ac:dyDescent="0.25">
      <c r="A2330" s="44" t="str">
        <f>IF(B2330&lt;&gt;"",A2329+1,"")</f>
        <v/>
      </c>
      <c r="B2330" s="44"/>
      <c r="C2330" s="44"/>
      <c r="D2330" s="44"/>
      <c r="E2330" s="44"/>
      <c r="F2330" s="44"/>
      <c r="G2330" s="44"/>
      <c r="H2330" s="44"/>
      <c r="J2330" s="68"/>
      <c r="K2330" s="68"/>
      <c r="L2330" s="68"/>
      <c r="M2330" s="68"/>
      <c r="O2330" s="44"/>
      <c r="P2330" s="44"/>
      <c r="Q2330" s="44"/>
      <c r="R2330" s="44"/>
      <c r="S2330" s="44"/>
      <c r="T2330" s="44"/>
    </row>
    <row r="2331" spans="1:20" x14ac:dyDescent="0.25">
      <c r="A2331" s="44" t="str">
        <f>IF(B2331&lt;&gt;"",A2330+1,"")</f>
        <v/>
      </c>
      <c r="B2331" s="44"/>
      <c r="C2331" s="44"/>
      <c r="D2331" s="44"/>
      <c r="E2331" s="44"/>
      <c r="F2331" s="44"/>
      <c r="G2331" s="44"/>
      <c r="H2331" s="44"/>
      <c r="J2331" s="68"/>
      <c r="K2331" s="68"/>
      <c r="L2331" s="68"/>
      <c r="M2331" s="68"/>
      <c r="O2331" s="44"/>
      <c r="P2331" s="44"/>
      <c r="Q2331" s="44"/>
      <c r="R2331" s="44"/>
      <c r="S2331" s="44"/>
      <c r="T2331" s="44"/>
    </row>
    <row r="2332" spans="1:20" x14ac:dyDescent="0.25">
      <c r="A2332" s="44" t="str">
        <f>IF(B2332&lt;&gt;"",A2331+1,"")</f>
        <v/>
      </c>
      <c r="B2332" s="44"/>
      <c r="C2332" s="44"/>
      <c r="D2332" s="44"/>
      <c r="E2332" s="44"/>
      <c r="F2332" s="44"/>
      <c r="G2332" s="44"/>
      <c r="H2332" s="44"/>
      <c r="J2332" s="68"/>
      <c r="K2332" s="68"/>
      <c r="L2332" s="68"/>
      <c r="M2332" s="68"/>
      <c r="O2332" s="44"/>
      <c r="P2332" s="44"/>
      <c r="Q2332" s="44"/>
      <c r="R2332" s="44"/>
      <c r="S2332" s="44"/>
      <c r="T2332" s="44"/>
    </row>
    <row r="2333" spans="1:20" x14ac:dyDescent="0.25">
      <c r="A2333" s="44" t="str">
        <f>IF(B2333&lt;&gt;"",A2332+1,"")</f>
        <v/>
      </c>
      <c r="B2333" s="44"/>
      <c r="C2333" s="44"/>
      <c r="D2333" s="44"/>
      <c r="E2333" s="44"/>
      <c r="F2333" s="44"/>
      <c r="G2333" s="44"/>
      <c r="H2333" s="44"/>
      <c r="J2333" s="68"/>
      <c r="K2333" s="68"/>
      <c r="L2333" s="68"/>
      <c r="M2333" s="68"/>
      <c r="O2333" s="44"/>
      <c r="P2333" s="44"/>
      <c r="Q2333" s="44"/>
      <c r="R2333" s="44"/>
      <c r="S2333" s="44"/>
      <c r="T2333" s="44"/>
    </row>
    <row r="2334" spans="1:20" x14ac:dyDescent="0.25">
      <c r="A2334" s="44" t="str">
        <f>IF(B2334&lt;&gt;"",A2333+1,"")</f>
        <v/>
      </c>
      <c r="B2334" s="44"/>
      <c r="C2334" s="44"/>
      <c r="D2334" s="44"/>
      <c r="E2334" s="44"/>
      <c r="F2334" s="44"/>
      <c r="G2334" s="44"/>
      <c r="H2334" s="44"/>
      <c r="J2334" s="68"/>
      <c r="K2334" s="68"/>
      <c r="L2334" s="68"/>
      <c r="M2334" s="68"/>
      <c r="O2334" s="44"/>
      <c r="P2334" s="44"/>
      <c r="Q2334" s="44"/>
      <c r="R2334" s="44"/>
      <c r="S2334" s="44"/>
      <c r="T2334" s="44"/>
    </row>
    <row r="2335" spans="1:20" x14ac:dyDescent="0.25">
      <c r="A2335" s="44" t="str">
        <f>IF(B2335&lt;&gt;"",A2334+1,"")</f>
        <v/>
      </c>
      <c r="B2335" s="44"/>
      <c r="C2335" s="44"/>
      <c r="D2335" s="44"/>
      <c r="E2335" s="44"/>
      <c r="F2335" s="44"/>
      <c r="G2335" s="44"/>
      <c r="H2335" s="44"/>
      <c r="J2335" s="68"/>
      <c r="K2335" s="68"/>
      <c r="L2335" s="68"/>
      <c r="M2335" s="68"/>
      <c r="O2335" s="44"/>
      <c r="P2335" s="44"/>
      <c r="Q2335" s="44"/>
      <c r="R2335" s="44"/>
      <c r="S2335" s="44"/>
      <c r="T2335" s="44"/>
    </row>
    <row r="2336" spans="1:20" x14ac:dyDescent="0.25">
      <c r="A2336" s="44" t="str">
        <f>IF(B2336&lt;&gt;"",A2335+1,"")</f>
        <v/>
      </c>
      <c r="B2336" s="44"/>
      <c r="C2336" s="44"/>
      <c r="D2336" s="44"/>
      <c r="E2336" s="44"/>
      <c r="F2336" s="44"/>
      <c r="G2336" s="44"/>
      <c r="H2336" s="44"/>
      <c r="J2336" s="68"/>
      <c r="K2336" s="68"/>
      <c r="L2336" s="68"/>
      <c r="M2336" s="68"/>
      <c r="O2336" s="44"/>
      <c r="P2336" s="44"/>
      <c r="Q2336" s="44"/>
      <c r="R2336" s="44"/>
      <c r="S2336" s="44"/>
      <c r="T2336" s="44"/>
    </row>
    <row r="2337" spans="1:20" x14ac:dyDescent="0.25">
      <c r="A2337" s="44" t="str">
        <f>IF(B2337&lt;&gt;"",A2336+1,"")</f>
        <v/>
      </c>
      <c r="B2337" s="44"/>
      <c r="C2337" s="44"/>
      <c r="D2337" s="44"/>
      <c r="E2337" s="44"/>
      <c r="F2337" s="44"/>
      <c r="G2337" s="44"/>
      <c r="H2337" s="44"/>
      <c r="J2337" s="68"/>
      <c r="K2337" s="68"/>
      <c r="L2337" s="68"/>
      <c r="M2337" s="68"/>
      <c r="O2337" s="44"/>
      <c r="P2337" s="44"/>
      <c r="Q2337" s="44"/>
      <c r="R2337" s="44"/>
      <c r="S2337" s="44"/>
      <c r="T2337" s="44"/>
    </row>
    <row r="2338" spans="1:20" x14ac:dyDescent="0.25">
      <c r="A2338" s="44" t="str">
        <f>IF(B2338&lt;&gt;"",A2337+1,"")</f>
        <v/>
      </c>
      <c r="B2338" s="44"/>
      <c r="C2338" s="44"/>
      <c r="D2338" s="44"/>
      <c r="E2338" s="44"/>
      <c r="F2338" s="44"/>
      <c r="G2338" s="44"/>
      <c r="H2338" s="44"/>
      <c r="J2338" s="68"/>
      <c r="K2338" s="68"/>
      <c r="L2338" s="68"/>
      <c r="M2338" s="68"/>
      <c r="O2338" s="44"/>
      <c r="P2338" s="44"/>
      <c r="Q2338" s="44"/>
      <c r="R2338" s="44"/>
      <c r="S2338" s="44"/>
      <c r="T2338" s="44"/>
    </row>
    <row r="2339" spans="1:20" x14ac:dyDescent="0.25">
      <c r="A2339" s="44" t="str">
        <f>IF(B2339&lt;&gt;"",A2338+1,"")</f>
        <v/>
      </c>
      <c r="B2339" s="44"/>
      <c r="C2339" s="44"/>
      <c r="D2339" s="44"/>
      <c r="E2339" s="44"/>
      <c r="F2339" s="44"/>
      <c r="G2339" s="44"/>
      <c r="H2339" s="44"/>
      <c r="J2339" s="68"/>
      <c r="K2339" s="68"/>
      <c r="L2339" s="68"/>
      <c r="M2339" s="68"/>
      <c r="O2339" s="44"/>
      <c r="P2339" s="44"/>
      <c r="Q2339" s="44"/>
      <c r="R2339" s="44"/>
      <c r="S2339" s="44"/>
      <c r="T2339" s="44"/>
    </row>
    <row r="2340" spans="1:20" x14ac:dyDescent="0.25">
      <c r="A2340" s="44" t="str">
        <f>IF(B2340&lt;&gt;"",A2339+1,"")</f>
        <v/>
      </c>
      <c r="B2340" s="44"/>
      <c r="C2340" s="44"/>
      <c r="D2340" s="44"/>
      <c r="E2340" s="44"/>
      <c r="F2340" s="44"/>
      <c r="G2340" s="44"/>
      <c r="H2340" s="44"/>
      <c r="J2340" s="68"/>
      <c r="K2340" s="68"/>
      <c r="L2340" s="68"/>
      <c r="M2340" s="68"/>
      <c r="O2340" s="44"/>
      <c r="P2340" s="44"/>
      <c r="Q2340" s="44"/>
      <c r="R2340" s="44"/>
      <c r="S2340" s="44"/>
      <c r="T2340" s="44"/>
    </row>
    <row r="2341" spans="1:20" x14ac:dyDescent="0.25">
      <c r="A2341" s="44" t="str">
        <f>IF(B2341&lt;&gt;"",A2340+1,"")</f>
        <v/>
      </c>
      <c r="B2341" s="44"/>
      <c r="C2341" s="44"/>
      <c r="D2341" s="44"/>
      <c r="E2341" s="44"/>
      <c r="F2341" s="44"/>
      <c r="G2341" s="44"/>
      <c r="H2341" s="44"/>
      <c r="J2341" s="68"/>
      <c r="K2341" s="68"/>
      <c r="L2341" s="68"/>
      <c r="M2341" s="68"/>
      <c r="O2341" s="44"/>
      <c r="P2341" s="44"/>
      <c r="Q2341" s="44"/>
      <c r="R2341" s="44"/>
      <c r="S2341" s="44"/>
      <c r="T2341" s="44"/>
    </row>
    <row r="2342" spans="1:20" x14ac:dyDescent="0.25">
      <c r="A2342" s="44" t="str">
        <f>IF(B2342&lt;&gt;"",A2341+1,"")</f>
        <v/>
      </c>
      <c r="B2342" s="44"/>
      <c r="C2342" s="44"/>
      <c r="D2342" s="44"/>
      <c r="E2342" s="44"/>
      <c r="F2342" s="44"/>
      <c r="G2342" s="44"/>
      <c r="H2342" s="44"/>
      <c r="J2342" s="68"/>
      <c r="K2342" s="68"/>
      <c r="L2342" s="68"/>
      <c r="M2342" s="68"/>
      <c r="O2342" s="44"/>
      <c r="P2342" s="44"/>
      <c r="Q2342" s="44"/>
      <c r="R2342" s="44"/>
      <c r="S2342" s="44"/>
      <c r="T2342" s="44"/>
    </row>
    <row r="2343" spans="1:20" x14ac:dyDescent="0.25">
      <c r="A2343" s="44" t="str">
        <f>IF(B2343&lt;&gt;"",A2342+1,"")</f>
        <v/>
      </c>
      <c r="B2343" s="44"/>
      <c r="C2343" s="44"/>
      <c r="D2343" s="44"/>
      <c r="E2343" s="44"/>
      <c r="F2343" s="44"/>
      <c r="G2343" s="44"/>
      <c r="H2343" s="44"/>
      <c r="J2343" s="68"/>
      <c r="K2343" s="68"/>
      <c r="L2343" s="68"/>
      <c r="M2343" s="68"/>
      <c r="O2343" s="44"/>
      <c r="P2343" s="44"/>
      <c r="Q2343" s="44"/>
      <c r="R2343" s="44"/>
      <c r="S2343" s="44"/>
      <c r="T2343" s="44"/>
    </row>
    <row r="2344" spans="1:20" x14ac:dyDescent="0.25">
      <c r="A2344" s="44" t="str">
        <f>IF(B2344&lt;&gt;"",A2343+1,"")</f>
        <v/>
      </c>
      <c r="B2344" s="44"/>
      <c r="C2344" s="44"/>
      <c r="D2344" s="44"/>
      <c r="E2344" s="44"/>
      <c r="F2344" s="44"/>
      <c r="G2344" s="44"/>
      <c r="H2344" s="44"/>
      <c r="J2344" s="68"/>
      <c r="K2344" s="68"/>
      <c r="L2344" s="68"/>
      <c r="M2344" s="68"/>
      <c r="O2344" s="44"/>
      <c r="P2344" s="44"/>
      <c r="Q2344" s="44"/>
      <c r="R2344" s="44"/>
      <c r="S2344" s="44"/>
      <c r="T2344" s="44"/>
    </row>
    <row r="2345" spans="1:20" x14ac:dyDescent="0.25">
      <c r="A2345" s="44" t="str">
        <f>IF(B2345&lt;&gt;"",A2344+1,"")</f>
        <v/>
      </c>
      <c r="B2345" s="44"/>
      <c r="C2345" s="44"/>
      <c r="D2345" s="44"/>
      <c r="E2345" s="44"/>
      <c r="F2345" s="44"/>
      <c r="G2345" s="44"/>
      <c r="H2345" s="44"/>
      <c r="J2345" s="68"/>
      <c r="K2345" s="68"/>
      <c r="L2345" s="68"/>
      <c r="M2345" s="68"/>
      <c r="O2345" s="44"/>
      <c r="P2345" s="44"/>
      <c r="Q2345" s="44"/>
      <c r="R2345" s="44"/>
      <c r="S2345" s="44"/>
      <c r="T2345" s="44"/>
    </row>
    <row r="2346" spans="1:20" x14ac:dyDescent="0.25">
      <c r="A2346" s="44" t="str">
        <f>IF(B2346&lt;&gt;"",A2345+1,"")</f>
        <v/>
      </c>
      <c r="B2346" s="44"/>
      <c r="C2346" s="44"/>
      <c r="D2346" s="44"/>
      <c r="E2346" s="44"/>
      <c r="F2346" s="44"/>
      <c r="G2346" s="44"/>
      <c r="H2346" s="44"/>
      <c r="J2346" s="68"/>
      <c r="K2346" s="68"/>
      <c r="L2346" s="68"/>
      <c r="M2346" s="68"/>
      <c r="O2346" s="44"/>
      <c r="P2346" s="44"/>
      <c r="Q2346" s="44"/>
      <c r="R2346" s="44"/>
      <c r="S2346" s="44"/>
      <c r="T2346" s="44"/>
    </row>
    <row r="2347" spans="1:20" x14ac:dyDescent="0.25">
      <c r="A2347" s="44" t="str">
        <f>IF(B2347&lt;&gt;"",A2346+1,"")</f>
        <v/>
      </c>
      <c r="B2347" s="44"/>
      <c r="C2347" s="44"/>
      <c r="D2347" s="44"/>
      <c r="E2347" s="44"/>
      <c r="F2347" s="44"/>
      <c r="G2347" s="44"/>
      <c r="H2347" s="44"/>
      <c r="J2347" s="68"/>
      <c r="K2347" s="68"/>
      <c r="L2347" s="68"/>
      <c r="M2347" s="68"/>
      <c r="O2347" s="44"/>
      <c r="P2347" s="44"/>
      <c r="Q2347" s="44"/>
      <c r="R2347" s="44"/>
      <c r="S2347" s="44"/>
      <c r="T2347" s="44"/>
    </row>
    <row r="2348" spans="1:20" x14ac:dyDescent="0.25">
      <c r="A2348" s="44" t="str">
        <f>IF(B2348&lt;&gt;"",A2347+1,"")</f>
        <v/>
      </c>
      <c r="B2348" s="44"/>
      <c r="C2348" s="44"/>
      <c r="D2348" s="44"/>
      <c r="E2348" s="44"/>
      <c r="F2348" s="44"/>
      <c r="G2348" s="44"/>
      <c r="H2348" s="44"/>
      <c r="J2348" s="68"/>
      <c r="K2348" s="68"/>
      <c r="L2348" s="68"/>
      <c r="M2348" s="68"/>
      <c r="O2348" s="44"/>
      <c r="P2348" s="44"/>
      <c r="Q2348" s="44"/>
      <c r="R2348" s="44"/>
      <c r="S2348" s="44"/>
      <c r="T2348" s="44"/>
    </row>
    <row r="2349" spans="1:20" x14ac:dyDescent="0.25">
      <c r="A2349" s="44" t="str">
        <f>IF(B2349&lt;&gt;"",A2348+1,"")</f>
        <v/>
      </c>
      <c r="B2349" s="44"/>
      <c r="C2349" s="44"/>
      <c r="D2349" s="44"/>
      <c r="E2349" s="44"/>
      <c r="F2349" s="44"/>
      <c r="G2349" s="44"/>
      <c r="H2349" s="44"/>
      <c r="J2349" s="68"/>
      <c r="K2349" s="68"/>
      <c r="L2349" s="68"/>
      <c r="M2349" s="68"/>
      <c r="O2349" s="44"/>
      <c r="P2349" s="44"/>
      <c r="Q2349" s="44"/>
      <c r="R2349" s="44"/>
      <c r="S2349" s="44"/>
      <c r="T2349" s="44"/>
    </row>
    <row r="2350" spans="1:20" x14ac:dyDescent="0.25">
      <c r="A2350" s="44" t="str">
        <f>IF(B2350&lt;&gt;"",A2349+1,"")</f>
        <v/>
      </c>
      <c r="B2350" s="44"/>
      <c r="C2350" s="44"/>
      <c r="D2350" s="44"/>
      <c r="E2350" s="44"/>
      <c r="F2350" s="44"/>
      <c r="G2350" s="44"/>
      <c r="H2350" s="44"/>
      <c r="J2350" s="68"/>
      <c r="K2350" s="68"/>
      <c r="L2350" s="68"/>
      <c r="M2350" s="68"/>
      <c r="O2350" s="44"/>
      <c r="P2350" s="44"/>
      <c r="Q2350" s="44"/>
      <c r="R2350" s="44"/>
      <c r="S2350" s="44"/>
      <c r="T2350" s="44"/>
    </row>
    <row r="2351" spans="1:20" x14ac:dyDescent="0.25">
      <c r="A2351" s="44" t="str">
        <f>IF(B2351&lt;&gt;"",A2350+1,"")</f>
        <v/>
      </c>
      <c r="B2351" s="44"/>
      <c r="C2351" s="44"/>
      <c r="D2351" s="44"/>
      <c r="E2351" s="44"/>
      <c r="F2351" s="44"/>
      <c r="G2351" s="44"/>
      <c r="H2351" s="44"/>
      <c r="J2351" s="68"/>
      <c r="K2351" s="68"/>
      <c r="L2351" s="68"/>
      <c r="M2351" s="68"/>
      <c r="O2351" s="44"/>
      <c r="P2351" s="44"/>
      <c r="Q2351" s="44"/>
      <c r="R2351" s="44"/>
      <c r="S2351" s="44"/>
      <c r="T2351" s="44"/>
    </row>
    <row r="2352" spans="1:20" x14ac:dyDescent="0.25">
      <c r="A2352" s="44" t="str">
        <f>IF(B2352&lt;&gt;"",A2351+1,"")</f>
        <v/>
      </c>
      <c r="B2352" s="44"/>
      <c r="C2352" s="44"/>
      <c r="D2352" s="44"/>
      <c r="E2352" s="44"/>
      <c r="F2352" s="44"/>
      <c r="G2352" s="44"/>
      <c r="H2352" s="44"/>
      <c r="J2352" s="68"/>
      <c r="K2352" s="68"/>
      <c r="L2352" s="68"/>
      <c r="M2352" s="68"/>
      <c r="O2352" s="44"/>
      <c r="P2352" s="44"/>
      <c r="Q2352" s="44"/>
      <c r="R2352" s="44"/>
      <c r="S2352" s="44"/>
      <c r="T2352" s="44"/>
    </row>
    <row r="2353" spans="1:20" x14ac:dyDescent="0.25">
      <c r="A2353" s="44" t="str">
        <f>IF(B2353&lt;&gt;"",A2352+1,"")</f>
        <v/>
      </c>
      <c r="B2353" s="44"/>
      <c r="C2353" s="44"/>
      <c r="D2353" s="44"/>
      <c r="E2353" s="44"/>
      <c r="F2353" s="44"/>
      <c r="G2353" s="44"/>
      <c r="H2353" s="44"/>
      <c r="J2353" s="68"/>
      <c r="K2353" s="68"/>
      <c r="L2353" s="68"/>
      <c r="M2353" s="68"/>
      <c r="O2353" s="44"/>
      <c r="P2353" s="44"/>
      <c r="Q2353" s="44"/>
      <c r="R2353" s="44"/>
      <c r="S2353" s="44"/>
      <c r="T2353" s="44"/>
    </row>
    <row r="2354" spans="1:20" x14ac:dyDescent="0.25">
      <c r="A2354" s="44" t="str">
        <f>IF(B2354&lt;&gt;"",A2353+1,"")</f>
        <v/>
      </c>
      <c r="B2354" s="44"/>
      <c r="C2354" s="44"/>
      <c r="D2354" s="44"/>
      <c r="E2354" s="44"/>
      <c r="F2354" s="44"/>
      <c r="G2354" s="44"/>
      <c r="H2354" s="44"/>
      <c r="J2354" s="68"/>
      <c r="K2354" s="68"/>
      <c r="L2354" s="68"/>
      <c r="M2354" s="68"/>
      <c r="O2354" s="44"/>
      <c r="P2354" s="44"/>
      <c r="Q2354" s="44"/>
      <c r="R2354" s="44"/>
      <c r="S2354" s="44"/>
      <c r="T2354" s="44"/>
    </row>
    <row r="2355" spans="1:20" x14ac:dyDescent="0.25">
      <c r="A2355" s="44" t="str">
        <f>IF(B2355&lt;&gt;"",A2354+1,"")</f>
        <v/>
      </c>
      <c r="B2355" s="44"/>
      <c r="C2355" s="44"/>
      <c r="D2355" s="44"/>
      <c r="E2355" s="44"/>
      <c r="F2355" s="44"/>
      <c r="G2355" s="44"/>
      <c r="H2355" s="44"/>
      <c r="J2355" s="68"/>
      <c r="K2355" s="68"/>
      <c r="L2355" s="68"/>
      <c r="M2355" s="68"/>
      <c r="O2355" s="44"/>
      <c r="P2355" s="44"/>
      <c r="Q2355" s="44"/>
      <c r="R2355" s="44"/>
      <c r="S2355" s="44"/>
      <c r="T2355" s="44"/>
    </row>
    <row r="2356" spans="1:20" x14ac:dyDescent="0.25">
      <c r="A2356" s="44" t="str">
        <f>IF(B2356&lt;&gt;"",A2355+1,"")</f>
        <v/>
      </c>
      <c r="B2356" s="44"/>
      <c r="C2356" s="44"/>
      <c r="D2356" s="44"/>
      <c r="E2356" s="44"/>
      <c r="F2356" s="44"/>
      <c r="G2356" s="44"/>
      <c r="H2356" s="44"/>
      <c r="J2356" s="68"/>
      <c r="K2356" s="68"/>
      <c r="L2356" s="68"/>
      <c r="M2356" s="68"/>
      <c r="O2356" s="44"/>
      <c r="P2356" s="44"/>
      <c r="Q2356" s="44"/>
      <c r="R2356" s="44"/>
      <c r="S2356" s="44"/>
      <c r="T2356" s="44"/>
    </row>
    <row r="2357" spans="1:20" x14ac:dyDescent="0.25">
      <c r="A2357" s="44" t="str">
        <f>IF(B2357&lt;&gt;"",A2356+1,"")</f>
        <v/>
      </c>
      <c r="B2357" s="44"/>
      <c r="C2357" s="44"/>
      <c r="D2357" s="44"/>
      <c r="E2357" s="44"/>
      <c r="F2357" s="44"/>
      <c r="G2357" s="44"/>
      <c r="H2357" s="44"/>
      <c r="J2357" s="68"/>
      <c r="K2357" s="68"/>
      <c r="L2357" s="68"/>
      <c r="M2357" s="68"/>
      <c r="O2357" s="44"/>
      <c r="P2357" s="44"/>
      <c r="Q2357" s="44"/>
      <c r="R2357" s="44"/>
      <c r="S2357" s="44"/>
      <c r="T2357" s="44"/>
    </row>
    <row r="2358" spans="1:20" x14ac:dyDescent="0.25">
      <c r="A2358" s="44" t="str">
        <f>IF(B2358&lt;&gt;"",A2357+1,"")</f>
        <v/>
      </c>
      <c r="B2358" s="44"/>
      <c r="C2358" s="44"/>
      <c r="D2358" s="44"/>
      <c r="E2358" s="44"/>
      <c r="F2358" s="44"/>
      <c r="G2358" s="44"/>
      <c r="H2358" s="44"/>
      <c r="J2358" s="68"/>
      <c r="K2358" s="68"/>
      <c r="L2358" s="68"/>
      <c r="M2358" s="68"/>
      <c r="O2358" s="44"/>
      <c r="P2358" s="44"/>
      <c r="Q2358" s="44"/>
      <c r="R2358" s="44"/>
      <c r="S2358" s="44"/>
      <c r="T2358" s="44"/>
    </row>
    <row r="2359" spans="1:20" x14ac:dyDescent="0.25">
      <c r="A2359" s="44" t="str">
        <f>IF(B2359&lt;&gt;"",A2358+1,"")</f>
        <v/>
      </c>
      <c r="B2359" s="44"/>
      <c r="C2359" s="44"/>
      <c r="D2359" s="44"/>
      <c r="E2359" s="44"/>
      <c r="F2359" s="44"/>
      <c r="G2359" s="44"/>
      <c r="H2359" s="44"/>
      <c r="J2359" s="68"/>
      <c r="K2359" s="68"/>
      <c r="L2359" s="68"/>
      <c r="M2359" s="68"/>
      <c r="O2359" s="44"/>
      <c r="P2359" s="44"/>
      <c r="Q2359" s="44"/>
      <c r="R2359" s="44"/>
      <c r="S2359" s="44"/>
      <c r="T2359" s="44"/>
    </row>
    <row r="2360" spans="1:20" x14ac:dyDescent="0.25">
      <c r="A2360" s="44" t="str">
        <f>IF(B2360&lt;&gt;"",A2359+1,"")</f>
        <v/>
      </c>
      <c r="B2360" s="44"/>
      <c r="C2360" s="44"/>
      <c r="D2360" s="44"/>
      <c r="E2360" s="44"/>
      <c r="F2360" s="44"/>
      <c r="G2360" s="44"/>
      <c r="H2360" s="44"/>
      <c r="J2360" s="68"/>
      <c r="K2360" s="68"/>
      <c r="L2360" s="68"/>
      <c r="M2360" s="68"/>
      <c r="O2360" s="44"/>
      <c r="P2360" s="44"/>
      <c r="Q2360" s="44"/>
      <c r="R2360" s="44"/>
      <c r="S2360" s="44"/>
      <c r="T2360" s="44"/>
    </row>
    <row r="2361" spans="1:20" x14ac:dyDescent="0.25">
      <c r="A2361" s="44" t="str">
        <f>IF(B2361&lt;&gt;"",A2360+1,"")</f>
        <v/>
      </c>
      <c r="B2361" s="44"/>
      <c r="C2361" s="44"/>
      <c r="D2361" s="44"/>
      <c r="E2361" s="44"/>
      <c r="F2361" s="44"/>
      <c r="G2361" s="44"/>
      <c r="H2361" s="44"/>
      <c r="J2361" s="68"/>
      <c r="K2361" s="68"/>
      <c r="L2361" s="68"/>
      <c r="M2361" s="68"/>
      <c r="O2361" s="44"/>
      <c r="P2361" s="44"/>
      <c r="Q2361" s="44"/>
      <c r="R2361" s="44"/>
      <c r="S2361" s="44"/>
      <c r="T2361" s="44"/>
    </row>
    <row r="2362" spans="1:20" x14ac:dyDescent="0.25">
      <c r="A2362" s="44" t="str">
        <f>IF(B2362&lt;&gt;"",A2361+1,"")</f>
        <v/>
      </c>
      <c r="B2362" s="44"/>
      <c r="C2362" s="44"/>
      <c r="D2362" s="44"/>
      <c r="E2362" s="44"/>
      <c r="F2362" s="44"/>
      <c r="G2362" s="44"/>
      <c r="H2362" s="44"/>
      <c r="J2362" s="68"/>
      <c r="K2362" s="68"/>
      <c r="L2362" s="68"/>
      <c r="M2362" s="68"/>
      <c r="O2362" s="44"/>
      <c r="P2362" s="44"/>
      <c r="Q2362" s="44"/>
      <c r="R2362" s="44"/>
      <c r="S2362" s="44"/>
      <c r="T2362" s="44"/>
    </row>
    <row r="2363" spans="1:20" x14ac:dyDescent="0.25">
      <c r="A2363" s="44" t="str">
        <f>IF(B2363&lt;&gt;"",A2362+1,"")</f>
        <v/>
      </c>
      <c r="B2363" s="44"/>
      <c r="C2363" s="44"/>
      <c r="D2363" s="44"/>
      <c r="E2363" s="44"/>
      <c r="F2363" s="44"/>
      <c r="G2363" s="44"/>
      <c r="H2363" s="44"/>
      <c r="J2363" s="68"/>
      <c r="K2363" s="68"/>
      <c r="L2363" s="68"/>
      <c r="M2363" s="68"/>
      <c r="O2363" s="44"/>
      <c r="P2363" s="44"/>
      <c r="Q2363" s="44"/>
      <c r="R2363" s="44"/>
      <c r="S2363" s="44"/>
      <c r="T2363" s="44"/>
    </row>
    <row r="2364" spans="1:20" x14ac:dyDescent="0.25">
      <c r="A2364" s="44" t="str">
        <f>IF(B2364&lt;&gt;"",A2363+1,"")</f>
        <v/>
      </c>
      <c r="B2364" s="44"/>
      <c r="C2364" s="44"/>
      <c r="D2364" s="44"/>
      <c r="E2364" s="44"/>
      <c r="F2364" s="44"/>
      <c r="G2364" s="44"/>
      <c r="H2364" s="44"/>
      <c r="J2364" s="68"/>
      <c r="K2364" s="68"/>
      <c r="L2364" s="68"/>
      <c r="M2364" s="68"/>
      <c r="O2364" s="44"/>
      <c r="P2364" s="44"/>
      <c r="Q2364" s="44"/>
      <c r="R2364" s="44"/>
      <c r="S2364" s="44"/>
      <c r="T2364" s="44"/>
    </row>
    <row r="2365" spans="1:20" x14ac:dyDescent="0.25">
      <c r="A2365" s="44" t="str">
        <f>IF(B2365&lt;&gt;"",A2364+1,"")</f>
        <v/>
      </c>
      <c r="B2365" s="44"/>
      <c r="C2365" s="44"/>
      <c r="D2365" s="44"/>
      <c r="E2365" s="44"/>
      <c r="F2365" s="44"/>
      <c r="G2365" s="44"/>
      <c r="H2365" s="44"/>
      <c r="J2365" s="68"/>
      <c r="K2365" s="68"/>
      <c r="L2365" s="68"/>
      <c r="M2365" s="68"/>
      <c r="O2365" s="44"/>
      <c r="P2365" s="44"/>
      <c r="Q2365" s="44"/>
      <c r="R2365" s="44"/>
      <c r="S2365" s="44"/>
      <c r="T2365" s="44"/>
    </row>
    <row r="2366" spans="1:20" x14ac:dyDescent="0.25">
      <c r="A2366" s="44" t="str">
        <f>IF(B2366&lt;&gt;"",A2365+1,"")</f>
        <v/>
      </c>
      <c r="B2366" s="44"/>
      <c r="C2366" s="44"/>
      <c r="D2366" s="44"/>
      <c r="E2366" s="44"/>
      <c r="F2366" s="44"/>
      <c r="G2366" s="44"/>
      <c r="H2366" s="44"/>
      <c r="J2366" s="68"/>
      <c r="K2366" s="68"/>
      <c r="L2366" s="68"/>
      <c r="M2366" s="68"/>
      <c r="O2366" s="44"/>
      <c r="P2366" s="44"/>
      <c r="Q2366" s="44"/>
      <c r="R2366" s="44"/>
      <c r="S2366" s="44"/>
      <c r="T2366" s="44"/>
    </row>
    <row r="2367" spans="1:20" x14ac:dyDescent="0.25">
      <c r="A2367" s="44" t="str">
        <f>IF(B2367&lt;&gt;"",A2366+1,"")</f>
        <v/>
      </c>
      <c r="B2367" s="44"/>
      <c r="C2367" s="44"/>
      <c r="D2367" s="44"/>
      <c r="E2367" s="44"/>
      <c r="F2367" s="44"/>
      <c r="G2367" s="44"/>
      <c r="H2367" s="44"/>
      <c r="J2367" s="68"/>
      <c r="K2367" s="68"/>
      <c r="L2367" s="68"/>
      <c r="M2367" s="68"/>
      <c r="O2367" s="44"/>
      <c r="P2367" s="44"/>
      <c r="Q2367" s="44"/>
      <c r="R2367" s="44"/>
      <c r="S2367" s="44"/>
      <c r="T2367" s="44"/>
    </row>
    <row r="2368" spans="1:20" x14ac:dyDescent="0.25">
      <c r="A2368" s="44" t="str">
        <f>IF(B2368&lt;&gt;"",A2367+1,"")</f>
        <v/>
      </c>
      <c r="B2368" s="44"/>
      <c r="C2368" s="44"/>
      <c r="D2368" s="44"/>
      <c r="E2368" s="44"/>
      <c r="F2368" s="44"/>
      <c r="G2368" s="44"/>
      <c r="H2368" s="44"/>
      <c r="J2368" s="68"/>
      <c r="K2368" s="68"/>
      <c r="L2368" s="68"/>
      <c r="M2368" s="68"/>
      <c r="O2368" s="44"/>
      <c r="P2368" s="44"/>
      <c r="Q2368" s="44"/>
      <c r="R2368" s="44"/>
      <c r="S2368" s="44"/>
      <c r="T2368" s="44"/>
    </row>
    <row r="2369" spans="1:20" x14ac:dyDescent="0.25">
      <c r="A2369" s="44" t="str">
        <f>IF(B2369&lt;&gt;"",A2368+1,"")</f>
        <v/>
      </c>
      <c r="B2369" s="44"/>
      <c r="C2369" s="44"/>
      <c r="D2369" s="44"/>
      <c r="E2369" s="44"/>
      <c r="F2369" s="44"/>
      <c r="G2369" s="44"/>
      <c r="H2369" s="44"/>
      <c r="J2369" s="68"/>
      <c r="K2369" s="68"/>
      <c r="L2369" s="68"/>
      <c r="M2369" s="68"/>
      <c r="O2369" s="44"/>
      <c r="P2369" s="44"/>
      <c r="Q2369" s="44"/>
      <c r="R2369" s="44"/>
      <c r="S2369" s="44"/>
      <c r="T2369" s="44"/>
    </row>
    <row r="2370" spans="1:20" x14ac:dyDescent="0.25">
      <c r="A2370" s="44" t="str">
        <f>IF(B2370&lt;&gt;"",A2369+1,"")</f>
        <v/>
      </c>
      <c r="B2370" s="44"/>
      <c r="C2370" s="44"/>
      <c r="D2370" s="44"/>
      <c r="E2370" s="44"/>
      <c r="F2370" s="44"/>
      <c r="G2370" s="44"/>
      <c r="H2370" s="44"/>
      <c r="J2370" s="68"/>
      <c r="K2370" s="68"/>
      <c r="L2370" s="68"/>
      <c r="M2370" s="68"/>
      <c r="O2370" s="44"/>
      <c r="P2370" s="44"/>
      <c r="Q2370" s="44"/>
      <c r="R2370" s="44"/>
      <c r="S2370" s="44"/>
      <c r="T2370" s="44"/>
    </row>
    <row r="2371" spans="1:20" x14ac:dyDescent="0.25">
      <c r="A2371" s="44" t="str">
        <f>IF(B2371&lt;&gt;"",A2370+1,"")</f>
        <v/>
      </c>
      <c r="B2371" s="44"/>
      <c r="C2371" s="44"/>
      <c r="D2371" s="44"/>
      <c r="E2371" s="44"/>
      <c r="F2371" s="44"/>
      <c r="G2371" s="44"/>
      <c r="H2371" s="44"/>
      <c r="J2371" s="68"/>
      <c r="K2371" s="68"/>
      <c r="L2371" s="68"/>
      <c r="M2371" s="68"/>
      <c r="O2371" s="44"/>
      <c r="P2371" s="44"/>
      <c r="Q2371" s="44"/>
      <c r="R2371" s="44"/>
      <c r="S2371" s="44"/>
      <c r="T2371" s="44"/>
    </row>
    <row r="2372" spans="1:20" x14ac:dyDescent="0.25">
      <c r="A2372" s="44" t="str">
        <f>IF(B2372&lt;&gt;"",A2371+1,"")</f>
        <v/>
      </c>
      <c r="B2372" s="44"/>
      <c r="C2372" s="44"/>
      <c r="D2372" s="44"/>
      <c r="E2372" s="44"/>
      <c r="F2372" s="44"/>
      <c r="G2372" s="44"/>
      <c r="H2372" s="44"/>
      <c r="J2372" s="68"/>
      <c r="K2372" s="68"/>
      <c r="L2372" s="68"/>
      <c r="M2372" s="68"/>
      <c r="O2372" s="44"/>
      <c r="P2372" s="44"/>
      <c r="Q2372" s="44"/>
      <c r="R2372" s="44"/>
      <c r="S2372" s="44"/>
      <c r="T2372" s="44"/>
    </row>
    <row r="2373" spans="1:20" x14ac:dyDescent="0.25">
      <c r="A2373" s="44" t="str">
        <f>IF(B2373&lt;&gt;"",A2372+1,"")</f>
        <v/>
      </c>
      <c r="B2373" s="44"/>
      <c r="C2373" s="44"/>
      <c r="D2373" s="44"/>
      <c r="E2373" s="44"/>
      <c r="F2373" s="44"/>
      <c r="G2373" s="44"/>
      <c r="H2373" s="44"/>
      <c r="J2373" s="68"/>
      <c r="K2373" s="68"/>
      <c r="L2373" s="68"/>
      <c r="M2373" s="68"/>
      <c r="O2373" s="44"/>
      <c r="P2373" s="44"/>
      <c r="Q2373" s="44"/>
      <c r="R2373" s="44"/>
      <c r="S2373" s="44"/>
      <c r="T2373" s="44"/>
    </row>
    <row r="2374" spans="1:20" x14ac:dyDescent="0.25">
      <c r="A2374" s="44" t="str">
        <f>IF(B2374&lt;&gt;"",A2373+1,"")</f>
        <v/>
      </c>
      <c r="B2374" s="44"/>
      <c r="C2374" s="44"/>
      <c r="D2374" s="44"/>
      <c r="E2374" s="44"/>
      <c r="F2374" s="44"/>
      <c r="G2374" s="44"/>
      <c r="H2374" s="44"/>
      <c r="J2374" s="68"/>
      <c r="K2374" s="68"/>
      <c r="L2374" s="68"/>
      <c r="M2374" s="68"/>
      <c r="O2374" s="44"/>
      <c r="P2374" s="44"/>
      <c r="Q2374" s="44"/>
      <c r="R2374" s="44"/>
      <c r="S2374" s="44"/>
      <c r="T2374" s="44"/>
    </row>
    <row r="2375" spans="1:20" x14ac:dyDescent="0.25">
      <c r="A2375" s="44" t="str">
        <f>IF(B2375&lt;&gt;"",A2374+1,"")</f>
        <v/>
      </c>
      <c r="B2375" s="44"/>
      <c r="C2375" s="44"/>
      <c r="D2375" s="44"/>
      <c r="E2375" s="44"/>
      <c r="F2375" s="44"/>
      <c r="G2375" s="44"/>
      <c r="H2375" s="44"/>
      <c r="J2375" s="68"/>
      <c r="K2375" s="68"/>
      <c r="L2375" s="68"/>
      <c r="M2375" s="68"/>
      <c r="O2375" s="44"/>
      <c r="P2375" s="44"/>
      <c r="Q2375" s="44"/>
      <c r="R2375" s="44"/>
      <c r="S2375" s="44"/>
      <c r="T2375" s="44"/>
    </row>
    <row r="2376" spans="1:20" x14ac:dyDescent="0.25">
      <c r="A2376" s="44" t="str">
        <f>IF(B2376&lt;&gt;"",A2375+1,"")</f>
        <v/>
      </c>
      <c r="B2376" s="44"/>
      <c r="C2376" s="44"/>
      <c r="D2376" s="44"/>
      <c r="E2376" s="44"/>
      <c r="F2376" s="44"/>
      <c r="G2376" s="44"/>
      <c r="H2376" s="44"/>
      <c r="J2376" s="68"/>
      <c r="K2376" s="68"/>
      <c r="L2376" s="68"/>
      <c r="M2376" s="68"/>
      <c r="O2376" s="44"/>
      <c r="P2376" s="44"/>
      <c r="Q2376" s="44"/>
      <c r="R2376" s="44"/>
      <c r="S2376" s="44"/>
      <c r="T2376" s="44"/>
    </row>
    <row r="2377" spans="1:20" x14ac:dyDescent="0.25">
      <c r="A2377" s="44" t="str">
        <f>IF(B2377&lt;&gt;"",A2376+1,"")</f>
        <v/>
      </c>
      <c r="B2377" s="44"/>
      <c r="C2377" s="44"/>
      <c r="D2377" s="44"/>
      <c r="E2377" s="44"/>
      <c r="F2377" s="44"/>
      <c r="G2377" s="44"/>
      <c r="H2377" s="44"/>
      <c r="J2377" s="68"/>
      <c r="K2377" s="68"/>
      <c r="L2377" s="68"/>
      <c r="M2377" s="68"/>
      <c r="O2377" s="44"/>
      <c r="P2377" s="44"/>
      <c r="Q2377" s="44"/>
      <c r="R2377" s="44"/>
      <c r="S2377" s="44"/>
      <c r="T2377" s="44"/>
    </row>
    <row r="2378" spans="1:20" x14ac:dyDescent="0.25">
      <c r="A2378" s="44" t="str">
        <f>IF(B2378&lt;&gt;"",A2377+1,"")</f>
        <v/>
      </c>
      <c r="B2378" s="44"/>
      <c r="C2378" s="44"/>
      <c r="D2378" s="44"/>
      <c r="E2378" s="44"/>
      <c r="F2378" s="44"/>
      <c r="G2378" s="44"/>
      <c r="H2378" s="44"/>
      <c r="J2378" s="68"/>
      <c r="K2378" s="68"/>
      <c r="L2378" s="68"/>
      <c r="M2378" s="68"/>
      <c r="O2378" s="44"/>
      <c r="P2378" s="44"/>
      <c r="Q2378" s="44"/>
      <c r="R2378" s="44"/>
      <c r="S2378" s="44"/>
      <c r="T2378" s="44"/>
    </row>
    <row r="2379" spans="1:20" x14ac:dyDescent="0.25">
      <c r="A2379" s="44" t="str">
        <f>IF(B2379&lt;&gt;"",A2378+1,"")</f>
        <v/>
      </c>
      <c r="B2379" s="44"/>
      <c r="C2379" s="44"/>
      <c r="D2379" s="44"/>
      <c r="E2379" s="44"/>
      <c r="F2379" s="44"/>
      <c r="G2379" s="44"/>
      <c r="H2379" s="44"/>
      <c r="J2379" s="68"/>
      <c r="K2379" s="68"/>
      <c r="L2379" s="68"/>
      <c r="M2379" s="68"/>
      <c r="O2379" s="44"/>
      <c r="P2379" s="44"/>
      <c r="Q2379" s="44"/>
      <c r="R2379" s="44"/>
      <c r="S2379" s="44"/>
      <c r="T2379" s="44"/>
    </row>
    <row r="2380" spans="1:20" x14ac:dyDescent="0.25">
      <c r="A2380" s="44" t="str">
        <f>IF(B2380&lt;&gt;"",A2379+1,"")</f>
        <v/>
      </c>
      <c r="B2380" s="44"/>
      <c r="C2380" s="44"/>
      <c r="D2380" s="44"/>
      <c r="E2380" s="44"/>
      <c r="F2380" s="44"/>
      <c r="G2380" s="44"/>
      <c r="H2380" s="44"/>
      <c r="J2380" s="68"/>
      <c r="K2380" s="68"/>
      <c r="L2380" s="68"/>
      <c r="M2380" s="68"/>
      <c r="O2380" s="44"/>
      <c r="P2380" s="44"/>
      <c r="Q2380" s="44"/>
      <c r="R2380" s="44"/>
      <c r="S2380" s="44"/>
      <c r="T2380" s="44"/>
    </row>
    <row r="2381" spans="1:20" x14ac:dyDescent="0.25">
      <c r="A2381" s="44" t="str">
        <f>IF(B2381&lt;&gt;"",A2380+1,"")</f>
        <v/>
      </c>
      <c r="B2381" s="44"/>
      <c r="C2381" s="44"/>
      <c r="D2381" s="44"/>
      <c r="E2381" s="44"/>
      <c r="F2381" s="44"/>
      <c r="G2381" s="44"/>
      <c r="H2381" s="44"/>
      <c r="J2381" s="68"/>
      <c r="K2381" s="68"/>
      <c r="L2381" s="68"/>
      <c r="M2381" s="68"/>
      <c r="O2381" s="44"/>
      <c r="P2381" s="44"/>
      <c r="Q2381" s="44"/>
      <c r="R2381" s="44"/>
      <c r="S2381" s="44"/>
      <c r="T2381" s="44"/>
    </row>
    <row r="2382" spans="1:20" x14ac:dyDescent="0.25">
      <c r="A2382" s="44" t="str">
        <f>IF(B2382&lt;&gt;"",A2381+1,"")</f>
        <v/>
      </c>
      <c r="B2382" s="44"/>
      <c r="C2382" s="44"/>
      <c r="D2382" s="44"/>
      <c r="E2382" s="44"/>
      <c r="F2382" s="44"/>
      <c r="G2382" s="44"/>
      <c r="H2382" s="44"/>
      <c r="J2382" s="68"/>
      <c r="K2382" s="68"/>
      <c r="L2382" s="68"/>
      <c r="M2382" s="68"/>
      <c r="O2382" s="44"/>
      <c r="P2382" s="44"/>
      <c r="Q2382" s="44"/>
      <c r="R2382" s="44"/>
      <c r="S2382" s="44"/>
      <c r="T2382" s="44"/>
    </row>
    <row r="2383" spans="1:20" x14ac:dyDescent="0.25">
      <c r="A2383" s="44" t="str">
        <f>IF(B2383&lt;&gt;"",A2382+1,"")</f>
        <v/>
      </c>
      <c r="B2383" s="44"/>
      <c r="C2383" s="44"/>
      <c r="D2383" s="44"/>
      <c r="E2383" s="44"/>
      <c r="F2383" s="44"/>
      <c r="G2383" s="44"/>
      <c r="H2383" s="44"/>
      <c r="J2383" s="68"/>
      <c r="K2383" s="68"/>
      <c r="L2383" s="68"/>
      <c r="M2383" s="68"/>
      <c r="O2383" s="44"/>
      <c r="P2383" s="44"/>
      <c r="Q2383" s="44"/>
      <c r="R2383" s="44"/>
      <c r="S2383" s="44"/>
      <c r="T2383" s="44"/>
    </row>
    <row r="2384" spans="1:20" x14ac:dyDescent="0.25">
      <c r="A2384" s="44" t="str">
        <f>IF(B2384&lt;&gt;"",A2383+1,"")</f>
        <v/>
      </c>
      <c r="B2384" s="44"/>
      <c r="C2384" s="44"/>
      <c r="D2384" s="44"/>
      <c r="E2384" s="44"/>
      <c r="F2384" s="44"/>
      <c r="G2384" s="44"/>
      <c r="H2384" s="44"/>
      <c r="J2384" s="68"/>
      <c r="K2384" s="68"/>
      <c r="L2384" s="68"/>
      <c r="M2384" s="68"/>
      <c r="O2384" s="44"/>
      <c r="P2384" s="44"/>
      <c r="Q2384" s="44"/>
      <c r="R2384" s="44"/>
      <c r="S2384" s="44"/>
      <c r="T2384" s="44"/>
    </row>
    <row r="2385" spans="1:20" x14ac:dyDescent="0.25">
      <c r="A2385" s="44" t="str">
        <f>IF(B2385&lt;&gt;"",A2384+1,"")</f>
        <v/>
      </c>
      <c r="B2385" s="44"/>
      <c r="C2385" s="44"/>
      <c r="D2385" s="44"/>
      <c r="E2385" s="44"/>
      <c r="F2385" s="44"/>
      <c r="G2385" s="44"/>
      <c r="H2385" s="44"/>
      <c r="J2385" s="68"/>
      <c r="K2385" s="68"/>
      <c r="L2385" s="68"/>
      <c r="M2385" s="68"/>
      <c r="O2385" s="44"/>
      <c r="P2385" s="44"/>
      <c r="Q2385" s="44"/>
      <c r="R2385" s="44"/>
      <c r="S2385" s="44"/>
      <c r="T2385" s="44"/>
    </row>
    <row r="2386" spans="1:20" x14ac:dyDescent="0.25">
      <c r="A2386" s="44" t="str">
        <f>IF(B2386&lt;&gt;"",A2385+1,"")</f>
        <v/>
      </c>
      <c r="B2386" s="44"/>
      <c r="C2386" s="44"/>
      <c r="D2386" s="44"/>
      <c r="E2386" s="44"/>
      <c r="F2386" s="44"/>
      <c r="G2386" s="44"/>
      <c r="H2386" s="44"/>
      <c r="J2386" s="68"/>
      <c r="K2386" s="68"/>
      <c r="L2386" s="68"/>
      <c r="M2386" s="68"/>
      <c r="O2386" s="44"/>
      <c r="P2386" s="44"/>
      <c r="Q2386" s="44"/>
      <c r="R2386" s="44"/>
      <c r="S2386" s="44"/>
      <c r="T2386" s="44"/>
    </row>
    <row r="2387" spans="1:20" x14ac:dyDescent="0.25">
      <c r="A2387" s="44" t="str">
        <f>IF(B2387&lt;&gt;"",A2386+1,"")</f>
        <v/>
      </c>
      <c r="B2387" s="44"/>
      <c r="C2387" s="44"/>
      <c r="D2387" s="44"/>
      <c r="E2387" s="44"/>
      <c r="F2387" s="44"/>
      <c r="G2387" s="44"/>
      <c r="H2387" s="44"/>
      <c r="J2387" s="68"/>
      <c r="K2387" s="68"/>
      <c r="L2387" s="68"/>
      <c r="M2387" s="68"/>
      <c r="O2387" s="44"/>
      <c r="P2387" s="44"/>
      <c r="Q2387" s="44"/>
      <c r="R2387" s="44"/>
      <c r="S2387" s="44"/>
      <c r="T2387" s="44"/>
    </row>
    <row r="2388" spans="1:20" x14ac:dyDescent="0.25">
      <c r="A2388" s="44" t="str">
        <f>IF(B2388&lt;&gt;"",A2387+1,"")</f>
        <v/>
      </c>
      <c r="B2388" s="44"/>
      <c r="C2388" s="44"/>
      <c r="D2388" s="44"/>
      <c r="E2388" s="44"/>
      <c r="F2388" s="44"/>
      <c r="G2388" s="44"/>
      <c r="H2388" s="44"/>
      <c r="J2388" s="68"/>
      <c r="K2388" s="68"/>
      <c r="L2388" s="68"/>
      <c r="M2388" s="68"/>
      <c r="O2388" s="44"/>
      <c r="P2388" s="44"/>
      <c r="Q2388" s="44"/>
      <c r="R2388" s="44"/>
      <c r="S2388" s="44"/>
      <c r="T2388" s="44"/>
    </row>
    <row r="2389" spans="1:20" x14ac:dyDescent="0.25">
      <c r="A2389" s="44" t="str">
        <f>IF(B2389&lt;&gt;"",A2388+1,"")</f>
        <v/>
      </c>
      <c r="B2389" s="44"/>
      <c r="C2389" s="44"/>
      <c r="D2389" s="44"/>
      <c r="E2389" s="44"/>
      <c r="F2389" s="44"/>
      <c r="G2389" s="44"/>
      <c r="H2389" s="44"/>
      <c r="J2389" s="68"/>
      <c r="K2389" s="68"/>
      <c r="L2389" s="68"/>
      <c r="M2389" s="68"/>
      <c r="O2389" s="44"/>
      <c r="P2389" s="44"/>
      <c r="Q2389" s="44"/>
      <c r="R2389" s="44"/>
      <c r="S2389" s="44"/>
      <c r="T2389" s="44"/>
    </row>
    <row r="2390" spans="1:20" x14ac:dyDescent="0.25">
      <c r="A2390" s="44" t="str">
        <f>IF(B2390&lt;&gt;"",A2389+1,"")</f>
        <v/>
      </c>
      <c r="B2390" s="44"/>
      <c r="C2390" s="44"/>
      <c r="D2390" s="44"/>
      <c r="E2390" s="44"/>
      <c r="F2390" s="44"/>
      <c r="G2390" s="44"/>
      <c r="H2390" s="44"/>
      <c r="J2390" s="68"/>
      <c r="K2390" s="68"/>
      <c r="L2390" s="68"/>
      <c r="M2390" s="68"/>
      <c r="O2390" s="44"/>
      <c r="P2390" s="44"/>
      <c r="Q2390" s="44"/>
      <c r="R2390" s="44"/>
      <c r="S2390" s="44"/>
      <c r="T2390" s="44"/>
    </row>
    <row r="2391" spans="1:20" x14ac:dyDescent="0.25">
      <c r="A2391" s="44" t="str">
        <f>IF(B2391&lt;&gt;"",A2390+1,"")</f>
        <v/>
      </c>
      <c r="B2391" s="44"/>
      <c r="C2391" s="44"/>
      <c r="D2391" s="44"/>
      <c r="E2391" s="44"/>
      <c r="F2391" s="44"/>
      <c r="G2391" s="44"/>
      <c r="H2391" s="44"/>
      <c r="J2391" s="68"/>
      <c r="K2391" s="68"/>
      <c r="L2391" s="68"/>
      <c r="M2391" s="68"/>
      <c r="O2391" s="44"/>
      <c r="P2391" s="44"/>
      <c r="Q2391" s="44"/>
      <c r="R2391" s="44"/>
      <c r="S2391" s="44"/>
      <c r="T2391" s="44"/>
    </row>
    <row r="2392" spans="1:20" x14ac:dyDescent="0.25">
      <c r="A2392" s="44" t="str">
        <f>IF(B2392&lt;&gt;"",A2391+1,"")</f>
        <v/>
      </c>
      <c r="B2392" s="44"/>
      <c r="C2392" s="44"/>
      <c r="D2392" s="44"/>
      <c r="E2392" s="44"/>
      <c r="F2392" s="44"/>
      <c r="G2392" s="44"/>
      <c r="H2392" s="44"/>
      <c r="J2392" s="68"/>
      <c r="K2392" s="68"/>
      <c r="L2392" s="68"/>
      <c r="M2392" s="68"/>
      <c r="O2392" s="44"/>
      <c r="P2392" s="44"/>
      <c r="Q2392" s="44"/>
      <c r="R2392" s="44"/>
      <c r="S2392" s="44"/>
      <c r="T2392" s="44"/>
    </row>
    <row r="2393" spans="1:20" x14ac:dyDescent="0.25">
      <c r="A2393" s="44" t="str">
        <f>IF(B2393&lt;&gt;"",A2392+1,"")</f>
        <v/>
      </c>
      <c r="B2393" s="44"/>
      <c r="C2393" s="44"/>
      <c r="D2393" s="44"/>
      <c r="E2393" s="44"/>
      <c r="F2393" s="44"/>
      <c r="G2393" s="44"/>
      <c r="H2393" s="44"/>
      <c r="J2393" s="68"/>
      <c r="K2393" s="68"/>
      <c r="L2393" s="68"/>
      <c r="M2393" s="68"/>
      <c r="O2393" s="44"/>
      <c r="P2393" s="44"/>
      <c r="Q2393" s="44"/>
      <c r="R2393" s="44"/>
      <c r="S2393" s="44"/>
      <c r="T2393" s="44"/>
    </row>
    <row r="2394" spans="1:20" x14ac:dyDescent="0.25">
      <c r="A2394" s="44" t="str">
        <f>IF(B2394&lt;&gt;"",A2393+1,"")</f>
        <v/>
      </c>
      <c r="B2394" s="44"/>
      <c r="C2394" s="44"/>
      <c r="D2394" s="44"/>
      <c r="E2394" s="44"/>
      <c r="F2394" s="44"/>
      <c r="G2394" s="44"/>
      <c r="H2394" s="44"/>
      <c r="J2394" s="68"/>
      <c r="K2394" s="68"/>
      <c r="L2394" s="68"/>
      <c r="M2394" s="68"/>
      <c r="O2394" s="44"/>
      <c r="P2394" s="44"/>
      <c r="Q2394" s="44"/>
      <c r="R2394" s="44"/>
      <c r="S2394" s="44"/>
      <c r="T2394" s="44"/>
    </row>
    <row r="2395" spans="1:20" x14ac:dyDescent="0.25">
      <c r="A2395" s="44" t="str">
        <f>IF(B2395&lt;&gt;"",A2394+1,"")</f>
        <v/>
      </c>
      <c r="B2395" s="44"/>
      <c r="C2395" s="44"/>
      <c r="D2395" s="44"/>
      <c r="E2395" s="44"/>
      <c r="F2395" s="44"/>
      <c r="G2395" s="44"/>
      <c r="H2395" s="44"/>
      <c r="J2395" s="68"/>
      <c r="K2395" s="68"/>
      <c r="L2395" s="68"/>
      <c r="M2395" s="68"/>
      <c r="O2395" s="44"/>
      <c r="P2395" s="44"/>
      <c r="Q2395" s="44"/>
      <c r="R2395" s="44"/>
      <c r="S2395" s="44"/>
      <c r="T2395" s="44"/>
    </row>
    <row r="2396" spans="1:20" x14ac:dyDescent="0.25">
      <c r="A2396" s="44" t="str">
        <f>IF(B2396&lt;&gt;"",A2395+1,"")</f>
        <v/>
      </c>
      <c r="B2396" s="44"/>
      <c r="C2396" s="44"/>
      <c r="D2396" s="44"/>
      <c r="E2396" s="44"/>
      <c r="F2396" s="44"/>
      <c r="G2396" s="44"/>
      <c r="H2396" s="44"/>
      <c r="J2396" s="68"/>
      <c r="K2396" s="68"/>
      <c r="L2396" s="68"/>
      <c r="M2396" s="68"/>
      <c r="O2396" s="44"/>
      <c r="P2396" s="44"/>
      <c r="Q2396" s="44"/>
      <c r="R2396" s="44"/>
      <c r="S2396" s="44"/>
      <c r="T2396" s="44"/>
    </row>
    <row r="2397" spans="1:20" x14ac:dyDescent="0.25">
      <c r="A2397" s="44" t="str">
        <f>IF(B2397&lt;&gt;"",A2396+1,"")</f>
        <v/>
      </c>
      <c r="B2397" s="44"/>
      <c r="C2397" s="44"/>
      <c r="D2397" s="44"/>
      <c r="E2397" s="44"/>
      <c r="F2397" s="44"/>
      <c r="G2397" s="44"/>
      <c r="H2397" s="44"/>
      <c r="J2397" s="68"/>
      <c r="K2397" s="68"/>
      <c r="L2397" s="68"/>
      <c r="M2397" s="68"/>
      <c r="O2397" s="44"/>
      <c r="P2397" s="44"/>
      <c r="Q2397" s="44"/>
      <c r="R2397" s="44"/>
      <c r="S2397" s="44"/>
      <c r="T2397" s="44"/>
    </row>
    <row r="2398" spans="1:20" x14ac:dyDescent="0.25">
      <c r="A2398" s="44" t="str">
        <f>IF(B2398&lt;&gt;"",A2397+1,"")</f>
        <v/>
      </c>
      <c r="B2398" s="44"/>
      <c r="C2398" s="44"/>
      <c r="D2398" s="44"/>
      <c r="E2398" s="44"/>
      <c r="F2398" s="44"/>
      <c r="G2398" s="44"/>
      <c r="H2398" s="44"/>
      <c r="J2398" s="68"/>
      <c r="K2398" s="68"/>
      <c r="L2398" s="68"/>
      <c r="M2398" s="68"/>
      <c r="O2398" s="44"/>
      <c r="P2398" s="44"/>
      <c r="Q2398" s="44"/>
      <c r="R2398" s="44"/>
      <c r="S2398" s="44"/>
      <c r="T2398" s="44"/>
    </row>
    <row r="2399" spans="1:20" x14ac:dyDescent="0.25">
      <c r="A2399" s="44" t="str">
        <f>IF(B2399&lt;&gt;"",A2398+1,"")</f>
        <v/>
      </c>
      <c r="B2399" s="44"/>
      <c r="C2399" s="44"/>
      <c r="D2399" s="44"/>
      <c r="E2399" s="44"/>
      <c r="F2399" s="44"/>
      <c r="G2399" s="44"/>
      <c r="H2399" s="44"/>
      <c r="J2399" s="68"/>
      <c r="K2399" s="68"/>
      <c r="L2399" s="68"/>
      <c r="M2399" s="68"/>
      <c r="O2399" s="44"/>
      <c r="P2399" s="44"/>
      <c r="Q2399" s="44"/>
      <c r="R2399" s="44"/>
      <c r="S2399" s="44"/>
      <c r="T2399" s="44"/>
    </row>
    <row r="2400" spans="1:20" x14ac:dyDescent="0.25">
      <c r="A2400" s="44" t="str">
        <f>IF(B2400&lt;&gt;"",A2399+1,"")</f>
        <v/>
      </c>
      <c r="B2400" s="44"/>
      <c r="C2400" s="44"/>
      <c r="D2400" s="44"/>
      <c r="E2400" s="44"/>
      <c r="F2400" s="44"/>
      <c r="G2400" s="44"/>
      <c r="H2400" s="44"/>
      <c r="J2400" s="68"/>
      <c r="K2400" s="68"/>
      <c r="L2400" s="68"/>
      <c r="M2400" s="68"/>
      <c r="O2400" s="44"/>
      <c r="P2400" s="44"/>
      <c r="Q2400" s="44"/>
      <c r="R2400" s="44"/>
      <c r="S2400" s="44"/>
      <c r="T2400" s="44"/>
    </row>
    <row r="2401" spans="1:20" x14ac:dyDescent="0.25">
      <c r="A2401" s="44" t="str">
        <f>IF(B2401&lt;&gt;"",A2400+1,"")</f>
        <v/>
      </c>
      <c r="B2401" s="44"/>
      <c r="C2401" s="44"/>
      <c r="D2401" s="44"/>
      <c r="E2401" s="44"/>
      <c r="F2401" s="44"/>
      <c r="G2401" s="44"/>
      <c r="H2401" s="44"/>
      <c r="J2401" s="68"/>
      <c r="K2401" s="68"/>
      <c r="L2401" s="68"/>
      <c r="M2401" s="68"/>
      <c r="O2401" s="44"/>
      <c r="P2401" s="44"/>
      <c r="Q2401" s="44"/>
      <c r="R2401" s="44"/>
      <c r="S2401" s="44"/>
      <c r="T2401" s="44"/>
    </row>
    <row r="2402" spans="1:20" x14ac:dyDescent="0.25">
      <c r="A2402" s="44" t="str">
        <f>IF(B2402&lt;&gt;"",A2401+1,"")</f>
        <v/>
      </c>
      <c r="B2402" s="44"/>
      <c r="C2402" s="44"/>
      <c r="D2402" s="44"/>
      <c r="E2402" s="44"/>
      <c r="F2402" s="44"/>
      <c r="G2402" s="44"/>
      <c r="H2402" s="44"/>
      <c r="J2402" s="68"/>
      <c r="K2402" s="68"/>
      <c r="L2402" s="68"/>
      <c r="M2402" s="68"/>
      <c r="O2402" s="44"/>
      <c r="P2402" s="44"/>
      <c r="Q2402" s="44"/>
      <c r="R2402" s="44"/>
      <c r="S2402" s="44"/>
      <c r="T2402" s="44"/>
    </row>
    <row r="2403" spans="1:20" x14ac:dyDescent="0.25">
      <c r="A2403" s="44" t="str">
        <f>IF(B2403&lt;&gt;"",A2402+1,"")</f>
        <v/>
      </c>
      <c r="B2403" s="44"/>
      <c r="C2403" s="44"/>
      <c r="D2403" s="44"/>
      <c r="E2403" s="44"/>
      <c r="F2403" s="44"/>
      <c r="G2403" s="44"/>
      <c r="H2403" s="44"/>
      <c r="J2403" s="68"/>
      <c r="K2403" s="68"/>
      <c r="L2403" s="68"/>
      <c r="M2403" s="68"/>
      <c r="O2403" s="44"/>
      <c r="P2403" s="44"/>
      <c r="Q2403" s="44"/>
      <c r="R2403" s="44"/>
      <c r="S2403" s="44"/>
      <c r="T2403" s="44"/>
    </row>
    <row r="2404" spans="1:20" x14ac:dyDescent="0.25">
      <c r="A2404" s="44" t="str">
        <f>IF(B2404&lt;&gt;"",A2403+1,"")</f>
        <v/>
      </c>
      <c r="B2404" s="44"/>
      <c r="C2404" s="44"/>
      <c r="D2404" s="44"/>
      <c r="E2404" s="44"/>
      <c r="F2404" s="44"/>
      <c r="G2404" s="44"/>
      <c r="H2404" s="44"/>
      <c r="J2404" s="68"/>
      <c r="K2404" s="68"/>
      <c r="L2404" s="68"/>
      <c r="M2404" s="68"/>
      <c r="O2404" s="44"/>
      <c r="P2404" s="44"/>
      <c r="Q2404" s="44"/>
      <c r="R2404" s="44"/>
      <c r="S2404" s="44"/>
      <c r="T2404" s="44"/>
    </row>
    <row r="2405" spans="1:20" x14ac:dyDescent="0.25">
      <c r="A2405" s="44" t="str">
        <f>IF(B2405&lt;&gt;"",A2404+1,"")</f>
        <v/>
      </c>
      <c r="B2405" s="44"/>
      <c r="C2405" s="44"/>
      <c r="D2405" s="44"/>
      <c r="E2405" s="44"/>
      <c r="F2405" s="44"/>
      <c r="G2405" s="44"/>
      <c r="H2405" s="44"/>
      <c r="J2405" s="68"/>
      <c r="K2405" s="68"/>
      <c r="L2405" s="68"/>
      <c r="M2405" s="68"/>
      <c r="O2405" s="44"/>
      <c r="P2405" s="44"/>
      <c r="Q2405" s="44"/>
      <c r="R2405" s="44"/>
      <c r="S2405" s="44"/>
      <c r="T2405" s="44"/>
    </row>
    <row r="2406" spans="1:20" x14ac:dyDescent="0.25">
      <c r="A2406" s="44" t="str">
        <f>IF(B2406&lt;&gt;"",A2405+1,"")</f>
        <v/>
      </c>
      <c r="B2406" s="44"/>
      <c r="C2406" s="44"/>
      <c r="D2406" s="44"/>
      <c r="E2406" s="44"/>
      <c r="F2406" s="44"/>
      <c r="G2406" s="44"/>
      <c r="H2406" s="44"/>
      <c r="J2406" s="68"/>
      <c r="K2406" s="68"/>
      <c r="L2406" s="68"/>
      <c r="M2406" s="68"/>
      <c r="O2406" s="44"/>
      <c r="P2406" s="44"/>
      <c r="Q2406" s="44"/>
      <c r="R2406" s="44"/>
      <c r="S2406" s="44"/>
      <c r="T2406" s="44"/>
    </row>
    <row r="2407" spans="1:20" x14ac:dyDescent="0.25">
      <c r="A2407" s="44" t="str">
        <f>IF(B2407&lt;&gt;"",A2406+1,"")</f>
        <v/>
      </c>
      <c r="B2407" s="44"/>
      <c r="C2407" s="44"/>
      <c r="D2407" s="44"/>
      <c r="E2407" s="44"/>
      <c r="F2407" s="44"/>
      <c r="G2407" s="44"/>
      <c r="H2407" s="44"/>
      <c r="J2407" s="68"/>
      <c r="K2407" s="68"/>
      <c r="L2407" s="68"/>
      <c r="M2407" s="68"/>
      <c r="O2407" s="44"/>
      <c r="P2407" s="44"/>
      <c r="Q2407" s="44"/>
      <c r="R2407" s="44"/>
      <c r="S2407" s="44"/>
      <c r="T2407" s="44"/>
    </row>
    <row r="2408" spans="1:20" x14ac:dyDescent="0.25">
      <c r="A2408" s="44" t="str">
        <f>IF(B2408&lt;&gt;"",A2407+1,"")</f>
        <v/>
      </c>
      <c r="B2408" s="44"/>
      <c r="C2408" s="44"/>
      <c r="D2408" s="44"/>
      <c r="E2408" s="44"/>
      <c r="F2408" s="44"/>
      <c r="G2408" s="44"/>
      <c r="H2408" s="44"/>
      <c r="J2408" s="68"/>
      <c r="K2408" s="68"/>
      <c r="L2408" s="68"/>
      <c r="M2408" s="68"/>
      <c r="O2408" s="44"/>
      <c r="P2408" s="44"/>
      <c r="Q2408" s="44"/>
      <c r="R2408" s="44"/>
      <c r="S2408" s="44"/>
      <c r="T2408" s="44"/>
    </row>
    <row r="2409" spans="1:20" x14ac:dyDescent="0.25">
      <c r="A2409" s="44" t="str">
        <f>IF(B2409&lt;&gt;"",A2408+1,"")</f>
        <v/>
      </c>
      <c r="B2409" s="44"/>
      <c r="C2409" s="44"/>
      <c r="D2409" s="44"/>
      <c r="E2409" s="44"/>
      <c r="F2409" s="44"/>
      <c r="G2409" s="44"/>
      <c r="H2409" s="44"/>
      <c r="J2409" s="68"/>
      <c r="K2409" s="68"/>
      <c r="L2409" s="68"/>
      <c r="M2409" s="68"/>
      <c r="O2409" s="44"/>
      <c r="P2409" s="44"/>
      <c r="Q2409" s="44"/>
      <c r="R2409" s="44"/>
      <c r="S2409" s="44"/>
      <c r="T2409" s="44"/>
    </row>
    <row r="2410" spans="1:20" x14ac:dyDescent="0.25">
      <c r="A2410" s="44" t="str">
        <f>IF(B2410&lt;&gt;"",A2409+1,"")</f>
        <v/>
      </c>
      <c r="B2410" s="44"/>
      <c r="C2410" s="44"/>
      <c r="D2410" s="44"/>
      <c r="E2410" s="44"/>
      <c r="F2410" s="44"/>
      <c r="G2410" s="44"/>
      <c r="H2410" s="44"/>
      <c r="J2410" s="68"/>
      <c r="K2410" s="68"/>
      <c r="L2410" s="68"/>
      <c r="M2410" s="68"/>
      <c r="O2410" s="44"/>
      <c r="P2410" s="44"/>
      <c r="Q2410" s="44"/>
      <c r="R2410" s="44"/>
      <c r="S2410" s="44"/>
      <c r="T2410" s="44"/>
    </row>
    <row r="2411" spans="1:20" x14ac:dyDescent="0.25">
      <c r="A2411" s="44" t="str">
        <f>IF(B2411&lt;&gt;"",A2410+1,"")</f>
        <v/>
      </c>
      <c r="B2411" s="44"/>
      <c r="C2411" s="44"/>
      <c r="D2411" s="44"/>
      <c r="E2411" s="44"/>
      <c r="F2411" s="44"/>
      <c r="G2411" s="44"/>
      <c r="H2411" s="44"/>
      <c r="J2411" s="68"/>
      <c r="K2411" s="68"/>
      <c r="L2411" s="68"/>
      <c r="M2411" s="68"/>
      <c r="O2411" s="44"/>
      <c r="P2411" s="44"/>
      <c r="Q2411" s="44"/>
      <c r="R2411" s="44"/>
      <c r="S2411" s="44"/>
      <c r="T2411" s="44"/>
    </row>
    <row r="2412" spans="1:20" x14ac:dyDescent="0.25">
      <c r="A2412" s="44" t="str">
        <f>IF(B2412&lt;&gt;"",A2411+1,"")</f>
        <v/>
      </c>
      <c r="B2412" s="44"/>
      <c r="C2412" s="44"/>
      <c r="D2412" s="44"/>
      <c r="E2412" s="44"/>
      <c r="F2412" s="44"/>
      <c r="G2412" s="44"/>
      <c r="H2412" s="44"/>
      <c r="J2412" s="68"/>
      <c r="K2412" s="68"/>
      <c r="L2412" s="68"/>
      <c r="M2412" s="68"/>
      <c r="O2412" s="44"/>
      <c r="P2412" s="44"/>
      <c r="Q2412" s="44"/>
      <c r="R2412" s="44"/>
      <c r="S2412" s="44"/>
      <c r="T2412" s="44"/>
    </row>
    <row r="2413" spans="1:20" x14ac:dyDescent="0.25">
      <c r="A2413" s="44" t="str">
        <f>IF(B2413&lt;&gt;"",A2412+1,"")</f>
        <v/>
      </c>
      <c r="B2413" s="44"/>
      <c r="C2413" s="44"/>
      <c r="D2413" s="44"/>
      <c r="E2413" s="44"/>
      <c r="F2413" s="44"/>
      <c r="G2413" s="44"/>
      <c r="H2413" s="44"/>
      <c r="J2413" s="68"/>
      <c r="K2413" s="68"/>
      <c r="L2413" s="68"/>
      <c r="M2413" s="68"/>
      <c r="O2413" s="44"/>
      <c r="P2413" s="44"/>
      <c r="Q2413" s="44"/>
      <c r="R2413" s="44"/>
      <c r="S2413" s="44"/>
      <c r="T2413" s="44"/>
    </row>
    <row r="2414" spans="1:20" x14ac:dyDescent="0.25">
      <c r="A2414" s="44" t="str">
        <f>IF(B2414&lt;&gt;"",A2413+1,"")</f>
        <v/>
      </c>
      <c r="B2414" s="44"/>
      <c r="C2414" s="44"/>
      <c r="D2414" s="44"/>
      <c r="E2414" s="44"/>
      <c r="F2414" s="44"/>
      <c r="G2414" s="44"/>
      <c r="H2414" s="44"/>
      <c r="J2414" s="68"/>
      <c r="K2414" s="68"/>
      <c r="L2414" s="68"/>
      <c r="M2414" s="68"/>
      <c r="O2414" s="44"/>
      <c r="P2414" s="44"/>
      <c r="Q2414" s="44"/>
      <c r="R2414" s="44"/>
      <c r="S2414" s="44"/>
      <c r="T2414" s="44"/>
    </row>
    <row r="2415" spans="1:20" x14ac:dyDescent="0.25">
      <c r="A2415" s="44" t="str">
        <f>IF(B2415&lt;&gt;"",A2414+1,"")</f>
        <v/>
      </c>
      <c r="B2415" s="44"/>
      <c r="C2415" s="44"/>
      <c r="D2415" s="44"/>
      <c r="E2415" s="44"/>
      <c r="F2415" s="44"/>
      <c r="G2415" s="44"/>
      <c r="H2415" s="44"/>
      <c r="J2415" s="68"/>
      <c r="K2415" s="68"/>
      <c r="L2415" s="68"/>
      <c r="M2415" s="68"/>
      <c r="O2415" s="44"/>
      <c r="P2415" s="44"/>
      <c r="Q2415" s="44"/>
      <c r="R2415" s="44"/>
      <c r="S2415" s="44"/>
      <c r="T2415" s="44"/>
    </row>
    <row r="2416" spans="1:20" x14ac:dyDescent="0.25">
      <c r="A2416" s="44" t="str">
        <f>IF(B2416&lt;&gt;"",A2415+1,"")</f>
        <v/>
      </c>
      <c r="B2416" s="44"/>
      <c r="C2416" s="44"/>
      <c r="D2416" s="44"/>
      <c r="E2416" s="44"/>
      <c r="F2416" s="44"/>
      <c r="G2416" s="44"/>
      <c r="H2416" s="44"/>
      <c r="J2416" s="68"/>
      <c r="K2416" s="68"/>
      <c r="L2416" s="68"/>
      <c r="M2416" s="68"/>
      <c r="O2416" s="44"/>
      <c r="P2416" s="44"/>
      <c r="Q2416" s="44"/>
      <c r="R2416" s="44"/>
      <c r="S2416" s="44"/>
      <c r="T2416" s="44"/>
    </row>
    <row r="2417" spans="1:20" x14ac:dyDescent="0.25">
      <c r="A2417" s="44" t="str">
        <f>IF(B2417&lt;&gt;"",A2416+1,"")</f>
        <v/>
      </c>
      <c r="B2417" s="44"/>
      <c r="C2417" s="44"/>
      <c r="D2417" s="44"/>
      <c r="E2417" s="44"/>
      <c r="F2417" s="44"/>
      <c r="G2417" s="44"/>
      <c r="H2417" s="44"/>
      <c r="J2417" s="68"/>
      <c r="K2417" s="68"/>
      <c r="L2417" s="68"/>
      <c r="M2417" s="68"/>
      <c r="O2417" s="44"/>
      <c r="P2417" s="44"/>
      <c r="Q2417" s="44"/>
      <c r="R2417" s="44"/>
      <c r="S2417" s="44"/>
      <c r="T2417" s="44"/>
    </row>
    <row r="2418" spans="1:20" x14ac:dyDescent="0.25">
      <c r="A2418" s="44" t="str">
        <f>IF(B2418&lt;&gt;"",A2417+1,"")</f>
        <v/>
      </c>
      <c r="B2418" s="44"/>
      <c r="C2418" s="44"/>
      <c r="D2418" s="44"/>
      <c r="E2418" s="44"/>
      <c r="F2418" s="44"/>
      <c r="G2418" s="44"/>
      <c r="H2418" s="44"/>
      <c r="J2418" s="68"/>
      <c r="K2418" s="68"/>
      <c r="L2418" s="68"/>
      <c r="M2418" s="68"/>
      <c r="O2418" s="44"/>
      <c r="P2418" s="44"/>
      <c r="Q2418" s="44"/>
      <c r="R2418" s="44"/>
      <c r="S2418" s="44"/>
      <c r="T2418" s="44"/>
    </row>
    <row r="2419" spans="1:20" x14ac:dyDescent="0.25">
      <c r="A2419" s="44" t="str">
        <f>IF(B2419&lt;&gt;"",A2418+1,"")</f>
        <v/>
      </c>
      <c r="B2419" s="44"/>
      <c r="C2419" s="44"/>
      <c r="D2419" s="44"/>
      <c r="E2419" s="44"/>
      <c r="F2419" s="44"/>
      <c r="G2419" s="44"/>
      <c r="H2419" s="44"/>
      <c r="J2419" s="68"/>
      <c r="K2419" s="68"/>
      <c r="L2419" s="68"/>
      <c r="M2419" s="68"/>
      <c r="O2419" s="44"/>
      <c r="P2419" s="44"/>
      <c r="Q2419" s="44"/>
      <c r="R2419" s="44"/>
      <c r="S2419" s="44"/>
      <c r="T2419" s="44"/>
    </row>
    <row r="2420" spans="1:20" x14ac:dyDescent="0.25">
      <c r="A2420" s="44" t="str">
        <f>IF(B2420&lt;&gt;"",A2419+1,"")</f>
        <v/>
      </c>
      <c r="B2420" s="44"/>
      <c r="C2420" s="44"/>
      <c r="D2420" s="44"/>
      <c r="E2420" s="44"/>
      <c r="F2420" s="44"/>
      <c r="G2420" s="44"/>
      <c r="H2420" s="44"/>
      <c r="J2420" s="68"/>
      <c r="K2420" s="68"/>
      <c r="L2420" s="68"/>
      <c r="M2420" s="68"/>
      <c r="O2420" s="44"/>
      <c r="P2420" s="44"/>
      <c r="Q2420" s="44"/>
      <c r="R2420" s="44"/>
      <c r="S2420" s="44"/>
      <c r="T2420" s="44"/>
    </row>
    <row r="2421" spans="1:20" x14ac:dyDescent="0.25">
      <c r="A2421" s="44" t="str">
        <f>IF(B2421&lt;&gt;"",A2420+1,"")</f>
        <v/>
      </c>
      <c r="B2421" s="44"/>
      <c r="C2421" s="44"/>
      <c r="D2421" s="44"/>
      <c r="E2421" s="44"/>
      <c r="F2421" s="44"/>
      <c r="G2421" s="44"/>
      <c r="H2421" s="44"/>
      <c r="J2421" s="68"/>
      <c r="K2421" s="68"/>
      <c r="L2421" s="68"/>
      <c r="M2421" s="68"/>
      <c r="O2421" s="44"/>
      <c r="P2421" s="44"/>
      <c r="Q2421" s="44"/>
      <c r="R2421" s="44"/>
      <c r="S2421" s="44"/>
      <c r="T2421" s="44"/>
    </row>
    <row r="2422" spans="1:20" x14ac:dyDescent="0.25">
      <c r="A2422" s="44" t="str">
        <f>IF(B2422&lt;&gt;"",A2421+1,"")</f>
        <v/>
      </c>
      <c r="B2422" s="44"/>
      <c r="C2422" s="44"/>
      <c r="D2422" s="44"/>
      <c r="E2422" s="44"/>
      <c r="F2422" s="44"/>
      <c r="G2422" s="44"/>
      <c r="H2422" s="44"/>
      <c r="J2422" s="68"/>
      <c r="K2422" s="68"/>
      <c r="L2422" s="68"/>
      <c r="M2422" s="68"/>
      <c r="O2422" s="44"/>
      <c r="P2422" s="44"/>
      <c r="Q2422" s="44"/>
      <c r="R2422" s="44"/>
      <c r="S2422" s="44"/>
      <c r="T2422" s="44"/>
    </row>
    <row r="2423" spans="1:20" x14ac:dyDescent="0.25">
      <c r="A2423" s="44" t="str">
        <f>IF(B2423&lt;&gt;"",A2422+1,"")</f>
        <v/>
      </c>
      <c r="B2423" s="44"/>
      <c r="C2423" s="44"/>
      <c r="D2423" s="44"/>
      <c r="E2423" s="44"/>
      <c r="F2423" s="44"/>
      <c r="G2423" s="44"/>
      <c r="H2423" s="44"/>
      <c r="J2423" s="68"/>
      <c r="K2423" s="68"/>
      <c r="L2423" s="68"/>
      <c r="M2423" s="68"/>
      <c r="O2423" s="44"/>
      <c r="P2423" s="44"/>
      <c r="Q2423" s="44"/>
      <c r="R2423" s="44"/>
      <c r="S2423" s="44"/>
      <c r="T2423" s="44"/>
    </row>
    <row r="2424" spans="1:20" x14ac:dyDescent="0.25">
      <c r="A2424" s="44" t="str">
        <f>IF(B2424&lt;&gt;"",A2423+1,"")</f>
        <v/>
      </c>
      <c r="B2424" s="44"/>
      <c r="C2424" s="44"/>
      <c r="D2424" s="44"/>
      <c r="E2424" s="44"/>
      <c r="F2424" s="44"/>
      <c r="G2424" s="44"/>
      <c r="H2424" s="44"/>
      <c r="J2424" s="68"/>
      <c r="K2424" s="68"/>
      <c r="L2424" s="68"/>
      <c r="M2424" s="68"/>
      <c r="O2424" s="44"/>
      <c r="P2424" s="44"/>
      <c r="Q2424" s="44"/>
      <c r="R2424" s="44"/>
      <c r="S2424" s="44"/>
      <c r="T2424" s="44"/>
    </row>
    <row r="2425" spans="1:20" x14ac:dyDescent="0.25">
      <c r="A2425" s="44" t="str">
        <f>IF(B2425&lt;&gt;"",A2424+1,"")</f>
        <v/>
      </c>
      <c r="B2425" s="44"/>
      <c r="C2425" s="44"/>
      <c r="D2425" s="44"/>
      <c r="E2425" s="44"/>
      <c r="F2425" s="44"/>
      <c r="G2425" s="44"/>
      <c r="H2425" s="44"/>
      <c r="J2425" s="68"/>
      <c r="K2425" s="68"/>
      <c r="L2425" s="68"/>
      <c r="M2425" s="68"/>
      <c r="O2425" s="44"/>
      <c r="P2425" s="44"/>
      <c r="Q2425" s="44"/>
      <c r="R2425" s="44"/>
      <c r="S2425" s="44"/>
      <c r="T2425" s="44"/>
    </row>
    <row r="2426" spans="1:20" x14ac:dyDescent="0.25">
      <c r="A2426" s="44" t="str">
        <f>IF(B2426&lt;&gt;"",A2425+1,"")</f>
        <v/>
      </c>
      <c r="B2426" s="44"/>
      <c r="C2426" s="44"/>
      <c r="D2426" s="44"/>
      <c r="E2426" s="44"/>
      <c r="F2426" s="44"/>
      <c r="G2426" s="44"/>
      <c r="H2426" s="44"/>
      <c r="J2426" s="68"/>
      <c r="K2426" s="68"/>
      <c r="L2426" s="68"/>
      <c r="M2426" s="68"/>
      <c r="O2426" s="44"/>
      <c r="P2426" s="44"/>
      <c r="Q2426" s="44"/>
      <c r="R2426" s="44"/>
      <c r="S2426" s="44"/>
      <c r="T2426" s="44"/>
    </row>
    <row r="2427" spans="1:20" x14ac:dyDescent="0.25">
      <c r="A2427" s="44" t="str">
        <f>IF(B2427&lt;&gt;"",A2426+1,"")</f>
        <v/>
      </c>
      <c r="B2427" s="44"/>
      <c r="C2427" s="44"/>
      <c r="D2427" s="44"/>
      <c r="E2427" s="44"/>
      <c r="F2427" s="44"/>
      <c r="G2427" s="44"/>
      <c r="H2427" s="44"/>
      <c r="J2427" s="68"/>
      <c r="K2427" s="68"/>
      <c r="L2427" s="68"/>
      <c r="M2427" s="68"/>
      <c r="O2427" s="44"/>
      <c r="P2427" s="44"/>
      <c r="Q2427" s="44"/>
      <c r="R2427" s="44"/>
      <c r="S2427" s="44"/>
      <c r="T2427" s="44"/>
    </row>
    <row r="2428" spans="1:20" x14ac:dyDescent="0.25">
      <c r="A2428" s="44" t="str">
        <f>IF(B2428&lt;&gt;"",A2427+1,"")</f>
        <v/>
      </c>
      <c r="B2428" s="44"/>
      <c r="C2428" s="44"/>
      <c r="D2428" s="44"/>
      <c r="E2428" s="44"/>
      <c r="F2428" s="44"/>
      <c r="G2428" s="44"/>
      <c r="H2428" s="44"/>
      <c r="J2428" s="68"/>
      <c r="K2428" s="68"/>
      <c r="L2428" s="68"/>
      <c r="M2428" s="68"/>
      <c r="O2428" s="44"/>
      <c r="P2428" s="44"/>
      <c r="Q2428" s="44"/>
      <c r="R2428" s="44"/>
      <c r="S2428" s="44"/>
      <c r="T2428" s="44"/>
    </row>
    <row r="2429" spans="1:20" x14ac:dyDescent="0.25">
      <c r="A2429" s="44" t="str">
        <f>IF(B2429&lt;&gt;"",A2428+1,"")</f>
        <v/>
      </c>
      <c r="B2429" s="44"/>
      <c r="C2429" s="44"/>
      <c r="D2429" s="44"/>
      <c r="E2429" s="44"/>
      <c r="F2429" s="44"/>
      <c r="G2429" s="44"/>
      <c r="H2429" s="44"/>
      <c r="J2429" s="68"/>
      <c r="K2429" s="68"/>
      <c r="L2429" s="68"/>
      <c r="M2429" s="68"/>
      <c r="O2429" s="44"/>
      <c r="P2429" s="44"/>
      <c r="Q2429" s="44"/>
      <c r="R2429" s="44"/>
      <c r="S2429" s="44"/>
      <c r="T2429" s="44"/>
    </row>
    <row r="2430" spans="1:20" x14ac:dyDescent="0.25">
      <c r="A2430" s="44" t="str">
        <f>IF(B2430&lt;&gt;"",A2429+1,"")</f>
        <v/>
      </c>
      <c r="B2430" s="44"/>
      <c r="C2430" s="44"/>
      <c r="D2430" s="44"/>
      <c r="E2430" s="44"/>
      <c r="F2430" s="44"/>
      <c r="G2430" s="44"/>
      <c r="H2430" s="44"/>
      <c r="J2430" s="68"/>
      <c r="K2430" s="68"/>
      <c r="L2430" s="68"/>
      <c r="M2430" s="68"/>
      <c r="O2430" s="44"/>
      <c r="P2430" s="44"/>
      <c r="Q2430" s="44"/>
      <c r="R2430" s="44"/>
      <c r="S2430" s="44"/>
      <c r="T2430" s="44"/>
    </row>
    <row r="2431" spans="1:20" x14ac:dyDescent="0.25">
      <c r="A2431" s="44" t="str">
        <f>IF(B2431&lt;&gt;"",A2430+1,"")</f>
        <v/>
      </c>
      <c r="B2431" s="44"/>
      <c r="C2431" s="44"/>
      <c r="D2431" s="44"/>
      <c r="E2431" s="44"/>
      <c r="F2431" s="44"/>
      <c r="G2431" s="44"/>
      <c r="H2431" s="44"/>
      <c r="J2431" s="68"/>
      <c r="K2431" s="68"/>
      <c r="L2431" s="68"/>
      <c r="M2431" s="68"/>
      <c r="O2431" s="44"/>
      <c r="P2431" s="44"/>
      <c r="Q2431" s="44"/>
      <c r="R2431" s="44"/>
      <c r="S2431" s="44"/>
      <c r="T2431" s="44"/>
    </row>
    <row r="2432" spans="1:20" x14ac:dyDescent="0.25">
      <c r="A2432" s="44" t="str">
        <f>IF(B2432&lt;&gt;"",A2431+1,"")</f>
        <v/>
      </c>
      <c r="B2432" s="44"/>
      <c r="C2432" s="44"/>
      <c r="D2432" s="44"/>
      <c r="E2432" s="44"/>
      <c r="F2432" s="44"/>
      <c r="G2432" s="44"/>
      <c r="H2432" s="44"/>
      <c r="J2432" s="68"/>
      <c r="K2432" s="68"/>
      <c r="L2432" s="68"/>
      <c r="M2432" s="68"/>
      <c r="O2432" s="44"/>
      <c r="P2432" s="44"/>
      <c r="Q2432" s="44"/>
      <c r="R2432" s="44"/>
      <c r="S2432" s="44"/>
      <c r="T2432" s="44"/>
    </row>
    <row r="2433" spans="1:20" x14ac:dyDescent="0.25">
      <c r="A2433" s="44" t="str">
        <f>IF(B2433&lt;&gt;"",A2432+1,"")</f>
        <v/>
      </c>
      <c r="B2433" s="44"/>
      <c r="C2433" s="44"/>
      <c r="D2433" s="44"/>
      <c r="E2433" s="44"/>
      <c r="F2433" s="44"/>
      <c r="G2433" s="44"/>
      <c r="H2433" s="44"/>
      <c r="J2433" s="68"/>
      <c r="K2433" s="68"/>
      <c r="L2433" s="68"/>
      <c r="M2433" s="68"/>
      <c r="O2433" s="44"/>
      <c r="P2433" s="44"/>
      <c r="Q2433" s="44"/>
      <c r="R2433" s="44"/>
      <c r="S2433" s="44"/>
      <c r="T2433" s="44"/>
    </row>
    <row r="2434" spans="1:20" x14ac:dyDescent="0.25">
      <c r="A2434" s="44" t="str">
        <f>IF(B2434&lt;&gt;"",A2433+1,"")</f>
        <v/>
      </c>
      <c r="B2434" s="44"/>
      <c r="C2434" s="44"/>
      <c r="D2434" s="44"/>
      <c r="E2434" s="44"/>
      <c r="F2434" s="44"/>
      <c r="G2434" s="44"/>
      <c r="H2434" s="44"/>
      <c r="J2434" s="68"/>
      <c r="K2434" s="68"/>
      <c r="L2434" s="68"/>
      <c r="M2434" s="68"/>
      <c r="O2434" s="44"/>
      <c r="P2434" s="44"/>
      <c r="Q2434" s="44"/>
      <c r="R2434" s="44"/>
      <c r="S2434" s="44"/>
      <c r="T2434" s="44"/>
    </row>
    <row r="2435" spans="1:20" x14ac:dyDescent="0.25">
      <c r="A2435" s="44" t="str">
        <f>IF(B2435&lt;&gt;"",A2434+1,"")</f>
        <v/>
      </c>
      <c r="B2435" s="44"/>
      <c r="C2435" s="44"/>
      <c r="D2435" s="44"/>
      <c r="E2435" s="44"/>
      <c r="F2435" s="44"/>
      <c r="G2435" s="44"/>
      <c r="H2435" s="44"/>
      <c r="J2435" s="68"/>
      <c r="K2435" s="68"/>
      <c r="L2435" s="68"/>
      <c r="M2435" s="68"/>
      <c r="O2435" s="44"/>
      <c r="P2435" s="44"/>
      <c r="Q2435" s="44"/>
      <c r="R2435" s="44"/>
      <c r="S2435" s="44"/>
      <c r="T2435" s="44"/>
    </row>
    <row r="2436" spans="1:20" x14ac:dyDescent="0.25">
      <c r="A2436" s="44" t="str">
        <f>IF(B2436&lt;&gt;"",A2435+1,"")</f>
        <v/>
      </c>
      <c r="B2436" s="44"/>
      <c r="C2436" s="44"/>
      <c r="D2436" s="44"/>
      <c r="E2436" s="44"/>
      <c r="F2436" s="44"/>
      <c r="G2436" s="44"/>
      <c r="H2436" s="44"/>
      <c r="J2436" s="68"/>
      <c r="K2436" s="68"/>
      <c r="L2436" s="68"/>
      <c r="M2436" s="68"/>
      <c r="O2436" s="44"/>
      <c r="P2436" s="44"/>
      <c r="Q2436" s="44"/>
      <c r="R2436" s="44"/>
      <c r="S2436" s="44"/>
      <c r="T2436" s="44"/>
    </row>
    <row r="2437" spans="1:20" x14ac:dyDescent="0.25">
      <c r="A2437" s="44" t="str">
        <f>IF(B2437&lt;&gt;"",A2436+1,"")</f>
        <v/>
      </c>
      <c r="B2437" s="44"/>
      <c r="C2437" s="44"/>
      <c r="D2437" s="44"/>
      <c r="E2437" s="44"/>
      <c r="F2437" s="44"/>
      <c r="G2437" s="44"/>
      <c r="H2437" s="44"/>
      <c r="J2437" s="68"/>
      <c r="K2437" s="68"/>
      <c r="L2437" s="68"/>
      <c r="M2437" s="68"/>
      <c r="O2437" s="44"/>
      <c r="P2437" s="44"/>
      <c r="Q2437" s="44"/>
      <c r="R2437" s="44"/>
      <c r="S2437" s="44"/>
      <c r="T2437" s="44"/>
    </row>
    <row r="2438" spans="1:20" x14ac:dyDescent="0.25">
      <c r="A2438" s="44" t="str">
        <f>IF(B2438&lt;&gt;"",A2437+1,"")</f>
        <v/>
      </c>
      <c r="B2438" s="44"/>
      <c r="C2438" s="44"/>
      <c r="D2438" s="44"/>
      <c r="E2438" s="44"/>
      <c r="F2438" s="44"/>
      <c r="G2438" s="44"/>
      <c r="H2438" s="44"/>
      <c r="J2438" s="68"/>
      <c r="K2438" s="68"/>
      <c r="L2438" s="68"/>
      <c r="M2438" s="68"/>
      <c r="O2438" s="44"/>
      <c r="P2438" s="44"/>
      <c r="Q2438" s="44"/>
      <c r="R2438" s="44"/>
      <c r="S2438" s="44"/>
      <c r="T2438" s="44"/>
    </row>
    <row r="2439" spans="1:20" x14ac:dyDescent="0.25">
      <c r="A2439" s="44" t="str">
        <f>IF(B2439&lt;&gt;"",A2438+1,"")</f>
        <v/>
      </c>
      <c r="B2439" s="44"/>
      <c r="C2439" s="44"/>
      <c r="D2439" s="44"/>
      <c r="E2439" s="44"/>
      <c r="F2439" s="44"/>
      <c r="G2439" s="44"/>
      <c r="H2439" s="44"/>
      <c r="J2439" s="68"/>
      <c r="K2439" s="68"/>
      <c r="L2439" s="68"/>
      <c r="M2439" s="68"/>
      <c r="O2439" s="44"/>
      <c r="P2439" s="44"/>
      <c r="Q2439" s="44"/>
      <c r="R2439" s="44"/>
      <c r="S2439" s="44"/>
      <c r="T2439" s="44"/>
    </row>
    <row r="2440" spans="1:20" x14ac:dyDescent="0.25">
      <c r="A2440" s="44" t="str">
        <f>IF(B2440&lt;&gt;"",A2439+1,"")</f>
        <v/>
      </c>
      <c r="B2440" s="44"/>
      <c r="C2440" s="44"/>
      <c r="D2440" s="44"/>
      <c r="E2440" s="44"/>
      <c r="F2440" s="44"/>
      <c r="G2440" s="44"/>
      <c r="H2440" s="44"/>
      <c r="J2440" s="68"/>
      <c r="K2440" s="68"/>
      <c r="L2440" s="68"/>
      <c r="M2440" s="68"/>
      <c r="O2440" s="44"/>
      <c r="P2440" s="44"/>
      <c r="Q2440" s="44"/>
      <c r="R2440" s="44"/>
      <c r="S2440" s="44"/>
      <c r="T2440" s="44"/>
    </row>
    <row r="2441" spans="1:20" x14ac:dyDescent="0.25">
      <c r="A2441" s="44" t="str">
        <f>IF(B2441&lt;&gt;"",A2440+1,"")</f>
        <v/>
      </c>
      <c r="B2441" s="44"/>
      <c r="C2441" s="44"/>
      <c r="D2441" s="44"/>
      <c r="E2441" s="44"/>
      <c r="F2441" s="44"/>
      <c r="G2441" s="44"/>
      <c r="H2441" s="44"/>
      <c r="J2441" s="68"/>
      <c r="K2441" s="68"/>
      <c r="L2441" s="68"/>
      <c r="M2441" s="68"/>
      <c r="O2441" s="44"/>
      <c r="P2441" s="44"/>
      <c r="Q2441" s="44"/>
      <c r="R2441" s="44"/>
      <c r="S2441" s="44"/>
      <c r="T2441" s="44"/>
    </row>
    <row r="2442" spans="1:20" x14ac:dyDescent="0.25">
      <c r="A2442" s="44" t="str">
        <f>IF(B2442&lt;&gt;"",A2441+1,"")</f>
        <v/>
      </c>
      <c r="B2442" s="44"/>
      <c r="C2442" s="44"/>
      <c r="D2442" s="44"/>
      <c r="E2442" s="44"/>
      <c r="F2442" s="44"/>
      <c r="G2442" s="44"/>
      <c r="H2442" s="44"/>
      <c r="J2442" s="68"/>
      <c r="K2442" s="68"/>
      <c r="L2442" s="68"/>
      <c r="M2442" s="68"/>
      <c r="O2442" s="44"/>
      <c r="P2442" s="44"/>
      <c r="Q2442" s="44"/>
      <c r="R2442" s="44"/>
      <c r="S2442" s="44"/>
      <c r="T2442" s="44"/>
    </row>
    <row r="2443" spans="1:20" x14ac:dyDescent="0.25">
      <c r="A2443" s="44" t="str">
        <f>IF(B2443&lt;&gt;"",A2442+1,"")</f>
        <v/>
      </c>
      <c r="B2443" s="44"/>
      <c r="C2443" s="44"/>
      <c r="D2443" s="44"/>
      <c r="E2443" s="44"/>
      <c r="F2443" s="44"/>
      <c r="G2443" s="44"/>
      <c r="H2443" s="44"/>
      <c r="J2443" s="68"/>
      <c r="K2443" s="68"/>
      <c r="L2443" s="68"/>
      <c r="M2443" s="68"/>
      <c r="O2443" s="44"/>
      <c r="P2443" s="44"/>
      <c r="Q2443" s="44"/>
      <c r="R2443" s="44"/>
      <c r="S2443" s="44"/>
      <c r="T2443" s="44"/>
    </row>
    <row r="2444" spans="1:20" x14ac:dyDescent="0.25">
      <c r="A2444" s="44" t="str">
        <f>IF(B2444&lt;&gt;"",A2443+1,"")</f>
        <v/>
      </c>
      <c r="B2444" s="44"/>
      <c r="C2444" s="44"/>
      <c r="D2444" s="44"/>
      <c r="E2444" s="44"/>
      <c r="F2444" s="44"/>
      <c r="G2444" s="44"/>
      <c r="H2444" s="44"/>
      <c r="J2444" s="68"/>
      <c r="K2444" s="68"/>
      <c r="L2444" s="68"/>
      <c r="M2444" s="68"/>
      <c r="O2444" s="44"/>
      <c r="P2444" s="44"/>
      <c r="Q2444" s="44"/>
      <c r="R2444" s="44"/>
      <c r="S2444" s="44"/>
      <c r="T2444" s="44"/>
    </row>
    <row r="2445" spans="1:20" x14ac:dyDescent="0.25">
      <c r="A2445" s="44" t="str">
        <f>IF(B2445&lt;&gt;"",A2444+1,"")</f>
        <v/>
      </c>
      <c r="B2445" s="44"/>
      <c r="C2445" s="44"/>
      <c r="D2445" s="44"/>
      <c r="E2445" s="44"/>
      <c r="F2445" s="44"/>
      <c r="G2445" s="44"/>
      <c r="H2445" s="44"/>
      <c r="J2445" s="68"/>
      <c r="K2445" s="68"/>
      <c r="L2445" s="68"/>
      <c r="M2445" s="68"/>
      <c r="O2445" s="44"/>
      <c r="P2445" s="44"/>
      <c r="Q2445" s="44"/>
      <c r="R2445" s="44"/>
      <c r="S2445" s="44"/>
      <c r="T2445" s="44"/>
    </row>
    <row r="2446" spans="1:20" x14ac:dyDescent="0.25">
      <c r="A2446" s="44" t="str">
        <f>IF(B2446&lt;&gt;"",A2445+1,"")</f>
        <v/>
      </c>
      <c r="B2446" s="44"/>
      <c r="C2446" s="44"/>
      <c r="D2446" s="44"/>
      <c r="E2446" s="44"/>
      <c r="F2446" s="44"/>
      <c r="G2446" s="44"/>
      <c r="H2446" s="44"/>
      <c r="J2446" s="68"/>
      <c r="K2446" s="68"/>
      <c r="L2446" s="68"/>
      <c r="M2446" s="68"/>
      <c r="O2446" s="44"/>
      <c r="P2446" s="44"/>
      <c r="Q2446" s="44"/>
      <c r="R2446" s="44"/>
      <c r="S2446" s="44"/>
      <c r="T2446" s="44"/>
    </row>
    <row r="2447" spans="1:20" x14ac:dyDescent="0.25">
      <c r="A2447" s="44" t="str">
        <f>IF(B2447&lt;&gt;"",A2446+1,"")</f>
        <v/>
      </c>
      <c r="B2447" s="44"/>
      <c r="C2447" s="44"/>
      <c r="D2447" s="44"/>
      <c r="E2447" s="44"/>
      <c r="F2447" s="44"/>
      <c r="G2447" s="44"/>
      <c r="H2447" s="44"/>
      <c r="J2447" s="68"/>
      <c r="K2447" s="68"/>
      <c r="L2447" s="68"/>
      <c r="M2447" s="68"/>
      <c r="O2447" s="44"/>
      <c r="P2447" s="44"/>
      <c r="Q2447" s="44"/>
      <c r="R2447" s="44"/>
      <c r="S2447" s="44"/>
      <c r="T2447" s="44"/>
    </row>
    <row r="2448" spans="1:20" x14ac:dyDescent="0.25">
      <c r="A2448" s="44" t="str">
        <f>IF(B2448&lt;&gt;"",A2447+1,"")</f>
        <v/>
      </c>
      <c r="B2448" s="44"/>
      <c r="C2448" s="44"/>
      <c r="D2448" s="44"/>
      <c r="E2448" s="44"/>
      <c r="F2448" s="44"/>
      <c r="G2448" s="44"/>
      <c r="H2448" s="44"/>
      <c r="J2448" s="68"/>
      <c r="K2448" s="68"/>
      <c r="L2448" s="68"/>
      <c r="M2448" s="68"/>
      <c r="O2448" s="44"/>
      <c r="P2448" s="44"/>
      <c r="Q2448" s="44"/>
      <c r="R2448" s="44"/>
      <c r="S2448" s="44"/>
      <c r="T2448" s="44"/>
    </row>
    <row r="2449" spans="1:20" x14ac:dyDescent="0.25">
      <c r="A2449" s="44" t="str">
        <f>IF(B2449&lt;&gt;"",A2448+1,"")</f>
        <v/>
      </c>
      <c r="B2449" s="44"/>
      <c r="C2449" s="44"/>
      <c r="D2449" s="44"/>
      <c r="E2449" s="44"/>
      <c r="F2449" s="44"/>
      <c r="G2449" s="44"/>
      <c r="H2449" s="44"/>
      <c r="J2449" s="68"/>
      <c r="K2449" s="68"/>
      <c r="L2449" s="68"/>
      <c r="M2449" s="68"/>
      <c r="O2449" s="44"/>
      <c r="P2449" s="44"/>
      <c r="Q2449" s="44"/>
      <c r="R2449" s="44"/>
      <c r="S2449" s="44"/>
      <c r="T2449" s="44"/>
    </row>
    <row r="2450" spans="1:20" x14ac:dyDescent="0.25">
      <c r="A2450" s="44" t="str">
        <f>IF(B2450&lt;&gt;"",A2449+1,"")</f>
        <v/>
      </c>
      <c r="B2450" s="44"/>
      <c r="C2450" s="44"/>
      <c r="D2450" s="44"/>
      <c r="E2450" s="44"/>
      <c r="F2450" s="44"/>
      <c r="G2450" s="44"/>
      <c r="H2450" s="44"/>
      <c r="J2450" s="68"/>
      <c r="K2450" s="68"/>
      <c r="L2450" s="68"/>
      <c r="M2450" s="68"/>
      <c r="O2450" s="44"/>
      <c r="P2450" s="44"/>
      <c r="Q2450" s="44"/>
      <c r="R2450" s="44"/>
      <c r="S2450" s="44"/>
      <c r="T2450" s="44"/>
    </row>
    <row r="2451" spans="1:20" x14ac:dyDescent="0.25">
      <c r="A2451" s="44" t="str">
        <f>IF(B2451&lt;&gt;"",A2450+1,"")</f>
        <v/>
      </c>
      <c r="B2451" s="44"/>
      <c r="C2451" s="44"/>
      <c r="D2451" s="44"/>
      <c r="E2451" s="44"/>
      <c r="F2451" s="44"/>
      <c r="G2451" s="44"/>
      <c r="H2451" s="44"/>
      <c r="J2451" s="68"/>
      <c r="K2451" s="68"/>
      <c r="L2451" s="68"/>
      <c r="M2451" s="68"/>
      <c r="O2451" s="44"/>
      <c r="P2451" s="44"/>
      <c r="Q2451" s="44"/>
      <c r="R2451" s="44"/>
      <c r="S2451" s="44"/>
      <c r="T2451" s="44"/>
    </row>
    <row r="2452" spans="1:20" x14ac:dyDescent="0.25">
      <c r="A2452" s="44" t="str">
        <f>IF(B2452&lt;&gt;"",A2451+1,"")</f>
        <v/>
      </c>
      <c r="B2452" s="44"/>
      <c r="C2452" s="44"/>
      <c r="D2452" s="44"/>
      <c r="E2452" s="44"/>
      <c r="F2452" s="44"/>
      <c r="G2452" s="44"/>
      <c r="H2452" s="44"/>
      <c r="J2452" s="68"/>
      <c r="K2452" s="68"/>
      <c r="L2452" s="68"/>
      <c r="M2452" s="68"/>
      <c r="O2452" s="44"/>
      <c r="P2452" s="44"/>
      <c r="Q2452" s="44"/>
      <c r="R2452" s="44"/>
      <c r="S2452" s="44"/>
      <c r="T2452" s="44"/>
    </row>
    <row r="2453" spans="1:20" x14ac:dyDescent="0.25">
      <c r="A2453" s="44" t="str">
        <f>IF(B2453&lt;&gt;"",A2452+1,"")</f>
        <v/>
      </c>
      <c r="B2453" s="44"/>
      <c r="C2453" s="44"/>
      <c r="D2453" s="44"/>
      <c r="E2453" s="44"/>
      <c r="F2453" s="44"/>
      <c r="G2453" s="44"/>
      <c r="H2453" s="44"/>
      <c r="J2453" s="68"/>
      <c r="K2453" s="68"/>
      <c r="L2453" s="68"/>
      <c r="M2453" s="68"/>
      <c r="O2453" s="44"/>
      <c r="P2453" s="44"/>
      <c r="Q2453" s="44"/>
      <c r="R2453" s="44"/>
      <c r="S2453" s="44"/>
      <c r="T2453" s="44"/>
    </row>
    <row r="2454" spans="1:20" x14ac:dyDescent="0.25">
      <c r="A2454" s="44" t="str">
        <f>IF(B2454&lt;&gt;"",A2453+1,"")</f>
        <v/>
      </c>
      <c r="B2454" s="44"/>
      <c r="C2454" s="44"/>
      <c r="D2454" s="44"/>
      <c r="E2454" s="44"/>
      <c r="F2454" s="44"/>
      <c r="G2454" s="44"/>
      <c r="H2454" s="44"/>
      <c r="J2454" s="68"/>
      <c r="K2454" s="68"/>
      <c r="L2454" s="68"/>
      <c r="M2454" s="68"/>
      <c r="O2454" s="44"/>
      <c r="P2454" s="44"/>
      <c r="Q2454" s="44"/>
      <c r="R2454" s="44"/>
      <c r="S2454" s="44"/>
      <c r="T2454" s="44"/>
    </row>
    <row r="2455" spans="1:20" x14ac:dyDescent="0.25">
      <c r="A2455" s="44" t="str">
        <f>IF(B2455&lt;&gt;"",A2454+1,"")</f>
        <v/>
      </c>
      <c r="B2455" s="44"/>
      <c r="C2455" s="44"/>
      <c r="D2455" s="44"/>
      <c r="E2455" s="44"/>
      <c r="F2455" s="44"/>
      <c r="G2455" s="44"/>
      <c r="H2455" s="44"/>
      <c r="J2455" s="68"/>
      <c r="K2455" s="68"/>
      <c r="L2455" s="68"/>
      <c r="M2455" s="68"/>
      <c r="O2455" s="44"/>
      <c r="P2455" s="44"/>
      <c r="Q2455" s="44"/>
      <c r="R2455" s="44"/>
      <c r="S2455" s="44"/>
      <c r="T2455" s="44"/>
    </row>
    <row r="2456" spans="1:20" x14ac:dyDescent="0.25">
      <c r="A2456" s="44" t="str">
        <f>IF(B2456&lt;&gt;"",A2455+1,"")</f>
        <v/>
      </c>
      <c r="B2456" s="44"/>
      <c r="C2456" s="44"/>
      <c r="D2456" s="44"/>
      <c r="E2456" s="44"/>
      <c r="F2456" s="44"/>
      <c r="G2456" s="44"/>
      <c r="H2456" s="44"/>
      <c r="J2456" s="68"/>
      <c r="K2456" s="68"/>
      <c r="L2456" s="68"/>
      <c r="M2456" s="68"/>
      <c r="O2456" s="44"/>
      <c r="P2456" s="44"/>
      <c r="Q2456" s="44"/>
      <c r="R2456" s="44"/>
      <c r="S2456" s="44"/>
      <c r="T2456" s="44"/>
    </row>
    <row r="2457" spans="1:20" x14ac:dyDescent="0.25">
      <c r="A2457" s="44" t="str">
        <f>IF(B2457&lt;&gt;"",A2456+1,"")</f>
        <v/>
      </c>
      <c r="B2457" s="44"/>
      <c r="C2457" s="44"/>
      <c r="D2457" s="44"/>
      <c r="E2457" s="44"/>
      <c r="F2457" s="44"/>
      <c r="G2457" s="44"/>
      <c r="H2457" s="44"/>
      <c r="J2457" s="68"/>
      <c r="K2457" s="68"/>
      <c r="L2457" s="68"/>
      <c r="M2457" s="68"/>
      <c r="O2457" s="44"/>
      <c r="P2457" s="44"/>
      <c r="Q2457" s="44"/>
      <c r="R2457" s="44"/>
      <c r="S2457" s="44"/>
      <c r="T2457" s="44"/>
    </row>
    <row r="2458" spans="1:20" x14ac:dyDescent="0.25">
      <c r="A2458" s="44" t="str">
        <f>IF(B2458&lt;&gt;"",A2457+1,"")</f>
        <v/>
      </c>
      <c r="B2458" s="44"/>
      <c r="C2458" s="44"/>
      <c r="D2458" s="44"/>
      <c r="E2458" s="44"/>
      <c r="F2458" s="44"/>
      <c r="G2458" s="44"/>
      <c r="H2458" s="44"/>
      <c r="J2458" s="68"/>
      <c r="K2458" s="68"/>
      <c r="L2458" s="68"/>
      <c r="M2458" s="68"/>
      <c r="O2458" s="44"/>
      <c r="P2458" s="44"/>
      <c r="Q2458" s="44"/>
      <c r="R2458" s="44"/>
      <c r="S2458" s="44"/>
      <c r="T2458" s="44"/>
    </row>
    <row r="2459" spans="1:20" x14ac:dyDescent="0.25">
      <c r="A2459" s="44" t="str">
        <f>IF(B2459&lt;&gt;"",A2458+1,"")</f>
        <v/>
      </c>
      <c r="B2459" s="44"/>
      <c r="C2459" s="44"/>
      <c r="D2459" s="44"/>
      <c r="E2459" s="44"/>
      <c r="F2459" s="44"/>
      <c r="G2459" s="44"/>
      <c r="H2459" s="44"/>
      <c r="J2459" s="68"/>
      <c r="K2459" s="68"/>
      <c r="L2459" s="68"/>
      <c r="M2459" s="68"/>
      <c r="O2459" s="44"/>
      <c r="P2459" s="44"/>
      <c r="Q2459" s="44"/>
      <c r="R2459" s="44"/>
      <c r="S2459" s="44"/>
      <c r="T2459" s="44"/>
    </row>
    <row r="2460" spans="1:20" x14ac:dyDescent="0.25">
      <c r="A2460" s="44" t="str">
        <f>IF(B2460&lt;&gt;"",A2459+1,"")</f>
        <v/>
      </c>
      <c r="B2460" s="44"/>
      <c r="C2460" s="44"/>
      <c r="D2460" s="44"/>
      <c r="E2460" s="44"/>
      <c r="F2460" s="44"/>
      <c r="G2460" s="44"/>
      <c r="H2460" s="44"/>
      <c r="J2460" s="68"/>
      <c r="K2460" s="68"/>
      <c r="L2460" s="68"/>
      <c r="M2460" s="68"/>
      <c r="O2460" s="44"/>
      <c r="P2460" s="44"/>
      <c r="Q2460" s="44"/>
      <c r="R2460" s="44"/>
      <c r="S2460" s="44"/>
      <c r="T2460" s="44"/>
    </row>
    <row r="2461" spans="1:20" x14ac:dyDescent="0.25">
      <c r="A2461" s="44" t="str">
        <f>IF(B2461&lt;&gt;"",A2460+1,"")</f>
        <v/>
      </c>
      <c r="B2461" s="44"/>
      <c r="C2461" s="44"/>
      <c r="D2461" s="44"/>
      <c r="E2461" s="44"/>
      <c r="F2461" s="44"/>
      <c r="G2461" s="44"/>
      <c r="H2461" s="44"/>
      <c r="J2461" s="68"/>
      <c r="K2461" s="68"/>
      <c r="L2461" s="68"/>
      <c r="M2461" s="68"/>
      <c r="O2461" s="44"/>
      <c r="P2461" s="44"/>
      <c r="Q2461" s="44"/>
      <c r="R2461" s="44"/>
      <c r="S2461" s="44"/>
      <c r="T2461" s="44"/>
    </row>
    <row r="2462" spans="1:20" x14ac:dyDescent="0.25">
      <c r="A2462" s="44" t="str">
        <f>IF(B2462&lt;&gt;"",A2461+1,"")</f>
        <v/>
      </c>
      <c r="B2462" s="44"/>
      <c r="C2462" s="44"/>
      <c r="D2462" s="44"/>
      <c r="E2462" s="44"/>
      <c r="F2462" s="44"/>
      <c r="G2462" s="44"/>
      <c r="H2462" s="44"/>
      <c r="J2462" s="68"/>
      <c r="K2462" s="68"/>
      <c r="L2462" s="68"/>
      <c r="M2462" s="68"/>
      <c r="O2462" s="44"/>
      <c r="P2462" s="44"/>
      <c r="Q2462" s="44"/>
      <c r="R2462" s="44"/>
      <c r="S2462" s="44"/>
      <c r="T2462" s="44"/>
    </row>
    <row r="2463" spans="1:20" x14ac:dyDescent="0.25">
      <c r="A2463" s="44" t="str">
        <f>IF(B2463&lt;&gt;"",A2462+1,"")</f>
        <v/>
      </c>
      <c r="B2463" s="44"/>
      <c r="C2463" s="44"/>
      <c r="D2463" s="44"/>
      <c r="E2463" s="44"/>
      <c r="F2463" s="44"/>
      <c r="G2463" s="44"/>
      <c r="H2463" s="44"/>
      <c r="J2463" s="68"/>
      <c r="K2463" s="68"/>
      <c r="L2463" s="68"/>
      <c r="M2463" s="68"/>
      <c r="O2463" s="44"/>
      <c r="P2463" s="44"/>
      <c r="Q2463" s="44"/>
      <c r="R2463" s="44"/>
      <c r="S2463" s="44"/>
      <c r="T2463" s="44"/>
    </row>
    <row r="2464" spans="1:20" x14ac:dyDescent="0.25">
      <c r="A2464" s="44" t="str">
        <f>IF(B2464&lt;&gt;"",A2463+1,"")</f>
        <v/>
      </c>
      <c r="B2464" s="44"/>
      <c r="C2464" s="44"/>
      <c r="D2464" s="44"/>
      <c r="E2464" s="44"/>
      <c r="F2464" s="44"/>
      <c r="G2464" s="44"/>
      <c r="H2464" s="44"/>
      <c r="J2464" s="68"/>
      <c r="K2464" s="68"/>
      <c r="L2464" s="68"/>
      <c r="M2464" s="68"/>
      <c r="O2464" s="44"/>
      <c r="P2464" s="44"/>
      <c r="Q2464" s="44"/>
      <c r="R2464" s="44"/>
      <c r="S2464" s="44"/>
      <c r="T2464" s="44"/>
    </row>
    <row r="2465" spans="1:20" x14ac:dyDescent="0.25">
      <c r="A2465" s="44" t="str">
        <f>IF(B2465&lt;&gt;"",A2464+1,"")</f>
        <v/>
      </c>
      <c r="B2465" s="44"/>
      <c r="C2465" s="44"/>
      <c r="D2465" s="44"/>
      <c r="E2465" s="44"/>
      <c r="F2465" s="44"/>
      <c r="G2465" s="44"/>
      <c r="H2465" s="44"/>
      <c r="J2465" s="68"/>
      <c r="K2465" s="68"/>
      <c r="L2465" s="68"/>
      <c r="M2465" s="68"/>
      <c r="O2465" s="44"/>
      <c r="P2465" s="44"/>
      <c r="Q2465" s="44"/>
      <c r="R2465" s="44"/>
      <c r="S2465" s="44"/>
      <c r="T2465" s="44"/>
    </row>
    <row r="2466" spans="1:20" x14ac:dyDescent="0.25">
      <c r="A2466" s="44" t="str">
        <f>IF(B2466&lt;&gt;"",A2465+1,"")</f>
        <v/>
      </c>
      <c r="B2466" s="44"/>
      <c r="C2466" s="44"/>
      <c r="D2466" s="44"/>
      <c r="E2466" s="44"/>
      <c r="F2466" s="44"/>
      <c r="G2466" s="44"/>
      <c r="H2466" s="44"/>
      <c r="J2466" s="68"/>
      <c r="K2466" s="68"/>
      <c r="L2466" s="68"/>
      <c r="M2466" s="68"/>
      <c r="O2466" s="44"/>
      <c r="P2466" s="44"/>
      <c r="Q2466" s="44"/>
      <c r="R2466" s="44"/>
      <c r="S2466" s="44"/>
      <c r="T2466" s="44"/>
    </row>
    <row r="2467" spans="1:20" x14ac:dyDescent="0.25">
      <c r="A2467" s="44" t="str">
        <f>IF(B2467&lt;&gt;"",A2466+1,"")</f>
        <v/>
      </c>
      <c r="B2467" s="44"/>
      <c r="C2467" s="44"/>
      <c r="D2467" s="44"/>
      <c r="E2467" s="44"/>
      <c r="F2467" s="44"/>
      <c r="G2467" s="44"/>
      <c r="H2467" s="44"/>
      <c r="J2467" s="68"/>
      <c r="K2467" s="68"/>
      <c r="L2467" s="68"/>
      <c r="M2467" s="68"/>
      <c r="O2467" s="44"/>
      <c r="P2467" s="44"/>
      <c r="Q2467" s="44"/>
      <c r="R2467" s="44"/>
      <c r="S2467" s="44"/>
      <c r="T2467" s="44"/>
    </row>
    <row r="2468" spans="1:20" x14ac:dyDescent="0.25">
      <c r="A2468" s="44" t="str">
        <f>IF(B2468&lt;&gt;"",A2467+1,"")</f>
        <v/>
      </c>
      <c r="B2468" s="44"/>
      <c r="C2468" s="44"/>
      <c r="D2468" s="44"/>
      <c r="E2468" s="44"/>
      <c r="F2468" s="44"/>
      <c r="G2468" s="44"/>
      <c r="H2468" s="44"/>
      <c r="J2468" s="68"/>
      <c r="K2468" s="68"/>
      <c r="L2468" s="68"/>
      <c r="M2468" s="68"/>
      <c r="O2468" s="44"/>
      <c r="P2468" s="44"/>
      <c r="Q2468" s="44"/>
      <c r="R2468" s="44"/>
      <c r="S2468" s="44"/>
      <c r="T2468" s="44"/>
    </row>
    <row r="2469" spans="1:20" x14ac:dyDescent="0.25">
      <c r="A2469" s="44" t="str">
        <f>IF(B2469&lt;&gt;"",A2468+1,"")</f>
        <v/>
      </c>
      <c r="B2469" s="44"/>
      <c r="C2469" s="44"/>
      <c r="D2469" s="44"/>
      <c r="E2469" s="44"/>
      <c r="F2469" s="44"/>
      <c r="G2469" s="44"/>
      <c r="H2469" s="44"/>
      <c r="J2469" s="68"/>
      <c r="K2469" s="68"/>
      <c r="L2469" s="68"/>
      <c r="M2469" s="68"/>
      <c r="O2469" s="44"/>
      <c r="P2469" s="44"/>
      <c r="Q2469" s="44"/>
      <c r="R2469" s="44"/>
      <c r="S2469" s="44"/>
      <c r="T2469" s="44"/>
    </row>
    <row r="2470" spans="1:20" x14ac:dyDescent="0.25">
      <c r="A2470" s="44" t="str">
        <f>IF(B2470&lt;&gt;"",A2469+1,"")</f>
        <v/>
      </c>
      <c r="B2470" s="44"/>
      <c r="C2470" s="44"/>
      <c r="D2470" s="44"/>
      <c r="E2470" s="44"/>
      <c r="F2470" s="44"/>
      <c r="G2470" s="44"/>
      <c r="H2470" s="44"/>
      <c r="J2470" s="68"/>
      <c r="K2470" s="68"/>
      <c r="L2470" s="68"/>
      <c r="M2470" s="68"/>
      <c r="O2470" s="44"/>
      <c r="P2470" s="44"/>
      <c r="Q2470" s="44"/>
      <c r="R2470" s="44"/>
      <c r="S2470" s="44"/>
      <c r="T2470" s="44"/>
    </row>
    <row r="2471" spans="1:20" x14ac:dyDescent="0.25">
      <c r="A2471" s="44" t="str">
        <f>IF(B2471&lt;&gt;"",A2470+1,"")</f>
        <v/>
      </c>
      <c r="B2471" s="44"/>
      <c r="C2471" s="44"/>
      <c r="D2471" s="44"/>
      <c r="E2471" s="44"/>
      <c r="F2471" s="44"/>
      <c r="G2471" s="44"/>
      <c r="H2471" s="44"/>
      <c r="J2471" s="68"/>
      <c r="K2471" s="68"/>
      <c r="L2471" s="68"/>
      <c r="M2471" s="68"/>
      <c r="O2471" s="44"/>
      <c r="P2471" s="44"/>
      <c r="Q2471" s="44"/>
      <c r="R2471" s="44"/>
      <c r="S2471" s="44"/>
      <c r="T2471" s="44"/>
    </row>
    <row r="2472" spans="1:20" x14ac:dyDescent="0.25">
      <c r="A2472" s="44" t="str">
        <f>IF(B2472&lt;&gt;"",A2471+1,"")</f>
        <v/>
      </c>
      <c r="B2472" s="44"/>
      <c r="C2472" s="44"/>
      <c r="D2472" s="44"/>
      <c r="E2472" s="44"/>
      <c r="F2472" s="44"/>
      <c r="G2472" s="44"/>
      <c r="H2472" s="44"/>
      <c r="J2472" s="68"/>
      <c r="K2472" s="68"/>
      <c r="L2472" s="68"/>
      <c r="M2472" s="68"/>
      <c r="O2472" s="44"/>
      <c r="P2472" s="44"/>
      <c r="Q2472" s="44"/>
      <c r="R2472" s="44"/>
      <c r="S2472" s="44"/>
      <c r="T2472" s="44"/>
    </row>
    <row r="2473" spans="1:20" x14ac:dyDescent="0.25">
      <c r="A2473" s="44" t="str">
        <f>IF(B2473&lt;&gt;"",A2472+1,"")</f>
        <v/>
      </c>
      <c r="B2473" s="44"/>
      <c r="C2473" s="44"/>
      <c r="D2473" s="44"/>
      <c r="E2473" s="44"/>
      <c r="F2473" s="44"/>
      <c r="G2473" s="44"/>
      <c r="H2473" s="44"/>
      <c r="J2473" s="68"/>
      <c r="K2473" s="68"/>
      <c r="L2473" s="68"/>
      <c r="M2473" s="68"/>
      <c r="O2473" s="44"/>
      <c r="P2473" s="44"/>
      <c r="Q2473" s="44"/>
      <c r="R2473" s="44"/>
      <c r="S2473" s="44"/>
      <c r="T2473" s="44"/>
    </row>
    <row r="2474" spans="1:20" x14ac:dyDescent="0.25">
      <c r="A2474" s="44" t="str">
        <f>IF(B2474&lt;&gt;"",A2473+1,"")</f>
        <v/>
      </c>
      <c r="B2474" s="44"/>
      <c r="C2474" s="44"/>
      <c r="D2474" s="44"/>
      <c r="E2474" s="44"/>
      <c r="F2474" s="44"/>
      <c r="G2474" s="44"/>
      <c r="H2474" s="44"/>
      <c r="J2474" s="68"/>
      <c r="K2474" s="68"/>
      <c r="L2474" s="68"/>
      <c r="M2474" s="68"/>
      <c r="O2474" s="44"/>
      <c r="P2474" s="44"/>
      <c r="Q2474" s="44"/>
      <c r="R2474" s="44"/>
      <c r="S2474" s="44"/>
      <c r="T2474" s="44"/>
    </row>
    <row r="2475" spans="1:20" x14ac:dyDescent="0.25">
      <c r="A2475" s="44" t="str">
        <f>IF(B2475&lt;&gt;"",A2474+1,"")</f>
        <v/>
      </c>
      <c r="B2475" s="44"/>
      <c r="C2475" s="44"/>
      <c r="D2475" s="44"/>
      <c r="E2475" s="44"/>
      <c r="F2475" s="44"/>
      <c r="G2475" s="44"/>
      <c r="H2475" s="44"/>
      <c r="J2475" s="68"/>
      <c r="K2475" s="68"/>
      <c r="L2475" s="68"/>
      <c r="M2475" s="68"/>
      <c r="O2475" s="44"/>
      <c r="P2475" s="44"/>
      <c r="Q2475" s="44"/>
      <c r="R2475" s="44"/>
      <c r="S2475" s="44"/>
      <c r="T2475" s="44"/>
    </row>
    <row r="2476" spans="1:20" x14ac:dyDescent="0.25">
      <c r="A2476" s="44" t="str">
        <f>IF(B2476&lt;&gt;"",A2475+1,"")</f>
        <v/>
      </c>
      <c r="B2476" s="44"/>
      <c r="C2476" s="44"/>
      <c r="D2476" s="44"/>
      <c r="E2476" s="44"/>
      <c r="F2476" s="44"/>
      <c r="G2476" s="44"/>
      <c r="H2476" s="44"/>
      <c r="J2476" s="68"/>
      <c r="K2476" s="68"/>
      <c r="L2476" s="68"/>
      <c r="M2476" s="68"/>
      <c r="O2476" s="44"/>
      <c r="P2476" s="44"/>
      <c r="Q2476" s="44"/>
      <c r="R2476" s="44"/>
      <c r="S2476" s="44"/>
      <c r="T2476" s="44"/>
    </row>
    <row r="2477" spans="1:20" x14ac:dyDescent="0.25">
      <c r="A2477" s="44" t="str">
        <f>IF(B2477&lt;&gt;"",A2476+1,"")</f>
        <v/>
      </c>
      <c r="B2477" s="44"/>
      <c r="C2477" s="44"/>
      <c r="D2477" s="44"/>
      <c r="E2477" s="44"/>
      <c r="F2477" s="44"/>
      <c r="G2477" s="44"/>
      <c r="H2477" s="44"/>
      <c r="J2477" s="68"/>
      <c r="K2477" s="68"/>
      <c r="L2477" s="68"/>
      <c r="M2477" s="68"/>
      <c r="O2477" s="44"/>
      <c r="P2477" s="44"/>
      <c r="Q2477" s="44"/>
      <c r="R2477" s="44"/>
      <c r="S2477" s="44"/>
      <c r="T2477" s="44"/>
    </row>
    <row r="2478" spans="1:20" x14ac:dyDescent="0.25">
      <c r="A2478" s="44" t="str">
        <f>IF(B2478&lt;&gt;"",A2477+1,"")</f>
        <v/>
      </c>
      <c r="B2478" s="44"/>
      <c r="C2478" s="44"/>
      <c r="D2478" s="44"/>
      <c r="E2478" s="44"/>
      <c r="F2478" s="44"/>
      <c r="G2478" s="44"/>
      <c r="H2478" s="44"/>
      <c r="J2478" s="68"/>
      <c r="K2478" s="68"/>
      <c r="L2478" s="68"/>
      <c r="M2478" s="68"/>
      <c r="O2478" s="44"/>
      <c r="P2478" s="44"/>
      <c r="Q2478" s="44"/>
      <c r="R2478" s="44"/>
      <c r="S2478" s="44"/>
      <c r="T2478" s="44"/>
    </row>
    <row r="2479" spans="1:20" x14ac:dyDescent="0.25">
      <c r="A2479" s="44" t="str">
        <f>IF(B2479&lt;&gt;"",A2478+1,"")</f>
        <v/>
      </c>
      <c r="B2479" s="44"/>
      <c r="C2479" s="44"/>
      <c r="D2479" s="44"/>
      <c r="E2479" s="44"/>
      <c r="F2479" s="44"/>
      <c r="G2479" s="44"/>
      <c r="H2479" s="44"/>
      <c r="J2479" s="68"/>
      <c r="K2479" s="68"/>
      <c r="L2479" s="68"/>
      <c r="M2479" s="68"/>
      <c r="O2479" s="44"/>
      <c r="P2479" s="44"/>
      <c r="Q2479" s="44"/>
      <c r="R2479" s="44"/>
      <c r="S2479" s="44"/>
      <c r="T2479" s="44"/>
    </row>
    <row r="2480" spans="1:20" x14ac:dyDescent="0.25">
      <c r="A2480" s="44" t="str">
        <f>IF(B2480&lt;&gt;"",A2479+1,"")</f>
        <v/>
      </c>
      <c r="B2480" s="44"/>
      <c r="C2480" s="44"/>
      <c r="D2480" s="44"/>
      <c r="E2480" s="44"/>
      <c r="F2480" s="44"/>
      <c r="G2480" s="44"/>
      <c r="H2480" s="44"/>
      <c r="J2480" s="68"/>
      <c r="K2480" s="68"/>
      <c r="L2480" s="68"/>
      <c r="M2480" s="68"/>
      <c r="O2480" s="44"/>
      <c r="P2480" s="44"/>
      <c r="Q2480" s="44"/>
      <c r="R2480" s="44"/>
      <c r="S2480" s="44"/>
      <c r="T2480" s="44"/>
    </row>
    <row r="2481" spans="1:20" x14ac:dyDescent="0.25">
      <c r="A2481" s="44" t="str">
        <f>IF(B2481&lt;&gt;"",A2480+1,"")</f>
        <v/>
      </c>
      <c r="B2481" s="44"/>
      <c r="C2481" s="44"/>
      <c r="D2481" s="44"/>
      <c r="E2481" s="44"/>
      <c r="F2481" s="44"/>
      <c r="G2481" s="44"/>
      <c r="H2481" s="44"/>
      <c r="J2481" s="68"/>
      <c r="K2481" s="68"/>
      <c r="L2481" s="68"/>
      <c r="M2481" s="68"/>
      <c r="O2481" s="44"/>
      <c r="P2481" s="44"/>
      <c r="Q2481" s="44"/>
      <c r="R2481" s="44"/>
      <c r="S2481" s="44"/>
      <c r="T2481" s="44"/>
    </row>
    <row r="2482" spans="1:20" x14ac:dyDescent="0.25">
      <c r="A2482" s="44" t="str">
        <f>IF(B2482&lt;&gt;"",A2481+1,"")</f>
        <v/>
      </c>
      <c r="B2482" s="44"/>
      <c r="C2482" s="44"/>
      <c r="D2482" s="44"/>
      <c r="E2482" s="44"/>
      <c r="F2482" s="44"/>
      <c r="G2482" s="44"/>
      <c r="H2482" s="44"/>
      <c r="J2482" s="68"/>
      <c r="K2482" s="68"/>
      <c r="L2482" s="68"/>
      <c r="M2482" s="68"/>
      <c r="O2482" s="44"/>
      <c r="P2482" s="44"/>
      <c r="Q2482" s="44"/>
      <c r="R2482" s="44"/>
      <c r="S2482" s="44"/>
      <c r="T2482" s="44"/>
    </row>
    <row r="2483" spans="1:20" x14ac:dyDescent="0.25">
      <c r="A2483" s="44" t="str">
        <f>IF(B2483&lt;&gt;"",A2482+1,"")</f>
        <v/>
      </c>
      <c r="B2483" s="44"/>
      <c r="C2483" s="44"/>
      <c r="D2483" s="44"/>
      <c r="E2483" s="44"/>
      <c r="F2483" s="44"/>
      <c r="G2483" s="44"/>
      <c r="H2483" s="44"/>
      <c r="J2483" s="68"/>
      <c r="K2483" s="68"/>
      <c r="L2483" s="68"/>
      <c r="M2483" s="68"/>
      <c r="O2483" s="44"/>
      <c r="P2483" s="44"/>
      <c r="Q2483" s="44"/>
      <c r="R2483" s="44"/>
      <c r="S2483" s="44"/>
      <c r="T2483" s="44"/>
    </row>
    <row r="2484" spans="1:20" x14ac:dyDescent="0.25">
      <c r="A2484" s="44" t="str">
        <f>IF(B2484&lt;&gt;"",A2483+1,"")</f>
        <v/>
      </c>
      <c r="B2484" s="44"/>
      <c r="C2484" s="44"/>
      <c r="D2484" s="44"/>
      <c r="E2484" s="44"/>
      <c r="F2484" s="44"/>
      <c r="G2484" s="44"/>
      <c r="H2484" s="44"/>
      <c r="J2484" s="68"/>
      <c r="K2484" s="68"/>
      <c r="L2484" s="68"/>
      <c r="M2484" s="68"/>
      <c r="O2484" s="44"/>
      <c r="P2484" s="44"/>
      <c r="Q2484" s="44"/>
      <c r="R2484" s="44"/>
      <c r="S2484" s="44"/>
      <c r="T2484" s="44"/>
    </row>
    <row r="2485" spans="1:20" x14ac:dyDescent="0.25">
      <c r="A2485" s="44" t="str">
        <f>IF(B2485&lt;&gt;"",A2484+1,"")</f>
        <v/>
      </c>
      <c r="B2485" s="44"/>
      <c r="C2485" s="44"/>
      <c r="D2485" s="44"/>
      <c r="E2485" s="44"/>
      <c r="F2485" s="44"/>
      <c r="G2485" s="44"/>
      <c r="H2485" s="44"/>
      <c r="J2485" s="68"/>
      <c r="K2485" s="68"/>
      <c r="L2485" s="68"/>
      <c r="M2485" s="68"/>
      <c r="O2485" s="44"/>
      <c r="P2485" s="44"/>
      <c r="Q2485" s="44"/>
      <c r="R2485" s="44"/>
      <c r="S2485" s="44"/>
      <c r="T2485" s="44"/>
    </row>
    <row r="2486" spans="1:20" x14ac:dyDescent="0.25">
      <c r="A2486" s="44" t="str">
        <f>IF(B2486&lt;&gt;"",A2485+1,"")</f>
        <v/>
      </c>
      <c r="B2486" s="44"/>
      <c r="C2486" s="44"/>
      <c r="D2486" s="44"/>
      <c r="E2486" s="44"/>
      <c r="F2486" s="44"/>
      <c r="G2486" s="44"/>
      <c r="H2486" s="44"/>
      <c r="J2486" s="68"/>
      <c r="K2486" s="68"/>
      <c r="L2486" s="68"/>
      <c r="M2486" s="68"/>
      <c r="O2486" s="44"/>
      <c r="P2486" s="44"/>
      <c r="Q2486" s="44"/>
      <c r="R2486" s="44"/>
      <c r="S2486" s="44"/>
      <c r="T2486" s="44"/>
    </row>
    <row r="2487" spans="1:20" x14ac:dyDescent="0.25">
      <c r="A2487" s="44" t="str">
        <f>IF(B2487&lt;&gt;"",A2486+1,"")</f>
        <v/>
      </c>
      <c r="B2487" s="44"/>
      <c r="C2487" s="44"/>
      <c r="D2487" s="44"/>
      <c r="E2487" s="44"/>
      <c r="F2487" s="44"/>
      <c r="G2487" s="44"/>
      <c r="H2487" s="44"/>
      <c r="J2487" s="68"/>
      <c r="K2487" s="68"/>
      <c r="L2487" s="68"/>
      <c r="M2487" s="68"/>
      <c r="O2487" s="44"/>
      <c r="P2487" s="44"/>
      <c r="Q2487" s="44"/>
      <c r="R2487" s="44"/>
      <c r="S2487" s="44"/>
      <c r="T2487" s="44"/>
    </row>
    <row r="2488" spans="1:20" x14ac:dyDescent="0.25">
      <c r="A2488" s="44" t="str">
        <f>IF(B2488&lt;&gt;"",A2487+1,"")</f>
        <v/>
      </c>
      <c r="B2488" s="44"/>
      <c r="C2488" s="44"/>
      <c r="D2488" s="44"/>
      <c r="E2488" s="44"/>
      <c r="F2488" s="44"/>
      <c r="G2488" s="44"/>
      <c r="H2488" s="44"/>
      <c r="J2488" s="68"/>
      <c r="K2488" s="68"/>
      <c r="L2488" s="68"/>
      <c r="M2488" s="68"/>
      <c r="O2488" s="44"/>
      <c r="P2488" s="44"/>
      <c r="Q2488" s="44"/>
      <c r="R2488" s="44"/>
      <c r="S2488" s="44"/>
      <c r="T2488" s="44"/>
    </row>
    <row r="2489" spans="1:20" x14ac:dyDescent="0.25">
      <c r="A2489" s="44" t="str">
        <f>IF(B2489&lt;&gt;"",A2488+1,"")</f>
        <v/>
      </c>
      <c r="B2489" s="44"/>
      <c r="C2489" s="44"/>
      <c r="D2489" s="44"/>
      <c r="E2489" s="44"/>
      <c r="F2489" s="44"/>
      <c r="G2489" s="44"/>
      <c r="H2489" s="44"/>
      <c r="J2489" s="68"/>
      <c r="K2489" s="68"/>
      <c r="L2489" s="68"/>
      <c r="M2489" s="68"/>
      <c r="O2489" s="44"/>
      <c r="P2489" s="44"/>
      <c r="Q2489" s="44"/>
      <c r="R2489" s="44"/>
      <c r="S2489" s="44"/>
      <c r="T2489" s="44"/>
    </row>
    <row r="2490" spans="1:20" x14ac:dyDescent="0.25">
      <c r="A2490" s="44" t="str">
        <f>IF(B2490&lt;&gt;"",A2489+1,"")</f>
        <v/>
      </c>
      <c r="B2490" s="44"/>
      <c r="C2490" s="44"/>
      <c r="D2490" s="44"/>
      <c r="E2490" s="44"/>
      <c r="F2490" s="44"/>
      <c r="G2490" s="44"/>
      <c r="H2490" s="44"/>
      <c r="J2490" s="68"/>
      <c r="K2490" s="68"/>
      <c r="L2490" s="68"/>
      <c r="M2490" s="68"/>
      <c r="O2490" s="44"/>
      <c r="P2490" s="44"/>
      <c r="Q2490" s="44"/>
      <c r="R2490" s="44"/>
      <c r="S2490" s="44"/>
      <c r="T2490" s="44"/>
    </row>
    <row r="2491" spans="1:20" x14ac:dyDescent="0.25">
      <c r="A2491" s="44" t="str">
        <f>IF(B2491&lt;&gt;"",A2490+1,"")</f>
        <v/>
      </c>
      <c r="B2491" s="44"/>
      <c r="C2491" s="44"/>
      <c r="D2491" s="44"/>
      <c r="E2491" s="44"/>
      <c r="F2491" s="44"/>
      <c r="G2491" s="44"/>
      <c r="H2491" s="44"/>
      <c r="J2491" s="68"/>
      <c r="K2491" s="68"/>
      <c r="L2491" s="68"/>
      <c r="M2491" s="68"/>
      <c r="O2491" s="44"/>
      <c r="P2491" s="44"/>
      <c r="Q2491" s="44"/>
      <c r="R2491" s="44"/>
      <c r="S2491" s="44"/>
      <c r="T2491" s="44"/>
    </row>
    <row r="2492" spans="1:20" x14ac:dyDescent="0.25">
      <c r="A2492" s="44" t="str">
        <f>IF(B2492&lt;&gt;"",A2491+1,"")</f>
        <v/>
      </c>
      <c r="B2492" s="44"/>
      <c r="C2492" s="44"/>
      <c r="D2492" s="44"/>
      <c r="E2492" s="44"/>
      <c r="F2492" s="44"/>
      <c r="G2492" s="44"/>
      <c r="H2492" s="44"/>
      <c r="J2492" s="68"/>
      <c r="K2492" s="68"/>
      <c r="L2492" s="68"/>
      <c r="M2492" s="68"/>
      <c r="O2492" s="44"/>
      <c r="P2492" s="44"/>
      <c r="Q2492" s="44"/>
      <c r="R2492" s="44"/>
      <c r="S2492" s="44"/>
      <c r="T2492" s="44"/>
    </row>
    <row r="2493" spans="1:20" x14ac:dyDescent="0.25">
      <c r="A2493" s="44" t="str">
        <f>IF(B2493&lt;&gt;"",A2492+1,"")</f>
        <v/>
      </c>
      <c r="B2493" s="44"/>
      <c r="C2493" s="44"/>
      <c r="D2493" s="44"/>
      <c r="E2493" s="44"/>
      <c r="F2493" s="44"/>
      <c r="G2493" s="44"/>
      <c r="H2493" s="44"/>
      <c r="J2493" s="68"/>
      <c r="K2493" s="68"/>
      <c r="L2493" s="68"/>
      <c r="M2493" s="68"/>
      <c r="O2493" s="44"/>
      <c r="P2493" s="44"/>
      <c r="Q2493" s="44"/>
      <c r="R2493" s="44"/>
      <c r="S2493" s="44"/>
      <c r="T2493" s="44"/>
    </row>
    <row r="2494" spans="1:20" x14ac:dyDescent="0.25">
      <c r="A2494" s="44" t="str">
        <f>IF(B2494&lt;&gt;"",A2493+1,"")</f>
        <v/>
      </c>
      <c r="B2494" s="44"/>
      <c r="C2494" s="44"/>
      <c r="D2494" s="44"/>
      <c r="E2494" s="44"/>
      <c r="F2494" s="44"/>
      <c r="G2494" s="44"/>
      <c r="H2494" s="44"/>
      <c r="J2494" s="68"/>
      <c r="K2494" s="68"/>
      <c r="L2494" s="68"/>
      <c r="M2494" s="68"/>
      <c r="O2494" s="44"/>
      <c r="P2494" s="44"/>
      <c r="Q2494" s="44"/>
      <c r="R2494" s="44"/>
      <c r="S2494" s="44"/>
      <c r="T2494" s="44"/>
    </row>
    <row r="2495" spans="1:20" x14ac:dyDescent="0.25">
      <c r="A2495" s="44" t="str">
        <f>IF(B2495&lt;&gt;"",A2494+1,"")</f>
        <v/>
      </c>
      <c r="B2495" s="44"/>
      <c r="C2495" s="44"/>
      <c r="D2495" s="44"/>
      <c r="E2495" s="44"/>
      <c r="F2495" s="44"/>
      <c r="G2495" s="44"/>
      <c r="H2495" s="44"/>
      <c r="J2495" s="68"/>
      <c r="K2495" s="68"/>
      <c r="L2495" s="68"/>
      <c r="M2495" s="68"/>
      <c r="O2495" s="44"/>
      <c r="P2495" s="44"/>
      <c r="Q2495" s="44"/>
      <c r="R2495" s="44"/>
      <c r="S2495" s="44"/>
      <c r="T2495" s="44"/>
    </row>
    <row r="2496" spans="1:20" x14ac:dyDescent="0.25">
      <c r="A2496" s="44" t="str">
        <f>IF(B2496&lt;&gt;"",A2495+1,"")</f>
        <v/>
      </c>
      <c r="B2496" s="44"/>
      <c r="C2496" s="44"/>
      <c r="D2496" s="44"/>
      <c r="E2496" s="44"/>
      <c r="F2496" s="44"/>
      <c r="G2496" s="44"/>
      <c r="H2496" s="44"/>
      <c r="J2496" s="68"/>
      <c r="K2496" s="68"/>
      <c r="L2496" s="68"/>
      <c r="M2496" s="68"/>
      <c r="O2496" s="44"/>
      <c r="P2496" s="44"/>
      <c r="Q2496" s="44"/>
      <c r="R2496" s="44"/>
      <c r="S2496" s="44"/>
      <c r="T2496" s="44"/>
    </row>
    <row r="2497" spans="1:20" x14ac:dyDescent="0.25">
      <c r="A2497" s="44" t="str">
        <f>IF(B2497&lt;&gt;"",A2496+1,"")</f>
        <v/>
      </c>
      <c r="B2497" s="44"/>
      <c r="C2497" s="44"/>
      <c r="D2497" s="44"/>
      <c r="E2497" s="44"/>
      <c r="F2497" s="44"/>
      <c r="G2497" s="44"/>
      <c r="H2497" s="44"/>
      <c r="J2497" s="68"/>
      <c r="K2497" s="68"/>
      <c r="L2497" s="68"/>
      <c r="M2497" s="68"/>
      <c r="O2497" s="44"/>
      <c r="P2497" s="44"/>
      <c r="Q2497" s="44"/>
      <c r="R2497" s="44"/>
      <c r="S2497" s="44"/>
      <c r="T2497" s="44"/>
    </row>
    <row r="2498" spans="1:20" x14ac:dyDescent="0.25">
      <c r="A2498" s="44" t="str">
        <f>IF(B2498&lt;&gt;"",A2497+1,"")</f>
        <v/>
      </c>
      <c r="B2498" s="44"/>
      <c r="C2498" s="44"/>
      <c r="D2498" s="44"/>
      <c r="E2498" s="44"/>
      <c r="F2498" s="44"/>
      <c r="G2498" s="44"/>
      <c r="H2498" s="44"/>
      <c r="J2498" s="68"/>
      <c r="K2498" s="68"/>
      <c r="L2498" s="68"/>
      <c r="M2498" s="68"/>
      <c r="O2498" s="44"/>
      <c r="P2498" s="44"/>
      <c r="Q2498" s="44"/>
      <c r="R2498" s="44"/>
      <c r="S2498" s="44"/>
      <c r="T2498" s="44"/>
    </row>
    <row r="2499" spans="1:20" x14ac:dyDescent="0.25">
      <c r="A2499" s="44" t="str">
        <f>IF(B2499&lt;&gt;"",A2498+1,"")</f>
        <v/>
      </c>
      <c r="B2499" s="44"/>
      <c r="C2499" s="44"/>
      <c r="D2499" s="44"/>
      <c r="E2499" s="44"/>
      <c r="F2499" s="44"/>
      <c r="G2499" s="44"/>
      <c r="H2499" s="44"/>
      <c r="J2499" s="68"/>
      <c r="K2499" s="68"/>
      <c r="L2499" s="68"/>
      <c r="M2499" s="68"/>
      <c r="O2499" s="44"/>
      <c r="P2499" s="44"/>
      <c r="Q2499" s="44"/>
      <c r="R2499" s="44"/>
      <c r="S2499" s="44"/>
      <c r="T2499" s="44"/>
    </row>
    <row r="2500" spans="1:20" x14ac:dyDescent="0.25">
      <c r="A2500" s="44" t="str">
        <f>IF(B2500&lt;&gt;"",A2499+1,"")</f>
        <v/>
      </c>
      <c r="B2500" s="44"/>
      <c r="C2500" s="44"/>
      <c r="D2500" s="44"/>
      <c r="E2500" s="44"/>
      <c r="F2500" s="44"/>
      <c r="G2500" s="44"/>
      <c r="H2500" s="44"/>
      <c r="J2500" s="68"/>
      <c r="K2500" s="68"/>
      <c r="L2500" s="68"/>
      <c r="M2500" s="68"/>
      <c r="O2500" s="44"/>
      <c r="P2500" s="44"/>
      <c r="Q2500" s="44"/>
      <c r="R2500" s="44"/>
      <c r="S2500" s="44"/>
      <c r="T2500" s="44"/>
    </row>
    <row r="2501" spans="1:20" x14ac:dyDescent="0.25">
      <c r="A2501" s="44" t="str">
        <f>IF(B2501&lt;&gt;"",A2500+1,"")</f>
        <v/>
      </c>
      <c r="B2501" s="44"/>
      <c r="C2501" s="44"/>
      <c r="D2501" s="44"/>
      <c r="E2501" s="44"/>
      <c r="F2501" s="44"/>
      <c r="G2501" s="44"/>
      <c r="H2501" s="44"/>
      <c r="J2501" s="68"/>
      <c r="K2501" s="68"/>
      <c r="L2501" s="68"/>
      <c r="M2501" s="68"/>
      <c r="O2501" s="44"/>
      <c r="P2501" s="44"/>
      <c r="Q2501" s="44"/>
      <c r="R2501" s="44"/>
      <c r="S2501" s="44"/>
      <c r="T2501" s="44"/>
    </row>
    <row r="2502" spans="1:20" x14ac:dyDescent="0.25">
      <c r="A2502" s="44" t="str">
        <f>IF(B2502&lt;&gt;"",A2501+1,"")</f>
        <v/>
      </c>
      <c r="B2502" s="44"/>
      <c r="C2502" s="44"/>
      <c r="D2502" s="44"/>
      <c r="E2502" s="44"/>
      <c r="F2502" s="44"/>
      <c r="G2502" s="44"/>
      <c r="H2502" s="44"/>
      <c r="J2502" s="68"/>
      <c r="K2502" s="68"/>
      <c r="L2502" s="68"/>
      <c r="M2502" s="68"/>
      <c r="O2502" s="44"/>
      <c r="P2502" s="44"/>
      <c r="Q2502" s="44"/>
      <c r="R2502" s="44"/>
      <c r="S2502" s="44"/>
      <c r="T2502" s="44"/>
    </row>
    <row r="2503" spans="1:20" x14ac:dyDescent="0.25">
      <c r="A2503" s="44" t="str">
        <f>IF(B2503&lt;&gt;"",A2502+1,"")</f>
        <v/>
      </c>
      <c r="B2503" s="44"/>
      <c r="C2503" s="44"/>
      <c r="D2503" s="44"/>
      <c r="E2503" s="44"/>
      <c r="F2503" s="44"/>
      <c r="G2503" s="44"/>
      <c r="H2503" s="44"/>
      <c r="J2503" s="68"/>
      <c r="K2503" s="68"/>
      <c r="L2503" s="68"/>
      <c r="M2503" s="68"/>
      <c r="O2503" s="44"/>
      <c r="P2503" s="44"/>
      <c r="Q2503" s="44"/>
      <c r="R2503" s="44"/>
      <c r="S2503" s="44"/>
      <c r="T2503" s="44"/>
    </row>
    <row r="2504" spans="1:20" x14ac:dyDescent="0.25">
      <c r="A2504" s="44" t="str">
        <f>IF(B2504&lt;&gt;"",A2503+1,"")</f>
        <v/>
      </c>
      <c r="B2504" s="44"/>
      <c r="C2504" s="44"/>
      <c r="D2504" s="44"/>
      <c r="E2504" s="44"/>
      <c r="F2504" s="44"/>
      <c r="G2504" s="44"/>
      <c r="H2504" s="44"/>
      <c r="J2504" s="68"/>
      <c r="K2504" s="68"/>
      <c r="L2504" s="68"/>
      <c r="M2504" s="68"/>
      <c r="O2504" s="44"/>
      <c r="P2504" s="44"/>
      <c r="Q2504" s="44"/>
      <c r="R2504" s="44"/>
      <c r="S2504" s="44"/>
      <c r="T2504" s="44"/>
    </row>
    <row r="2505" spans="1:20" x14ac:dyDescent="0.25">
      <c r="A2505" s="44" t="str">
        <f>IF(B2505&lt;&gt;"",A2504+1,"")</f>
        <v/>
      </c>
      <c r="B2505" s="44"/>
      <c r="C2505" s="44"/>
      <c r="D2505" s="44"/>
      <c r="E2505" s="44"/>
      <c r="F2505" s="44"/>
      <c r="G2505" s="44"/>
      <c r="H2505" s="44"/>
      <c r="J2505" s="68"/>
      <c r="K2505" s="68"/>
      <c r="L2505" s="68"/>
      <c r="M2505" s="68"/>
      <c r="O2505" s="44"/>
      <c r="P2505" s="44"/>
      <c r="Q2505" s="44"/>
      <c r="R2505" s="44"/>
      <c r="S2505" s="44"/>
      <c r="T2505" s="44"/>
    </row>
    <row r="2506" spans="1:20" x14ac:dyDescent="0.25">
      <c r="A2506" s="44" t="str">
        <f>IF(B2506&lt;&gt;"",A2505+1,"")</f>
        <v/>
      </c>
      <c r="B2506" s="44"/>
      <c r="C2506" s="44"/>
      <c r="D2506" s="44"/>
      <c r="E2506" s="44"/>
      <c r="F2506" s="44"/>
      <c r="G2506" s="44"/>
      <c r="H2506" s="44"/>
      <c r="J2506" s="68"/>
      <c r="K2506" s="68"/>
      <c r="L2506" s="68"/>
      <c r="M2506" s="68"/>
      <c r="O2506" s="44"/>
      <c r="P2506" s="44"/>
      <c r="Q2506" s="44"/>
      <c r="R2506" s="44"/>
      <c r="S2506" s="44"/>
      <c r="T2506" s="44"/>
    </row>
    <row r="2507" spans="1:20" x14ac:dyDescent="0.25">
      <c r="A2507" s="44" t="str">
        <f>IF(B2507&lt;&gt;"",A2506+1,"")</f>
        <v/>
      </c>
      <c r="B2507" s="44"/>
      <c r="C2507" s="44"/>
      <c r="D2507" s="44"/>
      <c r="E2507" s="44"/>
      <c r="F2507" s="44"/>
      <c r="G2507" s="44"/>
      <c r="H2507" s="44"/>
      <c r="J2507" s="68"/>
      <c r="K2507" s="68"/>
      <c r="L2507" s="68"/>
      <c r="M2507" s="68"/>
      <c r="O2507" s="44"/>
      <c r="P2507" s="44"/>
      <c r="Q2507" s="44"/>
      <c r="R2507" s="44"/>
      <c r="S2507" s="44"/>
      <c r="T2507" s="44"/>
    </row>
    <row r="2508" spans="1:20" x14ac:dyDescent="0.25">
      <c r="A2508" s="44" t="str">
        <f>IF(B2508&lt;&gt;"",A2507+1,"")</f>
        <v/>
      </c>
      <c r="B2508" s="44"/>
      <c r="C2508" s="44"/>
      <c r="D2508" s="44"/>
      <c r="E2508" s="44"/>
      <c r="F2508" s="44"/>
      <c r="G2508" s="44"/>
      <c r="H2508" s="44"/>
      <c r="J2508" s="68"/>
      <c r="K2508" s="68"/>
      <c r="L2508" s="68"/>
      <c r="M2508" s="68"/>
      <c r="O2508" s="44"/>
      <c r="P2508" s="44"/>
      <c r="Q2508" s="44"/>
      <c r="R2508" s="44"/>
      <c r="S2508" s="44"/>
      <c r="T2508" s="44"/>
    </row>
    <row r="2509" spans="1:20" x14ac:dyDescent="0.25">
      <c r="A2509" s="44" t="str">
        <f>IF(B2509&lt;&gt;"",A2508+1,"")</f>
        <v/>
      </c>
      <c r="B2509" s="44"/>
      <c r="C2509" s="44"/>
      <c r="D2509" s="44"/>
      <c r="E2509" s="44"/>
      <c r="F2509" s="44"/>
      <c r="G2509" s="44"/>
      <c r="H2509" s="44"/>
      <c r="J2509" s="68"/>
      <c r="K2509" s="68"/>
      <c r="L2509" s="68"/>
      <c r="M2509" s="68"/>
      <c r="O2509" s="44"/>
      <c r="P2509" s="44"/>
      <c r="Q2509" s="44"/>
      <c r="R2509" s="44"/>
      <c r="S2509" s="44"/>
      <c r="T2509" s="44"/>
    </row>
    <row r="2510" spans="1:20" x14ac:dyDescent="0.25">
      <c r="A2510" s="44" t="str">
        <f>IF(B2510&lt;&gt;"",A2509+1,"")</f>
        <v/>
      </c>
      <c r="B2510" s="44"/>
      <c r="C2510" s="44"/>
      <c r="D2510" s="44"/>
      <c r="E2510" s="44"/>
      <c r="F2510" s="44"/>
      <c r="G2510" s="44"/>
      <c r="H2510" s="44"/>
      <c r="J2510" s="68"/>
      <c r="K2510" s="68"/>
      <c r="L2510" s="68"/>
      <c r="M2510" s="68"/>
      <c r="O2510" s="44"/>
      <c r="P2510" s="44"/>
      <c r="Q2510" s="44"/>
      <c r="R2510" s="44"/>
      <c r="S2510" s="44"/>
      <c r="T2510" s="44"/>
    </row>
    <row r="2511" spans="1:20" x14ac:dyDescent="0.25">
      <c r="A2511" s="44" t="str">
        <f>IF(B2511&lt;&gt;"",A2510+1,"")</f>
        <v/>
      </c>
      <c r="B2511" s="44"/>
      <c r="C2511" s="44"/>
      <c r="D2511" s="44"/>
      <c r="E2511" s="44"/>
      <c r="F2511" s="44"/>
      <c r="G2511" s="44"/>
      <c r="H2511" s="44"/>
      <c r="J2511" s="68"/>
      <c r="K2511" s="68"/>
      <c r="L2511" s="68"/>
      <c r="M2511" s="68"/>
      <c r="O2511" s="44"/>
      <c r="P2511" s="44"/>
      <c r="Q2511" s="44"/>
      <c r="R2511" s="44"/>
      <c r="S2511" s="44"/>
      <c r="T2511" s="44"/>
    </row>
    <row r="2512" spans="1:20" x14ac:dyDescent="0.25">
      <c r="A2512" s="44" t="str">
        <f>IF(B2512&lt;&gt;"",A2511+1,"")</f>
        <v/>
      </c>
      <c r="B2512" s="44"/>
      <c r="C2512" s="44"/>
      <c r="D2512" s="44"/>
      <c r="E2512" s="44"/>
      <c r="F2512" s="44"/>
      <c r="G2512" s="44"/>
      <c r="H2512" s="44"/>
      <c r="J2512" s="68"/>
      <c r="K2512" s="68"/>
      <c r="L2512" s="68"/>
      <c r="M2512" s="68"/>
      <c r="O2512" s="44"/>
      <c r="P2512" s="44"/>
      <c r="Q2512" s="44"/>
      <c r="R2512" s="44"/>
      <c r="S2512" s="44"/>
      <c r="T2512" s="44"/>
    </row>
    <row r="2513" spans="1:20" x14ac:dyDescent="0.25">
      <c r="A2513" s="44" t="str">
        <f>IF(B2513&lt;&gt;"",A2512+1,"")</f>
        <v/>
      </c>
      <c r="B2513" s="44"/>
      <c r="C2513" s="44"/>
      <c r="D2513" s="44"/>
      <c r="E2513" s="44"/>
      <c r="F2513" s="44"/>
      <c r="G2513" s="44"/>
      <c r="H2513" s="44"/>
      <c r="J2513" s="68"/>
      <c r="K2513" s="68"/>
      <c r="L2513" s="68"/>
      <c r="M2513" s="68"/>
      <c r="O2513" s="44"/>
      <c r="P2513" s="44"/>
      <c r="Q2513" s="44"/>
      <c r="R2513" s="44"/>
      <c r="S2513" s="44"/>
      <c r="T2513" s="44"/>
    </row>
    <row r="2514" spans="1:20" x14ac:dyDescent="0.25">
      <c r="A2514" s="44" t="str">
        <f>IF(B2514&lt;&gt;"",A2513+1,"")</f>
        <v/>
      </c>
      <c r="B2514" s="44"/>
      <c r="C2514" s="44"/>
      <c r="D2514" s="44"/>
      <c r="E2514" s="44"/>
      <c r="F2514" s="44"/>
      <c r="G2514" s="44"/>
      <c r="H2514" s="44"/>
      <c r="J2514" s="68"/>
      <c r="K2514" s="68"/>
      <c r="L2514" s="68"/>
      <c r="M2514" s="68"/>
      <c r="O2514" s="44"/>
      <c r="P2514" s="44"/>
      <c r="Q2514" s="44"/>
      <c r="R2514" s="44"/>
      <c r="S2514" s="44"/>
      <c r="T2514" s="44"/>
    </row>
    <row r="2515" spans="1:20" x14ac:dyDescent="0.25">
      <c r="A2515" s="44" t="str">
        <f>IF(B2515&lt;&gt;"",A2514+1,"")</f>
        <v/>
      </c>
      <c r="B2515" s="44"/>
      <c r="C2515" s="44"/>
      <c r="D2515" s="44"/>
      <c r="E2515" s="44"/>
      <c r="F2515" s="44"/>
      <c r="G2515" s="44"/>
      <c r="H2515" s="44"/>
      <c r="J2515" s="68"/>
      <c r="K2515" s="68"/>
      <c r="L2515" s="68"/>
      <c r="M2515" s="68"/>
      <c r="O2515" s="44"/>
      <c r="P2515" s="44"/>
      <c r="Q2515" s="44"/>
      <c r="R2515" s="44"/>
      <c r="S2515" s="44"/>
      <c r="T2515" s="44"/>
    </row>
    <row r="2516" spans="1:20" x14ac:dyDescent="0.25">
      <c r="A2516" s="44" t="str">
        <f>IF(B2516&lt;&gt;"",A2515+1,"")</f>
        <v/>
      </c>
      <c r="B2516" s="44"/>
      <c r="C2516" s="44"/>
      <c r="D2516" s="44"/>
      <c r="E2516" s="44"/>
      <c r="F2516" s="44"/>
      <c r="G2516" s="44"/>
      <c r="H2516" s="44"/>
      <c r="J2516" s="68"/>
      <c r="K2516" s="68"/>
      <c r="L2516" s="68"/>
      <c r="M2516" s="68"/>
      <c r="O2516" s="44"/>
      <c r="P2516" s="44"/>
      <c r="Q2516" s="44"/>
      <c r="R2516" s="44"/>
      <c r="S2516" s="44"/>
      <c r="T2516" s="44"/>
    </row>
    <row r="2517" spans="1:20" x14ac:dyDescent="0.25">
      <c r="A2517" s="44" t="str">
        <f>IF(B2517&lt;&gt;"",A2516+1,"")</f>
        <v/>
      </c>
      <c r="B2517" s="44"/>
      <c r="C2517" s="44"/>
      <c r="D2517" s="44"/>
      <c r="E2517" s="44"/>
      <c r="F2517" s="44"/>
      <c r="G2517" s="44"/>
      <c r="H2517" s="44"/>
      <c r="J2517" s="68"/>
      <c r="K2517" s="68"/>
      <c r="L2517" s="68"/>
      <c r="M2517" s="68"/>
      <c r="O2517" s="44"/>
      <c r="P2517" s="44"/>
      <c r="Q2517" s="44"/>
      <c r="R2517" s="44"/>
      <c r="S2517" s="44"/>
      <c r="T2517" s="44"/>
    </row>
    <row r="2518" spans="1:20" x14ac:dyDescent="0.25">
      <c r="A2518" s="44" t="str">
        <f>IF(B2518&lt;&gt;"",A2517+1,"")</f>
        <v/>
      </c>
      <c r="B2518" s="44"/>
      <c r="C2518" s="44"/>
      <c r="D2518" s="44"/>
      <c r="E2518" s="44"/>
      <c r="F2518" s="44"/>
      <c r="G2518" s="44"/>
      <c r="H2518" s="44"/>
      <c r="J2518" s="68"/>
      <c r="K2518" s="68"/>
      <c r="L2518" s="68"/>
      <c r="M2518" s="68"/>
      <c r="O2518" s="44"/>
      <c r="P2518" s="44"/>
      <c r="Q2518" s="44"/>
      <c r="R2518" s="44"/>
      <c r="S2518" s="44"/>
      <c r="T2518" s="44"/>
    </row>
    <row r="2519" spans="1:20" x14ac:dyDescent="0.25">
      <c r="A2519" s="44" t="str">
        <f>IF(B2519&lt;&gt;"",A2518+1,"")</f>
        <v/>
      </c>
      <c r="B2519" s="44"/>
      <c r="C2519" s="44"/>
      <c r="D2519" s="44"/>
      <c r="E2519" s="44"/>
      <c r="F2519" s="44"/>
      <c r="G2519" s="44"/>
      <c r="H2519" s="44"/>
      <c r="J2519" s="68"/>
      <c r="K2519" s="68"/>
      <c r="L2519" s="68"/>
      <c r="M2519" s="68"/>
      <c r="O2519" s="44"/>
      <c r="P2519" s="44"/>
      <c r="Q2519" s="44"/>
      <c r="R2519" s="44"/>
      <c r="S2519" s="44"/>
      <c r="T2519" s="44"/>
    </row>
    <row r="2520" spans="1:20" x14ac:dyDescent="0.25">
      <c r="A2520" s="44" t="str">
        <f>IF(B2520&lt;&gt;"",A2519+1,"")</f>
        <v/>
      </c>
      <c r="B2520" s="44"/>
      <c r="C2520" s="44"/>
      <c r="D2520" s="44"/>
      <c r="E2520" s="44"/>
      <c r="F2520" s="44"/>
      <c r="G2520" s="44"/>
      <c r="H2520" s="44"/>
      <c r="J2520" s="68"/>
      <c r="K2520" s="68"/>
      <c r="L2520" s="68"/>
      <c r="M2520" s="68"/>
      <c r="O2520" s="44"/>
      <c r="P2520" s="44"/>
      <c r="Q2520" s="44"/>
      <c r="R2520" s="44"/>
      <c r="S2520" s="44"/>
      <c r="T2520" s="44"/>
    </row>
    <row r="2521" spans="1:20" x14ac:dyDescent="0.25">
      <c r="A2521" s="44" t="str">
        <f>IF(B2521&lt;&gt;"",A2520+1,"")</f>
        <v/>
      </c>
      <c r="B2521" s="44"/>
      <c r="C2521" s="44"/>
      <c r="D2521" s="44"/>
      <c r="E2521" s="44"/>
      <c r="F2521" s="44"/>
      <c r="G2521" s="44"/>
      <c r="H2521" s="44"/>
      <c r="J2521" s="68"/>
      <c r="K2521" s="68"/>
      <c r="L2521" s="68"/>
      <c r="M2521" s="68"/>
      <c r="O2521" s="44"/>
      <c r="P2521" s="44"/>
      <c r="Q2521" s="44"/>
      <c r="R2521" s="44"/>
      <c r="S2521" s="44"/>
      <c r="T2521" s="44"/>
    </row>
    <row r="2522" spans="1:20" x14ac:dyDescent="0.25">
      <c r="A2522" s="44" t="str">
        <f>IF(B2522&lt;&gt;"",A2521+1,"")</f>
        <v/>
      </c>
      <c r="B2522" s="44"/>
      <c r="C2522" s="44"/>
      <c r="D2522" s="44"/>
      <c r="E2522" s="44"/>
      <c r="F2522" s="44"/>
      <c r="G2522" s="44"/>
      <c r="H2522" s="44"/>
      <c r="J2522" s="68"/>
      <c r="K2522" s="68"/>
      <c r="L2522" s="68"/>
      <c r="M2522" s="68"/>
      <c r="O2522" s="44"/>
      <c r="P2522" s="44"/>
      <c r="Q2522" s="44"/>
      <c r="R2522" s="44"/>
      <c r="S2522" s="44"/>
      <c r="T2522" s="44"/>
    </row>
    <row r="2523" spans="1:20" x14ac:dyDescent="0.25">
      <c r="A2523" s="44" t="str">
        <f>IF(B2523&lt;&gt;"",A2522+1,"")</f>
        <v/>
      </c>
      <c r="B2523" s="44"/>
      <c r="C2523" s="44"/>
      <c r="D2523" s="44"/>
      <c r="E2523" s="44"/>
      <c r="F2523" s="44"/>
      <c r="G2523" s="44"/>
      <c r="H2523" s="44"/>
      <c r="J2523" s="68"/>
      <c r="K2523" s="68"/>
      <c r="L2523" s="68"/>
      <c r="M2523" s="68"/>
      <c r="O2523" s="44"/>
      <c r="P2523" s="44"/>
      <c r="Q2523" s="44"/>
      <c r="R2523" s="44"/>
      <c r="S2523" s="44"/>
      <c r="T2523" s="44"/>
    </row>
    <row r="2524" spans="1:20" x14ac:dyDescent="0.25">
      <c r="A2524" s="44" t="str">
        <f>IF(B2524&lt;&gt;"",A2523+1,"")</f>
        <v/>
      </c>
      <c r="B2524" s="44"/>
      <c r="C2524" s="44"/>
      <c r="D2524" s="44"/>
      <c r="E2524" s="44"/>
      <c r="F2524" s="44"/>
      <c r="G2524" s="44"/>
      <c r="H2524" s="44"/>
      <c r="J2524" s="68"/>
      <c r="K2524" s="68"/>
      <c r="L2524" s="68"/>
      <c r="M2524" s="68"/>
      <c r="O2524" s="44"/>
      <c r="P2524" s="44"/>
      <c r="Q2524" s="44"/>
      <c r="R2524" s="44"/>
      <c r="S2524" s="44"/>
      <c r="T2524" s="44"/>
    </row>
    <row r="2525" spans="1:20" x14ac:dyDescent="0.25">
      <c r="A2525" s="44" t="str">
        <f>IF(B2525&lt;&gt;"",A2524+1,"")</f>
        <v/>
      </c>
      <c r="B2525" s="44"/>
      <c r="C2525" s="44"/>
      <c r="D2525" s="44"/>
      <c r="E2525" s="44"/>
      <c r="F2525" s="44"/>
      <c r="G2525" s="44"/>
      <c r="H2525" s="44"/>
      <c r="J2525" s="68"/>
      <c r="K2525" s="68"/>
      <c r="L2525" s="68"/>
      <c r="M2525" s="68"/>
      <c r="O2525" s="44"/>
      <c r="P2525" s="44"/>
      <c r="Q2525" s="44"/>
      <c r="R2525" s="44"/>
      <c r="S2525" s="44"/>
      <c r="T2525" s="44"/>
    </row>
    <row r="2526" spans="1:20" x14ac:dyDescent="0.25">
      <c r="A2526" s="44" t="str">
        <f>IF(B2526&lt;&gt;"",A2525+1,"")</f>
        <v/>
      </c>
      <c r="B2526" s="44"/>
      <c r="C2526" s="44"/>
      <c r="D2526" s="44"/>
      <c r="E2526" s="44"/>
      <c r="F2526" s="44"/>
      <c r="G2526" s="44"/>
      <c r="H2526" s="44"/>
      <c r="J2526" s="68"/>
      <c r="K2526" s="68"/>
      <c r="L2526" s="68"/>
      <c r="M2526" s="68"/>
      <c r="O2526" s="44"/>
      <c r="P2526" s="44"/>
      <c r="Q2526" s="44"/>
      <c r="R2526" s="44"/>
      <c r="S2526" s="44"/>
      <c r="T2526" s="44"/>
    </row>
    <row r="2527" spans="1:20" x14ac:dyDescent="0.25">
      <c r="A2527" s="44" t="str">
        <f>IF(B2527&lt;&gt;"",A2526+1,"")</f>
        <v/>
      </c>
      <c r="B2527" s="44"/>
      <c r="C2527" s="44"/>
      <c r="D2527" s="44"/>
      <c r="E2527" s="44"/>
      <c r="F2527" s="44"/>
      <c r="G2527" s="44"/>
      <c r="H2527" s="44"/>
      <c r="J2527" s="68"/>
      <c r="K2527" s="68"/>
      <c r="L2527" s="68"/>
      <c r="M2527" s="68"/>
      <c r="O2527" s="44"/>
      <c r="P2527" s="44"/>
      <c r="Q2527" s="44"/>
      <c r="R2527" s="44"/>
      <c r="S2527" s="44"/>
      <c r="T2527" s="44"/>
    </row>
    <row r="2528" spans="1:20" x14ac:dyDescent="0.25">
      <c r="A2528" s="44" t="str">
        <f>IF(B2528&lt;&gt;"",A2527+1,"")</f>
        <v/>
      </c>
      <c r="B2528" s="44"/>
      <c r="C2528" s="44"/>
      <c r="D2528" s="44"/>
      <c r="E2528" s="44"/>
      <c r="F2528" s="44"/>
      <c r="G2528" s="44"/>
      <c r="H2528" s="44"/>
      <c r="J2528" s="68"/>
      <c r="K2528" s="68"/>
      <c r="L2528" s="68"/>
      <c r="M2528" s="68"/>
      <c r="O2528" s="44"/>
      <c r="P2528" s="44"/>
      <c r="Q2528" s="44"/>
      <c r="R2528" s="44"/>
      <c r="S2528" s="44"/>
      <c r="T2528" s="44"/>
    </row>
    <row r="2529" spans="1:20" x14ac:dyDescent="0.25">
      <c r="A2529" s="44" t="str">
        <f>IF(B2529&lt;&gt;"",A2528+1,"")</f>
        <v/>
      </c>
      <c r="B2529" s="44"/>
      <c r="C2529" s="44"/>
      <c r="D2529" s="44"/>
      <c r="E2529" s="44"/>
      <c r="F2529" s="44"/>
      <c r="G2529" s="44"/>
      <c r="H2529" s="44"/>
      <c r="J2529" s="68"/>
      <c r="K2529" s="68"/>
      <c r="L2529" s="68"/>
      <c r="M2529" s="68"/>
      <c r="O2529" s="44"/>
      <c r="P2529" s="44"/>
      <c r="Q2529" s="44"/>
      <c r="R2529" s="44"/>
      <c r="S2529" s="44"/>
      <c r="T2529" s="44"/>
    </row>
    <row r="2530" spans="1:20" x14ac:dyDescent="0.25">
      <c r="A2530" s="44" t="str">
        <f>IF(B2530&lt;&gt;"",A2529+1,"")</f>
        <v/>
      </c>
      <c r="B2530" s="44"/>
      <c r="C2530" s="44"/>
      <c r="D2530" s="44"/>
      <c r="E2530" s="44"/>
      <c r="F2530" s="44"/>
      <c r="G2530" s="44"/>
      <c r="H2530" s="44"/>
      <c r="J2530" s="68"/>
      <c r="K2530" s="68"/>
      <c r="L2530" s="68"/>
      <c r="M2530" s="68"/>
      <c r="O2530" s="44"/>
      <c r="P2530" s="44"/>
      <c r="Q2530" s="44"/>
      <c r="R2530" s="44"/>
      <c r="S2530" s="44"/>
      <c r="T2530" s="44"/>
    </row>
    <row r="2531" spans="1:20" x14ac:dyDescent="0.25">
      <c r="A2531" s="44" t="str">
        <f>IF(B2531&lt;&gt;"",A2530+1,"")</f>
        <v/>
      </c>
      <c r="B2531" s="44"/>
      <c r="C2531" s="44"/>
      <c r="D2531" s="44"/>
      <c r="E2531" s="44"/>
      <c r="F2531" s="44"/>
      <c r="G2531" s="44"/>
      <c r="H2531" s="44"/>
      <c r="J2531" s="68"/>
      <c r="K2531" s="68"/>
      <c r="L2531" s="68"/>
      <c r="M2531" s="68"/>
      <c r="O2531" s="44"/>
      <c r="P2531" s="44"/>
      <c r="Q2531" s="44"/>
      <c r="R2531" s="44"/>
      <c r="S2531" s="44"/>
      <c r="T2531" s="44"/>
    </row>
    <row r="2532" spans="1:20" x14ac:dyDescent="0.25">
      <c r="A2532" s="44" t="str">
        <f>IF(B2532&lt;&gt;"",A2531+1,"")</f>
        <v/>
      </c>
      <c r="B2532" s="44"/>
      <c r="C2532" s="44"/>
      <c r="D2532" s="44"/>
      <c r="E2532" s="44"/>
      <c r="F2532" s="44"/>
      <c r="G2532" s="44"/>
      <c r="H2532" s="44"/>
      <c r="J2532" s="68"/>
      <c r="K2532" s="68"/>
      <c r="L2532" s="68"/>
      <c r="M2532" s="68"/>
      <c r="O2532" s="44"/>
      <c r="P2532" s="44"/>
      <c r="Q2532" s="44"/>
      <c r="R2532" s="44"/>
      <c r="S2532" s="44"/>
      <c r="T2532" s="44"/>
    </row>
    <row r="2533" spans="1:20" x14ac:dyDescent="0.25">
      <c r="A2533" s="44" t="str">
        <f>IF(B2533&lt;&gt;"",A2532+1,"")</f>
        <v/>
      </c>
      <c r="B2533" s="44"/>
      <c r="C2533" s="44"/>
      <c r="D2533" s="44"/>
      <c r="E2533" s="44"/>
      <c r="F2533" s="44"/>
      <c r="G2533" s="44"/>
      <c r="H2533" s="44"/>
      <c r="J2533" s="68"/>
      <c r="K2533" s="68"/>
      <c r="L2533" s="68"/>
      <c r="M2533" s="68"/>
      <c r="O2533" s="44"/>
      <c r="P2533" s="44"/>
      <c r="Q2533" s="44"/>
      <c r="R2533" s="44"/>
      <c r="S2533" s="44"/>
      <c r="T2533" s="44"/>
    </row>
    <row r="2534" spans="1:20" x14ac:dyDescent="0.25">
      <c r="A2534" s="44" t="str">
        <f>IF(B2534&lt;&gt;"",A2533+1,"")</f>
        <v/>
      </c>
      <c r="B2534" s="44"/>
      <c r="C2534" s="44"/>
      <c r="D2534" s="44"/>
      <c r="E2534" s="44"/>
      <c r="F2534" s="44"/>
      <c r="G2534" s="44"/>
      <c r="H2534" s="44"/>
      <c r="J2534" s="68"/>
      <c r="K2534" s="68"/>
      <c r="L2534" s="68"/>
      <c r="M2534" s="68"/>
      <c r="O2534" s="44"/>
      <c r="P2534" s="44"/>
      <c r="Q2534" s="44"/>
      <c r="R2534" s="44"/>
      <c r="S2534" s="44"/>
      <c r="T2534" s="44"/>
    </row>
    <row r="2535" spans="1:20" x14ac:dyDescent="0.25">
      <c r="A2535" s="44" t="str">
        <f>IF(B2535&lt;&gt;"",A2534+1,"")</f>
        <v/>
      </c>
      <c r="B2535" s="44"/>
      <c r="C2535" s="44"/>
      <c r="D2535" s="44"/>
      <c r="E2535" s="44"/>
      <c r="F2535" s="44"/>
      <c r="G2535" s="44"/>
      <c r="H2535" s="44"/>
      <c r="J2535" s="68"/>
      <c r="K2535" s="68"/>
      <c r="L2535" s="68"/>
      <c r="M2535" s="68"/>
      <c r="O2535" s="44"/>
      <c r="P2535" s="44"/>
      <c r="Q2535" s="44"/>
      <c r="R2535" s="44"/>
      <c r="S2535" s="44"/>
      <c r="T2535" s="44"/>
    </row>
    <row r="2536" spans="1:20" x14ac:dyDescent="0.25">
      <c r="A2536" s="44" t="str">
        <f>IF(B2536&lt;&gt;"",A2535+1,"")</f>
        <v/>
      </c>
      <c r="B2536" s="44"/>
      <c r="C2536" s="44"/>
      <c r="D2536" s="44"/>
      <c r="E2536" s="44"/>
      <c r="F2536" s="44"/>
      <c r="G2536" s="44"/>
      <c r="H2536" s="44"/>
      <c r="J2536" s="68"/>
      <c r="K2536" s="68"/>
      <c r="L2536" s="68"/>
      <c r="M2536" s="68"/>
      <c r="O2536" s="44"/>
      <c r="P2536" s="44"/>
      <c r="Q2536" s="44"/>
      <c r="R2536" s="44"/>
      <c r="S2536" s="44"/>
      <c r="T2536" s="44"/>
    </row>
    <row r="2537" spans="1:20" x14ac:dyDescent="0.25">
      <c r="A2537" s="44" t="str">
        <f>IF(B2537&lt;&gt;"",A2536+1,"")</f>
        <v/>
      </c>
      <c r="B2537" s="44"/>
      <c r="C2537" s="44"/>
      <c r="D2537" s="44"/>
      <c r="E2537" s="44"/>
      <c r="F2537" s="44"/>
      <c r="G2537" s="44"/>
      <c r="H2537" s="44"/>
      <c r="J2537" s="68"/>
      <c r="K2537" s="68"/>
      <c r="L2537" s="68"/>
      <c r="M2537" s="68"/>
      <c r="O2537" s="44"/>
      <c r="P2537" s="44"/>
      <c r="Q2537" s="44"/>
      <c r="R2537" s="44"/>
      <c r="S2537" s="44"/>
      <c r="T2537" s="44"/>
    </row>
    <row r="2538" spans="1:20" x14ac:dyDescent="0.25">
      <c r="A2538" s="44" t="str">
        <f>IF(B2538&lt;&gt;"",A2537+1,"")</f>
        <v/>
      </c>
      <c r="B2538" s="44"/>
      <c r="C2538" s="44"/>
      <c r="D2538" s="44"/>
      <c r="E2538" s="44"/>
      <c r="F2538" s="44"/>
      <c r="G2538" s="44"/>
      <c r="H2538" s="44"/>
      <c r="J2538" s="68"/>
      <c r="K2538" s="68"/>
      <c r="L2538" s="68"/>
      <c r="M2538" s="68"/>
      <c r="O2538" s="44"/>
      <c r="P2538" s="44"/>
      <c r="Q2538" s="44"/>
      <c r="R2538" s="44"/>
      <c r="S2538" s="44"/>
      <c r="T2538" s="44"/>
    </row>
    <row r="2539" spans="1:20" x14ac:dyDescent="0.25">
      <c r="A2539" s="44" t="str">
        <f>IF(B2539&lt;&gt;"",A2538+1,"")</f>
        <v/>
      </c>
      <c r="B2539" s="44"/>
      <c r="C2539" s="44"/>
      <c r="D2539" s="44"/>
      <c r="E2539" s="44"/>
      <c r="F2539" s="44"/>
      <c r="G2539" s="44"/>
      <c r="H2539" s="44"/>
      <c r="J2539" s="68"/>
      <c r="K2539" s="68"/>
      <c r="L2539" s="68"/>
      <c r="M2539" s="68"/>
      <c r="O2539" s="44"/>
      <c r="P2539" s="44"/>
      <c r="Q2539" s="44"/>
      <c r="R2539" s="44"/>
      <c r="S2539" s="44"/>
      <c r="T2539" s="44"/>
    </row>
    <row r="2540" spans="1:20" x14ac:dyDescent="0.25">
      <c r="A2540" s="44" t="str">
        <f>IF(B2540&lt;&gt;"",A2539+1,"")</f>
        <v/>
      </c>
      <c r="B2540" s="44"/>
      <c r="C2540" s="44"/>
      <c r="D2540" s="44"/>
      <c r="E2540" s="44"/>
      <c r="F2540" s="44"/>
      <c r="G2540" s="44"/>
      <c r="H2540" s="44"/>
      <c r="J2540" s="68"/>
      <c r="K2540" s="68"/>
      <c r="L2540" s="68"/>
      <c r="M2540" s="68"/>
      <c r="O2540" s="44"/>
      <c r="P2540" s="44"/>
      <c r="Q2540" s="44"/>
      <c r="R2540" s="44"/>
      <c r="S2540" s="44"/>
      <c r="T2540" s="44"/>
    </row>
    <row r="2541" spans="1:20" x14ac:dyDescent="0.25">
      <c r="A2541" s="44" t="str">
        <f>IF(B2541&lt;&gt;"",A2540+1,"")</f>
        <v/>
      </c>
      <c r="B2541" s="44"/>
      <c r="C2541" s="44"/>
      <c r="D2541" s="44"/>
      <c r="E2541" s="44"/>
      <c r="F2541" s="44"/>
      <c r="G2541" s="44"/>
      <c r="H2541" s="44"/>
      <c r="J2541" s="68"/>
      <c r="K2541" s="68"/>
      <c r="L2541" s="68"/>
      <c r="M2541" s="68"/>
      <c r="O2541" s="44"/>
      <c r="P2541" s="44"/>
      <c r="Q2541" s="44"/>
      <c r="R2541" s="44"/>
      <c r="S2541" s="44"/>
      <c r="T2541" s="44"/>
    </row>
    <row r="2542" spans="1:20" x14ac:dyDescent="0.25">
      <c r="A2542" s="44" t="str">
        <f>IF(B2542&lt;&gt;"",A2541+1,"")</f>
        <v/>
      </c>
      <c r="B2542" s="44"/>
      <c r="C2542" s="44"/>
      <c r="D2542" s="44"/>
      <c r="E2542" s="44"/>
      <c r="F2542" s="44"/>
      <c r="G2542" s="44"/>
      <c r="H2542" s="44"/>
      <c r="J2542" s="68"/>
      <c r="K2542" s="68"/>
      <c r="L2542" s="68"/>
      <c r="M2542" s="68"/>
      <c r="O2542" s="44"/>
      <c r="P2542" s="44"/>
      <c r="Q2542" s="44"/>
      <c r="R2542" s="44"/>
      <c r="S2542" s="44"/>
      <c r="T2542" s="44"/>
    </row>
    <row r="2543" spans="1:20" x14ac:dyDescent="0.25">
      <c r="A2543" s="44" t="str">
        <f>IF(B2543&lt;&gt;"",A2542+1,"")</f>
        <v/>
      </c>
      <c r="B2543" s="44"/>
      <c r="C2543" s="44"/>
      <c r="D2543" s="44"/>
      <c r="E2543" s="44"/>
      <c r="F2543" s="44"/>
      <c r="G2543" s="44"/>
      <c r="H2543" s="44"/>
      <c r="J2543" s="68"/>
      <c r="K2543" s="68"/>
      <c r="L2543" s="68"/>
      <c r="M2543" s="68"/>
      <c r="O2543" s="44"/>
      <c r="P2543" s="44"/>
      <c r="Q2543" s="44"/>
      <c r="R2543" s="44"/>
      <c r="S2543" s="44"/>
      <c r="T2543" s="44"/>
    </row>
    <row r="2544" spans="1:20" x14ac:dyDescent="0.25">
      <c r="A2544" s="44" t="str">
        <f>IF(B2544&lt;&gt;"",A2543+1,"")</f>
        <v/>
      </c>
      <c r="B2544" s="44"/>
      <c r="C2544" s="44"/>
      <c r="D2544" s="44"/>
      <c r="E2544" s="44"/>
      <c r="F2544" s="44"/>
      <c r="G2544" s="44"/>
      <c r="H2544" s="44"/>
      <c r="J2544" s="68"/>
      <c r="K2544" s="68"/>
      <c r="L2544" s="68"/>
      <c r="M2544" s="68"/>
      <c r="O2544" s="44"/>
      <c r="P2544" s="44"/>
      <c r="Q2544" s="44"/>
      <c r="R2544" s="44"/>
      <c r="S2544" s="44"/>
      <c r="T2544" s="44"/>
    </row>
    <row r="2545" spans="1:20" x14ac:dyDescent="0.25">
      <c r="A2545" s="44" t="str">
        <f>IF(B2545&lt;&gt;"",A2544+1,"")</f>
        <v/>
      </c>
      <c r="B2545" s="44"/>
      <c r="C2545" s="44"/>
      <c r="D2545" s="44"/>
      <c r="E2545" s="44"/>
      <c r="F2545" s="44"/>
      <c r="G2545" s="44"/>
      <c r="H2545" s="44"/>
      <c r="J2545" s="68"/>
      <c r="K2545" s="68"/>
      <c r="L2545" s="68"/>
      <c r="M2545" s="68"/>
      <c r="O2545" s="44"/>
      <c r="P2545" s="44"/>
      <c r="Q2545" s="44"/>
      <c r="R2545" s="44"/>
      <c r="S2545" s="44"/>
      <c r="T2545" s="44"/>
    </row>
    <row r="2546" spans="1:20" x14ac:dyDescent="0.25">
      <c r="A2546" s="44" t="str">
        <f>IF(B2546&lt;&gt;"",A2545+1,"")</f>
        <v/>
      </c>
      <c r="B2546" s="44"/>
      <c r="C2546" s="44"/>
      <c r="D2546" s="44"/>
      <c r="E2546" s="44"/>
      <c r="F2546" s="44"/>
      <c r="G2546" s="44"/>
      <c r="H2546" s="44"/>
      <c r="J2546" s="68"/>
      <c r="K2546" s="68"/>
      <c r="L2546" s="68"/>
      <c r="M2546" s="68"/>
      <c r="O2546" s="44"/>
      <c r="P2546" s="44"/>
      <c r="Q2546" s="44"/>
      <c r="R2546" s="44"/>
      <c r="S2546" s="44"/>
      <c r="T2546" s="44"/>
    </row>
    <row r="2547" spans="1:20" x14ac:dyDescent="0.25">
      <c r="A2547" s="44" t="str">
        <f>IF(B2547&lt;&gt;"",A2546+1,"")</f>
        <v/>
      </c>
      <c r="B2547" s="44"/>
      <c r="C2547" s="44"/>
      <c r="D2547" s="44"/>
      <c r="E2547" s="44"/>
      <c r="F2547" s="44"/>
      <c r="G2547" s="44"/>
      <c r="H2547" s="44"/>
      <c r="J2547" s="68"/>
      <c r="K2547" s="68"/>
      <c r="L2547" s="68"/>
      <c r="M2547" s="68"/>
      <c r="O2547" s="44"/>
      <c r="P2547" s="44"/>
      <c r="Q2547" s="44"/>
      <c r="R2547" s="44"/>
      <c r="S2547" s="44"/>
      <c r="T2547" s="44"/>
    </row>
    <row r="2548" spans="1:20" x14ac:dyDescent="0.25">
      <c r="A2548" s="44" t="str">
        <f>IF(B2548&lt;&gt;"",A2547+1,"")</f>
        <v/>
      </c>
      <c r="B2548" s="44"/>
      <c r="C2548" s="44"/>
      <c r="D2548" s="44"/>
      <c r="E2548" s="44"/>
      <c r="F2548" s="44"/>
      <c r="G2548" s="44"/>
      <c r="H2548" s="44"/>
      <c r="J2548" s="68"/>
      <c r="K2548" s="68"/>
      <c r="L2548" s="68"/>
      <c r="M2548" s="68"/>
      <c r="O2548" s="44"/>
      <c r="P2548" s="44"/>
      <c r="Q2548" s="44"/>
      <c r="R2548" s="44"/>
      <c r="S2548" s="44"/>
      <c r="T2548" s="44"/>
    </row>
    <row r="2549" spans="1:20" x14ac:dyDescent="0.25">
      <c r="A2549" s="44" t="str">
        <f>IF(B2549&lt;&gt;"",A2548+1,"")</f>
        <v/>
      </c>
      <c r="B2549" s="44"/>
      <c r="C2549" s="44"/>
      <c r="D2549" s="44"/>
      <c r="E2549" s="44"/>
      <c r="F2549" s="44"/>
      <c r="G2549" s="44"/>
      <c r="H2549" s="44"/>
      <c r="J2549" s="68"/>
      <c r="K2549" s="68"/>
      <c r="L2549" s="68"/>
      <c r="M2549" s="68"/>
      <c r="O2549" s="44"/>
      <c r="P2549" s="44"/>
      <c r="Q2549" s="44"/>
      <c r="R2549" s="44"/>
      <c r="S2549" s="44"/>
      <c r="T2549" s="44"/>
    </row>
    <row r="2550" spans="1:20" x14ac:dyDescent="0.25">
      <c r="A2550" s="44" t="str">
        <f>IF(B2550&lt;&gt;"",A2549+1,"")</f>
        <v/>
      </c>
      <c r="B2550" s="44"/>
      <c r="C2550" s="44"/>
      <c r="D2550" s="44"/>
      <c r="E2550" s="44"/>
      <c r="F2550" s="44"/>
      <c r="G2550" s="44"/>
      <c r="H2550" s="44"/>
      <c r="J2550" s="68"/>
      <c r="K2550" s="68"/>
      <c r="L2550" s="68"/>
      <c r="M2550" s="68"/>
      <c r="O2550" s="44"/>
      <c r="P2550" s="44"/>
      <c r="Q2550" s="44"/>
      <c r="R2550" s="44"/>
      <c r="S2550" s="44"/>
      <c r="T2550" s="44"/>
    </row>
    <row r="2551" spans="1:20" x14ac:dyDescent="0.25">
      <c r="A2551" s="44" t="str">
        <f>IF(B2551&lt;&gt;"",A2550+1,"")</f>
        <v/>
      </c>
      <c r="B2551" s="44"/>
      <c r="C2551" s="44"/>
      <c r="D2551" s="44"/>
      <c r="E2551" s="44"/>
      <c r="F2551" s="44"/>
      <c r="G2551" s="44"/>
      <c r="H2551" s="44"/>
      <c r="J2551" s="68"/>
      <c r="K2551" s="68"/>
      <c r="L2551" s="68"/>
      <c r="M2551" s="68"/>
      <c r="O2551" s="44"/>
      <c r="P2551" s="44"/>
      <c r="Q2551" s="44"/>
      <c r="R2551" s="44"/>
      <c r="S2551" s="44"/>
      <c r="T2551" s="44"/>
    </row>
    <row r="2552" spans="1:20" x14ac:dyDescent="0.25">
      <c r="A2552" s="44" t="str">
        <f>IF(B2552&lt;&gt;"",A2551+1,"")</f>
        <v/>
      </c>
      <c r="B2552" s="44"/>
      <c r="C2552" s="44"/>
      <c r="D2552" s="44"/>
      <c r="E2552" s="44"/>
      <c r="F2552" s="44"/>
      <c r="G2552" s="44"/>
      <c r="H2552" s="44"/>
      <c r="J2552" s="68"/>
      <c r="K2552" s="68"/>
      <c r="L2552" s="68"/>
      <c r="M2552" s="68"/>
      <c r="O2552" s="44"/>
      <c r="P2552" s="44"/>
      <c r="Q2552" s="44"/>
      <c r="R2552" s="44"/>
      <c r="S2552" s="44"/>
      <c r="T2552" s="44"/>
    </row>
    <row r="2553" spans="1:20" x14ac:dyDescent="0.25">
      <c r="A2553" s="44" t="str">
        <f>IF(B2553&lt;&gt;"",A2552+1,"")</f>
        <v/>
      </c>
      <c r="B2553" s="44"/>
      <c r="C2553" s="44"/>
      <c r="D2553" s="44"/>
      <c r="E2553" s="44"/>
      <c r="F2553" s="44"/>
      <c r="G2553" s="44"/>
      <c r="H2553" s="44"/>
      <c r="J2553" s="68"/>
      <c r="K2553" s="68"/>
      <c r="L2553" s="68"/>
      <c r="M2553" s="68"/>
      <c r="O2553" s="44"/>
      <c r="P2553" s="44"/>
      <c r="Q2553" s="44"/>
      <c r="R2553" s="44"/>
      <c r="S2553" s="44"/>
      <c r="T2553" s="44"/>
    </row>
    <row r="2554" spans="1:20" x14ac:dyDescent="0.25">
      <c r="A2554" s="44" t="str">
        <f>IF(B2554&lt;&gt;"",A2553+1,"")</f>
        <v/>
      </c>
      <c r="B2554" s="44"/>
      <c r="C2554" s="44"/>
      <c r="D2554" s="44"/>
      <c r="E2554" s="44"/>
      <c r="F2554" s="44"/>
      <c r="G2554" s="44"/>
      <c r="H2554" s="44"/>
      <c r="J2554" s="68"/>
      <c r="K2554" s="68"/>
      <c r="L2554" s="68"/>
      <c r="M2554" s="68"/>
      <c r="O2554" s="44"/>
      <c r="P2554" s="44"/>
      <c r="Q2554" s="44"/>
      <c r="R2554" s="44"/>
      <c r="S2554" s="44"/>
      <c r="T2554" s="44"/>
    </row>
    <row r="2555" spans="1:20" x14ac:dyDescent="0.25">
      <c r="A2555" s="44" t="str">
        <f>IF(B2555&lt;&gt;"",A2554+1,"")</f>
        <v/>
      </c>
      <c r="B2555" s="44"/>
      <c r="C2555" s="44"/>
      <c r="D2555" s="44"/>
      <c r="E2555" s="44"/>
      <c r="F2555" s="44"/>
      <c r="G2555" s="44"/>
      <c r="H2555" s="44"/>
      <c r="J2555" s="68"/>
      <c r="K2555" s="68"/>
      <c r="L2555" s="68"/>
      <c r="M2555" s="68"/>
      <c r="O2555" s="44"/>
      <c r="P2555" s="44"/>
      <c r="Q2555" s="44"/>
      <c r="R2555" s="44"/>
      <c r="S2555" s="44"/>
      <c r="T2555" s="44"/>
    </row>
    <row r="2556" spans="1:20" x14ac:dyDescent="0.25">
      <c r="A2556" s="44" t="str">
        <f>IF(B2556&lt;&gt;"",A2555+1,"")</f>
        <v/>
      </c>
      <c r="B2556" s="44"/>
      <c r="C2556" s="44"/>
      <c r="D2556" s="44"/>
      <c r="E2556" s="44"/>
      <c r="F2556" s="44"/>
      <c r="G2556" s="44"/>
      <c r="H2556" s="44"/>
      <c r="J2556" s="68"/>
      <c r="K2556" s="68"/>
      <c r="L2556" s="68"/>
      <c r="M2556" s="68"/>
      <c r="O2556" s="44"/>
      <c r="P2556" s="44"/>
      <c r="Q2556" s="44"/>
      <c r="R2556" s="44"/>
      <c r="S2556" s="44"/>
      <c r="T2556" s="44"/>
    </row>
    <row r="2557" spans="1:20" x14ac:dyDescent="0.25">
      <c r="A2557" s="44" t="str">
        <f>IF(B2557&lt;&gt;"",A2556+1,"")</f>
        <v/>
      </c>
      <c r="B2557" s="44"/>
      <c r="C2557" s="44"/>
      <c r="D2557" s="44"/>
      <c r="E2557" s="44"/>
      <c r="F2557" s="44"/>
      <c r="G2557" s="44"/>
      <c r="H2557" s="44"/>
      <c r="J2557" s="68"/>
      <c r="K2557" s="68"/>
      <c r="L2557" s="68"/>
      <c r="M2557" s="68"/>
      <c r="O2557" s="44"/>
      <c r="P2557" s="44"/>
      <c r="Q2557" s="44"/>
      <c r="R2557" s="44"/>
      <c r="S2557" s="44"/>
      <c r="T2557" s="44"/>
    </row>
    <row r="2558" spans="1:20" x14ac:dyDescent="0.25">
      <c r="A2558" s="44" t="str">
        <f>IF(B2558&lt;&gt;"",A2557+1,"")</f>
        <v/>
      </c>
      <c r="B2558" s="44"/>
      <c r="C2558" s="44"/>
      <c r="D2558" s="44"/>
      <c r="E2558" s="44"/>
      <c r="F2558" s="44"/>
      <c r="G2558" s="44"/>
      <c r="H2558" s="44"/>
      <c r="J2558" s="68"/>
      <c r="K2558" s="68"/>
      <c r="L2558" s="68"/>
      <c r="M2558" s="68"/>
      <c r="O2558" s="44"/>
      <c r="P2558" s="44"/>
      <c r="Q2558" s="44"/>
      <c r="R2558" s="44"/>
      <c r="S2558" s="44"/>
      <c r="T2558" s="44"/>
    </row>
    <row r="2559" spans="1:20" x14ac:dyDescent="0.25">
      <c r="A2559" s="44" t="str">
        <f>IF(B2559&lt;&gt;"",A2558+1,"")</f>
        <v/>
      </c>
      <c r="B2559" s="44"/>
      <c r="C2559" s="44"/>
      <c r="D2559" s="44"/>
      <c r="E2559" s="44"/>
      <c r="F2559" s="44"/>
      <c r="G2559" s="44"/>
      <c r="H2559" s="44"/>
      <c r="J2559" s="68"/>
      <c r="K2559" s="68"/>
      <c r="L2559" s="68"/>
      <c r="M2559" s="68"/>
      <c r="O2559" s="44"/>
      <c r="P2559" s="44"/>
      <c r="Q2559" s="44"/>
      <c r="R2559" s="44"/>
      <c r="S2559" s="44"/>
      <c r="T2559" s="44"/>
    </row>
    <row r="2560" spans="1:20" x14ac:dyDescent="0.25">
      <c r="A2560" s="44" t="str">
        <f>IF(B2560&lt;&gt;"",A2559+1,"")</f>
        <v/>
      </c>
      <c r="B2560" s="44"/>
      <c r="C2560" s="44"/>
      <c r="D2560" s="44"/>
      <c r="E2560" s="44"/>
      <c r="F2560" s="44"/>
      <c r="G2560" s="44"/>
      <c r="H2560" s="44"/>
      <c r="J2560" s="68"/>
      <c r="K2560" s="68"/>
      <c r="L2560" s="68"/>
      <c r="M2560" s="68"/>
      <c r="O2560" s="44"/>
      <c r="P2560" s="44"/>
      <c r="Q2560" s="44"/>
      <c r="R2560" s="44"/>
      <c r="S2560" s="44"/>
      <c r="T2560" s="44"/>
    </row>
    <row r="2561" spans="1:20" x14ac:dyDescent="0.25">
      <c r="A2561" s="44" t="str">
        <f>IF(B2561&lt;&gt;"",A2560+1,"")</f>
        <v/>
      </c>
      <c r="B2561" s="44"/>
      <c r="C2561" s="44"/>
      <c r="D2561" s="44"/>
      <c r="E2561" s="44"/>
      <c r="F2561" s="44"/>
      <c r="G2561" s="44"/>
      <c r="H2561" s="44"/>
      <c r="J2561" s="68"/>
      <c r="K2561" s="68"/>
      <c r="L2561" s="68"/>
      <c r="M2561" s="68"/>
      <c r="O2561" s="44"/>
      <c r="P2561" s="44"/>
      <c r="Q2561" s="44"/>
      <c r="R2561" s="44"/>
      <c r="S2561" s="44"/>
      <c r="T2561" s="44"/>
    </row>
    <row r="2562" spans="1:20" x14ac:dyDescent="0.25">
      <c r="A2562" s="44" t="str">
        <f>IF(B2562&lt;&gt;"",A2561+1,"")</f>
        <v/>
      </c>
      <c r="B2562" s="44"/>
      <c r="C2562" s="44"/>
      <c r="D2562" s="44"/>
      <c r="E2562" s="44"/>
      <c r="F2562" s="44"/>
      <c r="G2562" s="44"/>
      <c r="H2562" s="44"/>
      <c r="J2562" s="68"/>
      <c r="K2562" s="68"/>
      <c r="L2562" s="68"/>
      <c r="M2562" s="68"/>
      <c r="O2562" s="44"/>
      <c r="P2562" s="44"/>
      <c r="Q2562" s="44"/>
      <c r="R2562" s="44"/>
      <c r="S2562" s="44"/>
      <c r="T2562" s="44"/>
    </row>
    <row r="2563" spans="1:20" x14ac:dyDescent="0.25">
      <c r="A2563" s="44" t="str">
        <f>IF(B2563&lt;&gt;"",A2562+1,"")</f>
        <v/>
      </c>
      <c r="B2563" s="44"/>
      <c r="C2563" s="44"/>
      <c r="D2563" s="44"/>
      <c r="E2563" s="44"/>
      <c r="F2563" s="44"/>
      <c r="G2563" s="44"/>
      <c r="H2563" s="44"/>
      <c r="J2563" s="68"/>
      <c r="K2563" s="68"/>
      <c r="L2563" s="68"/>
      <c r="M2563" s="68"/>
      <c r="O2563" s="44"/>
      <c r="P2563" s="44"/>
      <c r="Q2563" s="44"/>
      <c r="R2563" s="44"/>
      <c r="S2563" s="44"/>
      <c r="T2563" s="44"/>
    </row>
    <row r="2564" spans="1:20" x14ac:dyDescent="0.25">
      <c r="A2564" s="44" t="str">
        <f>IF(B2564&lt;&gt;"",A2563+1,"")</f>
        <v/>
      </c>
      <c r="B2564" s="44"/>
      <c r="C2564" s="44"/>
      <c r="D2564" s="44"/>
      <c r="E2564" s="44"/>
      <c r="F2564" s="44"/>
      <c r="G2564" s="44"/>
      <c r="H2564" s="44"/>
      <c r="J2564" s="68"/>
      <c r="K2564" s="68"/>
      <c r="L2564" s="68"/>
      <c r="M2564" s="68"/>
      <c r="O2564" s="44"/>
      <c r="P2564" s="44"/>
      <c r="Q2564" s="44"/>
      <c r="R2564" s="44"/>
      <c r="S2564" s="44"/>
      <c r="T2564" s="44"/>
    </row>
    <row r="2565" spans="1:20" x14ac:dyDescent="0.25">
      <c r="A2565" s="44" t="str">
        <f>IF(B2565&lt;&gt;"",A2564+1,"")</f>
        <v/>
      </c>
      <c r="B2565" s="44"/>
      <c r="C2565" s="44"/>
      <c r="D2565" s="44"/>
      <c r="E2565" s="44"/>
      <c r="F2565" s="44"/>
      <c r="G2565" s="44"/>
      <c r="H2565" s="44"/>
      <c r="J2565" s="68"/>
      <c r="K2565" s="68"/>
      <c r="L2565" s="68"/>
      <c r="M2565" s="68"/>
      <c r="O2565" s="44"/>
      <c r="P2565" s="44"/>
      <c r="Q2565" s="44"/>
      <c r="R2565" s="44"/>
      <c r="S2565" s="44"/>
      <c r="T2565" s="44"/>
    </row>
    <row r="2566" spans="1:20" x14ac:dyDescent="0.25">
      <c r="A2566" s="44" t="str">
        <f>IF(B2566&lt;&gt;"",A2565+1,"")</f>
        <v/>
      </c>
      <c r="B2566" s="44"/>
      <c r="C2566" s="44"/>
      <c r="D2566" s="44"/>
      <c r="E2566" s="44"/>
      <c r="F2566" s="44"/>
      <c r="G2566" s="44"/>
      <c r="H2566" s="44"/>
      <c r="J2566" s="68"/>
      <c r="K2566" s="68"/>
      <c r="L2566" s="68"/>
      <c r="M2566" s="68"/>
      <c r="O2566" s="44"/>
      <c r="P2566" s="44"/>
      <c r="Q2566" s="44"/>
      <c r="R2566" s="44"/>
      <c r="S2566" s="44"/>
      <c r="T2566" s="44"/>
    </row>
    <row r="2567" spans="1:20" x14ac:dyDescent="0.25">
      <c r="A2567" s="44" t="str">
        <f>IF(B2567&lt;&gt;"",A2566+1,"")</f>
        <v/>
      </c>
      <c r="B2567" s="44"/>
      <c r="C2567" s="44"/>
      <c r="D2567" s="44"/>
      <c r="E2567" s="44"/>
      <c r="F2567" s="44"/>
      <c r="G2567" s="44"/>
      <c r="H2567" s="44"/>
      <c r="J2567" s="68"/>
      <c r="K2567" s="68"/>
      <c r="L2567" s="68"/>
      <c r="M2567" s="68"/>
      <c r="O2567" s="44"/>
      <c r="P2567" s="44"/>
      <c r="Q2567" s="44"/>
      <c r="R2567" s="44"/>
      <c r="S2567" s="44"/>
      <c r="T2567" s="44"/>
    </row>
    <row r="2568" spans="1:20" x14ac:dyDescent="0.25">
      <c r="A2568" s="44" t="str">
        <f>IF(B2568&lt;&gt;"",A2567+1,"")</f>
        <v/>
      </c>
      <c r="B2568" s="44"/>
      <c r="C2568" s="44"/>
      <c r="D2568" s="44"/>
      <c r="E2568" s="44"/>
      <c r="F2568" s="44"/>
      <c r="G2568" s="44"/>
      <c r="H2568" s="44"/>
      <c r="J2568" s="68"/>
      <c r="K2568" s="68"/>
      <c r="L2568" s="68"/>
      <c r="M2568" s="68"/>
      <c r="O2568" s="44"/>
      <c r="P2568" s="44"/>
      <c r="Q2568" s="44"/>
      <c r="R2568" s="44"/>
      <c r="S2568" s="44"/>
      <c r="T2568" s="44"/>
    </row>
    <row r="2569" spans="1:20" x14ac:dyDescent="0.25">
      <c r="A2569" s="44" t="str">
        <f>IF(B2569&lt;&gt;"",A2568+1,"")</f>
        <v/>
      </c>
      <c r="B2569" s="44"/>
      <c r="C2569" s="44"/>
      <c r="D2569" s="44"/>
      <c r="E2569" s="44"/>
      <c r="F2569" s="44"/>
      <c r="G2569" s="44"/>
      <c r="H2569" s="44"/>
      <c r="J2569" s="68"/>
      <c r="K2569" s="68"/>
      <c r="L2569" s="68"/>
      <c r="M2569" s="68"/>
      <c r="O2569" s="44"/>
      <c r="P2569" s="44"/>
      <c r="Q2569" s="44"/>
      <c r="R2569" s="44"/>
      <c r="S2569" s="44"/>
      <c r="T2569" s="44"/>
    </row>
    <row r="2570" spans="1:20" x14ac:dyDescent="0.25">
      <c r="A2570" s="44" t="str">
        <f>IF(B2570&lt;&gt;"",A2569+1,"")</f>
        <v/>
      </c>
      <c r="B2570" s="44"/>
      <c r="C2570" s="44"/>
      <c r="D2570" s="44"/>
      <c r="E2570" s="44"/>
      <c r="F2570" s="44"/>
      <c r="G2570" s="44"/>
      <c r="H2570" s="44"/>
      <c r="J2570" s="68"/>
      <c r="K2570" s="68"/>
      <c r="L2570" s="68"/>
      <c r="M2570" s="68"/>
      <c r="O2570" s="44"/>
      <c r="P2570" s="44"/>
      <c r="Q2570" s="44"/>
      <c r="R2570" s="44"/>
      <c r="S2570" s="44"/>
      <c r="T2570" s="44"/>
    </row>
    <row r="2571" spans="1:20" x14ac:dyDescent="0.25">
      <c r="A2571" s="44" t="str">
        <f>IF(B2571&lt;&gt;"",A2570+1,"")</f>
        <v/>
      </c>
      <c r="B2571" s="44"/>
      <c r="C2571" s="44"/>
      <c r="D2571" s="44"/>
      <c r="E2571" s="44"/>
      <c r="F2571" s="44"/>
      <c r="G2571" s="44"/>
      <c r="H2571" s="44"/>
      <c r="J2571" s="68"/>
      <c r="K2571" s="68"/>
      <c r="L2571" s="68"/>
      <c r="M2571" s="68"/>
      <c r="O2571" s="44"/>
      <c r="P2571" s="44"/>
      <c r="Q2571" s="44"/>
      <c r="R2571" s="44"/>
      <c r="S2571" s="44"/>
      <c r="T2571" s="44"/>
    </row>
    <row r="2572" spans="1:20" x14ac:dyDescent="0.25">
      <c r="A2572" s="44" t="str">
        <f>IF(B2572&lt;&gt;"",A2571+1,"")</f>
        <v/>
      </c>
      <c r="B2572" s="44"/>
      <c r="C2572" s="44"/>
      <c r="D2572" s="44"/>
      <c r="E2572" s="44"/>
      <c r="F2572" s="44"/>
      <c r="G2572" s="44"/>
      <c r="H2572" s="44"/>
      <c r="J2572" s="68"/>
      <c r="K2572" s="68"/>
      <c r="L2572" s="68"/>
      <c r="M2572" s="68"/>
      <c r="O2572" s="44"/>
      <c r="P2572" s="44"/>
      <c r="Q2572" s="44"/>
      <c r="R2572" s="44"/>
      <c r="S2572" s="44"/>
      <c r="T2572" s="44"/>
    </row>
    <row r="2573" spans="1:20" x14ac:dyDescent="0.25">
      <c r="A2573" s="44" t="str">
        <f>IF(B2573&lt;&gt;"",A2572+1,"")</f>
        <v/>
      </c>
      <c r="B2573" s="44"/>
      <c r="C2573" s="44"/>
      <c r="D2573" s="44"/>
      <c r="E2573" s="44"/>
      <c r="F2573" s="44"/>
      <c r="G2573" s="44"/>
      <c r="H2573" s="44"/>
      <c r="J2573" s="68"/>
      <c r="K2573" s="68"/>
      <c r="L2573" s="68"/>
      <c r="M2573" s="68"/>
      <c r="O2573" s="44"/>
      <c r="P2573" s="44"/>
      <c r="Q2573" s="44"/>
      <c r="R2573" s="44"/>
      <c r="S2573" s="44"/>
      <c r="T2573" s="44"/>
    </row>
    <row r="2574" spans="1:20" x14ac:dyDescent="0.25">
      <c r="A2574" s="44" t="str">
        <f>IF(B2574&lt;&gt;"",A2573+1,"")</f>
        <v/>
      </c>
      <c r="B2574" s="44"/>
      <c r="C2574" s="44"/>
      <c r="D2574" s="44"/>
      <c r="E2574" s="44"/>
      <c r="F2574" s="44"/>
      <c r="G2574" s="44"/>
      <c r="H2574" s="44"/>
      <c r="J2574" s="68"/>
      <c r="K2574" s="68"/>
      <c r="L2574" s="68"/>
      <c r="M2574" s="68"/>
      <c r="O2574" s="44"/>
      <c r="P2574" s="44"/>
      <c r="Q2574" s="44"/>
      <c r="R2574" s="44"/>
      <c r="S2574" s="44"/>
      <c r="T2574" s="44"/>
    </row>
    <row r="2575" spans="1:20" x14ac:dyDescent="0.25">
      <c r="A2575" s="44" t="str">
        <f>IF(B2575&lt;&gt;"",A2574+1,"")</f>
        <v/>
      </c>
      <c r="B2575" s="44"/>
      <c r="C2575" s="44"/>
      <c r="D2575" s="44"/>
      <c r="E2575" s="44"/>
      <c r="F2575" s="44"/>
      <c r="G2575" s="44"/>
      <c r="H2575" s="44"/>
      <c r="J2575" s="68"/>
      <c r="K2575" s="68"/>
      <c r="L2575" s="68"/>
      <c r="M2575" s="68"/>
      <c r="O2575" s="44"/>
      <c r="P2575" s="44"/>
      <c r="Q2575" s="44"/>
      <c r="R2575" s="44"/>
      <c r="S2575" s="44"/>
      <c r="T2575" s="44"/>
    </row>
    <row r="2576" spans="1:20" x14ac:dyDescent="0.25">
      <c r="A2576" s="44" t="str">
        <f>IF(B2576&lt;&gt;"",A2575+1,"")</f>
        <v/>
      </c>
      <c r="B2576" s="44"/>
      <c r="C2576" s="44"/>
      <c r="D2576" s="44"/>
      <c r="E2576" s="44"/>
      <c r="F2576" s="44"/>
      <c r="G2576" s="44"/>
      <c r="H2576" s="44"/>
      <c r="J2576" s="68"/>
      <c r="K2576" s="68"/>
      <c r="L2576" s="68"/>
      <c r="M2576" s="68"/>
      <c r="O2576" s="44"/>
      <c r="P2576" s="44"/>
      <c r="Q2576" s="44"/>
      <c r="R2576" s="44"/>
      <c r="S2576" s="44"/>
      <c r="T2576" s="44"/>
    </row>
    <row r="2577" spans="1:20" x14ac:dyDescent="0.25">
      <c r="A2577" s="44" t="str">
        <f>IF(B2577&lt;&gt;"",A2576+1,"")</f>
        <v/>
      </c>
      <c r="B2577" s="44"/>
      <c r="C2577" s="44"/>
      <c r="D2577" s="44"/>
      <c r="E2577" s="44"/>
      <c r="F2577" s="44"/>
      <c r="G2577" s="44"/>
      <c r="H2577" s="44"/>
      <c r="J2577" s="68"/>
      <c r="K2577" s="68"/>
      <c r="L2577" s="68"/>
      <c r="M2577" s="68"/>
      <c r="O2577" s="44"/>
      <c r="P2577" s="44"/>
      <c r="Q2577" s="44"/>
      <c r="R2577" s="44"/>
      <c r="S2577" s="44"/>
      <c r="T2577" s="44"/>
    </row>
    <row r="2578" spans="1:20" x14ac:dyDescent="0.25">
      <c r="A2578" s="44" t="str">
        <f>IF(B2578&lt;&gt;"",A2577+1,"")</f>
        <v/>
      </c>
      <c r="B2578" s="44"/>
      <c r="C2578" s="44"/>
      <c r="D2578" s="44"/>
      <c r="E2578" s="44"/>
      <c r="F2578" s="44"/>
      <c r="G2578" s="44"/>
      <c r="H2578" s="44"/>
      <c r="J2578" s="68"/>
      <c r="K2578" s="68"/>
      <c r="L2578" s="68"/>
      <c r="M2578" s="68"/>
      <c r="O2578" s="44"/>
      <c r="P2578" s="44"/>
      <c r="Q2578" s="44"/>
      <c r="R2578" s="44"/>
      <c r="S2578" s="44"/>
      <c r="T2578" s="44"/>
    </row>
    <row r="2579" spans="1:20" x14ac:dyDescent="0.25">
      <c r="A2579" s="44" t="str">
        <f>IF(B2579&lt;&gt;"",A2578+1,"")</f>
        <v/>
      </c>
      <c r="B2579" s="44"/>
      <c r="C2579" s="44"/>
      <c r="D2579" s="44"/>
      <c r="E2579" s="44"/>
      <c r="F2579" s="44"/>
      <c r="G2579" s="44"/>
      <c r="H2579" s="44"/>
      <c r="J2579" s="68"/>
      <c r="K2579" s="68"/>
      <c r="L2579" s="68"/>
      <c r="M2579" s="68"/>
      <c r="O2579" s="44"/>
      <c r="P2579" s="44"/>
      <c r="Q2579" s="44"/>
      <c r="R2579" s="44"/>
      <c r="S2579" s="44"/>
      <c r="T2579" s="44"/>
    </row>
    <row r="2580" spans="1:20" x14ac:dyDescent="0.25">
      <c r="A2580" s="44" t="str">
        <f>IF(B2580&lt;&gt;"",A2579+1,"")</f>
        <v/>
      </c>
      <c r="B2580" s="44"/>
      <c r="C2580" s="44"/>
      <c r="D2580" s="44"/>
      <c r="E2580" s="44"/>
      <c r="F2580" s="44"/>
      <c r="G2580" s="44"/>
      <c r="H2580" s="44"/>
      <c r="J2580" s="68"/>
      <c r="K2580" s="68"/>
      <c r="L2580" s="68"/>
      <c r="M2580" s="68"/>
      <c r="O2580" s="44"/>
      <c r="P2580" s="44"/>
      <c r="Q2580" s="44"/>
      <c r="R2580" s="44"/>
      <c r="S2580" s="44"/>
      <c r="T2580" s="44"/>
    </row>
    <row r="2581" spans="1:20" x14ac:dyDescent="0.25">
      <c r="A2581" s="44" t="str">
        <f>IF(B2581&lt;&gt;"",A2580+1,"")</f>
        <v/>
      </c>
      <c r="B2581" s="44"/>
      <c r="C2581" s="44"/>
      <c r="D2581" s="44"/>
      <c r="E2581" s="44"/>
      <c r="F2581" s="44"/>
      <c r="G2581" s="44"/>
      <c r="H2581" s="44"/>
      <c r="J2581" s="68"/>
      <c r="K2581" s="68"/>
      <c r="L2581" s="68"/>
      <c r="M2581" s="68"/>
      <c r="O2581" s="44"/>
      <c r="P2581" s="44"/>
      <c r="Q2581" s="44"/>
      <c r="R2581" s="44"/>
      <c r="S2581" s="44"/>
      <c r="T2581" s="44"/>
    </row>
    <row r="2582" spans="1:20" x14ac:dyDescent="0.25">
      <c r="A2582" s="44" t="str">
        <f>IF(B2582&lt;&gt;"",A2581+1,"")</f>
        <v/>
      </c>
      <c r="B2582" s="44"/>
      <c r="C2582" s="44"/>
      <c r="D2582" s="44"/>
      <c r="E2582" s="44"/>
      <c r="F2582" s="44"/>
      <c r="G2582" s="44"/>
      <c r="H2582" s="44"/>
      <c r="J2582" s="68"/>
      <c r="K2582" s="68"/>
      <c r="L2582" s="68"/>
      <c r="M2582" s="68"/>
      <c r="O2582" s="44"/>
      <c r="P2582" s="44"/>
      <c r="Q2582" s="44"/>
      <c r="R2582" s="44"/>
      <c r="S2582" s="44"/>
      <c r="T2582" s="44"/>
    </row>
    <row r="2583" spans="1:20" x14ac:dyDescent="0.25">
      <c r="A2583" s="44" t="str">
        <f>IF(B2583&lt;&gt;"",A2582+1,"")</f>
        <v/>
      </c>
      <c r="B2583" s="44"/>
      <c r="C2583" s="44"/>
      <c r="D2583" s="44"/>
      <c r="E2583" s="44"/>
      <c r="F2583" s="44"/>
      <c r="G2583" s="44"/>
      <c r="H2583" s="44"/>
      <c r="J2583" s="68"/>
      <c r="K2583" s="68"/>
      <c r="L2583" s="68"/>
      <c r="M2583" s="68"/>
      <c r="O2583" s="44"/>
      <c r="P2583" s="44"/>
      <c r="Q2583" s="44"/>
      <c r="R2583" s="44"/>
      <c r="S2583" s="44"/>
      <c r="T2583" s="44"/>
    </row>
    <row r="2584" spans="1:20" x14ac:dyDescent="0.25">
      <c r="A2584" s="44" t="str">
        <f>IF(B2584&lt;&gt;"",A2583+1,"")</f>
        <v/>
      </c>
      <c r="B2584" s="44"/>
      <c r="C2584" s="44"/>
      <c r="D2584" s="44"/>
      <c r="E2584" s="44"/>
      <c r="F2584" s="44"/>
      <c r="G2584" s="44"/>
      <c r="H2584" s="44"/>
      <c r="J2584" s="68"/>
      <c r="K2584" s="68"/>
      <c r="L2584" s="68"/>
      <c r="M2584" s="68"/>
      <c r="O2584" s="44"/>
      <c r="P2584" s="44"/>
      <c r="Q2584" s="44"/>
      <c r="R2584" s="44"/>
      <c r="S2584" s="44"/>
      <c r="T2584" s="44"/>
    </row>
    <row r="2585" spans="1:20" x14ac:dyDescent="0.25">
      <c r="A2585" s="44" t="str">
        <f>IF(B2585&lt;&gt;"",A2584+1,"")</f>
        <v/>
      </c>
      <c r="B2585" s="44"/>
      <c r="C2585" s="44"/>
      <c r="D2585" s="44"/>
      <c r="E2585" s="44"/>
      <c r="F2585" s="44"/>
      <c r="G2585" s="44"/>
      <c r="H2585" s="44"/>
      <c r="J2585" s="68"/>
      <c r="K2585" s="68"/>
      <c r="L2585" s="68"/>
      <c r="M2585" s="68"/>
      <c r="O2585" s="44"/>
      <c r="P2585" s="44"/>
      <c r="Q2585" s="44"/>
      <c r="R2585" s="44"/>
      <c r="S2585" s="44"/>
      <c r="T2585" s="44"/>
    </row>
    <row r="2586" spans="1:20" x14ac:dyDescent="0.25">
      <c r="A2586" s="44" t="str">
        <f>IF(B2586&lt;&gt;"",A2585+1,"")</f>
        <v/>
      </c>
      <c r="B2586" s="44"/>
      <c r="C2586" s="44"/>
      <c r="D2586" s="44"/>
      <c r="E2586" s="44"/>
      <c r="F2586" s="44"/>
      <c r="G2586" s="44"/>
      <c r="H2586" s="44"/>
      <c r="J2586" s="68"/>
      <c r="K2586" s="68"/>
      <c r="L2586" s="68"/>
      <c r="M2586" s="68"/>
      <c r="O2586" s="44"/>
      <c r="P2586" s="44"/>
      <c r="Q2586" s="44"/>
      <c r="R2586" s="44"/>
      <c r="S2586" s="44"/>
      <c r="T2586" s="44"/>
    </row>
    <row r="2587" spans="1:20" x14ac:dyDescent="0.25">
      <c r="A2587" s="44" t="str">
        <f>IF(B2587&lt;&gt;"",A2586+1,"")</f>
        <v/>
      </c>
      <c r="B2587" s="44"/>
      <c r="C2587" s="44"/>
      <c r="D2587" s="44"/>
      <c r="E2587" s="44"/>
      <c r="F2587" s="44"/>
      <c r="G2587" s="44"/>
      <c r="H2587" s="44"/>
      <c r="J2587" s="68"/>
      <c r="K2587" s="68"/>
      <c r="L2587" s="68"/>
      <c r="M2587" s="68"/>
      <c r="O2587" s="44"/>
      <c r="P2587" s="44"/>
      <c r="Q2587" s="44"/>
      <c r="R2587" s="44"/>
      <c r="S2587" s="44"/>
      <c r="T2587" s="44"/>
    </row>
    <row r="2588" spans="1:20" x14ac:dyDescent="0.25">
      <c r="A2588" s="44" t="str">
        <f>IF(B2588&lt;&gt;"",A2587+1,"")</f>
        <v/>
      </c>
      <c r="B2588" s="44"/>
      <c r="C2588" s="44"/>
      <c r="D2588" s="44"/>
      <c r="E2588" s="44"/>
      <c r="F2588" s="44"/>
      <c r="G2588" s="44"/>
      <c r="H2588" s="44"/>
      <c r="J2588" s="68"/>
      <c r="K2588" s="68"/>
      <c r="L2588" s="68"/>
      <c r="M2588" s="68"/>
      <c r="O2588" s="44"/>
      <c r="P2588" s="44"/>
      <c r="Q2588" s="44"/>
      <c r="R2588" s="44"/>
      <c r="S2588" s="44"/>
      <c r="T2588" s="44"/>
    </row>
    <row r="2589" spans="1:20" x14ac:dyDescent="0.25">
      <c r="A2589" s="44" t="str">
        <f>IF(B2589&lt;&gt;"",A2588+1,"")</f>
        <v/>
      </c>
      <c r="B2589" s="44"/>
      <c r="C2589" s="44"/>
      <c r="D2589" s="44"/>
      <c r="E2589" s="44"/>
      <c r="F2589" s="44"/>
      <c r="G2589" s="44"/>
      <c r="H2589" s="44"/>
      <c r="J2589" s="68"/>
      <c r="K2589" s="68"/>
      <c r="L2589" s="68"/>
      <c r="M2589" s="68"/>
      <c r="O2589" s="44"/>
      <c r="P2589" s="44"/>
      <c r="Q2589" s="44"/>
      <c r="R2589" s="44"/>
      <c r="S2589" s="44"/>
      <c r="T2589" s="44"/>
    </row>
    <row r="2590" spans="1:20" x14ac:dyDescent="0.25">
      <c r="A2590" s="44" t="str">
        <f>IF(B2590&lt;&gt;"",A2589+1,"")</f>
        <v/>
      </c>
      <c r="B2590" s="44"/>
      <c r="C2590" s="44"/>
      <c r="D2590" s="44"/>
      <c r="E2590" s="44"/>
      <c r="F2590" s="44"/>
      <c r="G2590" s="44"/>
      <c r="H2590" s="44"/>
      <c r="J2590" s="68"/>
      <c r="K2590" s="68"/>
      <c r="L2590" s="68"/>
      <c r="M2590" s="68"/>
      <c r="O2590" s="44"/>
      <c r="P2590" s="44"/>
      <c r="Q2590" s="44"/>
      <c r="R2590" s="44"/>
      <c r="S2590" s="44"/>
      <c r="T2590" s="44"/>
    </row>
    <row r="2591" spans="1:20" x14ac:dyDescent="0.25">
      <c r="A2591" s="44" t="str">
        <f>IF(B2591&lt;&gt;"",A2590+1,"")</f>
        <v/>
      </c>
      <c r="B2591" s="44"/>
      <c r="C2591" s="44"/>
      <c r="D2591" s="44"/>
      <c r="E2591" s="44"/>
      <c r="F2591" s="44"/>
      <c r="G2591" s="44"/>
      <c r="H2591" s="44"/>
      <c r="J2591" s="68"/>
      <c r="K2591" s="68"/>
      <c r="L2591" s="68"/>
      <c r="M2591" s="68"/>
      <c r="O2591" s="44"/>
      <c r="P2591" s="44"/>
      <c r="Q2591" s="44"/>
      <c r="R2591" s="44"/>
      <c r="S2591" s="44"/>
      <c r="T2591" s="44"/>
    </row>
    <row r="2592" spans="1:20" x14ac:dyDescent="0.25">
      <c r="A2592" s="44" t="str">
        <f>IF(B2592&lt;&gt;"",A2591+1,"")</f>
        <v/>
      </c>
      <c r="B2592" s="44"/>
      <c r="C2592" s="44"/>
      <c r="D2592" s="44"/>
      <c r="E2592" s="44"/>
      <c r="F2592" s="44"/>
      <c r="G2592" s="44"/>
      <c r="H2592" s="44"/>
      <c r="J2592" s="68"/>
      <c r="K2592" s="68"/>
      <c r="L2592" s="68"/>
      <c r="M2592" s="68"/>
      <c r="O2592" s="44"/>
      <c r="P2592" s="44"/>
      <c r="Q2592" s="44"/>
      <c r="R2592" s="44"/>
      <c r="S2592" s="44"/>
      <c r="T2592" s="44"/>
    </row>
    <row r="2593" spans="1:20" x14ac:dyDescent="0.25">
      <c r="A2593" s="44" t="str">
        <f>IF(B2593&lt;&gt;"",A2592+1,"")</f>
        <v/>
      </c>
      <c r="B2593" s="44"/>
      <c r="C2593" s="44"/>
      <c r="D2593" s="44"/>
      <c r="E2593" s="44"/>
      <c r="F2593" s="44"/>
      <c r="G2593" s="44"/>
      <c r="H2593" s="44"/>
      <c r="J2593" s="68"/>
      <c r="K2593" s="68"/>
      <c r="L2593" s="68"/>
      <c r="M2593" s="68"/>
      <c r="O2593" s="44"/>
      <c r="P2593" s="44"/>
      <c r="Q2593" s="44"/>
      <c r="R2593" s="44"/>
      <c r="S2593" s="44"/>
      <c r="T2593" s="44"/>
    </row>
    <row r="2594" spans="1:20" x14ac:dyDescent="0.25">
      <c r="A2594" s="44" t="str">
        <f>IF(B2594&lt;&gt;"",A2593+1,"")</f>
        <v/>
      </c>
      <c r="B2594" s="44"/>
      <c r="C2594" s="44"/>
      <c r="D2594" s="44"/>
      <c r="E2594" s="44"/>
      <c r="F2594" s="44"/>
      <c r="G2594" s="44"/>
      <c r="H2594" s="44"/>
      <c r="J2594" s="68"/>
      <c r="K2594" s="68"/>
      <c r="L2594" s="68"/>
      <c r="M2594" s="68"/>
      <c r="O2594" s="44"/>
      <c r="P2594" s="44"/>
      <c r="Q2594" s="44"/>
      <c r="R2594" s="44"/>
      <c r="S2594" s="44"/>
      <c r="T2594" s="44"/>
    </row>
    <row r="2595" spans="1:20" x14ac:dyDescent="0.25">
      <c r="A2595" s="44" t="str">
        <f>IF(B2595&lt;&gt;"",A2594+1,"")</f>
        <v/>
      </c>
      <c r="B2595" s="44"/>
      <c r="C2595" s="44"/>
      <c r="D2595" s="44"/>
      <c r="E2595" s="44"/>
      <c r="F2595" s="44"/>
      <c r="G2595" s="44"/>
      <c r="H2595" s="44"/>
      <c r="J2595" s="68"/>
      <c r="K2595" s="68"/>
      <c r="L2595" s="68"/>
      <c r="M2595" s="68"/>
      <c r="O2595" s="44"/>
      <c r="P2595" s="44"/>
      <c r="Q2595" s="44"/>
      <c r="R2595" s="44"/>
      <c r="S2595" s="44"/>
      <c r="T2595" s="44"/>
    </row>
    <row r="2596" spans="1:20" x14ac:dyDescent="0.25">
      <c r="A2596" s="44" t="str">
        <f>IF(B2596&lt;&gt;"",A2595+1,"")</f>
        <v/>
      </c>
      <c r="B2596" s="44"/>
      <c r="C2596" s="44"/>
      <c r="D2596" s="44"/>
      <c r="E2596" s="44"/>
      <c r="F2596" s="44"/>
      <c r="G2596" s="44"/>
      <c r="H2596" s="44"/>
      <c r="J2596" s="68"/>
      <c r="K2596" s="68"/>
      <c r="L2596" s="68"/>
      <c r="M2596" s="68"/>
      <c r="O2596" s="44"/>
      <c r="P2596" s="44"/>
      <c r="Q2596" s="44"/>
      <c r="R2596" s="44"/>
      <c r="S2596" s="44"/>
      <c r="T2596" s="44"/>
    </row>
    <row r="2597" spans="1:20" x14ac:dyDescent="0.25">
      <c r="A2597" s="44" t="str">
        <f>IF(B2597&lt;&gt;"",A2596+1,"")</f>
        <v/>
      </c>
      <c r="B2597" s="44"/>
      <c r="C2597" s="44"/>
      <c r="D2597" s="44"/>
      <c r="E2597" s="44"/>
      <c r="F2597" s="44"/>
      <c r="G2597" s="44"/>
      <c r="H2597" s="44"/>
      <c r="J2597" s="68"/>
      <c r="K2597" s="68"/>
      <c r="L2597" s="68"/>
      <c r="M2597" s="68"/>
      <c r="O2597" s="44"/>
      <c r="P2597" s="44"/>
      <c r="Q2597" s="44"/>
      <c r="R2597" s="44"/>
      <c r="S2597" s="44"/>
      <c r="T2597" s="44"/>
    </row>
    <row r="2598" spans="1:20" x14ac:dyDescent="0.25">
      <c r="A2598" s="44" t="str">
        <f>IF(B2598&lt;&gt;"",A2597+1,"")</f>
        <v/>
      </c>
      <c r="B2598" s="44"/>
      <c r="C2598" s="44"/>
      <c r="D2598" s="44"/>
      <c r="E2598" s="44"/>
      <c r="F2598" s="44"/>
      <c r="G2598" s="44"/>
      <c r="H2598" s="44"/>
      <c r="J2598" s="68"/>
      <c r="K2598" s="68"/>
      <c r="L2598" s="68"/>
      <c r="M2598" s="68"/>
      <c r="O2598" s="44"/>
      <c r="P2598" s="44"/>
      <c r="Q2598" s="44"/>
      <c r="R2598" s="44"/>
      <c r="S2598" s="44"/>
      <c r="T2598" s="44"/>
    </row>
    <row r="2599" spans="1:20" x14ac:dyDescent="0.25">
      <c r="A2599" s="44" t="str">
        <f>IF(B2599&lt;&gt;"",A2598+1,"")</f>
        <v/>
      </c>
      <c r="B2599" s="44"/>
      <c r="C2599" s="44"/>
      <c r="D2599" s="44"/>
      <c r="E2599" s="44"/>
      <c r="F2599" s="44"/>
      <c r="G2599" s="44"/>
      <c r="H2599" s="44"/>
      <c r="J2599" s="68"/>
      <c r="K2599" s="68"/>
      <c r="L2599" s="68"/>
      <c r="M2599" s="68"/>
      <c r="O2599" s="44"/>
      <c r="P2599" s="44"/>
      <c r="Q2599" s="44"/>
      <c r="R2599" s="44"/>
      <c r="S2599" s="44"/>
      <c r="T2599" s="44"/>
    </row>
    <row r="2600" spans="1:20" x14ac:dyDescent="0.25">
      <c r="A2600" s="44" t="str">
        <f>IF(B2600&lt;&gt;"",A2599+1,"")</f>
        <v/>
      </c>
      <c r="B2600" s="44"/>
      <c r="C2600" s="44"/>
      <c r="D2600" s="44"/>
      <c r="E2600" s="44"/>
      <c r="F2600" s="44"/>
      <c r="G2600" s="44"/>
      <c r="H2600" s="44"/>
      <c r="J2600" s="68"/>
      <c r="K2600" s="68"/>
      <c r="L2600" s="68"/>
      <c r="M2600" s="68"/>
      <c r="O2600" s="44"/>
      <c r="P2600" s="44"/>
      <c r="Q2600" s="44"/>
      <c r="R2600" s="44"/>
      <c r="S2600" s="44"/>
      <c r="T2600" s="44"/>
    </row>
    <row r="2601" spans="1:20" x14ac:dyDescent="0.25">
      <c r="A2601" s="44" t="str">
        <f>IF(B2601&lt;&gt;"",A2600+1,"")</f>
        <v/>
      </c>
      <c r="B2601" s="44"/>
      <c r="C2601" s="44"/>
      <c r="D2601" s="44"/>
      <c r="E2601" s="44"/>
      <c r="F2601" s="44"/>
      <c r="G2601" s="44"/>
      <c r="H2601" s="44"/>
      <c r="J2601" s="68"/>
      <c r="K2601" s="68"/>
      <c r="L2601" s="68"/>
      <c r="M2601" s="68"/>
      <c r="O2601" s="44"/>
      <c r="P2601" s="44"/>
      <c r="Q2601" s="44"/>
      <c r="R2601" s="44"/>
      <c r="S2601" s="44"/>
      <c r="T2601" s="44"/>
    </row>
    <row r="2602" spans="1:20" x14ac:dyDescent="0.25">
      <c r="A2602" s="44" t="str">
        <f>IF(B2602&lt;&gt;"",A2601+1,"")</f>
        <v/>
      </c>
      <c r="B2602" s="44"/>
      <c r="C2602" s="44"/>
      <c r="D2602" s="44"/>
      <c r="E2602" s="44"/>
      <c r="F2602" s="44"/>
      <c r="G2602" s="44"/>
      <c r="H2602" s="44"/>
      <c r="J2602" s="68"/>
      <c r="K2602" s="68"/>
      <c r="L2602" s="68"/>
      <c r="M2602" s="68"/>
      <c r="O2602" s="44"/>
      <c r="P2602" s="44"/>
      <c r="Q2602" s="44"/>
      <c r="R2602" s="44"/>
      <c r="S2602" s="44"/>
      <c r="T2602" s="44"/>
    </row>
    <row r="2603" spans="1:20" x14ac:dyDescent="0.25">
      <c r="A2603" s="44" t="str">
        <f>IF(B2603&lt;&gt;"",A2602+1,"")</f>
        <v/>
      </c>
      <c r="B2603" s="44"/>
      <c r="C2603" s="44"/>
      <c r="D2603" s="44"/>
      <c r="E2603" s="44"/>
      <c r="F2603" s="44"/>
      <c r="G2603" s="44"/>
      <c r="H2603" s="44"/>
      <c r="J2603" s="68"/>
      <c r="K2603" s="68"/>
      <c r="L2603" s="68"/>
      <c r="M2603" s="68"/>
      <c r="O2603" s="44"/>
      <c r="P2603" s="44"/>
      <c r="Q2603" s="44"/>
      <c r="R2603" s="44"/>
      <c r="S2603" s="44"/>
      <c r="T2603" s="44"/>
    </row>
    <row r="2604" spans="1:20" x14ac:dyDescent="0.25">
      <c r="A2604" s="44" t="str">
        <f>IF(B2604&lt;&gt;"",A2603+1,"")</f>
        <v/>
      </c>
      <c r="B2604" s="44"/>
      <c r="C2604" s="44"/>
      <c r="D2604" s="44"/>
      <c r="E2604" s="44"/>
      <c r="F2604" s="44"/>
      <c r="G2604" s="44"/>
      <c r="H2604" s="44"/>
      <c r="J2604" s="68"/>
      <c r="K2604" s="68"/>
      <c r="L2604" s="68"/>
      <c r="M2604" s="68"/>
      <c r="O2604" s="44"/>
      <c r="P2604" s="44"/>
      <c r="Q2604" s="44"/>
      <c r="R2604" s="44"/>
      <c r="S2604" s="44"/>
      <c r="T2604" s="44"/>
    </row>
    <row r="2605" spans="1:20" x14ac:dyDescent="0.25">
      <c r="A2605" s="44" t="str">
        <f>IF(B2605&lt;&gt;"",A2604+1,"")</f>
        <v/>
      </c>
      <c r="B2605" s="44"/>
      <c r="C2605" s="44"/>
      <c r="D2605" s="44"/>
      <c r="E2605" s="44"/>
      <c r="F2605" s="44"/>
      <c r="G2605" s="44"/>
      <c r="H2605" s="44"/>
      <c r="J2605" s="68"/>
      <c r="K2605" s="68"/>
      <c r="L2605" s="68"/>
      <c r="M2605" s="68"/>
      <c r="O2605" s="44"/>
      <c r="P2605" s="44"/>
      <c r="Q2605" s="44"/>
      <c r="R2605" s="44"/>
      <c r="S2605" s="44"/>
      <c r="T2605" s="44"/>
    </row>
    <row r="2606" spans="1:20" x14ac:dyDescent="0.25">
      <c r="A2606" s="44" t="str">
        <f>IF(B2606&lt;&gt;"",A2605+1,"")</f>
        <v/>
      </c>
      <c r="B2606" s="44"/>
      <c r="C2606" s="44"/>
      <c r="D2606" s="44"/>
      <c r="E2606" s="44"/>
      <c r="F2606" s="44"/>
      <c r="G2606" s="44"/>
      <c r="H2606" s="44"/>
      <c r="J2606" s="68"/>
      <c r="K2606" s="68"/>
      <c r="L2606" s="68"/>
      <c r="M2606" s="68"/>
      <c r="O2606" s="44"/>
      <c r="P2606" s="44"/>
      <c r="Q2606" s="44"/>
      <c r="R2606" s="44"/>
      <c r="S2606" s="44"/>
      <c r="T2606" s="44"/>
    </row>
    <row r="2607" spans="1:20" x14ac:dyDescent="0.25">
      <c r="A2607" s="44" t="str">
        <f>IF(B2607&lt;&gt;"",A2606+1,"")</f>
        <v/>
      </c>
      <c r="B2607" s="44"/>
      <c r="C2607" s="44"/>
      <c r="D2607" s="44"/>
      <c r="E2607" s="44"/>
      <c r="F2607" s="44"/>
      <c r="G2607" s="44"/>
      <c r="H2607" s="44"/>
      <c r="J2607" s="68"/>
      <c r="K2607" s="68"/>
      <c r="L2607" s="68"/>
      <c r="M2607" s="68"/>
      <c r="O2607" s="44"/>
      <c r="P2607" s="44"/>
      <c r="Q2607" s="44"/>
      <c r="R2607" s="44"/>
      <c r="S2607" s="44"/>
      <c r="T2607" s="44"/>
    </row>
    <row r="2608" spans="1:20" x14ac:dyDescent="0.25">
      <c r="A2608" s="44" t="str">
        <f>IF(B2608&lt;&gt;"",A2607+1,"")</f>
        <v/>
      </c>
      <c r="B2608" s="44"/>
      <c r="C2608" s="44"/>
      <c r="D2608" s="44"/>
      <c r="E2608" s="44"/>
      <c r="F2608" s="44"/>
      <c r="G2608" s="44"/>
      <c r="H2608" s="44"/>
      <c r="J2608" s="68"/>
      <c r="K2608" s="68"/>
      <c r="L2608" s="68"/>
      <c r="M2608" s="68"/>
      <c r="O2608" s="44"/>
      <c r="P2608" s="44"/>
      <c r="Q2608" s="44"/>
      <c r="R2608" s="44"/>
      <c r="S2608" s="44"/>
      <c r="T2608" s="44"/>
    </row>
    <row r="2609" spans="1:20" x14ac:dyDescent="0.25">
      <c r="A2609" s="44" t="str">
        <f>IF(B2609&lt;&gt;"",A2608+1,"")</f>
        <v/>
      </c>
      <c r="B2609" s="44"/>
      <c r="C2609" s="44"/>
      <c r="D2609" s="44"/>
      <c r="E2609" s="44"/>
      <c r="F2609" s="44"/>
      <c r="G2609" s="44"/>
      <c r="H2609" s="44"/>
      <c r="J2609" s="68"/>
      <c r="K2609" s="68"/>
      <c r="L2609" s="68"/>
      <c r="M2609" s="68"/>
      <c r="O2609" s="44"/>
      <c r="P2609" s="44"/>
      <c r="Q2609" s="44"/>
      <c r="R2609" s="44"/>
      <c r="S2609" s="44"/>
      <c r="T2609" s="44"/>
    </row>
    <row r="2610" spans="1:20" x14ac:dyDescent="0.25">
      <c r="A2610" s="44" t="str">
        <f>IF(B2610&lt;&gt;"",A2609+1,"")</f>
        <v/>
      </c>
      <c r="B2610" s="44"/>
      <c r="C2610" s="44"/>
      <c r="D2610" s="44"/>
      <c r="E2610" s="44"/>
      <c r="F2610" s="44"/>
      <c r="G2610" s="44"/>
      <c r="H2610" s="44"/>
      <c r="J2610" s="68"/>
      <c r="K2610" s="68"/>
      <c r="L2610" s="68"/>
      <c r="M2610" s="68"/>
      <c r="O2610" s="44"/>
      <c r="P2610" s="44"/>
      <c r="Q2610" s="44"/>
      <c r="R2610" s="44"/>
      <c r="S2610" s="44"/>
      <c r="T2610" s="44"/>
    </row>
    <row r="2611" spans="1:20" x14ac:dyDescent="0.25">
      <c r="A2611" s="44" t="str">
        <f>IF(B2611&lt;&gt;"",A2610+1,"")</f>
        <v/>
      </c>
      <c r="B2611" s="44"/>
      <c r="C2611" s="44"/>
      <c r="D2611" s="44"/>
      <c r="E2611" s="44"/>
      <c r="F2611" s="44"/>
      <c r="G2611" s="44"/>
      <c r="H2611" s="44"/>
      <c r="J2611" s="68"/>
      <c r="K2611" s="68"/>
      <c r="L2611" s="68"/>
      <c r="M2611" s="68"/>
      <c r="O2611" s="44"/>
      <c r="P2611" s="44"/>
      <c r="Q2611" s="44"/>
      <c r="R2611" s="44"/>
      <c r="S2611" s="44"/>
      <c r="T2611" s="44"/>
    </row>
    <row r="2612" spans="1:20" x14ac:dyDescent="0.25">
      <c r="A2612" s="44" t="str">
        <f>IF(B2612&lt;&gt;"",A2611+1,"")</f>
        <v/>
      </c>
      <c r="B2612" s="44"/>
      <c r="C2612" s="44"/>
      <c r="D2612" s="44"/>
      <c r="E2612" s="44"/>
      <c r="F2612" s="44"/>
      <c r="G2612" s="44"/>
      <c r="H2612" s="44"/>
      <c r="J2612" s="68"/>
      <c r="K2612" s="68"/>
      <c r="L2612" s="68"/>
      <c r="M2612" s="68"/>
      <c r="O2612" s="44"/>
      <c r="P2612" s="44"/>
      <c r="Q2612" s="44"/>
      <c r="R2612" s="44"/>
      <c r="S2612" s="44"/>
      <c r="T2612" s="44"/>
    </row>
    <row r="2613" spans="1:20" x14ac:dyDescent="0.25">
      <c r="A2613" s="44" t="str">
        <f>IF(B2613&lt;&gt;"",A2612+1,"")</f>
        <v/>
      </c>
      <c r="B2613" s="44"/>
      <c r="C2613" s="44"/>
      <c r="D2613" s="44"/>
      <c r="E2613" s="44"/>
      <c r="F2613" s="44"/>
      <c r="G2613" s="44"/>
      <c r="H2613" s="44"/>
      <c r="J2613" s="68"/>
      <c r="K2613" s="68"/>
      <c r="L2613" s="68"/>
      <c r="M2613" s="68"/>
      <c r="O2613" s="44"/>
      <c r="P2613" s="44"/>
      <c r="Q2613" s="44"/>
      <c r="R2613" s="44"/>
      <c r="S2613" s="44"/>
      <c r="T2613" s="44"/>
    </row>
    <row r="2614" spans="1:20" x14ac:dyDescent="0.25">
      <c r="A2614" s="44" t="str">
        <f>IF(B2614&lt;&gt;"",A2613+1,"")</f>
        <v/>
      </c>
      <c r="B2614" s="44"/>
      <c r="C2614" s="44"/>
      <c r="D2614" s="44"/>
      <c r="E2614" s="44"/>
      <c r="F2614" s="44"/>
      <c r="G2614" s="44"/>
      <c r="H2614" s="44"/>
      <c r="J2614" s="68"/>
      <c r="K2614" s="68"/>
      <c r="L2614" s="68"/>
      <c r="M2614" s="68"/>
      <c r="O2614" s="44"/>
      <c r="P2614" s="44"/>
      <c r="Q2614" s="44"/>
      <c r="R2614" s="44"/>
      <c r="S2614" s="44"/>
      <c r="T2614" s="44"/>
    </row>
    <row r="2615" spans="1:20" x14ac:dyDescent="0.25">
      <c r="A2615" s="44" t="str">
        <f>IF(B2615&lt;&gt;"",A2614+1,"")</f>
        <v/>
      </c>
      <c r="B2615" s="44"/>
      <c r="C2615" s="44"/>
      <c r="D2615" s="44"/>
      <c r="E2615" s="44"/>
      <c r="F2615" s="44"/>
      <c r="G2615" s="44"/>
      <c r="H2615" s="44"/>
      <c r="J2615" s="68"/>
      <c r="K2615" s="68"/>
      <c r="L2615" s="68"/>
      <c r="M2615" s="68"/>
      <c r="O2615" s="44"/>
      <c r="P2615" s="44"/>
      <c r="Q2615" s="44"/>
      <c r="R2615" s="44"/>
      <c r="S2615" s="44"/>
      <c r="T2615" s="44"/>
    </row>
    <row r="2616" spans="1:20" x14ac:dyDescent="0.25">
      <c r="A2616" s="44" t="str">
        <f>IF(B2616&lt;&gt;"",A2615+1,"")</f>
        <v/>
      </c>
      <c r="B2616" s="44"/>
      <c r="C2616" s="44"/>
      <c r="D2616" s="44"/>
      <c r="E2616" s="44"/>
      <c r="F2616" s="44"/>
      <c r="G2616" s="44"/>
      <c r="H2616" s="44"/>
      <c r="J2616" s="68"/>
      <c r="K2616" s="68"/>
      <c r="L2616" s="68"/>
      <c r="M2616" s="68"/>
      <c r="O2616" s="44"/>
      <c r="P2616" s="44"/>
      <c r="Q2616" s="44"/>
      <c r="R2616" s="44"/>
      <c r="S2616" s="44"/>
      <c r="T2616" s="44"/>
    </row>
    <row r="2617" spans="1:20" x14ac:dyDescent="0.25">
      <c r="A2617" s="44" t="str">
        <f>IF(B2617&lt;&gt;"",A2616+1,"")</f>
        <v/>
      </c>
      <c r="B2617" s="44"/>
      <c r="C2617" s="44"/>
      <c r="D2617" s="44"/>
      <c r="E2617" s="44"/>
      <c r="F2617" s="44"/>
      <c r="G2617" s="44"/>
      <c r="H2617" s="44"/>
      <c r="J2617" s="68"/>
      <c r="K2617" s="68"/>
      <c r="L2617" s="68"/>
      <c r="M2617" s="68"/>
      <c r="O2617" s="44"/>
      <c r="P2617" s="44"/>
      <c r="Q2617" s="44"/>
      <c r="R2617" s="44"/>
      <c r="S2617" s="44"/>
      <c r="T2617" s="44"/>
    </row>
    <row r="2618" spans="1:20" x14ac:dyDescent="0.25">
      <c r="A2618" s="44" t="str">
        <f>IF(B2618&lt;&gt;"",A2617+1,"")</f>
        <v/>
      </c>
      <c r="B2618" s="44"/>
      <c r="C2618" s="44"/>
      <c r="D2618" s="44"/>
      <c r="E2618" s="44"/>
      <c r="F2618" s="44"/>
      <c r="G2618" s="44"/>
      <c r="H2618" s="44"/>
      <c r="J2618" s="68"/>
      <c r="K2618" s="68"/>
      <c r="L2618" s="68"/>
      <c r="M2618" s="68"/>
      <c r="O2618" s="44"/>
      <c r="P2618" s="44"/>
      <c r="Q2618" s="44"/>
      <c r="R2618" s="44"/>
      <c r="S2618" s="44"/>
      <c r="T2618" s="44"/>
    </row>
    <row r="2619" spans="1:20" x14ac:dyDescent="0.25">
      <c r="A2619" s="44" t="str">
        <f>IF(B2619&lt;&gt;"",A2618+1,"")</f>
        <v/>
      </c>
      <c r="B2619" s="44"/>
      <c r="C2619" s="44"/>
      <c r="D2619" s="44"/>
      <c r="E2619" s="44"/>
      <c r="F2619" s="44"/>
      <c r="G2619" s="44"/>
      <c r="H2619" s="44"/>
      <c r="J2619" s="68"/>
      <c r="K2619" s="68"/>
      <c r="L2619" s="68"/>
      <c r="M2619" s="68"/>
      <c r="O2619" s="44"/>
      <c r="P2619" s="44"/>
      <c r="Q2619" s="44"/>
      <c r="R2619" s="44"/>
      <c r="S2619" s="44"/>
      <c r="T2619" s="44"/>
    </row>
    <row r="2620" spans="1:20" x14ac:dyDescent="0.25">
      <c r="A2620" s="44" t="str">
        <f>IF(B2620&lt;&gt;"",A2619+1,"")</f>
        <v/>
      </c>
      <c r="B2620" s="44"/>
      <c r="C2620" s="44"/>
      <c r="D2620" s="44"/>
      <c r="E2620" s="44"/>
      <c r="F2620" s="44"/>
      <c r="G2620" s="44"/>
      <c r="H2620" s="44"/>
      <c r="J2620" s="68"/>
      <c r="K2620" s="68"/>
      <c r="L2620" s="68"/>
      <c r="M2620" s="68"/>
      <c r="O2620" s="44"/>
      <c r="P2620" s="44"/>
      <c r="Q2620" s="44"/>
      <c r="R2620" s="44"/>
      <c r="S2620" s="44"/>
      <c r="T2620" s="44"/>
    </row>
    <row r="2621" spans="1:20" x14ac:dyDescent="0.25">
      <c r="A2621" s="44" t="str">
        <f>IF(B2621&lt;&gt;"",A2620+1,"")</f>
        <v/>
      </c>
      <c r="B2621" s="44"/>
      <c r="C2621" s="44"/>
      <c r="D2621" s="44"/>
      <c r="E2621" s="44"/>
      <c r="F2621" s="44"/>
      <c r="G2621" s="44"/>
      <c r="H2621" s="44"/>
      <c r="J2621" s="68"/>
      <c r="K2621" s="68"/>
      <c r="L2621" s="68"/>
      <c r="M2621" s="68"/>
      <c r="O2621" s="44"/>
      <c r="P2621" s="44"/>
      <c r="Q2621" s="44"/>
      <c r="R2621" s="44"/>
      <c r="S2621" s="44"/>
      <c r="T2621" s="44"/>
    </row>
    <row r="2622" spans="1:20" x14ac:dyDescent="0.25">
      <c r="A2622" s="44" t="str">
        <f>IF(B2622&lt;&gt;"",A2621+1,"")</f>
        <v/>
      </c>
      <c r="B2622" s="44"/>
      <c r="C2622" s="44"/>
      <c r="D2622" s="44"/>
      <c r="E2622" s="44"/>
      <c r="F2622" s="44"/>
      <c r="G2622" s="44"/>
      <c r="H2622" s="44"/>
      <c r="J2622" s="68"/>
      <c r="K2622" s="68"/>
      <c r="L2622" s="68"/>
      <c r="M2622" s="68"/>
      <c r="O2622" s="44"/>
      <c r="P2622" s="44"/>
      <c r="Q2622" s="44"/>
      <c r="R2622" s="44"/>
      <c r="S2622" s="44"/>
      <c r="T2622" s="44"/>
    </row>
    <row r="2623" spans="1:20" x14ac:dyDescent="0.25">
      <c r="A2623" s="44" t="str">
        <f>IF(B2623&lt;&gt;"",A2622+1,"")</f>
        <v/>
      </c>
      <c r="B2623" s="44"/>
      <c r="C2623" s="44"/>
      <c r="D2623" s="44"/>
      <c r="E2623" s="44"/>
      <c r="F2623" s="44"/>
      <c r="G2623" s="44"/>
      <c r="H2623" s="44"/>
      <c r="J2623" s="68"/>
      <c r="K2623" s="68"/>
      <c r="L2623" s="68"/>
      <c r="M2623" s="68"/>
      <c r="O2623" s="44"/>
      <c r="P2623" s="44"/>
      <c r="Q2623" s="44"/>
      <c r="R2623" s="44"/>
      <c r="S2623" s="44"/>
      <c r="T2623" s="44"/>
    </row>
    <row r="2624" spans="1:20" x14ac:dyDescent="0.25">
      <c r="A2624" s="44" t="str">
        <f>IF(B2624&lt;&gt;"",A2623+1,"")</f>
        <v/>
      </c>
      <c r="B2624" s="44"/>
      <c r="C2624" s="44"/>
      <c r="D2624" s="44"/>
      <c r="E2624" s="44"/>
      <c r="F2624" s="44"/>
      <c r="G2624" s="44"/>
      <c r="H2624" s="44"/>
      <c r="J2624" s="68"/>
      <c r="K2624" s="68"/>
      <c r="L2624" s="68"/>
      <c r="M2624" s="68"/>
      <c r="O2624" s="44"/>
      <c r="P2624" s="44"/>
      <c r="Q2624" s="44"/>
      <c r="R2624" s="44"/>
      <c r="S2624" s="44"/>
      <c r="T2624" s="44"/>
    </row>
    <row r="2625" spans="1:20" x14ac:dyDescent="0.25">
      <c r="A2625" s="44" t="str">
        <f>IF(B2625&lt;&gt;"",A2624+1,"")</f>
        <v/>
      </c>
      <c r="B2625" s="44"/>
      <c r="C2625" s="44"/>
      <c r="D2625" s="44"/>
      <c r="E2625" s="44"/>
      <c r="F2625" s="44"/>
      <c r="G2625" s="44"/>
      <c r="H2625" s="44"/>
      <c r="J2625" s="68"/>
      <c r="K2625" s="68"/>
      <c r="L2625" s="68"/>
      <c r="M2625" s="68"/>
      <c r="O2625" s="44"/>
      <c r="P2625" s="44"/>
      <c r="Q2625" s="44"/>
      <c r="R2625" s="44"/>
      <c r="S2625" s="44"/>
      <c r="T2625" s="44"/>
    </row>
    <row r="2626" spans="1:20" x14ac:dyDescent="0.25">
      <c r="A2626" s="44" t="str">
        <f>IF(B2626&lt;&gt;"",A2625+1,"")</f>
        <v/>
      </c>
      <c r="B2626" s="44"/>
      <c r="C2626" s="44"/>
      <c r="D2626" s="44"/>
      <c r="E2626" s="44"/>
      <c r="F2626" s="44"/>
      <c r="G2626" s="44"/>
      <c r="H2626" s="44"/>
      <c r="J2626" s="68"/>
      <c r="K2626" s="68"/>
      <c r="L2626" s="68"/>
      <c r="M2626" s="68"/>
      <c r="O2626" s="44"/>
      <c r="P2626" s="44"/>
      <c r="Q2626" s="44"/>
      <c r="R2626" s="44"/>
      <c r="S2626" s="44"/>
      <c r="T2626" s="44"/>
    </row>
    <row r="2627" spans="1:20" x14ac:dyDescent="0.25">
      <c r="A2627" s="44" t="str">
        <f>IF(B2627&lt;&gt;"",A2626+1,"")</f>
        <v/>
      </c>
      <c r="B2627" s="44"/>
      <c r="C2627" s="44"/>
      <c r="D2627" s="44"/>
      <c r="E2627" s="44"/>
      <c r="F2627" s="44"/>
      <c r="G2627" s="44"/>
      <c r="H2627" s="44"/>
      <c r="J2627" s="68"/>
      <c r="K2627" s="68"/>
      <c r="L2627" s="68"/>
      <c r="M2627" s="68"/>
      <c r="O2627" s="44"/>
      <c r="P2627" s="44"/>
      <c r="Q2627" s="44"/>
      <c r="R2627" s="44"/>
      <c r="S2627" s="44"/>
      <c r="T2627" s="44"/>
    </row>
    <row r="2628" spans="1:20" x14ac:dyDescent="0.25">
      <c r="A2628" s="44" t="str">
        <f>IF(B2628&lt;&gt;"",A2627+1,"")</f>
        <v/>
      </c>
      <c r="B2628" s="44"/>
      <c r="C2628" s="44"/>
      <c r="D2628" s="44"/>
      <c r="E2628" s="44"/>
      <c r="F2628" s="44"/>
      <c r="G2628" s="44"/>
      <c r="H2628" s="44"/>
      <c r="J2628" s="68"/>
      <c r="K2628" s="68"/>
      <c r="L2628" s="68"/>
      <c r="M2628" s="68"/>
      <c r="O2628" s="44"/>
      <c r="P2628" s="44"/>
      <c r="Q2628" s="44"/>
      <c r="R2628" s="44"/>
      <c r="S2628" s="44"/>
      <c r="T2628" s="44"/>
    </row>
    <row r="2629" spans="1:20" x14ac:dyDescent="0.25">
      <c r="A2629" s="44" t="str">
        <f>IF(B2629&lt;&gt;"",A2628+1,"")</f>
        <v/>
      </c>
      <c r="B2629" s="44"/>
      <c r="C2629" s="44"/>
      <c r="D2629" s="44"/>
      <c r="E2629" s="44"/>
      <c r="F2629" s="44"/>
      <c r="G2629" s="44"/>
      <c r="H2629" s="44"/>
      <c r="J2629" s="68"/>
      <c r="K2629" s="68"/>
      <c r="L2629" s="68"/>
      <c r="M2629" s="68"/>
      <c r="O2629" s="44"/>
      <c r="P2629" s="44"/>
      <c r="Q2629" s="44"/>
      <c r="R2629" s="44"/>
      <c r="S2629" s="44"/>
      <c r="T2629" s="44"/>
    </row>
    <row r="2630" spans="1:20" x14ac:dyDescent="0.25">
      <c r="A2630" s="44" t="str">
        <f>IF(B2630&lt;&gt;"",A2629+1,"")</f>
        <v/>
      </c>
      <c r="B2630" s="44"/>
      <c r="C2630" s="44"/>
      <c r="D2630" s="44"/>
      <c r="E2630" s="44"/>
      <c r="F2630" s="44"/>
      <c r="G2630" s="44"/>
      <c r="H2630" s="44"/>
      <c r="J2630" s="68"/>
      <c r="K2630" s="68"/>
      <c r="L2630" s="68"/>
      <c r="M2630" s="68"/>
      <c r="O2630" s="44"/>
      <c r="P2630" s="44"/>
      <c r="Q2630" s="44"/>
      <c r="R2630" s="44"/>
      <c r="S2630" s="44"/>
      <c r="T2630" s="44"/>
    </row>
    <row r="2631" spans="1:20" x14ac:dyDescent="0.25">
      <c r="A2631" s="44" t="str">
        <f>IF(B2631&lt;&gt;"",A2630+1,"")</f>
        <v/>
      </c>
      <c r="B2631" s="44"/>
      <c r="C2631" s="44"/>
      <c r="D2631" s="44"/>
      <c r="E2631" s="44"/>
      <c r="F2631" s="44"/>
      <c r="G2631" s="44"/>
      <c r="H2631" s="44"/>
      <c r="J2631" s="68"/>
      <c r="K2631" s="68"/>
      <c r="L2631" s="68"/>
      <c r="M2631" s="68"/>
      <c r="O2631" s="44"/>
      <c r="P2631" s="44"/>
      <c r="Q2631" s="44"/>
      <c r="R2631" s="44"/>
      <c r="S2631" s="44"/>
      <c r="T2631" s="44"/>
    </row>
    <row r="2632" spans="1:20" x14ac:dyDescent="0.25">
      <c r="A2632" s="44" t="str">
        <f>IF(B2632&lt;&gt;"",A2631+1,"")</f>
        <v/>
      </c>
      <c r="B2632" s="44"/>
      <c r="C2632" s="44"/>
      <c r="D2632" s="44"/>
      <c r="E2632" s="44"/>
      <c r="F2632" s="44"/>
      <c r="G2632" s="44"/>
      <c r="H2632" s="44"/>
      <c r="J2632" s="68"/>
      <c r="K2632" s="68"/>
      <c r="L2632" s="68"/>
      <c r="M2632" s="68"/>
      <c r="O2632" s="44"/>
      <c r="P2632" s="44"/>
      <c r="Q2632" s="44"/>
      <c r="R2632" s="44"/>
      <c r="S2632" s="44"/>
      <c r="T2632" s="44"/>
    </row>
    <row r="2633" spans="1:20" x14ac:dyDescent="0.25">
      <c r="A2633" s="44" t="str">
        <f>IF(B2633&lt;&gt;"",A2632+1,"")</f>
        <v/>
      </c>
      <c r="B2633" s="44"/>
      <c r="C2633" s="44"/>
      <c r="D2633" s="44"/>
      <c r="E2633" s="44"/>
      <c r="F2633" s="44"/>
      <c r="G2633" s="44"/>
      <c r="H2633" s="44"/>
      <c r="J2633" s="68"/>
      <c r="K2633" s="68"/>
      <c r="L2633" s="68"/>
      <c r="M2633" s="68"/>
      <c r="O2633" s="44"/>
      <c r="P2633" s="44"/>
      <c r="Q2633" s="44"/>
      <c r="R2633" s="44"/>
      <c r="S2633" s="44"/>
      <c r="T2633" s="44"/>
    </row>
    <row r="2634" spans="1:20" x14ac:dyDescent="0.25">
      <c r="A2634" s="44" t="str">
        <f>IF(B2634&lt;&gt;"",A2633+1,"")</f>
        <v/>
      </c>
      <c r="B2634" s="44"/>
      <c r="C2634" s="44"/>
      <c r="D2634" s="44"/>
      <c r="E2634" s="44"/>
      <c r="F2634" s="44"/>
      <c r="G2634" s="44"/>
      <c r="H2634" s="44"/>
      <c r="J2634" s="68"/>
      <c r="K2634" s="68"/>
      <c r="L2634" s="68"/>
      <c r="M2634" s="68"/>
      <c r="O2634" s="44"/>
      <c r="P2634" s="44"/>
      <c r="Q2634" s="44"/>
      <c r="R2634" s="44"/>
      <c r="S2634" s="44"/>
      <c r="T2634" s="44"/>
    </row>
    <row r="2635" spans="1:20" x14ac:dyDescent="0.25">
      <c r="A2635" s="44" t="str">
        <f>IF(B2635&lt;&gt;"",A2634+1,"")</f>
        <v/>
      </c>
      <c r="B2635" s="44"/>
      <c r="C2635" s="44"/>
      <c r="D2635" s="44"/>
      <c r="E2635" s="44"/>
      <c r="F2635" s="44"/>
      <c r="G2635" s="44"/>
      <c r="H2635" s="44"/>
      <c r="J2635" s="68"/>
      <c r="K2635" s="68"/>
      <c r="L2635" s="68"/>
      <c r="M2635" s="68"/>
      <c r="O2635" s="44"/>
      <c r="P2635" s="44"/>
      <c r="Q2635" s="44"/>
      <c r="R2635" s="44"/>
      <c r="S2635" s="44"/>
      <c r="T2635" s="44"/>
    </row>
    <row r="2636" spans="1:20" x14ac:dyDescent="0.25">
      <c r="A2636" s="44" t="str">
        <f>IF(B2636&lt;&gt;"",A2635+1,"")</f>
        <v/>
      </c>
      <c r="B2636" s="44"/>
      <c r="C2636" s="44"/>
      <c r="D2636" s="44"/>
      <c r="E2636" s="44"/>
      <c r="F2636" s="44"/>
      <c r="G2636" s="44"/>
      <c r="H2636" s="44"/>
      <c r="J2636" s="68"/>
      <c r="K2636" s="68"/>
      <c r="L2636" s="68"/>
      <c r="M2636" s="68"/>
      <c r="O2636" s="44"/>
      <c r="P2636" s="44"/>
      <c r="Q2636" s="44"/>
      <c r="R2636" s="44"/>
      <c r="S2636" s="44"/>
      <c r="T2636" s="44"/>
    </row>
    <row r="2637" spans="1:20" x14ac:dyDescent="0.25">
      <c r="A2637" s="44" t="str">
        <f>IF(B2637&lt;&gt;"",A2636+1,"")</f>
        <v/>
      </c>
      <c r="B2637" s="44"/>
      <c r="C2637" s="44"/>
      <c r="D2637" s="44"/>
      <c r="E2637" s="44"/>
      <c r="F2637" s="44"/>
      <c r="G2637" s="44"/>
      <c r="H2637" s="44"/>
      <c r="J2637" s="68"/>
      <c r="K2637" s="68"/>
      <c r="L2637" s="68"/>
      <c r="M2637" s="68"/>
      <c r="O2637" s="44"/>
      <c r="P2637" s="44"/>
      <c r="Q2637" s="44"/>
      <c r="R2637" s="44"/>
      <c r="S2637" s="44"/>
      <c r="T2637" s="44"/>
    </row>
    <row r="2638" spans="1:20" x14ac:dyDescent="0.25">
      <c r="A2638" s="44" t="str">
        <f>IF(B2638&lt;&gt;"",A2637+1,"")</f>
        <v/>
      </c>
      <c r="B2638" s="44"/>
      <c r="C2638" s="44"/>
      <c r="D2638" s="44"/>
      <c r="E2638" s="44"/>
      <c r="F2638" s="44"/>
      <c r="G2638" s="44"/>
      <c r="H2638" s="44"/>
      <c r="J2638" s="68"/>
      <c r="K2638" s="68"/>
      <c r="L2638" s="68"/>
      <c r="M2638" s="68"/>
      <c r="O2638" s="44"/>
      <c r="P2638" s="44"/>
      <c r="Q2638" s="44"/>
      <c r="R2638" s="44"/>
      <c r="S2638" s="44"/>
      <c r="T2638" s="44"/>
    </row>
    <row r="2639" spans="1:20" x14ac:dyDescent="0.25">
      <c r="A2639" s="44" t="str">
        <f>IF(B2639&lt;&gt;"",A2638+1,"")</f>
        <v/>
      </c>
      <c r="B2639" s="44"/>
      <c r="C2639" s="44"/>
      <c r="D2639" s="44"/>
      <c r="E2639" s="44"/>
      <c r="F2639" s="44"/>
      <c r="G2639" s="44"/>
      <c r="H2639" s="44"/>
      <c r="J2639" s="68"/>
      <c r="K2639" s="68"/>
      <c r="L2639" s="68"/>
      <c r="M2639" s="68"/>
      <c r="O2639" s="44"/>
      <c r="P2639" s="44"/>
      <c r="Q2639" s="44"/>
      <c r="R2639" s="44"/>
      <c r="S2639" s="44"/>
      <c r="T2639" s="44"/>
    </row>
    <row r="2640" spans="1:20" x14ac:dyDescent="0.25">
      <c r="A2640" s="44" t="str">
        <f>IF(B2640&lt;&gt;"",A2639+1,"")</f>
        <v/>
      </c>
      <c r="B2640" s="44"/>
      <c r="C2640" s="44"/>
      <c r="D2640" s="44"/>
      <c r="E2640" s="44"/>
      <c r="F2640" s="44"/>
      <c r="G2640" s="44"/>
      <c r="H2640" s="44"/>
      <c r="J2640" s="68"/>
      <c r="K2640" s="68"/>
      <c r="L2640" s="68"/>
      <c r="M2640" s="68"/>
      <c r="O2640" s="44"/>
      <c r="P2640" s="44"/>
      <c r="Q2640" s="44"/>
      <c r="R2640" s="44"/>
      <c r="S2640" s="44"/>
      <c r="T2640" s="44"/>
    </row>
    <row r="2641" spans="1:20" x14ac:dyDescent="0.25">
      <c r="A2641" s="44" t="str">
        <f>IF(B2641&lt;&gt;"",A2640+1,"")</f>
        <v/>
      </c>
      <c r="B2641" s="44"/>
      <c r="C2641" s="44"/>
      <c r="D2641" s="44"/>
      <c r="E2641" s="44"/>
      <c r="F2641" s="44"/>
      <c r="G2641" s="44"/>
      <c r="H2641" s="44"/>
      <c r="J2641" s="68"/>
      <c r="K2641" s="68"/>
      <c r="L2641" s="68"/>
      <c r="M2641" s="68"/>
      <c r="O2641" s="44"/>
      <c r="P2641" s="44"/>
      <c r="Q2641" s="44"/>
      <c r="R2641" s="44"/>
      <c r="S2641" s="44"/>
      <c r="T2641" s="44"/>
    </row>
    <row r="2642" spans="1:20" x14ac:dyDescent="0.25">
      <c r="A2642" s="44" t="str">
        <f>IF(B2642&lt;&gt;"",A2641+1,"")</f>
        <v/>
      </c>
      <c r="B2642" s="44"/>
      <c r="C2642" s="44"/>
      <c r="D2642" s="44"/>
      <c r="E2642" s="44"/>
      <c r="F2642" s="44"/>
      <c r="G2642" s="44"/>
      <c r="H2642" s="44"/>
      <c r="J2642" s="68"/>
      <c r="K2642" s="68"/>
      <c r="L2642" s="68"/>
      <c r="M2642" s="68"/>
      <c r="O2642" s="44"/>
      <c r="P2642" s="44"/>
      <c r="Q2642" s="44"/>
      <c r="R2642" s="44"/>
      <c r="S2642" s="44"/>
      <c r="T2642" s="44"/>
    </row>
    <row r="2643" spans="1:20" x14ac:dyDescent="0.25">
      <c r="A2643" s="44" t="str">
        <f>IF(B2643&lt;&gt;"",A2642+1,"")</f>
        <v/>
      </c>
      <c r="B2643" s="44"/>
      <c r="C2643" s="44"/>
      <c r="D2643" s="44"/>
      <c r="E2643" s="44"/>
      <c r="F2643" s="44"/>
      <c r="G2643" s="44"/>
      <c r="H2643" s="44"/>
      <c r="J2643" s="68"/>
      <c r="K2643" s="68"/>
      <c r="L2643" s="68"/>
      <c r="M2643" s="68"/>
      <c r="O2643" s="44"/>
      <c r="P2643" s="44"/>
      <c r="Q2643" s="44"/>
      <c r="R2643" s="44"/>
      <c r="S2643" s="44"/>
      <c r="T2643" s="44"/>
    </row>
    <row r="2644" spans="1:20" x14ac:dyDescent="0.25">
      <c r="A2644" s="44" t="str">
        <f>IF(B2644&lt;&gt;"",A2643+1,"")</f>
        <v/>
      </c>
      <c r="B2644" s="44"/>
      <c r="C2644" s="44"/>
      <c r="D2644" s="44"/>
      <c r="E2644" s="44"/>
      <c r="F2644" s="44"/>
      <c r="G2644" s="44"/>
      <c r="H2644" s="44"/>
      <c r="J2644" s="68"/>
      <c r="K2644" s="68"/>
      <c r="L2644" s="68"/>
      <c r="M2644" s="68"/>
      <c r="O2644" s="44"/>
      <c r="P2644" s="44"/>
      <c r="Q2644" s="44"/>
      <c r="R2644" s="44"/>
      <c r="S2644" s="44"/>
      <c r="T2644" s="44"/>
    </row>
    <row r="2645" spans="1:20" x14ac:dyDescent="0.25">
      <c r="A2645" s="44" t="str">
        <f>IF(B2645&lt;&gt;"",A2644+1,"")</f>
        <v/>
      </c>
      <c r="B2645" s="44"/>
      <c r="C2645" s="44"/>
      <c r="D2645" s="44"/>
      <c r="E2645" s="44"/>
      <c r="F2645" s="44"/>
      <c r="G2645" s="44"/>
      <c r="H2645" s="44"/>
      <c r="J2645" s="68"/>
      <c r="K2645" s="68"/>
      <c r="L2645" s="68"/>
      <c r="M2645" s="68"/>
      <c r="O2645" s="44"/>
      <c r="P2645" s="44"/>
      <c r="Q2645" s="44"/>
      <c r="R2645" s="44"/>
      <c r="S2645" s="44"/>
      <c r="T2645" s="44"/>
    </row>
    <row r="2646" spans="1:20" x14ac:dyDescent="0.25">
      <c r="A2646" s="44" t="str">
        <f>IF(B2646&lt;&gt;"",A2645+1,"")</f>
        <v/>
      </c>
      <c r="B2646" s="44"/>
      <c r="C2646" s="44"/>
      <c r="D2646" s="44"/>
      <c r="E2646" s="44"/>
      <c r="F2646" s="44"/>
      <c r="G2646" s="44"/>
      <c r="H2646" s="44"/>
      <c r="J2646" s="68"/>
      <c r="K2646" s="68"/>
      <c r="L2646" s="68"/>
      <c r="M2646" s="68"/>
      <c r="O2646" s="44"/>
      <c r="P2646" s="44"/>
      <c r="Q2646" s="44"/>
      <c r="R2646" s="44"/>
      <c r="S2646" s="44"/>
      <c r="T2646" s="44"/>
    </row>
    <row r="2647" spans="1:20" x14ac:dyDescent="0.25">
      <c r="A2647" s="44" t="str">
        <f>IF(B2647&lt;&gt;"",A2646+1,"")</f>
        <v/>
      </c>
      <c r="B2647" s="44"/>
      <c r="C2647" s="44"/>
      <c r="D2647" s="44"/>
      <c r="E2647" s="44"/>
      <c r="F2647" s="44"/>
      <c r="G2647" s="44"/>
      <c r="H2647" s="44"/>
      <c r="J2647" s="68"/>
      <c r="K2647" s="68"/>
      <c r="L2647" s="68"/>
      <c r="M2647" s="68"/>
      <c r="O2647" s="44"/>
      <c r="P2647" s="44"/>
      <c r="Q2647" s="44"/>
      <c r="R2647" s="44"/>
      <c r="S2647" s="44"/>
      <c r="T2647" s="44"/>
    </row>
    <row r="2648" spans="1:20" x14ac:dyDescent="0.25">
      <c r="A2648" s="44" t="str">
        <f>IF(B2648&lt;&gt;"",A2647+1,"")</f>
        <v/>
      </c>
      <c r="B2648" s="44"/>
      <c r="C2648" s="44"/>
      <c r="D2648" s="44"/>
      <c r="E2648" s="44"/>
      <c r="F2648" s="44"/>
      <c r="G2648" s="44"/>
      <c r="H2648" s="44"/>
      <c r="J2648" s="68"/>
      <c r="K2648" s="68"/>
      <c r="L2648" s="68"/>
      <c r="M2648" s="68"/>
      <c r="O2648" s="44"/>
      <c r="P2648" s="44"/>
      <c r="Q2648" s="44"/>
      <c r="R2648" s="44"/>
      <c r="S2648" s="44"/>
      <c r="T2648" s="44"/>
    </row>
    <row r="2649" spans="1:20" x14ac:dyDescent="0.25">
      <c r="A2649" s="44" t="str">
        <f>IF(B2649&lt;&gt;"",A2648+1,"")</f>
        <v/>
      </c>
      <c r="B2649" s="44"/>
      <c r="C2649" s="44"/>
      <c r="D2649" s="44"/>
      <c r="E2649" s="44"/>
      <c r="F2649" s="44"/>
      <c r="G2649" s="44"/>
      <c r="H2649" s="44"/>
      <c r="J2649" s="68"/>
      <c r="K2649" s="68"/>
      <c r="L2649" s="68"/>
      <c r="M2649" s="68"/>
      <c r="O2649" s="44"/>
      <c r="P2649" s="44"/>
      <c r="Q2649" s="44"/>
      <c r="R2649" s="44"/>
      <c r="S2649" s="44"/>
      <c r="T2649" s="44"/>
    </row>
    <row r="2650" spans="1:20" x14ac:dyDescent="0.25">
      <c r="A2650" s="44" t="str">
        <f>IF(B2650&lt;&gt;"",A2649+1,"")</f>
        <v/>
      </c>
      <c r="B2650" s="44"/>
      <c r="C2650" s="44"/>
      <c r="D2650" s="44"/>
      <c r="E2650" s="44"/>
      <c r="F2650" s="44"/>
      <c r="G2650" s="44"/>
      <c r="H2650" s="44"/>
      <c r="J2650" s="68"/>
      <c r="K2650" s="68"/>
      <c r="L2650" s="68"/>
      <c r="M2650" s="68"/>
      <c r="O2650" s="44"/>
      <c r="P2650" s="44"/>
      <c r="Q2650" s="44"/>
      <c r="R2650" s="44"/>
      <c r="S2650" s="44"/>
      <c r="T2650" s="44"/>
    </row>
    <row r="2651" spans="1:20" x14ac:dyDescent="0.25">
      <c r="A2651" s="44" t="str">
        <f>IF(B2651&lt;&gt;"",A2650+1,"")</f>
        <v/>
      </c>
      <c r="B2651" s="44"/>
      <c r="C2651" s="44"/>
      <c r="D2651" s="44"/>
      <c r="E2651" s="44"/>
      <c r="F2651" s="44"/>
      <c r="G2651" s="44"/>
      <c r="H2651" s="44"/>
      <c r="J2651" s="68"/>
      <c r="K2651" s="68"/>
      <c r="L2651" s="68"/>
      <c r="M2651" s="68"/>
      <c r="O2651" s="44"/>
      <c r="P2651" s="44"/>
      <c r="Q2651" s="44"/>
      <c r="R2651" s="44"/>
      <c r="S2651" s="44"/>
      <c r="T2651" s="44"/>
    </row>
    <row r="2652" spans="1:20" x14ac:dyDescent="0.25">
      <c r="A2652" s="44" t="str">
        <f>IF(B2652&lt;&gt;"",A2651+1,"")</f>
        <v/>
      </c>
      <c r="B2652" s="44"/>
      <c r="C2652" s="44"/>
      <c r="D2652" s="44"/>
      <c r="E2652" s="44"/>
      <c r="F2652" s="44"/>
      <c r="G2652" s="44"/>
      <c r="H2652" s="44"/>
      <c r="J2652" s="68"/>
      <c r="K2652" s="68"/>
      <c r="L2652" s="68"/>
      <c r="M2652" s="68"/>
      <c r="O2652" s="44"/>
      <c r="P2652" s="44"/>
      <c r="Q2652" s="44"/>
      <c r="R2652" s="44"/>
      <c r="S2652" s="44"/>
      <c r="T2652" s="44"/>
    </row>
    <row r="2653" spans="1:20" x14ac:dyDescent="0.25">
      <c r="A2653" s="44" t="str">
        <f>IF(B2653&lt;&gt;"",A2652+1,"")</f>
        <v/>
      </c>
      <c r="B2653" s="44"/>
      <c r="C2653" s="44"/>
      <c r="D2653" s="44"/>
      <c r="E2653" s="44"/>
      <c r="F2653" s="44"/>
      <c r="G2653" s="44"/>
      <c r="H2653" s="44"/>
      <c r="J2653" s="68"/>
      <c r="K2653" s="68"/>
      <c r="L2653" s="68"/>
      <c r="M2653" s="68"/>
      <c r="O2653" s="44"/>
      <c r="P2653" s="44"/>
      <c r="Q2653" s="44"/>
      <c r="R2653" s="44"/>
      <c r="S2653" s="44"/>
      <c r="T2653" s="44"/>
    </row>
    <row r="2654" spans="1:20" x14ac:dyDescent="0.25">
      <c r="A2654" s="44" t="str">
        <f>IF(B2654&lt;&gt;"",A2653+1,"")</f>
        <v/>
      </c>
      <c r="B2654" s="44"/>
      <c r="C2654" s="44"/>
      <c r="D2654" s="44"/>
      <c r="E2654" s="44"/>
      <c r="F2654" s="44"/>
      <c r="G2654" s="44"/>
      <c r="H2654" s="44"/>
      <c r="J2654" s="68"/>
      <c r="K2654" s="68"/>
      <c r="L2654" s="68"/>
      <c r="M2654" s="68"/>
      <c r="O2654" s="44"/>
      <c r="P2654" s="44"/>
      <c r="Q2654" s="44"/>
      <c r="R2654" s="44"/>
      <c r="S2654" s="44"/>
      <c r="T2654" s="44"/>
    </row>
    <row r="2655" spans="1:20" x14ac:dyDescent="0.25">
      <c r="A2655" s="44" t="str">
        <f>IF(B2655&lt;&gt;"",A2654+1,"")</f>
        <v/>
      </c>
      <c r="B2655" s="44"/>
      <c r="C2655" s="44"/>
      <c r="D2655" s="44"/>
      <c r="E2655" s="44"/>
      <c r="F2655" s="44"/>
      <c r="G2655" s="44"/>
      <c r="H2655" s="44"/>
      <c r="J2655" s="68"/>
      <c r="K2655" s="68"/>
      <c r="L2655" s="68"/>
      <c r="M2655" s="68"/>
      <c r="O2655" s="44"/>
      <c r="P2655" s="44"/>
      <c r="Q2655" s="44"/>
      <c r="R2655" s="44"/>
      <c r="S2655" s="44"/>
      <c r="T2655" s="44"/>
    </row>
    <row r="2656" spans="1:20" x14ac:dyDescent="0.25">
      <c r="A2656" s="44" t="str">
        <f>IF(B2656&lt;&gt;"",A2655+1,"")</f>
        <v/>
      </c>
      <c r="B2656" s="44"/>
      <c r="C2656" s="44"/>
      <c r="D2656" s="44"/>
      <c r="E2656" s="44"/>
      <c r="F2656" s="44"/>
      <c r="G2656" s="44"/>
      <c r="H2656" s="44"/>
      <c r="J2656" s="68"/>
      <c r="K2656" s="68"/>
      <c r="L2656" s="68"/>
      <c r="M2656" s="68"/>
      <c r="O2656" s="44"/>
      <c r="P2656" s="44"/>
      <c r="Q2656" s="44"/>
      <c r="R2656" s="44"/>
      <c r="S2656" s="44"/>
      <c r="T2656" s="44"/>
    </row>
    <row r="2657" spans="1:20" x14ac:dyDescent="0.25">
      <c r="A2657" s="44" t="str">
        <f>IF(B2657&lt;&gt;"",A2656+1,"")</f>
        <v/>
      </c>
      <c r="B2657" s="44"/>
      <c r="C2657" s="44"/>
      <c r="D2657" s="44"/>
      <c r="E2657" s="44"/>
      <c r="F2657" s="44"/>
      <c r="G2657" s="44"/>
      <c r="H2657" s="44"/>
      <c r="J2657" s="68"/>
      <c r="K2657" s="68"/>
      <c r="L2657" s="68"/>
      <c r="M2657" s="68"/>
      <c r="O2657" s="44"/>
      <c r="P2657" s="44"/>
      <c r="Q2657" s="44"/>
      <c r="R2657" s="44"/>
      <c r="S2657" s="44"/>
      <c r="T2657" s="44"/>
    </row>
    <row r="2658" spans="1:20" x14ac:dyDescent="0.25">
      <c r="A2658" s="44" t="str">
        <f>IF(B2658&lt;&gt;"",A2657+1,"")</f>
        <v/>
      </c>
      <c r="B2658" s="44"/>
      <c r="C2658" s="44"/>
      <c r="D2658" s="44"/>
      <c r="E2658" s="44"/>
      <c r="F2658" s="44"/>
      <c r="G2658" s="44"/>
      <c r="H2658" s="44"/>
      <c r="J2658" s="68"/>
      <c r="K2658" s="68"/>
      <c r="L2658" s="68"/>
      <c r="M2658" s="68"/>
      <c r="O2658" s="44"/>
      <c r="P2658" s="44"/>
      <c r="Q2658" s="44"/>
      <c r="R2658" s="44"/>
      <c r="S2658" s="44"/>
      <c r="T2658" s="44"/>
    </row>
    <row r="2659" spans="1:20" x14ac:dyDescent="0.25">
      <c r="A2659" s="44" t="str">
        <f>IF(B2659&lt;&gt;"",A2658+1,"")</f>
        <v/>
      </c>
      <c r="B2659" s="44"/>
      <c r="C2659" s="44"/>
      <c r="D2659" s="44"/>
      <c r="E2659" s="44"/>
      <c r="F2659" s="44"/>
      <c r="G2659" s="44"/>
      <c r="H2659" s="44"/>
      <c r="J2659" s="68"/>
      <c r="K2659" s="68"/>
      <c r="L2659" s="68"/>
      <c r="M2659" s="68"/>
      <c r="O2659" s="44"/>
      <c r="P2659" s="44"/>
      <c r="Q2659" s="44"/>
      <c r="R2659" s="44"/>
      <c r="S2659" s="44"/>
      <c r="T2659" s="44"/>
    </row>
    <row r="2660" spans="1:20" x14ac:dyDescent="0.25">
      <c r="A2660" s="44" t="str">
        <f>IF(B2660&lt;&gt;"",A2659+1,"")</f>
        <v/>
      </c>
      <c r="B2660" s="44"/>
      <c r="C2660" s="44"/>
      <c r="D2660" s="44"/>
      <c r="E2660" s="44"/>
      <c r="F2660" s="44"/>
      <c r="G2660" s="44"/>
      <c r="H2660" s="44"/>
      <c r="J2660" s="68"/>
      <c r="K2660" s="68"/>
      <c r="L2660" s="68"/>
      <c r="M2660" s="68"/>
      <c r="O2660" s="44"/>
      <c r="P2660" s="44"/>
      <c r="Q2660" s="44"/>
      <c r="R2660" s="44"/>
      <c r="S2660" s="44"/>
      <c r="T2660" s="44"/>
    </row>
    <row r="2661" spans="1:20" x14ac:dyDescent="0.25">
      <c r="A2661" s="44" t="str">
        <f>IF(B2661&lt;&gt;"",A2660+1,"")</f>
        <v/>
      </c>
      <c r="B2661" s="44"/>
      <c r="C2661" s="44"/>
      <c r="D2661" s="44"/>
      <c r="E2661" s="44"/>
      <c r="F2661" s="44"/>
      <c r="G2661" s="44"/>
      <c r="H2661" s="44"/>
      <c r="J2661" s="68"/>
      <c r="K2661" s="68"/>
      <c r="L2661" s="68"/>
      <c r="M2661" s="68"/>
      <c r="O2661" s="44"/>
      <c r="P2661" s="44"/>
      <c r="Q2661" s="44"/>
      <c r="R2661" s="44"/>
      <c r="S2661" s="44"/>
      <c r="T2661" s="44"/>
    </row>
    <row r="2662" spans="1:20" x14ac:dyDescent="0.25">
      <c r="A2662" s="44" t="str">
        <f>IF(B2662&lt;&gt;"",A2661+1,"")</f>
        <v/>
      </c>
      <c r="B2662" s="44"/>
      <c r="C2662" s="44"/>
      <c r="D2662" s="44"/>
      <c r="E2662" s="44"/>
      <c r="F2662" s="44"/>
      <c r="G2662" s="44"/>
      <c r="H2662" s="44"/>
      <c r="J2662" s="68"/>
      <c r="K2662" s="68"/>
      <c r="L2662" s="68"/>
      <c r="M2662" s="68"/>
      <c r="O2662" s="44"/>
      <c r="P2662" s="44"/>
      <c r="Q2662" s="44"/>
      <c r="R2662" s="44"/>
      <c r="S2662" s="44"/>
      <c r="T2662" s="44"/>
    </row>
    <row r="2663" spans="1:20" x14ac:dyDescent="0.25">
      <c r="A2663" s="44" t="str">
        <f>IF(B2663&lt;&gt;"",A2662+1,"")</f>
        <v/>
      </c>
      <c r="B2663" s="44"/>
      <c r="C2663" s="44"/>
      <c r="D2663" s="44"/>
      <c r="E2663" s="44"/>
      <c r="F2663" s="44"/>
      <c r="G2663" s="44"/>
      <c r="H2663" s="44"/>
      <c r="J2663" s="68"/>
      <c r="K2663" s="68"/>
      <c r="L2663" s="68"/>
      <c r="M2663" s="68"/>
      <c r="O2663" s="44"/>
      <c r="P2663" s="44"/>
      <c r="Q2663" s="44"/>
      <c r="R2663" s="44"/>
      <c r="S2663" s="44"/>
      <c r="T2663" s="44"/>
    </row>
    <row r="2664" spans="1:20" x14ac:dyDescent="0.25">
      <c r="A2664" s="44" t="str">
        <f>IF(B2664&lt;&gt;"",A2663+1,"")</f>
        <v/>
      </c>
      <c r="B2664" s="44"/>
      <c r="C2664" s="44"/>
      <c r="D2664" s="44"/>
      <c r="E2664" s="44"/>
      <c r="F2664" s="44"/>
      <c r="G2664" s="44"/>
      <c r="H2664" s="44"/>
      <c r="J2664" s="68"/>
      <c r="K2664" s="68"/>
      <c r="L2664" s="68"/>
      <c r="M2664" s="68"/>
      <c r="O2664" s="44"/>
      <c r="P2664" s="44"/>
      <c r="Q2664" s="44"/>
      <c r="R2664" s="44"/>
      <c r="S2664" s="44"/>
      <c r="T2664" s="44"/>
    </row>
    <row r="2665" spans="1:20" x14ac:dyDescent="0.25">
      <c r="A2665" s="44" t="str">
        <f>IF(B2665&lt;&gt;"",A2664+1,"")</f>
        <v/>
      </c>
      <c r="B2665" s="44"/>
      <c r="C2665" s="44"/>
      <c r="D2665" s="44"/>
      <c r="E2665" s="44"/>
      <c r="F2665" s="44"/>
      <c r="G2665" s="44"/>
      <c r="H2665" s="44"/>
      <c r="J2665" s="68"/>
      <c r="K2665" s="68"/>
      <c r="L2665" s="68"/>
      <c r="M2665" s="68"/>
      <c r="O2665" s="44"/>
      <c r="P2665" s="44"/>
      <c r="Q2665" s="44"/>
      <c r="R2665" s="44"/>
      <c r="S2665" s="44"/>
      <c r="T2665" s="44"/>
    </row>
    <row r="2666" spans="1:20" x14ac:dyDescent="0.25">
      <c r="A2666" s="44" t="str">
        <f>IF(B2666&lt;&gt;"",A2665+1,"")</f>
        <v/>
      </c>
      <c r="B2666" s="44"/>
      <c r="C2666" s="44"/>
      <c r="D2666" s="44"/>
      <c r="E2666" s="44"/>
      <c r="F2666" s="44"/>
      <c r="G2666" s="44"/>
      <c r="H2666" s="44"/>
      <c r="J2666" s="68"/>
      <c r="K2666" s="68"/>
      <c r="L2666" s="68"/>
      <c r="M2666" s="68"/>
      <c r="O2666" s="44"/>
      <c r="P2666" s="44"/>
      <c r="Q2666" s="44"/>
      <c r="R2666" s="44"/>
      <c r="S2666" s="44"/>
      <c r="T2666" s="44"/>
    </row>
    <row r="2667" spans="1:20" x14ac:dyDescent="0.25">
      <c r="A2667" s="44" t="str">
        <f>IF(B2667&lt;&gt;"",A2666+1,"")</f>
        <v/>
      </c>
      <c r="B2667" s="44"/>
      <c r="C2667" s="44"/>
      <c r="D2667" s="44"/>
      <c r="E2667" s="44"/>
      <c r="F2667" s="44"/>
      <c r="G2667" s="44"/>
      <c r="H2667" s="44"/>
      <c r="J2667" s="68"/>
      <c r="K2667" s="68"/>
      <c r="L2667" s="68"/>
      <c r="M2667" s="68"/>
      <c r="O2667" s="44"/>
      <c r="P2667" s="44"/>
      <c r="Q2667" s="44"/>
      <c r="R2667" s="44"/>
      <c r="S2667" s="44"/>
      <c r="T2667" s="44"/>
    </row>
    <row r="2668" spans="1:20" x14ac:dyDescent="0.25">
      <c r="A2668" s="44" t="str">
        <f>IF(B2668&lt;&gt;"",A2667+1,"")</f>
        <v/>
      </c>
      <c r="B2668" s="44"/>
      <c r="C2668" s="44"/>
      <c r="D2668" s="44"/>
      <c r="E2668" s="44"/>
      <c r="F2668" s="44"/>
      <c r="G2668" s="44"/>
      <c r="H2668" s="44"/>
      <c r="J2668" s="68"/>
      <c r="K2668" s="68"/>
      <c r="L2668" s="68"/>
      <c r="M2668" s="68"/>
      <c r="O2668" s="44"/>
      <c r="P2668" s="44"/>
      <c r="Q2668" s="44"/>
      <c r="R2668" s="44"/>
      <c r="S2668" s="44"/>
      <c r="T2668" s="44"/>
    </row>
    <row r="2669" spans="1:20" x14ac:dyDescent="0.25">
      <c r="A2669" s="44" t="str">
        <f>IF(B2669&lt;&gt;"",A2668+1,"")</f>
        <v/>
      </c>
      <c r="B2669" s="44"/>
      <c r="C2669" s="44"/>
      <c r="D2669" s="44"/>
      <c r="E2669" s="44"/>
      <c r="F2669" s="44"/>
      <c r="G2669" s="44"/>
      <c r="H2669" s="44"/>
      <c r="J2669" s="68"/>
      <c r="K2669" s="68"/>
      <c r="L2669" s="68"/>
      <c r="M2669" s="68"/>
      <c r="O2669" s="44"/>
      <c r="P2669" s="44"/>
      <c r="Q2669" s="44"/>
      <c r="R2669" s="44"/>
      <c r="S2669" s="44"/>
      <c r="T2669" s="44"/>
    </row>
    <row r="2670" spans="1:20" x14ac:dyDescent="0.25">
      <c r="A2670" s="44" t="str">
        <f>IF(B2670&lt;&gt;"",A2669+1,"")</f>
        <v/>
      </c>
      <c r="B2670" s="44"/>
      <c r="C2670" s="44"/>
      <c r="D2670" s="44"/>
      <c r="E2670" s="44"/>
      <c r="F2670" s="44"/>
      <c r="G2670" s="44"/>
      <c r="H2670" s="44"/>
      <c r="J2670" s="68"/>
      <c r="K2670" s="68"/>
      <c r="L2670" s="68"/>
      <c r="M2670" s="68"/>
      <c r="O2670" s="44"/>
      <c r="P2670" s="44"/>
      <c r="Q2670" s="44"/>
      <c r="R2670" s="44"/>
      <c r="S2670" s="44"/>
      <c r="T2670" s="44"/>
    </row>
    <row r="2671" spans="1:20" x14ac:dyDescent="0.25">
      <c r="A2671" s="44" t="str">
        <f>IF(B2671&lt;&gt;"",A2670+1,"")</f>
        <v/>
      </c>
      <c r="B2671" s="44"/>
      <c r="C2671" s="44"/>
      <c r="D2671" s="44"/>
      <c r="E2671" s="44"/>
      <c r="F2671" s="44"/>
      <c r="G2671" s="44"/>
      <c r="H2671" s="44"/>
      <c r="J2671" s="68"/>
      <c r="K2671" s="68"/>
      <c r="L2671" s="68"/>
      <c r="M2671" s="68"/>
      <c r="O2671" s="44"/>
      <c r="P2671" s="44"/>
      <c r="Q2671" s="44"/>
      <c r="R2671" s="44"/>
      <c r="S2671" s="44"/>
      <c r="T2671" s="44"/>
    </row>
    <row r="2672" spans="1:20" x14ac:dyDescent="0.25">
      <c r="A2672" s="44" t="str">
        <f>IF(B2672&lt;&gt;"",A2671+1,"")</f>
        <v/>
      </c>
      <c r="B2672" s="44"/>
      <c r="C2672" s="44"/>
      <c r="D2672" s="44"/>
      <c r="E2672" s="44"/>
      <c r="F2672" s="44"/>
      <c r="G2672" s="44"/>
      <c r="H2672" s="44"/>
      <c r="J2672" s="68"/>
      <c r="K2672" s="68"/>
      <c r="L2672" s="68"/>
      <c r="M2672" s="68"/>
      <c r="O2672" s="44"/>
      <c r="P2672" s="44"/>
      <c r="Q2672" s="44"/>
      <c r="R2672" s="44"/>
      <c r="S2672" s="44"/>
      <c r="T2672" s="44"/>
    </row>
    <row r="2673" spans="1:20" x14ac:dyDescent="0.25">
      <c r="A2673" s="44" t="str">
        <f>IF(B2673&lt;&gt;"",A2672+1,"")</f>
        <v/>
      </c>
      <c r="B2673" s="44"/>
      <c r="C2673" s="44"/>
      <c r="D2673" s="44"/>
      <c r="E2673" s="44"/>
      <c r="F2673" s="44"/>
      <c r="G2673" s="44"/>
      <c r="H2673" s="44"/>
      <c r="J2673" s="68"/>
      <c r="K2673" s="68"/>
      <c r="L2673" s="68"/>
      <c r="M2673" s="68"/>
      <c r="O2673" s="44"/>
      <c r="P2673" s="44"/>
      <c r="Q2673" s="44"/>
      <c r="R2673" s="44"/>
      <c r="S2673" s="44"/>
      <c r="T2673" s="44"/>
    </row>
    <row r="2674" spans="1:20" x14ac:dyDescent="0.25">
      <c r="A2674" s="44" t="str">
        <f>IF(B2674&lt;&gt;"",A2673+1,"")</f>
        <v/>
      </c>
      <c r="B2674" s="44"/>
      <c r="C2674" s="44"/>
      <c r="D2674" s="44"/>
      <c r="E2674" s="44"/>
      <c r="F2674" s="44"/>
      <c r="G2674" s="44"/>
      <c r="H2674" s="44"/>
      <c r="J2674" s="68"/>
      <c r="K2674" s="68"/>
      <c r="L2674" s="68"/>
      <c r="M2674" s="68"/>
      <c r="O2674" s="44"/>
      <c r="P2674" s="44"/>
      <c r="Q2674" s="44"/>
      <c r="R2674" s="44"/>
      <c r="S2674" s="44"/>
      <c r="T2674" s="44"/>
    </row>
    <row r="2675" spans="1:20" x14ac:dyDescent="0.25">
      <c r="A2675" s="44" t="str">
        <f>IF(B2675&lt;&gt;"",A2674+1,"")</f>
        <v/>
      </c>
      <c r="B2675" s="44"/>
      <c r="C2675" s="44"/>
      <c r="D2675" s="44"/>
      <c r="E2675" s="44"/>
      <c r="F2675" s="44"/>
      <c r="G2675" s="44"/>
      <c r="H2675" s="44"/>
      <c r="J2675" s="68"/>
      <c r="K2675" s="68"/>
      <c r="L2675" s="68"/>
      <c r="M2675" s="68"/>
      <c r="O2675" s="44"/>
      <c r="P2675" s="44"/>
      <c r="Q2675" s="44"/>
      <c r="R2675" s="44"/>
      <c r="S2675" s="44"/>
      <c r="T2675" s="44"/>
    </row>
    <row r="2676" spans="1:20" x14ac:dyDescent="0.25">
      <c r="A2676" s="44" t="str">
        <f>IF(B2676&lt;&gt;"",A2675+1,"")</f>
        <v/>
      </c>
      <c r="B2676" s="44"/>
      <c r="C2676" s="44"/>
      <c r="D2676" s="44"/>
      <c r="E2676" s="44"/>
      <c r="F2676" s="44"/>
      <c r="G2676" s="44"/>
      <c r="H2676" s="44"/>
      <c r="J2676" s="68"/>
      <c r="K2676" s="68"/>
      <c r="L2676" s="68"/>
      <c r="M2676" s="68"/>
      <c r="O2676" s="44"/>
      <c r="P2676" s="44"/>
      <c r="Q2676" s="44"/>
      <c r="R2676" s="44"/>
      <c r="S2676" s="44"/>
      <c r="T2676" s="44"/>
    </row>
    <row r="2677" spans="1:20" x14ac:dyDescent="0.25">
      <c r="A2677" s="44" t="str">
        <f>IF(B2677&lt;&gt;"",A2676+1,"")</f>
        <v/>
      </c>
      <c r="B2677" s="44"/>
      <c r="C2677" s="44"/>
      <c r="D2677" s="44"/>
      <c r="E2677" s="44"/>
      <c r="F2677" s="44"/>
      <c r="G2677" s="44"/>
      <c r="H2677" s="44"/>
      <c r="J2677" s="68"/>
      <c r="K2677" s="68"/>
      <c r="L2677" s="68"/>
      <c r="M2677" s="68"/>
      <c r="O2677" s="44"/>
      <c r="P2677" s="44"/>
      <c r="Q2677" s="44"/>
      <c r="R2677" s="44"/>
      <c r="S2677" s="44"/>
      <c r="T2677" s="44"/>
    </row>
    <row r="2678" spans="1:20" x14ac:dyDescent="0.25">
      <c r="A2678" s="44" t="str">
        <f>IF(B2678&lt;&gt;"",A2677+1,"")</f>
        <v/>
      </c>
      <c r="B2678" s="44"/>
      <c r="C2678" s="44"/>
      <c r="D2678" s="44"/>
      <c r="E2678" s="44"/>
      <c r="F2678" s="44"/>
      <c r="G2678" s="44"/>
      <c r="H2678" s="44"/>
      <c r="J2678" s="68"/>
      <c r="K2678" s="68"/>
      <c r="L2678" s="68"/>
      <c r="M2678" s="68"/>
      <c r="O2678" s="44"/>
      <c r="P2678" s="44"/>
      <c r="Q2678" s="44"/>
      <c r="R2678" s="44"/>
      <c r="S2678" s="44"/>
      <c r="T2678" s="44"/>
    </row>
    <row r="2679" spans="1:20" x14ac:dyDescent="0.25">
      <c r="A2679" s="44" t="str">
        <f>IF(B2679&lt;&gt;"",A2678+1,"")</f>
        <v/>
      </c>
      <c r="B2679" s="44"/>
      <c r="C2679" s="44"/>
      <c r="D2679" s="44"/>
      <c r="E2679" s="44"/>
      <c r="F2679" s="44"/>
      <c r="G2679" s="44"/>
      <c r="H2679" s="44"/>
      <c r="J2679" s="68"/>
      <c r="K2679" s="68"/>
      <c r="L2679" s="68"/>
      <c r="M2679" s="68"/>
      <c r="O2679" s="44"/>
      <c r="P2679" s="44"/>
      <c r="Q2679" s="44"/>
      <c r="R2679" s="44"/>
      <c r="S2679" s="44"/>
      <c r="T2679" s="44"/>
    </row>
    <row r="2680" spans="1:20" x14ac:dyDescent="0.25">
      <c r="A2680" s="44" t="str">
        <f>IF(B2680&lt;&gt;"",A2679+1,"")</f>
        <v/>
      </c>
      <c r="B2680" s="44"/>
      <c r="C2680" s="44"/>
      <c r="D2680" s="44"/>
      <c r="E2680" s="44"/>
      <c r="F2680" s="44"/>
      <c r="G2680" s="44"/>
      <c r="H2680" s="44"/>
      <c r="J2680" s="68"/>
      <c r="K2680" s="68"/>
      <c r="L2680" s="68"/>
      <c r="M2680" s="68"/>
      <c r="O2680" s="44"/>
      <c r="P2680" s="44"/>
      <c r="Q2680" s="44"/>
      <c r="R2680" s="44"/>
      <c r="S2680" s="44"/>
      <c r="T2680" s="44"/>
    </row>
    <row r="2681" spans="1:20" x14ac:dyDescent="0.25">
      <c r="A2681" s="44" t="str">
        <f>IF(B2681&lt;&gt;"",A2680+1,"")</f>
        <v/>
      </c>
      <c r="B2681" s="44"/>
      <c r="C2681" s="44"/>
      <c r="D2681" s="44"/>
      <c r="E2681" s="44"/>
      <c r="F2681" s="44"/>
      <c r="G2681" s="44"/>
      <c r="H2681" s="44"/>
      <c r="J2681" s="68"/>
      <c r="K2681" s="68"/>
      <c r="L2681" s="68"/>
      <c r="M2681" s="68"/>
      <c r="O2681" s="44"/>
      <c r="P2681" s="44"/>
      <c r="Q2681" s="44"/>
      <c r="R2681" s="44"/>
      <c r="S2681" s="44"/>
      <c r="T2681" s="44"/>
    </row>
    <row r="2682" spans="1:20" x14ac:dyDescent="0.25">
      <c r="A2682" s="44" t="str">
        <f>IF(B2682&lt;&gt;"",A2681+1,"")</f>
        <v/>
      </c>
      <c r="B2682" s="44"/>
      <c r="C2682" s="44"/>
      <c r="D2682" s="44"/>
      <c r="E2682" s="44"/>
      <c r="F2682" s="44"/>
      <c r="G2682" s="44"/>
      <c r="H2682" s="44"/>
      <c r="J2682" s="68"/>
      <c r="K2682" s="68"/>
      <c r="L2682" s="68"/>
      <c r="M2682" s="68"/>
      <c r="O2682" s="44"/>
      <c r="P2682" s="44"/>
      <c r="Q2682" s="44"/>
      <c r="R2682" s="44"/>
      <c r="S2682" s="44"/>
      <c r="T2682" s="44"/>
    </row>
    <row r="2683" spans="1:20" x14ac:dyDescent="0.25">
      <c r="A2683" s="44" t="str">
        <f>IF(B2683&lt;&gt;"",A2682+1,"")</f>
        <v/>
      </c>
      <c r="B2683" s="44"/>
      <c r="C2683" s="44"/>
      <c r="D2683" s="44"/>
      <c r="E2683" s="44"/>
      <c r="F2683" s="44"/>
      <c r="G2683" s="44"/>
      <c r="H2683" s="44"/>
      <c r="J2683" s="68"/>
      <c r="K2683" s="68"/>
      <c r="L2683" s="68"/>
      <c r="M2683" s="68"/>
      <c r="O2683" s="44"/>
      <c r="P2683" s="44"/>
      <c r="Q2683" s="44"/>
      <c r="R2683" s="44"/>
      <c r="S2683" s="44"/>
      <c r="T2683" s="44"/>
    </row>
    <row r="2684" spans="1:20" x14ac:dyDescent="0.25">
      <c r="A2684" s="44" t="str">
        <f>IF(B2684&lt;&gt;"",A2683+1,"")</f>
        <v/>
      </c>
      <c r="B2684" s="44"/>
      <c r="C2684" s="44"/>
      <c r="D2684" s="44"/>
      <c r="E2684" s="44"/>
      <c r="F2684" s="44"/>
      <c r="G2684" s="44"/>
      <c r="H2684" s="44"/>
      <c r="J2684" s="68"/>
      <c r="K2684" s="68"/>
      <c r="L2684" s="68"/>
      <c r="M2684" s="68"/>
      <c r="O2684" s="44"/>
      <c r="P2684" s="44"/>
      <c r="Q2684" s="44"/>
      <c r="R2684" s="44"/>
      <c r="S2684" s="44"/>
      <c r="T2684" s="44"/>
    </row>
    <row r="2685" spans="1:20" x14ac:dyDescent="0.25">
      <c r="A2685" s="44" t="str">
        <f>IF(B2685&lt;&gt;"",A2684+1,"")</f>
        <v/>
      </c>
      <c r="B2685" s="44"/>
      <c r="C2685" s="44"/>
      <c r="D2685" s="44"/>
      <c r="E2685" s="44"/>
      <c r="F2685" s="44"/>
      <c r="G2685" s="44"/>
      <c r="H2685" s="44"/>
      <c r="J2685" s="68"/>
      <c r="K2685" s="68"/>
      <c r="L2685" s="68"/>
      <c r="M2685" s="68"/>
      <c r="O2685" s="44"/>
      <c r="P2685" s="44"/>
      <c r="Q2685" s="44"/>
      <c r="R2685" s="44"/>
      <c r="S2685" s="44"/>
      <c r="T2685" s="44"/>
    </row>
    <row r="2686" spans="1:20" x14ac:dyDescent="0.25">
      <c r="A2686" s="44" t="str">
        <f>IF(B2686&lt;&gt;"",A2685+1,"")</f>
        <v/>
      </c>
      <c r="B2686" s="44"/>
      <c r="C2686" s="44"/>
      <c r="D2686" s="44"/>
      <c r="E2686" s="44"/>
      <c r="F2686" s="44"/>
      <c r="G2686" s="44"/>
      <c r="H2686" s="44"/>
      <c r="J2686" s="68"/>
      <c r="K2686" s="68"/>
      <c r="L2686" s="68"/>
      <c r="M2686" s="68"/>
      <c r="O2686" s="44"/>
      <c r="P2686" s="44"/>
      <c r="Q2686" s="44"/>
      <c r="R2686" s="44"/>
      <c r="S2686" s="44"/>
      <c r="T2686" s="44"/>
    </row>
    <row r="2687" spans="1:20" x14ac:dyDescent="0.25">
      <c r="A2687" s="44" t="str">
        <f>IF(B2687&lt;&gt;"",A2686+1,"")</f>
        <v/>
      </c>
      <c r="B2687" s="44"/>
      <c r="C2687" s="44"/>
      <c r="D2687" s="44"/>
      <c r="E2687" s="44"/>
      <c r="F2687" s="44"/>
      <c r="G2687" s="44"/>
      <c r="H2687" s="44"/>
      <c r="J2687" s="68"/>
      <c r="K2687" s="68"/>
      <c r="L2687" s="68"/>
      <c r="M2687" s="68"/>
      <c r="O2687" s="44"/>
      <c r="P2687" s="44"/>
      <c r="Q2687" s="44"/>
      <c r="R2687" s="44"/>
      <c r="S2687" s="44"/>
      <c r="T2687" s="44"/>
    </row>
    <row r="2688" spans="1:20" x14ac:dyDescent="0.25">
      <c r="A2688" s="44" t="str">
        <f>IF(B2688&lt;&gt;"",A2687+1,"")</f>
        <v/>
      </c>
      <c r="B2688" s="44"/>
      <c r="C2688" s="44"/>
      <c r="D2688" s="44"/>
      <c r="E2688" s="44"/>
      <c r="F2688" s="44"/>
      <c r="G2688" s="44"/>
      <c r="H2688" s="44"/>
      <c r="J2688" s="68"/>
      <c r="K2688" s="68"/>
      <c r="L2688" s="68"/>
      <c r="M2688" s="68"/>
      <c r="O2688" s="44"/>
      <c r="P2688" s="44"/>
      <c r="Q2688" s="44"/>
      <c r="R2688" s="44"/>
      <c r="S2688" s="44"/>
      <c r="T2688" s="44"/>
    </row>
    <row r="2689" spans="1:20" x14ac:dyDescent="0.25">
      <c r="A2689" s="44" t="str">
        <f>IF(B2689&lt;&gt;"",A2688+1,"")</f>
        <v/>
      </c>
      <c r="B2689" s="44"/>
      <c r="C2689" s="44"/>
      <c r="D2689" s="44"/>
      <c r="E2689" s="44"/>
      <c r="F2689" s="44"/>
      <c r="G2689" s="44"/>
      <c r="H2689" s="44"/>
      <c r="J2689" s="68"/>
      <c r="K2689" s="68"/>
      <c r="L2689" s="68"/>
      <c r="M2689" s="68"/>
      <c r="O2689" s="44"/>
      <c r="P2689" s="44"/>
      <c r="Q2689" s="44"/>
      <c r="R2689" s="44"/>
      <c r="S2689" s="44"/>
      <c r="T2689" s="44"/>
    </row>
    <row r="2690" spans="1:20" x14ac:dyDescent="0.25">
      <c r="A2690" s="44" t="str">
        <f>IF(B2690&lt;&gt;"",A2689+1,"")</f>
        <v/>
      </c>
      <c r="B2690" s="44"/>
      <c r="C2690" s="44"/>
      <c r="D2690" s="44"/>
      <c r="E2690" s="44"/>
      <c r="F2690" s="44"/>
      <c r="G2690" s="44"/>
      <c r="H2690" s="44"/>
      <c r="J2690" s="68"/>
      <c r="K2690" s="68"/>
      <c r="L2690" s="68"/>
      <c r="M2690" s="68"/>
      <c r="O2690" s="44"/>
      <c r="P2690" s="44"/>
      <c r="Q2690" s="44"/>
      <c r="R2690" s="44"/>
      <c r="S2690" s="44"/>
      <c r="T2690" s="44"/>
    </row>
    <row r="2691" spans="1:20" x14ac:dyDescent="0.25">
      <c r="A2691" s="44" t="str">
        <f>IF(B2691&lt;&gt;"",A2690+1,"")</f>
        <v/>
      </c>
      <c r="B2691" s="44"/>
      <c r="C2691" s="44"/>
      <c r="D2691" s="44"/>
      <c r="E2691" s="44"/>
      <c r="F2691" s="44"/>
      <c r="G2691" s="44"/>
      <c r="H2691" s="44"/>
      <c r="J2691" s="68"/>
      <c r="K2691" s="68"/>
      <c r="L2691" s="68"/>
      <c r="M2691" s="68"/>
      <c r="O2691" s="44"/>
      <c r="P2691" s="44"/>
      <c r="Q2691" s="44"/>
      <c r="R2691" s="44"/>
      <c r="S2691" s="44"/>
      <c r="T2691" s="44"/>
    </row>
    <row r="2692" spans="1:20" x14ac:dyDescent="0.25">
      <c r="A2692" s="44" t="str">
        <f>IF(B2692&lt;&gt;"",A2691+1,"")</f>
        <v/>
      </c>
      <c r="B2692" s="44"/>
      <c r="C2692" s="44"/>
      <c r="D2692" s="44"/>
      <c r="E2692" s="44"/>
      <c r="F2692" s="44"/>
      <c r="G2692" s="44"/>
      <c r="H2692" s="44"/>
      <c r="J2692" s="68"/>
      <c r="K2692" s="68"/>
      <c r="L2692" s="68"/>
      <c r="M2692" s="68"/>
      <c r="O2692" s="44"/>
      <c r="P2692" s="44"/>
      <c r="Q2692" s="44"/>
      <c r="R2692" s="44"/>
      <c r="S2692" s="44"/>
      <c r="T2692" s="44"/>
    </row>
    <row r="2693" spans="1:20" x14ac:dyDescent="0.25">
      <c r="A2693" s="44" t="str">
        <f>IF(B2693&lt;&gt;"",A2692+1,"")</f>
        <v/>
      </c>
      <c r="B2693" s="44"/>
      <c r="C2693" s="44"/>
      <c r="D2693" s="44"/>
      <c r="E2693" s="44"/>
      <c r="F2693" s="44"/>
      <c r="G2693" s="44"/>
      <c r="H2693" s="44"/>
      <c r="J2693" s="68"/>
      <c r="K2693" s="68"/>
      <c r="L2693" s="68"/>
      <c r="M2693" s="68"/>
      <c r="O2693" s="44"/>
      <c r="P2693" s="44"/>
      <c r="Q2693" s="44"/>
      <c r="R2693" s="44"/>
      <c r="S2693" s="44"/>
      <c r="T2693" s="44"/>
    </row>
    <row r="2694" spans="1:20" x14ac:dyDescent="0.25">
      <c r="A2694" s="44" t="str">
        <f>IF(B2694&lt;&gt;"",A2693+1,"")</f>
        <v/>
      </c>
      <c r="B2694" s="44"/>
      <c r="C2694" s="44"/>
      <c r="D2694" s="44"/>
      <c r="E2694" s="44"/>
      <c r="F2694" s="44"/>
      <c r="G2694" s="44"/>
      <c r="H2694" s="44"/>
      <c r="J2694" s="68"/>
      <c r="K2694" s="68"/>
      <c r="L2694" s="68"/>
      <c r="M2694" s="68"/>
      <c r="O2694" s="44"/>
      <c r="P2694" s="44"/>
      <c r="Q2694" s="44"/>
      <c r="R2694" s="44"/>
      <c r="S2694" s="44"/>
      <c r="T2694" s="44"/>
    </row>
    <row r="2695" spans="1:20" x14ac:dyDescent="0.25">
      <c r="A2695" s="44" t="str">
        <f>IF(B2695&lt;&gt;"",A2694+1,"")</f>
        <v/>
      </c>
      <c r="B2695" s="44"/>
      <c r="C2695" s="44"/>
      <c r="D2695" s="44"/>
      <c r="E2695" s="44"/>
      <c r="F2695" s="44"/>
      <c r="G2695" s="44"/>
      <c r="H2695" s="44"/>
      <c r="J2695" s="68"/>
      <c r="K2695" s="68"/>
      <c r="L2695" s="68"/>
      <c r="M2695" s="68"/>
      <c r="O2695" s="44"/>
      <c r="P2695" s="44"/>
      <c r="Q2695" s="44"/>
      <c r="R2695" s="44"/>
      <c r="S2695" s="44"/>
      <c r="T2695" s="44"/>
    </row>
    <row r="2696" spans="1:20" x14ac:dyDescent="0.25">
      <c r="A2696" s="44" t="str">
        <f>IF(B2696&lt;&gt;"",A2695+1,"")</f>
        <v/>
      </c>
      <c r="B2696" s="44"/>
      <c r="C2696" s="44"/>
      <c r="D2696" s="44"/>
      <c r="E2696" s="44"/>
      <c r="F2696" s="44"/>
      <c r="G2696" s="44"/>
      <c r="H2696" s="44"/>
      <c r="J2696" s="68"/>
      <c r="K2696" s="68"/>
      <c r="L2696" s="68"/>
      <c r="M2696" s="68"/>
      <c r="O2696" s="44"/>
      <c r="P2696" s="44"/>
      <c r="Q2696" s="44"/>
      <c r="R2696" s="44"/>
      <c r="S2696" s="44"/>
      <c r="T2696" s="44"/>
    </row>
    <row r="2697" spans="1:20" x14ac:dyDescent="0.25">
      <c r="A2697" s="44" t="str">
        <f>IF(B2697&lt;&gt;"",A2696+1,"")</f>
        <v/>
      </c>
      <c r="B2697" s="44"/>
      <c r="C2697" s="44"/>
      <c r="D2697" s="44"/>
      <c r="E2697" s="44"/>
      <c r="F2697" s="44"/>
      <c r="G2697" s="44"/>
      <c r="H2697" s="44"/>
      <c r="J2697" s="68"/>
      <c r="K2697" s="68"/>
      <c r="L2697" s="68"/>
      <c r="M2697" s="68"/>
      <c r="O2697" s="44"/>
      <c r="P2697" s="44"/>
      <c r="Q2697" s="44"/>
      <c r="R2697" s="44"/>
      <c r="S2697" s="44"/>
      <c r="T2697" s="44"/>
    </row>
    <row r="2698" spans="1:20" x14ac:dyDescent="0.25">
      <c r="A2698" s="44" t="str">
        <f>IF(B2698&lt;&gt;"",A2697+1,"")</f>
        <v/>
      </c>
      <c r="B2698" s="44"/>
      <c r="C2698" s="44"/>
      <c r="D2698" s="44"/>
      <c r="E2698" s="44"/>
      <c r="F2698" s="44"/>
      <c r="G2698" s="44"/>
      <c r="H2698" s="44"/>
      <c r="J2698" s="68"/>
      <c r="K2698" s="68"/>
      <c r="L2698" s="68"/>
      <c r="M2698" s="68"/>
      <c r="O2698" s="44"/>
      <c r="P2698" s="44"/>
      <c r="Q2698" s="44"/>
      <c r="R2698" s="44"/>
      <c r="S2698" s="44"/>
      <c r="T2698" s="44"/>
    </row>
    <row r="2699" spans="1:20" x14ac:dyDescent="0.25">
      <c r="A2699" s="44" t="str">
        <f>IF(B2699&lt;&gt;"",A2698+1,"")</f>
        <v/>
      </c>
      <c r="B2699" s="44"/>
      <c r="C2699" s="44"/>
      <c r="D2699" s="44"/>
      <c r="E2699" s="44"/>
      <c r="F2699" s="44"/>
      <c r="G2699" s="44"/>
      <c r="H2699" s="44"/>
      <c r="J2699" s="68"/>
      <c r="K2699" s="68"/>
      <c r="L2699" s="68"/>
      <c r="M2699" s="68"/>
      <c r="O2699" s="44"/>
      <c r="P2699" s="44"/>
      <c r="Q2699" s="44"/>
      <c r="R2699" s="44"/>
      <c r="S2699" s="44"/>
      <c r="T2699" s="44"/>
    </row>
    <row r="2700" spans="1:20" x14ac:dyDescent="0.25">
      <c r="A2700" s="44" t="str">
        <f>IF(B2700&lt;&gt;"",A2699+1,"")</f>
        <v/>
      </c>
      <c r="B2700" s="44"/>
      <c r="C2700" s="44"/>
      <c r="D2700" s="44"/>
      <c r="E2700" s="44"/>
      <c r="F2700" s="44"/>
      <c r="G2700" s="44"/>
      <c r="H2700" s="44"/>
      <c r="J2700" s="68"/>
      <c r="K2700" s="68"/>
      <c r="L2700" s="68"/>
      <c r="M2700" s="68"/>
      <c r="O2700" s="44"/>
      <c r="P2700" s="44"/>
      <c r="Q2700" s="44"/>
      <c r="R2700" s="44"/>
      <c r="S2700" s="44"/>
      <c r="T2700" s="44"/>
    </row>
    <row r="2701" spans="1:20" x14ac:dyDescent="0.25">
      <c r="A2701" s="44" t="str">
        <f>IF(B2701&lt;&gt;"",A2700+1,"")</f>
        <v/>
      </c>
      <c r="B2701" s="44"/>
      <c r="C2701" s="44"/>
      <c r="D2701" s="44"/>
      <c r="E2701" s="44"/>
      <c r="F2701" s="44"/>
      <c r="G2701" s="44"/>
      <c r="H2701" s="44"/>
      <c r="J2701" s="68"/>
      <c r="K2701" s="68"/>
      <c r="L2701" s="68"/>
      <c r="M2701" s="68"/>
      <c r="O2701" s="44"/>
      <c r="P2701" s="44"/>
      <c r="Q2701" s="44"/>
      <c r="R2701" s="44"/>
      <c r="S2701" s="44"/>
      <c r="T2701" s="44"/>
    </row>
    <row r="2702" spans="1:20" x14ac:dyDescent="0.25">
      <c r="A2702" s="44" t="str">
        <f>IF(B2702&lt;&gt;"",A2701+1,"")</f>
        <v/>
      </c>
      <c r="B2702" s="44"/>
      <c r="C2702" s="44"/>
      <c r="D2702" s="44"/>
      <c r="E2702" s="44"/>
      <c r="F2702" s="44"/>
      <c r="G2702" s="44"/>
      <c r="H2702" s="44"/>
      <c r="J2702" s="68"/>
      <c r="K2702" s="68"/>
      <c r="L2702" s="68"/>
      <c r="M2702" s="68"/>
      <c r="O2702" s="44"/>
      <c r="P2702" s="44"/>
      <c r="Q2702" s="44"/>
      <c r="R2702" s="44"/>
      <c r="S2702" s="44"/>
      <c r="T2702" s="44"/>
    </row>
    <row r="2703" spans="1:20" x14ac:dyDescent="0.25">
      <c r="A2703" s="44" t="str">
        <f>IF(B2703&lt;&gt;"",A2702+1,"")</f>
        <v/>
      </c>
      <c r="B2703" s="44"/>
      <c r="C2703" s="44"/>
      <c r="D2703" s="44"/>
      <c r="E2703" s="44"/>
      <c r="F2703" s="44"/>
      <c r="G2703" s="44"/>
      <c r="H2703" s="44"/>
      <c r="J2703" s="68"/>
      <c r="K2703" s="68"/>
      <c r="L2703" s="68"/>
      <c r="M2703" s="68"/>
      <c r="O2703" s="44"/>
      <c r="P2703" s="44"/>
      <c r="Q2703" s="44"/>
      <c r="R2703" s="44"/>
      <c r="S2703" s="44"/>
      <c r="T2703" s="44"/>
    </row>
    <row r="2704" spans="1:20" x14ac:dyDescent="0.25">
      <c r="A2704" s="44" t="str">
        <f>IF(B2704&lt;&gt;"",A2703+1,"")</f>
        <v/>
      </c>
      <c r="B2704" s="44"/>
      <c r="C2704" s="44"/>
      <c r="D2704" s="44"/>
      <c r="E2704" s="44"/>
      <c r="F2704" s="44"/>
      <c r="G2704" s="44"/>
      <c r="H2704" s="44"/>
      <c r="J2704" s="68"/>
      <c r="K2704" s="68"/>
      <c r="L2704" s="68"/>
      <c r="M2704" s="68"/>
      <c r="O2704" s="44"/>
      <c r="P2704" s="44"/>
      <c r="Q2704" s="44"/>
      <c r="R2704" s="44"/>
      <c r="S2704" s="44"/>
      <c r="T2704" s="44"/>
    </row>
    <row r="2705" spans="1:20" x14ac:dyDescent="0.25">
      <c r="A2705" s="44" t="str">
        <f>IF(B2705&lt;&gt;"",A2704+1,"")</f>
        <v/>
      </c>
      <c r="B2705" s="44"/>
      <c r="C2705" s="44"/>
      <c r="D2705" s="44"/>
      <c r="E2705" s="44"/>
      <c r="F2705" s="44"/>
      <c r="G2705" s="44"/>
      <c r="H2705" s="44"/>
      <c r="J2705" s="68"/>
      <c r="K2705" s="68"/>
      <c r="L2705" s="68"/>
      <c r="M2705" s="68"/>
      <c r="O2705" s="44"/>
      <c r="P2705" s="44"/>
      <c r="Q2705" s="44"/>
      <c r="R2705" s="44"/>
      <c r="S2705" s="44"/>
      <c r="T2705" s="44"/>
    </row>
    <row r="2706" spans="1:20" x14ac:dyDescent="0.25">
      <c r="A2706" s="44" t="str">
        <f>IF(B2706&lt;&gt;"",A2705+1,"")</f>
        <v/>
      </c>
      <c r="B2706" s="44"/>
      <c r="C2706" s="44"/>
      <c r="D2706" s="44"/>
      <c r="E2706" s="44"/>
      <c r="F2706" s="44"/>
      <c r="G2706" s="44"/>
      <c r="H2706" s="44"/>
      <c r="J2706" s="68"/>
      <c r="K2706" s="68"/>
      <c r="L2706" s="68"/>
      <c r="M2706" s="68"/>
      <c r="O2706" s="44"/>
      <c r="P2706" s="44"/>
      <c r="Q2706" s="44"/>
      <c r="R2706" s="44"/>
      <c r="S2706" s="44"/>
      <c r="T2706" s="44"/>
    </row>
    <row r="2707" spans="1:20" x14ac:dyDescent="0.25">
      <c r="A2707" s="44" t="str">
        <f>IF(B2707&lt;&gt;"",A2706+1,"")</f>
        <v/>
      </c>
      <c r="B2707" s="44"/>
      <c r="C2707" s="44"/>
      <c r="D2707" s="44"/>
      <c r="E2707" s="44"/>
      <c r="F2707" s="44"/>
      <c r="G2707" s="44"/>
      <c r="H2707" s="44"/>
      <c r="J2707" s="68"/>
      <c r="K2707" s="68"/>
      <c r="L2707" s="68"/>
      <c r="M2707" s="68"/>
      <c r="O2707" s="44"/>
      <c r="P2707" s="44"/>
      <c r="Q2707" s="44"/>
      <c r="R2707" s="44"/>
      <c r="S2707" s="44"/>
      <c r="T2707" s="44"/>
    </row>
    <row r="2708" spans="1:20" x14ac:dyDescent="0.25">
      <c r="A2708" s="44" t="str">
        <f>IF(B2708&lt;&gt;"",A2707+1,"")</f>
        <v/>
      </c>
      <c r="B2708" s="44"/>
      <c r="C2708" s="44"/>
      <c r="D2708" s="44"/>
      <c r="E2708" s="44"/>
      <c r="F2708" s="44"/>
      <c r="G2708" s="44"/>
      <c r="H2708" s="44"/>
      <c r="J2708" s="68"/>
      <c r="K2708" s="68"/>
      <c r="L2708" s="68"/>
      <c r="M2708" s="68"/>
      <c r="O2708" s="44"/>
      <c r="P2708" s="44"/>
      <c r="Q2708" s="44"/>
      <c r="R2708" s="44"/>
      <c r="S2708" s="44"/>
      <c r="T2708" s="44"/>
    </row>
    <row r="2709" spans="1:20" x14ac:dyDescent="0.25">
      <c r="A2709" s="44" t="str">
        <f>IF(B2709&lt;&gt;"",A2708+1,"")</f>
        <v/>
      </c>
      <c r="B2709" s="44"/>
      <c r="C2709" s="44"/>
      <c r="D2709" s="44"/>
      <c r="E2709" s="44"/>
      <c r="F2709" s="44"/>
      <c r="G2709" s="44"/>
      <c r="H2709" s="44"/>
      <c r="J2709" s="68"/>
      <c r="K2709" s="68"/>
      <c r="L2709" s="68"/>
      <c r="M2709" s="68"/>
      <c r="O2709" s="44"/>
      <c r="P2709" s="44"/>
      <c r="Q2709" s="44"/>
      <c r="R2709" s="44"/>
      <c r="S2709" s="44"/>
      <c r="T2709" s="44"/>
    </row>
    <row r="2710" spans="1:20" x14ac:dyDescent="0.25">
      <c r="A2710" s="44" t="str">
        <f>IF(B2710&lt;&gt;"",A2709+1,"")</f>
        <v/>
      </c>
      <c r="B2710" s="44"/>
      <c r="C2710" s="44"/>
      <c r="D2710" s="44"/>
      <c r="E2710" s="44"/>
      <c r="F2710" s="44"/>
      <c r="G2710" s="44"/>
      <c r="H2710" s="44"/>
      <c r="J2710" s="68"/>
      <c r="K2710" s="68"/>
      <c r="L2710" s="68"/>
      <c r="M2710" s="68"/>
      <c r="O2710" s="44"/>
      <c r="P2710" s="44"/>
      <c r="Q2710" s="44"/>
      <c r="R2710" s="44"/>
      <c r="S2710" s="44"/>
      <c r="T2710" s="44"/>
    </row>
    <row r="2711" spans="1:20" x14ac:dyDescent="0.25">
      <c r="A2711" s="44" t="str">
        <f>IF(B2711&lt;&gt;"",A2710+1,"")</f>
        <v/>
      </c>
      <c r="B2711" s="44"/>
      <c r="C2711" s="44"/>
      <c r="D2711" s="44"/>
      <c r="E2711" s="44"/>
      <c r="F2711" s="44"/>
      <c r="G2711" s="44"/>
      <c r="H2711" s="44"/>
      <c r="J2711" s="68"/>
      <c r="K2711" s="68"/>
      <c r="L2711" s="68"/>
      <c r="M2711" s="68"/>
      <c r="O2711" s="44"/>
      <c r="P2711" s="44"/>
      <c r="Q2711" s="44"/>
      <c r="R2711" s="44"/>
      <c r="S2711" s="44"/>
      <c r="T2711" s="44"/>
    </row>
    <row r="2712" spans="1:20" x14ac:dyDescent="0.25">
      <c r="A2712" s="44" t="str">
        <f>IF(B2712&lt;&gt;"",A2711+1,"")</f>
        <v/>
      </c>
      <c r="B2712" s="44"/>
      <c r="C2712" s="44"/>
      <c r="D2712" s="44"/>
      <c r="E2712" s="44"/>
      <c r="F2712" s="44"/>
      <c r="G2712" s="44"/>
      <c r="H2712" s="44"/>
      <c r="J2712" s="68"/>
      <c r="K2712" s="68"/>
      <c r="L2712" s="68"/>
      <c r="M2712" s="68"/>
      <c r="O2712" s="44"/>
      <c r="P2712" s="44"/>
      <c r="Q2712" s="44"/>
      <c r="R2712" s="44"/>
      <c r="S2712" s="44"/>
      <c r="T2712" s="44"/>
    </row>
    <row r="2713" spans="1:20" x14ac:dyDescent="0.25">
      <c r="A2713" s="44" t="str">
        <f>IF(B2713&lt;&gt;"",A2712+1,"")</f>
        <v/>
      </c>
      <c r="B2713" s="44"/>
      <c r="C2713" s="44"/>
      <c r="D2713" s="44"/>
      <c r="E2713" s="44"/>
      <c r="F2713" s="44"/>
      <c r="G2713" s="44"/>
      <c r="H2713" s="44"/>
      <c r="J2713" s="68"/>
      <c r="K2713" s="68"/>
      <c r="L2713" s="68"/>
      <c r="M2713" s="68"/>
      <c r="O2713" s="44"/>
      <c r="P2713" s="44"/>
      <c r="Q2713" s="44"/>
      <c r="R2713" s="44"/>
      <c r="S2713" s="44"/>
      <c r="T2713" s="44"/>
    </row>
    <row r="2714" spans="1:20" x14ac:dyDescent="0.25">
      <c r="A2714" s="44" t="str">
        <f>IF(B2714&lt;&gt;"",A2713+1,"")</f>
        <v/>
      </c>
      <c r="B2714" s="44"/>
      <c r="C2714" s="44"/>
      <c r="D2714" s="44"/>
      <c r="E2714" s="44"/>
      <c r="F2714" s="44"/>
      <c r="G2714" s="44"/>
      <c r="H2714" s="44"/>
      <c r="J2714" s="68"/>
      <c r="K2714" s="68"/>
      <c r="L2714" s="68"/>
      <c r="M2714" s="68"/>
      <c r="O2714" s="44"/>
      <c r="P2714" s="44"/>
      <c r="Q2714" s="44"/>
      <c r="R2714" s="44"/>
      <c r="S2714" s="44"/>
      <c r="T2714" s="44"/>
    </row>
    <row r="2715" spans="1:20" x14ac:dyDescent="0.25">
      <c r="A2715" s="44" t="str">
        <f>IF(B2715&lt;&gt;"",A2714+1,"")</f>
        <v/>
      </c>
      <c r="B2715" s="44"/>
      <c r="C2715" s="44"/>
      <c r="D2715" s="44"/>
      <c r="E2715" s="44"/>
      <c r="F2715" s="44"/>
      <c r="G2715" s="44"/>
      <c r="H2715" s="44"/>
      <c r="J2715" s="68"/>
      <c r="K2715" s="68"/>
      <c r="L2715" s="68"/>
      <c r="M2715" s="68"/>
      <c r="O2715" s="44"/>
      <c r="P2715" s="44"/>
      <c r="Q2715" s="44"/>
      <c r="R2715" s="44"/>
      <c r="S2715" s="44"/>
      <c r="T2715" s="44"/>
    </row>
    <row r="2716" spans="1:20" x14ac:dyDescent="0.25">
      <c r="A2716" s="44" t="str">
        <f>IF(B2716&lt;&gt;"",A2715+1,"")</f>
        <v/>
      </c>
      <c r="B2716" s="44"/>
      <c r="C2716" s="44"/>
      <c r="D2716" s="44"/>
      <c r="E2716" s="44"/>
      <c r="F2716" s="44"/>
      <c r="G2716" s="44"/>
      <c r="H2716" s="44"/>
      <c r="J2716" s="68"/>
      <c r="K2716" s="68"/>
      <c r="L2716" s="68"/>
      <c r="M2716" s="68"/>
      <c r="O2716" s="44"/>
      <c r="P2716" s="44"/>
      <c r="Q2716" s="44"/>
      <c r="R2716" s="44"/>
      <c r="S2716" s="44"/>
      <c r="T2716" s="44"/>
    </row>
    <row r="2717" spans="1:20" x14ac:dyDescent="0.25">
      <c r="A2717" s="44" t="str">
        <f>IF(B2717&lt;&gt;"",A2716+1,"")</f>
        <v/>
      </c>
      <c r="B2717" s="44"/>
      <c r="C2717" s="44"/>
      <c r="D2717" s="44"/>
      <c r="E2717" s="44"/>
      <c r="F2717" s="44"/>
      <c r="G2717" s="44"/>
      <c r="H2717" s="44"/>
      <c r="J2717" s="68"/>
      <c r="K2717" s="68"/>
      <c r="L2717" s="68"/>
      <c r="M2717" s="68"/>
      <c r="O2717" s="44"/>
      <c r="P2717" s="44"/>
      <c r="Q2717" s="44"/>
      <c r="R2717" s="44"/>
      <c r="S2717" s="44"/>
      <c r="T2717" s="44"/>
    </row>
    <row r="2718" spans="1:20" x14ac:dyDescent="0.25">
      <c r="A2718" s="44" t="str">
        <f>IF(B2718&lt;&gt;"",A2717+1,"")</f>
        <v/>
      </c>
      <c r="B2718" s="44"/>
      <c r="C2718" s="44"/>
      <c r="D2718" s="44"/>
      <c r="E2718" s="44"/>
      <c r="F2718" s="44"/>
      <c r="G2718" s="44"/>
      <c r="H2718" s="44"/>
      <c r="J2718" s="68"/>
      <c r="K2718" s="68"/>
      <c r="L2718" s="68"/>
      <c r="M2718" s="68"/>
      <c r="O2718" s="44"/>
      <c r="P2718" s="44"/>
      <c r="Q2718" s="44"/>
      <c r="R2718" s="44"/>
      <c r="S2718" s="44"/>
      <c r="T2718" s="44"/>
    </row>
    <row r="2719" spans="1:20" x14ac:dyDescent="0.25">
      <c r="A2719" s="44" t="str">
        <f>IF(B2719&lt;&gt;"",A2718+1,"")</f>
        <v/>
      </c>
      <c r="B2719" s="44"/>
      <c r="C2719" s="44"/>
      <c r="D2719" s="44"/>
      <c r="E2719" s="44"/>
      <c r="F2719" s="44"/>
      <c r="G2719" s="44"/>
      <c r="H2719" s="44"/>
      <c r="J2719" s="68"/>
      <c r="K2719" s="68"/>
      <c r="L2719" s="68"/>
      <c r="M2719" s="68"/>
      <c r="O2719" s="44"/>
      <c r="P2719" s="44"/>
      <c r="Q2719" s="44"/>
      <c r="R2719" s="44"/>
      <c r="S2719" s="44"/>
      <c r="T2719" s="44"/>
    </row>
    <row r="2720" spans="1:20" x14ac:dyDescent="0.25">
      <c r="A2720" s="44" t="str">
        <f>IF(B2720&lt;&gt;"",A2719+1,"")</f>
        <v/>
      </c>
      <c r="B2720" s="44"/>
      <c r="C2720" s="44"/>
      <c r="D2720" s="44"/>
      <c r="E2720" s="44"/>
      <c r="F2720" s="44"/>
      <c r="G2720" s="44"/>
      <c r="H2720" s="44"/>
      <c r="J2720" s="68"/>
      <c r="K2720" s="68"/>
      <c r="L2720" s="68"/>
      <c r="M2720" s="68"/>
      <c r="O2720" s="44"/>
      <c r="P2720" s="44"/>
      <c r="Q2720" s="44"/>
      <c r="R2720" s="44"/>
      <c r="S2720" s="44"/>
      <c r="T2720" s="44"/>
    </row>
    <row r="2721" spans="1:20" x14ac:dyDescent="0.25">
      <c r="A2721" s="44" t="str">
        <f>IF(B2721&lt;&gt;"",A2720+1,"")</f>
        <v/>
      </c>
      <c r="B2721" s="44"/>
      <c r="C2721" s="44"/>
      <c r="D2721" s="44"/>
      <c r="E2721" s="44"/>
      <c r="F2721" s="44"/>
      <c r="G2721" s="44"/>
      <c r="H2721" s="44"/>
      <c r="J2721" s="68"/>
      <c r="K2721" s="68"/>
      <c r="L2721" s="68"/>
      <c r="M2721" s="68"/>
      <c r="O2721" s="44"/>
      <c r="P2721" s="44"/>
      <c r="Q2721" s="44"/>
      <c r="R2721" s="44"/>
      <c r="S2721" s="44"/>
      <c r="T2721" s="44"/>
    </row>
    <row r="2722" spans="1:20" x14ac:dyDescent="0.25">
      <c r="A2722" s="44" t="str">
        <f>IF(B2722&lt;&gt;"",A2721+1,"")</f>
        <v/>
      </c>
      <c r="B2722" s="44"/>
      <c r="C2722" s="44"/>
      <c r="D2722" s="44"/>
      <c r="E2722" s="44"/>
      <c r="F2722" s="44"/>
      <c r="G2722" s="44"/>
      <c r="H2722" s="44"/>
      <c r="J2722" s="68"/>
      <c r="K2722" s="68"/>
      <c r="L2722" s="68"/>
      <c r="M2722" s="68"/>
      <c r="O2722" s="44"/>
      <c r="P2722" s="44"/>
      <c r="Q2722" s="44"/>
      <c r="R2722" s="44"/>
      <c r="S2722" s="44"/>
      <c r="T2722" s="44"/>
    </row>
    <row r="2723" spans="1:20" x14ac:dyDescent="0.25">
      <c r="A2723" s="44" t="str">
        <f>IF(B2723&lt;&gt;"",A2722+1,"")</f>
        <v/>
      </c>
      <c r="B2723" s="44"/>
      <c r="C2723" s="44"/>
      <c r="D2723" s="44"/>
      <c r="E2723" s="44"/>
      <c r="F2723" s="44"/>
      <c r="G2723" s="44"/>
      <c r="H2723" s="44"/>
      <c r="J2723" s="68"/>
      <c r="K2723" s="68"/>
      <c r="L2723" s="68"/>
      <c r="M2723" s="68"/>
      <c r="O2723" s="44"/>
      <c r="P2723" s="44"/>
      <c r="Q2723" s="44"/>
      <c r="R2723" s="44"/>
      <c r="S2723" s="44"/>
      <c r="T2723" s="44"/>
    </row>
    <row r="2724" spans="1:20" x14ac:dyDescent="0.25">
      <c r="A2724" s="44" t="str">
        <f>IF(B2724&lt;&gt;"",A2723+1,"")</f>
        <v/>
      </c>
      <c r="B2724" s="44"/>
      <c r="C2724" s="44"/>
      <c r="D2724" s="44"/>
      <c r="E2724" s="44"/>
      <c r="F2724" s="44"/>
      <c r="G2724" s="44"/>
      <c r="H2724" s="44"/>
      <c r="J2724" s="68"/>
      <c r="K2724" s="68"/>
      <c r="L2724" s="68"/>
      <c r="M2724" s="68"/>
      <c r="O2724" s="44"/>
      <c r="P2724" s="44"/>
      <c r="Q2724" s="44"/>
      <c r="R2724" s="44"/>
      <c r="S2724" s="44"/>
      <c r="T2724" s="44"/>
    </row>
    <row r="2725" spans="1:20" x14ac:dyDescent="0.25">
      <c r="A2725" s="44" t="str">
        <f>IF(B2725&lt;&gt;"",A2724+1,"")</f>
        <v/>
      </c>
      <c r="B2725" s="44"/>
      <c r="C2725" s="44"/>
      <c r="D2725" s="44"/>
      <c r="E2725" s="44"/>
      <c r="F2725" s="44"/>
      <c r="G2725" s="44"/>
      <c r="H2725" s="44"/>
      <c r="J2725" s="68"/>
      <c r="K2725" s="68"/>
      <c r="L2725" s="68"/>
      <c r="M2725" s="68"/>
      <c r="O2725" s="44"/>
      <c r="P2725" s="44"/>
      <c r="Q2725" s="44"/>
      <c r="R2725" s="44"/>
      <c r="S2725" s="44"/>
      <c r="T2725" s="44"/>
    </row>
    <row r="2726" spans="1:20" x14ac:dyDescent="0.25">
      <c r="A2726" s="44" t="str">
        <f>IF(B2726&lt;&gt;"",A2725+1,"")</f>
        <v/>
      </c>
      <c r="B2726" s="44"/>
      <c r="C2726" s="44"/>
      <c r="D2726" s="44"/>
      <c r="E2726" s="44"/>
      <c r="F2726" s="44"/>
      <c r="G2726" s="44"/>
      <c r="H2726" s="44"/>
      <c r="J2726" s="68"/>
      <c r="K2726" s="68"/>
      <c r="L2726" s="68"/>
      <c r="M2726" s="68"/>
      <c r="O2726" s="44"/>
      <c r="P2726" s="44"/>
      <c r="Q2726" s="44"/>
      <c r="R2726" s="44"/>
      <c r="S2726" s="44"/>
      <c r="T2726" s="44"/>
    </row>
    <row r="2727" spans="1:20" x14ac:dyDescent="0.25">
      <c r="A2727" s="44" t="str">
        <f>IF(B2727&lt;&gt;"",A2726+1,"")</f>
        <v/>
      </c>
      <c r="B2727" s="44"/>
      <c r="C2727" s="44"/>
      <c r="D2727" s="44"/>
      <c r="E2727" s="44"/>
      <c r="F2727" s="44"/>
      <c r="G2727" s="44"/>
      <c r="H2727" s="44"/>
      <c r="J2727" s="68"/>
      <c r="K2727" s="68"/>
      <c r="L2727" s="68"/>
      <c r="M2727" s="68"/>
      <c r="O2727" s="44"/>
      <c r="P2727" s="44"/>
      <c r="Q2727" s="44"/>
      <c r="R2727" s="44"/>
      <c r="S2727" s="44"/>
      <c r="T2727" s="44"/>
    </row>
    <row r="2728" spans="1:20" x14ac:dyDescent="0.25">
      <c r="A2728" s="44" t="str">
        <f>IF(B2728&lt;&gt;"",A2727+1,"")</f>
        <v/>
      </c>
      <c r="B2728" s="44"/>
      <c r="C2728" s="44"/>
      <c r="D2728" s="44"/>
      <c r="E2728" s="44"/>
      <c r="F2728" s="44"/>
      <c r="G2728" s="44"/>
      <c r="H2728" s="44"/>
      <c r="J2728" s="68"/>
      <c r="K2728" s="68"/>
      <c r="L2728" s="68"/>
      <c r="M2728" s="68"/>
      <c r="O2728" s="44"/>
      <c r="P2728" s="44"/>
      <c r="Q2728" s="44"/>
      <c r="R2728" s="44"/>
      <c r="S2728" s="44"/>
      <c r="T2728" s="44"/>
    </row>
    <row r="2729" spans="1:20" x14ac:dyDescent="0.25">
      <c r="A2729" s="44" t="str">
        <f>IF(B2729&lt;&gt;"",A2728+1,"")</f>
        <v/>
      </c>
      <c r="B2729" s="44"/>
      <c r="C2729" s="44"/>
      <c r="D2729" s="44"/>
      <c r="E2729" s="44"/>
      <c r="F2729" s="44"/>
      <c r="G2729" s="44"/>
      <c r="H2729" s="44"/>
      <c r="J2729" s="68"/>
      <c r="K2729" s="68"/>
      <c r="L2729" s="68"/>
      <c r="M2729" s="68"/>
      <c r="O2729" s="44"/>
      <c r="P2729" s="44"/>
      <c r="Q2729" s="44"/>
      <c r="R2729" s="44"/>
      <c r="S2729" s="44"/>
      <c r="T2729" s="44"/>
    </row>
    <row r="2730" spans="1:20" x14ac:dyDescent="0.25">
      <c r="A2730" s="44" t="str">
        <f>IF(B2730&lt;&gt;"",A2729+1,"")</f>
        <v/>
      </c>
      <c r="B2730" s="44"/>
      <c r="C2730" s="44"/>
      <c r="D2730" s="44"/>
      <c r="E2730" s="44"/>
      <c r="F2730" s="44"/>
      <c r="G2730" s="44"/>
      <c r="H2730" s="44"/>
      <c r="J2730" s="68"/>
      <c r="K2730" s="68"/>
      <c r="L2730" s="68"/>
      <c r="M2730" s="68"/>
      <c r="O2730" s="44"/>
      <c r="P2730" s="44"/>
      <c r="Q2730" s="44"/>
      <c r="R2730" s="44"/>
      <c r="S2730" s="44"/>
      <c r="T2730" s="44"/>
    </row>
    <row r="2731" spans="1:20" x14ac:dyDescent="0.25">
      <c r="A2731" s="44" t="str">
        <f>IF(B2731&lt;&gt;"",A2730+1,"")</f>
        <v/>
      </c>
      <c r="B2731" s="44"/>
      <c r="C2731" s="44"/>
      <c r="D2731" s="44"/>
      <c r="E2731" s="44"/>
      <c r="F2731" s="44"/>
      <c r="G2731" s="44"/>
      <c r="H2731" s="44"/>
      <c r="J2731" s="68"/>
      <c r="K2731" s="68"/>
      <c r="L2731" s="68"/>
      <c r="M2731" s="68"/>
      <c r="O2731" s="44"/>
      <c r="P2731" s="44"/>
      <c r="Q2731" s="44"/>
      <c r="R2731" s="44"/>
      <c r="S2731" s="44"/>
      <c r="T2731" s="44"/>
    </row>
    <row r="2732" spans="1:20" x14ac:dyDescent="0.25">
      <c r="A2732" s="44" t="str">
        <f>IF(B2732&lt;&gt;"",A2731+1,"")</f>
        <v/>
      </c>
      <c r="B2732" s="44"/>
      <c r="C2732" s="44"/>
      <c r="D2732" s="44"/>
      <c r="E2732" s="44"/>
      <c r="F2732" s="44"/>
      <c r="G2732" s="44"/>
      <c r="H2732" s="44"/>
      <c r="J2732" s="68"/>
      <c r="K2732" s="68"/>
      <c r="L2732" s="68"/>
      <c r="M2732" s="68"/>
      <c r="O2732" s="44"/>
      <c r="P2732" s="44"/>
      <c r="Q2732" s="44"/>
      <c r="R2732" s="44"/>
      <c r="S2732" s="44"/>
      <c r="T2732" s="44"/>
    </row>
    <row r="2733" spans="1:20" x14ac:dyDescent="0.25">
      <c r="A2733" s="44" t="str">
        <f>IF(B2733&lt;&gt;"",A2732+1,"")</f>
        <v/>
      </c>
      <c r="B2733" s="44"/>
      <c r="C2733" s="44"/>
      <c r="D2733" s="44"/>
      <c r="E2733" s="44"/>
      <c r="F2733" s="44"/>
      <c r="G2733" s="44"/>
      <c r="H2733" s="44"/>
      <c r="J2733" s="68"/>
      <c r="K2733" s="68"/>
      <c r="L2733" s="68"/>
      <c r="M2733" s="68"/>
      <c r="O2733" s="44"/>
      <c r="P2733" s="44"/>
      <c r="Q2733" s="44"/>
      <c r="R2733" s="44"/>
      <c r="S2733" s="44"/>
      <c r="T2733" s="44"/>
    </row>
    <row r="2734" spans="1:20" x14ac:dyDescent="0.25">
      <c r="A2734" s="44" t="str">
        <f>IF(B2734&lt;&gt;"",A2733+1,"")</f>
        <v/>
      </c>
      <c r="B2734" s="44"/>
      <c r="C2734" s="44"/>
      <c r="D2734" s="44"/>
      <c r="E2734" s="44"/>
      <c r="F2734" s="44"/>
      <c r="G2734" s="44"/>
      <c r="H2734" s="44"/>
      <c r="J2734" s="68"/>
      <c r="K2734" s="68"/>
      <c r="L2734" s="68"/>
      <c r="M2734" s="68"/>
      <c r="O2734" s="44"/>
      <c r="P2734" s="44"/>
      <c r="Q2734" s="44"/>
      <c r="R2734" s="44"/>
      <c r="S2734" s="44"/>
      <c r="T2734" s="44"/>
    </row>
    <row r="2735" spans="1:20" x14ac:dyDescent="0.25">
      <c r="A2735" s="44" t="str">
        <f>IF(B2735&lt;&gt;"",A2734+1,"")</f>
        <v/>
      </c>
      <c r="B2735" s="44"/>
      <c r="C2735" s="44"/>
      <c r="D2735" s="44"/>
      <c r="E2735" s="44"/>
      <c r="F2735" s="44"/>
      <c r="G2735" s="44"/>
      <c r="H2735" s="44"/>
      <c r="J2735" s="68"/>
      <c r="K2735" s="68"/>
      <c r="L2735" s="68"/>
      <c r="M2735" s="68"/>
      <c r="O2735" s="44"/>
      <c r="P2735" s="44"/>
      <c r="Q2735" s="44"/>
      <c r="R2735" s="44"/>
      <c r="S2735" s="44"/>
      <c r="T2735" s="44"/>
    </row>
    <row r="2736" spans="1:20" x14ac:dyDescent="0.25">
      <c r="A2736" s="44" t="str">
        <f>IF(B2736&lt;&gt;"",A2735+1,"")</f>
        <v/>
      </c>
      <c r="B2736" s="44"/>
      <c r="C2736" s="44"/>
      <c r="D2736" s="44"/>
      <c r="E2736" s="44"/>
      <c r="F2736" s="44"/>
      <c r="G2736" s="44"/>
      <c r="H2736" s="44"/>
      <c r="J2736" s="68"/>
      <c r="K2736" s="68"/>
      <c r="L2736" s="68"/>
      <c r="M2736" s="68"/>
      <c r="O2736" s="44"/>
      <c r="P2736" s="44"/>
      <c r="Q2736" s="44"/>
      <c r="R2736" s="44"/>
      <c r="S2736" s="44"/>
      <c r="T2736" s="44"/>
    </row>
    <row r="2737" spans="1:20" x14ac:dyDescent="0.25">
      <c r="A2737" s="44" t="str">
        <f>IF(B2737&lt;&gt;"",A2736+1,"")</f>
        <v/>
      </c>
      <c r="B2737" s="44"/>
      <c r="C2737" s="44"/>
      <c r="D2737" s="44"/>
      <c r="E2737" s="44"/>
      <c r="F2737" s="44"/>
      <c r="G2737" s="44"/>
      <c r="H2737" s="44"/>
      <c r="J2737" s="68"/>
      <c r="K2737" s="68"/>
      <c r="L2737" s="68"/>
      <c r="M2737" s="68"/>
      <c r="O2737" s="44"/>
      <c r="P2737" s="44"/>
      <c r="Q2737" s="44"/>
      <c r="R2737" s="44"/>
      <c r="S2737" s="44"/>
      <c r="T2737" s="44"/>
    </row>
    <row r="2738" spans="1:20" x14ac:dyDescent="0.25">
      <c r="A2738" s="44" t="str">
        <f>IF(B2738&lt;&gt;"",A2737+1,"")</f>
        <v/>
      </c>
      <c r="B2738" s="44"/>
      <c r="C2738" s="44"/>
      <c r="D2738" s="44"/>
      <c r="E2738" s="44"/>
      <c r="F2738" s="44"/>
      <c r="G2738" s="44"/>
      <c r="H2738" s="44"/>
      <c r="J2738" s="68"/>
      <c r="K2738" s="68"/>
      <c r="L2738" s="68"/>
      <c r="M2738" s="68"/>
      <c r="O2738" s="44"/>
      <c r="P2738" s="44"/>
      <c r="Q2738" s="44"/>
      <c r="R2738" s="44"/>
      <c r="S2738" s="44"/>
      <c r="T2738" s="44"/>
    </row>
    <row r="2739" spans="1:20" x14ac:dyDescent="0.25">
      <c r="A2739" s="44" t="str">
        <f>IF(B2739&lt;&gt;"",A2738+1,"")</f>
        <v/>
      </c>
      <c r="B2739" s="44"/>
      <c r="C2739" s="44"/>
      <c r="D2739" s="44"/>
      <c r="E2739" s="44"/>
      <c r="F2739" s="44"/>
      <c r="G2739" s="44"/>
      <c r="H2739" s="44"/>
      <c r="J2739" s="68"/>
      <c r="K2739" s="68"/>
      <c r="L2739" s="68"/>
      <c r="M2739" s="68"/>
      <c r="O2739" s="44"/>
      <c r="P2739" s="44"/>
      <c r="Q2739" s="44"/>
      <c r="R2739" s="44"/>
      <c r="S2739" s="44"/>
      <c r="T2739" s="44"/>
    </row>
    <row r="2740" spans="1:20" x14ac:dyDescent="0.25">
      <c r="A2740" s="44" t="str">
        <f>IF(B2740&lt;&gt;"",A2739+1,"")</f>
        <v/>
      </c>
      <c r="B2740" s="44"/>
      <c r="C2740" s="44"/>
      <c r="D2740" s="44"/>
      <c r="E2740" s="44"/>
      <c r="F2740" s="44"/>
      <c r="G2740" s="44"/>
      <c r="H2740" s="44"/>
      <c r="J2740" s="68"/>
      <c r="K2740" s="68"/>
      <c r="L2740" s="68"/>
      <c r="M2740" s="68"/>
      <c r="O2740" s="44"/>
      <c r="P2740" s="44"/>
      <c r="Q2740" s="44"/>
      <c r="R2740" s="44"/>
      <c r="S2740" s="44"/>
      <c r="T2740" s="44"/>
    </row>
    <row r="2741" spans="1:20" x14ac:dyDescent="0.25">
      <c r="A2741" s="44" t="str">
        <f>IF(B2741&lt;&gt;"",A2740+1,"")</f>
        <v/>
      </c>
      <c r="B2741" s="44"/>
      <c r="C2741" s="44"/>
      <c r="D2741" s="44"/>
      <c r="E2741" s="44"/>
      <c r="F2741" s="44"/>
      <c r="G2741" s="44"/>
      <c r="H2741" s="44"/>
      <c r="J2741" s="68"/>
      <c r="K2741" s="68"/>
      <c r="L2741" s="68"/>
      <c r="M2741" s="68"/>
      <c r="O2741" s="44"/>
      <c r="P2741" s="44"/>
      <c r="Q2741" s="44"/>
      <c r="R2741" s="44"/>
      <c r="S2741" s="44"/>
      <c r="T2741" s="44"/>
    </row>
    <row r="2742" spans="1:20" x14ac:dyDescent="0.25">
      <c r="A2742" s="44" t="str">
        <f>IF(B2742&lt;&gt;"",A2741+1,"")</f>
        <v/>
      </c>
      <c r="B2742" s="44"/>
      <c r="C2742" s="44"/>
      <c r="D2742" s="44"/>
      <c r="E2742" s="44"/>
      <c r="F2742" s="44"/>
      <c r="G2742" s="44"/>
      <c r="H2742" s="44"/>
      <c r="J2742" s="68"/>
      <c r="K2742" s="68"/>
      <c r="L2742" s="68"/>
      <c r="M2742" s="68"/>
      <c r="O2742" s="44"/>
      <c r="P2742" s="44"/>
      <c r="Q2742" s="44"/>
      <c r="R2742" s="44"/>
      <c r="S2742" s="44"/>
      <c r="T2742" s="44"/>
    </row>
    <row r="2743" spans="1:20" x14ac:dyDescent="0.25">
      <c r="A2743" s="44" t="str">
        <f>IF(B2743&lt;&gt;"",A2742+1,"")</f>
        <v/>
      </c>
      <c r="B2743" s="44"/>
      <c r="C2743" s="44"/>
      <c r="D2743" s="44"/>
      <c r="E2743" s="44"/>
      <c r="F2743" s="44"/>
      <c r="G2743" s="44"/>
      <c r="H2743" s="44"/>
      <c r="J2743" s="68"/>
      <c r="K2743" s="68"/>
      <c r="L2743" s="68"/>
      <c r="M2743" s="68"/>
      <c r="O2743" s="44"/>
      <c r="P2743" s="44"/>
      <c r="Q2743" s="44"/>
      <c r="R2743" s="44"/>
      <c r="S2743" s="44"/>
      <c r="T2743" s="44"/>
    </row>
    <row r="2744" spans="1:20" x14ac:dyDescent="0.25">
      <c r="A2744" s="44" t="str">
        <f>IF(B2744&lt;&gt;"",A2743+1,"")</f>
        <v/>
      </c>
      <c r="B2744" s="44"/>
      <c r="C2744" s="44"/>
      <c r="D2744" s="44"/>
      <c r="E2744" s="44"/>
      <c r="F2744" s="44"/>
      <c r="G2744" s="44"/>
      <c r="H2744" s="44"/>
      <c r="J2744" s="68"/>
      <c r="K2744" s="68"/>
      <c r="L2744" s="68"/>
      <c r="M2744" s="68"/>
      <c r="O2744" s="44"/>
      <c r="P2744" s="44"/>
      <c r="Q2744" s="44"/>
      <c r="R2744" s="44"/>
      <c r="S2744" s="44"/>
      <c r="T2744" s="44"/>
    </row>
    <row r="2745" spans="1:20" x14ac:dyDescent="0.25">
      <c r="A2745" s="44" t="str">
        <f>IF(B2745&lt;&gt;"",A2744+1,"")</f>
        <v/>
      </c>
      <c r="B2745" s="44"/>
      <c r="C2745" s="44"/>
      <c r="D2745" s="44"/>
      <c r="E2745" s="44"/>
      <c r="F2745" s="44"/>
      <c r="G2745" s="44"/>
      <c r="H2745" s="44"/>
      <c r="J2745" s="68"/>
      <c r="K2745" s="68"/>
      <c r="L2745" s="68"/>
      <c r="M2745" s="68"/>
      <c r="O2745" s="44"/>
      <c r="P2745" s="44"/>
      <c r="Q2745" s="44"/>
      <c r="R2745" s="44"/>
      <c r="S2745" s="44"/>
      <c r="T2745" s="44"/>
    </row>
    <row r="2746" spans="1:20" x14ac:dyDescent="0.25">
      <c r="A2746" s="44" t="str">
        <f>IF(B2746&lt;&gt;"",A2745+1,"")</f>
        <v/>
      </c>
      <c r="B2746" s="44"/>
      <c r="C2746" s="44"/>
      <c r="D2746" s="44"/>
      <c r="E2746" s="44"/>
      <c r="F2746" s="44"/>
      <c r="G2746" s="44"/>
      <c r="H2746" s="44"/>
      <c r="J2746" s="68"/>
      <c r="K2746" s="68"/>
      <c r="L2746" s="68"/>
      <c r="M2746" s="68"/>
      <c r="O2746" s="44"/>
      <c r="P2746" s="44"/>
      <c r="Q2746" s="44"/>
      <c r="R2746" s="44"/>
      <c r="S2746" s="44"/>
      <c r="T2746" s="44"/>
    </row>
    <row r="2747" spans="1:20" x14ac:dyDescent="0.25">
      <c r="A2747" s="44" t="str">
        <f>IF(B2747&lt;&gt;"",A2746+1,"")</f>
        <v/>
      </c>
      <c r="B2747" s="44"/>
      <c r="C2747" s="44"/>
      <c r="D2747" s="44"/>
      <c r="E2747" s="44"/>
      <c r="F2747" s="44"/>
      <c r="G2747" s="44"/>
      <c r="H2747" s="44"/>
      <c r="J2747" s="68"/>
      <c r="K2747" s="68"/>
      <c r="L2747" s="68"/>
      <c r="M2747" s="68"/>
      <c r="O2747" s="44"/>
      <c r="P2747" s="44"/>
      <c r="Q2747" s="44"/>
      <c r="R2747" s="44"/>
      <c r="S2747" s="44"/>
      <c r="T2747" s="44"/>
    </row>
    <row r="2748" spans="1:20" x14ac:dyDescent="0.25">
      <c r="A2748" s="44" t="str">
        <f>IF(B2748&lt;&gt;"",A2747+1,"")</f>
        <v/>
      </c>
      <c r="B2748" s="44"/>
      <c r="C2748" s="44"/>
      <c r="D2748" s="44"/>
      <c r="E2748" s="44"/>
      <c r="F2748" s="44"/>
      <c r="G2748" s="44"/>
      <c r="H2748" s="44"/>
      <c r="J2748" s="68"/>
      <c r="K2748" s="68"/>
      <c r="L2748" s="68"/>
      <c r="M2748" s="68"/>
      <c r="O2748" s="44"/>
      <c r="P2748" s="44"/>
      <c r="Q2748" s="44"/>
      <c r="R2748" s="44"/>
      <c r="S2748" s="44"/>
      <c r="T2748" s="44"/>
    </row>
    <row r="2749" spans="1:20" x14ac:dyDescent="0.25">
      <c r="A2749" s="44" t="str">
        <f>IF(B2749&lt;&gt;"",A2748+1,"")</f>
        <v/>
      </c>
      <c r="B2749" s="44"/>
      <c r="C2749" s="44"/>
      <c r="D2749" s="44"/>
      <c r="E2749" s="44"/>
      <c r="F2749" s="44"/>
      <c r="G2749" s="44"/>
      <c r="H2749" s="44"/>
      <c r="J2749" s="68"/>
      <c r="K2749" s="68"/>
      <c r="L2749" s="68"/>
      <c r="M2749" s="68"/>
      <c r="O2749" s="44"/>
      <c r="P2749" s="44"/>
      <c r="Q2749" s="44"/>
      <c r="R2749" s="44"/>
      <c r="S2749" s="44"/>
      <c r="T2749" s="44"/>
    </row>
    <row r="2750" spans="1:20" x14ac:dyDescent="0.25">
      <c r="A2750" s="44" t="str">
        <f>IF(B2750&lt;&gt;"",A2749+1,"")</f>
        <v/>
      </c>
      <c r="B2750" s="44"/>
      <c r="C2750" s="44"/>
      <c r="D2750" s="44"/>
      <c r="E2750" s="44"/>
      <c r="F2750" s="44"/>
      <c r="G2750" s="44"/>
      <c r="H2750" s="44"/>
      <c r="J2750" s="68"/>
      <c r="K2750" s="68"/>
      <c r="L2750" s="68"/>
      <c r="M2750" s="68"/>
      <c r="O2750" s="44"/>
      <c r="P2750" s="44"/>
      <c r="Q2750" s="44"/>
      <c r="R2750" s="44"/>
      <c r="S2750" s="44"/>
      <c r="T2750" s="44"/>
    </row>
    <row r="2751" spans="1:20" x14ac:dyDescent="0.25">
      <c r="A2751" s="44" t="str">
        <f>IF(B2751&lt;&gt;"",A2750+1,"")</f>
        <v/>
      </c>
      <c r="B2751" s="44"/>
      <c r="C2751" s="44"/>
      <c r="D2751" s="44"/>
      <c r="E2751" s="44"/>
      <c r="F2751" s="44"/>
      <c r="G2751" s="44"/>
      <c r="H2751" s="44"/>
      <c r="J2751" s="68"/>
      <c r="K2751" s="68"/>
      <c r="L2751" s="68"/>
      <c r="M2751" s="68"/>
      <c r="O2751" s="44"/>
      <c r="P2751" s="44"/>
      <c r="Q2751" s="44"/>
      <c r="R2751" s="44"/>
      <c r="S2751" s="44"/>
      <c r="T2751" s="44"/>
    </row>
    <row r="2752" spans="1:20" x14ac:dyDescent="0.25">
      <c r="A2752" s="44" t="str">
        <f>IF(B2752&lt;&gt;"",A2751+1,"")</f>
        <v/>
      </c>
      <c r="B2752" s="44"/>
      <c r="C2752" s="44"/>
      <c r="D2752" s="44"/>
      <c r="E2752" s="44"/>
      <c r="F2752" s="44"/>
      <c r="G2752" s="44"/>
      <c r="H2752" s="44"/>
      <c r="J2752" s="68"/>
      <c r="K2752" s="68"/>
      <c r="L2752" s="68"/>
      <c r="M2752" s="68"/>
      <c r="O2752" s="44"/>
      <c r="P2752" s="44"/>
      <c r="Q2752" s="44"/>
      <c r="R2752" s="44"/>
      <c r="S2752" s="44"/>
      <c r="T2752" s="44"/>
    </row>
    <row r="2753" spans="1:20" x14ac:dyDescent="0.25">
      <c r="A2753" s="44" t="str">
        <f>IF(B2753&lt;&gt;"",A2752+1,"")</f>
        <v/>
      </c>
      <c r="B2753" s="44"/>
      <c r="C2753" s="44"/>
      <c r="D2753" s="44"/>
      <c r="E2753" s="44"/>
      <c r="F2753" s="44"/>
      <c r="G2753" s="44"/>
      <c r="H2753" s="44"/>
      <c r="J2753" s="68"/>
      <c r="K2753" s="68"/>
      <c r="L2753" s="68"/>
      <c r="M2753" s="68"/>
      <c r="O2753" s="44"/>
      <c r="P2753" s="44"/>
      <c r="Q2753" s="44"/>
      <c r="R2753" s="44"/>
      <c r="S2753" s="44"/>
      <c r="T2753" s="44"/>
    </row>
    <row r="2754" spans="1:20" x14ac:dyDescent="0.25">
      <c r="A2754" s="44" t="str">
        <f>IF(B2754&lt;&gt;"",A2753+1,"")</f>
        <v/>
      </c>
      <c r="B2754" s="44"/>
      <c r="C2754" s="44"/>
      <c r="D2754" s="44"/>
      <c r="E2754" s="44"/>
      <c r="F2754" s="44"/>
      <c r="G2754" s="44"/>
      <c r="H2754" s="44"/>
      <c r="J2754" s="68"/>
      <c r="K2754" s="68"/>
      <c r="L2754" s="68"/>
      <c r="M2754" s="68"/>
      <c r="O2754" s="44"/>
      <c r="P2754" s="44"/>
      <c r="Q2754" s="44"/>
      <c r="R2754" s="44"/>
      <c r="S2754" s="44"/>
      <c r="T2754" s="44"/>
    </row>
    <row r="2755" spans="1:20" x14ac:dyDescent="0.25">
      <c r="A2755" s="44" t="str">
        <f>IF(B2755&lt;&gt;"",A2754+1,"")</f>
        <v/>
      </c>
      <c r="B2755" s="44"/>
      <c r="C2755" s="44"/>
      <c r="D2755" s="44"/>
      <c r="E2755" s="44"/>
      <c r="F2755" s="44"/>
      <c r="G2755" s="44"/>
      <c r="H2755" s="44"/>
      <c r="J2755" s="68"/>
      <c r="K2755" s="68"/>
      <c r="L2755" s="68"/>
      <c r="M2755" s="68"/>
      <c r="O2755" s="44"/>
      <c r="P2755" s="44"/>
      <c r="Q2755" s="44"/>
      <c r="R2755" s="44"/>
      <c r="S2755" s="44"/>
      <c r="T2755" s="44"/>
    </row>
    <row r="2756" spans="1:20" x14ac:dyDescent="0.25">
      <c r="A2756" s="44" t="str">
        <f>IF(B2756&lt;&gt;"",A2755+1,"")</f>
        <v/>
      </c>
      <c r="B2756" s="44"/>
      <c r="C2756" s="44"/>
      <c r="D2756" s="44"/>
      <c r="E2756" s="44"/>
      <c r="F2756" s="44"/>
      <c r="G2756" s="44"/>
      <c r="H2756" s="44"/>
      <c r="J2756" s="68"/>
      <c r="K2756" s="68"/>
      <c r="L2756" s="68"/>
      <c r="M2756" s="68"/>
      <c r="O2756" s="44"/>
      <c r="P2756" s="44"/>
      <c r="Q2756" s="44"/>
      <c r="R2756" s="44"/>
      <c r="S2756" s="44"/>
      <c r="T2756" s="44"/>
    </row>
    <row r="2757" spans="1:20" x14ac:dyDescent="0.25">
      <c r="A2757" s="44" t="str">
        <f>IF(B2757&lt;&gt;"",A2756+1,"")</f>
        <v/>
      </c>
      <c r="B2757" s="44"/>
      <c r="C2757" s="44"/>
      <c r="D2757" s="44"/>
      <c r="E2757" s="44"/>
      <c r="F2757" s="44"/>
      <c r="G2757" s="44"/>
      <c r="H2757" s="44"/>
      <c r="J2757" s="68"/>
      <c r="K2757" s="68"/>
      <c r="L2757" s="68"/>
      <c r="M2757" s="68"/>
      <c r="O2757" s="44"/>
      <c r="P2757" s="44"/>
      <c r="Q2757" s="44"/>
      <c r="R2757" s="44"/>
      <c r="S2757" s="44"/>
      <c r="T2757" s="44"/>
    </row>
    <row r="2758" spans="1:20" x14ac:dyDescent="0.25">
      <c r="A2758" s="44" t="str">
        <f>IF(B2758&lt;&gt;"",A2757+1,"")</f>
        <v/>
      </c>
      <c r="B2758" s="44"/>
      <c r="C2758" s="44"/>
      <c r="D2758" s="44"/>
      <c r="E2758" s="44"/>
      <c r="F2758" s="44"/>
      <c r="G2758" s="44"/>
      <c r="H2758" s="44"/>
      <c r="J2758" s="68"/>
      <c r="K2758" s="68"/>
      <c r="L2758" s="68"/>
      <c r="M2758" s="68"/>
      <c r="O2758" s="44"/>
      <c r="P2758" s="44"/>
      <c r="Q2758" s="44"/>
      <c r="R2758" s="44"/>
      <c r="S2758" s="44"/>
      <c r="T2758" s="44"/>
    </row>
    <row r="2759" spans="1:20" x14ac:dyDescent="0.25">
      <c r="A2759" s="44" t="str">
        <f>IF(B2759&lt;&gt;"",A2758+1,"")</f>
        <v/>
      </c>
      <c r="B2759" s="44"/>
      <c r="C2759" s="44"/>
      <c r="D2759" s="44"/>
      <c r="E2759" s="44"/>
      <c r="F2759" s="44"/>
      <c r="G2759" s="44"/>
      <c r="H2759" s="44"/>
      <c r="J2759" s="68"/>
      <c r="K2759" s="68"/>
      <c r="L2759" s="68"/>
      <c r="M2759" s="68"/>
      <c r="O2759" s="44"/>
      <c r="P2759" s="44"/>
      <c r="Q2759" s="44"/>
      <c r="R2759" s="44"/>
      <c r="S2759" s="44"/>
      <c r="T2759" s="44"/>
    </row>
    <row r="2760" spans="1:20" x14ac:dyDescent="0.25">
      <c r="A2760" s="44" t="str">
        <f>IF(B2760&lt;&gt;"",A2759+1,"")</f>
        <v/>
      </c>
      <c r="B2760" s="44"/>
      <c r="C2760" s="44"/>
      <c r="D2760" s="44"/>
      <c r="E2760" s="44"/>
      <c r="F2760" s="44"/>
      <c r="G2760" s="44"/>
      <c r="H2760" s="44"/>
      <c r="J2760" s="68"/>
      <c r="K2760" s="68"/>
      <c r="L2760" s="68"/>
      <c r="M2760" s="68"/>
      <c r="O2760" s="44"/>
      <c r="P2760" s="44"/>
      <c r="Q2760" s="44"/>
      <c r="R2760" s="44"/>
      <c r="S2760" s="44"/>
      <c r="T2760" s="44"/>
    </row>
    <row r="2761" spans="1:20" x14ac:dyDescent="0.25">
      <c r="A2761" s="44" t="str">
        <f>IF(B2761&lt;&gt;"",A2760+1,"")</f>
        <v/>
      </c>
      <c r="B2761" s="44"/>
      <c r="C2761" s="44"/>
      <c r="D2761" s="44"/>
      <c r="E2761" s="44"/>
      <c r="F2761" s="44"/>
      <c r="G2761" s="44"/>
      <c r="H2761" s="44"/>
      <c r="J2761" s="68"/>
      <c r="K2761" s="68"/>
      <c r="L2761" s="68"/>
      <c r="M2761" s="68"/>
      <c r="O2761" s="44"/>
      <c r="P2761" s="44"/>
      <c r="Q2761" s="44"/>
      <c r="R2761" s="44"/>
      <c r="S2761" s="44"/>
      <c r="T2761" s="44"/>
    </row>
    <row r="2762" spans="1:20" x14ac:dyDescent="0.25">
      <c r="A2762" s="44" t="str">
        <f>IF(B2762&lt;&gt;"",A2761+1,"")</f>
        <v/>
      </c>
      <c r="B2762" s="44"/>
      <c r="C2762" s="44"/>
      <c r="D2762" s="44"/>
      <c r="E2762" s="44"/>
      <c r="F2762" s="44"/>
      <c r="G2762" s="44"/>
      <c r="H2762" s="44"/>
      <c r="J2762" s="68"/>
      <c r="K2762" s="68"/>
      <c r="L2762" s="68"/>
      <c r="M2762" s="68"/>
      <c r="O2762" s="44"/>
      <c r="P2762" s="44"/>
      <c r="Q2762" s="44"/>
      <c r="R2762" s="44"/>
      <c r="S2762" s="44"/>
      <c r="T2762" s="44"/>
    </row>
    <row r="2763" spans="1:20" x14ac:dyDescent="0.25">
      <c r="A2763" s="44" t="str">
        <f>IF(B2763&lt;&gt;"",A2762+1,"")</f>
        <v/>
      </c>
      <c r="B2763" s="44"/>
      <c r="C2763" s="44"/>
      <c r="D2763" s="44"/>
      <c r="E2763" s="44"/>
      <c r="F2763" s="44"/>
      <c r="G2763" s="44"/>
      <c r="H2763" s="44"/>
      <c r="J2763" s="68"/>
      <c r="K2763" s="68"/>
      <c r="L2763" s="68"/>
      <c r="M2763" s="68"/>
      <c r="O2763" s="44"/>
      <c r="P2763" s="44"/>
      <c r="Q2763" s="44"/>
      <c r="R2763" s="44"/>
      <c r="S2763" s="44"/>
      <c r="T2763" s="44"/>
    </row>
    <row r="2764" spans="1:20" x14ac:dyDescent="0.25">
      <c r="A2764" s="44" t="str">
        <f>IF(B2764&lt;&gt;"",A2763+1,"")</f>
        <v/>
      </c>
      <c r="B2764" s="44"/>
      <c r="C2764" s="44"/>
      <c r="D2764" s="44"/>
      <c r="E2764" s="44"/>
      <c r="F2764" s="44"/>
      <c r="G2764" s="44"/>
      <c r="H2764" s="44"/>
      <c r="J2764" s="68"/>
      <c r="K2764" s="68"/>
      <c r="L2764" s="68"/>
      <c r="M2764" s="68"/>
      <c r="O2764" s="44"/>
      <c r="P2764" s="44"/>
      <c r="Q2764" s="44"/>
      <c r="R2764" s="44"/>
      <c r="S2764" s="44"/>
      <c r="T2764" s="44"/>
    </row>
    <row r="2765" spans="1:20" x14ac:dyDescent="0.25">
      <c r="A2765" s="44" t="str">
        <f>IF(B2765&lt;&gt;"",A2764+1,"")</f>
        <v/>
      </c>
      <c r="B2765" s="44"/>
      <c r="C2765" s="44"/>
      <c r="D2765" s="44"/>
      <c r="E2765" s="44"/>
      <c r="F2765" s="44"/>
      <c r="G2765" s="44"/>
      <c r="H2765" s="44"/>
      <c r="J2765" s="68"/>
      <c r="K2765" s="68"/>
      <c r="L2765" s="68"/>
      <c r="M2765" s="68"/>
      <c r="O2765" s="44"/>
      <c r="P2765" s="44"/>
      <c r="Q2765" s="44"/>
      <c r="R2765" s="44"/>
      <c r="S2765" s="44"/>
      <c r="T2765" s="44"/>
    </row>
    <row r="2766" spans="1:20" x14ac:dyDescent="0.25">
      <c r="A2766" s="44" t="str">
        <f>IF(B2766&lt;&gt;"",A2765+1,"")</f>
        <v/>
      </c>
      <c r="B2766" s="44"/>
      <c r="C2766" s="44"/>
      <c r="D2766" s="44"/>
      <c r="E2766" s="44"/>
      <c r="F2766" s="44"/>
      <c r="G2766" s="44"/>
      <c r="H2766" s="44"/>
      <c r="J2766" s="68"/>
      <c r="K2766" s="68"/>
      <c r="L2766" s="68"/>
      <c r="M2766" s="68"/>
      <c r="O2766" s="44"/>
      <c r="P2766" s="44"/>
      <c r="Q2766" s="44"/>
      <c r="R2766" s="44"/>
      <c r="S2766" s="44"/>
      <c r="T2766" s="44"/>
    </row>
    <row r="2767" spans="1:20" x14ac:dyDescent="0.25">
      <c r="A2767" s="44" t="str">
        <f>IF(B2767&lt;&gt;"",A2766+1,"")</f>
        <v/>
      </c>
      <c r="B2767" s="44"/>
      <c r="C2767" s="44"/>
      <c r="D2767" s="44"/>
      <c r="E2767" s="44"/>
      <c r="F2767" s="44"/>
      <c r="G2767" s="44"/>
      <c r="H2767" s="44"/>
      <c r="J2767" s="68"/>
      <c r="K2767" s="68"/>
      <c r="L2767" s="68"/>
      <c r="M2767" s="68"/>
      <c r="O2767" s="44"/>
      <c r="P2767" s="44"/>
      <c r="Q2767" s="44"/>
      <c r="R2767" s="44"/>
      <c r="S2767" s="44"/>
      <c r="T2767" s="44"/>
    </row>
    <row r="2768" spans="1:20" x14ac:dyDescent="0.25">
      <c r="A2768" s="44" t="str">
        <f>IF(B2768&lt;&gt;"",A2767+1,"")</f>
        <v/>
      </c>
      <c r="B2768" s="44"/>
      <c r="C2768" s="44"/>
      <c r="D2768" s="44"/>
      <c r="E2768" s="44"/>
      <c r="F2768" s="44"/>
      <c r="G2768" s="44"/>
      <c r="H2768" s="44"/>
      <c r="J2768" s="68"/>
      <c r="K2768" s="68"/>
      <c r="L2768" s="68"/>
      <c r="M2768" s="68"/>
      <c r="O2768" s="44"/>
      <c r="P2768" s="44"/>
      <c r="Q2768" s="44"/>
      <c r="R2768" s="44"/>
      <c r="S2768" s="44"/>
      <c r="T2768" s="44"/>
    </row>
    <row r="2769" spans="1:20" x14ac:dyDescent="0.25">
      <c r="A2769" s="44" t="str">
        <f>IF(B2769&lt;&gt;"",A2768+1,"")</f>
        <v/>
      </c>
      <c r="B2769" s="44"/>
      <c r="C2769" s="44"/>
      <c r="D2769" s="44"/>
      <c r="E2769" s="44"/>
      <c r="F2769" s="44"/>
      <c r="G2769" s="44"/>
      <c r="H2769" s="44"/>
      <c r="J2769" s="68"/>
      <c r="K2769" s="68"/>
      <c r="L2769" s="68"/>
      <c r="M2769" s="68"/>
      <c r="O2769" s="44"/>
      <c r="P2769" s="44"/>
      <c r="Q2769" s="44"/>
      <c r="R2769" s="44"/>
      <c r="S2769" s="44"/>
      <c r="T2769" s="44"/>
    </row>
    <row r="2770" spans="1:20" x14ac:dyDescent="0.25">
      <c r="A2770" s="44" t="str">
        <f>IF(B2770&lt;&gt;"",A2769+1,"")</f>
        <v/>
      </c>
      <c r="B2770" s="44"/>
      <c r="C2770" s="44"/>
      <c r="D2770" s="44"/>
      <c r="E2770" s="44"/>
      <c r="F2770" s="44"/>
      <c r="G2770" s="44"/>
      <c r="H2770" s="44"/>
      <c r="J2770" s="68"/>
      <c r="K2770" s="68"/>
      <c r="L2770" s="68"/>
      <c r="M2770" s="68"/>
      <c r="O2770" s="44"/>
      <c r="P2770" s="44"/>
      <c r="Q2770" s="44"/>
      <c r="R2770" s="44"/>
      <c r="S2770" s="44"/>
      <c r="T2770" s="44"/>
    </row>
    <row r="2771" spans="1:20" x14ac:dyDescent="0.25">
      <c r="A2771" s="44" t="str">
        <f>IF(B2771&lt;&gt;"",A2770+1,"")</f>
        <v/>
      </c>
      <c r="B2771" s="44"/>
      <c r="C2771" s="44"/>
      <c r="D2771" s="44"/>
      <c r="E2771" s="44"/>
      <c r="F2771" s="44"/>
      <c r="G2771" s="44"/>
      <c r="H2771" s="44"/>
      <c r="J2771" s="68"/>
      <c r="K2771" s="68"/>
      <c r="L2771" s="68"/>
      <c r="M2771" s="68"/>
      <c r="O2771" s="44"/>
      <c r="P2771" s="44"/>
      <c r="Q2771" s="44"/>
      <c r="R2771" s="44"/>
      <c r="S2771" s="44"/>
      <c r="T2771" s="44"/>
    </row>
    <row r="2772" spans="1:20" x14ac:dyDescent="0.25">
      <c r="A2772" s="44" t="str">
        <f>IF(B2772&lt;&gt;"",A2771+1,"")</f>
        <v/>
      </c>
      <c r="B2772" s="44"/>
      <c r="C2772" s="44"/>
      <c r="D2772" s="44"/>
      <c r="E2772" s="44"/>
      <c r="F2772" s="44"/>
      <c r="G2772" s="44"/>
      <c r="H2772" s="44"/>
      <c r="J2772" s="68"/>
      <c r="K2772" s="68"/>
      <c r="L2772" s="68"/>
      <c r="M2772" s="68"/>
      <c r="O2772" s="44"/>
      <c r="P2772" s="44"/>
      <c r="Q2772" s="44"/>
      <c r="R2772" s="44"/>
      <c r="S2772" s="44"/>
      <c r="T2772" s="44"/>
    </row>
    <row r="2773" spans="1:20" x14ac:dyDescent="0.25">
      <c r="A2773" s="44" t="str">
        <f>IF(B2773&lt;&gt;"",A2772+1,"")</f>
        <v/>
      </c>
      <c r="B2773" s="44"/>
      <c r="C2773" s="44"/>
      <c r="D2773" s="44"/>
      <c r="E2773" s="44"/>
      <c r="F2773" s="44"/>
      <c r="G2773" s="44"/>
      <c r="H2773" s="44"/>
      <c r="J2773" s="68"/>
      <c r="K2773" s="68"/>
      <c r="L2773" s="68"/>
      <c r="M2773" s="68"/>
      <c r="O2773" s="44"/>
      <c r="P2773" s="44"/>
      <c r="Q2773" s="44"/>
      <c r="R2773" s="44"/>
      <c r="S2773" s="44"/>
      <c r="T2773" s="44"/>
    </row>
    <row r="2774" spans="1:20" x14ac:dyDescent="0.25">
      <c r="A2774" s="44" t="str">
        <f>IF(B2774&lt;&gt;"",A2773+1,"")</f>
        <v/>
      </c>
      <c r="B2774" s="44"/>
      <c r="C2774" s="44"/>
      <c r="D2774" s="44"/>
      <c r="E2774" s="44"/>
      <c r="F2774" s="44"/>
      <c r="G2774" s="44"/>
      <c r="H2774" s="44"/>
      <c r="J2774" s="68"/>
      <c r="K2774" s="68"/>
      <c r="L2774" s="68"/>
      <c r="M2774" s="68"/>
      <c r="O2774" s="44"/>
      <c r="P2774" s="44"/>
      <c r="Q2774" s="44"/>
      <c r="R2774" s="44"/>
      <c r="S2774" s="44"/>
      <c r="T2774" s="44"/>
    </row>
    <row r="2775" spans="1:20" x14ac:dyDescent="0.25">
      <c r="A2775" s="44" t="str">
        <f>IF(B2775&lt;&gt;"",A2774+1,"")</f>
        <v/>
      </c>
      <c r="B2775" s="44"/>
      <c r="C2775" s="44"/>
      <c r="D2775" s="44"/>
      <c r="E2775" s="44"/>
      <c r="F2775" s="44"/>
      <c r="G2775" s="44"/>
      <c r="H2775" s="44"/>
      <c r="J2775" s="68"/>
      <c r="K2775" s="68"/>
      <c r="L2775" s="68"/>
      <c r="M2775" s="68"/>
      <c r="O2775" s="44"/>
      <c r="P2775" s="44"/>
      <c r="Q2775" s="44"/>
      <c r="R2775" s="44"/>
      <c r="S2775" s="44"/>
      <c r="T2775" s="44"/>
    </row>
    <row r="2776" spans="1:20" x14ac:dyDescent="0.25">
      <c r="A2776" s="44" t="str">
        <f>IF(B2776&lt;&gt;"",A2775+1,"")</f>
        <v/>
      </c>
      <c r="B2776" s="44"/>
      <c r="C2776" s="44"/>
      <c r="D2776" s="44"/>
      <c r="E2776" s="44"/>
      <c r="F2776" s="44"/>
      <c r="G2776" s="44"/>
      <c r="H2776" s="44"/>
      <c r="J2776" s="68"/>
      <c r="K2776" s="68"/>
      <c r="L2776" s="68"/>
      <c r="M2776" s="68"/>
      <c r="O2776" s="44"/>
      <c r="P2776" s="44"/>
      <c r="Q2776" s="44"/>
      <c r="R2776" s="44"/>
      <c r="S2776" s="44"/>
      <c r="T2776" s="44"/>
    </row>
    <row r="2777" spans="1:20" x14ac:dyDescent="0.25">
      <c r="A2777" s="44" t="str">
        <f>IF(B2777&lt;&gt;"",A2776+1,"")</f>
        <v/>
      </c>
      <c r="B2777" s="44"/>
      <c r="C2777" s="44"/>
      <c r="D2777" s="44"/>
      <c r="E2777" s="44"/>
      <c r="F2777" s="44"/>
      <c r="G2777" s="44"/>
      <c r="H2777" s="44"/>
      <c r="J2777" s="68"/>
      <c r="K2777" s="68"/>
      <c r="L2777" s="68"/>
      <c r="M2777" s="68"/>
      <c r="O2777" s="44"/>
      <c r="P2777" s="44"/>
      <c r="Q2777" s="44"/>
      <c r="R2777" s="44"/>
      <c r="S2777" s="44"/>
      <c r="T2777" s="44"/>
    </row>
    <row r="2778" spans="1:20" x14ac:dyDescent="0.25">
      <c r="A2778" s="44" t="str">
        <f>IF(B2778&lt;&gt;"",A2777+1,"")</f>
        <v/>
      </c>
      <c r="B2778" s="44"/>
      <c r="C2778" s="44"/>
      <c r="D2778" s="44"/>
      <c r="E2778" s="44"/>
      <c r="F2778" s="44"/>
      <c r="G2778" s="44"/>
      <c r="H2778" s="44"/>
      <c r="J2778" s="68"/>
      <c r="K2778" s="68"/>
      <c r="L2778" s="68"/>
      <c r="M2778" s="68"/>
      <c r="O2778" s="44"/>
      <c r="P2778" s="44"/>
      <c r="Q2778" s="44"/>
      <c r="R2778" s="44"/>
      <c r="S2778" s="44"/>
      <c r="T2778" s="44"/>
    </row>
    <row r="2779" spans="1:20" x14ac:dyDescent="0.25">
      <c r="A2779" s="44" t="str">
        <f>IF(B2779&lt;&gt;"",A2778+1,"")</f>
        <v/>
      </c>
      <c r="B2779" s="44"/>
      <c r="C2779" s="44"/>
      <c r="D2779" s="44"/>
      <c r="E2779" s="44"/>
      <c r="F2779" s="44"/>
      <c r="G2779" s="44"/>
      <c r="H2779" s="44"/>
      <c r="J2779" s="68"/>
      <c r="K2779" s="68"/>
      <c r="L2779" s="68"/>
      <c r="M2779" s="68"/>
      <c r="O2779" s="44"/>
      <c r="P2779" s="44"/>
      <c r="Q2779" s="44"/>
      <c r="R2779" s="44"/>
      <c r="S2779" s="44"/>
      <c r="T2779" s="44"/>
    </row>
    <row r="2780" spans="1:20" x14ac:dyDescent="0.25">
      <c r="A2780" s="44" t="str">
        <f>IF(B2780&lt;&gt;"",A2779+1,"")</f>
        <v/>
      </c>
      <c r="B2780" s="44"/>
      <c r="C2780" s="44"/>
      <c r="D2780" s="44"/>
      <c r="E2780" s="44"/>
      <c r="F2780" s="44"/>
      <c r="G2780" s="44"/>
      <c r="H2780" s="44"/>
      <c r="J2780" s="68"/>
      <c r="K2780" s="68"/>
      <c r="L2780" s="68"/>
      <c r="M2780" s="68"/>
      <c r="O2780" s="44"/>
      <c r="P2780" s="44"/>
      <c r="Q2780" s="44"/>
      <c r="R2780" s="44"/>
      <c r="S2780" s="44"/>
      <c r="T2780" s="44"/>
    </row>
    <row r="2781" spans="1:20" x14ac:dyDescent="0.25">
      <c r="A2781" s="44" t="str">
        <f>IF(B2781&lt;&gt;"",A2780+1,"")</f>
        <v/>
      </c>
      <c r="B2781" s="44"/>
      <c r="C2781" s="44"/>
      <c r="D2781" s="44"/>
      <c r="E2781" s="44"/>
      <c r="F2781" s="44"/>
      <c r="G2781" s="44"/>
      <c r="H2781" s="44"/>
      <c r="J2781" s="68"/>
      <c r="K2781" s="68"/>
      <c r="L2781" s="68"/>
      <c r="M2781" s="68"/>
      <c r="O2781" s="44"/>
      <c r="P2781" s="44"/>
      <c r="Q2781" s="44"/>
      <c r="R2781" s="44"/>
      <c r="S2781" s="44"/>
      <c r="T2781" s="44"/>
    </row>
    <row r="2782" spans="1:20" x14ac:dyDescent="0.25">
      <c r="A2782" s="44" t="str">
        <f>IF(B2782&lt;&gt;"",A2781+1,"")</f>
        <v/>
      </c>
      <c r="B2782" s="44"/>
      <c r="C2782" s="44"/>
      <c r="D2782" s="44"/>
      <c r="E2782" s="44"/>
      <c r="F2782" s="44"/>
      <c r="G2782" s="44"/>
      <c r="H2782" s="44"/>
      <c r="J2782" s="68"/>
      <c r="K2782" s="68"/>
      <c r="L2782" s="68"/>
      <c r="M2782" s="68"/>
      <c r="O2782" s="44"/>
      <c r="P2782" s="44"/>
      <c r="Q2782" s="44"/>
      <c r="R2782" s="44"/>
      <c r="S2782" s="44"/>
      <c r="T2782" s="44"/>
    </row>
    <row r="2783" spans="1:20" x14ac:dyDescent="0.25">
      <c r="A2783" s="44" t="str">
        <f>IF(B2783&lt;&gt;"",A2782+1,"")</f>
        <v/>
      </c>
      <c r="B2783" s="44"/>
      <c r="C2783" s="44"/>
      <c r="D2783" s="44"/>
      <c r="E2783" s="44"/>
      <c r="F2783" s="44"/>
      <c r="G2783" s="44"/>
      <c r="H2783" s="44"/>
      <c r="J2783" s="68"/>
      <c r="K2783" s="68"/>
      <c r="L2783" s="68"/>
      <c r="M2783" s="68"/>
      <c r="O2783" s="44"/>
      <c r="P2783" s="44"/>
      <c r="Q2783" s="44"/>
      <c r="R2783" s="44"/>
      <c r="S2783" s="44"/>
      <c r="T2783" s="44"/>
    </row>
    <row r="2784" spans="1:20" x14ac:dyDescent="0.25">
      <c r="A2784" s="44" t="str">
        <f>IF(B2784&lt;&gt;"",A2783+1,"")</f>
        <v/>
      </c>
      <c r="B2784" s="44"/>
      <c r="C2784" s="44"/>
      <c r="D2784" s="44"/>
      <c r="E2784" s="44"/>
      <c r="F2784" s="44"/>
      <c r="G2784" s="44"/>
      <c r="H2784" s="44"/>
      <c r="J2784" s="68"/>
      <c r="K2784" s="68"/>
      <c r="L2784" s="68"/>
      <c r="M2784" s="68"/>
      <c r="O2784" s="44"/>
      <c r="P2784" s="44"/>
      <c r="Q2784" s="44"/>
      <c r="R2784" s="44"/>
      <c r="S2784" s="44"/>
      <c r="T2784" s="44"/>
    </row>
    <row r="2785" spans="1:20" x14ac:dyDescent="0.25">
      <c r="A2785" s="44" t="str">
        <f>IF(B2785&lt;&gt;"",A2784+1,"")</f>
        <v/>
      </c>
      <c r="B2785" s="44"/>
      <c r="C2785" s="44"/>
      <c r="D2785" s="44"/>
      <c r="E2785" s="44"/>
      <c r="F2785" s="44"/>
      <c r="G2785" s="44"/>
      <c r="H2785" s="44"/>
      <c r="J2785" s="68"/>
      <c r="K2785" s="68"/>
      <c r="L2785" s="68"/>
      <c r="M2785" s="68"/>
      <c r="O2785" s="44"/>
      <c r="P2785" s="44"/>
      <c r="Q2785" s="44"/>
      <c r="R2785" s="44"/>
      <c r="S2785" s="44"/>
      <c r="T2785" s="44"/>
    </row>
    <row r="2786" spans="1:20" x14ac:dyDescent="0.25">
      <c r="A2786" s="44" t="str">
        <f>IF(B2786&lt;&gt;"",A2785+1,"")</f>
        <v/>
      </c>
      <c r="B2786" s="44"/>
      <c r="C2786" s="44"/>
      <c r="D2786" s="44"/>
      <c r="E2786" s="44"/>
      <c r="F2786" s="44"/>
      <c r="G2786" s="44"/>
      <c r="H2786" s="44"/>
      <c r="J2786" s="68"/>
      <c r="K2786" s="68"/>
      <c r="L2786" s="68"/>
      <c r="M2786" s="68"/>
      <c r="O2786" s="44"/>
      <c r="P2786" s="44"/>
      <c r="Q2786" s="44"/>
      <c r="R2786" s="44"/>
      <c r="S2786" s="44"/>
      <c r="T2786" s="44"/>
    </row>
    <row r="2787" spans="1:20" x14ac:dyDescent="0.25">
      <c r="A2787" s="44" t="str">
        <f>IF(B2787&lt;&gt;"",A2786+1,"")</f>
        <v/>
      </c>
      <c r="B2787" s="44"/>
      <c r="C2787" s="44"/>
      <c r="D2787" s="44"/>
      <c r="E2787" s="44"/>
      <c r="F2787" s="44"/>
      <c r="G2787" s="44"/>
      <c r="H2787" s="44"/>
      <c r="J2787" s="68"/>
      <c r="K2787" s="68"/>
      <c r="L2787" s="68"/>
      <c r="M2787" s="68"/>
      <c r="O2787" s="44"/>
      <c r="P2787" s="44"/>
      <c r="Q2787" s="44"/>
      <c r="R2787" s="44"/>
      <c r="S2787" s="44"/>
      <c r="T2787" s="44"/>
    </row>
    <row r="2788" spans="1:20" x14ac:dyDescent="0.25">
      <c r="A2788" s="44" t="str">
        <f>IF(B2788&lt;&gt;"",A2787+1,"")</f>
        <v/>
      </c>
      <c r="B2788" s="44"/>
      <c r="C2788" s="44"/>
      <c r="D2788" s="44"/>
      <c r="E2788" s="44"/>
      <c r="F2788" s="44"/>
      <c r="G2788" s="44"/>
      <c r="H2788" s="44"/>
      <c r="J2788" s="68"/>
      <c r="K2788" s="68"/>
      <c r="L2788" s="68"/>
      <c r="M2788" s="68"/>
      <c r="O2788" s="44"/>
      <c r="P2788" s="44"/>
      <c r="Q2788" s="44"/>
      <c r="R2788" s="44"/>
      <c r="S2788" s="44"/>
      <c r="T2788" s="44"/>
    </row>
    <row r="2789" spans="1:20" x14ac:dyDescent="0.25">
      <c r="A2789" s="44" t="str">
        <f>IF(B2789&lt;&gt;"",A2788+1,"")</f>
        <v/>
      </c>
      <c r="B2789" s="44"/>
      <c r="C2789" s="44"/>
      <c r="D2789" s="44"/>
      <c r="E2789" s="44"/>
      <c r="F2789" s="44"/>
      <c r="G2789" s="44"/>
      <c r="H2789" s="44"/>
      <c r="J2789" s="68"/>
      <c r="K2789" s="68"/>
      <c r="L2789" s="68"/>
      <c r="M2789" s="68"/>
      <c r="O2789" s="44"/>
      <c r="P2789" s="44"/>
      <c r="Q2789" s="44"/>
      <c r="R2789" s="44"/>
      <c r="S2789" s="44"/>
      <c r="T2789" s="44"/>
    </row>
    <row r="2790" spans="1:20" x14ac:dyDescent="0.25">
      <c r="A2790" s="44" t="str">
        <f>IF(B2790&lt;&gt;"",A2789+1,"")</f>
        <v/>
      </c>
      <c r="B2790" s="44"/>
      <c r="C2790" s="44"/>
      <c r="D2790" s="44"/>
      <c r="E2790" s="44"/>
      <c r="F2790" s="44"/>
      <c r="G2790" s="44"/>
      <c r="H2790" s="44"/>
      <c r="J2790" s="68"/>
      <c r="K2790" s="68"/>
      <c r="L2790" s="68"/>
      <c r="M2790" s="68"/>
      <c r="O2790" s="44"/>
      <c r="P2790" s="44"/>
      <c r="Q2790" s="44"/>
      <c r="R2790" s="44"/>
      <c r="S2790" s="44"/>
      <c r="T2790" s="44"/>
    </row>
    <row r="2791" spans="1:20" x14ac:dyDescent="0.25">
      <c r="A2791" s="44" t="str">
        <f>IF(B2791&lt;&gt;"",A2790+1,"")</f>
        <v/>
      </c>
      <c r="B2791" s="44"/>
      <c r="C2791" s="44"/>
      <c r="D2791" s="44"/>
      <c r="E2791" s="44"/>
      <c r="F2791" s="44"/>
      <c r="G2791" s="44"/>
      <c r="H2791" s="44"/>
      <c r="J2791" s="68"/>
      <c r="K2791" s="68"/>
      <c r="L2791" s="68"/>
      <c r="M2791" s="68"/>
      <c r="O2791" s="44"/>
      <c r="P2791" s="44"/>
      <c r="Q2791" s="44"/>
      <c r="R2791" s="44"/>
      <c r="S2791" s="44"/>
      <c r="T2791" s="44"/>
    </row>
    <row r="2792" spans="1:20" x14ac:dyDescent="0.25">
      <c r="A2792" s="44" t="str">
        <f>IF(B2792&lt;&gt;"",A2791+1,"")</f>
        <v/>
      </c>
      <c r="B2792" s="44"/>
      <c r="C2792" s="44"/>
      <c r="D2792" s="44"/>
      <c r="E2792" s="44"/>
      <c r="F2792" s="44"/>
      <c r="G2792" s="44"/>
      <c r="H2792" s="44"/>
      <c r="J2792" s="68"/>
      <c r="K2792" s="68"/>
      <c r="L2792" s="68"/>
      <c r="M2792" s="68"/>
      <c r="O2792" s="44"/>
      <c r="P2792" s="44"/>
      <c r="Q2792" s="44"/>
      <c r="R2792" s="44"/>
      <c r="S2792" s="44"/>
      <c r="T2792" s="44"/>
    </row>
    <row r="2793" spans="1:20" x14ac:dyDescent="0.25">
      <c r="A2793" s="44" t="str">
        <f>IF(B2793&lt;&gt;"",A2792+1,"")</f>
        <v/>
      </c>
      <c r="B2793" s="44"/>
      <c r="C2793" s="44"/>
      <c r="D2793" s="44"/>
      <c r="E2793" s="44"/>
      <c r="F2793" s="44"/>
      <c r="G2793" s="44"/>
      <c r="H2793" s="44"/>
      <c r="J2793" s="68"/>
      <c r="K2793" s="68"/>
      <c r="L2793" s="68"/>
      <c r="M2793" s="68"/>
      <c r="O2793" s="44"/>
      <c r="P2793" s="44"/>
      <c r="Q2793" s="44"/>
      <c r="R2793" s="44"/>
      <c r="S2793" s="44"/>
      <c r="T2793" s="44"/>
    </row>
    <row r="2794" spans="1:20" x14ac:dyDescent="0.25">
      <c r="A2794" s="44" t="str">
        <f>IF(B2794&lt;&gt;"",A2793+1,"")</f>
        <v/>
      </c>
      <c r="B2794" s="44"/>
      <c r="C2794" s="44"/>
      <c r="D2794" s="44"/>
      <c r="E2794" s="44"/>
      <c r="F2794" s="44"/>
      <c r="G2794" s="44"/>
      <c r="H2794" s="44"/>
      <c r="J2794" s="68"/>
      <c r="K2794" s="68"/>
      <c r="L2794" s="68"/>
      <c r="M2794" s="68"/>
      <c r="O2794" s="44"/>
      <c r="P2794" s="44"/>
      <c r="Q2794" s="44"/>
      <c r="R2794" s="44"/>
      <c r="S2794" s="44"/>
      <c r="T2794" s="44"/>
    </row>
    <row r="2795" spans="1:20" x14ac:dyDescent="0.25">
      <c r="A2795" s="44" t="str">
        <f>IF(B2795&lt;&gt;"",A2794+1,"")</f>
        <v/>
      </c>
      <c r="B2795" s="44"/>
      <c r="C2795" s="44"/>
      <c r="D2795" s="44"/>
      <c r="E2795" s="44"/>
      <c r="F2795" s="44"/>
      <c r="G2795" s="44"/>
      <c r="H2795" s="44"/>
      <c r="J2795" s="68"/>
      <c r="K2795" s="68"/>
      <c r="L2795" s="68"/>
      <c r="M2795" s="68"/>
      <c r="O2795" s="44"/>
      <c r="P2795" s="44"/>
      <c r="Q2795" s="44"/>
      <c r="R2795" s="44"/>
      <c r="S2795" s="44"/>
      <c r="T2795" s="44"/>
    </row>
    <row r="2796" spans="1:20" x14ac:dyDescent="0.25">
      <c r="A2796" s="44" t="str">
        <f>IF(B2796&lt;&gt;"",A2795+1,"")</f>
        <v/>
      </c>
      <c r="B2796" s="44"/>
      <c r="C2796" s="44"/>
      <c r="D2796" s="44"/>
      <c r="E2796" s="44"/>
      <c r="F2796" s="44"/>
      <c r="G2796" s="44"/>
      <c r="H2796" s="44"/>
      <c r="J2796" s="68"/>
      <c r="K2796" s="68"/>
      <c r="L2796" s="68"/>
      <c r="M2796" s="68"/>
      <c r="O2796" s="44"/>
      <c r="P2796" s="44"/>
      <c r="Q2796" s="44"/>
      <c r="R2796" s="44"/>
      <c r="S2796" s="44"/>
      <c r="T2796" s="44"/>
    </row>
    <row r="2797" spans="1:20" x14ac:dyDescent="0.25">
      <c r="A2797" s="44" t="str">
        <f>IF(B2797&lt;&gt;"",A2796+1,"")</f>
        <v/>
      </c>
      <c r="B2797" s="44"/>
      <c r="C2797" s="44"/>
      <c r="D2797" s="44"/>
      <c r="E2797" s="44"/>
      <c r="F2797" s="44"/>
      <c r="G2797" s="44"/>
      <c r="H2797" s="44"/>
      <c r="J2797" s="68"/>
      <c r="K2797" s="68"/>
      <c r="L2797" s="68"/>
      <c r="M2797" s="68"/>
      <c r="O2797" s="44"/>
      <c r="P2797" s="44"/>
      <c r="Q2797" s="44"/>
      <c r="R2797" s="44"/>
      <c r="S2797" s="44"/>
      <c r="T2797" s="44"/>
    </row>
    <row r="2798" spans="1:20" x14ac:dyDescent="0.25">
      <c r="A2798" s="44" t="str">
        <f>IF(B2798&lt;&gt;"",A2797+1,"")</f>
        <v/>
      </c>
      <c r="B2798" s="44"/>
      <c r="C2798" s="44"/>
      <c r="D2798" s="44"/>
      <c r="E2798" s="44"/>
      <c r="F2798" s="44"/>
      <c r="G2798" s="44"/>
      <c r="H2798" s="44"/>
      <c r="J2798" s="68"/>
      <c r="K2798" s="68"/>
      <c r="L2798" s="68"/>
      <c r="M2798" s="68"/>
      <c r="O2798" s="44"/>
      <c r="P2798" s="44"/>
      <c r="Q2798" s="44"/>
      <c r="R2798" s="44"/>
      <c r="S2798" s="44"/>
      <c r="T2798" s="44"/>
    </row>
    <row r="2799" spans="1:20" x14ac:dyDescent="0.25">
      <c r="A2799" s="44" t="str">
        <f>IF(B2799&lt;&gt;"",A2798+1,"")</f>
        <v/>
      </c>
      <c r="B2799" s="44"/>
      <c r="C2799" s="44"/>
      <c r="D2799" s="44"/>
      <c r="E2799" s="44"/>
      <c r="F2799" s="44"/>
      <c r="G2799" s="44"/>
      <c r="H2799" s="44"/>
      <c r="J2799" s="68"/>
      <c r="K2799" s="68"/>
      <c r="L2799" s="68"/>
      <c r="M2799" s="68"/>
      <c r="O2799" s="44"/>
      <c r="P2799" s="44"/>
      <c r="Q2799" s="44"/>
      <c r="R2799" s="44"/>
      <c r="S2799" s="44"/>
      <c r="T2799" s="44"/>
    </row>
    <row r="2800" spans="1:20" x14ac:dyDescent="0.25">
      <c r="A2800" s="44" t="str">
        <f>IF(B2800&lt;&gt;"",A2799+1,"")</f>
        <v/>
      </c>
      <c r="B2800" s="44"/>
      <c r="C2800" s="44"/>
      <c r="D2800" s="44"/>
      <c r="E2800" s="44"/>
      <c r="F2800" s="44"/>
      <c r="G2800" s="44"/>
      <c r="H2800" s="44"/>
      <c r="J2800" s="68"/>
      <c r="K2800" s="68"/>
      <c r="L2800" s="68"/>
      <c r="M2800" s="68"/>
      <c r="O2800" s="44"/>
      <c r="P2800" s="44"/>
      <c r="Q2800" s="44"/>
      <c r="R2800" s="44"/>
      <c r="S2800" s="44"/>
      <c r="T2800" s="44"/>
    </row>
    <row r="2801" spans="1:20" x14ac:dyDescent="0.25">
      <c r="A2801" s="44" t="str">
        <f>IF(B2801&lt;&gt;"",A2800+1,"")</f>
        <v/>
      </c>
      <c r="B2801" s="44"/>
      <c r="C2801" s="44"/>
      <c r="D2801" s="44"/>
      <c r="E2801" s="44"/>
      <c r="F2801" s="44"/>
      <c r="G2801" s="44"/>
      <c r="H2801" s="44"/>
      <c r="J2801" s="68"/>
      <c r="K2801" s="68"/>
      <c r="L2801" s="68"/>
      <c r="M2801" s="68"/>
      <c r="O2801" s="44"/>
      <c r="P2801" s="44"/>
      <c r="Q2801" s="44"/>
      <c r="R2801" s="44"/>
      <c r="S2801" s="44"/>
      <c r="T2801" s="44"/>
    </row>
    <row r="2802" spans="1:20" x14ac:dyDescent="0.25">
      <c r="A2802" s="44" t="str">
        <f>IF(B2802&lt;&gt;"",A2801+1,"")</f>
        <v/>
      </c>
      <c r="B2802" s="44"/>
      <c r="C2802" s="44"/>
      <c r="D2802" s="44"/>
      <c r="E2802" s="44"/>
      <c r="F2802" s="44"/>
      <c r="G2802" s="44"/>
      <c r="H2802" s="44"/>
      <c r="J2802" s="68"/>
      <c r="K2802" s="68"/>
      <c r="L2802" s="68"/>
      <c r="M2802" s="68"/>
      <c r="O2802" s="44"/>
      <c r="P2802" s="44"/>
      <c r="Q2802" s="44"/>
      <c r="R2802" s="44"/>
      <c r="S2802" s="44"/>
      <c r="T2802" s="44"/>
    </row>
    <row r="2803" spans="1:20" x14ac:dyDescent="0.25">
      <c r="A2803" s="44" t="str">
        <f>IF(B2803&lt;&gt;"",A2802+1,"")</f>
        <v/>
      </c>
      <c r="B2803" s="44"/>
      <c r="C2803" s="44"/>
      <c r="D2803" s="44"/>
      <c r="E2803" s="44"/>
      <c r="F2803" s="44"/>
      <c r="G2803" s="44"/>
      <c r="H2803" s="44"/>
      <c r="J2803" s="68"/>
      <c r="K2803" s="68"/>
      <c r="L2803" s="68"/>
      <c r="M2803" s="68"/>
      <c r="O2803" s="44"/>
      <c r="P2803" s="44"/>
      <c r="Q2803" s="44"/>
      <c r="R2803" s="44"/>
      <c r="S2803" s="44"/>
      <c r="T2803" s="44"/>
    </row>
    <row r="2804" spans="1:20" x14ac:dyDescent="0.25">
      <c r="A2804" s="44" t="str">
        <f>IF(B2804&lt;&gt;"",A2803+1,"")</f>
        <v/>
      </c>
      <c r="B2804" s="44"/>
      <c r="C2804" s="44"/>
      <c r="D2804" s="44"/>
      <c r="E2804" s="44"/>
      <c r="F2804" s="44"/>
      <c r="G2804" s="44"/>
      <c r="H2804" s="44"/>
      <c r="J2804" s="68"/>
      <c r="K2804" s="68"/>
      <c r="L2804" s="68"/>
      <c r="M2804" s="68"/>
      <c r="O2804" s="44"/>
      <c r="P2804" s="44"/>
      <c r="Q2804" s="44"/>
      <c r="R2804" s="44"/>
      <c r="S2804" s="44"/>
      <c r="T2804" s="44"/>
    </row>
    <row r="2805" spans="1:20" x14ac:dyDescent="0.25">
      <c r="A2805" s="44" t="str">
        <f>IF(B2805&lt;&gt;"",A2804+1,"")</f>
        <v/>
      </c>
      <c r="B2805" s="44"/>
      <c r="C2805" s="44"/>
      <c r="D2805" s="44"/>
      <c r="E2805" s="44"/>
      <c r="F2805" s="44"/>
      <c r="G2805" s="44"/>
      <c r="H2805" s="44"/>
      <c r="J2805" s="68"/>
      <c r="K2805" s="68"/>
      <c r="L2805" s="68"/>
      <c r="M2805" s="68"/>
      <c r="O2805" s="44"/>
      <c r="P2805" s="44"/>
      <c r="Q2805" s="44"/>
      <c r="R2805" s="44"/>
      <c r="S2805" s="44"/>
      <c r="T2805" s="44"/>
    </row>
    <row r="2806" spans="1:20" x14ac:dyDescent="0.25">
      <c r="A2806" s="44" t="str">
        <f>IF(B2806&lt;&gt;"",A2805+1,"")</f>
        <v/>
      </c>
      <c r="B2806" s="44"/>
      <c r="C2806" s="44"/>
      <c r="D2806" s="44"/>
      <c r="E2806" s="44"/>
      <c r="F2806" s="44"/>
      <c r="G2806" s="44"/>
      <c r="H2806" s="44"/>
      <c r="J2806" s="68"/>
      <c r="K2806" s="68"/>
      <c r="L2806" s="68"/>
      <c r="M2806" s="68"/>
      <c r="O2806" s="44"/>
      <c r="P2806" s="44"/>
      <c r="Q2806" s="44"/>
      <c r="R2806" s="44"/>
      <c r="S2806" s="44"/>
      <c r="T2806" s="44"/>
    </row>
    <row r="2807" spans="1:20" x14ac:dyDescent="0.25">
      <c r="A2807" s="44" t="str">
        <f>IF(B2807&lt;&gt;"",A2806+1,"")</f>
        <v/>
      </c>
      <c r="B2807" s="44"/>
      <c r="C2807" s="44"/>
      <c r="D2807" s="44"/>
      <c r="E2807" s="44"/>
      <c r="F2807" s="44"/>
      <c r="G2807" s="44"/>
      <c r="H2807" s="44"/>
      <c r="J2807" s="68"/>
      <c r="K2807" s="68"/>
      <c r="L2807" s="68"/>
      <c r="M2807" s="68"/>
      <c r="O2807" s="44"/>
      <c r="P2807" s="44"/>
      <c r="Q2807" s="44"/>
      <c r="R2807" s="44"/>
      <c r="S2807" s="44"/>
      <c r="T2807" s="44"/>
    </row>
    <row r="2808" spans="1:20" x14ac:dyDescent="0.25">
      <c r="A2808" s="44" t="str">
        <f>IF(B2808&lt;&gt;"",A2807+1,"")</f>
        <v/>
      </c>
      <c r="B2808" s="44"/>
      <c r="C2808" s="44"/>
      <c r="D2808" s="44"/>
      <c r="E2808" s="44"/>
      <c r="F2808" s="44"/>
      <c r="G2808" s="44"/>
      <c r="H2808" s="44"/>
      <c r="J2808" s="68"/>
      <c r="K2808" s="68"/>
      <c r="L2808" s="68"/>
      <c r="M2808" s="68"/>
      <c r="O2808" s="44"/>
      <c r="P2808" s="44"/>
      <c r="Q2808" s="44"/>
      <c r="R2808" s="44"/>
      <c r="S2808" s="44"/>
      <c r="T2808" s="44"/>
    </row>
    <row r="2809" spans="1:20" x14ac:dyDescent="0.25">
      <c r="A2809" s="44" t="str">
        <f>IF(B2809&lt;&gt;"",A2808+1,"")</f>
        <v/>
      </c>
      <c r="B2809" s="44"/>
      <c r="C2809" s="44"/>
      <c r="D2809" s="44"/>
      <c r="E2809" s="44"/>
      <c r="F2809" s="44"/>
      <c r="G2809" s="44"/>
      <c r="H2809" s="44"/>
      <c r="J2809" s="68"/>
      <c r="K2809" s="68"/>
      <c r="L2809" s="68"/>
      <c r="M2809" s="68"/>
      <c r="O2809" s="44"/>
      <c r="P2809" s="44"/>
      <c r="Q2809" s="44"/>
      <c r="R2809" s="44"/>
      <c r="S2809" s="44"/>
      <c r="T2809" s="44"/>
    </row>
    <row r="2810" spans="1:20" x14ac:dyDescent="0.25">
      <c r="A2810" s="44" t="str">
        <f>IF(B2810&lt;&gt;"",A2809+1,"")</f>
        <v/>
      </c>
      <c r="B2810" s="44"/>
      <c r="C2810" s="44"/>
      <c r="D2810" s="44"/>
      <c r="E2810" s="44"/>
      <c r="F2810" s="44"/>
      <c r="G2810" s="44"/>
      <c r="H2810" s="44"/>
      <c r="J2810" s="68"/>
      <c r="K2810" s="68"/>
      <c r="L2810" s="68"/>
      <c r="M2810" s="68"/>
      <c r="O2810" s="44"/>
      <c r="P2810" s="44"/>
      <c r="Q2810" s="44"/>
      <c r="R2810" s="44"/>
      <c r="S2810" s="44"/>
      <c r="T2810" s="44"/>
    </row>
    <row r="2811" spans="1:20" x14ac:dyDescent="0.25">
      <c r="A2811" s="44" t="str">
        <f>IF(B2811&lt;&gt;"",A2810+1,"")</f>
        <v/>
      </c>
      <c r="B2811" s="44"/>
      <c r="C2811" s="44"/>
      <c r="D2811" s="44"/>
      <c r="E2811" s="44"/>
      <c r="F2811" s="44"/>
      <c r="G2811" s="44"/>
      <c r="H2811" s="44"/>
      <c r="J2811" s="68"/>
      <c r="K2811" s="68"/>
      <c r="L2811" s="68"/>
      <c r="M2811" s="68"/>
      <c r="O2811" s="44"/>
      <c r="P2811" s="44"/>
      <c r="Q2811" s="44"/>
      <c r="R2811" s="44"/>
      <c r="S2811" s="44"/>
      <c r="T2811" s="44"/>
    </row>
    <row r="2812" spans="1:20" x14ac:dyDescent="0.25">
      <c r="A2812" s="44" t="str">
        <f>IF(B2812&lt;&gt;"",A2811+1,"")</f>
        <v/>
      </c>
      <c r="B2812" s="44"/>
      <c r="C2812" s="44"/>
      <c r="D2812" s="44"/>
      <c r="E2812" s="44"/>
      <c r="F2812" s="44"/>
      <c r="G2812" s="44"/>
      <c r="H2812" s="44"/>
      <c r="J2812" s="68"/>
      <c r="K2812" s="68"/>
      <c r="L2812" s="68"/>
      <c r="M2812" s="68"/>
      <c r="O2812" s="44"/>
      <c r="P2812" s="44"/>
      <c r="Q2812" s="44"/>
      <c r="R2812" s="44"/>
      <c r="S2812" s="44"/>
      <c r="T2812" s="44"/>
    </row>
    <row r="2813" spans="1:20" x14ac:dyDescent="0.25">
      <c r="A2813" s="44" t="str">
        <f>IF(B2813&lt;&gt;"",A2812+1,"")</f>
        <v/>
      </c>
      <c r="B2813" s="44"/>
      <c r="C2813" s="44"/>
      <c r="D2813" s="44"/>
      <c r="E2813" s="44"/>
      <c r="F2813" s="44"/>
      <c r="G2813" s="44"/>
      <c r="H2813" s="44"/>
      <c r="J2813" s="68"/>
      <c r="K2813" s="68"/>
      <c r="L2813" s="68"/>
      <c r="M2813" s="68"/>
      <c r="O2813" s="44"/>
      <c r="P2813" s="44"/>
      <c r="Q2813" s="44"/>
      <c r="R2813" s="44"/>
      <c r="S2813" s="44"/>
      <c r="T2813" s="44"/>
    </row>
    <row r="2814" spans="1:20" x14ac:dyDescent="0.25">
      <c r="A2814" s="44" t="str">
        <f>IF(B2814&lt;&gt;"",A2813+1,"")</f>
        <v/>
      </c>
      <c r="B2814" s="44"/>
      <c r="C2814" s="44"/>
      <c r="D2814" s="44"/>
      <c r="E2814" s="44"/>
      <c r="F2814" s="44"/>
      <c r="G2814" s="44"/>
      <c r="H2814" s="44"/>
      <c r="J2814" s="68"/>
      <c r="K2814" s="68"/>
      <c r="L2814" s="68"/>
      <c r="M2814" s="68"/>
      <c r="O2814" s="44"/>
      <c r="P2814" s="44"/>
      <c r="Q2814" s="44"/>
      <c r="R2814" s="44"/>
      <c r="S2814" s="44"/>
      <c r="T2814" s="44"/>
    </row>
    <row r="2815" spans="1:20" x14ac:dyDescent="0.25">
      <c r="A2815" s="44" t="str">
        <f>IF(B2815&lt;&gt;"",A2814+1,"")</f>
        <v/>
      </c>
      <c r="B2815" s="44"/>
      <c r="C2815" s="44"/>
      <c r="D2815" s="44"/>
      <c r="E2815" s="44"/>
      <c r="F2815" s="44"/>
      <c r="G2815" s="44"/>
      <c r="H2815" s="44"/>
      <c r="J2815" s="68"/>
      <c r="K2815" s="68"/>
      <c r="L2815" s="68"/>
      <c r="M2815" s="68"/>
      <c r="O2815" s="44"/>
      <c r="P2815" s="44"/>
      <c r="Q2815" s="44"/>
      <c r="R2815" s="44"/>
      <c r="S2815" s="44"/>
      <c r="T2815" s="44"/>
    </row>
    <row r="2816" spans="1:20" x14ac:dyDescent="0.25">
      <c r="A2816" s="44" t="str">
        <f>IF(B2816&lt;&gt;"",A2815+1,"")</f>
        <v/>
      </c>
      <c r="B2816" s="44"/>
      <c r="C2816" s="44"/>
      <c r="D2816" s="44"/>
      <c r="E2816" s="44"/>
      <c r="F2816" s="44"/>
      <c r="G2816" s="44"/>
      <c r="H2816" s="44"/>
      <c r="J2816" s="68"/>
      <c r="K2816" s="68"/>
      <c r="L2816" s="68"/>
      <c r="M2816" s="68"/>
      <c r="O2816" s="44"/>
      <c r="P2816" s="44"/>
      <c r="Q2816" s="44"/>
      <c r="R2816" s="44"/>
      <c r="S2816" s="44"/>
      <c r="T2816" s="44"/>
    </row>
    <row r="2817" spans="1:20" x14ac:dyDescent="0.25">
      <c r="A2817" s="44" t="str">
        <f>IF(B2817&lt;&gt;"",A2816+1,"")</f>
        <v/>
      </c>
      <c r="B2817" s="44"/>
      <c r="C2817" s="44"/>
      <c r="D2817" s="44"/>
      <c r="E2817" s="44"/>
      <c r="F2817" s="44"/>
      <c r="G2817" s="44"/>
      <c r="H2817" s="44"/>
      <c r="J2817" s="68"/>
      <c r="K2817" s="68"/>
      <c r="L2817" s="68"/>
      <c r="M2817" s="68"/>
      <c r="O2817" s="44"/>
      <c r="P2817" s="44"/>
      <c r="Q2817" s="44"/>
      <c r="R2817" s="44"/>
      <c r="S2817" s="44"/>
      <c r="T2817" s="44"/>
    </row>
    <row r="2818" spans="1:20" x14ac:dyDescent="0.25">
      <c r="A2818" s="44" t="str">
        <f>IF(B2818&lt;&gt;"",A2817+1,"")</f>
        <v/>
      </c>
      <c r="B2818" s="44"/>
      <c r="C2818" s="44"/>
      <c r="D2818" s="44"/>
      <c r="E2818" s="44"/>
      <c r="F2818" s="44"/>
      <c r="G2818" s="44"/>
      <c r="H2818" s="44"/>
      <c r="J2818" s="68"/>
      <c r="K2818" s="68"/>
      <c r="L2818" s="68"/>
      <c r="M2818" s="68"/>
      <c r="O2818" s="44"/>
      <c r="P2818" s="44"/>
      <c r="Q2818" s="44"/>
      <c r="R2818" s="44"/>
      <c r="S2818" s="44"/>
      <c r="T2818" s="44"/>
    </row>
    <row r="2819" spans="1:20" x14ac:dyDescent="0.25">
      <c r="A2819" s="44" t="str">
        <f>IF(B2819&lt;&gt;"",A2818+1,"")</f>
        <v/>
      </c>
      <c r="B2819" s="44"/>
      <c r="C2819" s="44"/>
      <c r="D2819" s="44"/>
      <c r="E2819" s="44"/>
      <c r="F2819" s="44"/>
      <c r="G2819" s="44"/>
      <c r="H2819" s="44"/>
      <c r="J2819" s="68"/>
      <c r="K2819" s="68"/>
      <c r="L2819" s="68"/>
      <c r="M2819" s="68"/>
      <c r="O2819" s="44"/>
      <c r="P2819" s="44"/>
      <c r="Q2819" s="44"/>
      <c r="R2819" s="44"/>
      <c r="S2819" s="44"/>
      <c r="T2819" s="44"/>
    </row>
    <row r="2820" spans="1:20" x14ac:dyDescent="0.25">
      <c r="A2820" s="44" t="str">
        <f>IF(B2820&lt;&gt;"",A2819+1,"")</f>
        <v/>
      </c>
      <c r="B2820" s="44"/>
      <c r="C2820" s="44"/>
      <c r="D2820" s="44"/>
      <c r="E2820" s="44"/>
      <c r="F2820" s="44"/>
      <c r="G2820" s="44"/>
      <c r="H2820" s="44"/>
      <c r="J2820" s="68"/>
      <c r="K2820" s="68"/>
      <c r="L2820" s="68"/>
      <c r="M2820" s="68"/>
      <c r="O2820" s="44"/>
      <c r="P2820" s="44"/>
      <c r="Q2820" s="44"/>
      <c r="R2820" s="44"/>
      <c r="S2820" s="44"/>
      <c r="T2820" s="44"/>
    </row>
    <row r="2821" spans="1:20" x14ac:dyDescent="0.25">
      <c r="A2821" s="44" t="str">
        <f>IF(B2821&lt;&gt;"",A2820+1,"")</f>
        <v/>
      </c>
      <c r="B2821" s="44"/>
      <c r="C2821" s="44"/>
      <c r="D2821" s="44"/>
      <c r="E2821" s="44"/>
      <c r="F2821" s="44"/>
      <c r="G2821" s="44"/>
      <c r="H2821" s="44"/>
      <c r="J2821" s="68"/>
      <c r="K2821" s="68"/>
      <c r="L2821" s="68"/>
      <c r="M2821" s="68"/>
      <c r="O2821" s="44"/>
      <c r="P2821" s="44"/>
      <c r="Q2821" s="44"/>
      <c r="R2821" s="44"/>
      <c r="S2821" s="44"/>
      <c r="T2821" s="44"/>
    </row>
    <row r="2822" spans="1:20" x14ac:dyDescent="0.25">
      <c r="A2822" s="44" t="str">
        <f>IF(B2822&lt;&gt;"",A2821+1,"")</f>
        <v/>
      </c>
      <c r="B2822" s="44"/>
      <c r="C2822" s="44"/>
      <c r="D2822" s="44"/>
      <c r="E2822" s="44"/>
      <c r="F2822" s="44"/>
      <c r="G2822" s="44"/>
      <c r="H2822" s="44"/>
      <c r="J2822" s="68"/>
      <c r="K2822" s="68"/>
      <c r="L2822" s="68"/>
      <c r="M2822" s="68"/>
      <c r="O2822" s="44"/>
      <c r="P2822" s="44"/>
      <c r="Q2822" s="44"/>
      <c r="R2822" s="44"/>
      <c r="S2822" s="44"/>
      <c r="T2822" s="44"/>
    </row>
    <row r="2823" spans="1:20" x14ac:dyDescent="0.25">
      <c r="A2823" s="44" t="str">
        <f>IF(B2823&lt;&gt;"",A2822+1,"")</f>
        <v/>
      </c>
      <c r="B2823" s="44"/>
      <c r="C2823" s="44"/>
      <c r="D2823" s="44"/>
      <c r="E2823" s="44"/>
      <c r="F2823" s="44"/>
      <c r="G2823" s="44"/>
      <c r="H2823" s="44"/>
      <c r="J2823" s="68"/>
      <c r="K2823" s="68"/>
      <c r="L2823" s="68"/>
      <c r="M2823" s="68"/>
      <c r="O2823" s="44"/>
      <c r="P2823" s="44"/>
      <c r="Q2823" s="44"/>
      <c r="R2823" s="44"/>
      <c r="S2823" s="44"/>
      <c r="T2823" s="44"/>
    </row>
    <row r="2824" spans="1:20" x14ac:dyDescent="0.25">
      <c r="A2824" s="44" t="str">
        <f>IF(B2824&lt;&gt;"",A2823+1,"")</f>
        <v/>
      </c>
      <c r="B2824" s="44"/>
      <c r="C2824" s="44"/>
      <c r="D2824" s="44"/>
      <c r="E2824" s="44"/>
      <c r="F2824" s="44"/>
      <c r="G2824" s="44"/>
      <c r="H2824" s="44"/>
      <c r="J2824" s="68"/>
      <c r="K2824" s="68"/>
      <c r="L2824" s="68"/>
      <c r="M2824" s="68"/>
      <c r="O2824" s="44"/>
      <c r="P2824" s="44"/>
      <c r="Q2824" s="44"/>
      <c r="R2824" s="44"/>
      <c r="S2824" s="44"/>
      <c r="T2824" s="44"/>
    </row>
    <row r="2825" spans="1:20" x14ac:dyDescent="0.25">
      <c r="A2825" s="44" t="str">
        <f>IF(B2825&lt;&gt;"",A2824+1,"")</f>
        <v/>
      </c>
      <c r="B2825" s="44"/>
      <c r="C2825" s="44"/>
      <c r="D2825" s="44"/>
      <c r="E2825" s="44"/>
      <c r="F2825" s="44"/>
      <c r="G2825" s="44"/>
      <c r="H2825" s="44"/>
      <c r="J2825" s="68"/>
      <c r="K2825" s="68"/>
      <c r="L2825" s="68"/>
      <c r="M2825" s="68"/>
      <c r="O2825" s="44"/>
      <c r="P2825" s="44"/>
      <c r="Q2825" s="44"/>
      <c r="R2825" s="44"/>
      <c r="S2825" s="44"/>
      <c r="T2825" s="44"/>
    </row>
    <row r="2826" spans="1:20" x14ac:dyDescent="0.25">
      <c r="A2826" s="44" t="str">
        <f>IF(B2826&lt;&gt;"",A2825+1,"")</f>
        <v/>
      </c>
      <c r="B2826" s="44"/>
      <c r="C2826" s="44"/>
      <c r="D2826" s="44"/>
      <c r="E2826" s="44"/>
      <c r="F2826" s="44"/>
      <c r="G2826" s="44"/>
      <c r="H2826" s="44"/>
      <c r="J2826" s="68"/>
      <c r="K2826" s="68"/>
      <c r="L2826" s="68"/>
      <c r="M2826" s="68"/>
      <c r="O2826" s="44"/>
      <c r="P2826" s="44"/>
      <c r="Q2826" s="44"/>
      <c r="R2826" s="44"/>
      <c r="S2826" s="44"/>
      <c r="T2826" s="44"/>
    </row>
    <row r="2827" spans="1:20" x14ac:dyDescent="0.25">
      <c r="A2827" s="44" t="str">
        <f>IF(B2827&lt;&gt;"",A2826+1,"")</f>
        <v/>
      </c>
      <c r="B2827" s="44"/>
      <c r="C2827" s="44"/>
      <c r="D2827" s="44"/>
      <c r="E2827" s="44"/>
      <c r="F2827" s="44"/>
      <c r="G2827" s="44"/>
      <c r="H2827" s="44"/>
      <c r="J2827" s="68"/>
      <c r="K2827" s="68"/>
      <c r="L2827" s="68"/>
      <c r="M2827" s="68"/>
      <c r="O2827" s="44"/>
      <c r="P2827" s="44"/>
      <c r="Q2827" s="44"/>
      <c r="R2827" s="44"/>
      <c r="S2827" s="44"/>
      <c r="T2827" s="44"/>
    </row>
    <row r="2828" spans="1:20" x14ac:dyDescent="0.25">
      <c r="A2828" s="44" t="str">
        <f>IF(B2828&lt;&gt;"",A2827+1,"")</f>
        <v/>
      </c>
      <c r="B2828" s="44"/>
      <c r="C2828" s="44"/>
      <c r="D2828" s="44"/>
      <c r="E2828" s="44"/>
      <c r="F2828" s="44"/>
      <c r="G2828" s="44"/>
      <c r="H2828" s="44"/>
      <c r="J2828" s="68"/>
      <c r="K2828" s="68"/>
      <c r="L2828" s="68"/>
      <c r="M2828" s="68"/>
      <c r="O2828" s="44"/>
      <c r="P2828" s="44"/>
      <c r="Q2828" s="44"/>
      <c r="R2828" s="44"/>
      <c r="S2828" s="44"/>
      <c r="T2828" s="44"/>
    </row>
    <row r="2829" spans="1:20" x14ac:dyDescent="0.25">
      <c r="A2829" s="44" t="str">
        <f>IF(B2829&lt;&gt;"",A2828+1,"")</f>
        <v/>
      </c>
      <c r="B2829" s="44"/>
      <c r="C2829" s="44"/>
      <c r="D2829" s="44"/>
      <c r="E2829" s="44"/>
      <c r="F2829" s="44"/>
      <c r="G2829" s="44"/>
      <c r="H2829" s="44"/>
      <c r="J2829" s="68"/>
      <c r="K2829" s="68"/>
      <c r="L2829" s="68"/>
      <c r="M2829" s="68"/>
      <c r="O2829" s="44"/>
      <c r="P2829" s="44"/>
      <c r="Q2829" s="44"/>
      <c r="R2829" s="44"/>
      <c r="S2829" s="44"/>
      <c r="T2829" s="44"/>
    </row>
    <row r="2830" spans="1:20" x14ac:dyDescent="0.25">
      <c r="A2830" s="44" t="str">
        <f>IF(B2830&lt;&gt;"",A2829+1,"")</f>
        <v/>
      </c>
      <c r="B2830" s="44"/>
      <c r="C2830" s="44"/>
      <c r="D2830" s="44"/>
      <c r="E2830" s="44"/>
      <c r="F2830" s="44"/>
      <c r="G2830" s="44"/>
      <c r="H2830" s="44"/>
      <c r="J2830" s="68"/>
      <c r="K2830" s="68"/>
      <c r="L2830" s="68"/>
      <c r="M2830" s="68"/>
      <c r="O2830" s="44"/>
      <c r="P2830" s="44"/>
      <c r="Q2830" s="44"/>
      <c r="R2830" s="44"/>
      <c r="S2830" s="44"/>
      <c r="T2830" s="44"/>
    </row>
    <row r="2831" spans="1:20" x14ac:dyDescent="0.25">
      <c r="A2831" s="44" t="str">
        <f>IF(B2831&lt;&gt;"",A2830+1,"")</f>
        <v/>
      </c>
      <c r="B2831" s="44"/>
      <c r="C2831" s="44"/>
      <c r="D2831" s="44"/>
      <c r="E2831" s="44"/>
      <c r="F2831" s="44"/>
      <c r="G2831" s="44"/>
      <c r="H2831" s="44"/>
      <c r="J2831" s="68"/>
      <c r="K2831" s="68"/>
      <c r="L2831" s="68"/>
      <c r="M2831" s="68"/>
      <c r="O2831" s="44"/>
      <c r="P2831" s="44"/>
      <c r="Q2831" s="44"/>
      <c r="R2831" s="44"/>
      <c r="S2831" s="44"/>
      <c r="T2831" s="44"/>
    </row>
    <row r="2832" spans="1:20" x14ac:dyDescent="0.25">
      <c r="A2832" s="44" t="str">
        <f>IF(B2832&lt;&gt;"",A2831+1,"")</f>
        <v/>
      </c>
      <c r="B2832" s="44"/>
      <c r="C2832" s="44"/>
      <c r="D2832" s="44"/>
      <c r="E2832" s="44"/>
      <c r="F2832" s="44"/>
      <c r="G2832" s="44"/>
      <c r="H2832" s="44"/>
      <c r="J2832" s="68"/>
      <c r="K2832" s="68"/>
      <c r="L2832" s="68"/>
      <c r="M2832" s="68"/>
      <c r="O2832" s="44"/>
      <c r="P2832" s="44"/>
      <c r="Q2832" s="44"/>
      <c r="R2832" s="44"/>
      <c r="S2832" s="44"/>
      <c r="T2832" s="44"/>
    </row>
    <row r="2833" spans="1:20" x14ac:dyDescent="0.25">
      <c r="A2833" s="44" t="str">
        <f>IF(B2833&lt;&gt;"",A2832+1,"")</f>
        <v/>
      </c>
      <c r="B2833" s="44"/>
      <c r="C2833" s="44"/>
      <c r="D2833" s="44"/>
      <c r="E2833" s="44"/>
      <c r="F2833" s="44"/>
      <c r="G2833" s="44"/>
      <c r="H2833" s="44"/>
      <c r="J2833" s="68"/>
      <c r="K2833" s="68"/>
      <c r="L2833" s="68"/>
      <c r="M2833" s="68"/>
      <c r="O2833" s="44"/>
      <c r="P2833" s="44"/>
      <c r="Q2833" s="44"/>
      <c r="R2833" s="44"/>
      <c r="S2833" s="44"/>
      <c r="T2833" s="44"/>
    </row>
    <row r="2834" spans="1:20" x14ac:dyDescent="0.25">
      <c r="A2834" s="44" t="str">
        <f>IF(B2834&lt;&gt;"",A2833+1,"")</f>
        <v/>
      </c>
      <c r="B2834" s="44"/>
      <c r="C2834" s="44"/>
      <c r="D2834" s="44"/>
      <c r="E2834" s="44"/>
      <c r="F2834" s="44"/>
      <c r="G2834" s="44"/>
      <c r="H2834" s="44"/>
      <c r="J2834" s="68"/>
      <c r="K2834" s="68"/>
      <c r="L2834" s="68"/>
      <c r="M2834" s="68"/>
      <c r="O2834" s="44"/>
      <c r="P2834" s="44"/>
      <c r="Q2834" s="44"/>
      <c r="R2834" s="44"/>
      <c r="S2834" s="44"/>
      <c r="T2834" s="44"/>
    </row>
    <row r="2835" spans="1:20" x14ac:dyDescent="0.25">
      <c r="A2835" s="44" t="str">
        <f>IF(B2835&lt;&gt;"",A2834+1,"")</f>
        <v/>
      </c>
      <c r="B2835" s="44"/>
      <c r="C2835" s="44"/>
      <c r="D2835" s="44"/>
      <c r="E2835" s="44"/>
      <c r="F2835" s="44"/>
      <c r="G2835" s="44"/>
      <c r="H2835" s="44"/>
      <c r="J2835" s="68"/>
      <c r="K2835" s="68"/>
      <c r="L2835" s="68"/>
      <c r="M2835" s="68"/>
      <c r="O2835" s="44"/>
      <c r="P2835" s="44"/>
      <c r="Q2835" s="44"/>
      <c r="R2835" s="44"/>
      <c r="S2835" s="44"/>
      <c r="T2835" s="44"/>
    </row>
    <row r="2836" spans="1:20" x14ac:dyDescent="0.25">
      <c r="A2836" s="44" t="str">
        <f>IF(B2836&lt;&gt;"",A2835+1,"")</f>
        <v/>
      </c>
      <c r="B2836" s="44"/>
      <c r="C2836" s="44"/>
      <c r="D2836" s="44"/>
      <c r="E2836" s="44"/>
      <c r="F2836" s="44"/>
      <c r="G2836" s="44"/>
      <c r="H2836" s="44"/>
      <c r="J2836" s="68"/>
      <c r="K2836" s="68"/>
      <c r="L2836" s="68"/>
      <c r="M2836" s="68"/>
      <c r="O2836" s="44"/>
      <c r="P2836" s="44"/>
      <c r="Q2836" s="44"/>
      <c r="R2836" s="44"/>
      <c r="S2836" s="44"/>
      <c r="T2836" s="44"/>
    </row>
    <row r="2837" spans="1:20" x14ac:dyDescent="0.25">
      <c r="A2837" s="44" t="str">
        <f>IF(B2837&lt;&gt;"",A2836+1,"")</f>
        <v/>
      </c>
      <c r="B2837" s="44"/>
      <c r="C2837" s="44"/>
      <c r="D2837" s="44"/>
      <c r="E2837" s="44"/>
      <c r="F2837" s="44"/>
      <c r="G2837" s="44"/>
      <c r="H2837" s="44"/>
      <c r="J2837" s="68"/>
      <c r="K2837" s="68"/>
      <c r="L2837" s="68"/>
      <c r="M2837" s="68"/>
      <c r="O2837" s="44"/>
      <c r="P2837" s="44"/>
      <c r="Q2837" s="44"/>
      <c r="R2837" s="44"/>
      <c r="S2837" s="44"/>
      <c r="T2837" s="44"/>
    </row>
    <row r="2838" spans="1:20" x14ac:dyDescent="0.25">
      <c r="A2838" s="44" t="str">
        <f>IF(B2838&lt;&gt;"",A2837+1,"")</f>
        <v/>
      </c>
      <c r="B2838" s="44"/>
      <c r="C2838" s="44"/>
      <c r="D2838" s="44"/>
      <c r="E2838" s="44"/>
      <c r="F2838" s="44"/>
      <c r="G2838" s="44"/>
      <c r="H2838" s="44"/>
      <c r="J2838" s="68"/>
      <c r="K2838" s="68"/>
      <c r="L2838" s="68"/>
      <c r="M2838" s="68"/>
      <c r="O2838" s="44"/>
      <c r="P2838" s="44"/>
      <c r="Q2838" s="44"/>
      <c r="R2838" s="44"/>
      <c r="S2838" s="44"/>
      <c r="T2838" s="44"/>
    </row>
    <row r="2839" spans="1:20" x14ac:dyDescent="0.25">
      <c r="A2839" s="44" t="str">
        <f>IF(B2839&lt;&gt;"",A2838+1,"")</f>
        <v/>
      </c>
      <c r="B2839" s="44"/>
      <c r="C2839" s="44"/>
      <c r="D2839" s="44"/>
      <c r="E2839" s="44"/>
      <c r="F2839" s="44"/>
      <c r="G2839" s="44"/>
      <c r="H2839" s="44"/>
      <c r="J2839" s="68"/>
      <c r="K2839" s="68"/>
      <c r="L2839" s="68"/>
      <c r="M2839" s="68"/>
      <c r="O2839" s="44"/>
      <c r="P2839" s="44"/>
      <c r="Q2839" s="44"/>
      <c r="R2839" s="44"/>
      <c r="S2839" s="44"/>
      <c r="T2839" s="44"/>
    </row>
    <row r="2840" spans="1:20" x14ac:dyDescent="0.25">
      <c r="A2840" s="44" t="str">
        <f>IF(B2840&lt;&gt;"",A2839+1,"")</f>
        <v/>
      </c>
      <c r="B2840" s="44"/>
      <c r="C2840" s="44"/>
      <c r="D2840" s="44"/>
      <c r="E2840" s="44"/>
      <c r="F2840" s="44"/>
      <c r="G2840" s="44"/>
      <c r="H2840" s="44"/>
      <c r="J2840" s="68"/>
      <c r="K2840" s="68"/>
      <c r="L2840" s="68"/>
      <c r="M2840" s="68"/>
      <c r="O2840" s="44"/>
      <c r="P2840" s="44"/>
      <c r="Q2840" s="44"/>
      <c r="R2840" s="44"/>
      <c r="S2840" s="44"/>
      <c r="T2840" s="44"/>
    </row>
    <row r="2841" spans="1:20" x14ac:dyDescent="0.25">
      <c r="A2841" s="44" t="str">
        <f>IF(B2841&lt;&gt;"",A2840+1,"")</f>
        <v/>
      </c>
      <c r="B2841" s="44"/>
      <c r="C2841" s="44"/>
      <c r="D2841" s="44"/>
      <c r="E2841" s="44"/>
      <c r="F2841" s="44"/>
      <c r="G2841" s="44"/>
      <c r="H2841" s="44"/>
      <c r="J2841" s="68"/>
      <c r="K2841" s="68"/>
      <c r="L2841" s="68"/>
      <c r="M2841" s="68"/>
      <c r="O2841" s="44"/>
      <c r="P2841" s="44"/>
      <c r="Q2841" s="44"/>
      <c r="R2841" s="44"/>
      <c r="S2841" s="44"/>
      <c r="T2841" s="44"/>
    </row>
    <row r="2842" spans="1:20" x14ac:dyDescent="0.25">
      <c r="A2842" s="44" t="str">
        <f>IF(B2842&lt;&gt;"",A2841+1,"")</f>
        <v/>
      </c>
      <c r="B2842" s="44"/>
      <c r="C2842" s="44"/>
      <c r="D2842" s="44"/>
      <c r="E2842" s="44"/>
      <c r="F2842" s="44"/>
      <c r="G2842" s="44"/>
      <c r="H2842" s="44"/>
      <c r="J2842" s="68"/>
      <c r="K2842" s="68"/>
      <c r="L2842" s="68"/>
      <c r="M2842" s="68"/>
      <c r="O2842" s="44"/>
      <c r="P2842" s="44"/>
      <c r="Q2842" s="44"/>
      <c r="R2842" s="44"/>
      <c r="S2842" s="44"/>
      <c r="T2842" s="44"/>
    </row>
    <row r="2843" spans="1:20" x14ac:dyDescent="0.25">
      <c r="A2843" s="44" t="str">
        <f>IF(B2843&lt;&gt;"",A2842+1,"")</f>
        <v/>
      </c>
      <c r="B2843" s="44"/>
      <c r="C2843" s="44"/>
      <c r="D2843" s="44"/>
      <c r="E2843" s="44"/>
      <c r="F2843" s="44"/>
      <c r="G2843" s="44"/>
      <c r="H2843" s="44"/>
      <c r="J2843" s="68"/>
      <c r="K2843" s="68"/>
      <c r="L2843" s="68"/>
      <c r="M2843" s="68"/>
      <c r="O2843" s="44"/>
      <c r="P2843" s="44"/>
      <c r="Q2843" s="44"/>
      <c r="R2843" s="44"/>
      <c r="S2843" s="44"/>
      <c r="T2843" s="44"/>
    </row>
    <row r="2844" spans="1:20" x14ac:dyDescent="0.25">
      <c r="A2844" s="44" t="str">
        <f>IF(B2844&lt;&gt;"",A2843+1,"")</f>
        <v/>
      </c>
      <c r="B2844" s="44"/>
      <c r="C2844" s="44"/>
      <c r="D2844" s="44"/>
      <c r="E2844" s="44"/>
      <c r="F2844" s="44"/>
      <c r="G2844" s="44"/>
      <c r="H2844" s="44"/>
      <c r="J2844" s="68"/>
      <c r="K2844" s="68"/>
      <c r="L2844" s="68"/>
      <c r="M2844" s="68"/>
      <c r="O2844" s="44"/>
      <c r="P2844" s="44"/>
      <c r="Q2844" s="44"/>
      <c r="R2844" s="44"/>
      <c r="S2844" s="44"/>
      <c r="T2844" s="44"/>
    </row>
    <row r="2845" spans="1:20" x14ac:dyDescent="0.25">
      <c r="A2845" s="44" t="str">
        <f>IF(B2845&lt;&gt;"",A2844+1,"")</f>
        <v/>
      </c>
      <c r="B2845" s="44"/>
      <c r="C2845" s="44"/>
      <c r="D2845" s="44"/>
      <c r="E2845" s="44"/>
      <c r="F2845" s="44"/>
      <c r="G2845" s="44"/>
      <c r="H2845" s="44"/>
      <c r="J2845" s="68"/>
      <c r="K2845" s="68"/>
      <c r="L2845" s="68"/>
      <c r="M2845" s="68"/>
      <c r="O2845" s="44"/>
      <c r="P2845" s="44"/>
      <c r="Q2845" s="44"/>
      <c r="R2845" s="44"/>
      <c r="S2845" s="44"/>
      <c r="T2845" s="44"/>
    </row>
    <row r="2846" spans="1:20" x14ac:dyDescent="0.25">
      <c r="A2846" s="44" t="str">
        <f>IF(B2846&lt;&gt;"",A2845+1,"")</f>
        <v/>
      </c>
      <c r="B2846" s="44"/>
      <c r="C2846" s="44"/>
      <c r="D2846" s="44"/>
      <c r="E2846" s="44"/>
      <c r="F2846" s="44"/>
      <c r="G2846" s="44"/>
      <c r="H2846" s="44"/>
      <c r="J2846" s="68"/>
      <c r="K2846" s="68"/>
      <c r="L2846" s="68"/>
      <c r="M2846" s="68"/>
      <c r="O2846" s="44"/>
      <c r="P2846" s="44"/>
      <c r="Q2846" s="44"/>
      <c r="R2846" s="44"/>
      <c r="S2846" s="44"/>
      <c r="T2846" s="44"/>
    </row>
    <row r="2847" spans="1:20" x14ac:dyDescent="0.25">
      <c r="A2847" s="44" t="str">
        <f>IF(B2847&lt;&gt;"",A2846+1,"")</f>
        <v/>
      </c>
      <c r="B2847" s="44"/>
      <c r="C2847" s="44"/>
      <c r="D2847" s="44"/>
      <c r="E2847" s="44"/>
      <c r="F2847" s="44"/>
      <c r="G2847" s="44"/>
      <c r="H2847" s="44"/>
      <c r="J2847" s="68"/>
      <c r="K2847" s="68"/>
      <c r="L2847" s="68"/>
      <c r="M2847" s="68"/>
      <c r="O2847" s="44"/>
      <c r="P2847" s="44"/>
      <c r="Q2847" s="44"/>
      <c r="R2847" s="44"/>
      <c r="S2847" s="44"/>
      <c r="T2847" s="44"/>
    </row>
    <row r="2848" spans="1:20" x14ac:dyDescent="0.25">
      <c r="A2848" s="44" t="str">
        <f>IF(B2848&lt;&gt;"",A2847+1,"")</f>
        <v/>
      </c>
      <c r="B2848" s="44"/>
      <c r="C2848" s="44"/>
      <c r="D2848" s="44"/>
      <c r="E2848" s="44"/>
      <c r="F2848" s="44"/>
      <c r="G2848" s="44"/>
      <c r="H2848" s="44"/>
      <c r="J2848" s="68"/>
      <c r="K2848" s="68"/>
      <c r="L2848" s="68"/>
      <c r="M2848" s="68"/>
      <c r="O2848" s="44"/>
      <c r="P2848" s="44"/>
      <c r="Q2848" s="44"/>
      <c r="R2848" s="44"/>
      <c r="S2848" s="44"/>
      <c r="T2848" s="44"/>
    </row>
    <row r="2849" spans="1:20" x14ac:dyDescent="0.25">
      <c r="A2849" s="44" t="str">
        <f>IF(B2849&lt;&gt;"",A2848+1,"")</f>
        <v/>
      </c>
      <c r="B2849" s="44"/>
      <c r="C2849" s="44"/>
      <c r="D2849" s="44"/>
      <c r="E2849" s="44"/>
      <c r="F2849" s="44"/>
      <c r="G2849" s="44"/>
      <c r="H2849" s="44"/>
      <c r="J2849" s="68"/>
      <c r="K2849" s="68"/>
      <c r="L2849" s="68"/>
      <c r="M2849" s="68"/>
      <c r="O2849" s="44"/>
      <c r="P2849" s="44"/>
      <c r="Q2849" s="44"/>
      <c r="R2849" s="44"/>
      <c r="S2849" s="44"/>
      <c r="T2849" s="44"/>
    </row>
    <row r="2850" spans="1:20" x14ac:dyDescent="0.25">
      <c r="A2850" s="44" t="str">
        <f>IF(B2850&lt;&gt;"",A2849+1,"")</f>
        <v/>
      </c>
      <c r="B2850" s="44"/>
      <c r="C2850" s="44"/>
      <c r="D2850" s="44"/>
      <c r="E2850" s="44"/>
      <c r="F2850" s="44"/>
      <c r="G2850" s="44"/>
      <c r="H2850" s="44"/>
      <c r="J2850" s="68"/>
      <c r="K2850" s="68"/>
      <c r="L2850" s="68"/>
      <c r="M2850" s="68"/>
      <c r="O2850" s="44"/>
      <c r="P2850" s="44"/>
      <c r="Q2850" s="44"/>
      <c r="R2850" s="44"/>
      <c r="S2850" s="44"/>
      <c r="T2850" s="44"/>
    </row>
    <row r="2851" spans="1:20" x14ac:dyDescent="0.25">
      <c r="A2851" s="44" t="str">
        <f>IF(B2851&lt;&gt;"",A2850+1,"")</f>
        <v/>
      </c>
      <c r="B2851" s="44"/>
      <c r="C2851" s="44"/>
      <c r="D2851" s="44"/>
      <c r="E2851" s="44"/>
      <c r="F2851" s="44"/>
      <c r="G2851" s="44"/>
      <c r="H2851" s="44"/>
      <c r="J2851" s="68"/>
      <c r="K2851" s="68"/>
      <c r="L2851" s="68"/>
      <c r="M2851" s="68"/>
      <c r="O2851" s="44"/>
      <c r="P2851" s="44"/>
      <c r="Q2851" s="44"/>
      <c r="R2851" s="44"/>
      <c r="S2851" s="44"/>
      <c r="T2851" s="44"/>
    </row>
    <row r="2852" spans="1:20" x14ac:dyDescent="0.25">
      <c r="A2852" s="44" t="str">
        <f>IF(B2852&lt;&gt;"",A2851+1,"")</f>
        <v/>
      </c>
      <c r="B2852" s="44"/>
      <c r="C2852" s="44"/>
      <c r="D2852" s="44"/>
      <c r="E2852" s="44"/>
      <c r="F2852" s="44"/>
      <c r="G2852" s="44"/>
      <c r="H2852" s="44"/>
      <c r="J2852" s="68"/>
      <c r="K2852" s="68"/>
      <c r="L2852" s="68"/>
      <c r="M2852" s="68"/>
      <c r="O2852" s="44"/>
      <c r="P2852" s="44"/>
      <c r="Q2852" s="44"/>
      <c r="R2852" s="44"/>
      <c r="S2852" s="44"/>
      <c r="T2852" s="44"/>
    </row>
    <row r="2853" spans="1:20" x14ac:dyDescent="0.25">
      <c r="A2853" s="44" t="str">
        <f>IF(B2853&lt;&gt;"",A2852+1,"")</f>
        <v/>
      </c>
      <c r="B2853" s="44"/>
      <c r="C2853" s="44"/>
      <c r="D2853" s="44"/>
      <c r="E2853" s="44"/>
      <c r="F2853" s="44"/>
      <c r="G2853" s="44"/>
      <c r="H2853" s="44"/>
      <c r="J2853" s="68"/>
      <c r="K2853" s="68"/>
      <c r="L2853" s="68"/>
      <c r="M2853" s="68"/>
      <c r="O2853" s="44"/>
      <c r="P2853" s="44"/>
      <c r="Q2853" s="44"/>
      <c r="R2853" s="44"/>
      <c r="S2853" s="44"/>
      <c r="T2853" s="44"/>
    </row>
    <row r="2854" spans="1:20" x14ac:dyDescent="0.25">
      <c r="A2854" s="44" t="str">
        <f>IF(B2854&lt;&gt;"",A2853+1,"")</f>
        <v/>
      </c>
      <c r="B2854" s="44"/>
      <c r="C2854" s="44"/>
      <c r="D2854" s="44"/>
      <c r="E2854" s="44"/>
      <c r="F2854" s="44"/>
      <c r="G2854" s="44"/>
      <c r="H2854" s="44"/>
      <c r="J2854" s="68"/>
      <c r="K2854" s="68"/>
      <c r="L2854" s="68"/>
      <c r="M2854" s="68"/>
      <c r="O2854" s="44"/>
      <c r="P2854" s="44"/>
      <c r="Q2854" s="44"/>
      <c r="R2854" s="44"/>
      <c r="S2854" s="44"/>
      <c r="T2854" s="44"/>
    </row>
    <row r="2855" spans="1:20" x14ac:dyDescent="0.25">
      <c r="A2855" s="44" t="str">
        <f>IF(B2855&lt;&gt;"",A2854+1,"")</f>
        <v/>
      </c>
      <c r="B2855" s="44"/>
      <c r="C2855" s="44"/>
      <c r="D2855" s="44"/>
      <c r="E2855" s="44"/>
      <c r="F2855" s="44"/>
      <c r="G2855" s="44"/>
      <c r="H2855" s="44"/>
      <c r="J2855" s="68"/>
      <c r="K2855" s="68"/>
      <c r="L2855" s="68"/>
      <c r="M2855" s="68"/>
      <c r="O2855" s="44"/>
      <c r="P2855" s="44"/>
      <c r="Q2855" s="44"/>
      <c r="R2855" s="44"/>
      <c r="S2855" s="44"/>
      <c r="T2855" s="44"/>
    </row>
    <row r="2856" spans="1:20" x14ac:dyDescent="0.25">
      <c r="A2856" s="44" t="str">
        <f>IF(B2856&lt;&gt;"",A2855+1,"")</f>
        <v/>
      </c>
      <c r="B2856" s="44"/>
      <c r="C2856" s="44"/>
      <c r="D2856" s="44"/>
      <c r="E2856" s="44"/>
      <c r="F2856" s="44"/>
      <c r="G2856" s="44"/>
      <c r="H2856" s="44"/>
      <c r="J2856" s="68"/>
      <c r="K2856" s="68"/>
      <c r="L2856" s="68"/>
      <c r="M2856" s="68"/>
      <c r="O2856" s="44"/>
      <c r="P2856" s="44"/>
      <c r="Q2856" s="44"/>
      <c r="R2856" s="44"/>
      <c r="S2856" s="44"/>
      <c r="T2856" s="44"/>
    </row>
    <row r="2857" spans="1:20" x14ac:dyDescent="0.25">
      <c r="A2857" s="44" t="str">
        <f>IF(B2857&lt;&gt;"",A2856+1,"")</f>
        <v/>
      </c>
      <c r="B2857" s="44"/>
      <c r="C2857" s="44"/>
      <c r="D2857" s="44"/>
      <c r="E2857" s="44"/>
      <c r="F2857" s="44"/>
      <c r="G2857" s="44"/>
      <c r="H2857" s="44"/>
      <c r="J2857" s="68"/>
      <c r="K2857" s="68"/>
      <c r="L2857" s="68"/>
      <c r="M2857" s="68"/>
      <c r="O2857" s="44"/>
      <c r="P2857" s="44"/>
      <c r="Q2857" s="44"/>
      <c r="R2857" s="44"/>
      <c r="S2857" s="44"/>
      <c r="T2857" s="44"/>
    </row>
    <row r="2858" spans="1:20" x14ac:dyDescent="0.25">
      <c r="A2858" s="44" t="str">
        <f>IF(B2858&lt;&gt;"",A2857+1,"")</f>
        <v/>
      </c>
      <c r="B2858" s="44"/>
      <c r="C2858" s="44"/>
      <c r="D2858" s="44"/>
      <c r="E2858" s="44"/>
      <c r="F2858" s="44"/>
      <c r="G2858" s="44"/>
      <c r="H2858" s="44"/>
      <c r="J2858" s="68"/>
      <c r="K2858" s="68"/>
      <c r="L2858" s="68"/>
      <c r="M2858" s="68"/>
      <c r="O2858" s="44"/>
      <c r="P2858" s="44"/>
      <c r="Q2858" s="44"/>
      <c r="R2858" s="44"/>
      <c r="S2858" s="44"/>
      <c r="T2858" s="44"/>
    </row>
    <row r="2859" spans="1:20" x14ac:dyDescent="0.25">
      <c r="A2859" s="44" t="str">
        <f>IF(B2859&lt;&gt;"",A2858+1,"")</f>
        <v/>
      </c>
      <c r="B2859" s="44"/>
      <c r="C2859" s="44"/>
      <c r="D2859" s="44"/>
      <c r="E2859" s="44"/>
      <c r="F2859" s="44"/>
      <c r="G2859" s="44"/>
      <c r="H2859" s="44"/>
      <c r="J2859" s="68"/>
      <c r="K2859" s="68"/>
      <c r="L2859" s="68"/>
      <c r="M2859" s="68"/>
      <c r="O2859" s="44"/>
      <c r="P2859" s="44"/>
      <c r="Q2859" s="44"/>
      <c r="R2859" s="44"/>
      <c r="S2859" s="44"/>
      <c r="T2859" s="44"/>
    </row>
    <row r="2860" spans="1:20" x14ac:dyDescent="0.25">
      <c r="A2860" s="44" t="str">
        <f>IF(B2860&lt;&gt;"",A2859+1,"")</f>
        <v/>
      </c>
      <c r="B2860" s="44"/>
      <c r="C2860" s="44"/>
      <c r="D2860" s="44"/>
      <c r="E2860" s="44"/>
      <c r="F2860" s="44"/>
      <c r="G2860" s="44"/>
      <c r="H2860" s="44"/>
      <c r="J2860" s="68"/>
      <c r="K2860" s="68"/>
      <c r="L2860" s="68"/>
      <c r="M2860" s="68"/>
      <c r="O2860" s="44"/>
      <c r="P2860" s="44"/>
      <c r="Q2860" s="44"/>
      <c r="R2860" s="44"/>
      <c r="S2860" s="44"/>
      <c r="T2860" s="44"/>
    </row>
    <row r="2861" spans="1:20" x14ac:dyDescent="0.25">
      <c r="A2861" s="44" t="str">
        <f>IF(B2861&lt;&gt;"",A2860+1,"")</f>
        <v/>
      </c>
      <c r="B2861" s="44"/>
      <c r="C2861" s="44"/>
      <c r="D2861" s="44"/>
      <c r="E2861" s="44"/>
      <c r="F2861" s="44"/>
      <c r="G2861" s="44"/>
      <c r="H2861" s="44"/>
      <c r="J2861" s="68"/>
      <c r="K2861" s="68"/>
      <c r="L2861" s="68"/>
      <c r="M2861" s="68"/>
      <c r="O2861" s="44"/>
      <c r="P2861" s="44"/>
      <c r="Q2861" s="44"/>
      <c r="R2861" s="44"/>
      <c r="S2861" s="44"/>
      <c r="T2861" s="44"/>
    </row>
    <row r="2862" spans="1:20" x14ac:dyDescent="0.25">
      <c r="A2862" s="44" t="str">
        <f>IF(B2862&lt;&gt;"",A2861+1,"")</f>
        <v/>
      </c>
      <c r="B2862" s="44"/>
      <c r="C2862" s="44"/>
      <c r="D2862" s="44"/>
      <c r="E2862" s="44"/>
      <c r="F2862" s="44"/>
      <c r="G2862" s="44"/>
      <c r="H2862" s="44"/>
      <c r="J2862" s="68"/>
      <c r="K2862" s="68"/>
      <c r="L2862" s="68"/>
      <c r="M2862" s="68"/>
      <c r="O2862" s="44"/>
      <c r="P2862" s="44"/>
      <c r="Q2862" s="44"/>
      <c r="R2862" s="44"/>
      <c r="S2862" s="44"/>
      <c r="T2862" s="44"/>
    </row>
    <row r="2863" spans="1:20" x14ac:dyDescent="0.25">
      <c r="A2863" s="44" t="str">
        <f>IF(B2863&lt;&gt;"",A2862+1,"")</f>
        <v/>
      </c>
      <c r="B2863" s="44"/>
      <c r="C2863" s="44"/>
      <c r="D2863" s="44"/>
      <c r="E2863" s="44"/>
      <c r="F2863" s="44"/>
      <c r="G2863" s="44"/>
      <c r="H2863" s="44"/>
      <c r="J2863" s="68"/>
      <c r="K2863" s="68"/>
      <c r="L2863" s="68"/>
      <c r="M2863" s="68"/>
      <c r="O2863" s="44"/>
      <c r="P2863" s="44"/>
      <c r="Q2863" s="44"/>
      <c r="R2863" s="44"/>
      <c r="S2863" s="44"/>
      <c r="T2863" s="44"/>
    </row>
    <row r="2864" spans="1:20" x14ac:dyDescent="0.25">
      <c r="A2864" s="44" t="str">
        <f>IF(B2864&lt;&gt;"",A2863+1,"")</f>
        <v/>
      </c>
      <c r="B2864" s="44"/>
      <c r="C2864" s="44"/>
      <c r="D2864" s="44"/>
      <c r="E2864" s="44"/>
      <c r="F2864" s="44"/>
      <c r="G2864" s="44"/>
      <c r="H2864" s="44"/>
      <c r="J2864" s="68"/>
      <c r="K2864" s="68"/>
      <c r="L2864" s="68"/>
      <c r="M2864" s="68"/>
      <c r="O2864" s="44"/>
      <c r="P2864" s="44"/>
      <c r="Q2864" s="44"/>
      <c r="R2864" s="44"/>
      <c r="S2864" s="44"/>
      <c r="T2864" s="44"/>
    </row>
    <row r="2865" spans="1:20" x14ac:dyDescent="0.25">
      <c r="A2865" s="44" t="str">
        <f>IF(B2865&lt;&gt;"",A2864+1,"")</f>
        <v/>
      </c>
      <c r="B2865" s="44"/>
      <c r="C2865" s="44"/>
      <c r="D2865" s="44"/>
      <c r="E2865" s="44"/>
      <c r="F2865" s="44"/>
      <c r="G2865" s="44"/>
      <c r="H2865" s="44"/>
      <c r="J2865" s="68"/>
      <c r="K2865" s="68"/>
      <c r="L2865" s="68"/>
      <c r="M2865" s="68"/>
      <c r="O2865" s="44"/>
      <c r="P2865" s="44"/>
      <c r="Q2865" s="44"/>
      <c r="R2865" s="44"/>
      <c r="S2865" s="44"/>
      <c r="T2865" s="44"/>
    </row>
    <row r="2866" spans="1:20" x14ac:dyDescent="0.25">
      <c r="A2866" s="44" t="str">
        <f>IF(B2866&lt;&gt;"",A2865+1,"")</f>
        <v/>
      </c>
      <c r="B2866" s="44"/>
      <c r="C2866" s="44"/>
      <c r="D2866" s="44"/>
      <c r="E2866" s="44"/>
      <c r="F2866" s="44"/>
      <c r="G2866" s="44"/>
      <c r="H2866" s="44"/>
      <c r="J2866" s="68"/>
      <c r="K2866" s="68"/>
      <c r="L2866" s="68"/>
      <c r="M2866" s="68"/>
      <c r="O2866" s="44"/>
      <c r="P2866" s="44"/>
      <c r="Q2866" s="44"/>
      <c r="R2866" s="44"/>
      <c r="S2866" s="44"/>
      <c r="T2866" s="44"/>
    </row>
    <row r="2867" spans="1:20" x14ac:dyDescent="0.25">
      <c r="A2867" s="44" t="str">
        <f>IF(B2867&lt;&gt;"",A2866+1,"")</f>
        <v/>
      </c>
      <c r="B2867" s="44"/>
      <c r="C2867" s="44"/>
      <c r="D2867" s="44"/>
      <c r="E2867" s="44"/>
      <c r="F2867" s="44"/>
      <c r="G2867" s="44"/>
      <c r="H2867" s="44"/>
      <c r="J2867" s="68"/>
      <c r="K2867" s="68"/>
      <c r="L2867" s="68"/>
      <c r="M2867" s="68"/>
      <c r="O2867" s="44"/>
      <c r="P2867" s="44"/>
      <c r="Q2867" s="44"/>
      <c r="R2867" s="44"/>
      <c r="S2867" s="44"/>
      <c r="T2867" s="44"/>
    </row>
    <row r="2868" spans="1:20" x14ac:dyDescent="0.25">
      <c r="A2868" s="44" t="str">
        <f>IF(B2868&lt;&gt;"",A2867+1,"")</f>
        <v/>
      </c>
      <c r="B2868" s="44"/>
      <c r="C2868" s="44"/>
      <c r="D2868" s="44"/>
      <c r="E2868" s="44"/>
      <c r="F2868" s="44"/>
      <c r="G2868" s="44"/>
      <c r="H2868" s="44"/>
      <c r="J2868" s="68"/>
      <c r="K2868" s="68"/>
      <c r="L2868" s="68"/>
      <c r="M2868" s="68"/>
      <c r="O2868" s="44"/>
      <c r="P2868" s="44"/>
      <c r="Q2868" s="44"/>
      <c r="R2868" s="44"/>
      <c r="S2868" s="44"/>
      <c r="T2868" s="44"/>
    </row>
    <row r="2869" spans="1:20" x14ac:dyDescent="0.25">
      <c r="A2869" s="44" t="str">
        <f>IF(B2869&lt;&gt;"",A2868+1,"")</f>
        <v/>
      </c>
      <c r="B2869" s="44"/>
      <c r="C2869" s="44"/>
      <c r="D2869" s="44"/>
      <c r="E2869" s="44"/>
      <c r="F2869" s="44"/>
      <c r="G2869" s="44"/>
      <c r="H2869" s="44"/>
      <c r="J2869" s="68"/>
      <c r="K2869" s="68"/>
      <c r="L2869" s="68"/>
      <c r="M2869" s="68"/>
      <c r="O2869" s="44"/>
      <c r="P2869" s="44"/>
      <c r="Q2869" s="44"/>
      <c r="R2869" s="44"/>
      <c r="S2869" s="44"/>
      <c r="T2869" s="44"/>
    </row>
    <row r="2870" spans="1:20" x14ac:dyDescent="0.25">
      <c r="A2870" s="44" t="str">
        <f>IF(B2870&lt;&gt;"",A2869+1,"")</f>
        <v/>
      </c>
      <c r="B2870" s="44"/>
      <c r="C2870" s="44"/>
      <c r="D2870" s="44"/>
      <c r="E2870" s="44"/>
      <c r="F2870" s="44"/>
      <c r="G2870" s="44"/>
      <c r="H2870" s="44"/>
      <c r="J2870" s="68"/>
      <c r="K2870" s="68"/>
      <c r="L2870" s="68"/>
      <c r="M2870" s="68"/>
      <c r="O2870" s="44"/>
      <c r="P2870" s="44"/>
      <c r="Q2870" s="44"/>
      <c r="R2870" s="44"/>
      <c r="S2870" s="44"/>
      <c r="T2870" s="44"/>
    </row>
    <row r="2871" spans="1:20" x14ac:dyDescent="0.25">
      <c r="A2871" s="44" t="str">
        <f>IF(B2871&lt;&gt;"",A2870+1,"")</f>
        <v/>
      </c>
      <c r="B2871" s="44"/>
      <c r="C2871" s="44"/>
      <c r="D2871" s="44"/>
      <c r="E2871" s="44"/>
      <c r="F2871" s="44"/>
      <c r="G2871" s="44"/>
      <c r="H2871" s="44"/>
      <c r="J2871" s="68"/>
      <c r="K2871" s="68"/>
      <c r="L2871" s="68"/>
      <c r="M2871" s="68"/>
      <c r="O2871" s="44"/>
      <c r="P2871" s="44"/>
      <c r="Q2871" s="44"/>
      <c r="R2871" s="44"/>
      <c r="S2871" s="44"/>
      <c r="T2871" s="44"/>
    </row>
    <row r="2872" spans="1:20" x14ac:dyDescent="0.25">
      <c r="A2872" s="44" t="str">
        <f>IF(B2872&lt;&gt;"",A2871+1,"")</f>
        <v/>
      </c>
      <c r="B2872" s="44"/>
      <c r="C2872" s="44"/>
      <c r="D2872" s="44"/>
      <c r="E2872" s="44"/>
      <c r="F2872" s="44"/>
      <c r="G2872" s="44"/>
      <c r="H2872" s="44"/>
      <c r="J2872" s="68"/>
      <c r="K2872" s="68"/>
      <c r="L2872" s="68"/>
      <c r="M2872" s="68"/>
      <c r="O2872" s="44"/>
      <c r="P2872" s="44"/>
      <c r="Q2872" s="44"/>
      <c r="R2872" s="44"/>
      <c r="S2872" s="44"/>
      <c r="T2872" s="44"/>
    </row>
    <row r="2873" spans="1:20" x14ac:dyDescent="0.25">
      <c r="A2873" s="44" t="str">
        <f>IF(B2873&lt;&gt;"",A2872+1,"")</f>
        <v/>
      </c>
      <c r="B2873" s="44"/>
      <c r="C2873" s="44"/>
      <c r="D2873" s="44"/>
      <c r="E2873" s="44"/>
      <c r="F2873" s="44"/>
      <c r="G2873" s="44"/>
      <c r="H2873" s="44"/>
      <c r="J2873" s="68"/>
      <c r="K2873" s="68"/>
      <c r="L2873" s="68"/>
      <c r="M2873" s="68"/>
      <c r="O2873" s="44"/>
      <c r="P2873" s="44"/>
      <c r="Q2873" s="44"/>
      <c r="R2873" s="44"/>
      <c r="S2873" s="44"/>
      <c r="T2873" s="44"/>
    </row>
    <row r="2874" spans="1:20" x14ac:dyDescent="0.25">
      <c r="A2874" s="44" t="str">
        <f>IF(B2874&lt;&gt;"",A2873+1,"")</f>
        <v/>
      </c>
      <c r="B2874" s="44"/>
      <c r="C2874" s="44"/>
      <c r="D2874" s="44"/>
      <c r="E2874" s="44"/>
      <c r="F2874" s="44"/>
      <c r="G2874" s="44"/>
      <c r="H2874" s="44"/>
      <c r="J2874" s="68"/>
      <c r="K2874" s="68"/>
      <c r="L2874" s="68"/>
      <c r="M2874" s="68"/>
      <c r="O2874" s="44"/>
      <c r="P2874" s="44"/>
      <c r="Q2874" s="44"/>
      <c r="R2874" s="44"/>
      <c r="S2874" s="44"/>
      <c r="T2874" s="44"/>
    </row>
    <row r="2875" spans="1:20" x14ac:dyDescent="0.25">
      <c r="A2875" s="44" t="str">
        <f>IF(B2875&lt;&gt;"",A2874+1,"")</f>
        <v/>
      </c>
      <c r="B2875" s="44"/>
      <c r="C2875" s="44"/>
      <c r="D2875" s="44"/>
      <c r="E2875" s="44"/>
      <c r="F2875" s="44"/>
      <c r="G2875" s="44"/>
      <c r="H2875" s="44"/>
      <c r="J2875" s="68"/>
      <c r="K2875" s="68"/>
      <c r="L2875" s="68"/>
      <c r="M2875" s="68"/>
      <c r="O2875" s="44"/>
      <c r="P2875" s="44"/>
      <c r="Q2875" s="44"/>
      <c r="R2875" s="44"/>
      <c r="S2875" s="44"/>
      <c r="T2875" s="44"/>
    </row>
    <row r="2876" spans="1:20" x14ac:dyDescent="0.25">
      <c r="A2876" s="44" t="str">
        <f>IF(B2876&lt;&gt;"",A2875+1,"")</f>
        <v/>
      </c>
      <c r="B2876" s="44"/>
      <c r="C2876" s="44"/>
      <c r="D2876" s="44"/>
      <c r="E2876" s="44"/>
      <c r="F2876" s="44"/>
      <c r="G2876" s="44"/>
      <c r="H2876" s="44"/>
      <c r="J2876" s="68"/>
      <c r="K2876" s="68"/>
      <c r="L2876" s="68"/>
      <c r="M2876" s="68"/>
      <c r="O2876" s="44"/>
      <c r="P2876" s="44"/>
      <c r="Q2876" s="44"/>
      <c r="R2876" s="44"/>
      <c r="S2876" s="44"/>
      <c r="T2876" s="44"/>
    </row>
    <row r="2877" spans="1:20" x14ac:dyDescent="0.25">
      <c r="A2877" s="44" t="str">
        <f>IF(B2877&lt;&gt;"",A2876+1,"")</f>
        <v/>
      </c>
      <c r="B2877" s="44"/>
      <c r="C2877" s="44"/>
      <c r="D2877" s="44"/>
      <c r="E2877" s="44"/>
      <c r="F2877" s="44"/>
      <c r="G2877" s="44"/>
      <c r="H2877" s="44"/>
      <c r="J2877" s="68"/>
      <c r="K2877" s="68"/>
      <c r="L2877" s="68"/>
      <c r="M2877" s="68"/>
      <c r="O2877" s="44"/>
      <c r="P2877" s="44"/>
      <c r="Q2877" s="44"/>
      <c r="R2877" s="44"/>
      <c r="S2877" s="44"/>
      <c r="T2877" s="44"/>
    </row>
    <row r="2878" spans="1:20" x14ac:dyDescent="0.25">
      <c r="A2878" s="44" t="str">
        <f>IF(B2878&lt;&gt;"",A2877+1,"")</f>
        <v/>
      </c>
      <c r="B2878" s="44"/>
      <c r="C2878" s="44"/>
      <c r="D2878" s="44"/>
      <c r="E2878" s="44"/>
      <c r="F2878" s="44"/>
      <c r="G2878" s="44"/>
      <c r="H2878" s="44"/>
      <c r="J2878" s="68"/>
      <c r="K2878" s="68"/>
      <c r="L2878" s="68"/>
      <c r="M2878" s="68"/>
      <c r="O2878" s="44"/>
      <c r="P2878" s="44"/>
      <c r="Q2878" s="44"/>
      <c r="R2878" s="44"/>
      <c r="S2878" s="44"/>
      <c r="T2878" s="44"/>
    </row>
    <row r="2879" spans="1:20" x14ac:dyDescent="0.25">
      <c r="A2879" s="44" t="str">
        <f>IF(B2879&lt;&gt;"",A2878+1,"")</f>
        <v/>
      </c>
      <c r="B2879" s="44"/>
      <c r="C2879" s="44"/>
      <c r="D2879" s="44"/>
      <c r="E2879" s="44"/>
      <c r="F2879" s="44"/>
      <c r="G2879" s="44"/>
      <c r="H2879" s="44"/>
      <c r="J2879" s="68"/>
      <c r="K2879" s="68"/>
      <c r="L2879" s="68"/>
      <c r="M2879" s="68"/>
      <c r="O2879" s="44"/>
      <c r="P2879" s="44"/>
      <c r="Q2879" s="44"/>
      <c r="R2879" s="44"/>
      <c r="S2879" s="44"/>
      <c r="T2879" s="44"/>
    </row>
    <row r="2880" spans="1:20" x14ac:dyDescent="0.25">
      <c r="A2880" s="44" t="str">
        <f>IF(B2880&lt;&gt;"",A2879+1,"")</f>
        <v/>
      </c>
      <c r="B2880" s="44"/>
      <c r="C2880" s="44"/>
      <c r="D2880" s="44"/>
      <c r="E2880" s="44"/>
      <c r="F2880" s="44"/>
      <c r="G2880" s="44"/>
      <c r="H2880" s="44"/>
      <c r="J2880" s="68"/>
      <c r="K2880" s="68"/>
      <c r="L2880" s="68"/>
      <c r="M2880" s="68"/>
      <c r="O2880" s="44"/>
      <c r="P2880" s="44"/>
      <c r="Q2880" s="44"/>
      <c r="R2880" s="44"/>
      <c r="S2880" s="44"/>
      <c r="T2880" s="44"/>
    </row>
    <row r="2881" spans="1:20" x14ac:dyDescent="0.25">
      <c r="A2881" s="44" t="str">
        <f>IF(B2881&lt;&gt;"",A2880+1,"")</f>
        <v/>
      </c>
      <c r="B2881" s="44"/>
      <c r="C2881" s="44"/>
      <c r="D2881" s="44"/>
      <c r="E2881" s="44"/>
      <c r="F2881" s="44"/>
      <c r="G2881" s="44"/>
      <c r="H2881" s="44"/>
      <c r="J2881" s="68"/>
      <c r="K2881" s="68"/>
      <c r="L2881" s="68"/>
      <c r="M2881" s="68"/>
      <c r="O2881" s="44"/>
      <c r="P2881" s="44"/>
      <c r="Q2881" s="44"/>
      <c r="R2881" s="44"/>
      <c r="S2881" s="44"/>
      <c r="T2881" s="44"/>
    </row>
    <row r="2882" spans="1:20" x14ac:dyDescent="0.25">
      <c r="A2882" s="44" t="str">
        <f>IF(B2882&lt;&gt;"",A2881+1,"")</f>
        <v/>
      </c>
      <c r="B2882" s="44"/>
      <c r="C2882" s="44"/>
      <c r="D2882" s="44"/>
      <c r="E2882" s="44"/>
      <c r="F2882" s="44"/>
      <c r="G2882" s="44"/>
      <c r="H2882" s="44"/>
      <c r="J2882" s="68"/>
      <c r="K2882" s="68"/>
      <c r="L2882" s="68"/>
      <c r="M2882" s="68"/>
      <c r="O2882" s="44"/>
      <c r="P2882" s="44"/>
      <c r="Q2882" s="44"/>
      <c r="R2882" s="44"/>
      <c r="S2882" s="44"/>
      <c r="T2882" s="44"/>
    </row>
    <row r="2883" spans="1:20" x14ac:dyDescent="0.25">
      <c r="A2883" s="44" t="str">
        <f>IF(B2883&lt;&gt;"",A2882+1,"")</f>
        <v/>
      </c>
      <c r="B2883" s="44"/>
      <c r="C2883" s="44"/>
      <c r="D2883" s="44"/>
      <c r="E2883" s="44"/>
      <c r="F2883" s="44"/>
      <c r="G2883" s="44"/>
      <c r="H2883" s="44"/>
      <c r="J2883" s="68"/>
      <c r="K2883" s="68"/>
      <c r="L2883" s="68"/>
      <c r="M2883" s="68"/>
      <c r="O2883" s="44"/>
      <c r="P2883" s="44"/>
      <c r="Q2883" s="44"/>
      <c r="R2883" s="44"/>
      <c r="S2883" s="44"/>
      <c r="T2883" s="44"/>
    </row>
    <row r="2884" spans="1:20" x14ac:dyDescent="0.25">
      <c r="A2884" s="44" t="str">
        <f>IF(B2884&lt;&gt;"",A2883+1,"")</f>
        <v/>
      </c>
      <c r="B2884" s="44"/>
      <c r="C2884" s="44"/>
      <c r="D2884" s="44"/>
      <c r="E2884" s="44"/>
      <c r="F2884" s="44"/>
      <c r="G2884" s="44"/>
      <c r="H2884" s="44"/>
      <c r="J2884" s="68"/>
      <c r="K2884" s="68"/>
      <c r="L2884" s="68"/>
      <c r="M2884" s="68"/>
      <c r="O2884" s="44"/>
      <c r="P2884" s="44"/>
      <c r="Q2884" s="44"/>
      <c r="R2884" s="44"/>
      <c r="S2884" s="44"/>
      <c r="T2884" s="44"/>
    </row>
    <row r="2885" spans="1:20" x14ac:dyDescent="0.25">
      <c r="A2885" s="44" t="str">
        <f>IF(B2885&lt;&gt;"",A2884+1,"")</f>
        <v/>
      </c>
      <c r="B2885" s="44"/>
      <c r="C2885" s="44"/>
      <c r="D2885" s="44"/>
      <c r="E2885" s="44"/>
      <c r="F2885" s="44"/>
      <c r="G2885" s="44"/>
      <c r="H2885" s="44"/>
      <c r="J2885" s="68"/>
      <c r="K2885" s="68"/>
      <c r="L2885" s="68"/>
      <c r="M2885" s="68"/>
      <c r="O2885" s="44"/>
      <c r="P2885" s="44"/>
      <c r="Q2885" s="44"/>
      <c r="R2885" s="44"/>
      <c r="S2885" s="44"/>
      <c r="T2885" s="44"/>
    </row>
    <row r="2886" spans="1:20" x14ac:dyDescent="0.25">
      <c r="A2886" s="44" t="str">
        <f>IF(B2886&lt;&gt;"",A2885+1,"")</f>
        <v/>
      </c>
      <c r="B2886" s="44"/>
      <c r="C2886" s="44"/>
      <c r="D2886" s="44"/>
      <c r="E2886" s="44"/>
      <c r="F2886" s="44"/>
      <c r="G2886" s="44"/>
      <c r="H2886" s="44"/>
      <c r="J2886" s="68"/>
      <c r="K2886" s="68"/>
      <c r="L2886" s="68"/>
      <c r="M2886" s="68"/>
      <c r="O2886" s="44"/>
      <c r="P2886" s="44"/>
      <c r="Q2886" s="44"/>
      <c r="R2886" s="44"/>
      <c r="S2886" s="44"/>
      <c r="T2886" s="44"/>
    </row>
    <row r="2887" spans="1:20" x14ac:dyDescent="0.25">
      <c r="A2887" s="44" t="str">
        <f>IF(B2887&lt;&gt;"",A2886+1,"")</f>
        <v/>
      </c>
      <c r="B2887" s="44"/>
      <c r="C2887" s="44"/>
      <c r="D2887" s="44"/>
      <c r="E2887" s="44"/>
      <c r="F2887" s="44"/>
      <c r="G2887" s="44"/>
      <c r="H2887" s="44"/>
      <c r="J2887" s="68"/>
      <c r="K2887" s="68"/>
      <c r="L2887" s="68"/>
      <c r="M2887" s="68"/>
      <c r="O2887" s="44"/>
      <c r="P2887" s="44"/>
      <c r="Q2887" s="44"/>
      <c r="R2887" s="44"/>
      <c r="S2887" s="44"/>
      <c r="T2887" s="44"/>
    </row>
    <row r="2888" spans="1:20" x14ac:dyDescent="0.25">
      <c r="A2888" s="44" t="str">
        <f>IF(B2888&lt;&gt;"",A2887+1,"")</f>
        <v/>
      </c>
      <c r="B2888" s="44"/>
      <c r="C2888" s="44"/>
      <c r="D2888" s="44"/>
      <c r="E2888" s="44"/>
      <c r="F2888" s="44"/>
      <c r="G2888" s="44"/>
      <c r="H2888" s="44"/>
      <c r="J2888" s="68"/>
      <c r="K2888" s="68"/>
      <c r="L2888" s="68"/>
      <c r="M2888" s="68"/>
      <c r="O2888" s="44"/>
      <c r="P2888" s="44"/>
      <c r="Q2888" s="44"/>
      <c r="R2888" s="44"/>
      <c r="S2888" s="44"/>
      <c r="T2888" s="44"/>
    </row>
    <row r="2889" spans="1:20" x14ac:dyDescent="0.25">
      <c r="A2889" s="44" t="str">
        <f>IF(B2889&lt;&gt;"",A2888+1,"")</f>
        <v/>
      </c>
      <c r="B2889" s="44"/>
      <c r="C2889" s="44"/>
      <c r="D2889" s="44"/>
      <c r="E2889" s="44"/>
      <c r="F2889" s="44"/>
      <c r="G2889" s="44"/>
      <c r="H2889" s="44"/>
      <c r="J2889" s="68"/>
      <c r="K2889" s="68"/>
      <c r="L2889" s="68"/>
      <c r="M2889" s="68"/>
      <c r="O2889" s="44"/>
      <c r="P2889" s="44"/>
      <c r="Q2889" s="44"/>
      <c r="R2889" s="44"/>
      <c r="S2889" s="44"/>
      <c r="T2889" s="44"/>
    </row>
    <row r="2890" spans="1:20" x14ac:dyDescent="0.25">
      <c r="A2890" s="44" t="str">
        <f>IF(B2890&lt;&gt;"",A2889+1,"")</f>
        <v/>
      </c>
      <c r="B2890" s="44"/>
      <c r="C2890" s="44"/>
      <c r="D2890" s="44"/>
      <c r="E2890" s="44"/>
      <c r="F2890" s="44"/>
      <c r="G2890" s="44"/>
      <c r="H2890" s="44"/>
      <c r="J2890" s="68"/>
      <c r="K2890" s="68"/>
      <c r="L2890" s="68"/>
      <c r="M2890" s="68"/>
      <c r="O2890" s="44"/>
      <c r="P2890" s="44"/>
      <c r="Q2890" s="44"/>
      <c r="R2890" s="44"/>
      <c r="S2890" s="44"/>
      <c r="T2890" s="44"/>
    </row>
    <row r="2891" spans="1:20" x14ac:dyDescent="0.25">
      <c r="A2891" s="44" t="str">
        <f>IF(B2891&lt;&gt;"",A2890+1,"")</f>
        <v/>
      </c>
      <c r="B2891" s="44"/>
      <c r="C2891" s="44"/>
      <c r="D2891" s="44"/>
      <c r="E2891" s="44"/>
      <c r="F2891" s="44"/>
      <c r="G2891" s="44"/>
      <c r="H2891" s="44"/>
      <c r="J2891" s="68"/>
      <c r="K2891" s="68"/>
      <c r="L2891" s="68"/>
      <c r="M2891" s="68"/>
      <c r="O2891" s="44"/>
      <c r="P2891" s="44"/>
      <c r="Q2891" s="44"/>
      <c r="R2891" s="44"/>
      <c r="S2891" s="44"/>
      <c r="T2891" s="44"/>
    </row>
    <row r="2892" spans="1:20" x14ac:dyDescent="0.25">
      <c r="A2892" s="44" t="str">
        <f>IF(B2892&lt;&gt;"",A2891+1,"")</f>
        <v/>
      </c>
      <c r="B2892" s="44"/>
      <c r="C2892" s="44"/>
      <c r="D2892" s="44"/>
      <c r="E2892" s="44"/>
      <c r="F2892" s="44"/>
      <c r="G2892" s="44"/>
      <c r="H2892" s="44"/>
      <c r="J2892" s="68"/>
      <c r="K2892" s="68"/>
      <c r="L2892" s="68"/>
      <c r="M2892" s="68"/>
      <c r="O2892" s="44"/>
      <c r="P2892" s="44"/>
      <c r="Q2892" s="44"/>
      <c r="R2892" s="44"/>
      <c r="S2892" s="44"/>
      <c r="T2892" s="44"/>
    </row>
    <row r="2893" spans="1:20" x14ac:dyDescent="0.25">
      <c r="A2893" s="44" t="str">
        <f>IF(B2893&lt;&gt;"",A2892+1,"")</f>
        <v/>
      </c>
      <c r="B2893" s="44"/>
      <c r="C2893" s="44"/>
      <c r="D2893" s="44"/>
      <c r="E2893" s="44"/>
      <c r="F2893" s="44"/>
      <c r="G2893" s="44"/>
      <c r="H2893" s="44"/>
      <c r="J2893" s="68"/>
      <c r="K2893" s="68"/>
      <c r="L2893" s="68"/>
      <c r="M2893" s="68"/>
      <c r="O2893" s="44"/>
      <c r="P2893" s="44"/>
      <c r="Q2893" s="44"/>
      <c r="R2893" s="44"/>
      <c r="S2893" s="44"/>
      <c r="T2893" s="44"/>
    </row>
    <row r="2894" spans="1:20" x14ac:dyDescent="0.25">
      <c r="A2894" s="44" t="str">
        <f>IF(B2894&lt;&gt;"",A2893+1,"")</f>
        <v/>
      </c>
      <c r="B2894" s="44"/>
      <c r="C2894" s="44"/>
      <c r="D2894" s="44"/>
      <c r="E2894" s="44"/>
      <c r="F2894" s="44"/>
      <c r="G2894" s="44"/>
      <c r="H2894" s="44"/>
      <c r="J2894" s="68"/>
      <c r="K2894" s="68"/>
      <c r="L2894" s="68"/>
      <c r="M2894" s="68"/>
      <c r="O2894" s="44"/>
      <c r="P2894" s="44"/>
      <c r="Q2894" s="44"/>
      <c r="R2894" s="44"/>
      <c r="S2894" s="44"/>
      <c r="T2894" s="44"/>
    </row>
    <row r="2895" spans="1:20" x14ac:dyDescent="0.25">
      <c r="A2895" s="44" t="str">
        <f>IF(B2895&lt;&gt;"",A2894+1,"")</f>
        <v/>
      </c>
      <c r="B2895" s="44"/>
      <c r="C2895" s="44"/>
      <c r="D2895" s="44"/>
      <c r="E2895" s="44"/>
      <c r="F2895" s="44"/>
      <c r="G2895" s="44"/>
      <c r="H2895" s="44"/>
      <c r="J2895" s="68"/>
      <c r="K2895" s="68"/>
      <c r="L2895" s="68"/>
      <c r="M2895" s="68"/>
      <c r="O2895" s="44"/>
      <c r="P2895" s="44"/>
      <c r="Q2895" s="44"/>
      <c r="R2895" s="44"/>
      <c r="S2895" s="44"/>
      <c r="T2895" s="44"/>
    </row>
    <row r="2896" spans="1:20" x14ac:dyDescent="0.25">
      <c r="A2896" s="44" t="str">
        <f>IF(B2896&lt;&gt;"",A2895+1,"")</f>
        <v/>
      </c>
      <c r="B2896" s="44"/>
      <c r="C2896" s="44"/>
      <c r="D2896" s="44"/>
      <c r="E2896" s="44"/>
      <c r="F2896" s="44"/>
      <c r="G2896" s="44"/>
      <c r="H2896" s="44"/>
      <c r="J2896" s="68"/>
      <c r="K2896" s="68"/>
      <c r="L2896" s="68"/>
      <c r="M2896" s="68"/>
      <c r="O2896" s="44"/>
      <c r="P2896" s="44"/>
      <c r="Q2896" s="44"/>
      <c r="R2896" s="44"/>
      <c r="S2896" s="44"/>
      <c r="T2896" s="44"/>
    </row>
    <row r="2897" spans="1:20" x14ac:dyDescent="0.25">
      <c r="A2897" s="44" t="str">
        <f>IF(B2897&lt;&gt;"",A2896+1,"")</f>
        <v/>
      </c>
      <c r="B2897" s="44"/>
      <c r="C2897" s="44"/>
      <c r="D2897" s="44"/>
      <c r="E2897" s="44"/>
      <c r="F2897" s="44"/>
      <c r="G2897" s="44"/>
      <c r="H2897" s="44"/>
      <c r="J2897" s="68"/>
      <c r="K2897" s="68"/>
      <c r="L2897" s="68"/>
      <c r="M2897" s="68"/>
      <c r="O2897" s="44"/>
      <c r="P2897" s="44"/>
      <c r="Q2897" s="44"/>
      <c r="R2897" s="44"/>
      <c r="S2897" s="44"/>
      <c r="T2897" s="44"/>
    </row>
    <row r="2898" spans="1:20" x14ac:dyDescent="0.25">
      <c r="A2898" s="44" t="str">
        <f>IF(B2898&lt;&gt;"",A2897+1,"")</f>
        <v/>
      </c>
      <c r="B2898" s="44"/>
      <c r="C2898" s="44"/>
      <c r="D2898" s="44"/>
      <c r="E2898" s="44"/>
      <c r="F2898" s="44"/>
      <c r="G2898" s="44"/>
      <c r="H2898" s="44"/>
      <c r="J2898" s="68"/>
      <c r="K2898" s="68"/>
      <c r="L2898" s="68"/>
      <c r="M2898" s="68"/>
      <c r="O2898" s="44"/>
      <c r="P2898" s="44"/>
      <c r="Q2898" s="44"/>
      <c r="R2898" s="44"/>
      <c r="S2898" s="44"/>
      <c r="T2898" s="44"/>
    </row>
    <row r="2899" spans="1:20" x14ac:dyDescent="0.25">
      <c r="A2899" s="44" t="str">
        <f>IF(B2899&lt;&gt;"",A2898+1,"")</f>
        <v/>
      </c>
      <c r="B2899" s="44"/>
      <c r="C2899" s="44"/>
      <c r="D2899" s="44"/>
      <c r="E2899" s="44"/>
      <c r="F2899" s="44"/>
      <c r="G2899" s="44"/>
      <c r="H2899" s="44"/>
      <c r="J2899" s="68"/>
      <c r="K2899" s="68"/>
      <c r="L2899" s="68"/>
      <c r="M2899" s="68"/>
      <c r="O2899" s="44"/>
      <c r="P2899" s="44"/>
      <c r="Q2899" s="44"/>
      <c r="R2899" s="44"/>
      <c r="S2899" s="44"/>
      <c r="T2899" s="44"/>
    </row>
    <row r="2900" spans="1:20" x14ac:dyDescent="0.25">
      <c r="A2900" s="44" t="str">
        <f>IF(B2900&lt;&gt;"",A2899+1,"")</f>
        <v/>
      </c>
      <c r="B2900" s="44"/>
      <c r="C2900" s="44"/>
      <c r="D2900" s="44"/>
      <c r="E2900" s="44"/>
      <c r="F2900" s="44"/>
      <c r="G2900" s="44"/>
      <c r="H2900" s="44"/>
      <c r="J2900" s="68"/>
      <c r="K2900" s="68"/>
      <c r="L2900" s="68"/>
      <c r="M2900" s="68"/>
      <c r="O2900" s="44"/>
      <c r="P2900" s="44"/>
      <c r="Q2900" s="44"/>
      <c r="R2900" s="44"/>
      <c r="S2900" s="44"/>
      <c r="T2900" s="44"/>
    </row>
    <row r="2901" spans="1:20" x14ac:dyDescent="0.25">
      <c r="A2901" s="44" t="str">
        <f>IF(B2901&lt;&gt;"",A2900+1,"")</f>
        <v/>
      </c>
      <c r="B2901" s="44"/>
      <c r="C2901" s="44"/>
      <c r="D2901" s="44"/>
      <c r="E2901" s="44"/>
      <c r="F2901" s="44"/>
      <c r="G2901" s="44"/>
      <c r="H2901" s="44"/>
      <c r="J2901" s="68"/>
      <c r="K2901" s="68"/>
      <c r="L2901" s="68"/>
      <c r="M2901" s="68"/>
      <c r="O2901" s="44"/>
      <c r="P2901" s="44"/>
      <c r="Q2901" s="44"/>
      <c r="R2901" s="44"/>
      <c r="S2901" s="44"/>
      <c r="T2901" s="44"/>
    </row>
    <row r="2902" spans="1:20" x14ac:dyDescent="0.25">
      <c r="A2902" s="44" t="str">
        <f>IF(B2902&lt;&gt;"",A2901+1,"")</f>
        <v/>
      </c>
      <c r="B2902" s="44"/>
      <c r="C2902" s="44"/>
      <c r="D2902" s="44"/>
      <c r="E2902" s="44"/>
      <c r="F2902" s="44"/>
      <c r="G2902" s="44"/>
      <c r="H2902" s="44"/>
      <c r="J2902" s="68"/>
      <c r="K2902" s="68"/>
      <c r="L2902" s="68"/>
      <c r="M2902" s="68"/>
      <c r="O2902" s="44"/>
      <c r="P2902" s="44"/>
      <c r="Q2902" s="44"/>
      <c r="R2902" s="44"/>
      <c r="S2902" s="44"/>
      <c r="T2902" s="44"/>
    </row>
    <row r="2903" spans="1:20" x14ac:dyDescent="0.25">
      <c r="A2903" s="44" t="str">
        <f>IF(B2903&lt;&gt;"",A2902+1,"")</f>
        <v/>
      </c>
      <c r="B2903" s="44"/>
      <c r="C2903" s="44"/>
      <c r="D2903" s="44"/>
      <c r="E2903" s="44"/>
      <c r="F2903" s="44"/>
      <c r="G2903" s="44"/>
      <c r="H2903" s="44"/>
      <c r="J2903" s="68"/>
      <c r="K2903" s="68"/>
      <c r="L2903" s="68"/>
      <c r="M2903" s="68"/>
      <c r="O2903" s="44"/>
      <c r="P2903" s="44"/>
      <c r="Q2903" s="44"/>
      <c r="R2903" s="44"/>
      <c r="S2903" s="44"/>
      <c r="T2903" s="44"/>
    </row>
    <row r="2904" spans="1:20" x14ac:dyDescent="0.25">
      <c r="A2904" s="44" t="str">
        <f>IF(B2904&lt;&gt;"",A2903+1,"")</f>
        <v/>
      </c>
      <c r="B2904" s="44"/>
      <c r="C2904" s="44"/>
      <c r="D2904" s="44"/>
      <c r="E2904" s="44"/>
      <c r="F2904" s="44"/>
      <c r="G2904" s="44"/>
      <c r="H2904" s="44"/>
      <c r="J2904" s="68"/>
      <c r="K2904" s="68"/>
      <c r="L2904" s="68"/>
      <c r="M2904" s="68"/>
      <c r="O2904" s="44"/>
      <c r="P2904" s="44"/>
      <c r="Q2904" s="44"/>
      <c r="R2904" s="44"/>
      <c r="S2904" s="44"/>
      <c r="T2904" s="44"/>
    </row>
    <row r="2905" spans="1:20" x14ac:dyDescent="0.25">
      <c r="A2905" s="44" t="str">
        <f>IF(B2905&lt;&gt;"",A2904+1,"")</f>
        <v/>
      </c>
      <c r="B2905" s="44"/>
      <c r="C2905" s="44"/>
      <c r="D2905" s="44"/>
      <c r="E2905" s="44"/>
      <c r="F2905" s="44"/>
      <c r="G2905" s="44"/>
      <c r="H2905" s="44"/>
      <c r="J2905" s="68"/>
      <c r="K2905" s="68"/>
      <c r="L2905" s="68"/>
      <c r="M2905" s="68"/>
      <c r="O2905" s="44"/>
      <c r="P2905" s="44"/>
      <c r="Q2905" s="44"/>
      <c r="R2905" s="44"/>
      <c r="S2905" s="44"/>
      <c r="T2905" s="44"/>
    </row>
    <row r="2906" spans="1:20" x14ac:dyDescent="0.25">
      <c r="A2906" s="44" t="str">
        <f>IF(B2906&lt;&gt;"",A2905+1,"")</f>
        <v/>
      </c>
      <c r="B2906" s="44"/>
      <c r="C2906" s="44"/>
      <c r="D2906" s="44"/>
      <c r="E2906" s="44"/>
      <c r="F2906" s="44"/>
      <c r="G2906" s="44"/>
      <c r="H2906" s="44"/>
      <c r="J2906" s="68"/>
      <c r="K2906" s="68"/>
      <c r="L2906" s="68"/>
      <c r="M2906" s="68"/>
      <c r="O2906" s="44"/>
      <c r="P2906" s="44"/>
      <c r="Q2906" s="44"/>
      <c r="R2906" s="44"/>
      <c r="S2906" s="44"/>
      <c r="T2906" s="44"/>
    </row>
    <row r="2907" spans="1:20" x14ac:dyDescent="0.25">
      <c r="A2907" s="44" t="str">
        <f>IF(B2907&lt;&gt;"",A2906+1,"")</f>
        <v/>
      </c>
      <c r="B2907" s="44"/>
      <c r="C2907" s="44"/>
      <c r="D2907" s="44"/>
      <c r="E2907" s="44"/>
      <c r="F2907" s="44"/>
      <c r="G2907" s="44"/>
      <c r="H2907" s="44"/>
      <c r="J2907" s="68"/>
      <c r="K2907" s="68"/>
      <c r="L2907" s="68"/>
      <c r="M2907" s="68"/>
      <c r="O2907" s="44"/>
      <c r="P2907" s="44"/>
      <c r="Q2907" s="44"/>
      <c r="R2907" s="44"/>
      <c r="S2907" s="44"/>
      <c r="T2907" s="44"/>
    </row>
    <row r="2908" spans="1:20" x14ac:dyDescent="0.25">
      <c r="A2908" s="44" t="str">
        <f>IF(B2908&lt;&gt;"",A2907+1,"")</f>
        <v/>
      </c>
      <c r="B2908" s="44"/>
      <c r="C2908" s="44"/>
      <c r="D2908" s="44"/>
      <c r="E2908" s="44"/>
      <c r="F2908" s="44"/>
      <c r="G2908" s="44"/>
      <c r="H2908" s="44"/>
      <c r="J2908" s="68"/>
      <c r="K2908" s="68"/>
      <c r="L2908" s="68"/>
      <c r="M2908" s="68"/>
      <c r="O2908" s="44"/>
      <c r="P2908" s="44"/>
      <c r="Q2908" s="44"/>
      <c r="R2908" s="44"/>
      <c r="S2908" s="44"/>
      <c r="T2908" s="44"/>
    </row>
    <row r="2909" spans="1:20" x14ac:dyDescent="0.25">
      <c r="A2909" s="44" t="str">
        <f>IF(B2909&lt;&gt;"",A2908+1,"")</f>
        <v/>
      </c>
      <c r="B2909" s="44"/>
      <c r="C2909" s="44"/>
      <c r="D2909" s="44"/>
      <c r="E2909" s="44"/>
      <c r="F2909" s="44"/>
      <c r="G2909" s="44"/>
      <c r="H2909" s="44"/>
      <c r="J2909" s="68"/>
      <c r="K2909" s="68"/>
      <c r="L2909" s="68"/>
      <c r="M2909" s="68"/>
      <c r="O2909" s="44"/>
      <c r="P2909" s="44"/>
      <c r="Q2909" s="44"/>
      <c r="R2909" s="44"/>
      <c r="S2909" s="44"/>
      <c r="T2909" s="44"/>
    </row>
    <row r="2910" spans="1:20" x14ac:dyDescent="0.25">
      <c r="A2910" s="44" t="str">
        <f>IF(B2910&lt;&gt;"",A2909+1,"")</f>
        <v/>
      </c>
      <c r="B2910" s="44"/>
      <c r="C2910" s="44"/>
      <c r="D2910" s="44"/>
      <c r="E2910" s="44"/>
      <c r="F2910" s="44"/>
      <c r="G2910" s="44"/>
      <c r="H2910" s="44"/>
      <c r="J2910" s="68"/>
      <c r="K2910" s="68"/>
      <c r="L2910" s="68"/>
      <c r="M2910" s="68"/>
      <c r="O2910" s="44"/>
      <c r="P2910" s="44"/>
      <c r="Q2910" s="44"/>
      <c r="R2910" s="44"/>
      <c r="S2910" s="44"/>
      <c r="T2910" s="44"/>
    </row>
    <row r="2911" spans="1:20" x14ac:dyDescent="0.25">
      <c r="A2911" s="44" t="str">
        <f>IF(B2911&lt;&gt;"",A2910+1,"")</f>
        <v/>
      </c>
      <c r="B2911" s="44"/>
      <c r="C2911" s="44"/>
      <c r="D2911" s="44"/>
      <c r="E2911" s="44"/>
      <c r="F2911" s="44"/>
      <c r="G2911" s="44"/>
      <c r="H2911" s="44"/>
      <c r="J2911" s="68"/>
      <c r="K2911" s="68"/>
      <c r="L2911" s="68"/>
      <c r="M2911" s="68"/>
      <c r="O2911" s="44"/>
      <c r="P2911" s="44"/>
      <c r="Q2911" s="44"/>
      <c r="R2911" s="44"/>
      <c r="S2911" s="44"/>
      <c r="T2911" s="44"/>
    </row>
    <row r="2912" spans="1:20" x14ac:dyDescent="0.25">
      <c r="A2912" s="44" t="str">
        <f>IF(B2912&lt;&gt;"",A2911+1,"")</f>
        <v/>
      </c>
      <c r="B2912" s="44"/>
      <c r="C2912" s="44"/>
      <c r="D2912" s="44"/>
      <c r="E2912" s="44"/>
      <c r="F2912" s="44"/>
      <c r="G2912" s="44"/>
      <c r="H2912" s="44"/>
      <c r="J2912" s="68"/>
      <c r="K2912" s="68"/>
      <c r="L2912" s="68"/>
      <c r="M2912" s="68"/>
      <c r="O2912" s="44"/>
      <c r="P2912" s="44"/>
      <c r="Q2912" s="44"/>
      <c r="R2912" s="44"/>
      <c r="S2912" s="44"/>
      <c r="T2912" s="44"/>
    </row>
    <row r="2913" spans="1:20" x14ac:dyDescent="0.25">
      <c r="A2913" s="44" t="str">
        <f>IF(B2913&lt;&gt;"",A2912+1,"")</f>
        <v/>
      </c>
      <c r="B2913" s="44"/>
      <c r="C2913" s="44"/>
      <c r="D2913" s="44"/>
      <c r="E2913" s="44"/>
      <c r="F2913" s="44"/>
      <c r="G2913" s="44"/>
      <c r="H2913" s="44"/>
      <c r="J2913" s="68"/>
      <c r="K2913" s="68"/>
      <c r="L2913" s="68"/>
      <c r="M2913" s="68"/>
      <c r="O2913" s="44"/>
      <c r="P2913" s="44"/>
      <c r="Q2913" s="44"/>
      <c r="R2913" s="44"/>
      <c r="S2913" s="44"/>
      <c r="T2913" s="44"/>
    </row>
    <row r="2914" spans="1:20" x14ac:dyDescent="0.25">
      <c r="A2914" s="44" t="str">
        <f>IF(B2914&lt;&gt;"",A2913+1,"")</f>
        <v/>
      </c>
      <c r="B2914" s="44"/>
      <c r="C2914" s="44"/>
      <c r="D2914" s="44"/>
      <c r="E2914" s="44"/>
      <c r="F2914" s="44"/>
      <c r="G2914" s="44"/>
      <c r="H2914" s="44"/>
      <c r="J2914" s="68"/>
      <c r="K2914" s="68"/>
      <c r="L2914" s="68"/>
      <c r="M2914" s="68"/>
      <c r="O2914" s="44"/>
      <c r="P2914" s="44"/>
      <c r="Q2914" s="44"/>
      <c r="R2914" s="44"/>
      <c r="S2914" s="44"/>
      <c r="T2914" s="44"/>
    </row>
    <row r="2915" spans="1:20" x14ac:dyDescent="0.25">
      <c r="A2915" s="44" t="str">
        <f>IF(B2915&lt;&gt;"",A2914+1,"")</f>
        <v/>
      </c>
      <c r="B2915" s="44"/>
      <c r="C2915" s="44"/>
      <c r="D2915" s="44"/>
      <c r="E2915" s="44"/>
      <c r="F2915" s="44"/>
      <c r="G2915" s="44"/>
      <c r="H2915" s="44"/>
      <c r="J2915" s="68"/>
      <c r="K2915" s="68"/>
      <c r="L2915" s="68"/>
      <c r="M2915" s="68"/>
      <c r="O2915" s="44"/>
      <c r="P2915" s="44"/>
      <c r="Q2915" s="44"/>
      <c r="R2915" s="44"/>
      <c r="S2915" s="44"/>
      <c r="T2915" s="44"/>
    </row>
    <row r="2916" spans="1:20" x14ac:dyDescent="0.25">
      <c r="A2916" s="44" t="str">
        <f>IF(B2916&lt;&gt;"",A2915+1,"")</f>
        <v/>
      </c>
      <c r="B2916" s="44"/>
      <c r="C2916" s="44"/>
      <c r="D2916" s="44"/>
      <c r="E2916" s="44"/>
      <c r="F2916" s="44"/>
      <c r="G2916" s="44"/>
      <c r="H2916" s="44"/>
      <c r="J2916" s="68"/>
      <c r="K2916" s="68"/>
      <c r="L2916" s="68"/>
      <c r="M2916" s="68"/>
      <c r="O2916" s="44"/>
      <c r="P2916" s="44"/>
      <c r="Q2916" s="44"/>
      <c r="R2916" s="44"/>
      <c r="S2916" s="44"/>
      <c r="T2916" s="44"/>
    </row>
    <row r="2917" spans="1:20" x14ac:dyDescent="0.25">
      <c r="A2917" s="44" t="str">
        <f>IF(B2917&lt;&gt;"",A2916+1,"")</f>
        <v/>
      </c>
      <c r="B2917" s="44"/>
      <c r="C2917" s="44"/>
      <c r="D2917" s="44"/>
      <c r="E2917" s="44"/>
      <c r="F2917" s="44"/>
      <c r="G2917" s="44"/>
      <c r="H2917" s="44"/>
      <c r="J2917" s="68"/>
      <c r="K2917" s="68"/>
      <c r="L2917" s="68"/>
      <c r="M2917" s="68"/>
      <c r="O2917" s="44"/>
      <c r="P2917" s="44"/>
      <c r="Q2917" s="44"/>
      <c r="R2917" s="44"/>
      <c r="S2917" s="44"/>
      <c r="T2917" s="44"/>
    </row>
    <row r="2918" spans="1:20" x14ac:dyDescent="0.25">
      <c r="A2918" s="44" t="str">
        <f>IF(B2918&lt;&gt;"",A2917+1,"")</f>
        <v/>
      </c>
      <c r="B2918" s="44"/>
      <c r="C2918" s="44"/>
      <c r="D2918" s="44"/>
      <c r="E2918" s="44"/>
      <c r="F2918" s="44"/>
      <c r="G2918" s="44"/>
      <c r="H2918" s="44"/>
      <c r="J2918" s="68"/>
      <c r="K2918" s="68"/>
      <c r="L2918" s="68"/>
      <c r="M2918" s="68"/>
      <c r="O2918" s="44"/>
      <c r="P2918" s="44"/>
      <c r="Q2918" s="44"/>
      <c r="R2918" s="44"/>
      <c r="S2918" s="44"/>
      <c r="T2918" s="44"/>
    </row>
    <row r="2919" spans="1:20" x14ac:dyDescent="0.25">
      <c r="A2919" s="44" t="str">
        <f>IF(B2919&lt;&gt;"",A2918+1,"")</f>
        <v/>
      </c>
      <c r="B2919" s="44"/>
      <c r="C2919" s="44"/>
      <c r="D2919" s="44"/>
      <c r="E2919" s="44"/>
      <c r="F2919" s="44"/>
      <c r="G2919" s="44"/>
      <c r="H2919" s="44"/>
      <c r="J2919" s="68"/>
      <c r="K2919" s="68"/>
      <c r="L2919" s="68"/>
      <c r="M2919" s="68"/>
      <c r="O2919" s="44"/>
      <c r="P2919" s="44"/>
      <c r="Q2919" s="44"/>
      <c r="R2919" s="44"/>
      <c r="S2919" s="44"/>
      <c r="T2919" s="44"/>
    </row>
    <row r="2920" spans="1:20" x14ac:dyDescent="0.25">
      <c r="A2920" s="44" t="str">
        <f>IF(B2920&lt;&gt;"",A2919+1,"")</f>
        <v/>
      </c>
      <c r="B2920" s="44"/>
      <c r="C2920" s="44"/>
      <c r="D2920" s="44"/>
      <c r="E2920" s="44"/>
      <c r="F2920" s="44"/>
      <c r="G2920" s="44"/>
      <c r="H2920" s="44"/>
      <c r="J2920" s="68"/>
      <c r="K2920" s="68"/>
      <c r="L2920" s="68"/>
      <c r="M2920" s="68"/>
      <c r="O2920" s="44"/>
      <c r="P2920" s="44"/>
      <c r="Q2920" s="44"/>
      <c r="R2920" s="44"/>
      <c r="S2920" s="44"/>
      <c r="T2920" s="44"/>
    </row>
    <row r="2921" spans="1:20" x14ac:dyDescent="0.25">
      <c r="A2921" s="44" t="str">
        <f>IF(B2921&lt;&gt;"",A2920+1,"")</f>
        <v/>
      </c>
      <c r="B2921" s="44"/>
      <c r="C2921" s="44"/>
      <c r="D2921" s="44"/>
      <c r="E2921" s="44"/>
      <c r="F2921" s="44"/>
      <c r="G2921" s="44"/>
      <c r="H2921" s="44"/>
      <c r="J2921" s="68"/>
      <c r="K2921" s="68"/>
      <c r="L2921" s="68"/>
      <c r="M2921" s="68"/>
      <c r="O2921" s="44"/>
      <c r="P2921" s="44"/>
      <c r="Q2921" s="44"/>
      <c r="R2921" s="44"/>
      <c r="S2921" s="44"/>
      <c r="T2921" s="44"/>
    </row>
    <row r="2922" spans="1:20" x14ac:dyDescent="0.25">
      <c r="A2922" s="44" t="str">
        <f>IF(B2922&lt;&gt;"",A2921+1,"")</f>
        <v/>
      </c>
      <c r="B2922" s="44"/>
      <c r="C2922" s="44"/>
      <c r="D2922" s="44"/>
      <c r="E2922" s="44"/>
      <c r="F2922" s="44"/>
      <c r="G2922" s="44"/>
      <c r="H2922" s="44"/>
      <c r="J2922" s="68"/>
      <c r="K2922" s="68"/>
      <c r="L2922" s="68"/>
      <c r="M2922" s="68"/>
      <c r="O2922" s="44"/>
      <c r="P2922" s="44"/>
      <c r="Q2922" s="44"/>
      <c r="R2922" s="44"/>
      <c r="S2922" s="44"/>
      <c r="T2922" s="44"/>
    </row>
    <row r="2923" spans="1:20" x14ac:dyDescent="0.25">
      <c r="A2923" s="44" t="str">
        <f>IF(B2923&lt;&gt;"",A2922+1,"")</f>
        <v/>
      </c>
      <c r="B2923" s="44"/>
      <c r="C2923" s="44"/>
      <c r="D2923" s="44"/>
      <c r="E2923" s="44"/>
      <c r="F2923" s="44"/>
      <c r="G2923" s="44"/>
      <c r="H2923" s="44"/>
      <c r="J2923" s="68"/>
      <c r="K2923" s="68"/>
      <c r="L2923" s="68"/>
      <c r="M2923" s="68"/>
      <c r="O2923" s="44"/>
      <c r="P2923" s="44"/>
      <c r="Q2923" s="44"/>
      <c r="R2923" s="44"/>
      <c r="S2923" s="44"/>
      <c r="T2923" s="44"/>
    </row>
    <row r="2924" spans="1:20" x14ac:dyDescent="0.25">
      <c r="A2924" s="44" t="str">
        <f>IF(B2924&lt;&gt;"",A2923+1,"")</f>
        <v/>
      </c>
      <c r="B2924" s="44"/>
      <c r="C2924" s="44"/>
      <c r="D2924" s="44"/>
      <c r="E2924" s="44"/>
      <c r="F2924" s="44"/>
      <c r="G2924" s="44"/>
      <c r="H2924" s="44"/>
      <c r="J2924" s="68"/>
      <c r="K2924" s="68"/>
      <c r="L2924" s="68"/>
      <c r="M2924" s="68"/>
      <c r="O2924" s="44"/>
      <c r="P2924" s="44"/>
      <c r="Q2924" s="44"/>
      <c r="R2924" s="44"/>
      <c r="S2924" s="44"/>
      <c r="T2924" s="44"/>
    </row>
    <row r="2925" spans="1:20" x14ac:dyDescent="0.25">
      <c r="A2925" s="44" t="str">
        <f>IF(B2925&lt;&gt;"",A2924+1,"")</f>
        <v/>
      </c>
      <c r="B2925" s="44"/>
      <c r="C2925" s="44"/>
      <c r="D2925" s="44"/>
      <c r="E2925" s="44"/>
      <c r="F2925" s="44"/>
      <c r="G2925" s="44"/>
      <c r="H2925" s="44"/>
      <c r="J2925" s="68"/>
      <c r="K2925" s="68"/>
      <c r="L2925" s="68"/>
      <c r="M2925" s="68"/>
      <c r="O2925" s="44"/>
      <c r="P2925" s="44"/>
      <c r="Q2925" s="44"/>
      <c r="R2925" s="44"/>
      <c r="S2925" s="44"/>
      <c r="T2925" s="44"/>
    </row>
    <row r="2926" spans="1:20" x14ac:dyDescent="0.25">
      <c r="A2926" s="44" t="str">
        <f>IF(B2926&lt;&gt;"",A2925+1,"")</f>
        <v/>
      </c>
      <c r="B2926" s="44"/>
      <c r="C2926" s="44"/>
      <c r="D2926" s="44"/>
      <c r="E2926" s="44"/>
      <c r="F2926" s="44"/>
      <c r="G2926" s="44"/>
      <c r="H2926" s="44"/>
      <c r="J2926" s="68"/>
      <c r="K2926" s="68"/>
      <c r="L2926" s="68"/>
      <c r="M2926" s="68"/>
      <c r="O2926" s="44"/>
      <c r="P2926" s="44"/>
      <c r="Q2926" s="44"/>
      <c r="R2926" s="44"/>
      <c r="S2926" s="44"/>
      <c r="T2926" s="44"/>
    </row>
    <row r="2927" spans="1:20" x14ac:dyDescent="0.25">
      <c r="A2927" s="44" t="str">
        <f>IF(B2927&lt;&gt;"",A2926+1,"")</f>
        <v/>
      </c>
      <c r="B2927" s="44"/>
      <c r="C2927" s="44"/>
      <c r="D2927" s="44"/>
      <c r="E2927" s="44"/>
      <c r="F2927" s="44"/>
      <c r="G2927" s="44"/>
      <c r="H2927" s="44"/>
      <c r="J2927" s="68"/>
      <c r="K2927" s="68"/>
      <c r="L2927" s="68"/>
      <c r="M2927" s="68"/>
      <c r="O2927" s="44"/>
      <c r="P2927" s="44"/>
      <c r="Q2927" s="44"/>
      <c r="R2927" s="44"/>
      <c r="S2927" s="44"/>
      <c r="T2927" s="44"/>
    </row>
    <row r="2928" spans="1:20" x14ac:dyDescent="0.25">
      <c r="A2928" s="44" t="str">
        <f>IF(B2928&lt;&gt;"",A2927+1,"")</f>
        <v/>
      </c>
      <c r="B2928" s="44"/>
      <c r="C2928" s="44"/>
      <c r="D2928" s="44"/>
      <c r="E2928" s="44"/>
      <c r="F2928" s="44"/>
      <c r="G2928" s="44"/>
      <c r="H2928" s="44"/>
      <c r="J2928" s="68"/>
      <c r="K2928" s="68"/>
      <c r="L2928" s="68"/>
      <c r="M2928" s="68"/>
      <c r="O2928" s="44"/>
      <c r="P2928" s="44"/>
      <c r="Q2928" s="44"/>
      <c r="R2928" s="44"/>
      <c r="S2928" s="44"/>
      <c r="T2928" s="44"/>
    </row>
    <row r="2929" spans="1:20" x14ac:dyDescent="0.25">
      <c r="A2929" s="44" t="str">
        <f>IF(B2929&lt;&gt;"",A2928+1,"")</f>
        <v/>
      </c>
      <c r="B2929" s="44"/>
      <c r="C2929" s="44"/>
      <c r="D2929" s="44"/>
      <c r="E2929" s="44"/>
      <c r="F2929" s="44"/>
      <c r="G2929" s="44"/>
      <c r="H2929" s="44"/>
      <c r="J2929" s="68"/>
      <c r="K2929" s="68"/>
      <c r="L2929" s="68"/>
      <c r="M2929" s="68"/>
      <c r="O2929" s="44"/>
      <c r="P2929" s="44"/>
      <c r="Q2929" s="44"/>
      <c r="R2929" s="44"/>
      <c r="S2929" s="44"/>
      <c r="T2929" s="44"/>
    </row>
    <row r="2930" spans="1:20" x14ac:dyDescent="0.25">
      <c r="A2930" s="44" t="str">
        <f>IF(B2930&lt;&gt;"",A2929+1,"")</f>
        <v/>
      </c>
      <c r="B2930" s="44"/>
      <c r="C2930" s="44"/>
      <c r="D2930" s="44"/>
      <c r="E2930" s="44"/>
      <c r="F2930" s="44"/>
      <c r="G2930" s="44"/>
      <c r="H2930" s="44"/>
      <c r="J2930" s="68"/>
      <c r="K2930" s="68"/>
      <c r="L2930" s="68"/>
      <c r="M2930" s="68"/>
      <c r="O2930" s="44"/>
      <c r="P2930" s="44"/>
      <c r="Q2930" s="44"/>
      <c r="R2930" s="44"/>
      <c r="S2930" s="44"/>
      <c r="T2930" s="44"/>
    </row>
    <row r="2931" spans="1:20" x14ac:dyDescent="0.25">
      <c r="A2931" s="44" t="str">
        <f>IF(B2931&lt;&gt;"",A2930+1,"")</f>
        <v/>
      </c>
      <c r="B2931" s="44"/>
      <c r="C2931" s="44"/>
      <c r="D2931" s="44"/>
      <c r="E2931" s="44"/>
      <c r="F2931" s="44"/>
      <c r="G2931" s="44"/>
      <c r="H2931" s="44"/>
      <c r="J2931" s="68"/>
      <c r="K2931" s="68"/>
      <c r="L2931" s="68"/>
      <c r="M2931" s="68"/>
      <c r="O2931" s="44"/>
      <c r="P2931" s="44"/>
      <c r="Q2931" s="44"/>
      <c r="R2931" s="44"/>
      <c r="S2931" s="44"/>
      <c r="T2931" s="44"/>
    </row>
    <row r="2932" spans="1:20" x14ac:dyDescent="0.25">
      <c r="A2932" s="44" t="str">
        <f>IF(B2932&lt;&gt;"",A2931+1,"")</f>
        <v/>
      </c>
      <c r="B2932" s="44"/>
      <c r="C2932" s="44"/>
      <c r="D2932" s="44"/>
      <c r="E2932" s="44"/>
      <c r="F2932" s="44"/>
      <c r="G2932" s="44"/>
      <c r="H2932" s="44"/>
      <c r="J2932" s="68"/>
      <c r="K2932" s="68"/>
      <c r="L2932" s="68"/>
      <c r="M2932" s="68"/>
      <c r="O2932" s="44"/>
      <c r="P2932" s="44"/>
      <c r="Q2932" s="44"/>
      <c r="R2932" s="44"/>
      <c r="S2932" s="44"/>
      <c r="T2932" s="44"/>
    </row>
    <row r="2933" spans="1:20" x14ac:dyDescent="0.25">
      <c r="A2933" s="44" t="str">
        <f>IF(B2933&lt;&gt;"",A2932+1,"")</f>
        <v/>
      </c>
      <c r="B2933" s="44"/>
      <c r="C2933" s="44"/>
      <c r="D2933" s="44"/>
      <c r="E2933" s="44"/>
      <c r="F2933" s="44"/>
      <c r="G2933" s="44"/>
      <c r="H2933" s="44"/>
      <c r="J2933" s="68"/>
      <c r="K2933" s="68"/>
      <c r="L2933" s="68"/>
      <c r="M2933" s="68"/>
      <c r="O2933" s="44"/>
      <c r="P2933" s="44"/>
      <c r="Q2933" s="44"/>
      <c r="R2933" s="44"/>
      <c r="S2933" s="44"/>
      <c r="T2933" s="44"/>
    </row>
    <row r="2934" spans="1:20" x14ac:dyDescent="0.25">
      <c r="A2934" s="44" t="str">
        <f>IF(B2934&lt;&gt;"",A2933+1,"")</f>
        <v/>
      </c>
      <c r="B2934" s="44"/>
      <c r="C2934" s="44"/>
      <c r="D2934" s="44"/>
      <c r="E2934" s="44"/>
      <c r="F2934" s="44"/>
      <c r="G2934" s="44"/>
      <c r="H2934" s="44"/>
      <c r="J2934" s="68"/>
      <c r="K2934" s="68"/>
      <c r="L2934" s="68"/>
      <c r="M2934" s="68"/>
      <c r="O2934" s="44"/>
      <c r="P2934" s="44"/>
      <c r="Q2934" s="44"/>
      <c r="R2934" s="44"/>
      <c r="S2934" s="44"/>
      <c r="T2934" s="44"/>
    </row>
    <row r="2935" spans="1:20" x14ac:dyDescent="0.25">
      <c r="A2935" s="44" t="str">
        <f>IF(B2935&lt;&gt;"",A2934+1,"")</f>
        <v/>
      </c>
      <c r="B2935" s="44"/>
      <c r="C2935" s="44"/>
      <c r="D2935" s="44"/>
      <c r="E2935" s="44"/>
      <c r="F2935" s="44"/>
      <c r="G2935" s="44"/>
      <c r="H2935" s="44"/>
      <c r="J2935" s="68"/>
      <c r="K2935" s="68"/>
      <c r="L2935" s="68"/>
      <c r="M2935" s="68"/>
      <c r="O2935" s="44"/>
      <c r="P2935" s="44"/>
      <c r="Q2935" s="44"/>
      <c r="R2935" s="44"/>
      <c r="S2935" s="44"/>
      <c r="T2935" s="44"/>
    </row>
    <row r="2936" spans="1:20" x14ac:dyDescent="0.25">
      <c r="A2936" s="44" t="str">
        <f>IF(B2936&lt;&gt;"",A2935+1,"")</f>
        <v/>
      </c>
      <c r="B2936" s="44"/>
      <c r="C2936" s="44"/>
      <c r="D2936" s="44"/>
      <c r="E2936" s="44"/>
      <c r="F2936" s="44"/>
      <c r="G2936" s="44"/>
      <c r="H2936" s="44"/>
      <c r="J2936" s="68"/>
      <c r="K2936" s="68"/>
      <c r="L2936" s="68"/>
      <c r="M2936" s="68"/>
      <c r="O2936" s="44"/>
      <c r="P2936" s="44"/>
      <c r="Q2936" s="44"/>
      <c r="R2936" s="44"/>
      <c r="S2936" s="44"/>
      <c r="T2936" s="44"/>
    </row>
    <row r="2937" spans="1:20" x14ac:dyDescent="0.25">
      <c r="A2937" s="44" t="str">
        <f>IF(B2937&lt;&gt;"",A2936+1,"")</f>
        <v/>
      </c>
      <c r="B2937" s="44"/>
      <c r="C2937" s="44"/>
      <c r="D2937" s="44"/>
      <c r="E2937" s="44"/>
      <c r="F2937" s="44"/>
      <c r="G2937" s="44"/>
      <c r="H2937" s="44"/>
      <c r="J2937" s="68"/>
      <c r="K2937" s="68"/>
      <c r="L2937" s="68"/>
      <c r="M2937" s="68"/>
      <c r="O2937" s="44"/>
      <c r="P2937" s="44"/>
      <c r="Q2937" s="44"/>
      <c r="R2937" s="44"/>
      <c r="S2937" s="44"/>
      <c r="T2937" s="44"/>
    </row>
    <row r="2938" spans="1:20" x14ac:dyDescent="0.25">
      <c r="A2938" s="44" t="str">
        <f>IF(B2938&lt;&gt;"",A2937+1,"")</f>
        <v/>
      </c>
      <c r="B2938" s="44"/>
      <c r="C2938" s="44"/>
      <c r="D2938" s="44"/>
      <c r="E2938" s="44"/>
      <c r="F2938" s="44"/>
      <c r="G2938" s="44"/>
      <c r="H2938" s="44"/>
      <c r="J2938" s="68"/>
      <c r="K2938" s="68"/>
      <c r="L2938" s="68"/>
      <c r="M2938" s="68"/>
      <c r="O2938" s="44"/>
      <c r="P2938" s="44"/>
      <c r="Q2938" s="44"/>
      <c r="R2938" s="44"/>
      <c r="S2938" s="44"/>
      <c r="T2938" s="44"/>
    </row>
    <row r="2939" spans="1:20" x14ac:dyDescent="0.25">
      <c r="A2939" s="44" t="str">
        <f>IF(B2939&lt;&gt;"",A2938+1,"")</f>
        <v/>
      </c>
      <c r="B2939" s="44"/>
      <c r="C2939" s="44"/>
      <c r="D2939" s="44"/>
      <c r="E2939" s="44"/>
      <c r="F2939" s="44"/>
      <c r="G2939" s="44"/>
      <c r="H2939" s="44"/>
      <c r="J2939" s="68"/>
      <c r="K2939" s="68"/>
      <c r="L2939" s="68"/>
      <c r="M2939" s="68"/>
      <c r="O2939" s="44"/>
      <c r="P2939" s="44"/>
      <c r="Q2939" s="44"/>
      <c r="R2939" s="44"/>
      <c r="S2939" s="44"/>
      <c r="T2939" s="44"/>
    </row>
    <row r="2940" spans="1:20" x14ac:dyDescent="0.25">
      <c r="A2940" s="44" t="str">
        <f>IF(B2940&lt;&gt;"",A2939+1,"")</f>
        <v/>
      </c>
      <c r="B2940" s="44"/>
      <c r="C2940" s="44"/>
      <c r="D2940" s="44"/>
      <c r="E2940" s="44"/>
      <c r="F2940" s="44"/>
      <c r="G2940" s="44"/>
      <c r="H2940" s="44"/>
      <c r="J2940" s="68"/>
      <c r="K2940" s="68"/>
      <c r="L2940" s="68"/>
      <c r="M2940" s="68"/>
      <c r="O2940" s="44"/>
      <c r="P2940" s="44"/>
      <c r="Q2940" s="44"/>
      <c r="R2940" s="44"/>
      <c r="S2940" s="44"/>
      <c r="T2940" s="44"/>
    </row>
    <row r="2941" spans="1:20" x14ac:dyDescent="0.25">
      <c r="A2941" s="44" t="str">
        <f>IF(B2941&lt;&gt;"",A2940+1,"")</f>
        <v/>
      </c>
      <c r="B2941" s="44"/>
      <c r="C2941" s="44"/>
      <c r="D2941" s="44"/>
      <c r="E2941" s="44"/>
      <c r="F2941" s="44"/>
      <c r="G2941" s="44"/>
      <c r="H2941" s="44"/>
      <c r="J2941" s="68"/>
      <c r="K2941" s="68"/>
      <c r="L2941" s="68"/>
      <c r="M2941" s="68"/>
      <c r="O2941" s="44"/>
      <c r="P2941" s="44"/>
      <c r="Q2941" s="44"/>
      <c r="R2941" s="44"/>
      <c r="S2941" s="44"/>
      <c r="T2941" s="44"/>
    </row>
    <row r="2942" spans="1:20" x14ac:dyDescent="0.25">
      <c r="A2942" s="44" t="str">
        <f>IF(B2942&lt;&gt;"",A2941+1,"")</f>
        <v/>
      </c>
      <c r="B2942" s="44"/>
      <c r="C2942" s="44"/>
      <c r="D2942" s="44"/>
      <c r="E2942" s="44"/>
      <c r="F2942" s="44"/>
      <c r="G2942" s="44"/>
      <c r="H2942" s="44"/>
      <c r="J2942" s="68"/>
      <c r="K2942" s="68"/>
      <c r="L2942" s="68"/>
      <c r="M2942" s="68"/>
      <c r="O2942" s="44"/>
      <c r="P2942" s="44"/>
      <c r="Q2942" s="44"/>
      <c r="R2942" s="44"/>
      <c r="S2942" s="44"/>
      <c r="T2942" s="44"/>
    </row>
    <row r="2943" spans="1:20" x14ac:dyDescent="0.25">
      <c r="A2943" s="44" t="str">
        <f>IF(B2943&lt;&gt;"",A2942+1,"")</f>
        <v/>
      </c>
      <c r="B2943" s="44"/>
      <c r="C2943" s="44"/>
      <c r="D2943" s="44"/>
      <c r="E2943" s="44"/>
      <c r="F2943" s="44"/>
      <c r="G2943" s="44"/>
      <c r="H2943" s="44"/>
      <c r="J2943" s="68"/>
      <c r="K2943" s="68"/>
      <c r="L2943" s="68"/>
      <c r="M2943" s="68"/>
      <c r="O2943" s="44"/>
      <c r="P2943" s="44"/>
      <c r="Q2943" s="44"/>
      <c r="R2943" s="44"/>
      <c r="S2943" s="44"/>
      <c r="T2943" s="44"/>
    </row>
    <row r="2944" spans="1:20" x14ac:dyDescent="0.25">
      <c r="A2944" s="44" t="str">
        <f>IF(B2944&lt;&gt;"",A2943+1,"")</f>
        <v/>
      </c>
      <c r="B2944" s="44"/>
      <c r="C2944" s="44"/>
      <c r="D2944" s="44"/>
      <c r="E2944" s="44"/>
      <c r="F2944" s="44"/>
      <c r="G2944" s="44"/>
      <c r="H2944" s="44"/>
      <c r="J2944" s="68"/>
      <c r="K2944" s="68"/>
      <c r="L2944" s="68"/>
      <c r="M2944" s="68"/>
      <c r="O2944" s="44"/>
      <c r="P2944" s="44"/>
      <c r="Q2944" s="44"/>
      <c r="R2944" s="44"/>
      <c r="S2944" s="44"/>
      <c r="T2944" s="44"/>
    </row>
    <row r="2945" spans="1:20" x14ac:dyDescent="0.25">
      <c r="A2945" s="44" t="str">
        <f>IF(B2945&lt;&gt;"",A2944+1,"")</f>
        <v/>
      </c>
      <c r="B2945" s="44"/>
      <c r="C2945" s="44"/>
      <c r="D2945" s="44"/>
      <c r="E2945" s="44"/>
      <c r="F2945" s="44"/>
      <c r="G2945" s="44"/>
      <c r="H2945" s="44"/>
      <c r="J2945" s="68"/>
      <c r="K2945" s="68"/>
      <c r="L2945" s="68"/>
      <c r="M2945" s="68"/>
      <c r="O2945" s="44"/>
      <c r="P2945" s="44"/>
      <c r="Q2945" s="44"/>
      <c r="R2945" s="44"/>
      <c r="S2945" s="44"/>
      <c r="T2945" s="44"/>
    </row>
    <row r="2946" spans="1:20" x14ac:dyDescent="0.25">
      <c r="A2946" s="44" t="str">
        <f>IF(B2946&lt;&gt;"",A2945+1,"")</f>
        <v/>
      </c>
      <c r="B2946" s="44"/>
      <c r="C2946" s="44"/>
      <c r="D2946" s="44"/>
      <c r="E2946" s="44"/>
      <c r="F2946" s="44"/>
      <c r="G2946" s="44"/>
      <c r="H2946" s="44"/>
      <c r="J2946" s="68"/>
      <c r="K2946" s="68"/>
      <c r="L2946" s="68"/>
      <c r="M2946" s="68"/>
      <c r="O2946" s="44"/>
      <c r="P2946" s="44"/>
      <c r="Q2946" s="44"/>
      <c r="R2946" s="44"/>
      <c r="S2946" s="44"/>
      <c r="T2946" s="44"/>
    </row>
    <row r="2947" spans="1:20" x14ac:dyDescent="0.25">
      <c r="A2947" s="44" t="str">
        <f>IF(B2947&lt;&gt;"",A2946+1,"")</f>
        <v/>
      </c>
      <c r="B2947" s="44"/>
      <c r="C2947" s="44"/>
      <c r="D2947" s="44"/>
      <c r="E2947" s="44"/>
      <c r="F2947" s="44"/>
      <c r="G2947" s="44"/>
      <c r="H2947" s="44"/>
      <c r="J2947" s="68"/>
      <c r="K2947" s="68"/>
      <c r="L2947" s="68"/>
      <c r="M2947" s="68"/>
      <c r="O2947" s="44"/>
      <c r="P2947" s="44"/>
      <c r="Q2947" s="44"/>
      <c r="R2947" s="44"/>
      <c r="S2947" s="44"/>
      <c r="T2947" s="44"/>
    </row>
    <row r="2948" spans="1:20" x14ac:dyDescent="0.25">
      <c r="A2948" s="44" t="str">
        <f>IF(B2948&lt;&gt;"",A2947+1,"")</f>
        <v/>
      </c>
      <c r="B2948" s="44"/>
      <c r="C2948" s="44"/>
      <c r="D2948" s="44"/>
      <c r="E2948" s="44"/>
      <c r="F2948" s="44"/>
      <c r="G2948" s="44"/>
      <c r="H2948" s="44"/>
      <c r="J2948" s="68"/>
      <c r="K2948" s="68"/>
      <c r="L2948" s="68"/>
      <c r="M2948" s="68"/>
      <c r="O2948" s="44"/>
      <c r="P2948" s="44"/>
      <c r="Q2948" s="44"/>
      <c r="R2948" s="44"/>
      <c r="S2948" s="44"/>
      <c r="T2948" s="44"/>
    </row>
    <row r="2949" spans="1:20" x14ac:dyDescent="0.25">
      <c r="A2949" s="44" t="str">
        <f>IF(B2949&lt;&gt;"",A2948+1,"")</f>
        <v/>
      </c>
      <c r="B2949" s="44"/>
      <c r="C2949" s="44"/>
      <c r="D2949" s="44"/>
      <c r="E2949" s="44"/>
      <c r="F2949" s="44"/>
      <c r="G2949" s="44"/>
      <c r="H2949" s="44"/>
      <c r="J2949" s="68"/>
      <c r="K2949" s="68"/>
      <c r="L2949" s="68"/>
      <c r="M2949" s="68"/>
      <c r="O2949" s="44"/>
      <c r="P2949" s="44"/>
      <c r="Q2949" s="44"/>
      <c r="R2949" s="44"/>
      <c r="S2949" s="44"/>
      <c r="T2949" s="44"/>
    </row>
    <row r="2950" spans="1:20" x14ac:dyDescent="0.25">
      <c r="A2950" s="44" t="str">
        <f>IF(B2950&lt;&gt;"",A2949+1,"")</f>
        <v/>
      </c>
      <c r="B2950" s="44"/>
      <c r="C2950" s="44"/>
      <c r="D2950" s="44"/>
      <c r="E2950" s="44"/>
      <c r="F2950" s="44"/>
      <c r="G2950" s="44"/>
      <c r="H2950" s="44"/>
      <c r="J2950" s="68"/>
      <c r="K2950" s="68"/>
      <c r="L2950" s="68"/>
      <c r="M2950" s="68"/>
      <c r="O2950" s="44"/>
      <c r="P2950" s="44"/>
      <c r="Q2950" s="44"/>
      <c r="R2950" s="44"/>
      <c r="S2950" s="44"/>
      <c r="T2950" s="44"/>
    </row>
    <row r="2951" spans="1:20" x14ac:dyDescent="0.25">
      <c r="A2951" s="44" t="str">
        <f>IF(B2951&lt;&gt;"",A2950+1,"")</f>
        <v/>
      </c>
      <c r="B2951" s="44"/>
      <c r="C2951" s="44"/>
      <c r="D2951" s="44"/>
      <c r="E2951" s="44"/>
      <c r="F2951" s="44"/>
      <c r="G2951" s="44"/>
      <c r="H2951" s="44"/>
      <c r="J2951" s="68"/>
      <c r="K2951" s="68"/>
      <c r="L2951" s="68"/>
      <c r="M2951" s="68"/>
      <c r="O2951" s="44"/>
      <c r="P2951" s="44"/>
      <c r="Q2951" s="44"/>
      <c r="R2951" s="44"/>
      <c r="S2951" s="44"/>
      <c r="T2951" s="44"/>
    </row>
    <row r="2952" spans="1:20" x14ac:dyDescent="0.25">
      <c r="A2952" s="44" t="str">
        <f>IF(B2952&lt;&gt;"",A2951+1,"")</f>
        <v/>
      </c>
      <c r="B2952" s="44"/>
      <c r="C2952" s="44"/>
      <c r="D2952" s="44"/>
      <c r="E2952" s="44"/>
      <c r="F2952" s="44"/>
      <c r="G2952" s="44"/>
      <c r="H2952" s="44"/>
      <c r="J2952" s="68"/>
      <c r="K2952" s="68"/>
      <c r="L2952" s="68"/>
      <c r="M2952" s="68"/>
      <c r="O2952" s="44"/>
      <c r="P2952" s="44"/>
      <c r="Q2952" s="44"/>
      <c r="R2952" s="44"/>
      <c r="S2952" s="44"/>
      <c r="T2952" s="44"/>
    </row>
    <row r="2953" spans="1:20" x14ac:dyDescent="0.25">
      <c r="A2953" s="44" t="str">
        <f>IF(B2953&lt;&gt;"",A2952+1,"")</f>
        <v/>
      </c>
      <c r="B2953" s="44"/>
      <c r="C2953" s="44"/>
      <c r="D2953" s="44"/>
      <c r="E2953" s="44"/>
      <c r="F2953" s="44"/>
      <c r="G2953" s="44"/>
      <c r="H2953" s="44"/>
      <c r="J2953" s="68"/>
      <c r="K2953" s="68"/>
      <c r="L2953" s="68"/>
      <c r="M2953" s="68"/>
      <c r="O2953" s="44"/>
      <c r="P2953" s="44"/>
      <c r="Q2953" s="44"/>
      <c r="R2953" s="44"/>
      <c r="S2953" s="44"/>
      <c r="T2953" s="44"/>
    </row>
    <row r="2954" spans="1:20" x14ac:dyDescent="0.25">
      <c r="A2954" s="44" t="str">
        <f>IF(B2954&lt;&gt;"",A2953+1,"")</f>
        <v/>
      </c>
      <c r="B2954" s="44"/>
      <c r="C2954" s="44"/>
      <c r="D2954" s="44"/>
      <c r="E2954" s="44"/>
      <c r="F2954" s="44"/>
      <c r="G2954" s="44"/>
      <c r="H2954" s="44"/>
      <c r="J2954" s="68"/>
      <c r="K2954" s="68"/>
      <c r="L2954" s="68"/>
      <c r="M2954" s="68"/>
      <c r="O2954" s="44"/>
      <c r="P2954" s="44"/>
      <c r="Q2954" s="44"/>
      <c r="R2954" s="44"/>
      <c r="S2954" s="44"/>
      <c r="T2954" s="44"/>
    </row>
    <row r="2955" spans="1:20" x14ac:dyDescent="0.25">
      <c r="A2955" s="44" t="str">
        <f>IF(B2955&lt;&gt;"",A2954+1,"")</f>
        <v/>
      </c>
      <c r="B2955" s="44"/>
      <c r="C2955" s="44"/>
      <c r="D2955" s="44"/>
      <c r="E2955" s="44"/>
      <c r="F2955" s="44"/>
      <c r="G2955" s="44"/>
      <c r="H2955" s="44"/>
      <c r="J2955" s="68"/>
      <c r="K2955" s="68"/>
      <c r="L2955" s="68"/>
      <c r="M2955" s="68"/>
      <c r="O2955" s="44"/>
      <c r="P2955" s="44"/>
      <c r="Q2955" s="44"/>
      <c r="R2955" s="44"/>
      <c r="S2955" s="44"/>
      <c r="T2955" s="44"/>
    </row>
    <row r="2956" spans="1:20" x14ac:dyDescent="0.25">
      <c r="A2956" s="44" t="str">
        <f>IF(B2956&lt;&gt;"",A2955+1,"")</f>
        <v/>
      </c>
      <c r="B2956" s="44"/>
      <c r="C2956" s="44"/>
      <c r="D2956" s="44"/>
      <c r="E2956" s="44"/>
      <c r="F2956" s="44"/>
      <c r="G2956" s="44"/>
      <c r="H2956" s="44"/>
      <c r="J2956" s="68"/>
      <c r="K2956" s="68"/>
      <c r="L2956" s="68"/>
      <c r="M2956" s="68"/>
      <c r="O2956" s="44"/>
      <c r="P2956" s="44"/>
      <c r="Q2956" s="44"/>
      <c r="R2956" s="44"/>
      <c r="S2956" s="44"/>
      <c r="T2956" s="44"/>
    </row>
    <row r="2957" spans="1:20" x14ac:dyDescent="0.25">
      <c r="A2957" s="44" t="str">
        <f>IF(B2957&lt;&gt;"",A2956+1,"")</f>
        <v/>
      </c>
      <c r="B2957" s="44"/>
      <c r="C2957" s="44"/>
      <c r="D2957" s="44"/>
      <c r="E2957" s="44"/>
      <c r="F2957" s="44"/>
      <c r="G2957" s="44"/>
      <c r="H2957" s="44"/>
      <c r="J2957" s="68"/>
      <c r="K2957" s="68"/>
      <c r="L2957" s="68"/>
      <c r="M2957" s="68"/>
      <c r="O2957" s="44"/>
      <c r="P2957" s="44"/>
      <c r="Q2957" s="44"/>
      <c r="R2957" s="44"/>
      <c r="S2957" s="44"/>
      <c r="T2957" s="44"/>
    </row>
    <row r="2958" spans="1:20" x14ac:dyDescent="0.25">
      <c r="A2958" s="44" t="str">
        <f>IF(B2958&lt;&gt;"",A2957+1,"")</f>
        <v/>
      </c>
      <c r="B2958" s="44"/>
      <c r="C2958" s="44"/>
      <c r="D2958" s="44"/>
      <c r="E2958" s="44"/>
      <c r="F2958" s="44"/>
      <c r="G2958" s="44"/>
      <c r="H2958" s="44"/>
      <c r="J2958" s="68"/>
      <c r="K2958" s="68"/>
      <c r="L2958" s="68"/>
      <c r="M2958" s="68"/>
      <c r="O2958" s="44"/>
      <c r="P2958" s="44"/>
      <c r="Q2958" s="44"/>
      <c r="R2958" s="44"/>
      <c r="S2958" s="44"/>
      <c r="T2958" s="44"/>
    </row>
    <row r="2959" spans="1:20" x14ac:dyDescent="0.25">
      <c r="A2959" s="44" t="str">
        <f>IF(B2959&lt;&gt;"",A2958+1,"")</f>
        <v/>
      </c>
      <c r="B2959" s="44"/>
      <c r="C2959" s="44"/>
      <c r="D2959" s="44"/>
      <c r="E2959" s="44"/>
      <c r="F2959" s="44"/>
      <c r="G2959" s="44"/>
      <c r="H2959" s="44"/>
      <c r="J2959" s="68"/>
      <c r="K2959" s="68"/>
      <c r="L2959" s="68"/>
      <c r="M2959" s="68"/>
      <c r="O2959" s="44"/>
      <c r="P2959" s="44"/>
      <c r="Q2959" s="44"/>
      <c r="R2959" s="44"/>
      <c r="S2959" s="44"/>
      <c r="T2959" s="44"/>
    </row>
    <row r="2960" spans="1:20" x14ac:dyDescent="0.25">
      <c r="A2960" s="44" t="str">
        <f>IF(B2960&lt;&gt;"",A2959+1,"")</f>
        <v/>
      </c>
      <c r="B2960" s="44"/>
      <c r="C2960" s="44"/>
      <c r="D2960" s="44"/>
      <c r="E2960" s="44"/>
      <c r="F2960" s="44"/>
      <c r="G2960" s="44"/>
      <c r="H2960" s="44"/>
      <c r="J2960" s="68"/>
      <c r="K2960" s="68"/>
      <c r="L2960" s="68"/>
      <c r="M2960" s="68"/>
      <c r="O2960" s="44"/>
      <c r="P2960" s="44"/>
      <c r="Q2960" s="44"/>
      <c r="R2960" s="44"/>
      <c r="S2960" s="44"/>
      <c r="T2960" s="44"/>
    </row>
    <row r="2961" spans="1:20" x14ac:dyDescent="0.25">
      <c r="A2961" s="44" t="str">
        <f>IF(B2961&lt;&gt;"",A2960+1,"")</f>
        <v/>
      </c>
      <c r="B2961" s="44"/>
      <c r="C2961" s="44"/>
      <c r="D2961" s="44"/>
      <c r="E2961" s="44"/>
      <c r="F2961" s="44"/>
      <c r="G2961" s="44"/>
      <c r="H2961" s="44"/>
      <c r="J2961" s="68"/>
      <c r="K2961" s="68"/>
      <c r="L2961" s="68"/>
      <c r="M2961" s="68"/>
      <c r="O2961" s="44"/>
      <c r="P2961" s="44"/>
      <c r="Q2961" s="44"/>
      <c r="R2961" s="44"/>
      <c r="S2961" s="44"/>
      <c r="T2961" s="44"/>
    </row>
    <row r="2962" spans="1:20" x14ac:dyDescent="0.25">
      <c r="A2962" s="44" t="str">
        <f>IF(B2962&lt;&gt;"",A2961+1,"")</f>
        <v/>
      </c>
      <c r="B2962" s="44"/>
      <c r="C2962" s="44"/>
      <c r="D2962" s="44"/>
      <c r="E2962" s="44"/>
      <c r="F2962" s="44"/>
      <c r="G2962" s="44"/>
      <c r="H2962" s="44"/>
      <c r="J2962" s="68"/>
      <c r="K2962" s="68"/>
      <c r="L2962" s="68"/>
      <c r="M2962" s="68"/>
      <c r="O2962" s="44"/>
      <c r="P2962" s="44"/>
      <c r="Q2962" s="44"/>
      <c r="R2962" s="44"/>
      <c r="S2962" s="44"/>
      <c r="T2962" s="44"/>
    </row>
    <row r="2963" spans="1:20" x14ac:dyDescent="0.25">
      <c r="A2963" s="44" t="str">
        <f>IF(B2963&lt;&gt;"",A2962+1,"")</f>
        <v/>
      </c>
      <c r="B2963" s="44"/>
      <c r="C2963" s="44"/>
      <c r="D2963" s="44"/>
      <c r="E2963" s="44"/>
      <c r="F2963" s="44"/>
      <c r="G2963" s="44"/>
      <c r="H2963" s="44"/>
      <c r="J2963" s="68"/>
      <c r="K2963" s="68"/>
      <c r="L2963" s="68"/>
      <c r="M2963" s="68"/>
      <c r="O2963" s="44"/>
      <c r="P2963" s="44"/>
      <c r="Q2963" s="44"/>
      <c r="R2963" s="44"/>
      <c r="S2963" s="44"/>
      <c r="T2963" s="44"/>
    </row>
    <row r="2964" spans="1:20" x14ac:dyDescent="0.25">
      <c r="A2964" s="44" t="str">
        <f>IF(B2964&lt;&gt;"",A2963+1,"")</f>
        <v/>
      </c>
      <c r="B2964" s="44"/>
      <c r="C2964" s="44"/>
      <c r="D2964" s="44"/>
      <c r="E2964" s="44"/>
      <c r="F2964" s="44"/>
      <c r="G2964" s="44"/>
      <c r="H2964" s="44"/>
      <c r="J2964" s="68"/>
      <c r="K2964" s="68"/>
      <c r="L2964" s="68"/>
      <c r="M2964" s="68"/>
      <c r="O2964" s="44"/>
      <c r="P2964" s="44"/>
      <c r="Q2964" s="44"/>
      <c r="R2964" s="44"/>
      <c r="S2964" s="44"/>
      <c r="T2964" s="44"/>
    </row>
    <row r="2965" spans="1:20" x14ac:dyDescent="0.25">
      <c r="A2965" s="44" t="str">
        <f>IF(B2965&lt;&gt;"",A2964+1,"")</f>
        <v/>
      </c>
      <c r="B2965" s="44"/>
      <c r="C2965" s="44"/>
      <c r="D2965" s="44"/>
      <c r="E2965" s="44"/>
      <c r="F2965" s="44"/>
      <c r="G2965" s="44"/>
      <c r="H2965" s="44"/>
      <c r="J2965" s="68"/>
      <c r="K2965" s="68"/>
      <c r="L2965" s="68"/>
      <c r="M2965" s="68"/>
      <c r="O2965" s="44"/>
      <c r="P2965" s="44"/>
      <c r="Q2965" s="44"/>
      <c r="R2965" s="44"/>
      <c r="S2965" s="44"/>
      <c r="T2965" s="44"/>
    </row>
    <row r="2966" spans="1:20" x14ac:dyDescent="0.25">
      <c r="A2966" s="44" t="str">
        <f>IF(B2966&lt;&gt;"",A2965+1,"")</f>
        <v/>
      </c>
      <c r="B2966" s="44"/>
      <c r="C2966" s="44"/>
      <c r="D2966" s="44"/>
      <c r="E2966" s="44"/>
      <c r="F2966" s="44"/>
      <c r="G2966" s="44"/>
      <c r="H2966" s="44"/>
      <c r="J2966" s="68"/>
      <c r="K2966" s="68"/>
      <c r="L2966" s="68"/>
      <c r="M2966" s="68"/>
      <c r="O2966" s="44"/>
      <c r="P2966" s="44"/>
      <c r="Q2966" s="44"/>
      <c r="R2966" s="44"/>
      <c r="S2966" s="44"/>
      <c r="T2966" s="44"/>
    </row>
    <row r="2967" spans="1:20" x14ac:dyDescent="0.25">
      <c r="A2967" s="44" t="str">
        <f>IF(B2967&lt;&gt;"",A2966+1,"")</f>
        <v/>
      </c>
      <c r="B2967" s="44"/>
      <c r="C2967" s="44"/>
      <c r="D2967" s="44"/>
      <c r="E2967" s="44"/>
      <c r="F2967" s="44"/>
      <c r="G2967" s="44"/>
      <c r="H2967" s="44"/>
      <c r="J2967" s="68"/>
      <c r="K2967" s="68"/>
      <c r="L2967" s="68"/>
      <c r="M2967" s="68"/>
      <c r="O2967" s="44"/>
      <c r="P2967" s="44"/>
      <c r="Q2967" s="44"/>
      <c r="R2967" s="44"/>
      <c r="S2967" s="44"/>
      <c r="T2967" s="44"/>
    </row>
    <row r="2968" spans="1:20" x14ac:dyDescent="0.25">
      <c r="A2968" s="44" t="str">
        <f>IF(B2968&lt;&gt;"",A2967+1,"")</f>
        <v/>
      </c>
      <c r="B2968" s="44"/>
      <c r="C2968" s="44"/>
      <c r="D2968" s="44"/>
      <c r="E2968" s="44"/>
      <c r="F2968" s="44"/>
      <c r="G2968" s="44"/>
      <c r="H2968" s="44"/>
      <c r="J2968" s="68"/>
      <c r="K2968" s="68"/>
      <c r="L2968" s="68"/>
      <c r="M2968" s="68"/>
      <c r="O2968" s="44"/>
      <c r="P2968" s="44"/>
      <c r="Q2968" s="44"/>
      <c r="R2968" s="44"/>
      <c r="S2968" s="44"/>
      <c r="T2968" s="44"/>
    </row>
    <row r="2969" spans="1:20" x14ac:dyDescent="0.25">
      <c r="A2969" s="44" t="str">
        <f>IF(B2969&lt;&gt;"",A2968+1,"")</f>
        <v/>
      </c>
      <c r="B2969" s="44"/>
      <c r="C2969" s="44"/>
      <c r="D2969" s="44"/>
      <c r="E2969" s="44"/>
      <c r="F2969" s="44"/>
      <c r="G2969" s="44"/>
      <c r="H2969" s="44"/>
      <c r="J2969" s="68"/>
      <c r="K2969" s="68"/>
      <c r="L2969" s="68"/>
      <c r="M2969" s="68"/>
      <c r="O2969" s="44"/>
      <c r="P2969" s="44"/>
      <c r="Q2969" s="44"/>
      <c r="R2969" s="44"/>
      <c r="S2969" s="44"/>
      <c r="T2969" s="44"/>
    </row>
    <row r="2970" spans="1:20" x14ac:dyDescent="0.25">
      <c r="A2970" s="44" t="str">
        <f>IF(B2970&lt;&gt;"",A2969+1,"")</f>
        <v/>
      </c>
      <c r="B2970" s="44"/>
      <c r="C2970" s="44"/>
      <c r="D2970" s="44"/>
      <c r="E2970" s="44"/>
      <c r="F2970" s="44"/>
      <c r="G2970" s="44"/>
      <c r="H2970" s="44"/>
      <c r="J2970" s="68"/>
      <c r="K2970" s="68"/>
      <c r="L2970" s="68"/>
      <c r="M2970" s="68"/>
      <c r="O2970" s="44"/>
      <c r="P2970" s="44"/>
      <c r="Q2970" s="44"/>
      <c r="R2970" s="44"/>
      <c r="S2970" s="44"/>
      <c r="T2970" s="44"/>
    </row>
    <row r="2971" spans="1:20" x14ac:dyDescent="0.25">
      <c r="A2971" s="44" t="str">
        <f>IF(B2971&lt;&gt;"",A2970+1,"")</f>
        <v/>
      </c>
      <c r="B2971" s="44"/>
      <c r="C2971" s="44"/>
      <c r="D2971" s="44"/>
      <c r="E2971" s="44"/>
      <c r="F2971" s="44"/>
      <c r="G2971" s="44"/>
      <c r="H2971" s="44"/>
      <c r="J2971" s="68"/>
      <c r="K2971" s="68"/>
      <c r="L2971" s="68"/>
      <c r="M2971" s="68"/>
      <c r="O2971" s="44"/>
      <c r="P2971" s="44"/>
      <c r="Q2971" s="44"/>
      <c r="R2971" s="44"/>
      <c r="S2971" s="44"/>
      <c r="T2971" s="44"/>
    </row>
    <row r="2972" spans="1:20" x14ac:dyDescent="0.25">
      <c r="A2972" s="44" t="str">
        <f>IF(B2972&lt;&gt;"",A2971+1,"")</f>
        <v/>
      </c>
      <c r="B2972" s="44"/>
      <c r="C2972" s="44"/>
      <c r="D2972" s="44"/>
      <c r="E2972" s="44"/>
      <c r="F2972" s="44"/>
      <c r="G2972" s="44"/>
      <c r="H2972" s="44"/>
      <c r="J2972" s="68"/>
      <c r="K2972" s="68"/>
      <c r="L2972" s="68"/>
      <c r="M2972" s="68"/>
      <c r="O2972" s="44"/>
      <c r="P2972" s="44"/>
      <c r="Q2972" s="44"/>
      <c r="R2972" s="44"/>
      <c r="S2972" s="44"/>
      <c r="T2972" s="44"/>
    </row>
    <row r="2973" spans="1:20" x14ac:dyDescent="0.25">
      <c r="A2973" s="44" t="str">
        <f>IF(B2973&lt;&gt;"",A2972+1,"")</f>
        <v/>
      </c>
      <c r="B2973" s="44"/>
      <c r="C2973" s="44"/>
      <c r="D2973" s="44"/>
      <c r="E2973" s="44"/>
      <c r="F2973" s="44"/>
      <c r="G2973" s="44"/>
      <c r="H2973" s="44"/>
      <c r="J2973" s="68"/>
      <c r="K2973" s="68"/>
      <c r="L2973" s="68"/>
      <c r="M2973" s="68"/>
      <c r="O2973" s="44"/>
      <c r="P2973" s="44"/>
      <c r="Q2973" s="44"/>
      <c r="R2973" s="44"/>
      <c r="S2973" s="44"/>
      <c r="T2973" s="44"/>
    </row>
    <row r="2974" spans="1:20" x14ac:dyDescent="0.25">
      <c r="A2974" s="44" t="str">
        <f>IF(B2974&lt;&gt;"",A2973+1,"")</f>
        <v/>
      </c>
      <c r="B2974" s="44"/>
      <c r="C2974" s="44"/>
      <c r="D2974" s="44"/>
      <c r="E2974" s="44"/>
      <c r="F2974" s="44"/>
      <c r="G2974" s="44"/>
      <c r="H2974" s="44"/>
      <c r="J2974" s="68"/>
      <c r="K2974" s="68"/>
      <c r="L2974" s="68"/>
      <c r="M2974" s="68"/>
      <c r="O2974" s="44"/>
      <c r="P2974" s="44"/>
      <c r="Q2974" s="44"/>
      <c r="R2974" s="44"/>
      <c r="S2974" s="44"/>
      <c r="T2974" s="44"/>
    </row>
    <row r="2975" spans="1:20" x14ac:dyDescent="0.25">
      <c r="A2975" s="44" t="str">
        <f>IF(B2975&lt;&gt;"",A2974+1,"")</f>
        <v/>
      </c>
      <c r="B2975" s="44"/>
      <c r="C2975" s="44"/>
      <c r="D2975" s="44"/>
      <c r="E2975" s="44"/>
      <c r="F2975" s="44"/>
      <c r="G2975" s="44"/>
      <c r="H2975" s="44"/>
      <c r="J2975" s="68"/>
      <c r="K2975" s="68"/>
      <c r="L2975" s="68"/>
      <c r="M2975" s="68"/>
      <c r="O2975" s="44"/>
      <c r="P2975" s="44"/>
      <c r="Q2975" s="44"/>
      <c r="R2975" s="44"/>
      <c r="S2975" s="44"/>
      <c r="T2975" s="44"/>
    </row>
    <row r="2976" spans="1:20" x14ac:dyDescent="0.25">
      <c r="A2976" s="44" t="str">
        <f>IF(B2976&lt;&gt;"",A2975+1,"")</f>
        <v/>
      </c>
      <c r="B2976" s="44"/>
      <c r="C2976" s="44"/>
      <c r="D2976" s="44"/>
      <c r="E2976" s="44"/>
      <c r="F2976" s="44"/>
      <c r="G2976" s="44"/>
      <c r="H2976" s="44"/>
      <c r="J2976" s="68"/>
      <c r="K2976" s="68"/>
      <c r="L2976" s="68"/>
      <c r="M2976" s="68"/>
      <c r="O2976" s="44"/>
      <c r="P2976" s="44"/>
      <c r="Q2976" s="44"/>
      <c r="R2976" s="44"/>
      <c r="S2976" s="44"/>
      <c r="T2976" s="44"/>
    </row>
    <row r="2977" spans="1:20" x14ac:dyDescent="0.25">
      <c r="A2977" s="44" t="str">
        <f>IF(B2977&lt;&gt;"",A2976+1,"")</f>
        <v/>
      </c>
      <c r="B2977" s="44"/>
      <c r="C2977" s="44"/>
      <c r="D2977" s="44"/>
      <c r="E2977" s="44"/>
      <c r="F2977" s="44"/>
      <c r="G2977" s="44"/>
      <c r="H2977" s="44"/>
      <c r="J2977" s="68"/>
      <c r="K2977" s="68"/>
      <c r="L2977" s="68"/>
      <c r="M2977" s="68"/>
      <c r="O2977" s="44"/>
      <c r="P2977" s="44"/>
      <c r="Q2977" s="44"/>
      <c r="R2977" s="44"/>
      <c r="S2977" s="44"/>
      <c r="T2977" s="44"/>
    </row>
    <row r="2978" spans="1:20" x14ac:dyDescent="0.25">
      <c r="A2978" s="44" t="str">
        <f>IF(B2978&lt;&gt;"",A2977+1,"")</f>
        <v/>
      </c>
      <c r="B2978" s="44"/>
      <c r="C2978" s="44"/>
      <c r="D2978" s="44"/>
      <c r="E2978" s="44"/>
      <c r="F2978" s="44"/>
      <c r="G2978" s="44"/>
      <c r="H2978" s="44"/>
      <c r="J2978" s="68"/>
      <c r="K2978" s="68"/>
      <c r="L2978" s="68"/>
      <c r="M2978" s="68"/>
      <c r="O2978" s="44"/>
      <c r="P2978" s="44"/>
      <c r="Q2978" s="44"/>
      <c r="R2978" s="44"/>
      <c r="S2978" s="44"/>
      <c r="T2978" s="44"/>
    </row>
    <row r="2979" spans="1:20" x14ac:dyDescent="0.25">
      <c r="A2979" s="44" t="str">
        <f>IF(B2979&lt;&gt;"",A2978+1,"")</f>
        <v/>
      </c>
      <c r="B2979" s="44"/>
      <c r="C2979" s="44"/>
      <c r="D2979" s="44"/>
      <c r="E2979" s="44"/>
      <c r="F2979" s="44"/>
      <c r="G2979" s="44"/>
      <c r="H2979" s="44"/>
      <c r="J2979" s="68"/>
      <c r="K2979" s="68"/>
      <c r="L2979" s="68"/>
      <c r="M2979" s="68"/>
      <c r="O2979" s="44"/>
      <c r="P2979" s="44"/>
      <c r="Q2979" s="44"/>
      <c r="R2979" s="44"/>
      <c r="S2979" s="44"/>
      <c r="T2979" s="44"/>
    </row>
    <row r="2980" spans="1:20" x14ac:dyDescent="0.25">
      <c r="A2980" s="44" t="str">
        <f>IF(B2980&lt;&gt;"",A2979+1,"")</f>
        <v/>
      </c>
      <c r="B2980" s="44"/>
      <c r="C2980" s="44"/>
      <c r="D2980" s="44"/>
      <c r="E2980" s="44"/>
      <c r="F2980" s="44"/>
      <c r="G2980" s="44"/>
      <c r="H2980" s="44"/>
      <c r="J2980" s="68"/>
      <c r="K2980" s="68"/>
      <c r="L2980" s="68"/>
      <c r="M2980" s="68"/>
      <c r="O2980" s="44"/>
      <c r="P2980" s="44"/>
      <c r="Q2980" s="44"/>
      <c r="R2980" s="44"/>
      <c r="S2980" s="44"/>
      <c r="T2980" s="44"/>
    </row>
    <row r="2981" spans="1:20" x14ac:dyDescent="0.25">
      <c r="A2981" s="44" t="str">
        <f>IF(B2981&lt;&gt;"",A2980+1,"")</f>
        <v/>
      </c>
      <c r="B2981" s="44"/>
      <c r="C2981" s="44"/>
      <c r="D2981" s="44"/>
      <c r="E2981" s="44"/>
      <c r="F2981" s="44"/>
      <c r="G2981" s="44"/>
      <c r="H2981" s="44"/>
      <c r="J2981" s="68"/>
      <c r="K2981" s="68"/>
      <c r="L2981" s="68"/>
      <c r="M2981" s="68"/>
      <c r="O2981" s="44"/>
      <c r="P2981" s="44"/>
      <c r="Q2981" s="44"/>
      <c r="R2981" s="44"/>
      <c r="S2981" s="44"/>
      <c r="T2981" s="44"/>
    </row>
    <row r="2982" spans="1:20" x14ac:dyDescent="0.25">
      <c r="A2982" s="44" t="str">
        <f>IF(B2982&lt;&gt;"",A2981+1,"")</f>
        <v/>
      </c>
      <c r="B2982" s="44"/>
      <c r="C2982" s="44"/>
      <c r="D2982" s="44"/>
      <c r="E2982" s="44"/>
      <c r="F2982" s="44"/>
      <c r="G2982" s="44"/>
      <c r="H2982" s="44"/>
      <c r="J2982" s="68"/>
      <c r="K2982" s="68"/>
      <c r="L2982" s="68"/>
      <c r="M2982" s="68"/>
      <c r="O2982" s="44"/>
      <c r="P2982" s="44"/>
      <c r="Q2982" s="44"/>
      <c r="R2982" s="44"/>
      <c r="S2982" s="44"/>
      <c r="T2982" s="44"/>
    </row>
    <row r="2983" spans="1:20" x14ac:dyDescent="0.25">
      <c r="A2983" s="44" t="str">
        <f>IF(B2983&lt;&gt;"",A2982+1,"")</f>
        <v/>
      </c>
      <c r="B2983" s="44"/>
      <c r="C2983" s="44"/>
      <c r="D2983" s="44"/>
      <c r="E2983" s="44"/>
      <c r="F2983" s="44"/>
      <c r="G2983" s="44"/>
      <c r="H2983" s="44"/>
      <c r="J2983" s="68"/>
      <c r="K2983" s="68"/>
      <c r="L2983" s="68"/>
      <c r="M2983" s="68"/>
      <c r="O2983" s="44"/>
      <c r="P2983" s="44"/>
      <c r="Q2983" s="44"/>
      <c r="R2983" s="44"/>
      <c r="S2983" s="44"/>
      <c r="T2983" s="44"/>
    </row>
    <row r="2984" spans="1:20" x14ac:dyDescent="0.25">
      <c r="A2984" s="44" t="str">
        <f>IF(B2984&lt;&gt;"",A2983+1,"")</f>
        <v/>
      </c>
      <c r="B2984" s="44"/>
      <c r="C2984" s="44"/>
      <c r="D2984" s="44"/>
      <c r="E2984" s="44"/>
      <c r="F2984" s="44"/>
      <c r="G2984" s="44"/>
      <c r="H2984" s="44"/>
      <c r="J2984" s="68"/>
      <c r="K2984" s="68"/>
      <c r="L2984" s="68"/>
      <c r="M2984" s="68"/>
      <c r="O2984" s="44"/>
      <c r="P2984" s="44"/>
      <c r="Q2984" s="44"/>
      <c r="R2984" s="44"/>
      <c r="S2984" s="44"/>
      <c r="T2984" s="44"/>
    </row>
    <row r="2985" spans="1:20" x14ac:dyDescent="0.25">
      <c r="A2985" s="44" t="str">
        <f>IF(B2985&lt;&gt;"",A2984+1,"")</f>
        <v/>
      </c>
      <c r="B2985" s="44"/>
      <c r="C2985" s="44"/>
      <c r="D2985" s="44"/>
      <c r="E2985" s="44"/>
      <c r="F2985" s="44"/>
      <c r="G2985" s="44"/>
      <c r="H2985" s="44"/>
      <c r="J2985" s="68"/>
      <c r="K2985" s="68"/>
      <c r="L2985" s="68"/>
      <c r="M2985" s="68"/>
      <c r="O2985" s="44"/>
      <c r="P2985" s="44"/>
      <c r="Q2985" s="44"/>
      <c r="R2985" s="44"/>
      <c r="S2985" s="44"/>
      <c r="T2985" s="44"/>
    </row>
    <row r="2986" spans="1:20" x14ac:dyDescent="0.25">
      <c r="A2986" s="44" t="str">
        <f>IF(B2986&lt;&gt;"",A2985+1,"")</f>
        <v/>
      </c>
      <c r="B2986" s="44"/>
      <c r="C2986" s="44"/>
      <c r="D2986" s="44"/>
      <c r="E2986" s="44"/>
      <c r="F2986" s="44"/>
      <c r="G2986" s="44"/>
      <c r="H2986" s="44"/>
      <c r="J2986" s="68"/>
      <c r="K2986" s="68"/>
      <c r="L2986" s="68"/>
      <c r="M2986" s="68"/>
      <c r="O2986" s="44"/>
      <c r="P2986" s="44"/>
      <c r="Q2986" s="44"/>
      <c r="R2986" s="44"/>
      <c r="S2986" s="44"/>
      <c r="T2986" s="44"/>
    </row>
    <row r="2987" spans="1:20" x14ac:dyDescent="0.25">
      <c r="A2987" s="44" t="str">
        <f>IF(B2987&lt;&gt;"",A2986+1,"")</f>
        <v/>
      </c>
      <c r="B2987" s="44"/>
      <c r="C2987" s="44"/>
      <c r="D2987" s="44"/>
      <c r="E2987" s="44"/>
      <c r="F2987" s="44"/>
      <c r="G2987" s="44"/>
      <c r="H2987" s="44"/>
      <c r="J2987" s="68"/>
      <c r="K2987" s="68"/>
      <c r="L2987" s="68"/>
      <c r="M2987" s="68"/>
      <c r="O2987" s="44"/>
      <c r="P2987" s="44"/>
      <c r="Q2987" s="44"/>
      <c r="R2987" s="44"/>
      <c r="S2987" s="44"/>
      <c r="T2987" s="44"/>
    </row>
    <row r="2988" spans="1:20" x14ac:dyDescent="0.25">
      <c r="A2988" s="44" t="str">
        <f>IF(B2988&lt;&gt;"",A2987+1,"")</f>
        <v/>
      </c>
      <c r="B2988" s="44"/>
      <c r="C2988" s="44"/>
      <c r="D2988" s="44"/>
      <c r="E2988" s="44"/>
      <c r="F2988" s="44"/>
      <c r="G2988" s="44"/>
      <c r="H2988" s="44"/>
      <c r="J2988" s="68"/>
      <c r="K2988" s="68"/>
      <c r="L2988" s="68"/>
      <c r="M2988" s="68"/>
      <c r="O2988" s="44"/>
      <c r="P2988" s="44"/>
      <c r="Q2988" s="44"/>
      <c r="R2988" s="44"/>
      <c r="S2988" s="44"/>
      <c r="T2988" s="44"/>
    </row>
    <row r="2989" spans="1:20" x14ac:dyDescent="0.25">
      <c r="A2989" s="44" t="str">
        <f>IF(B2989&lt;&gt;"",A2988+1,"")</f>
        <v/>
      </c>
      <c r="B2989" s="44"/>
      <c r="C2989" s="44"/>
      <c r="D2989" s="44"/>
      <c r="E2989" s="44"/>
      <c r="F2989" s="44"/>
      <c r="G2989" s="44"/>
      <c r="H2989" s="44"/>
      <c r="J2989" s="68"/>
      <c r="K2989" s="68"/>
      <c r="L2989" s="68"/>
      <c r="M2989" s="68"/>
      <c r="O2989" s="44"/>
      <c r="P2989" s="44"/>
      <c r="Q2989" s="44"/>
      <c r="R2989" s="44"/>
      <c r="S2989" s="44"/>
      <c r="T2989" s="44"/>
    </row>
    <row r="2990" spans="1:20" x14ac:dyDescent="0.25">
      <c r="A2990" s="44" t="str">
        <f>IF(B2990&lt;&gt;"",A2989+1,"")</f>
        <v/>
      </c>
      <c r="B2990" s="44"/>
      <c r="C2990" s="44"/>
      <c r="D2990" s="44"/>
      <c r="E2990" s="44"/>
      <c r="F2990" s="44"/>
      <c r="G2990" s="44"/>
      <c r="H2990" s="44"/>
      <c r="J2990" s="68"/>
      <c r="K2990" s="68"/>
      <c r="L2990" s="68"/>
      <c r="M2990" s="68"/>
      <c r="O2990" s="44"/>
      <c r="P2990" s="44"/>
      <c r="Q2990" s="44"/>
      <c r="R2990" s="44"/>
      <c r="S2990" s="44"/>
      <c r="T2990" s="44"/>
    </row>
    <row r="2991" spans="1:20" x14ac:dyDescent="0.25">
      <c r="A2991" s="44" t="str">
        <f>IF(B2991&lt;&gt;"",A2990+1,"")</f>
        <v/>
      </c>
      <c r="B2991" s="44"/>
      <c r="C2991" s="44"/>
      <c r="D2991" s="44"/>
      <c r="E2991" s="44"/>
      <c r="F2991" s="44"/>
      <c r="G2991" s="44"/>
      <c r="H2991" s="44"/>
      <c r="J2991" s="68"/>
      <c r="K2991" s="68"/>
      <c r="L2991" s="68"/>
      <c r="M2991" s="68"/>
      <c r="O2991" s="44"/>
      <c r="P2991" s="44"/>
      <c r="Q2991" s="44"/>
      <c r="R2991" s="44"/>
      <c r="S2991" s="44"/>
      <c r="T2991" s="44"/>
    </row>
    <row r="2992" spans="1:20" x14ac:dyDescent="0.25">
      <c r="A2992" s="44" t="str">
        <f>IF(B2992&lt;&gt;"",A2991+1,"")</f>
        <v/>
      </c>
      <c r="B2992" s="44"/>
      <c r="C2992" s="44"/>
      <c r="D2992" s="44"/>
      <c r="E2992" s="44"/>
      <c r="F2992" s="44"/>
      <c r="G2992" s="44"/>
      <c r="H2992" s="44"/>
      <c r="J2992" s="68"/>
      <c r="K2992" s="68"/>
      <c r="L2992" s="68"/>
      <c r="M2992" s="68"/>
      <c r="O2992" s="44"/>
      <c r="P2992" s="44"/>
      <c r="Q2992" s="44"/>
      <c r="R2992" s="44"/>
      <c r="S2992" s="44"/>
      <c r="T2992" s="44"/>
    </row>
    <row r="2993" spans="1:20" x14ac:dyDescent="0.25">
      <c r="A2993" s="44" t="str">
        <f>IF(B2993&lt;&gt;"",A2992+1,"")</f>
        <v/>
      </c>
      <c r="B2993" s="44"/>
      <c r="C2993" s="44"/>
      <c r="D2993" s="44"/>
      <c r="E2993" s="44"/>
      <c r="F2993" s="44"/>
      <c r="G2993" s="44"/>
      <c r="H2993" s="44"/>
      <c r="J2993" s="68"/>
      <c r="K2993" s="68"/>
      <c r="L2993" s="68"/>
      <c r="M2993" s="68"/>
      <c r="O2993" s="44"/>
      <c r="P2993" s="44"/>
      <c r="Q2993" s="44"/>
      <c r="R2993" s="44"/>
      <c r="S2993" s="44"/>
      <c r="T2993" s="44"/>
    </row>
    <row r="2994" spans="1:20" x14ac:dyDescent="0.25">
      <c r="A2994" s="44" t="str">
        <f>IF(B2994&lt;&gt;"",A2993+1,"")</f>
        <v/>
      </c>
      <c r="B2994" s="44"/>
      <c r="C2994" s="44"/>
      <c r="D2994" s="44"/>
      <c r="E2994" s="44"/>
      <c r="F2994" s="44"/>
      <c r="G2994" s="44"/>
      <c r="H2994" s="44"/>
      <c r="J2994" s="68"/>
      <c r="K2994" s="68"/>
      <c r="L2994" s="68"/>
      <c r="M2994" s="68"/>
      <c r="O2994" s="44"/>
      <c r="P2994" s="44"/>
      <c r="Q2994" s="44"/>
      <c r="R2994" s="44"/>
      <c r="S2994" s="44"/>
      <c r="T2994" s="44"/>
    </row>
    <row r="2995" spans="1:20" x14ac:dyDescent="0.25">
      <c r="A2995" s="44" t="str">
        <f>IF(B2995&lt;&gt;"",A2994+1,"")</f>
        <v/>
      </c>
      <c r="B2995" s="44"/>
      <c r="C2995" s="44"/>
      <c r="D2995" s="44"/>
      <c r="E2995" s="44"/>
      <c r="F2995" s="44"/>
      <c r="G2995" s="44"/>
      <c r="H2995" s="44"/>
      <c r="J2995" s="68"/>
      <c r="K2995" s="68"/>
      <c r="L2995" s="68"/>
      <c r="M2995" s="68"/>
      <c r="O2995" s="44"/>
      <c r="P2995" s="44"/>
      <c r="Q2995" s="44"/>
      <c r="R2995" s="44"/>
      <c r="S2995" s="44"/>
      <c r="T2995" s="44"/>
    </row>
    <row r="2996" spans="1:20" x14ac:dyDescent="0.25">
      <c r="A2996" s="44" t="str">
        <f>IF(B2996&lt;&gt;"",A2995+1,"")</f>
        <v/>
      </c>
      <c r="B2996" s="44"/>
      <c r="C2996" s="44"/>
      <c r="D2996" s="44"/>
      <c r="E2996" s="44"/>
      <c r="F2996" s="44"/>
      <c r="G2996" s="44"/>
      <c r="H2996" s="44"/>
      <c r="J2996" s="68"/>
      <c r="K2996" s="68"/>
      <c r="L2996" s="68"/>
      <c r="M2996" s="68"/>
      <c r="O2996" s="44"/>
      <c r="P2996" s="44"/>
      <c r="Q2996" s="44"/>
      <c r="R2996" s="44"/>
      <c r="S2996" s="44"/>
      <c r="T2996" s="44"/>
    </row>
    <row r="2997" spans="1:20" x14ac:dyDescent="0.25">
      <c r="A2997" s="44" t="str">
        <f>IF(B2997&lt;&gt;"",A2996+1,"")</f>
        <v/>
      </c>
      <c r="B2997" s="44"/>
      <c r="C2997" s="44"/>
      <c r="D2997" s="44"/>
      <c r="E2997" s="44"/>
      <c r="F2997" s="44"/>
      <c r="G2997" s="44"/>
      <c r="H2997" s="44"/>
      <c r="J2997" s="68"/>
      <c r="K2997" s="68"/>
      <c r="L2997" s="68"/>
      <c r="M2997" s="68"/>
      <c r="O2997" s="44"/>
      <c r="P2997" s="44"/>
      <c r="Q2997" s="44"/>
      <c r="R2997" s="44"/>
      <c r="S2997" s="44"/>
      <c r="T2997" s="44"/>
    </row>
    <row r="2998" spans="1:20" x14ac:dyDescent="0.25">
      <c r="A2998" s="44" t="str">
        <f>IF(B2998&lt;&gt;"",A2997+1,"")</f>
        <v/>
      </c>
      <c r="B2998" s="44"/>
      <c r="C2998" s="44"/>
      <c r="D2998" s="44"/>
      <c r="E2998" s="44"/>
      <c r="F2998" s="44"/>
      <c r="G2998" s="44"/>
      <c r="H2998" s="44"/>
      <c r="J2998" s="68"/>
      <c r="K2998" s="68"/>
      <c r="L2998" s="68"/>
      <c r="M2998" s="68"/>
      <c r="O2998" s="44"/>
      <c r="P2998" s="44"/>
      <c r="Q2998" s="44"/>
      <c r="R2998" s="44"/>
      <c r="S2998" s="44"/>
      <c r="T2998" s="44"/>
    </row>
    <row r="2999" spans="1:20" x14ac:dyDescent="0.25">
      <c r="A2999" s="44" t="str">
        <f>IF(B2999&lt;&gt;"",A2998+1,"")</f>
        <v/>
      </c>
      <c r="B2999" s="44"/>
      <c r="C2999" s="44"/>
      <c r="D2999" s="44"/>
      <c r="E2999" s="44"/>
      <c r="F2999" s="44"/>
      <c r="G2999" s="44"/>
      <c r="H2999" s="44"/>
      <c r="J2999" s="68"/>
      <c r="K2999" s="68"/>
      <c r="L2999" s="68"/>
      <c r="M2999" s="68"/>
      <c r="O2999" s="44"/>
      <c r="P2999" s="44"/>
      <c r="Q2999" s="44"/>
      <c r="R2999" s="44"/>
      <c r="S2999" s="44"/>
      <c r="T2999" s="44"/>
    </row>
    <row r="3000" spans="1:20" x14ac:dyDescent="0.25">
      <c r="A3000" s="44" t="str">
        <f>IF(B3000&lt;&gt;"",A2999+1,"")</f>
        <v/>
      </c>
      <c r="B3000" s="44"/>
      <c r="C3000" s="44"/>
      <c r="D3000" s="44"/>
      <c r="E3000" s="44"/>
      <c r="F3000" s="44"/>
      <c r="G3000" s="44"/>
      <c r="H3000" s="44"/>
      <c r="J3000" s="68"/>
      <c r="K3000" s="68"/>
      <c r="L3000" s="68"/>
      <c r="M3000" s="68"/>
      <c r="O3000" s="44"/>
      <c r="P3000" s="44"/>
      <c r="Q3000" s="44"/>
      <c r="R3000" s="44"/>
      <c r="S3000" s="44"/>
      <c r="T3000" s="44"/>
    </row>
    <row r="3001" spans="1:20" x14ac:dyDescent="0.25">
      <c r="A3001" s="44" t="str">
        <f>IF(B3001&lt;&gt;"",A3000+1,"")</f>
        <v/>
      </c>
      <c r="B3001" s="44"/>
      <c r="C3001" s="44"/>
      <c r="D3001" s="44"/>
      <c r="E3001" s="44"/>
      <c r="F3001" s="44"/>
      <c r="G3001" s="44"/>
      <c r="H3001" s="44"/>
      <c r="J3001" s="68"/>
      <c r="K3001" s="68"/>
      <c r="L3001" s="68"/>
      <c r="M3001" s="68"/>
      <c r="O3001" s="44"/>
      <c r="P3001" s="44"/>
      <c r="Q3001" s="44"/>
      <c r="R3001" s="44"/>
      <c r="S3001" s="44"/>
      <c r="T3001" s="44"/>
    </row>
    <row r="3002" spans="1:20" x14ac:dyDescent="0.25">
      <c r="A3002" s="44" t="str">
        <f>IF(B3002&lt;&gt;"",A3001+1,"")</f>
        <v/>
      </c>
      <c r="B3002" s="44"/>
      <c r="C3002" s="44"/>
      <c r="D3002" s="44"/>
      <c r="E3002" s="44"/>
      <c r="F3002" s="44"/>
      <c r="G3002" s="44"/>
      <c r="H3002" s="44"/>
      <c r="J3002" s="68"/>
      <c r="K3002" s="68"/>
      <c r="L3002" s="68"/>
      <c r="M3002" s="68"/>
      <c r="O3002" s="44"/>
      <c r="P3002" s="44"/>
      <c r="Q3002" s="44"/>
      <c r="R3002" s="44"/>
      <c r="S3002" s="44"/>
      <c r="T3002" s="44"/>
    </row>
    <row r="3003" spans="1:20" x14ac:dyDescent="0.25">
      <c r="A3003" s="44" t="str">
        <f>IF(B3003&lt;&gt;"",A3002+1,"")</f>
        <v/>
      </c>
      <c r="B3003" s="44"/>
      <c r="C3003" s="44"/>
      <c r="D3003" s="44"/>
      <c r="E3003" s="44"/>
      <c r="F3003" s="44"/>
      <c r="G3003" s="44"/>
      <c r="H3003" s="44"/>
      <c r="J3003" s="68"/>
      <c r="K3003" s="68"/>
      <c r="L3003" s="68"/>
      <c r="M3003" s="68"/>
      <c r="O3003" s="44"/>
      <c r="P3003" s="44"/>
      <c r="Q3003" s="44"/>
      <c r="R3003" s="44"/>
      <c r="S3003" s="44"/>
      <c r="T3003" s="44"/>
    </row>
    <row r="3004" spans="1:20" x14ac:dyDescent="0.25">
      <c r="A3004" s="44" t="str">
        <f>IF(B3004&lt;&gt;"",A3003+1,"")</f>
        <v/>
      </c>
      <c r="B3004" s="44"/>
      <c r="C3004" s="44"/>
      <c r="D3004" s="44"/>
      <c r="E3004" s="44"/>
      <c r="F3004" s="44"/>
      <c r="G3004" s="44"/>
      <c r="H3004" s="44"/>
      <c r="J3004" s="68"/>
      <c r="K3004" s="68"/>
      <c r="L3004" s="68"/>
      <c r="M3004" s="68"/>
      <c r="O3004" s="44"/>
      <c r="P3004" s="44"/>
      <c r="Q3004" s="44"/>
      <c r="R3004" s="44"/>
      <c r="S3004" s="44"/>
      <c r="T3004" s="44"/>
    </row>
  </sheetData>
  <mergeCells count="39">
    <mergeCell ref="E5:E6"/>
    <mergeCell ref="D5:D6"/>
    <mergeCell ref="C5:C6"/>
    <mergeCell ref="B5:B6"/>
    <mergeCell ref="N1:P2"/>
    <mergeCell ref="M1:M2"/>
    <mergeCell ref="J1:L2"/>
    <mergeCell ref="B1:E2"/>
    <mergeCell ref="B3:B4"/>
    <mergeCell ref="C3:C4"/>
    <mergeCell ref="D3:D4"/>
    <mergeCell ref="E3:E4"/>
    <mergeCell ref="S18:S19"/>
    <mergeCell ref="T18:T19"/>
    <mergeCell ref="O15:T16"/>
    <mergeCell ref="J3:J4"/>
    <mergeCell ref="K3:K4"/>
    <mergeCell ref="L3:L4"/>
    <mergeCell ref="J5:J6"/>
    <mergeCell ref="K5:K6"/>
    <mergeCell ref="L5:L6"/>
    <mergeCell ref="J17:J18"/>
    <mergeCell ref="K17:K18"/>
    <mergeCell ref="L17:L18"/>
    <mergeCell ref="J15:M16"/>
    <mergeCell ref="O17:P17"/>
    <mergeCell ref="Q17:R17"/>
    <mergeCell ref="O18:O19"/>
    <mergeCell ref="P18:P19"/>
    <mergeCell ref="Q18:Q19"/>
    <mergeCell ref="R18:R19"/>
    <mergeCell ref="A16:A17"/>
    <mergeCell ref="A15:H15"/>
    <mergeCell ref="B16:B17"/>
    <mergeCell ref="C16:C17"/>
    <mergeCell ref="D16:D17"/>
    <mergeCell ref="E16:E17"/>
    <mergeCell ref="F16:F17"/>
    <mergeCell ref="G16:G17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7"/>
  <dimension ref="A1:T3004"/>
  <sheetViews>
    <sheetView rightToLeft="1" zoomScale="75" zoomScaleNormal="75" workbookViewId="0"/>
  </sheetViews>
  <sheetFormatPr defaultRowHeight="15" x14ac:dyDescent="0.25"/>
  <cols>
    <col min="1" max="1" width="5.85546875" customWidth="1"/>
    <col min="2" max="2" width="16.7109375" customWidth="1"/>
    <col min="3" max="3" width="11.7109375" bestFit="1" customWidth="1"/>
    <col min="4" max="4" width="14.5703125" customWidth="1"/>
    <col min="5" max="5" width="19.7109375" customWidth="1"/>
    <col min="8" max="8" width="11.85546875" bestFit="1" customWidth="1"/>
    <col min="10" max="10" width="15" customWidth="1"/>
    <col min="11" max="11" width="14.140625" bestFit="1" customWidth="1"/>
    <col min="12" max="12" width="15.28515625" customWidth="1"/>
    <col min="13" max="13" width="8" customWidth="1"/>
  </cols>
  <sheetData>
    <row r="1" spans="1:20" ht="15" customHeight="1" x14ac:dyDescent="0.5">
      <c r="B1" s="130" t="s">
        <v>70</v>
      </c>
      <c r="C1" s="130"/>
      <c r="D1" s="130"/>
      <c r="E1" s="130"/>
      <c r="J1" s="129" t="s">
        <v>71</v>
      </c>
      <c r="K1" s="127"/>
      <c r="L1" s="127"/>
      <c r="N1" s="131" t="s">
        <v>73</v>
      </c>
      <c r="O1" s="131"/>
      <c r="P1" s="131"/>
      <c r="Q1" s="132"/>
      <c r="R1" s="132"/>
    </row>
    <row r="2" spans="1:20" ht="23.25" customHeight="1" x14ac:dyDescent="0.5">
      <c r="B2" s="130"/>
      <c r="C2" s="130"/>
      <c r="D2" s="130"/>
      <c r="E2" s="130"/>
      <c r="J2" s="128"/>
      <c r="K2" s="128"/>
      <c r="L2" s="128"/>
      <c r="N2" s="131"/>
      <c r="O2" s="131"/>
      <c r="P2" s="131"/>
      <c r="Q2" s="132"/>
      <c r="R2" s="132"/>
    </row>
    <row r="3" spans="1:20" ht="18.75" customHeight="1" x14ac:dyDescent="0.25">
      <c r="B3" s="125" t="s">
        <v>45</v>
      </c>
      <c r="C3" s="125" t="s">
        <v>47</v>
      </c>
      <c r="D3" s="125" t="s">
        <v>48</v>
      </c>
      <c r="E3" s="125" t="s">
        <v>49</v>
      </c>
      <c r="J3" s="125" t="s">
        <v>54</v>
      </c>
      <c r="K3" s="125" t="s">
        <v>63</v>
      </c>
      <c r="L3" s="125" t="s">
        <v>50</v>
      </c>
    </row>
    <row r="4" spans="1:20" x14ac:dyDescent="0.25">
      <c r="B4" s="125"/>
      <c r="C4" s="125"/>
      <c r="D4" s="125"/>
      <c r="E4" s="125"/>
      <c r="J4" s="125"/>
      <c r="K4" s="125"/>
      <c r="L4" s="125"/>
    </row>
    <row r="5" spans="1:20" x14ac:dyDescent="0.25">
      <c r="B5" s="126"/>
      <c r="C5" s="126"/>
      <c r="D5" s="126"/>
      <c r="E5" s="126"/>
      <c r="J5" s="126"/>
      <c r="K5" s="126"/>
      <c r="L5" s="126"/>
    </row>
    <row r="6" spans="1:20" x14ac:dyDescent="0.25">
      <c r="B6" s="126"/>
      <c r="C6" s="126"/>
      <c r="D6" s="126"/>
      <c r="E6" s="126"/>
      <c r="J6" s="126"/>
      <c r="K6" s="126"/>
      <c r="L6" s="126"/>
    </row>
    <row r="15" spans="1:20" ht="33.75" x14ac:dyDescent="0.5">
      <c r="A15" s="109" t="s">
        <v>67</v>
      </c>
      <c r="B15" s="109"/>
      <c r="C15" s="109"/>
      <c r="D15" s="109"/>
      <c r="E15" s="109"/>
      <c r="F15" s="109"/>
      <c r="G15" s="109"/>
      <c r="H15" s="109"/>
      <c r="J15" s="108" t="s">
        <v>64</v>
      </c>
      <c r="K15" s="108"/>
      <c r="L15" s="108"/>
      <c r="M15" s="108"/>
      <c r="O15" s="123" t="s">
        <v>72</v>
      </c>
      <c r="P15" s="124"/>
      <c r="Q15" s="124"/>
      <c r="R15" s="124"/>
      <c r="S15" s="124"/>
      <c r="T15" s="124"/>
    </row>
    <row r="16" spans="1:20" x14ac:dyDescent="0.25">
      <c r="A16" s="122" t="s">
        <v>62</v>
      </c>
      <c r="B16" s="110" t="s">
        <v>11</v>
      </c>
      <c r="C16" s="110" t="s">
        <v>46</v>
      </c>
      <c r="D16" s="111" t="s">
        <v>7</v>
      </c>
      <c r="E16" s="111" t="s">
        <v>16</v>
      </c>
      <c r="F16" s="112" t="s">
        <v>66</v>
      </c>
      <c r="G16" s="111" t="s">
        <v>10</v>
      </c>
      <c r="H16" s="37" t="s">
        <v>8</v>
      </c>
      <c r="J16" s="108"/>
      <c r="K16" s="108"/>
      <c r="L16" s="108"/>
      <c r="M16" s="108"/>
      <c r="O16" s="124"/>
      <c r="P16" s="124"/>
      <c r="Q16" s="124"/>
      <c r="R16" s="124"/>
      <c r="S16" s="124"/>
      <c r="T16" s="124"/>
    </row>
    <row r="17" spans="1:20" ht="21" x14ac:dyDescent="0.25">
      <c r="A17" s="113"/>
      <c r="B17" s="110"/>
      <c r="C17" s="110"/>
      <c r="D17" s="111"/>
      <c r="E17" s="111"/>
      <c r="F17" s="112"/>
      <c r="G17" s="111"/>
      <c r="H17" s="36">
        <f>SUM(H18:H3000)</f>
        <v>0</v>
      </c>
      <c r="J17" s="111" t="s">
        <v>12</v>
      </c>
      <c r="K17" s="111" t="s">
        <v>57</v>
      </c>
      <c r="L17" s="111" t="s">
        <v>13</v>
      </c>
      <c r="M17" s="18" t="s">
        <v>14</v>
      </c>
      <c r="O17" s="85" t="s">
        <v>6</v>
      </c>
      <c r="P17" s="85"/>
      <c r="Q17" s="85" t="s">
        <v>3</v>
      </c>
      <c r="R17" s="85"/>
      <c r="S17" s="2" t="s">
        <v>4</v>
      </c>
      <c r="T17" s="2"/>
    </row>
    <row r="18" spans="1:20" ht="18.75" customHeight="1" x14ac:dyDescent="0.25">
      <c r="A18" s="44" t="str">
        <f>IF(B18&lt;&gt;"",1,"")</f>
        <v/>
      </c>
      <c r="B18" s="69" t="str">
        <f>IF('تقرير عن العميل'!B4&gt;0,VLOOKUP('تقرير عن العميل'!B4,المبيعات!A:B,2,0),"")</f>
        <v/>
      </c>
      <c r="C18" s="44"/>
      <c r="D18" s="44"/>
      <c r="E18" s="44"/>
      <c r="F18" s="44"/>
      <c r="G18" s="44"/>
      <c r="H18" s="44"/>
      <c r="J18" s="111"/>
      <c r="K18" s="111"/>
      <c r="L18" s="111"/>
      <c r="M18" s="18">
        <f>SUM(M19:M3000)</f>
        <v>0</v>
      </c>
      <c r="O18" s="85" t="s">
        <v>54</v>
      </c>
      <c r="P18" s="85" t="s">
        <v>55</v>
      </c>
      <c r="Q18" s="85" t="s">
        <v>56</v>
      </c>
      <c r="R18" s="85" t="s">
        <v>55</v>
      </c>
      <c r="S18" s="85" t="s">
        <v>56</v>
      </c>
      <c r="T18" s="85" t="s">
        <v>55</v>
      </c>
    </row>
    <row r="19" spans="1:20" ht="15" customHeight="1" x14ac:dyDescent="0.25">
      <c r="A19" s="44" t="str">
        <f>IF(B19&lt;&gt;"",A18+1,"")</f>
        <v/>
      </c>
      <c r="B19" s="69"/>
      <c r="C19" s="44"/>
      <c r="D19" s="44"/>
      <c r="E19" s="44"/>
      <c r="F19" s="44"/>
      <c r="G19" s="44"/>
      <c r="H19" s="44"/>
      <c r="J19" s="20" t="s">
        <v>39</v>
      </c>
      <c r="K19" s="20"/>
      <c r="L19" s="9"/>
      <c r="M19" s="9"/>
      <c r="O19" s="85"/>
      <c r="P19" s="85"/>
      <c r="Q19" s="85"/>
      <c r="R19" s="85"/>
      <c r="S19" s="85"/>
      <c r="T19" s="85"/>
    </row>
    <row r="20" spans="1:20" x14ac:dyDescent="0.25">
      <c r="A20" s="44" t="str">
        <f>IF(B20&lt;&gt;"",A19+1,"")</f>
        <v/>
      </c>
      <c r="B20" s="69"/>
      <c r="C20" s="44"/>
      <c r="D20" s="44"/>
      <c r="E20" s="44"/>
      <c r="F20" s="44"/>
      <c r="G20" s="44"/>
      <c r="H20" s="44"/>
      <c r="J20" s="20"/>
      <c r="K20" s="20"/>
      <c r="L20" s="9"/>
      <c r="M20" s="9"/>
      <c r="O20" s="44"/>
      <c r="P20" s="44"/>
      <c r="Q20" s="44"/>
      <c r="R20" s="44"/>
      <c r="S20" s="44"/>
      <c r="T20" s="44"/>
    </row>
    <row r="21" spans="1:20" x14ac:dyDescent="0.25">
      <c r="A21" s="44" t="str">
        <f>IF(B21&lt;&gt;"",A20+1,"")</f>
        <v/>
      </c>
      <c r="B21" s="69"/>
      <c r="C21" s="44"/>
      <c r="D21" s="44"/>
      <c r="E21" s="44"/>
      <c r="F21" s="44"/>
      <c r="G21" s="44"/>
      <c r="H21" s="44"/>
      <c r="J21" s="20"/>
      <c r="K21" s="20"/>
      <c r="L21" s="9"/>
      <c r="M21" s="9"/>
      <c r="O21" s="44"/>
      <c r="P21" s="44"/>
      <c r="Q21" s="44"/>
      <c r="R21" s="44"/>
      <c r="S21" s="44"/>
      <c r="T21" s="44"/>
    </row>
    <row r="22" spans="1:20" x14ac:dyDescent="0.25">
      <c r="A22" s="44" t="str">
        <f>IF(B22&lt;&gt;"",A21+1,"")</f>
        <v/>
      </c>
      <c r="B22" s="44"/>
      <c r="C22" s="44"/>
      <c r="D22" s="44"/>
      <c r="E22" s="44"/>
      <c r="F22" s="44"/>
      <c r="G22" s="44"/>
      <c r="H22" s="44"/>
      <c r="J22" s="20"/>
      <c r="K22" s="20"/>
      <c r="L22" s="9"/>
      <c r="M22" s="9"/>
      <c r="O22" s="44"/>
      <c r="P22" s="44"/>
      <c r="Q22" s="44"/>
      <c r="R22" s="44"/>
      <c r="S22" s="44"/>
      <c r="T22" s="44"/>
    </row>
    <row r="23" spans="1:20" x14ac:dyDescent="0.25">
      <c r="A23" s="44" t="str">
        <f>IF(B23&lt;&gt;"",A22+1,"")</f>
        <v/>
      </c>
      <c r="B23" s="44"/>
      <c r="C23" s="44"/>
      <c r="D23" s="44"/>
      <c r="E23" s="44"/>
      <c r="F23" s="44"/>
      <c r="G23" s="44"/>
      <c r="H23" s="44"/>
      <c r="J23" s="68"/>
      <c r="K23" s="68"/>
      <c r="L23" s="68"/>
      <c r="M23" s="68"/>
      <c r="O23" s="44"/>
      <c r="P23" s="44"/>
      <c r="Q23" s="44"/>
      <c r="R23" s="44"/>
      <c r="S23" s="44"/>
      <c r="T23" s="44"/>
    </row>
    <row r="24" spans="1:20" x14ac:dyDescent="0.25">
      <c r="A24" s="44" t="str">
        <f>IF(B24&lt;&gt;"",A23+1,"")</f>
        <v/>
      </c>
      <c r="B24" s="44"/>
      <c r="C24" s="44"/>
      <c r="D24" s="44"/>
      <c r="E24" s="44"/>
      <c r="F24" s="44"/>
      <c r="G24" s="44"/>
      <c r="H24" s="44"/>
      <c r="J24" s="68"/>
      <c r="K24" s="68"/>
      <c r="L24" s="68"/>
      <c r="M24" s="68"/>
      <c r="O24" s="44"/>
      <c r="P24" s="44"/>
      <c r="Q24" s="44"/>
      <c r="R24" s="44"/>
      <c r="S24" s="44"/>
      <c r="T24" s="44"/>
    </row>
    <row r="25" spans="1:20" x14ac:dyDescent="0.25">
      <c r="A25" s="44" t="str">
        <f>IF(B25&lt;&gt;"",A24+1,"")</f>
        <v/>
      </c>
      <c r="B25" s="44"/>
      <c r="C25" s="44"/>
      <c r="D25" s="44"/>
      <c r="E25" s="44"/>
      <c r="F25" s="44"/>
      <c r="G25" s="44"/>
      <c r="H25" s="44"/>
      <c r="J25" s="68"/>
      <c r="K25" s="68"/>
      <c r="L25" s="68"/>
      <c r="M25" s="68"/>
      <c r="O25" s="44"/>
      <c r="P25" s="44"/>
      <c r="Q25" s="44"/>
      <c r="R25" s="44"/>
      <c r="S25" s="44"/>
      <c r="T25" s="44"/>
    </row>
    <row r="26" spans="1:20" x14ac:dyDescent="0.25">
      <c r="A26" s="44" t="str">
        <f>IF(B26&lt;&gt;"",A25+1,"")</f>
        <v/>
      </c>
      <c r="B26" s="44"/>
      <c r="C26" s="44"/>
      <c r="D26" s="44"/>
      <c r="E26" s="44"/>
      <c r="F26" s="44"/>
      <c r="G26" s="44"/>
      <c r="H26" s="44"/>
      <c r="J26" s="68"/>
      <c r="K26" s="68"/>
      <c r="L26" s="68"/>
      <c r="M26" s="68"/>
      <c r="O26" s="44"/>
      <c r="P26" s="44"/>
      <c r="Q26" s="44"/>
      <c r="R26" s="44"/>
      <c r="S26" s="44"/>
      <c r="T26" s="44"/>
    </row>
    <row r="27" spans="1:20" x14ac:dyDescent="0.25">
      <c r="A27" s="44" t="str">
        <f>IF(B27&lt;&gt;"",A26+1,"")</f>
        <v/>
      </c>
      <c r="B27" s="44"/>
      <c r="C27" s="44"/>
      <c r="D27" s="44"/>
      <c r="E27" s="44"/>
      <c r="F27" s="44"/>
      <c r="G27" s="44"/>
      <c r="H27" s="44"/>
      <c r="J27" s="68"/>
      <c r="K27" s="68"/>
      <c r="L27" s="68"/>
      <c r="M27" s="68"/>
      <c r="O27" s="44"/>
      <c r="P27" s="44"/>
      <c r="Q27" s="44"/>
      <c r="R27" s="44"/>
      <c r="S27" s="44"/>
      <c r="T27" s="44"/>
    </row>
    <row r="28" spans="1:20" x14ac:dyDescent="0.25">
      <c r="A28" s="44" t="str">
        <f>IF(B28&lt;&gt;"",A27+1,"")</f>
        <v/>
      </c>
      <c r="B28" s="44"/>
      <c r="C28" s="44"/>
      <c r="D28" s="44"/>
      <c r="E28" s="44"/>
      <c r="F28" s="44"/>
      <c r="G28" s="44"/>
      <c r="H28" s="44"/>
      <c r="J28" s="68"/>
      <c r="K28" s="68"/>
      <c r="L28" s="68"/>
      <c r="M28" s="68"/>
      <c r="O28" s="44"/>
      <c r="P28" s="44"/>
      <c r="Q28" s="44"/>
      <c r="R28" s="44"/>
      <c r="S28" s="44"/>
      <c r="T28" s="44"/>
    </row>
    <row r="29" spans="1:20" x14ac:dyDescent="0.25">
      <c r="A29" s="44" t="str">
        <f>IF(B29&lt;&gt;"",A28+1,"")</f>
        <v/>
      </c>
      <c r="B29" s="44"/>
      <c r="C29" s="44"/>
      <c r="D29" s="44"/>
      <c r="E29" s="44"/>
      <c r="F29" s="44"/>
      <c r="G29" s="44"/>
      <c r="H29" s="44"/>
      <c r="J29" s="68"/>
      <c r="K29" s="68"/>
      <c r="L29" s="68"/>
      <c r="M29" s="68"/>
      <c r="O29" s="44"/>
      <c r="P29" s="44"/>
      <c r="Q29" s="44"/>
      <c r="R29" s="44"/>
      <c r="S29" s="44"/>
      <c r="T29" s="44"/>
    </row>
    <row r="30" spans="1:20" x14ac:dyDescent="0.25">
      <c r="A30" s="44" t="str">
        <f>IF(B30&lt;&gt;"",A29+1,"")</f>
        <v/>
      </c>
      <c r="B30" s="44"/>
      <c r="C30" s="44"/>
      <c r="D30" s="44"/>
      <c r="E30" s="44"/>
      <c r="F30" s="44"/>
      <c r="G30" s="44"/>
      <c r="H30" s="44"/>
      <c r="J30" s="68"/>
      <c r="K30" s="68"/>
      <c r="L30" s="68"/>
      <c r="M30" s="68"/>
      <c r="O30" s="44"/>
      <c r="P30" s="44"/>
      <c r="Q30" s="44"/>
      <c r="R30" s="44"/>
      <c r="S30" s="44"/>
      <c r="T30" s="44"/>
    </row>
    <row r="31" spans="1:20" x14ac:dyDescent="0.25">
      <c r="A31" s="44" t="str">
        <f>IF(B31&lt;&gt;"",A30+1,"")</f>
        <v/>
      </c>
      <c r="B31" s="44"/>
      <c r="C31" s="44"/>
      <c r="D31" s="44"/>
      <c r="E31" s="44"/>
      <c r="F31" s="44"/>
      <c r="G31" s="44"/>
      <c r="H31" s="44"/>
      <c r="J31" s="68"/>
      <c r="K31" s="68"/>
      <c r="L31" s="68"/>
      <c r="M31" s="68"/>
      <c r="O31" s="44"/>
      <c r="P31" s="44"/>
      <c r="Q31" s="44"/>
      <c r="R31" s="44"/>
      <c r="S31" s="44"/>
      <c r="T31" s="44"/>
    </row>
    <row r="32" spans="1:20" x14ac:dyDescent="0.25">
      <c r="A32" s="44" t="str">
        <f>IF(B32&lt;&gt;"",A31+1,"")</f>
        <v/>
      </c>
      <c r="B32" s="44"/>
      <c r="C32" s="44"/>
      <c r="D32" s="44"/>
      <c r="E32" s="44"/>
      <c r="F32" s="44"/>
      <c r="G32" s="44"/>
      <c r="H32" s="44"/>
      <c r="J32" s="68"/>
      <c r="K32" s="68"/>
      <c r="L32" s="68"/>
      <c r="M32" s="68"/>
      <c r="O32" s="44"/>
      <c r="P32" s="44"/>
      <c r="Q32" s="44"/>
      <c r="R32" s="44"/>
      <c r="S32" s="44"/>
      <c r="T32" s="44"/>
    </row>
    <row r="33" spans="1:20" x14ac:dyDescent="0.25">
      <c r="A33" s="44" t="str">
        <f>IF(B33&lt;&gt;"",A32+1,"")</f>
        <v/>
      </c>
      <c r="B33" s="44"/>
      <c r="C33" s="44"/>
      <c r="D33" s="44"/>
      <c r="E33" s="44"/>
      <c r="F33" s="44"/>
      <c r="G33" s="44"/>
      <c r="H33" s="44"/>
      <c r="J33" s="68"/>
      <c r="K33" s="68"/>
      <c r="L33" s="68"/>
      <c r="M33" s="68"/>
      <c r="O33" s="44"/>
      <c r="P33" s="44"/>
      <c r="Q33" s="44"/>
      <c r="R33" s="44"/>
      <c r="S33" s="44"/>
      <c r="T33" s="44"/>
    </row>
    <row r="34" spans="1:20" x14ac:dyDescent="0.25">
      <c r="A34" s="44" t="str">
        <f>IF(B34&lt;&gt;"",A33+1,"")</f>
        <v/>
      </c>
      <c r="B34" s="44"/>
      <c r="C34" s="44"/>
      <c r="D34" s="44"/>
      <c r="E34" s="44"/>
      <c r="F34" s="44"/>
      <c r="G34" s="44"/>
      <c r="H34" s="44"/>
      <c r="J34" s="68"/>
      <c r="K34" s="68"/>
      <c r="L34" s="68"/>
      <c r="M34" s="68"/>
      <c r="O34" s="44"/>
      <c r="P34" s="44"/>
      <c r="Q34" s="44"/>
      <c r="R34" s="44"/>
      <c r="S34" s="44"/>
      <c r="T34" s="44"/>
    </row>
    <row r="35" spans="1:20" x14ac:dyDescent="0.25">
      <c r="A35" s="44" t="str">
        <f>IF(B35&lt;&gt;"",A34+1,"")</f>
        <v/>
      </c>
      <c r="B35" s="44"/>
      <c r="C35" s="44"/>
      <c r="D35" s="44"/>
      <c r="E35" s="44"/>
      <c r="F35" s="44"/>
      <c r="G35" s="44"/>
      <c r="H35" s="44"/>
      <c r="J35" s="68"/>
      <c r="K35" s="68"/>
      <c r="L35" s="68"/>
      <c r="M35" s="68"/>
      <c r="O35" s="44"/>
      <c r="P35" s="44"/>
      <c r="Q35" s="44"/>
      <c r="R35" s="44"/>
      <c r="S35" s="44"/>
      <c r="T35" s="44"/>
    </row>
    <row r="36" spans="1:20" x14ac:dyDescent="0.25">
      <c r="A36" s="44" t="str">
        <f>IF(B36&lt;&gt;"",A35+1,"")</f>
        <v/>
      </c>
      <c r="B36" s="44"/>
      <c r="C36" s="44"/>
      <c r="D36" s="44"/>
      <c r="E36" s="44"/>
      <c r="F36" s="44"/>
      <c r="G36" s="44"/>
      <c r="H36" s="44"/>
      <c r="J36" s="68"/>
      <c r="K36" s="68"/>
      <c r="L36" s="68"/>
      <c r="M36" s="68"/>
      <c r="O36" s="44"/>
      <c r="P36" s="44"/>
      <c r="Q36" s="44"/>
      <c r="R36" s="44"/>
      <c r="S36" s="44"/>
      <c r="T36" s="44"/>
    </row>
    <row r="37" spans="1:20" x14ac:dyDescent="0.25">
      <c r="A37" s="44" t="str">
        <f>IF(B37&lt;&gt;"",A36+1,"")</f>
        <v/>
      </c>
      <c r="B37" s="44"/>
      <c r="C37" s="44"/>
      <c r="D37" s="44"/>
      <c r="E37" s="44"/>
      <c r="F37" s="44"/>
      <c r="G37" s="44"/>
      <c r="H37" s="44"/>
      <c r="J37" s="68"/>
      <c r="K37" s="68"/>
      <c r="L37" s="68"/>
      <c r="M37" s="68"/>
      <c r="O37" s="44"/>
      <c r="P37" s="44"/>
      <c r="Q37" s="44"/>
      <c r="R37" s="44"/>
      <c r="S37" s="44"/>
      <c r="T37" s="44"/>
    </row>
    <row r="38" spans="1:20" x14ac:dyDescent="0.25">
      <c r="A38" s="44" t="str">
        <f>IF(B38&lt;&gt;"",A37+1,"")</f>
        <v/>
      </c>
      <c r="B38" s="44"/>
      <c r="C38" s="44"/>
      <c r="D38" s="44"/>
      <c r="E38" s="44"/>
      <c r="F38" s="44"/>
      <c r="G38" s="44"/>
      <c r="H38" s="44"/>
      <c r="J38" s="68"/>
      <c r="K38" s="68"/>
      <c r="L38" s="68"/>
      <c r="M38" s="68"/>
      <c r="O38" s="44"/>
      <c r="P38" s="44"/>
      <c r="Q38" s="44"/>
      <c r="R38" s="44"/>
      <c r="S38" s="44"/>
      <c r="T38" s="44"/>
    </row>
    <row r="39" spans="1:20" x14ac:dyDescent="0.25">
      <c r="A39" s="44" t="str">
        <f>IF(B39&lt;&gt;"",A38+1,"")</f>
        <v/>
      </c>
      <c r="B39" s="44"/>
      <c r="C39" s="44"/>
      <c r="D39" s="44"/>
      <c r="E39" s="44"/>
      <c r="F39" s="44"/>
      <c r="G39" s="44"/>
      <c r="H39" s="44"/>
      <c r="J39" s="68"/>
      <c r="K39" s="68"/>
      <c r="L39" s="68"/>
      <c r="M39" s="68"/>
      <c r="O39" s="44"/>
      <c r="P39" s="44"/>
      <c r="Q39" s="44"/>
      <c r="R39" s="44"/>
      <c r="S39" s="44"/>
      <c r="T39" s="44"/>
    </row>
    <row r="40" spans="1:20" x14ac:dyDescent="0.25">
      <c r="A40" s="44" t="str">
        <f>IF(B40&lt;&gt;"",A39+1,"")</f>
        <v/>
      </c>
      <c r="B40" s="44"/>
      <c r="C40" s="44"/>
      <c r="D40" s="44"/>
      <c r="E40" s="44"/>
      <c r="F40" s="44"/>
      <c r="G40" s="44"/>
      <c r="H40" s="44"/>
      <c r="J40" s="68"/>
      <c r="K40" s="68"/>
      <c r="L40" s="68"/>
      <c r="M40" s="68"/>
      <c r="O40" s="44"/>
      <c r="P40" s="44"/>
      <c r="Q40" s="44"/>
      <c r="R40" s="44"/>
      <c r="S40" s="44"/>
      <c r="T40" s="44"/>
    </row>
    <row r="41" spans="1:20" x14ac:dyDescent="0.25">
      <c r="A41" s="44" t="str">
        <f>IF(B41&lt;&gt;"",A40+1,"")</f>
        <v/>
      </c>
      <c r="B41" s="44"/>
      <c r="C41" s="44"/>
      <c r="D41" s="44"/>
      <c r="E41" s="44"/>
      <c r="F41" s="44"/>
      <c r="G41" s="44"/>
      <c r="H41" s="44"/>
      <c r="J41" s="68"/>
      <c r="K41" s="68"/>
      <c r="L41" s="68"/>
      <c r="M41" s="68"/>
      <c r="O41" s="44"/>
      <c r="P41" s="44"/>
      <c r="Q41" s="44"/>
      <c r="R41" s="44"/>
      <c r="S41" s="44"/>
      <c r="T41" s="44"/>
    </row>
    <row r="42" spans="1:20" x14ac:dyDescent="0.25">
      <c r="A42" s="44" t="str">
        <f>IF(B42&lt;&gt;"",A41+1,"")</f>
        <v/>
      </c>
      <c r="B42" s="44"/>
      <c r="C42" s="44"/>
      <c r="D42" s="44"/>
      <c r="E42" s="44"/>
      <c r="F42" s="44"/>
      <c r="G42" s="44"/>
      <c r="H42" s="44"/>
      <c r="J42" s="68"/>
      <c r="K42" s="68"/>
      <c r="L42" s="68"/>
      <c r="M42" s="68"/>
      <c r="O42" s="44"/>
      <c r="P42" s="44"/>
      <c r="Q42" s="44"/>
      <c r="R42" s="44"/>
      <c r="S42" s="44"/>
      <c r="T42" s="44"/>
    </row>
    <row r="43" spans="1:20" x14ac:dyDescent="0.25">
      <c r="A43" s="44" t="str">
        <f>IF(B43&lt;&gt;"",A42+1,"")</f>
        <v/>
      </c>
      <c r="B43" s="44"/>
      <c r="C43" s="44"/>
      <c r="D43" s="44"/>
      <c r="E43" s="44"/>
      <c r="F43" s="44"/>
      <c r="G43" s="44"/>
      <c r="H43" s="44"/>
      <c r="J43" s="68"/>
      <c r="K43" s="68"/>
      <c r="L43" s="68"/>
      <c r="M43" s="68"/>
      <c r="O43" s="44"/>
      <c r="P43" s="44"/>
      <c r="Q43" s="44"/>
      <c r="R43" s="44"/>
      <c r="S43" s="44"/>
      <c r="T43" s="44"/>
    </row>
    <row r="44" spans="1:20" x14ac:dyDescent="0.25">
      <c r="A44" s="44" t="str">
        <f>IF(B44&lt;&gt;"",A43+1,"")</f>
        <v/>
      </c>
      <c r="B44" s="44"/>
      <c r="C44" s="44"/>
      <c r="D44" s="44"/>
      <c r="E44" s="44"/>
      <c r="F44" s="44"/>
      <c r="G44" s="44"/>
      <c r="H44" s="44"/>
      <c r="J44" s="68"/>
      <c r="K44" s="68"/>
      <c r="L44" s="68"/>
      <c r="M44" s="68"/>
      <c r="O44" s="44"/>
      <c r="P44" s="44"/>
      <c r="Q44" s="44"/>
      <c r="R44" s="44"/>
      <c r="S44" s="44"/>
      <c r="T44" s="44"/>
    </row>
    <row r="45" spans="1:20" x14ac:dyDescent="0.25">
      <c r="A45" s="44" t="str">
        <f>IF(B45&lt;&gt;"",A44+1,"")</f>
        <v/>
      </c>
      <c r="B45" s="44"/>
      <c r="C45" s="44"/>
      <c r="D45" s="44"/>
      <c r="E45" s="44"/>
      <c r="F45" s="44"/>
      <c r="G45" s="44"/>
      <c r="H45" s="44"/>
      <c r="J45" s="68"/>
      <c r="K45" s="68"/>
      <c r="L45" s="68"/>
      <c r="M45" s="68"/>
      <c r="O45" s="44"/>
      <c r="P45" s="44"/>
      <c r="Q45" s="44"/>
      <c r="R45" s="44"/>
      <c r="S45" s="44"/>
      <c r="T45" s="44"/>
    </row>
    <row r="46" spans="1:20" x14ac:dyDescent="0.25">
      <c r="A46" s="44" t="str">
        <f>IF(B46&lt;&gt;"",A45+1,"")</f>
        <v/>
      </c>
      <c r="B46" s="44"/>
      <c r="C46" s="44"/>
      <c r="D46" s="44"/>
      <c r="E46" s="44"/>
      <c r="F46" s="44"/>
      <c r="G46" s="44"/>
      <c r="H46" s="44"/>
      <c r="J46" s="68"/>
      <c r="K46" s="68"/>
      <c r="L46" s="68"/>
      <c r="M46" s="68"/>
      <c r="O46" s="44"/>
      <c r="P46" s="44"/>
      <c r="Q46" s="44"/>
      <c r="R46" s="44"/>
      <c r="S46" s="44"/>
      <c r="T46" s="44"/>
    </row>
    <row r="47" spans="1:20" x14ac:dyDescent="0.25">
      <c r="A47" s="44" t="str">
        <f>IF(B47&lt;&gt;"",A46+1,"")</f>
        <v/>
      </c>
      <c r="B47" s="44"/>
      <c r="C47" s="44"/>
      <c r="D47" s="44"/>
      <c r="E47" s="44"/>
      <c r="F47" s="44"/>
      <c r="G47" s="44"/>
      <c r="H47" s="44"/>
      <c r="J47" s="68"/>
      <c r="K47" s="68"/>
      <c r="L47" s="68"/>
      <c r="M47" s="68"/>
      <c r="O47" s="44"/>
      <c r="P47" s="44"/>
      <c r="Q47" s="44"/>
      <c r="R47" s="44"/>
      <c r="S47" s="44"/>
      <c r="T47" s="44"/>
    </row>
    <row r="48" spans="1:20" x14ac:dyDescent="0.25">
      <c r="A48" s="44" t="str">
        <f>IF(B48&lt;&gt;"",A47+1,"")</f>
        <v/>
      </c>
      <c r="B48" s="44"/>
      <c r="C48" s="44"/>
      <c r="D48" s="44"/>
      <c r="E48" s="44"/>
      <c r="F48" s="44"/>
      <c r="G48" s="44"/>
      <c r="H48" s="44"/>
      <c r="J48" s="68"/>
      <c r="K48" s="68"/>
      <c r="L48" s="68"/>
      <c r="M48" s="68"/>
      <c r="O48" s="44"/>
      <c r="P48" s="44"/>
      <c r="Q48" s="44"/>
      <c r="R48" s="44"/>
      <c r="S48" s="44"/>
      <c r="T48" s="44"/>
    </row>
    <row r="49" spans="1:20" x14ac:dyDescent="0.25">
      <c r="A49" s="44" t="str">
        <f>IF(B49&lt;&gt;"",A48+1,"")</f>
        <v/>
      </c>
      <c r="B49" s="44"/>
      <c r="C49" s="44"/>
      <c r="D49" s="44"/>
      <c r="E49" s="44"/>
      <c r="F49" s="44"/>
      <c r="G49" s="44"/>
      <c r="H49" s="44"/>
      <c r="J49" s="68"/>
      <c r="K49" s="68"/>
      <c r="L49" s="68"/>
      <c r="M49" s="68"/>
      <c r="O49" s="44"/>
      <c r="P49" s="44"/>
      <c r="Q49" s="44"/>
      <c r="R49" s="44"/>
      <c r="S49" s="44"/>
      <c r="T49" s="44"/>
    </row>
    <row r="50" spans="1:20" x14ac:dyDescent="0.25">
      <c r="A50" s="44" t="str">
        <f>IF(B50&lt;&gt;"",A49+1,"")</f>
        <v/>
      </c>
      <c r="B50" s="44"/>
      <c r="C50" s="44"/>
      <c r="D50" s="44"/>
      <c r="E50" s="44"/>
      <c r="F50" s="44"/>
      <c r="G50" s="44"/>
      <c r="H50" s="44"/>
      <c r="J50" s="68"/>
      <c r="K50" s="68"/>
      <c r="L50" s="68"/>
      <c r="M50" s="68"/>
      <c r="O50" s="44"/>
      <c r="P50" s="44"/>
      <c r="Q50" s="44"/>
      <c r="R50" s="44"/>
      <c r="S50" s="44"/>
      <c r="T50" s="44"/>
    </row>
    <row r="51" spans="1:20" x14ac:dyDescent="0.25">
      <c r="A51" s="44" t="str">
        <f>IF(B51&lt;&gt;"",A50+1,"")</f>
        <v/>
      </c>
      <c r="B51" s="44"/>
      <c r="C51" s="44"/>
      <c r="D51" s="44"/>
      <c r="E51" s="44"/>
      <c r="F51" s="44"/>
      <c r="G51" s="44"/>
      <c r="H51" s="44"/>
      <c r="J51" s="68"/>
      <c r="K51" s="68"/>
      <c r="L51" s="68"/>
      <c r="M51" s="68"/>
      <c r="O51" s="44"/>
      <c r="P51" s="44"/>
      <c r="Q51" s="44"/>
      <c r="R51" s="44"/>
      <c r="S51" s="44"/>
      <c r="T51" s="44"/>
    </row>
    <row r="52" spans="1:20" x14ac:dyDescent="0.25">
      <c r="A52" s="44" t="str">
        <f>IF(B52&lt;&gt;"",A51+1,"")</f>
        <v/>
      </c>
      <c r="B52" s="44"/>
      <c r="C52" s="44"/>
      <c r="D52" s="44"/>
      <c r="E52" s="44"/>
      <c r="F52" s="44"/>
      <c r="G52" s="44"/>
      <c r="H52" s="44"/>
      <c r="J52" s="68"/>
      <c r="K52" s="68"/>
      <c r="L52" s="68"/>
      <c r="M52" s="68"/>
      <c r="O52" s="44"/>
      <c r="P52" s="44"/>
      <c r="Q52" s="44"/>
      <c r="R52" s="44"/>
      <c r="S52" s="44"/>
      <c r="T52" s="44"/>
    </row>
    <row r="53" spans="1:20" x14ac:dyDescent="0.25">
      <c r="A53" s="44" t="str">
        <f>IF(B53&lt;&gt;"",A52+1,"")</f>
        <v/>
      </c>
      <c r="B53" s="44"/>
      <c r="C53" s="44"/>
      <c r="D53" s="44"/>
      <c r="E53" s="44"/>
      <c r="F53" s="44"/>
      <c r="G53" s="44"/>
      <c r="H53" s="44"/>
      <c r="J53" s="68"/>
      <c r="K53" s="68"/>
      <c r="L53" s="68"/>
      <c r="M53" s="68"/>
      <c r="O53" s="44"/>
      <c r="P53" s="44"/>
      <c r="Q53" s="44"/>
      <c r="R53" s="44"/>
      <c r="S53" s="44"/>
      <c r="T53" s="44"/>
    </row>
    <row r="54" spans="1:20" x14ac:dyDescent="0.25">
      <c r="A54" s="44" t="str">
        <f>IF(B54&lt;&gt;"",A53+1,"")</f>
        <v/>
      </c>
      <c r="B54" s="44"/>
      <c r="C54" s="44"/>
      <c r="D54" s="44"/>
      <c r="E54" s="44"/>
      <c r="F54" s="44"/>
      <c r="G54" s="44"/>
      <c r="H54" s="44"/>
      <c r="J54" s="68"/>
      <c r="K54" s="68"/>
      <c r="L54" s="68"/>
      <c r="M54" s="68"/>
      <c r="O54" s="44"/>
      <c r="P54" s="44"/>
      <c r="Q54" s="44"/>
      <c r="R54" s="44"/>
      <c r="S54" s="44"/>
      <c r="T54" s="44"/>
    </row>
    <row r="55" spans="1:20" x14ac:dyDescent="0.25">
      <c r="A55" s="44" t="str">
        <f>IF(B55&lt;&gt;"",A54+1,"")</f>
        <v/>
      </c>
      <c r="B55" s="44"/>
      <c r="C55" s="44"/>
      <c r="D55" s="44"/>
      <c r="E55" s="44"/>
      <c r="F55" s="44"/>
      <c r="G55" s="44"/>
      <c r="H55" s="44"/>
      <c r="J55" s="68"/>
      <c r="K55" s="68"/>
      <c r="L55" s="68"/>
      <c r="M55" s="68"/>
      <c r="O55" s="44"/>
      <c r="P55" s="44"/>
      <c r="Q55" s="44"/>
      <c r="R55" s="44"/>
      <c r="S55" s="44"/>
      <c r="T55" s="44"/>
    </row>
    <row r="56" spans="1:20" x14ac:dyDescent="0.25">
      <c r="A56" s="44" t="str">
        <f>IF(B56&lt;&gt;"",A55+1,"")</f>
        <v/>
      </c>
      <c r="B56" s="44"/>
      <c r="C56" s="44"/>
      <c r="D56" s="44"/>
      <c r="E56" s="44"/>
      <c r="F56" s="44"/>
      <c r="G56" s="44"/>
      <c r="H56" s="44"/>
      <c r="J56" s="68"/>
      <c r="K56" s="68"/>
      <c r="L56" s="68"/>
      <c r="M56" s="68"/>
      <c r="O56" s="44"/>
      <c r="P56" s="44"/>
      <c r="Q56" s="44"/>
      <c r="R56" s="44"/>
      <c r="S56" s="44"/>
      <c r="T56" s="44"/>
    </row>
    <row r="57" spans="1:20" x14ac:dyDescent="0.25">
      <c r="A57" s="44" t="str">
        <f>IF(B57&lt;&gt;"",A56+1,"")</f>
        <v/>
      </c>
      <c r="B57" s="44"/>
      <c r="C57" s="44"/>
      <c r="D57" s="44"/>
      <c r="E57" s="44"/>
      <c r="F57" s="44"/>
      <c r="G57" s="44"/>
      <c r="H57" s="44"/>
      <c r="J57" s="68"/>
      <c r="K57" s="68"/>
      <c r="L57" s="68"/>
      <c r="M57" s="68"/>
      <c r="O57" s="44"/>
      <c r="P57" s="44"/>
      <c r="Q57" s="44"/>
      <c r="R57" s="44"/>
      <c r="S57" s="44"/>
      <c r="T57" s="44"/>
    </row>
    <row r="58" spans="1:20" x14ac:dyDescent="0.25">
      <c r="A58" s="44" t="str">
        <f>IF(B58&lt;&gt;"",A57+1,"")</f>
        <v/>
      </c>
      <c r="B58" s="44"/>
      <c r="C58" s="44"/>
      <c r="D58" s="44"/>
      <c r="E58" s="44"/>
      <c r="F58" s="44"/>
      <c r="G58" s="44"/>
      <c r="H58" s="44"/>
      <c r="J58" s="68"/>
      <c r="K58" s="68"/>
      <c r="L58" s="68"/>
      <c r="M58" s="68"/>
      <c r="O58" s="44"/>
      <c r="P58" s="44"/>
      <c r="Q58" s="44"/>
      <c r="R58" s="44"/>
      <c r="S58" s="44"/>
      <c r="T58" s="44"/>
    </row>
    <row r="59" spans="1:20" x14ac:dyDescent="0.25">
      <c r="A59" s="44" t="str">
        <f>IF(B59&lt;&gt;"",A58+1,"")</f>
        <v/>
      </c>
      <c r="B59" s="44"/>
      <c r="C59" s="44"/>
      <c r="D59" s="44"/>
      <c r="E59" s="44"/>
      <c r="F59" s="44"/>
      <c r="G59" s="44"/>
      <c r="H59" s="44"/>
      <c r="J59" s="68"/>
      <c r="K59" s="68"/>
      <c r="L59" s="68"/>
      <c r="M59" s="68"/>
      <c r="O59" s="44"/>
      <c r="P59" s="44"/>
      <c r="Q59" s="44"/>
      <c r="R59" s="44"/>
      <c r="S59" s="44"/>
      <c r="T59" s="44"/>
    </row>
    <row r="60" spans="1:20" x14ac:dyDescent="0.25">
      <c r="A60" s="44" t="str">
        <f>IF(B60&lt;&gt;"",A59+1,"")</f>
        <v/>
      </c>
      <c r="B60" s="44"/>
      <c r="C60" s="44"/>
      <c r="D60" s="44"/>
      <c r="E60" s="44"/>
      <c r="F60" s="44"/>
      <c r="G60" s="44"/>
      <c r="H60" s="44"/>
      <c r="J60" s="68"/>
      <c r="K60" s="68"/>
      <c r="L60" s="68"/>
      <c r="M60" s="68"/>
      <c r="O60" s="44"/>
      <c r="P60" s="44"/>
      <c r="Q60" s="44"/>
      <c r="R60" s="44"/>
      <c r="S60" s="44"/>
      <c r="T60" s="44"/>
    </row>
    <row r="61" spans="1:20" x14ac:dyDescent="0.25">
      <c r="A61" s="44" t="str">
        <f>IF(B61&lt;&gt;"",A60+1,"")</f>
        <v/>
      </c>
      <c r="B61" s="44"/>
      <c r="C61" s="44"/>
      <c r="D61" s="44"/>
      <c r="E61" s="44"/>
      <c r="F61" s="44"/>
      <c r="G61" s="44"/>
      <c r="H61" s="44"/>
      <c r="J61" s="68"/>
      <c r="K61" s="68"/>
      <c r="L61" s="68"/>
      <c r="M61" s="68"/>
      <c r="O61" s="44"/>
      <c r="P61" s="44"/>
      <c r="Q61" s="44"/>
      <c r="R61" s="44"/>
      <c r="S61" s="44"/>
      <c r="T61" s="44"/>
    </row>
    <row r="62" spans="1:20" x14ac:dyDescent="0.25">
      <c r="A62" s="44" t="str">
        <f>IF(B62&lt;&gt;"",A61+1,"")</f>
        <v/>
      </c>
      <c r="B62" s="44"/>
      <c r="C62" s="44"/>
      <c r="D62" s="44"/>
      <c r="E62" s="44"/>
      <c r="F62" s="44"/>
      <c r="G62" s="44"/>
      <c r="H62" s="44"/>
      <c r="J62" s="68"/>
      <c r="K62" s="68"/>
      <c r="L62" s="68"/>
      <c r="M62" s="68"/>
      <c r="O62" s="44"/>
      <c r="P62" s="44"/>
      <c r="Q62" s="44"/>
      <c r="R62" s="44"/>
      <c r="S62" s="44"/>
      <c r="T62" s="44"/>
    </row>
    <row r="63" spans="1:20" x14ac:dyDescent="0.25">
      <c r="A63" s="44" t="str">
        <f>IF(B63&lt;&gt;"",A62+1,"")</f>
        <v/>
      </c>
      <c r="B63" s="44"/>
      <c r="C63" s="44"/>
      <c r="D63" s="44"/>
      <c r="E63" s="44"/>
      <c r="F63" s="44"/>
      <c r="G63" s="44"/>
      <c r="H63" s="44"/>
      <c r="J63" s="68"/>
      <c r="K63" s="68"/>
      <c r="L63" s="68"/>
      <c r="M63" s="68"/>
      <c r="O63" s="44"/>
      <c r="P63" s="44"/>
      <c r="Q63" s="44"/>
      <c r="R63" s="44"/>
      <c r="S63" s="44"/>
      <c r="T63" s="44"/>
    </row>
    <row r="64" spans="1:20" x14ac:dyDescent="0.25">
      <c r="A64" s="44" t="str">
        <f>IF(B64&lt;&gt;"",A63+1,"")</f>
        <v/>
      </c>
      <c r="B64" s="44"/>
      <c r="C64" s="44"/>
      <c r="D64" s="44"/>
      <c r="E64" s="44"/>
      <c r="F64" s="44"/>
      <c r="G64" s="44"/>
      <c r="H64" s="44"/>
      <c r="J64" s="68"/>
      <c r="K64" s="68"/>
      <c r="L64" s="68"/>
      <c r="M64" s="68"/>
      <c r="O64" s="44"/>
      <c r="P64" s="44"/>
      <c r="Q64" s="44"/>
      <c r="R64" s="44"/>
      <c r="S64" s="44"/>
      <c r="T64" s="44"/>
    </row>
    <row r="65" spans="1:20" x14ac:dyDescent="0.25">
      <c r="A65" s="44" t="str">
        <f>IF(B65&lt;&gt;"",A64+1,"")</f>
        <v/>
      </c>
      <c r="B65" s="44"/>
      <c r="C65" s="44"/>
      <c r="D65" s="44"/>
      <c r="E65" s="44"/>
      <c r="F65" s="44"/>
      <c r="G65" s="44"/>
      <c r="H65" s="44"/>
      <c r="J65" s="68"/>
      <c r="K65" s="68"/>
      <c r="L65" s="68"/>
      <c r="M65" s="68"/>
      <c r="O65" s="44"/>
      <c r="P65" s="44"/>
      <c r="Q65" s="44"/>
      <c r="R65" s="44"/>
      <c r="S65" s="44"/>
      <c r="T65" s="44"/>
    </row>
    <row r="66" spans="1:20" x14ac:dyDescent="0.25">
      <c r="A66" s="44" t="str">
        <f>IF(B66&lt;&gt;"",A65+1,"")</f>
        <v/>
      </c>
      <c r="B66" s="44"/>
      <c r="C66" s="44"/>
      <c r="D66" s="44"/>
      <c r="E66" s="44"/>
      <c r="F66" s="44"/>
      <c r="G66" s="44"/>
      <c r="H66" s="44"/>
      <c r="J66" s="68"/>
      <c r="K66" s="68"/>
      <c r="L66" s="68"/>
      <c r="M66" s="68"/>
      <c r="O66" s="44"/>
      <c r="P66" s="44"/>
      <c r="Q66" s="44"/>
      <c r="R66" s="44"/>
      <c r="S66" s="44"/>
      <c r="T66" s="44"/>
    </row>
    <row r="67" spans="1:20" x14ac:dyDescent="0.25">
      <c r="A67" s="44" t="str">
        <f>IF(B67&lt;&gt;"",A66+1,"")</f>
        <v/>
      </c>
      <c r="B67" s="44"/>
      <c r="C67" s="44"/>
      <c r="D67" s="44"/>
      <c r="E67" s="44"/>
      <c r="F67" s="44"/>
      <c r="G67" s="44"/>
      <c r="H67" s="44"/>
      <c r="J67" s="68"/>
      <c r="K67" s="68"/>
      <c r="L67" s="68"/>
      <c r="M67" s="68"/>
      <c r="O67" s="44"/>
      <c r="P67" s="44"/>
      <c r="Q67" s="44"/>
      <c r="R67" s="44"/>
      <c r="S67" s="44"/>
      <c r="T67" s="44"/>
    </row>
    <row r="68" spans="1:20" x14ac:dyDescent="0.25">
      <c r="A68" s="44" t="str">
        <f>IF(B68&lt;&gt;"",A67+1,"")</f>
        <v/>
      </c>
      <c r="B68" s="44"/>
      <c r="C68" s="44"/>
      <c r="D68" s="44"/>
      <c r="E68" s="44"/>
      <c r="F68" s="44"/>
      <c r="G68" s="44"/>
      <c r="H68" s="44"/>
      <c r="J68" s="68"/>
      <c r="K68" s="68"/>
      <c r="L68" s="68"/>
      <c r="M68" s="68"/>
      <c r="O68" s="44"/>
      <c r="P68" s="44"/>
      <c r="Q68" s="44"/>
      <c r="R68" s="44"/>
      <c r="S68" s="44"/>
      <c r="T68" s="44"/>
    </row>
    <row r="69" spans="1:20" x14ac:dyDescent="0.25">
      <c r="A69" s="44" t="str">
        <f>IF(B69&lt;&gt;"",A68+1,"")</f>
        <v/>
      </c>
      <c r="B69" s="44"/>
      <c r="C69" s="44"/>
      <c r="D69" s="44"/>
      <c r="E69" s="44"/>
      <c r="F69" s="44"/>
      <c r="G69" s="44"/>
      <c r="H69" s="44"/>
      <c r="J69" s="68"/>
      <c r="K69" s="68"/>
      <c r="L69" s="68"/>
      <c r="M69" s="68"/>
      <c r="O69" s="44"/>
      <c r="P69" s="44"/>
      <c r="Q69" s="44"/>
      <c r="R69" s="44"/>
      <c r="S69" s="44"/>
      <c r="T69" s="44"/>
    </row>
    <row r="70" spans="1:20" x14ac:dyDescent="0.25">
      <c r="A70" s="44" t="str">
        <f>IF(B70&lt;&gt;"",A69+1,"")</f>
        <v/>
      </c>
      <c r="B70" s="44"/>
      <c r="C70" s="44"/>
      <c r="D70" s="44"/>
      <c r="E70" s="44"/>
      <c r="F70" s="44"/>
      <c r="G70" s="44"/>
      <c r="H70" s="44"/>
      <c r="J70" s="68"/>
      <c r="K70" s="68"/>
      <c r="L70" s="68"/>
      <c r="M70" s="68"/>
      <c r="O70" s="44"/>
      <c r="P70" s="44"/>
      <c r="Q70" s="44"/>
      <c r="R70" s="44"/>
      <c r="S70" s="44"/>
      <c r="T70" s="44"/>
    </row>
    <row r="71" spans="1:20" x14ac:dyDescent="0.25">
      <c r="A71" s="44" t="str">
        <f>IF(B71&lt;&gt;"",A70+1,"")</f>
        <v/>
      </c>
      <c r="B71" s="44"/>
      <c r="C71" s="44"/>
      <c r="D71" s="44"/>
      <c r="E71" s="44"/>
      <c r="F71" s="44"/>
      <c r="G71" s="44"/>
      <c r="H71" s="44"/>
      <c r="J71" s="68"/>
      <c r="K71" s="68"/>
      <c r="L71" s="68"/>
      <c r="M71" s="68"/>
      <c r="O71" s="44"/>
      <c r="P71" s="44"/>
      <c r="Q71" s="44"/>
      <c r="R71" s="44"/>
      <c r="S71" s="44"/>
      <c r="T71" s="44"/>
    </row>
    <row r="72" spans="1:20" x14ac:dyDescent="0.25">
      <c r="A72" s="44" t="str">
        <f>IF(B72&lt;&gt;"",A71+1,"")</f>
        <v/>
      </c>
      <c r="B72" s="44"/>
      <c r="C72" s="44"/>
      <c r="D72" s="44"/>
      <c r="E72" s="44"/>
      <c r="F72" s="44"/>
      <c r="G72" s="44"/>
      <c r="H72" s="44"/>
      <c r="J72" s="68"/>
      <c r="K72" s="68"/>
      <c r="L72" s="68"/>
      <c r="M72" s="68"/>
      <c r="O72" s="44"/>
      <c r="P72" s="44"/>
      <c r="Q72" s="44"/>
      <c r="R72" s="44"/>
      <c r="S72" s="44"/>
      <c r="T72" s="44"/>
    </row>
    <row r="73" spans="1:20" x14ac:dyDescent="0.25">
      <c r="A73" s="44" t="str">
        <f>IF(B73&lt;&gt;"",A72+1,"")</f>
        <v/>
      </c>
      <c r="B73" s="44"/>
      <c r="C73" s="44"/>
      <c r="D73" s="44"/>
      <c r="E73" s="44"/>
      <c r="F73" s="44"/>
      <c r="G73" s="44"/>
      <c r="H73" s="44"/>
      <c r="J73" s="68"/>
      <c r="K73" s="68"/>
      <c r="L73" s="68"/>
      <c r="M73" s="68"/>
      <c r="O73" s="44"/>
      <c r="P73" s="44"/>
      <c r="Q73" s="44"/>
      <c r="R73" s="44"/>
      <c r="S73" s="44"/>
      <c r="T73" s="44"/>
    </row>
    <row r="74" spans="1:20" x14ac:dyDescent="0.25">
      <c r="A74" s="44" t="str">
        <f>IF(B74&lt;&gt;"",A73+1,"")</f>
        <v/>
      </c>
      <c r="B74" s="44"/>
      <c r="C74" s="44"/>
      <c r="D74" s="44"/>
      <c r="E74" s="44"/>
      <c r="F74" s="44"/>
      <c r="G74" s="44"/>
      <c r="H74" s="44"/>
      <c r="J74" s="68"/>
      <c r="K74" s="68"/>
      <c r="L74" s="68"/>
      <c r="M74" s="68"/>
      <c r="O74" s="44"/>
      <c r="P74" s="44"/>
      <c r="Q74" s="44"/>
      <c r="R74" s="44"/>
      <c r="S74" s="44"/>
      <c r="T74" s="44"/>
    </row>
    <row r="75" spans="1:20" x14ac:dyDescent="0.25">
      <c r="A75" s="44" t="str">
        <f>IF(B75&lt;&gt;"",A74+1,"")</f>
        <v/>
      </c>
      <c r="B75" s="44"/>
      <c r="C75" s="44"/>
      <c r="D75" s="44"/>
      <c r="E75" s="44"/>
      <c r="F75" s="44"/>
      <c r="G75" s="44"/>
      <c r="H75" s="44"/>
      <c r="J75" s="68"/>
      <c r="K75" s="68"/>
      <c r="L75" s="68"/>
      <c r="M75" s="68"/>
      <c r="O75" s="44"/>
      <c r="P75" s="44"/>
      <c r="Q75" s="44"/>
      <c r="R75" s="44"/>
      <c r="S75" s="44"/>
      <c r="T75" s="44"/>
    </row>
    <row r="76" spans="1:20" x14ac:dyDescent="0.25">
      <c r="A76" s="44" t="str">
        <f>IF(B76&lt;&gt;"",A75+1,"")</f>
        <v/>
      </c>
      <c r="B76" s="44"/>
      <c r="C76" s="44"/>
      <c r="D76" s="44"/>
      <c r="E76" s="44"/>
      <c r="F76" s="44"/>
      <c r="G76" s="44"/>
      <c r="H76" s="44"/>
      <c r="J76" s="68"/>
      <c r="K76" s="68"/>
      <c r="L76" s="68"/>
      <c r="M76" s="68"/>
      <c r="O76" s="44"/>
      <c r="P76" s="44"/>
      <c r="Q76" s="44"/>
      <c r="R76" s="44"/>
      <c r="S76" s="44"/>
      <c r="T76" s="44"/>
    </row>
    <row r="77" spans="1:20" x14ac:dyDescent="0.25">
      <c r="A77" s="44" t="str">
        <f>IF(B77&lt;&gt;"",A76+1,"")</f>
        <v/>
      </c>
      <c r="B77" s="44"/>
      <c r="C77" s="44"/>
      <c r="D77" s="44"/>
      <c r="E77" s="44"/>
      <c r="F77" s="44"/>
      <c r="G77" s="44"/>
      <c r="H77" s="44"/>
      <c r="J77" s="68"/>
      <c r="K77" s="68"/>
      <c r="L77" s="68"/>
      <c r="M77" s="68"/>
      <c r="O77" s="44"/>
      <c r="P77" s="44"/>
      <c r="Q77" s="44"/>
      <c r="R77" s="44"/>
      <c r="S77" s="44"/>
      <c r="T77" s="44"/>
    </row>
    <row r="78" spans="1:20" x14ac:dyDescent="0.25">
      <c r="A78" s="44" t="str">
        <f>IF(B78&lt;&gt;"",A77+1,"")</f>
        <v/>
      </c>
      <c r="B78" s="44"/>
      <c r="C78" s="44"/>
      <c r="D78" s="44"/>
      <c r="E78" s="44"/>
      <c r="F78" s="44"/>
      <c r="G78" s="44"/>
      <c r="H78" s="44"/>
      <c r="J78" s="68"/>
      <c r="K78" s="68"/>
      <c r="L78" s="68"/>
      <c r="M78" s="68"/>
      <c r="O78" s="44"/>
      <c r="P78" s="44"/>
      <c r="Q78" s="44"/>
      <c r="R78" s="44"/>
      <c r="S78" s="44"/>
      <c r="T78" s="44"/>
    </row>
    <row r="79" spans="1:20" x14ac:dyDescent="0.25">
      <c r="A79" s="44" t="str">
        <f>IF(B79&lt;&gt;"",A78+1,"")</f>
        <v/>
      </c>
      <c r="B79" s="44"/>
      <c r="C79" s="44"/>
      <c r="D79" s="44"/>
      <c r="E79" s="44"/>
      <c r="F79" s="44"/>
      <c r="G79" s="44"/>
      <c r="H79" s="44"/>
      <c r="J79" s="68"/>
      <c r="K79" s="68"/>
      <c r="L79" s="68"/>
      <c r="M79" s="68"/>
      <c r="O79" s="44"/>
      <c r="P79" s="44"/>
      <c r="Q79" s="44"/>
      <c r="R79" s="44"/>
      <c r="S79" s="44"/>
      <c r="T79" s="44"/>
    </row>
    <row r="80" spans="1:20" x14ac:dyDescent="0.25">
      <c r="A80" s="44" t="str">
        <f>IF(B80&lt;&gt;"",A79+1,"")</f>
        <v/>
      </c>
      <c r="B80" s="44"/>
      <c r="C80" s="44"/>
      <c r="D80" s="44"/>
      <c r="E80" s="44"/>
      <c r="F80" s="44"/>
      <c r="G80" s="44"/>
      <c r="H80" s="44"/>
      <c r="J80" s="68"/>
      <c r="K80" s="68"/>
      <c r="L80" s="68"/>
      <c r="M80" s="68"/>
      <c r="O80" s="44"/>
      <c r="P80" s="44"/>
      <c r="Q80" s="44"/>
      <c r="R80" s="44"/>
      <c r="S80" s="44"/>
      <c r="T80" s="44"/>
    </row>
    <row r="81" spans="1:20" x14ac:dyDescent="0.25">
      <c r="A81" s="44" t="str">
        <f>IF(B81&lt;&gt;"",A80+1,"")</f>
        <v/>
      </c>
      <c r="B81" s="44"/>
      <c r="C81" s="44"/>
      <c r="D81" s="44"/>
      <c r="E81" s="44"/>
      <c r="F81" s="44"/>
      <c r="G81" s="44"/>
      <c r="H81" s="44"/>
      <c r="J81" s="68"/>
      <c r="K81" s="68"/>
      <c r="L81" s="68"/>
      <c r="M81" s="68"/>
      <c r="O81" s="44"/>
      <c r="P81" s="44"/>
      <c r="Q81" s="44"/>
      <c r="R81" s="44"/>
      <c r="S81" s="44"/>
      <c r="T81" s="44"/>
    </row>
    <row r="82" spans="1:20" x14ac:dyDescent="0.25">
      <c r="A82" s="44" t="str">
        <f>IF(B82&lt;&gt;"",A81+1,"")</f>
        <v/>
      </c>
      <c r="B82" s="44"/>
      <c r="C82" s="44"/>
      <c r="D82" s="44"/>
      <c r="E82" s="44"/>
      <c r="F82" s="44"/>
      <c r="G82" s="44"/>
      <c r="H82" s="44"/>
      <c r="J82" s="68"/>
      <c r="K82" s="68"/>
      <c r="L82" s="68"/>
      <c r="M82" s="68"/>
      <c r="O82" s="44"/>
      <c r="P82" s="44"/>
      <c r="Q82" s="44"/>
      <c r="R82" s="44"/>
      <c r="S82" s="44"/>
      <c r="T82" s="44"/>
    </row>
    <row r="83" spans="1:20" x14ac:dyDescent="0.25">
      <c r="A83" s="44" t="str">
        <f>IF(B83&lt;&gt;"",A82+1,"")</f>
        <v/>
      </c>
      <c r="B83" s="44"/>
      <c r="C83" s="44"/>
      <c r="D83" s="44"/>
      <c r="E83" s="44"/>
      <c r="F83" s="44"/>
      <c r="G83" s="44"/>
      <c r="H83" s="44"/>
      <c r="J83" s="68"/>
      <c r="K83" s="68"/>
      <c r="L83" s="68"/>
      <c r="M83" s="68"/>
      <c r="O83" s="44"/>
      <c r="P83" s="44"/>
      <c r="Q83" s="44"/>
      <c r="R83" s="44"/>
      <c r="S83" s="44"/>
      <c r="T83" s="44"/>
    </row>
    <row r="84" spans="1:20" x14ac:dyDescent="0.25">
      <c r="A84" s="44" t="str">
        <f>IF(B84&lt;&gt;"",A83+1,"")</f>
        <v/>
      </c>
      <c r="B84" s="44"/>
      <c r="C84" s="44"/>
      <c r="D84" s="44"/>
      <c r="E84" s="44"/>
      <c r="F84" s="44"/>
      <c r="G84" s="44"/>
      <c r="H84" s="44"/>
      <c r="J84" s="68"/>
      <c r="K84" s="68"/>
      <c r="L84" s="68"/>
      <c r="M84" s="68"/>
      <c r="O84" s="44"/>
      <c r="P84" s="44"/>
      <c r="Q84" s="44"/>
      <c r="R84" s="44"/>
      <c r="S84" s="44"/>
      <c r="T84" s="44"/>
    </row>
    <row r="85" spans="1:20" x14ac:dyDescent="0.25">
      <c r="A85" s="44" t="str">
        <f>IF(B85&lt;&gt;"",A84+1,"")</f>
        <v/>
      </c>
      <c r="B85" s="44"/>
      <c r="C85" s="44"/>
      <c r="D85" s="44"/>
      <c r="E85" s="44"/>
      <c r="F85" s="44"/>
      <c r="G85" s="44"/>
      <c r="H85" s="44"/>
      <c r="J85" s="68"/>
      <c r="K85" s="68"/>
      <c r="L85" s="68"/>
      <c r="M85" s="68"/>
      <c r="O85" s="44"/>
      <c r="P85" s="44"/>
      <c r="Q85" s="44"/>
      <c r="R85" s="44"/>
      <c r="S85" s="44"/>
      <c r="T85" s="44"/>
    </row>
    <row r="86" spans="1:20" x14ac:dyDescent="0.25">
      <c r="A86" s="44" t="str">
        <f>IF(B86&lt;&gt;"",A85+1,"")</f>
        <v/>
      </c>
      <c r="B86" s="44"/>
      <c r="C86" s="44"/>
      <c r="D86" s="44"/>
      <c r="E86" s="44"/>
      <c r="F86" s="44"/>
      <c r="G86" s="44"/>
      <c r="H86" s="44"/>
      <c r="J86" s="68"/>
      <c r="K86" s="68"/>
      <c r="L86" s="68"/>
      <c r="M86" s="68"/>
      <c r="O86" s="44"/>
      <c r="P86" s="44"/>
      <c r="Q86" s="44"/>
      <c r="R86" s="44"/>
      <c r="S86" s="44"/>
      <c r="T86" s="44"/>
    </row>
    <row r="87" spans="1:20" x14ac:dyDescent="0.25">
      <c r="A87" s="44" t="str">
        <f>IF(B87&lt;&gt;"",A86+1,"")</f>
        <v/>
      </c>
      <c r="B87" s="44"/>
      <c r="C87" s="44"/>
      <c r="D87" s="44"/>
      <c r="E87" s="44"/>
      <c r="F87" s="44"/>
      <c r="G87" s="44"/>
      <c r="H87" s="44"/>
      <c r="J87" s="68"/>
      <c r="K87" s="68"/>
      <c r="L87" s="68"/>
      <c r="M87" s="68"/>
      <c r="O87" s="44"/>
      <c r="P87" s="44"/>
      <c r="Q87" s="44"/>
      <c r="R87" s="44"/>
      <c r="S87" s="44"/>
      <c r="T87" s="44"/>
    </row>
    <row r="88" spans="1:20" x14ac:dyDescent="0.25">
      <c r="A88" s="44" t="str">
        <f>IF(B88&lt;&gt;"",A87+1,"")</f>
        <v/>
      </c>
      <c r="B88" s="44"/>
      <c r="C88" s="44"/>
      <c r="D88" s="44"/>
      <c r="E88" s="44"/>
      <c r="F88" s="44"/>
      <c r="G88" s="44"/>
      <c r="H88" s="44"/>
      <c r="J88" s="68"/>
      <c r="K88" s="68"/>
      <c r="L88" s="68"/>
      <c r="M88" s="68"/>
      <c r="O88" s="44"/>
      <c r="P88" s="44"/>
      <c r="Q88" s="44"/>
      <c r="R88" s="44"/>
      <c r="S88" s="44"/>
      <c r="T88" s="44"/>
    </row>
    <row r="89" spans="1:20" x14ac:dyDescent="0.25">
      <c r="A89" s="44" t="str">
        <f>IF(B89&lt;&gt;"",A88+1,"")</f>
        <v/>
      </c>
      <c r="B89" s="44"/>
      <c r="C89" s="44"/>
      <c r="D89" s="44"/>
      <c r="E89" s="44"/>
      <c r="F89" s="44"/>
      <c r="G89" s="44"/>
      <c r="H89" s="44"/>
      <c r="J89" s="68"/>
      <c r="K89" s="68"/>
      <c r="L89" s="68"/>
      <c r="M89" s="68"/>
      <c r="O89" s="44"/>
      <c r="P89" s="44"/>
      <c r="Q89" s="44"/>
      <c r="R89" s="44"/>
      <c r="S89" s="44"/>
      <c r="T89" s="44"/>
    </row>
    <row r="90" spans="1:20" x14ac:dyDescent="0.25">
      <c r="A90" s="44" t="str">
        <f>IF(B90&lt;&gt;"",A89+1,"")</f>
        <v/>
      </c>
      <c r="B90" s="44"/>
      <c r="C90" s="44"/>
      <c r="D90" s="44"/>
      <c r="E90" s="44"/>
      <c r="F90" s="44"/>
      <c r="G90" s="44"/>
      <c r="H90" s="44"/>
      <c r="J90" s="68"/>
      <c r="K90" s="68"/>
      <c r="L90" s="68"/>
      <c r="M90" s="68"/>
      <c r="O90" s="44"/>
      <c r="P90" s="44"/>
      <c r="Q90" s="44"/>
      <c r="R90" s="44"/>
      <c r="S90" s="44"/>
      <c r="T90" s="44"/>
    </row>
    <row r="91" spans="1:20" x14ac:dyDescent="0.25">
      <c r="A91" s="44" t="str">
        <f>IF(B91&lt;&gt;"",A90+1,"")</f>
        <v/>
      </c>
      <c r="B91" s="44"/>
      <c r="C91" s="44"/>
      <c r="D91" s="44"/>
      <c r="E91" s="44"/>
      <c r="F91" s="44"/>
      <c r="G91" s="44"/>
      <c r="H91" s="44"/>
      <c r="J91" s="68"/>
      <c r="K91" s="68"/>
      <c r="L91" s="68"/>
      <c r="M91" s="68"/>
      <c r="O91" s="44"/>
      <c r="P91" s="44"/>
      <c r="Q91" s="44"/>
      <c r="R91" s="44"/>
      <c r="S91" s="44"/>
      <c r="T91" s="44"/>
    </row>
    <row r="92" spans="1:20" x14ac:dyDescent="0.25">
      <c r="A92" s="44" t="str">
        <f>IF(B92&lt;&gt;"",A91+1,"")</f>
        <v/>
      </c>
      <c r="B92" s="44"/>
      <c r="C92" s="44"/>
      <c r="D92" s="44"/>
      <c r="E92" s="44"/>
      <c r="F92" s="44"/>
      <c r="G92" s="44"/>
      <c r="H92" s="44"/>
      <c r="J92" s="68"/>
      <c r="K92" s="68"/>
      <c r="L92" s="68"/>
      <c r="M92" s="68"/>
      <c r="O92" s="44"/>
      <c r="P92" s="44"/>
      <c r="Q92" s="44"/>
      <c r="R92" s="44"/>
      <c r="S92" s="44"/>
      <c r="T92" s="44"/>
    </row>
    <row r="93" spans="1:20" x14ac:dyDescent="0.25">
      <c r="A93" s="44" t="str">
        <f>IF(B93&lt;&gt;"",A92+1,"")</f>
        <v/>
      </c>
      <c r="B93" s="44"/>
      <c r="C93" s="44"/>
      <c r="D93" s="44"/>
      <c r="E93" s="44"/>
      <c r="F93" s="44"/>
      <c r="G93" s="44"/>
      <c r="H93" s="44"/>
      <c r="J93" s="68"/>
      <c r="K93" s="68"/>
      <c r="L93" s="68"/>
      <c r="M93" s="68"/>
      <c r="O93" s="44"/>
      <c r="P93" s="44"/>
      <c r="Q93" s="44"/>
      <c r="R93" s="44"/>
      <c r="S93" s="44"/>
      <c r="T93" s="44"/>
    </row>
    <row r="94" spans="1:20" x14ac:dyDescent="0.25">
      <c r="A94" s="44" t="str">
        <f>IF(B94&lt;&gt;"",A93+1,"")</f>
        <v/>
      </c>
      <c r="B94" s="44"/>
      <c r="C94" s="44"/>
      <c r="D94" s="44"/>
      <c r="E94" s="44"/>
      <c r="F94" s="44"/>
      <c r="G94" s="44"/>
      <c r="H94" s="44"/>
      <c r="J94" s="68"/>
      <c r="K94" s="68"/>
      <c r="L94" s="68"/>
      <c r="M94" s="68"/>
      <c r="O94" s="44"/>
      <c r="P94" s="44"/>
      <c r="Q94" s="44"/>
      <c r="R94" s="44"/>
      <c r="S94" s="44"/>
      <c r="T94" s="44"/>
    </row>
    <row r="95" spans="1:20" x14ac:dyDescent="0.25">
      <c r="A95" s="44" t="str">
        <f>IF(B95&lt;&gt;"",A94+1,"")</f>
        <v/>
      </c>
      <c r="B95" s="44"/>
      <c r="C95" s="44"/>
      <c r="D95" s="44"/>
      <c r="E95" s="44"/>
      <c r="F95" s="44"/>
      <c r="G95" s="44"/>
      <c r="H95" s="44"/>
      <c r="J95" s="68"/>
      <c r="K95" s="68"/>
      <c r="L95" s="68"/>
      <c r="M95" s="68"/>
      <c r="O95" s="44"/>
      <c r="P95" s="44"/>
      <c r="Q95" s="44"/>
      <c r="R95" s="44"/>
      <c r="S95" s="44"/>
      <c r="T95" s="44"/>
    </row>
    <row r="96" spans="1:20" x14ac:dyDescent="0.25">
      <c r="A96" s="44" t="str">
        <f>IF(B96&lt;&gt;"",A95+1,"")</f>
        <v/>
      </c>
      <c r="B96" s="44"/>
      <c r="C96" s="44"/>
      <c r="D96" s="44"/>
      <c r="E96" s="44"/>
      <c r="F96" s="44"/>
      <c r="G96" s="44"/>
      <c r="H96" s="44"/>
      <c r="J96" s="68"/>
      <c r="K96" s="68"/>
      <c r="L96" s="68"/>
      <c r="M96" s="68"/>
      <c r="O96" s="44"/>
      <c r="P96" s="44"/>
      <c r="Q96" s="44"/>
      <c r="R96" s="44"/>
      <c r="S96" s="44"/>
      <c r="T96" s="44"/>
    </row>
    <row r="97" spans="1:20" x14ac:dyDescent="0.25">
      <c r="A97" s="44" t="str">
        <f>IF(B97&lt;&gt;"",A96+1,"")</f>
        <v/>
      </c>
      <c r="B97" s="44"/>
      <c r="C97" s="44"/>
      <c r="D97" s="44"/>
      <c r="E97" s="44"/>
      <c r="F97" s="44"/>
      <c r="G97" s="44"/>
      <c r="H97" s="44"/>
      <c r="J97" s="68"/>
      <c r="K97" s="68"/>
      <c r="L97" s="68"/>
      <c r="M97" s="68"/>
      <c r="O97" s="44"/>
      <c r="P97" s="44"/>
      <c r="Q97" s="44"/>
      <c r="R97" s="44"/>
      <c r="S97" s="44"/>
      <c r="T97" s="44"/>
    </row>
    <row r="98" spans="1:20" x14ac:dyDescent="0.25">
      <c r="A98" s="44" t="str">
        <f>IF(B98&lt;&gt;"",A97+1,"")</f>
        <v/>
      </c>
      <c r="B98" s="44"/>
      <c r="C98" s="44"/>
      <c r="D98" s="44"/>
      <c r="E98" s="44"/>
      <c r="F98" s="44"/>
      <c r="G98" s="44"/>
      <c r="H98" s="44"/>
      <c r="J98" s="68"/>
      <c r="K98" s="68"/>
      <c r="L98" s="68"/>
      <c r="M98" s="68"/>
      <c r="O98" s="44"/>
      <c r="P98" s="44"/>
      <c r="Q98" s="44"/>
      <c r="R98" s="44"/>
      <c r="S98" s="44"/>
      <c r="T98" s="44"/>
    </row>
    <row r="99" spans="1:20" x14ac:dyDescent="0.25">
      <c r="A99" s="44" t="str">
        <f>IF(B99&lt;&gt;"",A98+1,"")</f>
        <v/>
      </c>
      <c r="B99" s="44"/>
      <c r="C99" s="44"/>
      <c r="D99" s="44"/>
      <c r="E99" s="44"/>
      <c r="F99" s="44"/>
      <c r="G99" s="44"/>
      <c r="H99" s="44"/>
      <c r="J99" s="68"/>
      <c r="K99" s="68"/>
      <c r="L99" s="68"/>
      <c r="M99" s="68"/>
      <c r="O99" s="44"/>
      <c r="P99" s="44"/>
      <c r="Q99" s="44"/>
      <c r="R99" s="44"/>
      <c r="S99" s="44"/>
      <c r="T99" s="44"/>
    </row>
    <row r="100" spans="1:20" x14ac:dyDescent="0.25">
      <c r="A100" s="44" t="str">
        <f>IF(B100&lt;&gt;"",A99+1,"")</f>
        <v/>
      </c>
      <c r="B100" s="44"/>
      <c r="C100" s="44"/>
      <c r="D100" s="44"/>
      <c r="E100" s="44"/>
      <c r="F100" s="44"/>
      <c r="G100" s="44"/>
      <c r="H100" s="44"/>
      <c r="J100" s="68"/>
      <c r="K100" s="68"/>
      <c r="L100" s="68"/>
      <c r="M100" s="68"/>
      <c r="O100" s="44"/>
      <c r="P100" s="44"/>
      <c r="Q100" s="44"/>
      <c r="R100" s="44"/>
      <c r="S100" s="44"/>
      <c r="T100" s="44"/>
    </row>
    <row r="101" spans="1:20" x14ac:dyDescent="0.25">
      <c r="A101" s="44" t="str">
        <f>IF(B101&lt;&gt;"",A100+1,"")</f>
        <v/>
      </c>
      <c r="B101" s="44"/>
      <c r="C101" s="44"/>
      <c r="D101" s="44"/>
      <c r="E101" s="44"/>
      <c r="F101" s="44"/>
      <c r="G101" s="44"/>
      <c r="H101" s="44"/>
      <c r="J101" s="68"/>
      <c r="K101" s="68"/>
      <c r="L101" s="68"/>
      <c r="M101" s="68"/>
      <c r="O101" s="44"/>
      <c r="P101" s="44"/>
      <c r="Q101" s="44"/>
      <c r="R101" s="44"/>
      <c r="S101" s="44"/>
      <c r="T101" s="44"/>
    </row>
    <row r="102" spans="1:20" x14ac:dyDescent="0.25">
      <c r="A102" s="44" t="str">
        <f>IF(B102&lt;&gt;"",A101+1,"")</f>
        <v/>
      </c>
      <c r="B102" s="44"/>
      <c r="C102" s="44"/>
      <c r="D102" s="44"/>
      <c r="E102" s="44"/>
      <c r="F102" s="44"/>
      <c r="G102" s="44"/>
      <c r="H102" s="44"/>
      <c r="J102" s="68"/>
      <c r="K102" s="68"/>
      <c r="L102" s="68"/>
      <c r="M102" s="68"/>
      <c r="O102" s="44"/>
      <c r="P102" s="44"/>
      <c r="Q102" s="44"/>
      <c r="R102" s="44"/>
      <c r="S102" s="44"/>
      <c r="T102" s="44"/>
    </row>
    <row r="103" spans="1:20" x14ac:dyDescent="0.25">
      <c r="A103" s="44" t="str">
        <f>IF(B103&lt;&gt;"",A102+1,"")</f>
        <v/>
      </c>
      <c r="B103" s="44"/>
      <c r="C103" s="44"/>
      <c r="D103" s="44"/>
      <c r="E103" s="44"/>
      <c r="F103" s="44"/>
      <c r="G103" s="44"/>
      <c r="H103" s="44"/>
      <c r="J103" s="68"/>
      <c r="K103" s="68"/>
      <c r="L103" s="68"/>
      <c r="M103" s="68"/>
      <c r="O103" s="44"/>
      <c r="P103" s="44"/>
      <c r="Q103" s="44"/>
      <c r="R103" s="44"/>
      <c r="S103" s="44"/>
      <c r="T103" s="44"/>
    </row>
    <row r="104" spans="1:20" x14ac:dyDescent="0.25">
      <c r="A104" s="44" t="str">
        <f>IF(B104&lt;&gt;"",A103+1,"")</f>
        <v/>
      </c>
      <c r="B104" s="44"/>
      <c r="C104" s="44"/>
      <c r="D104" s="44"/>
      <c r="E104" s="44"/>
      <c r="F104" s="44"/>
      <c r="G104" s="44"/>
      <c r="H104" s="44"/>
      <c r="J104" s="68"/>
      <c r="K104" s="68"/>
      <c r="L104" s="68"/>
      <c r="M104" s="68"/>
      <c r="O104" s="44"/>
      <c r="P104" s="44"/>
      <c r="Q104" s="44"/>
      <c r="R104" s="44"/>
      <c r="S104" s="44"/>
      <c r="T104" s="44"/>
    </row>
    <row r="105" spans="1:20" x14ac:dyDescent="0.25">
      <c r="A105" s="44" t="str">
        <f>IF(B105&lt;&gt;"",A104+1,"")</f>
        <v/>
      </c>
      <c r="B105" s="44"/>
      <c r="C105" s="44"/>
      <c r="D105" s="44"/>
      <c r="E105" s="44"/>
      <c r="F105" s="44"/>
      <c r="G105" s="44"/>
      <c r="H105" s="44"/>
      <c r="J105" s="68"/>
      <c r="K105" s="68"/>
      <c r="L105" s="68"/>
      <c r="M105" s="68"/>
      <c r="O105" s="44"/>
      <c r="P105" s="44"/>
      <c r="Q105" s="44"/>
      <c r="R105" s="44"/>
      <c r="S105" s="44"/>
      <c r="T105" s="44"/>
    </row>
    <row r="106" spans="1:20" x14ac:dyDescent="0.25">
      <c r="A106" s="44" t="str">
        <f>IF(B106&lt;&gt;"",A105+1,"")</f>
        <v/>
      </c>
      <c r="B106" s="44"/>
      <c r="C106" s="44"/>
      <c r="D106" s="44"/>
      <c r="E106" s="44"/>
      <c r="F106" s="44"/>
      <c r="G106" s="44"/>
      <c r="H106" s="44"/>
      <c r="J106" s="68"/>
      <c r="K106" s="68"/>
      <c r="L106" s="68"/>
      <c r="M106" s="68"/>
      <c r="O106" s="44"/>
      <c r="P106" s="44"/>
      <c r="Q106" s="44"/>
      <c r="R106" s="44"/>
      <c r="S106" s="44"/>
      <c r="T106" s="44"/>
    </row>
    <row r="107" spans="1:20" x14ac:dyDescent="0.25">
      <c r="A107" s="44" t="str">
        <f>IF(B107&lt;&gt;"",A106+1,"")</f>
        <v/>
      </c>
      <c r="B107" s="44"/>
      <c r="C107" s="44"/>
      <c r="D107" s="44"/>
      <c r="E107" s="44"/>
      <c r="F107" s="44"/>
      <c r="G107" s="44"/>
      <c r="H107" s="44"/>
      <c r="J107" s="68"/>
      <c r="K107" s="68"/>
      <c r="L107" s="68"/>
      <c r="M107" s="68"/>
      <c r="O107" s="44"/>
      <c r="P107" s="44"/>
      <c r="Q107" s="44"/>
      <c r="R107" s="44"/>
      <c r="S107" s="44"/>
      <c r="T107" s="44"/>
    </row>
    <row r="108" spans="1:20" x14ac:dyDescent="0.25">
      <c r="A108" s="44" t="str">
        <f>IF(B108&lt;&gt;"",A107+1,"")</f>
        <v/>
      </c>
      <c r="B108" s="44"/>
      <c r="C108" s="44"/>
      <c r="D108" s="44"/>
      <c r="E108" s="44"/>
      <c r="F108" s="44"/>
      <c r="G108" s="44"/>
      <c r="H108" s="44"/>
      <c r="J108" s="68"/>
      <c r="K108" s="68"/>
      <c r="L108" s="68"/>
      <c r="M108" s="68"/>
      <c r="O108" s="44"/>
      <c r="P108" s="44"/>
      <c r="Q108" s="44"/>
      <c r="R108" s="44"/>
      <c r="S108" s="44"/>
      <c r="T108" s="44"/>
    </row>
    <row r="109" spans="1:20" x14ac:dyDescent="0.25">
      <c r="A109" s="44" t="str">
        <f>IF(B109&lt;&gt;"",A108+1,"")</f>
        <v/>
      </c>
      <c r="B109" s="44"/>
      <c r="C109" s="44"/>
      <c r="D109" s="44"/>
      <c r="E109" s="44"/>
      <c r="F109" s="44"/>
      <c r="G109" s="44"/>
      <c r="H109" s="44"/>
      <c r="J109" s="68"/>
      <c r="K109" s="68"/>
      <c r="L109" s="68"/>
      <c r="M109" s="68"/>
      <c r="O109" s="44"/>
      <c r="P109" s="44"/>
      <c r="Q109" s="44"/>
      <c r="R109" s="44"/>
      <c r="S109" s="44"/>
      <c r="T109" s="44"/>
    </row>
    <row r="110" spans="1:20" x14ac:dyDescent="0.25">
      <c r="A110" s="44" t="str">
        <f>IF(B110&lt;&gt;"",A109+1,"")</f>
        <v/>
      </c>
      <c r="B110" s="44"/>
      <c r="C110" s="44"/>
      <c r="D110" s="44"/>
      <c r="E110" s="44"/>
      <c r="F110" s="44"/>
      <c r="G110" s="44"/>
      <c r="H110" s="44"/>
      <c r="J110" s="68"/>
      <c r="K110" s="68"/>
      <c r="L110" s="68"/>
      <c r="M110" s="68"/>
      <c r="O110" s="44"/>
      <c r="P110" s="44"/>
      <c r="Q110" s="44"/>
      <c r="R110" s="44"/>
      <c r="S110" s="44"/>
      <c r="T110" s="44"/>
    </row>
    <row r="111" spans="1:20" x14ac:dyDescent="0.25">
      <c r="A111" s="44" t="str">
        <f>IF(B111&lt;&gt;"",A110+1,"")</f>
        <v/>
      </c>
      <c r="B111" s="44"/>
      <c r="C111" s="44"/>
      <c r="D111" s="44"/>
      <c r="E111" s="44"/>
      <c r="F111" s="44"/>
      <c r="G111" s="44"/>
      <c r="H111" s="44"/>
      <c r="J111" s="68"/>
      <c r="K111" s="68"/>
      <c r="L111" s="68"/>
      <c r="M111" s="68"/>
      <c r="O111" s="44"/>
      <c r="P111" s="44"/>
      <c r="Q111" s="44"/>
      <c r="R111" s="44"/>
      <c r="S111" s="44"/>
      <c r="T111" s="44"/>
    </row>
    <row r="112" spans="1:20" x14ac:dyDescent="0.25">
      <c r="A112" s="44" t="str">
        <f>IF(B112&lt;&gt;"",A111+1,"")</f>
        <v/>
      </c>
      <c r="B112" s="44"/>
      <c r="C112" s="44"/>
      <c r="D112" s="44"/>
      <c r="E112" s="44"/>
      <c r="F112" s="44"/>
      <c r="G112" s="44"/>
      <c r="H112" s="44"/>
      <c r="J112" s="68"/>
      <c r="K112" s="68"/>
      <c r="L112" s="68"/>
      <c r="M112" s="68"/>
      <c r="O112" s="44"/>
      <c r="P112" s="44"/>
      <c r="Q112" s="44"/>
      <c r="R112" s="44"/>
      <c r="S112" s="44"/>
      <c r="T112" s="44"/>
    </row>
    <row r="113" spans="1:20" x14ac:dyDescent="0.25">
      <c r="A113" s="44" t="str">
        <f>IF(B113&lt;&gt;"",A112+1,"")</f>
        <v/>
      </c>
      <c r="B113" s="44"/>
      <c r="C113" s="44"/>
      <c r="D113" s="44"/>
      <c r="E113" s="44"/>
      <c r="F113" s="44"/>
      <c r="G113" s="44"/>
      <c r="H113" s="44"/>
      <c r="J113" s="68"/>
      <c r="K113" s="68"/>
      <c r="L113" s="68"/>
      <c r="M113" s="68"/>
      <c r="O113" s="44"/>
      <c r="P113" s="44"/>
      <c r="Q113" s="44"/>
      <c r="R113" s="44"/>
      <c r="S113" s="44"/>
      <c r="T113" s="44"/>
    </row>
    <row r="114" spans="1:20" x14ac:dyDescent="0.25">
      <c r="A114" s="44" t="str">
        <f>IF(B114&lt;&gt;"",A113+1,"")</f>
        <v/>
      </c>
      <c r="B114" s="44"/>
      <c r="C114" s="44"/>
      <c r="D114" s="44"/>
      <c r="E114" s="44"/>
      <c r="F114" s="44"/>
      <c r="G114" s="44"/>
      <c r="H114" s="44"/>
      <c r="J114" s="68"/>
      <c r="K114" s="68"/>
      <c r="L114" s="68"/>
      <c r="M114" s="68"/>
      <c r="O114" s="44"/>
      <c r="P114" s="44"/>
      <c r="Q114" s="44"/>
      <c r="R114" s="44"/>
      <c r="S114" s="44"/>
      <c r="T114" s="44"/>
    </row>
    <row r="115" spans="1:20" x14ac:dyDescent="0.25">
      <c r="A115" s="44" t="str">
        <f>IF(B115&lt;&gt;"",A114+1,"")</f>
        <v/>
      </c>
      <c r="B115" s="44"/>
      <c r="C115" s="44"/>
      <c r="D115" s="44"/>
      <c r="E115" s="44"/>
      <c r="F115" s="44"/>
      <c r="G115" s="44"/>
      <c r="H115" s="44"/>
      <c r="J115" s="68"/>
      <c r="K115" s="68"/>
      <c r="L115" s="68"/>
      <c r="M115" s="68"/>
      <c r="O115" s="44"/>
      <c r="P115" s="44"/>
      <c r="Q115" s="44"/>
      <c r="R115" s="44"/>
      <c r="S115" s="44"/>
      <c r="T115" s="44"/>
    </row>
    <row r="116" spans="1:20" x14ac:dyDescent="0.25">
      <c r="A116" s="44" t="str">
        <f>IF(B116&lt;&gt;"",A115+1,"")</f>
        <v/>
      </c>
      <c r="B116" s="44"/>
      <c r="C116" s="44"/>
      <c r="D116" s="44"/>
      <c r="E116" s="44"/>
      <c r="F116" s="44"/>
      <c r="G116" s="44"/>
      <c r="H116" s="44"/>
      <c r="J116" s="68"/>
      <c r="K116" s="68"/>
      <c r="L116" s="68"/>
      <c r="M116" s="68"/>
      <c r="O116" s="44"/>
      <c r="P116" s="44"/>
      <c r="Q116" s="44"/>
      <c r="R116" s="44"/>
      <c r="S116" s="44"/>
      <c r="T116" s="44"/>
    </row>
    <row r="117" spans="1:20" x14ac:dyDescent="0.25">
      <c r="A117" s="44" t="str">
        <f>IF(B117&lt;&gt;"",A116+1,"")</f>
        <v/>
      </c>
      <c r="B117" s="44"/>
      <c r="C117" s="44"/>
      <c r="D117" s="44"/>
      <c r="E117" s="44"/>
      <c r="F117" s="44"/>
      <c r="G117" s="44"/>
      <c r="H117" s="44"/>
      <c r="J117" s="68"/>
      <c r="K117" s="68"/>
      <c r="L117" s="68"/>
      <c r="M117" s="68"/>
      <c r="O117" s="44"/>
      <c r="P117" s="44"/>
      <c r="Q117" s="44"/>
      <c r="R117" s="44"/>
      <c r="S117" s="44"/>
      <c r="T117" s="44"/>
    </row>
    <row r="118" spans="1:20" x14ac:dyDescent="0.25">
      <c r="A118" s="44" t="str">
        <f>IF(B118&lt;&gt;"",A117+1,"")</f>
        <v/>
      </c>
      <c r="B118" s="44"/>
      <c r="C118" s="44"/>
      <c r="D118" s="44"/>
      <c r="E118" s="44"/>
      <c r="F118" s="44"/>
      <c r="G118" s="44"/>
      <c r="H118" s="44"/>
      <c r="J118" s="68"/>
      <c r="K118" s="68"/>
      <c r="L118" s="68"/>
      <c r="M118" s="68"/>
      <c r="O118" s="44"/>
      <c r="P118" s="44"/>
      <c r="Q118" s="44"/>
      <c r="R118" s="44"/>
      <c r="S118" s="44"/>
      <c r="T118" s="44"/>
    </row>
    <row r="119" spans="1:20" x14ac:dyDescent="0.25">
      <c r="A119" s="44" t="str">
        <f>IF(B119&lt;&gt;"",A118+1,"")</f>
        <v/>
      </c>
      <c r="B119" s="44"/>
      <c r="C119" s="44"/>
      <c r="D119" s="44"/>
      <c r="E119" s="44"/>
      <c r="F119" s="44"/>
      <c r="G119" s="44"/>
      <c r="H119" s="44"/>
      <c r="J119" s="68"/>
      <c r="K119" s="68"/>
      <c r="L119" s="68"/>
      <c r="M119" s="68"/>
      <c r="O119" s="44"/>
      <c r="P119" s="44"/>
      <c r="Q119" s="44"/>
      <c r="R119" s="44"/>
      <c r="S119" s="44"/>
      <c r="T119" s="44"/>
    </row>
    <row r="120" spans="1:20" x14ac:dyDescent="0.25">
      <c r="A120" s="44" t="str">
        <f>IF(B120&lt;&gt;"",A119+1,"")</f>
        <v/>
      </c>
      <c r="B120" s="44"/>
      <c r="C120" s="44"/>
      <c r="D120" s="44"/>
      <c r="E120" s="44"/>
      <c r="F120" s="44"/>
      <c r="G120" s="44"/>
      <c r="H120" s="44"/>
      <c r="J120" s="68"/>
      <c r="K120" s="68"/>
      <c r="L120" s="68"/>
      <c r="M120" s="68"/>
      <c r="O120" s="44"/>
      <c r="P120" s="44"/>
      <c r="Q120" s="44"/>
      <c r="R120" s="44"/>
      <c r="S120" s="44"/>
      <c r="T120" s="44"/>
    </row>
    <row r="121" spans="1:20" x14ac:dyDescent="0.25">
      <c r="A121" s="44" t="str">
        <f>IF(B121&lt;&gt;"",A120+1,"")</f>
        <v/>
      </c>
      <c r="B121" s="44"/>
      <c r="C121" s="44"/>
      <c r="D121" s="44"/>
      <c r="E121" s="44"/>
      <c r="F121" s="44"/>
      <c r="G121" s="44"/>
      <c r="H121" s="44"/>
      <c r="J121" s="68"/>
      <c r="K121" s="68"/>
      <c r="L121" s="68"/>
      <c r="M121" s="68"/>
      <c r="O121" s="44"/>
      <c r="P121" s="44"/>
      <c r="Q121" s="44"/>
      <c r="R121" s="44"/>
      <c r="S121" s="44"/>
      <c r="T121" s="44"/>
    </row>
    <row r="122" spans="1:20" x14ac:dyDescent="0.25">
      <c r="A122" s="44" t="str">
        <f>IF(B122&lt;&gt;"",A121+1,"")</f>
        <v/>
      </c>
      <c r="B122" s="44"/>
      <c r="C122" s="44"/>
      <c r="D122" s="44"/>
      <c r="E122" s="44"/>
      <c r="F122" s="44"/>
      <c r="G122" s="44"/>
      <c r="H122" s="44"/>
      <c r="J122" s="68"/>
      <c r="K122" s="68"/>
      <c r="L122" s="68"/>
      <c r="M122" s="68"/>
      <c r="O122" s="44"/>
      <c r="P122" s="44"/>
      <c r="Q122" s="44"/>
      <c r="R122" s="44"/>
      <c r="S122" s="44"/>
      <c r="T122" s="44"/>
    </row>
    <row r="123" spans="1:20" x14ac:dyDescent="0.25">
      <c r="A123" s="44" t="str">
        <f>IF(B123&lt;&gt;"",A122+1,"")</f>
        <v/>
      </c>
      <c r="B123" s="44"/>
      <c r="C123" s="44"/>
      <c r="D123" s="44"/>
      <c r="E123" s="44"/>
      <c r="F123" s="44"/>
      <c r="G123" s="44"/>
      <c r="H123" s="44"/>
      <c r="J123" s="68"/>
      <c r="K123" s="68"/>
      <c r="L123" s="68"/>
      <c r="M123" s="68"/>
      <c r="O123" s="44"/>
      <c r="P123" s="44"/>
      <c r="Q123" s="44"/>
      <c r="R123" s="44"/>
      <c r="S123" s="44"/>
      <c r="T123" s="44"/>
    </row>
    <row r="124" spans="1:20" x14ac:dyDescent="0.25">
      <c r="A124" s="44" t="str">
        <f>IF(B124&lt;&gt;"",A123+1,"")</f>
        <v/>
      </c>
      <c r="B124" s="44"/>
      <c r="C124" s="44"/>
      <c r="D124" s="44"/>
      <c r="E124" s="44"/>
      <c r="F124" s="44"/>
      <c r="G124" s="44"/>
      <c r="H124" s="44"/>
      <c r="J124" s="68"/>
      <c r="K124" s="68"/>
      <c r="L124" s="68"/>
      <c r="M124" s="68"/>
      <c r="O124" s="44"/>
      <c r="P124" s="44"/>
      <c r="Q124" s="44"/>
      <c r="R124" s="44"/>
      <c r="S124" s="44"/>
      <c r="T124" s="44"/>
    </row>
    <row r="125" spans="1:20" x14ac:dyDescent="0.25">
      <c r="A125" s="44" t="str">
        <f>IF(B125&lt;&gt;"",A124+1,"")</f>
        <v/>
      </c>
      <c r="B125" s="44"/>
      <c r="C125" s="44"/>
      <c r="D125" s="44"/>
      <c r="E125" s="44"/>
      <c r="F125" s="44"/>
      <c r="G125" s="44"/>
      <c r="H125" s="44"/>
      <c r="J125" s="68"/>
      <c r="K125" s="68"/>
      <c r="L125" s="68"/>
      <c r="M125" s="68"/>
      <c r="O125" s="44"/>
      <c r="P125" s="44"/>
      <c r="Q125" s="44"/>
      <c r="R125" s="44"/>
      <c r="S125" s="44"/>
      <c r="T125" s="44"/>
    </row>
    <row r="126" spans="1:20" x14ac:dyDescent="0.25">
      <c r="A126" s="44" t="str">
        <f>IF(B126&lt;&gt;"",A125+1,"")</f>
        <v/>
      </c>
      <c r="B126" s="44"/>
      <c r="C126" s="44"/>
      <c r="D126" s="44"/>
      <c r="E126" s="44"/>
      <c r="F126" s="44"/>
      <c r="G126" s="44"/>
      <c r="H126" s="44"/>
      <c r="J126" s="68"/>
      <c r="K126" s="68"/>
      <c r="L126" s="68"/>
      <c r="M126" s="68"/>
      <c r="O126" s="44"/>
      <c r="P126" s="44"/>
      <c r="Q126" s="44"/>
      <c r="R126" s="44"/>
      <c r="S126" s="44"/>
      <c r="T126" s="44"/>
    </row>
    <row r="127" spans="1:20" x14ac:dyDescent="0.25">
      <c r="A127" s="44" t="str">
        <f>IF(B127&lt;&gt;"",A126+1,"")</f>
        <v/>
      </c>
      <c r="B127" s="44"/>
      <c r="C127" s="44"/>
      <c r="D127" s="44"/>
      <c r="E127" s="44"/>
      <c r="F127" s="44"/>
      <c r="G127" s="44"/>
      <c r="H127" s="44"/>
      <c r="J127" s="68"/>
      <c r="K127" s="68"/>
      <c r="L127" s="68"/>
      <c r="M127" s="68"/>
      <c r="O127" s="44"/>
      <c r="P127" s="44"/>
      <c r="Q127" s="44"/>
      <c r="R127" s="44"/>
      <c r="S127" s="44"/>
      <c r="T127" s="44"/>
    </row>
    <row r="128" spans="1:20" x14ac:dyDescent="0.25">
      <c r="A128" s="44" t="str">
        <f>IF(B128&lt;&gt;"",A127+1,"")</f>
        <v/>
      </c>
      <c r="B128" s="44"/>
      <c r="C128" s="44"/>
      <c r="D128" s="44"/>
      <c r="E128" s="44"/>
      <c r="F128" s="44"/>
      <c r="G128" s="44"/>
      <c r="H128" s="44"/>
      <c r="J128" s="68"/>
      <c r="K128" s="68"/>
      <c r="L128" s="68"/>
      <c r="M128" s="68"/>
      <c r="O128" s="44"/>
      <c r="P128" s="44"/>
      <c r="Q128" s="44"/>
      <c r="R128" s="44"/>
      <c r="S128" s="44"/>
      <c r="T128" s="44"/>
    </row>
    <row r="129" spans="1:20" x14ac:dyDescent="0.25">
      <c r="A129" s="44" t="str">
        <f>IF(B129&lt;&gt;"",A128+1,"")</f>
        <v/>
      </c>
      <c r="B129" s="44"/>
      <c r="C129" s="44"/>
      <c r="D129" s="44"/>
      <c r="E129" s="44"/>
      <c r="F129" s="44"/>
      <c r="G129" s="44"/>
      <c r="H129" s="44"/>
      <c r="J129" s="68"/>
      <c r="K129" s="68"/>
      <c r="L129" s="68"/>
      <c r="M129" s="68"/>
      <c r="O129" s="44"/>
      <c r="P129" s="44"/>
      <c r="Q129" s="44"/>
      <c r="R129" s="44"/>
      <c r="S129" s="44"/>
      <c r="T129" s="44"/>
    </row>
    <row r="130" spans="1:20" x14ac:dyDescent="0.25">
      <c r="A130" s="44" t="str">
        <f>IF(B130&lt;&gt;"",A129+1,"")</f>
        <v/>
      </c>
      <c r="B130" s="44"/>
      <c r="C130" s="44"/>
      <c r="D130" s="44"/>
      <c r="E130" s="44"/>
      <c r="F130" s="44"/>
      <c r="G130" s="44"/>
      <c r="H130" s="44"/>
      <c r="J130" s="68"/>
      <c r="K130" s="68"/>
      <c r="L130" s="68"/>
      <c r="M130" s="68"/>
      <c r="O130" s="44"/>
      <c r="P130" s="44"/>
      <c r="Q130" s="44"/>
      <c r="R130" s="44"/>
      <c r="S130" s="44"/>
      <c r="T130" s="44"/>
    </row>
    <row r="131" spans="1:20" x14ac:dyDescent="0.25">
      <c r="A131" s="44" t="str">
        <f>IF(B131&lt;&gt;"",A130+1,"")</f>
        <v/>
      </c>
      <c r="B131" s="44"/>
      <c r="C131" s="44"/>
      <c r="D131" s="44"/>
      <c r="E131" s="44"/>
      <c r="F131" s="44"/>
      <c r="G131" s="44"/>
      <c r="H131" s="44"/>
      <c r="J131" s="68"/>
      <c r="K131" s="68"/>
      <c r="L131" s="68"/>
      <c r="M131" s="68"/>
      <c r="O131" s="44"/>
      <c r="P131" s="44"/>
      <c r="Q131" s="44"/>
      <c r="R131" s="44"/>
      <c r="S131" s="44"/>
      <c r="T131" s="44"/>
    </row>
    <row r="132" spans="1:20" x14ac:dyDescent="0.25">
      <c r="A132" s="44" t="str">
        <f>IF(B132&lt;&gt;"",A131+1,"")</f>
        <v/>
      </c>
      <c r="B132" s="44"/>
      <c r="C132" s="44"/>
      <c r="D132" s="44"/>
      <c r="E132" s="44"/>
      <c r="F132" s="44"/>
      <c r="G132" s="44"/>
      <c r="H132" s="44"/>
      <c r="J132" s="68"/>
      <c r="K132" s="68"/>
      <c r="L132" s="68"/>
      <c r="M132" s="68"/>
      <c r="O132" s="44"/>
      <c r="P132" s="44"/>
      <c r="Q132" s="44"/>
      <c r="R132" s="44"/>
      <c r="S132" s="44"/>
      <c r="T132" s="44"/>
    </row>
    <row r="133" spans="1:20" x14ac:dyDescent="0.25">
      <c r="A133" s="44" t="str">
        <f>IF(B133&lt;&gt;"",A132+1,"")</f>
        <v/>
      </c>
      <c r="B133" s="44"/>
      <c r="C133" s="44"/>
      <c r="D133" s="44"/>
      <c r="E133" s="44"/>
      <c r="F133" s="44"/>
      <c r="G133" s="44"/>
      <c r="H133" s="44"/>
      <c r="J133" s="68"/>
      <c r="K133" s="68"/>
      <c r="L133" s="68"/>
      <c r="M133" s="68"/>
      <c r="O133" s="44"/>
      <c r="P133" s="44"/>
      <c r="Q133" s="44"/>
      <c r="R133" s="44"/>
      <c r="S133" s="44"/>
      <c r="T133" s="44"/>
    </row>
    <row r="134" spans="1:20" x14ac:dyDescent="0.25">
      <c r="A134" s="44" t="str">
        <f>IF(B134&lt;&gt;"",A133+1,"")</f>
        <v/>
      </c>
      <c r="B134" s="44"/>
      <c r="C134" s="44"/>
      <c r="D134" s="44"/>
      <c r="E134" s="44"/>
      <c r="F134" s="44"/>
      <c r="G134" s="44"/>
      <c r="H134" s="44"/>
      <c r="J134" s="68"/>
      <c r="K134" s="68"/>
      <c r="L134" s="68"/>
      <c r="M134" s="68"/>
      <c r="O134" s="44"/>
      <c r="P134" s="44"/>
      <c r="Q134" s="44"/>
      <c r="R134" s="44"/>
      <c r="S134" s="44"/>
      <c r="T134" s="44"/>
    </row>
    <row r="135" spans="1:20" x14ac:dyDescent="0.25">
      <c r="A135" s="44" t="str">
        <f>IF(B135&lt;&gt;"",A134+1,"")</f>
        <v/>
      </c>
      <c r="B135" s="44"/>
      <c r="C135" s="44"/>
      <c r="D135" s="44"/>
      <c r="E135" s="44"/>
      <c r="F135" s="44"/>
      <c r="G135" s="44"/>
      <c r="H135" s="44"/>
      <c r="J135" s="68"/>
      <c r="K135" s="68"/>
      <c r="L135" s="68"/>
      <c r="M135" s="68"/>
      <c r="O135" s="44"/>
      <c r="P135" s="44"/>
      <c r="Q135" s="44"/>
      <c r="R135" s="44"/>
      <c r="S135" s="44"/>
      <c r="T135" s="44"/>
    </row>
    <row r="136" spans="1:20" x14ac:dyDescent="0.25">
      <c r="A136" s="44" t="str">
        <f>IF(B136&lt;&gt;"",A135+1,"")</f>
        <v/>
      </c>
      <c r="B136" s="44"/>
      <c r="C136" s="44"/>
      <c r="D136" s="44"/>
      <c r="E136" s="44"/>
      <c r="F136" s="44"/>
      <c r="G136" s="44"/>
      <c r="H136" s="44"/>
      <c r="J136" s="68"/>
      <c r="K136" s="68"/>
      <c r="L136" s="68"/>
      <c r="M136" s="68"/>
      <c r="O136" s="44"/>
      <c r="P136" s="44"/>
      <c r="Q136" s="44"/>
      <c r="R136" s="44"/>
      <c r="S136" s="44"/>
      <c r="T136" s="44"/>
    </row>
    <row r="137" spans="1:20" x14ac:dyDescent="0.25">
      <c r="A137" s="44" t="str">
        <f>IF(B137&lt;&gt;"",A136+1,"")</f>
        <v/>
      </c>
      <c r="B137" s="44"/>
      <c r="C137" s="44"/>
      <c r="D137" s="44"/>
      <c r="E137" s="44"/>
      <c r="F137" s="44"/>
      <c r="G137" s="44"/>
      <c r="H137" s="44"/>
      <c r="J137" s="68"/>
      <c r="K137" s="68"/>
      <c r="L137" s="68"/>
      <c r="M137" s="68"/>
      <c r="O137" s="44"/>
      <c r="P137" s="44"/>
      <c r="Q137" s="44"/>
      <c r="R137" s="44"/>
      <c r="S137" s="44"/>
      <c r="T137" s="44"/>
    </row>
    <row r="138" spans="1:20" x14ac:dyDescent="0.25">
      <c r="A138" s="44" t="str">
        <f>IF(B138&lt;&gt;"",A137+1,"")</f>
        <v/>
      </c>
      <c r="B138" s="44"/>
      <c r="C138" s="44"/>
      <c r="D138" s="44"/>
      <c r="E138" s="44"/>
      <c r="F138" s="44"/>
      <c r="G138" s="44"/>
      <c r="H138" s="44"/>
      <c r="J138" s="68"/>
      <c r="K138" s="68"/>
      <c r="L138" s="68"/>
      <c r="M138" s="68"/>
      <c r="O138" s="44"/>
      <c r="P138" s="44"/>
      <c r="Q138" s="44"/>
      <c r="R138" s="44"/>
      <c r="S138" s="44"/>
      <c r="T138" s="44"/>
    </row>
    <row r="139" spans="1:20" x14ac:dyDescent="0.25">
      <c r="A139" s="44" t="str">
        <f>IF(B139&lt;&gt;"",A138+1,"")</f>
        <v/>
      </c>
      <c r="B139" s="44"/>
      <c r="C139" s="44"/>
      <c r="D139" s="44"/>
      <c r="E139" s="44"/>
      <c r="F139" s="44"/>
      <c r="G139" s="44"/>
      <c r="H139" s="44"/>
      <c r="J139" s="68"/>
      <c r="K139" s="68"/>
      <c r="L139" s="68"/>
      <c r="M139" s="68"/>
      <c r="O139" s="44"/>
      <c r="P139" s="44"/>
      <c r="Q139" s="44"/>
      <c r="R139" s="44"/>
      <c r="S139" s="44"/>
      <c r="T139" s="44"/>
    </row>
    <row r="140" spans="1:20" x14ac:dyDescent="0.25">
      <c r="A140" s="44" t="str">
        <f>IF(B140&lt;&gt;"",A139+1,"")</f>
        <v/>
      </c>
      <c r="B140" s="44"/>
      <c r="C140" s="44"/>
      <c r="D140" s="44"/>
      <c r="E140" s="44"/>
      <c r="F140" s="44"/>
      <c r="G140" s="44"/>
      <c r="H140" s="44"/>
      <c r="J140" s="68"/>
      <c r="K140" s="68"/>
      <c r="L140" s="68"/>
      <c r="M140" s="68"/>
      <c r="O140" s="44"/>
      <c r="P140" s="44"/>
      <c r="Q140" s="44"/>
      <c r="R140" s="44"/>
      <c r="S140" s="44"/>
      <c r="T140" s="44"/>
    </row>
    <row r="141" spans="1:20" x14ac:dyDescent="0.25">
      <c r="A141" s="44" t="str">
        <f>IF(B141&lt;&gt;"",A140+1,"")</f>
        <v/>
      </c>
      <c r="B141" s="44"/>
      <c r="C141" s="44"/>
      <c r="D141" s="44"/>
      <c r="E141" s="44"/>
      <c r="F141" s="44"/>
      <c r="G141" s="44"/>
      <c r="H141" s="44"/>
      <c r="J141" s="68"/>
      <c r="K141" s="68"/>
      <c r="L141" s="68"/>
      <c r="M141" s="68"/>
      <c r="O141" s="44"/>
      <c r="P141" s="44"/>
      <c r="Q141" s="44"/>
      <c r="R141" s="44"/>
      <c r="S141" s="44"/>
      <c r="T141" s="44"/>
    </row>
    <row r="142" spans="1:20" x14ac:dyDescent="0.25">
      <c r="A142" s="44" t="str">
        <f>IF(B142&lt;&gt;"",A141+1,"")</f>
        <v/>
      </c>
      <c r="B142" s="44"/>
      <c r="C142" s="44"/>
      <c r="D142" s="44"/>
      <c r="E142" s="44"/>
      <c r="F142" s="44"/>
      <c r="G142" s="44"/>
      <c r="H142" s="44"/>
      <c r="J142" s="68"/>
      <c r="K142" s="68"/>
      <c r="L142" s="68"/>
      <c r="M142" s="68"/>
      <c r="O142" s="44"/>
      <c r="P142" s="44"/>
      <c r="Q142" s="44"/>
      <c r="R142" s="44"/>
      <c r="S142" s="44"/>
      <c r="T142" s="44"/>
    </row>
    <row r="143" spans="1:20" x14ac:dyDescent="0.25">
      <c r="A143" s="44" t="str">
        <f>IF(B143&lt;&gt;"",A142+1,"")</f>
        <v/>
      </c>
      <c r="B143" s="44"/>
      <c r="C143" s="44"/>
      <c r="D143" s="44"/>
      <c r="E143" s="44"/>
      <c r="F143" s="44"/>
      <c r="G143" s="44"/>
      <c r="H143" s="44"/>
      <c r="J143" s="68"/>
      <c r="K143" s="68"/>
      <c r="L143" s="68"/>
      <c r="M143" s="68"/>
      <c r="O143" s="44"/>
      <c r="P143" s="44"/>
      <c r="Q143" s="44"/>
      <c r="R143" s="44"/>
      <c r="S143" s="44"/>
      <c r="T143" s="44"/>
    </row>
    <row r="144" spans="1:20" x14ac:dyDescent="0.25">
      <c r="A144" s="44" t="str">
        <f>IF(B144&lt;&gt;"",A143+1,"")</f>
        <v/>
      </c>
      <c r="B144" s="44"/>
      <c r="C144" s="44"/>
      <c r="D144" s="44"/>
      <c r="E144" s="44"/>
      <c r="F144" s="44"/>
      <c r="G144" s="44"/>
      <c r="H144" s="44"/>
      <c r="J144" s="68"/>
      <c r="K144" s="68"/>
      <c r="L144" s="68"/>
      <c r="M144" s="68"/>
      <c r="O144" s="44"/>
      <c r="P144" s="44"/>
      <c r="Q144" s="44"/>
      <c r="R144" s="44"/>
      <c r="S144" s="44"/>
      <c r="T144" s="44"/>
    </row>
    <row r="145" spans="1:20" x14ac:dyDescent="0.25">
      <c r="A145" s="44" t="str">
        <f>IF(B145&lt;&gt;"",A144+1,"")</f>
        <v/>
      </c>
      <c r="B145" s="44"/>
      <c r="C145" s="44"/>
      <c r="D145" s="44"/>
      <c r="E145" s="44"/>
      <c r="F145" s="44"/>
      <c r="G145" s="44"/>
      <c r="H145" s="44"/>
      <c r="J145" s="68"/>
      <c r="K145" s="68"/>
      <c r="L145" s="68"/>
      <c r="M145" s="68"/>
      <c r="O145" s="44"/>
      <c r="P145" s="44"/>
      <c r="Q145" s="44"/>
      <c r="R145" s="44"/>
      <c r="S145" s="44"/>
      <c r="T145" s="44"/>
    </row>
    <row r="146" spans="1:20" x14ac:dyDescent="0.25">
      <c r="A146" s="44" t="str">
        <f>IF(B146&lt;&gt;"",A145+1,"")</f>
        <v/>
      </c>
      <c r="B146" s="44"/>
      <c r="C146" s="44"/>
      <c r="D146" s="44"/>
      <c r="E146" s="44"/>
      <c r="F146" s="44"/>
      <c r="G146" s="44"/>
      <c r="H146" s="44"/>
      <c r="J146" s="68"/>
      <c r="K146" s="68"/>
      <c r="L146" s="68"/>
      <c r="M146" s="68"/>
      <c r="O146" s="44"/>
      <c r="P146" s="44"/>
      <c r="Q146" s="44"/>
      <c r="R146" s="44"/>
      <c r="S146" s="44"/>
      <c r="T146" s="44"/>
    </row>
    <row r="147" spans="1:20" x14ac:dyDescent="0.25">
      <c r="A147" s="44" t="str">
        <f>IF(B147&lt;&gt;"",A146+1,"")</f>
        <v/>
      </c>
      <c r="B147" s="44"/>
      <c r="C147" s="44"/>
      <c r="D147" s="44"/>
      <c r="E147" s="44"/>
      <c r="F147" s="44"/>
      <c r="G147" s="44"/>
      <c r="H147" s="44"/>
      <c r="J147" s="68"/>
      <c r="K147" s="68"/>
      <c r="L147" s="68"/>
      <c r="M147" s="68"/>
      <c r="O147" s="44"/>
      <c r="P147" s="44"/>
      <c r="Q147" s="44"/>
      <c r="R147" s="44"/>
      <c r="S147" s="44"/>
      <c r="T147" s="44"/>
    </row>
    <row r="148" spans="1:20" x14ac:dyDescent="0.25">
      <c r="A148" s="44" t="str">
        <f>IF(B148&lt;&gt;"",A147+1,"")</f>
        <v/>
      </c>
      <c r="B148" s="44"/>
      <c r="C148" s="44"/>
      <c r="D148" s="44"/>
      <c r="E148" s="44"/>
      <c r="F148" s="44"/>
      <c r="G148" s="44"/>
      <c r="H148" s="44"/>
      <c r="J148" s="68"/>
      <c r="K148" s="68"/>
      <c r="L148" s="68"/>
      <c r="M148" s="68"/>
      <c r="O148" s="44"/>
      <c r="P148" s="44"/>
      <c r="Q148" s="44"/>
      <c r="R148" s="44"/>
      <c r="S148" s="44"/>
      <c r="T148" s="44"/>
    </row>
    <row r="149" spans="1:20" x14ac:dyDescent="0.25">
      <c r="A149" s="44" t="str">
        <f>IF(B149&lt;&gt;"",A148+1,"")</f>
        <v/>
      </c>
      <c r="B149" s="44"/>
      <c r="C149" s="44"/>
      <c r="D149" s="44"/>
      <c r="E149" s="44"/>
      <c r="F149" s="44"/>
      <c r="G149" s="44"/>
      <c r="H149" s="44"/>
      <c r="J149" s="68"/>
      <c r="K149" s="68"/>
      <c r="L149" s="68"/>
      <c r="M149" s="68"/>
      <c r="O149" s="44"/>
      <c r="P149" s="44"/>
      <c r="Q149" s="44"/>
      <c r="R149" s="44"/>
      <c r="S149" s="44"/>
      <c r="T149" s="44"/>
    </row>
    <row r="150" spans="1:20" x14ac:dyDescent="0.25">
      <c r="A150" s="44" t="str">
        <f>IF(B150&lt;&gt;"",A149+1,"")</f>
        <v/>
      </c>
      <c r="B150" s="44"/>
      <c r="C150" s="44"/>
      <c r="D150" s="44"/>
      <c r="E150" s="44"/>
      <c r="F150" s="44"/>
      <c r="G150" s="44"/>
      <c r="H150" s="44"/>
      <c r="J150" s="68"/>
      <c r="K150" s="68"/>
      <c r="L150" s="68"/>
      <c r="M150" s="68"/>
      <c r="O150" s="44"/>
      <c r="P150" s="44"/>
      <c r="Q150" s="44"/>
      <c r="R150" s="44"/>
      <c r="S150" s="44"/>
      <c r="T150" s="44"/>
    </row>
    <row r="151" spans="1:20" x14ac:dyDescent="0.25">
      <c r="A151" s="44" t="str">
        <f>IF(B151&lt;&gt;"",A150+1,"")</f>
        <v/>
      </c>
      <c r="B151" s="44"/>
      <c r="C151" s="44"/>
      <c r="D151" s="44"/>
      <c r="E151" s="44"/>
      <c r="F151" s="44"/>
      <c r="G151" s="44"/>
      <c r="H151" s="44"/>
      <c r="J151" s="68"/>
      <c r="K151" s="68"/>
      <c r="L151" s="68"/>
      <c r="M151" s="68"/>
      <c r="O151" s="44"/>
      <c r="P151" s="44"/>
      <c r="Q151" s="44"/>
      <c r="R151" s="44"/>
      <c r="S151" s="44"/>
      <c r="T151" s="44"/>
    </row>
    <row r="152" spans="1:20" x14ac:dyDescent="0.25">
      <c r="A152" s="44" t="str">
        <f>IF(B152&lt;&gt;"",A151+1,"")</f>
        <v/>
      </c>
      <c r="B152" s="44"/>
      <c r="C152" s="44"/>
      <c r="D152" s="44"/>
      <c r="E152" s="44"/>
      <c r="F152" s="44"/>
      <c r="G152" s="44"/>
      <c r="H152" s="44"/>
      <c r="J152" s="68"/>
      <c r="K152" s="68"/>
      <c r="L152" s="68"/>
      <c r="M152" s="68"/>
      <c r="O152" s="44"/>
      <c r="P152" s="44"/>
      <c r="Q152" s="44"/>
      <c r="R152" s="44"/>
      <c r="S152" s="44"/>
      <c r="T152" s="44"/>
    </row>
    <row r="153" spans="1:20" x14ac:dyDescent="0.25">
      <c r="A153" s="44" t="str">
        <f>IF(B153&lt;&gt;"",A152+1,"")</f>
        <v/>
      </c>
      <c r="B153" s="44"/>
      <c r="C153" s="44"/>
      <c r="D153" s="44"/>
      <c r="E153" s="44"/>
      <c r="F153" s="44"/>
      <c r="G153" s="44"/>
      <c r="H153" s="44"/>
      <c r="J153" s="68"/>
      <c r="K153" s="68"/>
      <c r="L153" s="68"/>
      <c r="M153" s="68"/>
      <c r="O153" s="44"/>
      <c r="P153" s="44"/>
      <c r="Q153" s="44"/>
      <c r="R153" s="44"/>
      <c r="S153" s="44"/>
      <c r="T153" s="44"/>
    </row>
    <row r="154" spans="1:20" x14ac:dyDescent="0.25">
      <c r="A154" s="44" t="str">
        <f>IF(B154&lt;&gt;"",A153+1,"")</f>
        <v/>
      </c>
      <c r="B154" s="44"/>
      <c r="C154" s="44"/>
      <c r="D154" s="44"/>
      <c r="E154" s="44"/>
      <c r="F154" s="44"/>
      <c r="G154" s="44"/>
      <c r="H154" s="44"/>
      <c r="J154" s="68"/>
      <c r="K154" s="68"/>
      <c r="L154" s="68"/>
      <c r="M154" s="68"/>
      <c r="O154" s="44"/>
      <c r="P154" s="44"/>
      <c r="Q154" s="44"/>
      <c r="R154" s="44"/>
      <c r="S154" s="44"/>
      <c r="T154" s="44"/>
    </row>
    <row r="155" spans="1:20" x14ac:dyDescent="0.25">
      <c r="A155" s="44" t="str">
        <f>IF(B155&lt;&gt;"",A154+1,"")</f>
        <v/>
      </c>
      <c r="B155" s="44"/>
      <c r="C155" s="44"/>
      <c r="D155" s="44"/>
      <c r="E155" s="44"/>
      <c r="F155" s="44"/>
      <c r="G155" s="44"/>
      <c r="H155" s="44"/>
      <c r="J155" s="68"/>
      <c r="K155" s="68"/>
      <c r="L155" s="68"/>
      <c r="M155" s="68"/>
      <c r="O155" s="44"/>
      <c r="P155" s="44"/>
      <c r="Q155" s="44"/>
      <c r="R155" s="44"/>
      <c r="S155" s="44"/>
      <c r="T155" s="44"/>
    </row>
    <row r="156" spans="1:20" x14ac:dyDescent="0.25">
      <c r="A156" s="44" t="str">
        <f>IF(B156&lt;&gt;"",A155+1,"")</f>
        <v/>
      </c>
      <c r="B156" s="44"/>
      <c r="C156" s="44"/>
      <c r="D156" s="44"/>
      <c r="E156" s="44"/>
      <c r="F156" s="44"/>
      <c r="G156" s="44"/>
      <c r="H156" s="44"/>
      <c r="J156" s="68"/>
      <c r="K156" s="68"/>
      <c r="L156" s="68"/>
      <c r="M156" s="68"/>
      <c r="O156" s="44"/>
      <c r="P156" s="44"/>
      <c r="Q156" s="44"/>
      <c r="R156" s="44"/>
      <c r="S156" s="44"/>
      <c r="T156" s="44"/>
    </row>
    <row r="157" spans="1:20" x14ac:dyDescent="0.25">
      <c r="A157" s="44" t="str">
        <f>IF(B157&lt;&gt;"",A156+1,"")</f>
        <v/>
      </c>
      <c r="B157" s="44"/>
      <c r="C157" s="44"/>
      <c r="D157" s="44"/>
      <c r="E157" s="44"/>
      <c r="F157" s="44"/>
      <c r="G157" s="44"/>
      <c r="H157" s="44"/>
      <c r="J157" s="68"/>
      <c r="K157" s="68"/>
      <c r="L157" s="68"/>
      <c r="M157" s="68"/>
      <c r="O157" s="44"/>
      <c r="P157" s="44"/>
      <c r="Q157" s="44"/>
      <c r="R157" s="44"/>
      <c r="S157" s="44"/>
      <c r="T157" s="44"/>
    </row>
    <row r="158" spans="1:20" x14ac:dyDescent="0.25">
      <c r="A158" s="44" t="str">
        <f>IF(B158&lt;&gt;"",A157+1,"")</f>
        <v/>
      </c>
      <c r="B158" s="44"/>
      <c r="C158" s="44"/>
      <c r="D158" s="44"/>
      <c r="E158" s="44"/>
      <c r="F158" s="44"/>
      <c r="G158" s="44"/>
      <c r="H158" s="44"/>
      <c r="J158" s="68"/>
      <c r="K158" s="68"/>
      <c r="L158" s="68"/>
      <c r="M158" s="68"/>
      <c r="O158" s="44"/>
      <c r="P158" s="44"/>
      <c r="Q158" s="44"/>
      <c r="R158" s="44"/>
      <c r="S158" s="44"/>
      <c r="T158" s="44"/>
    </row>
    <row r="159" spans="1:20" x14ac:dyDescent="0.25">
      <c r="A159" s="44" t="str">
        <f>IF(B159&lt;&gt;"",A158+1,"")</f>
        <v/>
      </c>
      <c r="B159" s="44"/>
      <c r="C159" s="44"/>
      <c r="D159" s="44"/>
      <c r="E159" s="44"/>
      <c r="F159" s="44"/>
      <c r="G159" s="44"/>
      <c r="H159" s="44"/>
      <c r="J159" s="68"/>
      <c r="K159" s="68"/>
      <c r="L159" s="68"/>
      <c r="M159" s="68"/>
      <c r="O159" s="44"/>
      <c r="P159" s="44"/>
      <c r="Q159" s="44"/>
      <c r="R159" s="44"/>
      <c r="S159" s="44"/>
      <c r="T159" s="44"/>
    </row>
    <row r="160" spans="1:20" x14ac:dyDescent="0.25">
      <c r="A160" s="44" t="str">
        <f>IF(B160&lt;&gt;"",A159+1,"")</f>
        <v/>
      </c>
      <c r="B160" s="44"/>
      <c r="C160" s="44"/>
      <c r="D160" s="44"/>
      <c r="E160" s="44"/>
      <c r="F160" s="44"/>
      <c r="G160" s="44"/>
      <c r="H160" s="44"/>
      <c r="J160" s="68"/>
      <c r="K160" s="68"/>
      <c r="L160" s="68"/>
      <c r="M160" s="68"/>
      <c r="O160" s="44"/>
      <c r="P160" s="44"/>
      <c r="Q160" s="44"/>
      <c r="R160" s="44"/>
      <c r="S160" s="44"/>
      <c r="T160" s="44"/>
    </row>
    <row r="161" spans="1:20" x14ac:dyDescent="0.25">
      <c r="A161" s="44" t="str">
        <f>IF(B161&lt;&gt;"",A160+1,"")</f>
        <v/>
      </c>
      <c r="B161" s="44"/>
      <c r="C161" s="44"/>
      <c r="D161" s="44"/>
      <c r="E161" s="44"/>
      <c r="F161" s="44"/>
      <c r="G161" s="44"/>
      <c r="H161" s="44"/>
      <c r="J161" s="68"/>
      <c r="K161" s="68"/>
      <c r="L161" s="68"/>
      <c r="M161" s="68"/>
      <c r="O161" s="44"/>
      <c r="P161" s="44"/>
      <c r="Q161" s="44"/>
      <c r="R161" s="44"/>
      <c r="S161" s="44"/>
      <c r="T161" s="44"/>
    </row>
    <row r="162" spans="1:20" x14ac:dyDescent="0.25">
      <c r="A162" s="44" t="str">
        <f>IF(B162&lt;&gt;"",A161+1,"")</f>
        <v/>
      </c>
      <c r="B162" s="44"/>
      <c r="C162" s="44"/>
      <c r="D162" s="44"/>
      <c r="E162" s="44"/>
      <c r="F162" s="44"/>
      <c r="G162" s="44"/>
      <c r="H162" s="44"/>
      <c r="J162" s="68"/>
      <c r="K162" s="68"/>
      <c r="L162" s="68"/>
      <c r="M162" s="68"/>
      <c r="O162" s="44"/>
      <c r="P162" s="44"/>
      <c r="Q162" s="44"/>
      <c r="R162" s="44"/>
      <c r="S162" s="44"/>
      <c r="T162" s="44"/>
    </row>
    <row r="163" spans="1:20" x14ac:dyDescent="0.25">
      <c r="A163" s="44" t="str">
        <f>IF(B163&lt;&gt;"",A162+1,"")</f>
        <v/>
      </c>
      <c r="B163" s="44"/>
      <c r="C163" s="44"/>
      <c r="D163" s="44"/>
      <c r="E163" s="44"/>
      <c r="F163" s="44"/>
      <c r="G163" s="44"/>
      <c r="H163" s="44"/>
      <c r="J163" s="68"/>
      <c r="K163" s="68"/>
      <c r="L163" s="68"/>
      <c r="M163" s="68"/>
      <c r="O163" s="44"/>
      <c r="P163" s="44"/>
      <c r="Q163" s="44"/>
      <c r="R163" s="44"/>
      <c r="S163" s="44"/>
      <c r="T163" s="44"/>
    </row>
    <row r="164" spans="1:20" x14ac:dyDescent="0.25">
      <c r="A164" s="44" t="str">
        <f>IF(B164&lt;&gt;"",A163+1,"")</f>
        <v/>
      </c>
      <c r="B164" s="44"/>
      <c r="C164" s="44"/>
      <c r="D164" s="44"/>
      <c r="E164" s="44"/>
      <c r="F164" s="44"/>
      <c r="G164" s="44"/>
      <c r="H164" s="44"/>
      <c r="J164" s="68"/>
      <c r="K164" s="68"/>
      <c r="L164" s="68"/>
      <c r="M164" s="68"/>
      <c r="O164" s="44"/>
      <c r="P164" s="44"/>
      <c r="Q164" s="44"/>
      <c r="R164" s="44"/>
      <c r="S164" s="44"/>
      <c r="T164" s="44"/>
    </row>
    <row r="165" spans="1:20" x14ac:dyDescent="0.25">
      <c r="A165" s="44" t="str">
        <f>IF(B165&lt;&gt;"",A164+1,"")</f>
        <v/>
      </c>
      <c r="B165" s="44"/>
      <c r="C165" s="44"/>
      <c r="D165" s="44"/>
      <c r="E165" s="44"/>
      <c r="F165" s="44"/>
      <c r="G165" s="44"/>
      <c r="H165" s="44"/>
      <c r="J165" s="68"/>
      <c r="K165" s="68"/>
      <c r="L165" s="68"/>
      <c r="M165" s="68"/>
      <c r="O165" s="44"/>
      <c r="P165" s="44"/>
      <c r="Q165" s="44"/>
      <c r="R165" s="44"/>
      <c r="S165" s="44"/>
      <c r="T165" s="44"/>
    </row>
    <row r="166" spans="1:20" x14ac:dyDescent="0.25">
      <c r="A166" s="44" t="str">
        <f>IF(B166&lt;&gt;"",A165+1,"")</f>
        <v/>
      </c>
      <c r="B166" s="44"/>
      <c r="C166" s="44"/>
      <c r="D166" s="44"/>
      <c r="E166" s="44"/>
      <c r="F166" s="44"/>
      <c r="G166" s="44"/>
      <c r="H166" s="44"/>
      <c r="J166" s="68"/>
      <c r="K166" s="68"/>
      <c r="L166" s="68"/>
      <c r="M166" s="68"/>
      <c r="O166" s="44"/>
      <c r="P166" s="44"/>
      <c r="Q166" s="44"/>
      <c r="R166" s="44"/>
      <c r="S166" s="44"/>
      <c r="T166" s="44"/>
    </row>
    <row r="167" spans="1:20" x14ac:dyDescent="0.25">
      <c r="A167" s="44" t="str">
        <f>IF(B167&lt;&gt;"",A166+1,"")</f>
        <v/>
      </c>
      <c r="B167" s="44"/>
      <c r="C167" s="44"/>
      <c r="D167" s="44"/>
      <c r="E167" s="44"/>
      <c r="F167" s="44"/>
      <c r="G167" s="44"/>
      <c r="H167" s="44"/>
      <c r="J167" s="68"/>
      <c r="K167" s="68"/>
      <c r="L167" s="68"/>
      <c r="M167" s="68"/>
      <c r="O167" s="44"/>
      <c r="P167" s="44"/>
      <c r="Q167" s="44"/>
      <c r="R167" s="44"/>
      <c r="S167" s="44"/>
      <c r="T167" s="44"/>
    </row>
    <row r="168" spans="1:20" x14ac:dyDescent="0.25">
      <c r="A168" s="44" t="str">
        <f>IF(B168&lt;&gt;"",A167+1,"")</f>
        <v/>
      </c>
      <c r="B168" s="44"/>
      <c r="C168" s="44"/>
      <c r="D168" s="44"/>
      <c r="E168" s="44"/>
      <c r="F168" s="44"/>
      <c r="G168" s="44"/>
      <c r="H168" s="44"/>
      <c r="J168" s="68"/>
      <c r="K168" s="68"/>
      <c r="L168" s="68"/>
      <c r="M168" s="68"/>
      <c r="O168" s="44"/>
      <c r="P168" s="44"/>
      <c r="Q168" s="44"/>
      <c r="R168" s="44"/>
      <c r="S168" s="44"/>
      <c r="T168" s="44"/>
    </row>
    <row r="169" spans="1:20" x14ac:dyDescent="0.25">
      <c r="A169" s="44" t="str">
        <f>IF(B169&lt;&gt;"",A168+1,"")</f>
        <v/>
      </c>
      <c r="B169" s="44"/>
      <c r="C169" s="44"/>
      <c r="D169" s="44"/>
      <c r="E169" s="44"/>
      <c r="F169" s="44"/>
      <c r="G169" s="44"/>
      <c r="H169" s="44"/>
      <c r="J169" s="68"/>
      <c r="K169" s="68"/>
      <c r="L169" s="68"/>
      <c r="M169" s="68"/>
      <c r="O169" s="44"/>
      <c r="P169" s="44"/>
      <c r="Q169" s="44"/>
      <c r="R169" s="44"/>
      <c r="S169" s="44"/>
      <c r="T169" s="44"/>
    </row>
    <row r="170" spans="1:20" x14ac:dyDescent="0.25">
      <c r="A170" s="44" t="str">
        <f>IF(B170&lt;&gt;"",A169+1,"")</f>
        <v/>
      </c>
      <c r="B170" s="44"/>
      <c r="C170" s="44"/>
      <c r="D170" s="44"/>
      <c r="E170" s="44"/>
      <c r="F170" s="44"/>
      <c r="G170" s="44"/>
      <c r="H170" s="44"/>
      <c r="J170" s="68"/>
      <c r="K170" s="68"/>
      <c r="L170" s="68"/>
      <c r="M170" s="68"/>
      <c r="O170" s="44"/>
      <c r="P170" s="44"/>
      <c r="Q170" s="44"/>
      <c r="R170" s="44"/>
      <c r="S170" s="44"/>
      <c r="T170" s="44"/>
    </row>
    <row r="171" spans="1:20" x14ac:dyDescent="0.25">
      <c r="A171" s="44" t="str">
        <f>IF(B171&lt;&gt;"",A170+1,"")</f>
        <v/>
      </c>
      <c r="B171" s="44"/>
      <c r="C171" s="44"/>
      <c r="D171" s="44"/>
      <c r="E171" s="44"/>
      <c r="F171" s="44"/>
      <c r="G171" s="44"/>
      <c r="H171" s="44"/>
      <c r="J171" s="68"/>
      <c r="K171" s="68"/>
      <c r="L171" s="68"/>
      <c r="M171" s="68"/>
      <c r="O171" s="44"/>
      <c r="P171" s="44"/>
      <c r="Q171" s="44"/>
      <c r="R171" s="44"/>
      <c r="S171" s="44"/>
      <c r="T171" s="44"/>
    </row>
    <row r="172" spans="1:20" x14ac:dyDescent="0.25">
      <c r="A172" s="44" t="str">
        <f>IF(B172&lt;&gt;"",A171+1,"")</f>
        <v/>
      </c>
      <c r="B172" s="44"/>
      <c r="C172" s="44"/>
      <c r="D172" s="44"/>
      <c r="E172" s="44"/>
      <c r="F172" s="44"/>
      <c r="G172" s="44"/>
      <c r="H172" s="44"/>
      <c r="J172" s="68"/>
      <c r="K172" s="68"/>
      <c r="L172" s="68"/>
      <c r="M172" s="68"/>
      <c r="O172" s="44"/>
      <c r="P172" s="44"/>
      <c r="Q172" s="44"/>
      <c r="R172" s="44"/>
      <c r="S172" s="44"/>
      <c r="T172" s="44"/>
    </row>
    <row r="173" spans="1:20" x14ac:dyDescent="0.25">
      <c r="A173" s="44" t="str">
        <f>IF(B173&lt;&gt;"",A172+1,"")</f>
        <v/>
      </c>
      <c r="B173" s="44"/>
      <c r="C173" s="44"/>
      <c r="D173" s="44"/>
      <c r="E173" s="44"/>
      <c r="F173" s="44"/>
      <c r="G173" s="44"/>
      <c r="H173" s="44"/>
      <c r="J173" s="68"/>
      <c r="K173" s="68"/>
      <c r="L173" s="68"/>
      <c r="M173" s="68"/>
      <c r="O173" s="44"/>
      <c r="P173" s="44"/>
      <c r="Q173" s="44"/>
      <c r="R173" s="44"/>
      <c r="S173" s="44"/>
      <c r="T173" s="44"/>
    </row>
    <row r="174" spans="1:20" x14ac:dyDescent="0.25">
      <c r="A174" s="44" t="str">
        <f>IF(B174&lt;&gt;"",A173+1,"")</f>
        <v/>
      </c>
      <c r="B174" s="44"/>
      <c r="C174" s="44"/>
      <c r="D174" s="44"/>
      <c r="E174" s="44"/>
      <c r="F174" s="44"/>
      <c r="G174" s="44"/>
      <c r="H174" s="44"/>
      <c r="J174" s="68"/>
      <c r="K174" s="68"/>
      <c r="L174" s="68"/>
      <c r="M174" s="68"/>
      <c r="O174" s="44"/>
      <c r="P174" s="44"/>
      <c r="Q174" s="44"/>
      <c r="R174" s="44"/>
      <c r="S174" s="44"/>
      <c r="T174" s="44"/>
    </row>
    <row r="175" spans="1:20" x14ac:dyDescent="0.25">
      <c r="A175" s="44" t="str">
        <f>IF(B175&lt;&gt;"",A174+1,"")</f>
        <v/>
      </c>
      <c r="B175" s="44"/>
      <c r="C175" s="44"/>
      <c r="D175" s="44"/>
      <c r="E175" s="44"/>
      <c r="F175" s="44"/>
      <c r="G175" s="44"/>
      <c r="H175" s="44"/>
      <c r="J175" s="68"/>
      <c r="K175" s="68"/>
      <c r="L175" s="68"/>
      <c r="M175" s="68"/>
      <c r="O175" s="44"/>
      <c r="P175" s="44"/>
      <c r="Q175" s="44"/>
      <c r="R175" s="44"/>
      <c r="S175" s="44"/>
      <c r="T175" s="44"/>
    </row>
    <row r="176" spans="1:20" x14ac:dyDescent="0.25">
      <c r="A176" s="44" t="str">
        <f>IF(B176&lt;&gt;"",A175+1,"")</f>
        <v/>
      </c>
      <c r="B176" s="44"/>
      <c r="C176" s="44"/>
      <c r="D176" s="44"/>
      <c r="E176" s="44"/>
      <c r="F176" s="44"/>
      <c r="G176" s="44"/>
      <c r="H176" s="44"/>
      <c r="J176" s="68"/>
      <c r="K176" s="68"/>
      <c r="L176" s="68"/>
      <c r="M176" s="68"/>
      <c r="O176" s="44"/>
      <c r="P176" s="44"/>
      <c r="Q176" s="44"/>
      <c r="R176" s="44"/>
      <c r="S176" s="44"/>
      <c r="T176" s="44"/>
    </row>
    <row r="177" spans="1:20" x14ac:dyDescent="0.25">
      <c r="A177" s="44" t="str">
        <f>IF(B177&lt;&gt;"",A176+1,"")</f>
        <v/>
      </c>
      <c r="B177" s="44"/>
      <c r="C177" s="44"/>
      <c r="D177" s="44"/>
      <c r="E177" s="44"/>
      <c r="F177" s="44"/>
      <c r="G177" s="44"/>
      <c r="H177" s="44"/>
      <c r="J177" s="68"/>
      <c r="K177" s="68"/>
      <c r="L177" s="68"/>
      <c r="M177" s="68"/>
      <c r="O177" s="44"/>
      <c r="P177" s="44"/>
      <c r="Q177" s="44"/>
      <c r="R177" s="44"/>
      <c r="S177" s="44"/>
      <c r="T177" s="44"/>
    </row>
    <row r="178" spans="1:20" x14ac:dyDescent="0.25">
      <c r="A178" s="44" t="str">
        <f>IF(B178&lt;&gt;"",A177+1,"")</f>
        <v/>
      </c>
      <c r="B178" s="44"/>
      <c r="C178" s="44"/>
      <c r="D178" s="44"/>
      <c r="E178" s="44"/>
      <c r="F178" s="44"/>
      <c r="G178" s="44"/>
      <c r="H178" s="44"/>
      <c r="J178" s="68"/>
      <c r="K178" s="68"/>
      <c r="L178" s="68"/>
      <c r="M178" s="68"/>
      <c r="O178" s="44"/>
      <c r="P178" s="44"/>
      <c r="Q178" s="44"/>
      <c r="R178" s="44"/>
      <c r="S178" s="44"/>
      <c r="T178" s="44"/>
    </row>
    <row r="179" spans="1:20" x14ac:dyDescent="0.25">
      <c r="A179" s="44" t="str">
        <f>IF(B179&lt;&gt;"",A178+1,"")</f>
        <v/>
      </c>
      <c r="B179" s="44"/>
      <c r="C179" s="44"/>
      <c r="D179" s="44"/>
      <c r="E179" s="44"/>
      <c r="F179" s="44"/>
      <c r="G179" s="44"/>
      <c r="H179" s="44"/>
      <c r="J179" s="68"/>
      <c r="K179" s="68"/>
      <c r="L179" s="68"/>
      <c r="M179" s="68"/>
      <c r="O179" s="44"/>
      <c r="P179" s="44"/>
      <c r="Q179" s="44"/>
      <c r="R179" s="44"/>
      <c r="S179" s="44"/>
      <c r="T179" s="44"/>
    </row>
    <row r="180" spans="1:20" x14ac:dyDescent="0.25">
      <c r="A180" s="44" t="str">
        <f>IF(B180&lt;&gt;"",A179+1,"")</f>
        <v/>
      </c>
      <c r="B180" s="44"/>
      <c r="C180" s="44"/>
      <c r="D180" s="44"/>
      <c r="E180" s="44"/>
      <c r="F180" s="44"/>
      <c r="G180" s="44"/>
      <c r="H180" s="44"/>
      <c r="J180" s="68"/>
      <c r="K180" s="68"/>
      <c r="L180" s="68"/>
      <c r="M180" s="68"/>
      <c r="O180" s="44"/>
      <c r="P180" s="44"/>
      <c r="Q180" s="44"/>
      <c r="R180" s="44"/>
      <c r="S180" s="44"/>
      <c r="T180" s="44"/>
    </row>
    <row r="181" spans="1:20" x14ac:dyDescent="0.25">
      <c r="A181" s="44" t="str">
        <f>IF(B181&lt;&gt;"",A180+1,"")</f>
        <v/>
      </c>
      <c r="B181" s="44"/>
      <c r="C181" s="44"/>
      <c r="D181" s="44"/>
      <c r="E181" s="44"/>
      <c r="F181" s="44"/>
      <c r="G181" s="44"/>
      <c r="H181" s="44"/>
      <c r="J181" s="68"/>
      <c r="K181" s="68"/>
      <c r="L181" s="68"/>
      <c r="M181" s="68"/>
      <c r="O181" s="44"/>
      <c r="P181" s="44"/>
      <c r="Q181" s="44"/>
      <c r="R181" s="44"/>
      <c r="S181" s="44"/>
      <c r="T181" s="44"/>
    </row>
    <row r="182" spans="1:20" x14ac:dyDescent="0.25">
      <c r="A182" s="44" t="str">
        <f>IF(B182&lt;&gt;"",A181+1,"")</f>
        <v/>
      </c>
      <c r="B182" s="44"/>
      <c r="C182" s="44"/>
      <c r="D182" s="44"/>
      <c r="E182" s="44"/>
      <c r="F182" s="44"/>
      <c r="G182" s="44"/>
      <c r="H182" s="44"/>
      <c r="J182" s="68"/>
      <c r="K182" s="68"/>
      <c r="L182" s="68"/>
      <c r="M182" s="68"/>
      <c r="O182" s="44"/>
      <c r="P182" s="44"/>
      <c r="Q182" s="44"/>
      <c r="R182" s="44"/>
      <c r="S182" s="44"/>
      <c r="T182" s="44"/>
    </row>
    <row r="183" spans="1:20" x14ac:dyDescent="0.25">
      <c r="A183" s="44" t="str">
        <f>IF(B183&lt;&gt;"",A182+1,"")</f>
        <v/>
      </c>
      <c r="B183" s="44"/>
      <c r="C183" s="44"/>
      <c r="D183" s="44"/>
      <c r="E183" s="44"/>
      <c r="F183" s="44"/>
      <c r="G183" s="44"/>
      <c r="H183" s="44"/>
      <c r="J183" s="68"/>
      <c r="K183" s="68"/>
      <c r="L183" s="68"/>
      <c r="M183" s="68"/>
      <c r="O183" s="44"/>
      <c r="P183" s="44"/>
      <c r="Q183" s="44"/>
      <c r="R183" s="44"/>
      <c r="S183" s="44"/>
      <c r="T183" s="44"/>
    </row>
    <row r="184" spans="1:20" x14ac:dyDescent="0.25">
      <c r="A184" s="44" t="str">
        <f>IF(B184&lt;&gt;"",A183+1,"")</f>
        <v/>
      </c>
      <c r="B184" s="44"/>
      <c r="C184" s="44"/>
      <c r="D184" s="44"/>
      <c r="E184" s="44"/>
      <c r="F184" s="44"/>
      <c r="G184" s="44"/>
      <c r="H184" s="44"/>
      <c r="J184" s="68"/>
      <c r="K184" s="68"/>
      <c r="L184" s="68"/>
      <c r="M184" s="68"/>
      <c r="O184" s="44"/>
      <c r="P184" s="44"/>
      <c r="Q184" s="44"/>
      <c r="R184" s="44"/>
      <c r="S184" s="44"/>
      <c r="T184" s="44"/>
    </row>
    <row r="185" spans="1:20" x14ac:dyDescent="0.25">
      <c r="A185" s="44" t="str">
        <f>IF(B185&lt;&gt;"",A184+1,"")</f>
        <v/>
      </c>
      <c r="B185" s="44"/>
      <c r="C185" s="44"/>
      <c r="D185" s="44"/>
      <c r="E185" s="44"/>
      <c r="F185" s="44"/>
      <c r="G185" s="44"/>
      <c r="H185" s="44"/>
      <c r="J185" s="68"/>
      <c r="K185" s="68"/>
      <c r="L185" s="68"/>
      <c r="M185" s="68"/>
      <c r="O185" s="44"/>
      <c r="P185" s="44"/>
      <c r="Q185" s="44"/>
      <c r="R185" s="44"/>
      <c r="S185" s="44"/>
      <c r="T185" s="44"/>
    </row>
    <row r="186" spans="1:20" x14ac:dyDescent="0.25">
      <c r="A186" s="44" t="str">
        <f>IF(B186&lt;&gt;"",A185+1,"")</f>
        <v/>
      </c>
      <c r="B186" s="44"/>
      <c r="C186" s="44"/>
      <c r="D186" s="44"/>
      <c r="E186" s="44"/>
      <c r="F186" s="44"/>
      <c r="G186" s="44"/>
      <c r="H186" s="44"/>
      <c r="J186" s="68"/>
      <c r="K186" s="68"/>
      <c r="L186" s="68"/>
      <c r="M186" s="68"/>
      <c r="O186" s="44"/>
      <c r="P186" s="44"/>
      <c r="Q186" s="44"/>
      <c r="R186" s="44"/>
      <c r="S186" s="44"/>
      <c r="T186" s="44"/>
    </row>
    <row r="187" spans="1:20" x14ac:dyDescent="0.25">
      <c r="A187" s="44" t="str">
        <f>IF(B187&lt;&gt;"",A186+1,"")</f>
        <v/>
      </c>
      <c r="B187" s="44"/>
      <c r="C187" s="44"/>
      <c r="D187" s="44"/>
      <c r="E187" s="44"/>
      <c r="F187" s="44"/>
      <c r="G187" s="44"/>
      <c r="H187" s="44"/>
      <c r="J187" s="68"/>
      <c r="K187" s="68"/>
      <c r="L187" s="68"/>
      <c r="M187" s="68"/>
      <c r="O187" s="44"/>
      <c r="P187" s="44"/>
      <c r="Q187" s="44"/>
      <c r="R187" s="44"/>
      <c r="S187" s="44"/>
      <c r="T187" s="44"/>
    </row>
    <row r="188" spans="1:20" x14ac:dyDescent="0.25">
      <c r="A188" s="44" t="str">
        <f>IF(B188&lt;&gt;"",A187+1,"")</f>
        <v/>
      </c>
      <c r="B188" s="44"/>
      <c r="C188" s="44"/>
      <c r="D188" s="44"/>
      <c r="E188" s="44"/>
      <c r="F188" s="44"/>
      <c r="G188" s="44"/>
      <c r="H188" s="44"/>
      <c r="J188" s="68"/>
      <c r="K188" s="68"/>
      <c r="L188" s="68"/>
      <c r="M188" s="68"/>
      <c r="O188" s="44"/>
      <c r="P188" s="44"/>
      <c r="Q188" s="44"/>
      <c r="R188" s="44"/>
      <c r="S188" s="44"/>
      <c r="T188" s="44"/>
    </row>
    <row r="189" spans="1:20" x14ac:dyDescent="0.25">
      <c r="A189" s="44" t="str">
        <f>IF(B189&lt;&gt;"",A188+1,"")</f>
        <v/>
      </c>
      <c r="B189" s="44"/>
      <c r="C189" s="44"/>
      <c r="D189" s="44"/>
      <c r="E189" s="44"/>
      <c r="F189" s="44"/>
      <c r="G189" s="44"/>
      <c r="H189" s="44"/>
      <c r="J189" s="68"/>
      <c r="K189" s="68"/>
      <c r="L189" s="68"/>
      <c r="M189" s="68"/>
      <c r="O189" s="44"/>
      <c r="P189" s="44"/>
      <c r="Q189" s="44"/>
      <c r="R189" s="44"/>
      <c r="S189" s="44"/>
      <c r="T189" s="44"/>
    </row>
    <row r="190" spans="1:20" x14ac:dyDescent="0.25">
      <c r="A190" s="44" t="str">
        <f>IF(B190&lt;&gt;"",A189+1,"")</f>
        <v/>
      </c>
      <c r="B190" s="44"/>
      <c r="C190" s="44"/>
      <c r="D190" s="44"/>
      <c r="E190" s="44"/>
      <c r="F190" s="44"/>
      <c r="G190" s="44"/>
      <c r="H190" s="44"/>
      <c r="J190" s="68"/>
      <c r="K190" s="68"/>
      <c r="L190" s="68"/>
      <c r="M190" s="68"/>
      <c r="O190" s="44"/>
      <c r="P190" s="44"/>
      <c r="Q190" s="44"/>
      <c r="R190" s="44"/>
      <c r="S190" s="44"/>
      <c r="T190" s="44"/>
    </row>
    <row r="191" spans="1:20" x14ac:dyDescent="0.25">
      <c r="A191" s="44" t="str">
        <f>IF(B191&lt;&gt;"",A190+1,"")</f>
        <v/>
      </c>
      <c r="B191" s="44"/>
      <c r="C191" s="44"/>
      <c r="D191" s="44"/>
      <c r="E191" s="44"/>
      <c r="F191" s="44"/>
      <c r="G191" s="44"/>
      <c r="H191" s="44"/>
      <c r="J191" s="68"/>
      <c r="K191" s="68"/>
      <c r="L191" s="68"/>
      <c r="M191" s="68"/>
      <c r="O191" s="44"/>
      <c r="P191" s="44"/>
      <c r="Q191" s="44"/>
      <c r="R191" s="44"/>
      <c r="S191" s="44"/>
      <c r="T191" s="44"/>
    </row>
    <row r="192" spans="1:20" x14ac:dyDescent="0.25">
      <c r="A192" s="44" t="str">
        <f>IF(B192&lt;&gt;"",A191+1,"")</f>
        <v/>
      </c>
      <c r="B192" s="44"/>
      <c r="C192" s="44"/>
      <c r="D192" s="44"/>
      <c r="E192" s="44"/>
      <c r="F192" s="44"/>
      <c r="G192" s="44"/>
      <c r="H192" s="44"/>
      <c r="J192" s="68"/>
      <c r="K192" s="68"/>
      <c r="L192" s="68"/>
      <c r="M192" s="68"/>
      <c r="O192" s="44"/>
      <c r="P192" s="44"/>
      <c r="Q192" s="44"/>
      <c r="R192" s="44"/>
      <c r="S192" s="44"/>
      <c r="T192" s="44"/>
    </row>
    <row r="193" spans="1:20" x14ac:dyDescent="0.25">
      <c r="A193" s="44" t="str">
        <f>IF(B193&lt;&gt;"",A192+1,"")</f>
        <v/>
      </c>
      <c r="B193" s="44"/>
      <c r="C193" s="44"/>
      <c r="D193" s="44"/>
      <c r="E193" s="44"/>
      <c r="F193" s="44"/>
      <c r="G193" s="44"/>
      <c r="H193" s="44"/>
      <c r="J193" s="68"/>
      <c r="K193" s="68"/>
      <c r="L193" s="68"/>
      <c r="M193" s="68"/>
      <c r="O193" s="44"/>
      <c r="P193" s="44"/>
      <c r="Q193" s="44"/>
      <c r="R193" s="44"/>
      <c r="S193" s="44"/>
      <c r="T193" s="44"/>
    </row>
    <row r="194" spans="1:20" x14ac:dyDescent="0.25">
      <c r="A194" s="44" t="str">
        <f>IF(B194&lt;&gt;"",A193+1,"")</f>
        <v/>
      </c>
      <c r="B194" s="44"/>
      <c r="C194" s="44"/>
      <c r="D194" s="44"/>
      <c r="E194" s="44"/>
      <c r="F194" s="44"/>
      <c r="G194" s="44"/>
      <c r="H194" s="44"/>
      <c r="J194" s="68"/>
      <c r="K194" s="68"/>
      <c r="L194" s="68"/>
      <c r="M194" s="68"/>
      <c r="O194" s="44"/>
      <c r="P194" s="44"/>
      <c r="Q194" s="44"/>
      <c r="R194" s="44"/>
      <c r="S194" s="44"/>
      <c r="T194" s="44"/>
    </row>
    <row r="195" spans="1:20" x14ac:dyDescent="0.25">
      <c r="A195" s="44" t="str">
        <f>IF(B195&lt;&gt;"",A194+1,"")</f>
        <v/>
      </c>
      <c r="B195" s="44"/>
      <c r="C195" s="44"/>
      <c r="D195" s="44"/>
      <c r="E195" s="44"/>
      <c r="F195" s="44"/>
      <c r="G195" s="44"/>
      <c r="H195" s="44"/>
      <c r="J195" s="68"/>
      <c r="K195" s="68"/>
      <c r="L195" s="68"/>
      <c r="M195" s="68"/>
      <c r="O195" s="44"/>
      <c r="P195" s="44"/>
      <c r="Q195" s="44"/>
      <c r="R195" s="44"/>
      <c r="S195" s="44"/>
      <c r="T195" s="44"/>
    </row>
    <row r="196" spans="1:20" x14ac:dyDescent="0.25">
      <c r="A196" s="44" t="str">
        <f>IF(B196&lt;&gt;"",A195+1,"")</f>
        <v/>
      </c>
      <c r="B196" s="44"/>
      <c r="C196" s="44"/>
      <c r="D196" s="44"/>
      <c r="E196" s="44"/>
      <c r="F196" s="44"/>
      <c r="G196" s="44"/>
      <c r="H196" s="44"/>
      <c r="J196" s="68"/>
      <c r="K196" s="68"/>
      <c r="L196" s="68"/>
      <c r="M196" s="68"/>
      <c r="O196" s="44"/>
      <c r="P196" s="44"/>
      <c r="Q196" s="44"/>
      <c r="R196" s="44"/>
      <c r="S196" s="44"/>
      <c r="T196" s="44"/>
    </row>
    <row r="197" spans="1:20" x14ac:dyDescent="0.25">
      <c r="A197" s="44" t="str">
        <f>IF(B197&lt;&gt;"",A196+1,"")</f>
        <v/>
      </c>
      <c r="B197" s="44"/>
      <c r="C197" s="44"/>
      <c r="D197" s="44"/>
      <c r="E197" s="44"/>
      <c r="F197" s="44"/>
      <c r="G197" s="44"/>
      <c r="H197" s="44"/>
      <c r="J197" s="68"/>
      <c r="K197" s="68"/>
      <c r="L197" s="68"/>
      <c r="M197" s="68"/>
      <c r="O197" s="44"/>
      <c r="P197" s="44"/>
      <c r="Q197" s="44"/>
      <c r="R197" s="44"/>
      <c r="S197" s="44"/>
      <c r="T197" s="44"/>
    </row>
    <row r="198" spans="1:20" x14ac:dyDescent="0.25">
      <c r="A198" s="44" t="str">
        <f>IF(B198&lt;&gt;"",A197+1,"")</f>
        <v/>
      </c>
      <c r="B198" s="44"/>
      <c r="C198" s="44"/>
      <c r="D198" s="44"/>
      <c r="E198" s="44"/>
      <c r="F198" s="44"/>
      <c r="G198" s="44"/>
      <c r="H198" s="44"/>
      <c r="J198" s="68"/>
      <c r="K198" s="68"/>
      <c r="L198" s="68"/>
      <c r="M198" s="68"/>
      <c r="O198" s="44"/>
      <c r="P198" s="44"/>
      <c r="Q198" s="44"/>
      <c r="R198" s="44"/>
      <c r="S198" s="44"/>
      <c r="T198" s="44"/>
    </row>
    <row r="199" spans="1:20" x14ac:dyDescent="0.25">
      <c r="A199" s="44" t="str">
        <f>IF(B199&lt;&gt;"",A198+1,"")</f>
        <v/>
      </c>
      <c r="B199" s="44"/>
      <c r="C199" s="44"/>
      <c r="D199" s="44"/>
      <c r="E199" s="44"/>
      <c r="F199" s="44"/>
      <c r="G199" s="44"/>
      <c r="H199" s="44"/>
      <c r="J199" s="68"/>
      <c r="K199" s="68"/>
      <c r="L199" s="68"/>
      <c r="M199" s="68"/>
      <c r="O199" s="44"/>
      <c r="P199" s="44"/>
      <c r="Q199" s="44"/>
      <c r="R199" s="44"/>
      <c r="S199" s="44"/>
      <c r="T199" s="44"/>
    </row>
    <row r="200" spans="1:20" x14ac:dyDescent="0.25">
      <c r="A200" s="44" t="str">
        <f>IF(B200&lt;&gt;"",A199+1,"")</f>
        <v/>
      </c>
      <c r="B200" s="44"/>
      <c r="C200" s="44"/>
      <c r="D200" s="44"/>
      <c r="E200" s="44"/>
      <c r="F200" s="44"/>
      <c r="G200" s="44"/>
      <c r="H200" s="44"/>
      <c r="J200" s="68"/>
      <c r="K200" s="68"/>
      <c r="L200" s="68"/>
      <c r="M200" s="68"/>
      <c r="O200" s="44"/>
      <c r="P200" s="44"/>
      <c r="Q200" s="44"/>
      <c r="R200" s="44"/>
      <c r="S200" s="44"/>
      <c r="T200" s="44"/>
    </row>
    <row r="201" spans="1:20" x14ac:dyDescent="0.25">
      <c r="A201" s="44" t="str">
        <f>IF(B201&lt;&gt;"",A200+1,"")</f>
        <v/>
      </c>
      <c r="B201" s="44"/>
      <c r="C201" s="44"/>
      <c r="D201" s="44"/>
      <c r="E201" s="44"/>
      <c r="F201" s="44"/>
      <c r="G201" s="44"/>
      <c r="H201" s="44"/>
      <c r="J201" s="68"/>
      <c r="K201" s="68"/>
      <c r="L201" s="68"/>
      <c r="M201" s="68"/>
      <c r="O201" s="44"/>
      <c r="P201" s="44"/>
      <c r="Q201" s="44"/>
      <c r="R201" s="44"/>
      <c r="S201" s="44"/>
      <c r="T201" s="44"/>
    </row>
    <row r="202" spans="1:20" x14ac:dyDescent="0.25">
      <c r="A202" s="44" t="str">
        <f>IF(B202&lt;&gt;"",A201+1,"")</f>
        <v/>
      </c>
      <c r="B202" s="44"/>
      <c r="C202" s="44"/>
      <c r="D202" s="44"/>
      <c r="E202" s="44"/>
      <c r="F202" s="44"/>
      <c r="G202" s="44"/>
      <c r="H202" s="44"/>
      <c r="J202" s="68"/>
      <c r="K202" s="68"/>
      <c r="L202" s="68"/>
      <c r="M202" s="68"/>
      <c r="O202" s="44"/>
      <c r="P202" s="44"/>
      <c r="Q202" s="44"/>
      <c r="R202" s="44"/>
      <c r="S202" s="44"/>
      <c r="T202" s="44"/>
    </row>
    <row r="203" spans="1:20" x14ac:dyDescent="0.25">
      <c r="A203" s="44" t="str">
        <f>IF(B203&lt;&gt;"",A202+1,"")</f>
        <v/>
      </c>
      <c r="B203" s="44"/>
      <c r="C203" s="44"/>
      <c r="D203" s="44"/>
      <c r="E203" s="44"/>
      <c r="F203" s="44"/>
      <c r="G203" s="44"/>
      <c r="H203" s="44"/>
      <c r="J203" s="68"/>
      <c r="K203" s="68"/>
      <c r="L203" s="68"/>
      <c r="M203" s="68"/>
      <c r="O203" s="44"/>
      <c r="P203" s="44"/>
      <c r="Q203" s="44"/>
      <c r="R203" s="44"/>
      <c r="S203" s="44"/>
      <c r="T203" s="44"/>
    </row>
    <row r="204" spans="1:20" x14ac:dyDescent="0.25">
      <c r="A204" s="44" t="str">
        <f>IF(B204&lt;&gt;"",A203+1,"")</f>
        <v/>
      </c>
      <c r="B204" s="44"/>
      <c r="C204" s="44"/>
      <c r="D204" s="44"/>
      <c r="E204" s="44"/>
      <c r="F204" s="44"/>
      <c r="G204" s="44"/>
      <c r="H204" s="44"/>
      <c r="J204" s="68"/>
      <c r="K204" s="68"/>
      <c r="L204" s="68"/>
      <c r="M204" s="68"/>
      <c r="O204" s="44"/>
      <c r="P204" s="44"/>
      <c r="Q204" s="44"/>
      <c r="R204" s="44"/>
      <c r="S204" s="44"/>
      <c r="T204" s="44"/>
    </row>
    <row r="205" spans="1:20" x14ac:dyDescent="0.25">
      <c r="A205" s="44" t="str">
        <f>IF(B205&lt;&gt;"",A204+1,"")</f>
        <v/>
      </c>
      <c r="B205" s="44"/>
      <c r="C205" s="44"/>
      <c r="D205" s="44"/>
      <c r="E205" s="44"/>
      <c r="F205" s="44"/>
      <c r="G205" s="44"/>
      <c r="H205" s="44"/>
      <c r="J205" s="68"/>
      <c r="K205" s="68"/>
      <c r="L205" s="68"/>
      <c r="M205" s="68"/>
      <c r="O205" s="44"/>
      <c r="P205" s="44"/>
      <c r="Q205" s="44"/>
      <c r="R205" s="44"/>
      <c r="S205" s="44"/>
      <c r="T205" s="44"/>
    </row>
    <row r="206" spans="1:20" x14ac:dyDescent="0.25">
      <c r="A206" s="44" t="str">
        <f>IF(B206&lt;&gt;"",A205+1,"")</f>
        <v/>
      </c>
      <c r="B206" s="44"/>
      <c r="C206" s="44"/>
      <c r="D206" s="44"/>
      <c r="E206" s="44"/>
      <c r="F206" s="44"/>
      <c r="G206" s="44"/>
      <c r="H206" s="44"/>
      <c r="J206" s="68"/>
      <c r="K206" s="68"/>
      <c r="L206" s="68"/>
      <c r="M206" s="68"/>
      <c r="O206" s="44"/>
      <c r="P206" s="44"/>
      <c r="Q206" s="44"/>
      <c r="R206" s="44"/>
      <c r="S206" s="44"/>
      <c r="T206" s="44"/>
    </row>
    <row r="207" spans="1:20" x14ac:dyDescent="0.25">
      <c r="A207" s="44" t="str">
        <f>IF(B207&lt;&gt;"",A206+1,"")</f>
        <v/>
      </c>
      <c r="B207" s="44"/>
      <c r="C207" s="44"/>
      <c r="D207" s="44"/>
      <c r="E207" s="44"/>
      <c r="F207" s="44"/>
      <c r="G207" s="44"/>
      <c r="H207" s="44"/>
      <c r="J207" s="68"/>
      <c r="K207" s="68"/>
      <c r="L207" s="68"/>
      <c r="M207" s="68"/>
      <c r="O207" s="44"/>
      <c r="P207" s="44"/>
      <c r="Q207" s="44"/>
      <c r="R207" s="44"/>
      <c r="S207" s="44"/>
      <c r="T207" s="44"/>
    </row>
    <row r="208" spans="1:20" x14ac:dyDescent="0.25">
      <c r="A208" s="44" t="str">
        <f>IF(B208&lt;&gt;"",A207+1,"")</f>
        <v/>
      </c>
      <c r="B208" s="44"/>
      <c r="C208" s="44"/>
      <c r="D208" s="44"/>
      <c r="E208" s="44"/>
      <c r="F208" s="44"/>
      <c r="G208" s="44"/>
      <c r="H208" s="44"/>
      <c r="J208" s="68"/>
      <c r="K208" s="68"/>
      <c r="L208" s="68"/>
      <c r="M208" s="68"/>
      <c r="O208" s="44"/>
      <c r="P208" s="44"/>
      <c r="Q208" s="44"/>
      <c r="R208" s="44"/>
      <c r="S208" s="44"/>
      <c r="T208" s="44"/>
    </row>
    <row r="209" spans="1:20" x14ac:dyDescent="0.25">
      <c r="A209" s="44" t="str">
        <f>IF(B209&lt;&gt;"",A208+1,"")</f>
        <v/>
      </c>
      <c r="B209" s="44"/>
      <c r="C209" s="44"/>
      <c r="D209" s="44"/>
      <c r="E209" s="44"/>
      <c r="F209" s="44"/>
      <c r="G209" s="44"/>
      <c r="H209" s="44"/>
      <c r="J209" s="68"/>
      <c r="K209" s="68"/>
      <c r="L209" s="68"/>
      <c r="M209" s="68"/>
      <c r="O209" s="44"/>
      <c r="P209" s="44"/>
      <c r="Q209" s="44"/>
      <c r="R209" s="44"/>
      <c r="S209" s="44"/>
      <c r="T209" s="44"/>
    </row>
    <row r="210" spans="1:20" x14ac:dyDescent="0.25">
      <c r="A210" s="44" t="str">
        <f>IF(B210&lt;&gt;"",A209+1,"")</f>
        <v/>
      </c>
      <c r="B210" s="44"/>
      <c r="C210" s="44"/>
      <c r="D210" s="44"/>
      <c r="E210" s="44"/>
      <c r="F210" s="44"/>
      <c r="G210" s="44"/>
      <c r="H210" s="44"/>
      <c r="J210" s="68"/>
      <c r="K210" s="68"/>
      <c r="L210" s="68"/>
      <c r="M210" s="68"/>
      <c r="O210" s="44"/>
      <c r="P210" s="44"/>
      <c r="Q210" s="44"/>
      <c r="R210" s="44"/>
      <c r="S210" s="44"/>
      <c r="T210" s="44"/>
    </row>
    <row r="211" spans="1:20" x14ac:dyDescent="0.25">
      <c r="A211" s="44" t="str">
        <f>IF(B211&lt;&gt;"",A210+1,"")</f>
        <v/>
      </c>
      <c r="B211" s="44"/>
      <c r="C211" s="44"/>
      <c r="D211" s="44"/>
      <c r="E211" s="44"/>
      <c r="F211" s="44"/>
      <c r="G211" s="44"/>
      <c r="H211" s="44"/>
      <c r="J211" s="68"/>
      <c r="K211" s="68"/>
      <c r="L211" s="68"/>
      <c r="M211" s="68"/>
      <c r="O211" s="44"/>
      <c r="P211" s="44"/>
      <c r="Q211" s="44"/>
      <c r="R211" s="44"/>
      <c r="S211" s="44"/>
      <c r="T211" s="44"/>
    </row>
    <row r="212" spans="1:20" x14ac:dyDescent="0.25">
      <c r="A212" s="44" t="str">
        <f>IF(B212&lt;&gt;"",A211+1,"")</f>
        <v/>
      </c>
      <c r="B212" s="44"/>
      <c r="C212" s="44"/>
      <c r="D212" s="44"/>
      <c r="E212" s="44"/>
      <c r="F212" s="44"/>
      <c r="G212" s="44"/>
      <c r="H212" s="44"/>
      <c r="J212" s="68"/>
      <c r="K212" s="68"/>
      <c r="L212" s="68"/>
      <c r="M212" s="68"/>
      <c r="O212" s="44"/>
      <c r="P212" s="44"/>
      <c r="Q212" s="44"/>
      <c r="R212" s="44"/>
      <c r="S212" s="44"/>
      <c r="T212" s="44"/>
    </row>
    <row r="213" spans="1:20" x14ac:dyDescent="0.25">
      <c r="A213" s="44" t="str">
        <f>IF(B213&lt;&gt;"",A212+1,"")</f>
        <v/>
      </c>
      <c r="B213" s="44"/>
      <c r="C213" s="44"/>
      <c r="D213" s="44"/>
      <c r="E213" s="44"/>
      <c r="F213" s="44"/>
      <c r="G213" s="44"/>
      <c r="H213" s="44"/>
      <c r="J213" s="68"/>
      <c r="K213" s="68"/>
      <c r="L213" s="68"/>
      <c r="M213" s="68"/>
      <c r="O213" s="44"/>
      <c r="P213" s="44"/>
      <c r="Q213" s="44"/>
      <c r="R213" s="44"/>
      <c r="S213" s="44"/>
      <c r="T213" s="44"/>
    </row>
    <row r="214" spans="1:20" x14ac:dyDescent="0.25">
      <c r="A214" s="44" t="str">
        <f>IF(B214&lt;&gt;"",A213+1,"")</f>
        <v/>
      </c>
      <c r="B214" s="44"/>
      <c r="C214" s="44"/>
      <c r="D214" s="44"/>
      <c r="E214" s="44"/>
      <c r="F214" s="44"/>
      <c r="G214" s="44"/>
      <c r="H214" s="44"/>
      <c r="J214" s="68"/>
      <c r="K214" s="68"/>
      <c r="L214" s="68"/>
      <c r="M214" s="68"/>
      <c r="O214" s="44"/>
      <c r="P214" s="44"/>
      <c r="Q214" s="44"/>
      <c r="R214" s="44"/>
      <c r="S214" s="44"/>
      <c r="T214" s="44"/>
    </row>
    <row r="215" spans="1:20" x14ac:dyDescent="0.25">
      <c r="A215" s="44" t="str">
        <f>IF(B215&lt;&gt;"",A214+1,"")</f>
        <v/>
      </c>
      <c r="B215" s="44"/>
      <c r="C215" s="44"/>
      <c r="D215" s="44"/>
      <c r="E215" s="44"/>
      <c r="F215" s="44"/>
      <c r="G215" s="44"/>
      <c r="H215" s="44"/>
      <c r="J215" s="68"/>
      <c r="K215" s="68"/>
      <c r="L215" s="68"/>
      <c r="M215" s="68"/>
      <c r="O215" s="44"/>
      <c r="P215" s="44"/>
      <c r="Q215" s="44"/>
      <c r="R215" s="44"/>
      <c r="S215" s="44"/>
      <c r="T215" s="44"/>
    </row>
    <row r="216" spans="1:20" x14ac:dyDescent="0.25">
      <c r="A216" s="44" t="str">
        <f>IF(B216&lt;&gt;"",A215+1,"")</f>
        <v/>
      </c>
      <c r="B216" s="44"/>
      <c r="C216" s="44"/>
      <c r="D216" s="44"/>
      <c r="E216" s="44"/>
      <c r="F216" s="44"/>
      <c r="G216" s="44"/>
      <c r="H216" s="44"/>
      <c r="J216" s="68"/>
      <c r="K216" s="68"/>
      <c r="L216" s="68"/>
      <c r="M216" s="68"/>
      <c r="O216" s="44"/>
      <c r="P216" s="44"/>
      <c r="Q216" s="44"/>
      <c r="R216" s="44"/>
      <c r="S216" s="44"/>
      <c r="T216" s="44"/>
    </row>
    <row r="217" spans="1:20" x14ac:dyDescent="0.25">
      <c r="A217" s="44" t="str">
        <f>IF(B217&lt;&gt;"",A216+1,"")</f>
        <v/>
      </c>
      <c r="B217" s="44"/>
      <c r="C217" s="44"/>
      <c r="D217" s="44"/>
      <c r="E217" s="44"/>
      <c r="F217" s="44"/>
      <c r="G217" s="44"/>
      <c r="H217" s="44"/>
      <c r="J217" s="68"/>
      <c r="K217" s="68"/>
      <c r="L217" s="68"/>
      <c r="M217" s="68"/>
      <c r="O217" s="44"/>
      <c r="P217" s="44"/>
      <c r="Q217" s="44"/>
      <c r="R217" s="44"/>
      <c r="S217" s="44"/>
      <c r="T217" s="44"/>
    </row>
    <row r="218" spans="1:20" x14ac:dyDescent="0.25">
      <c r="A218" s="44" t="str">
        <f>IF(B218&lt;&gt;"",A217+1,"")</f>
        <v/>
      </c>
      <c r="B218" s="44"/>
      <c r="C218" s="44"/>
      <c r="D218" s="44"/>
      <c r="E218" s="44"/>
      <c r="F218" s="44"/>
      <c r="G218" s="44"/>
      <c r="H218" s="44"/>
      <c r="J218" s="68"/>
      <c r="K218" s="68"/>
      <c r="L218" s="68"/>
      <c r="M218" s="68"/>
      <c r="O218" s="44"/>
      <c r="P218" s="44"/>
      <c r="Q218" s="44"/>
      <c r="R218" s="44"/>
      <c r="S218" s="44"/>
      <c r="T218" s="44"/>
    </row>
    <row r="219" spans="1:20" x14ac:dyDescent="0.25">
      <c r="A219" s="44" t="str">
        <f>IF(B219&lt;&gt;"",A218+1,"")</f>
        <v/>
      </c>
      <c r="B219" s="44"/>
      <c r="C219" s="44"/>
      <c r="D219" s="44"/>
      <c r="E219" s="44"/>
      <c r="F219" s="44"/>
      <c r="G219" s="44"/>
      <c r="H219" s="44"/>
      <c r="J219" s="68"/>
      <c r="K219" s="68"/>
      <c r="L219" s="68"/>
      <c r="M219" s="68"/>
      <c r="O219" s="44"/>
      <c r="P219" s="44"/>
      <c r="Q219" s="44"/>
      <c r="R219" s="44"/>
      <c r="S219" s="44"/>
      <c r="T219" s="44"/>
    </row>
    <row r="220" spans="1:20" x14ac:dyDescent="0.25">
      <c r="A220" s="44" t="str">
        <f>IF(B220&lt;&gt;"",A219+1,"")</f>
        <v/>
      </c>
      <c r="B220" s="44"/>
      <c r="C220" s="44"/>
      <c r="D220" s="44"/>
      <c r="E220" s="44"/>
      <c r="F220" s="44"/>
      <c r="G220" s="44"/>
      <c r="H220" s="44"/>
      <c r="J220" s="68"/>
      <c r="K220" s="68"/>
      <c r="L220" s="68"/>
      <c r="M220" s="68"/>
      <c r="O220" s="44"/>
      <c r="P220" s="44"/>
      <c r="Q220" s="44"/>
      <c r="R220" s="44"/>
      <c r="S220" s="44"/>
      <c r="T220" s="44"/>
    </row>
    <row r="221" spans="1:20" x14ac:dyDescent="0.25">
      <c r="A221" s="44" t="str">
        <f>IF(B221&lt;&gt;"",A220+1,"")</f>
        <v/>
      </c>
      <c r="B221" s="44"/>
      <c r="C221" s="44"/>
      <c r="D221" s="44"/>
      <c r="E221" s="44"/>
      <c r="F221" s="44"/>
      <c r="G221" s="44"/>
      <c r="H221" s="44"/>
      <c r="J221" s="68"/>
      <c r="K221" s="68"/>
      <c r="L221" s="68"/>
      <c r="M221" s="68"/>
      <c r="O221" s="44"/>
      <c r="P221" s="44"/>
      <c r="Q221" s="44"/>
      <c r="R221" s="44"/>
      <c r="S221" s="44"/>
      <c r="T221" s="44"/>
    </row>
    <row r="222" spans="1:20" x14ac:dyDescent="0.25">
      <c r="A222" s="44" t="str">
        <f>IF(B222&lt;&gt;"",A221+1,"")</f>
        <v/>
      </c>
      <c r="B222" s="44"/>
      <c r="C222" s="44"/>
      <c r="D222" s="44"/>
      <c r="E222" s="44"/>
      <c r="F222" s="44"/>
      <c r="G222" s="44"/>
      <c r="H222" s="44"/>
      <c r="J222" s="68"/>
      <c r="K222" s="68"/>
      <c r="L222" s="68"/>
      <c r="M222" s="68"/>
      <c r="O222" s="44"/>
      <c r="P222" s="44"/>
      <c r="Q222" s="44"/>
      <c r="R222" s="44"/>
      <c r="S222" s="44"/>
      <c r="T222" s="44"/>
    </row>
    <row r="223" spans="1:20" x14ac:dyDescent="0.25">
      <c r="A223" s="44" t="str">
        <f>IF(B223&lt;&gt;"",A222+1,"")</f>
        <v/>
      </c>
      <c r="B223" s="44"/>
      <c r="C223" s="44"/>
      <c r="D223" s="44"/>
      <c r="E223" s="44"/>
      <c r="F223" s="44"/>
      <c r="G223" s="44"/>
      <c r="H223" s="44"/>
      <c r="J223" s="68"/>
      <c r="K223" s="68"/>
      <c r="L223" s="68"/>
      <c r="M223" s="68"/>
      <c r="O223" s="44"/>
      <c r="P223" s="44"/>
      <c r="Q223" s="44"/>
      <c r="R223" s="44"/>
      <c r="S223" s="44"/>
      <c r="T223" s="44"/>
    </row>
    <row r="224" spans="1:20" x14ac:dyDescent="0.25">
      <c r="A224" s="44" t="str">
        <f>IF(B224&lt;&gt;"",A223+1,"")</f>
        <v/>
      </c>
      <c r="B224" s="44"/>
      <c r="C224" s="44"/>
      <c r="D224" s="44"/>
      <c r="E224" s="44"/>
      <c r="F224" s="44"/>
      <c r="G224" s="44"/>
      <c r="H224" s="44"/>
      <c r="J224" s="68"/>
      <c r="K224" s="68"/>
      <c r="L224" s="68"/>
      <c r="M224" s="68"/>
      <c r="O224" s="44"/>
      <c r="P224" s="44"/>
      <c r="Q224" s="44"/>
      <c r="R224" s="44"/>
      <c r="S224" s="44"/>
      <c r="T224" s="44"/>
    </row>
    <row r="225" spans="1:20" x14ac:dyDescent="0.25">
      <c r="A225" s="44" t="str">
        <f>IF(B225&lt;&gt;"",A224+1,"")</f>
        <v/>
      </c>
      <c r="B225" s="44"/>
      <c r="C225" s="44"/>
      <c r="D225" s="44"/>
      <c r="E225" s="44"/>
      <c r="F225" s="44"/>
      <c r="G225" s="44"/>
      <c r="H225" s="44"/>
      <c r="J225" s="68"/>
      <c r="K225" s="68"/>
      <c r="L225" s="68"/>
      <c r="M225" s="68"/>
      <c r="O225" s="44"/>
      <c r="P225" s="44"/>
      <c r="Q225" s="44"/>
      <c r="R225" s="44"/>
      <c r="S225" s="44"/>
      <c r="T225" s="44"/>
    </row>
    <row r="226" spans="1:20" x14ac:dyDescent="0.25">
      <c r="A226" s="44" t="str">
        <f>IF(B226&lt;&gt;"",A225+1,"")</f>
        <v/>
      </c>
      <c r="B226" s="44"/>
      <c r="C226" s="44"/>
      <c r="D226" s="44"/>
      <c r="E226" s="44"/>
      <c r="F226" s="44"/>
      <c r="G226" s="44"/>
      <c r="H226" s="44"/>
      <c r="J226" s="68"/>
      <c r="K226" s="68"/>
      <c r="L226" s="68"/>
      <c r="M226" s="68"/>
      <c r="O226" s="44"/>
      <c r="P226" s="44"/>
      <c r="Q226" s="44"/>
      <c r="R226" s="44"/>
      <c r="S226" s="44"/>
      <c r="T226" s="44"/>
    </row>
    <row r="227" spans="1:20" x14ac:dyDescent="0.25">
      <c r="A227" s="44" t="str">
        <f>IF(B227&lt;&gt;"",A226+1,"")</f>
        <v/>
      </c>
      <c r="B227" s="44"/>
      <c r="C227" s="44"/>
      <c r="D227" s="44"/>
      <c r="E227" s="44"/>
      <c r="F227" s="44"/>
      <c r="G227" s="44"/>
      <c r="H227" s="44"/>
      <c r="J227" s="68"/>
      <c r="K227" s="68"/>
      <c r="L227" s="68"/>
      <c r="M227" s="68"/>
      <c r="O227" s="44"/>
      <c r="P227" s="44"/>
      <c r="Q227" s="44"/>
      <c r="R227" s="44"/>
      <c r="S227" s="44"/>
      <c r="T227" s="44"/>
    </row>
    <row r="228" spans="1:20" x14ac:dyDescent="0.25">
      <c r="A228" s="44" t="str">
        <f>IF(B228&lt;&gt;"",A227+1,"")</f>
        <v/>
      </c>
      <c r="B228" s="44"/>
      <c r="C228" s="44"/>
      <c r="D228" s="44"/>
      <c r="E228" s="44"/>
      <c r="F228" s="44"/>
      <c r="G228" s="44"/>
      <c r="H228" s="44"/>
      <c r="J228" s="68"/>
      <c r="K228" s="68"/>
      <c r="L228" s="68"/>
      <c r="M228" s="68"/>
      <c r="O228" s="44"/>
      <c r="P228" s="44"/>
      <c r="Q228" s="44"/>
      <c r="R228" s="44"/>
      <c r="S228" s="44"/>
      <c r="T228" s="44"/>
    </row>
    <row r="229" spans="1:20" x14ac:dyDescent="0.25">
      <c r="A229" s="44" t="str">
        <f>IF(B229&lt;&gt;"",A228+1,"")</f>
        <v/>
      </c>
      <c r="B229" s="44"/>
      <c r="C229" s="44"/>
      <c r="D229" s="44"/>
      <c r="E229" s="44"/>
      <c r="F229" s="44"/>
      <c r="G229" s="44"/>
      <c r="H229" s="44"/>
      <c r="J229" s="68"/>
      <c r="K229" s="68"/>
      <c r="L229" s="68"/>
      <c r="M229" s="68"/>
      <c r="O229" s="44"/>
      <c r="P229" s="44"/>
      <c r="Q229" s="44"/>
      <c r="R229" s="44"/>
      <c r="S229" s="44"/>
      <c r="T229" s="44"/>
    </row>
    <row r="230" spans="1:20" x14ac:dyDescent="0.25">
      <c r="A230" s="44" t="str">
        <f>IF(B230&lt;&gt;"",A229+1,"")</f>
        <v/>
      </c>
      <c r="B230" s="44"/>
      <c r="C230" s="44"/>
      <c r="D230" s="44"/>
      <c r="E230" s="44"/>
      <c r="F230" s="44"/>
      <c r="G230" s="44"/>
      <c r="H230" s="44"/>
      <c r="J230" s="68"/>
      <c r="K230" s="68"/>
      <c r="L230" s="68"/>
      <c r="M230" s="68"/>
      <c r="O230" s="44"/>
      <c r="P230" s="44"/>
      <c r="Q230" s="44"/>
      <c r="R230" s="44"/>
      <c r="S230" s="44"/>
      <c r="T230" s="44"/>
    </row>
    <row r="231" spans="1:20" x14ac:dyDescent="0.25">
      <c r="A231" s="44" t="str">
        <f>IF(B231&lt;&gt;"",A230+1,"")</f>
        <v/>
      </c>
      <c r="B231" s="44"/>
      <c r="C231" s="44"/>
      <c r="D231" s="44"/>
      <c r="E231" s="44"/>
      <c r="F231" s="44"/>
      <c r="G231" s="44"/>
      <c r="H231" s="44"/>
      <c r="J231" s="68"/>
      <c r="K231" s="68"/>
      <c r="L231" s="68"/>
      <c r="M231" s="68"/>
      <c r="O231" s="44"/>
      <c r="P231" s="44"/>
      <c r="Q231" s="44"/>
      <c r="R231" s="44"/>
      <c r="S231" s="44"/>
      <c r="T231" s="44"/>
    </row>
    <row r="232" spans="1:20" x14ac:dyDescent="0.25">
      <c r="A232" s="44" t="str">
        <f>IF(B232&lt;&gt;"",A231+1,"")</f>
        <v/>
      </c>
      <c r="B232" s="44"/>
      <c r="C232" s="44"/>
      <c r="D232" s="44"/>
      <c r="E232" s="44"/>
      <c r="F232" s="44"/>
      <c r="G232" s="44"/>
      <c r="H232" s="44"/>
      <c r="J232" s="68"/>
      <c r="K232" s="68"/>
      <c r="L232" s="68"/>
      <c r="M232" s="68"/>
      <c r="O232" s="44"/>
      <c r="P232" s="44"/>
      <c r="Q232" s="44"/>
      <c r="R232" s="44"/>
      <c r="S232" s="44"/>
      <c r="T232" s="44"/>
    </row>
    <row r="233" spans="1:20" x14ac:dyDescent="0.25">
      <c r="A233" s="44" t="str">
        <f>IF(B233&lt;&gt;"",A232+1,"")</f>
        <v/>
      </c>
      <c r="B233" s="44"/>
      <c r="C233" s="44"/>
      <c r="D233" s="44"/>
      <c r="E233" s="44"/>
      <c r="F233" s="44"/>
      <c r="G233" s="44"/>
      <c r="H233" s="44"/>
      <c r="J233" s="68"/>
      <c r="K233" s="68"/>
      <c r="L233" s="68"/>
      <c r="M233" s="68"/>
      <c r="O233" s="44"/>
      <c r="P233" s="44"/>
      <c r="Q233" s="44"/>
      <c r="R233" s="44"/>
      <c r="S233" s="44"/>
      <c r="T233" s="44"/>
    </row>
    <row r="234" spans="1:20" x14ac:dyDescent="0.25">
      <c r="A234" s="44" t="str">
        <f>IF(B234&lt;&gt;"",A233+1,"")</f>
        <v/>
      </c>
      <c r="B234" s="44"/>
      <c r="C234" s="44"/>
      <c r="D234" s="44"/>
      <c r="E234" s="44"/>
      <c r="F234" s="44"/>
      <c r="G234" s="44"/>
      <c r="H234" s="44"/>
      <c r="J234" s="68"/>
      <c r="K234" s="68"/>
      <c r="L234" s="68"/>
      <c r="M234" s="68"/>
      <c r="O234" s="44"/>
      <c r="P234" s="44"/>
      <c r="Q234" s="44"/>
      <c r="R234" s="44"/>
      <c r="S234" s="44"/>
      <c r="T234" s="44"/>
    </row>
    <row r="235" spans="1:20" x14ac:dyDescent="0.25">
      <c r="A235" s="44" t="str">
        <f>IF(B235&lt;&gt;"",A234+1,"")</f>
        <v/>
      </c>
      <c r="B235" s="44"/>
      <c r="C235" s="44"/>
      <c r="D235" s="44"/>
      <c r="E235" s="44"/>
      <c r="F235" s="44"/>
      <c r="G235" s="44"/>
      <c r="H235" s="44"/>
      <c r="J235" s="68"/>
      <c r="K235" s="68"/>
      <c r="L235" s="68"/>
      <c r="M235" s="68"/>
      <c r="O235" s="44"/>
      <c r="P235" s="44"/>
      <c r="Q235" s="44"/>
      <c r="R235" s="44"/>
      <c r="S235" s="44"/>
      <c r="T235" s="44"/>
    </row>
    <row r="236" spans="1:20" x14ac:dyDescent="0.25">
      <c r="A236" s="44" t="str">
        <f>IF(B236&lt;&gt;"",A235+1,"")</f>
        <v/>
      </c>
      <c r="B236" s="44"/>
      <c r="C236" s="44"/>
      <c r="D236" s="44"/>
      <c r="E236" s="44"/>
      <c r="F236" s="44"/>
      <c r="G236" s="44"/>
      <c r="H236" s="44"/>
      <c r="J236" s="68"/>
      <c r="K236" s="68"/>
      <c r="L236" s="68"/>
      <c r="M236" s="68"/>
      <c r="O236" s="44"/>
      <c r="P236" s="44"/>
      <c r="Q236" s="44"/>
      <c r="R236" s="44"/>
      <c r="S236" s="44"/>
      <c r="T236" s="44"/>
    </row>
    <row r="237" spans="1:20" x14ac:dyDescent="0.25">
      <c r="A237" s="44" t="str">
        <f>IF(B237&lt;&gt;"",A236+1,"")</f>
        <v/>
      </c>
      <c r="B237" s="44"/>
      <c r="C237" s="44"/>
      <c r="D237" s="44"/>
      <c r="E237" s="44"/>
      <c r="F237" s="44"/>
      <c r="G237" s="44"/>
      <c r="H237" s="44"/>
      <c r="J237" s="68"/>
      <c r="K237" s="68"/>
      <c r="L237" s="68"/>
      <c r="M237" s="68"/>
      <c r="O237" s="44"/>
      <c r="P237" s="44"/>
      <c r="Q237" s="44"/>
      <c r="R237" s="44"/>
      <c r="S237" s="44"/>
      <c r="T237" s="44"/>
    </row>
    <row r="238" spans="1:20" x14ac:dyDescent="0.25">
      <c r="A238" s="44" t="str">
        <f>IF(B238&lt;&gt;"",A237+1,"")</f>
        <v/>
      </c>
      <c r="B238" s="44"/>
      <c r="C238" s="44"/>
      <c r="D238" s="44"/>
      <c r="E238" s="44"/>
      <c r="F238" s="44"/>
      <c r="G238" s="44"/>
      <c r="H238" s="44"/>
      <c r="J238" s="68"/>
      <c r="K238" s="68"/>
      <c r="L238" s="68"/>
      <c r="M238" s="68"/>
      <c r="O238" s="44"/>
      <c r="P238" s="44"/>
      <c r="Q238" s="44"/>
      <c r="R238" s="44"/>
      <c r="S238" s="44"/>
      <c r="T238" s="44"/>
    </row>
    <row r="239" spans="1:20" x14ac:dyDescent="0.25">
      <c r="A239" s="44" t="str">
        <f>IF(B239&lt;&gt;"",A238+1,"")</f>
        <v/>
      </c>
      <c r="B239" s="44"/>
      <c r="C239" s="44"/>
      <c r="D239" s="44"/>
      <c r="E239" s="44"/>
      <c r="F239" s="44"/>
      <c r="G239" s="44"/>
      <c r="H239" s="44"/>
      <c r="J239" s="68"/>
      <c r="K239" s="68"/>
      <c r="L239" s="68"/>
      <c r="M239" s="68"/>
      <c r="O239" s="44"/>
      <c r="P239" s="44"/>
      <c r="Q239" s="44"/>
      <c r="R239" s="44"/>
      <c r="S239" s="44"/>
      <c r="T239" s="44"/>
    </row>
    <row r="240" spans="1:20" x14ac:dyDescent="0.25">
      <c r="A240" s="44" t="str">
        <f>IF(B240&lt;&gt;"",A239+1,"")</f>
        <v/>
      </c>
      <c r="B240" s="44"/>
      <c r="C240" s="44"/>
      <c r="D240" s="44"/>
      <c r="E240" s="44"/>
      <c r="F240" s="44"/>
      <c r="G240" s="44"/>
      <c r="H240" s="44"/>
      <c r="J240" s="68"/>
      <c r="K240" s="68"/>
      <c r="L240" s="68"/>
      <c r="M240" s="68"/>
      <c r="O240" s="44"/>
      <c r="P240" s="44"/>
      <c r="Q240" s="44"/>
      <c r="R240" s="44"/>
      <c r="S240" s="44"/>
      <c r="T240" s="44"/>
    </row>
    <row r="241" spans="1:20" x14ac:dyDescent="0.25">
      <c r="A241" s="44" t="str">
        <f>IF(B241&lt;&gt;"",A240+1,"")</f>
        <v/>
      </c>
      <c r="B241" s="44"/>
      <c r="C241" s="44"/>
      <c r="D241" s="44"/>
      <c r="E241" s="44"/>
      <c r="F241" s="44"/>
      <c r="G241" s="44"/>
      <c r="H241" s="44"/>
      <c r="J241" s="68"/>
      <c r="K241" s="68"/>
      <c r="L241" s="68"/>
      <c r="M241" s="68"/>
      <c r="O241" s="44"/>
      <c r="P241" s="44"/>
      <c r="Q241" s="44"/>
      <c r="R241" s="44"/>
      <c r="S241" s="44"/>
      <c r="T241" s="44"/>
    </row>
    <row r="242" spans="1:20" x14ac:dyDescent="0.25">
      <c r="A242" s="44" t="str">
        <f>IF(B242&lt;&gt;"",A241+1,"")</f>
        <v/>
      </c>
      <c r="B242" s="44"/>
      <c r="C242" s="44"/>
      <c r="D242" s="44"/>
      <c r="E242" s="44"/>
      <c r="F242" s="44"/>
      <c r="G242" s="44"/>
      <c r="H242" s="44"/>
      <c r="J242" s="68"/>
      <c r="K242" s="68"/>
      <c r="L242" s="68"/>
      <c r="M242" s="68"/>
      <c r="O242" s="44"/>
      <c r="P242" s="44"/>
      <c r="Q242" s="44"/>
      <c r="R242" s="44"/>
      <c r="S242" s="44"/>
      <c r="T242" s="44"/>
    </row>
    <row r="243" spans="1:20" x14ac:dyDescent="0.25">
      <c r="A243" s="44" t="str">
        <f>IF(B243&lt;&gt;"",A242+1,"")</f>
        <v/>
      </c>
      <c r="B243" s="44"/>
      <c r="C243" s="44"/>
      <c r="D243" s="44"/>
      <c r="E243" s="44"/>
      <c r="F243" s="44"/>
      <c r="G243" s="44"/>
      <c r="H243" s="44"/>
      <c r="J243" s="68"/>
      <c r="K243" s="68"/>
      <c r="L243" s="68"/>
      <c r="M243" s="68"/>
      <c r="O243" s="44"/>
      <c r="P243" s="44"/>
      <c r="Q243" s="44"/>
      <c r="R243" s="44"/>
      <c r="S243" s="44"/>
      <c r="T243" s="44"/>
    </row>
    <row r="244" spans="1:20" x14ac:dyDescent="0.25">
      <c r="A244" s="44" t="str">
        <f>IF(B244&lt;&gt;"",A243+1,"")</f>
        <v/>
      </c>
      <c r="B244" s="44"/>
      <c r="C244" s="44"/>
      <c r="D244" s="44"/>
      <c r="E244" s="44"/>
      <c r="F244" s="44"/>
      <c r="G244" s="44"/>
      <c r="H244" s="44"/>
      <c r="J244" s="68"/>
      <c r="K244" s="68"/>
      <c r="L244" s="68"/>
      <c r="M244" s="68"/>
      <c r="O244" s="44"/>
      <c r="P244" s="44"/>
      <c r="Q244" s="44"/>
      <c r="R244" s="44"/>
      <c r="S244" s="44"/>
      <c r="T244" s="44"/>
    </row>
    <row r="245" spans="1:20" x14ac:dyDescent="0.25">
      <c r="A245" s="44" t="str">
        <f>IF(B245&lt;&gt;"",A244+1,"")</f>
        <v/>
      </c>
      <c r="B245" s="44"/>
      <c r="C245" s="44"/>
      <c r="D245" s="44"/>
      <c r="E245" s="44"/>
      <c r="F245" s="44"/>
      <c r="G245" s="44"/>
      <c r="H245" s="44"/>
      <c r="J245" s="68"/>
      <c r="K245" s="68"/>
      <c r="L245" s="68"/>
      <c r="M245" s="68"/>
      <c r="O245" s="44"/>
      <c r="P245" s="44"/>
      <c r="Q245" s="44"/>
      <c r="R245" s="44"/>
      <c r="S245" s="44"/>
      <c r="T245" s="44"/>
    </row>
    <row r="246" spans="1:20" x14ac:dyDescent="0.25">
      <c r="A246" s="44" t="str">
        <f>IF(B246&lt;&gt;"",A245+1,"")</f>
        <v/>
      </c>
      <c r="B246" s="44"/>
      <c r="C246" s="44"/>
      <c r="D246" s="44"/>
      <c r="E246" s="44"/>
      <c r="F246" s="44"/>
      <c r="G246" s="44"/>
      <c r="H246" s="44"/>
      <c r="J246" s="68"/>
      <c r="K246" s="68"/>
      <c r="L246" s="68"/>
      <c r="M246" s="68"/>
      <c r="O246" s="44"/>
      <c r="P246" s="44"/>
      <c r="Q246" s="44"/>
      <c r="R246" s="44"/>
      <c r="S246" s="44"/>
      <c r="T246" s="44"/>
    </row>
    <row r="247" spans="1:20" x14ac:dyDescent="0.25">
      <c r="A247" s="44" t="str">
        <f>IF(B247&lt;&gt;"",A246+1,"")</f>
        <v/>
      </c>
      <c r="B247" s="44"/>
      <c r="C247" s="44"/>
      <c r="D247" s="44"/>
      <c r="E247" s="44"/>
      <c r="F247" s="44"/>
      <c r="G247" s="44"/>
      <c r="H247" s="44"/>
      <c r="J247" s="68"/>
      <c r="K247" s="68"/>
      <c r="L247" s="68"/>
      <c r="M247" s="68"/>
      <c r="O247" s="44"/>
      <c r="P247" s="44"/>
      <c r="Q247" s="44"/>
      <c r="R247" s="44"/>
      <c r="S247" s="44"/>
      <c r="T247" s="44"/>
    </row>
    <row r="248" spans="1:20" x14ac:dyDescent="0.25">
      <c r="A248" s="44" t="str">
        <f>IF(B248&lt;&gt;"",A247+1,"")</f>
        <v/>
      </c>
      <c r="B248" s="44"/>
      <c r="C248" s="44"/>
      <c r="D248" s="44"/>
      <c r="E248" s="44"/>
      <c r="F248" s="44"/>
      <c r="G248" s="44"/>
      <c r="H248" s="44"/>
      <c r="J248" s="68"/>
      <c r="K248" s="68"/>
      <c r="L248" s="68"/>
      <c r="M248" s="68"/>
      <c r="O248" s="44"/>
      <c r="P248" s="44"/>
      <c r="Q248" s="44"/>
      <c r="R248" s="44"/>
      <c r="S248" s="44"/>
      <c r="T248" s="44"/>
    </row>
    <row r="249" spans="1:20" x14ac:dyDescent="0.25">
      <c r="A249" s="44" t="str">
        <f>IF(B249&lt;&gt;"",A248+1,"")</f>
        <v/>
      </c>
      <c r="B249" s="44"/>
      <c r="C249" s="44"/>
      <c r="D249" s="44"/>
      <c r="E249" s="44"/>
      <c r="F249" s="44"/>
      <c r="G249" s="44"/>
      <c r="H249" s="44"/>
      <c r="J249" s="68"/>
      <c r="K249" s="68"/>
      <c r="L249" s="68"/>
      <c r="M249" s="68"/>
      <c r="O249" s="44"/>
      <c r="P249" s="44"/>
      <c r="Q249" s="44"/>
      <c r="R249" s="44"/>
      <c r="S249" s="44"/>
      <c r="T249" s="44"/>
    </row>
    <row r="250" spans="1:20" x14ac:dyDescent="0.25">
      <c r="A250" s="44" t="str">
        <f>IF(B250&lt;&gt;"",A249+1,"")</f>
        <v/>
      </c>
      <c r="B250" s="44"/>
      <c r="C250" s="44"/>
      <c r="D250" s="44"/>
      <c r="E250" s="44"/>
      <c r="F250" s="44"/>
      <c r="G250" s="44"/>
      <c r="H250" s="44"/>
      <c r="J250" s="68"/>
      <c r="K250" s="68"/>
      <c r="L250" s="68"/>
      <c r="M250" s="68"/>
      <c r="O250" s="44"/>
      <c r="P250" s="44"/>
      <c r="Q250" s="44"/>
      <c r="R250" s="44"/>
      <c r="S250" s="44"/>
      <c r="T250" s="44"/>
    </row>
    <row r="251" spans="1:20" x14ac:dyDescent="0.25">
      <c r="A251" s="44" t="str">
        <f>IF(B251&lt;&gt;"",A250+1,"")</f>
        <v/>
      </c>
      <c r="B251" s="44"/>
      <c r="C251" s="44"/>
      <c r="D251" s="44"/>
      <c r="E251" s="44"/>
      <c r="F251" s="44"/>
      <c r="G251" s="44"/>
      <c r="H251" s="44"/>
      <c r="J251" s="68"/>
      <c r="K251" s="68"/>
      <c r="L251" s="68"/>
      <c r="M251" s="68"/>
      <c r="O251" s="44"/>
      <c r="P251" s="44"/>
      <c r="Q251" s="44"/>
      <c r="R251" s="44"/>
      <c r="S251" s="44"/>
      <c r="T251" s="44"/>
    </row>
    <row r="252" spans="1:20" x14ac:dyDescent="0.25">
      <c r="A252" s="44" t="str">
        <f>IF(B252&lt;&gt;"",A251+1,"")</f>
        <v/>
      </c>
      <c r="B252" s="44"/>
      <c r="C252" s="44"/>
      <c r="D252" s="44"/>
      <c r="E252" s="44"/>
      <c r="F252" s="44"/>
      <c r="G252" s="44"/>
      <c r="H252" s="44"/>
      <c r="J252" s="68"/>
      <c r="K252" s="68"/>
      <c r="L252" s="68"/>
      <c r="M252" s="68"/>
      <c r="O252" s="44"/>
      <c r="P252" s="44"/>
      <c r="Q252" s="44"/>
      <c r="R252" s="44"/>
      <c r="S252" s="44"/>
      <c r="T252" s="44"/>
    </row>
    <row r="253" spans="1:20" x14ac:dyDescent="0.25">
      <c r="A253" s="44" t="str">
        <f>IF(B253&lt;&gt;"",A252+1,"")</f>
        <v/>
      </c>
      <c r="B253" s="44"/>
      <c r="C253" s="44"/>
      <c r="D253" s="44"/>
      <c r="E253" s="44"/>
      <c r="F253" s="44"/>
      <c r="G253" s="44"/>
      <c r="H253" s="44"/>
      <c r="J253" s="68"/>
      <c r="K253" s="68"/>
      <c r="L253" s="68"/>
      <c r="M253" s="68"/>
      <c r="O253" s="44"/>
      <c r="P253" s="44"/>
      <c r="Q253" s="44"/>
      <c r="R253" s="44"/>
      <c r="S253" s="44"/>
      <c r="T253" s="44"/>
    </row>
    <row r="254" spans="1:20" x14ac:dyDescent="0.25">
      <c r="A254" s="44" t="str">
        <f>IF(B254&lt;&gt;"",A253+1,"")</f>
        <v/>
      </c>
      <c r="B254" s="44"/>
      <c r="C254" s="44"/>
      <c r="D254" s="44"/>
      <c r="E254" s="44"/>
      <c r="F254" s="44"/>
      <c r="G254" s="44"/>
      <c r="H254" s="44"/>
      <c r="J254" s="68"/>
      <c r="K254" s="68"/>
      <c r="L254" s="68"/>
      <c r="M254" s="68"/>
      <c r="O254" s="44"/>
      <c r="P254" s="44"/>
      <c r="Q254" s="44"/>
      <c r="R254" s="44"/>
      <c r="S254" s="44"/>
      <c r="T254" s="44"/>
    </row>
    <row r="255" spans="1:20" x14ac:dyDescent="0.25">
      <c r="A255" s="44" t="str">
        <f>IF(B255&lt;&gt;"",A254+1,"")</f>
        <v/>
      </c>
      <c r="B255" s="44"/>
      <c r="C255" s="44"/>
      <c r="D255" s="44"/>
      <c r="E255" s="44"/>
      <c r="F255" s="44"/>
      <c r="G255" s="44"/>
      <c r="H255" s="44"/>
      <c r="J255" s="68"/>
      <c r="K255" s="68"/>
      <c r="L255" s="68"/>
      <c r="M255" s="68"/>
      <c r="O255" s="44"/>
      <c r="P255" s="44"/>
      <c r="Q255" s="44"/>
      <c r="R255" s="44"/>
      <c r="S255" s="44"/>
      <c r="T255" s="44"/>
    </row>
    <row r="256" spans="1:20" x14ac:dyDescent="0.25">
      <c r="A256" s="44" t="str">
        <f>IF(B256&lt;&gt;"",A255+1,"")</f>
        <v/>
      </c>
      <c r="B256" s="44"/>
      <c r="C256" s="44"/>
      <c r="D256" s="44"/>
      <c r="E256" s="44"/>
      <c r="F256" s="44"/>
      <c r="G256" s="44"/>
      <c r="H256" s="44"/>
      <c r="J256" s="68"/>
      <c r="K256" s="68"/>
      <c r="L256" s="68"/>
      <c r="M256" s="68"/>
      <c r="O256" s="44"/>
      <c r="P256" s="44"/>
      <c r="Q256" s="44"/>
      <c r="R256" s="44"/>
      <c r="S256" s="44"/>
      <c r="T256" s="44"/>
    </row>
    <row r="257" spans="1:20" x14ac:dyDescent="0.25">
      <c r="A257" s="44" t="str">
        <f>IF(B257&lt;&gt;"",A256+1,"")</f>
        <v/>
      </c>
      <c r="B257" s="44"/>
      <c r="C257" s="44"/>
      <c r="D257" s="44"/>
      <c r="E257" s="44"/>
      <c r="F257" s="44"/>
      <c r="G257" s="44"/>
      <c r="H257" s="44"/>
      <c r="J257" s="68"/>
      <c r="K257" s="68"/>
      <c r="L257" s="68"/>
      <c r="M257" s="68"/>
      <c r="O257" s="44"/>
      <c r="P257" s="44"/>
      <c r="Q257" s="44"/>
      <c r="R257" s="44"/>
      <c r="S257" s="44"/>
      <c r="T257" s="44"/>
    </row>
    <row r="258" spans="1:20" x14ac:dyDescent="0.25">
      <c r="A258" s="44" t="str">
        <f>IF(B258&lt;&gt;"",A257+1,"")</f>
        <v/>
      </c>
      <c r="B258" s="44"/>
      <c r="C258" s="44"/>
      <c r="D258" s="44"/>
      <c r="E258" s="44"/>
      <c r="F258" s="44"/>
      <c r="G258" s="44"/>
      <c r="H258" s="44"/>
      <c r="J258" s="68"/>
      <c r="K258" s="68"/>
      <c r="L258" s="68"/>
      <c r="M258" s="68"/>
      <c r="O258" s="44"/>
      <c r="P258" s="44"/>
      <c r="Q258" s="44"/>
      <c r="R258" s="44"/>
      <c r="S258" s="44"/>
      <c r="T258" s="44"/>
    </row>
    <row r="259" spans="1:20" x14ac:dyDescent="0.25">
      <c r="A259" s="44" t="str">
        <f>IF(B259&lt;&gt;"",A258+1,"")</f>
        <v/>
      </c>
      <c r="B259" s="44"/>
      <c r="C259" s="44"/>
      <c r="D259" s="44"/>
      <c r="E259" s="44"/>
      <c r="F259" s="44"/>
      <c r="G259" s="44"/>
      <c r="H259" s="44"/>
      <c r="J259" s="68"/>
      <c r="K259" s="68"/>
      <c r="L259" s="68"/>
      <c r="M259" s="68"/>
      <c r="O259" s="44"/>
      <c r="P259" s="44"/>
      <c r="Q259" s="44"/>
      <c r="R259" s="44"/>
      <c r="S259" s="44"/>
      <c r="T259" s="44"/>
    </row>
    <row r="260" spans="1:20" x14ac:dyDescent="0.25">
      <c r="A260" s="44" t="str">
        <f>IF(B260&lt;&gt;"",A259+1,"")</f>
        <v/>
      </c>
      <c r="B260" s="44"/>
      <c r="C260" s="44"/>
      <c r="D260" s="44"/>
      <c r="E260" s="44"/>
      <c r="F260" s="44"/>
      <c r="G260" s="44"/>
      <c r="H260" s="44"/>
      <c r="J260" s="68"/>
      <c r="K260" s="68"/>
      <c r="L260" s="68"/>
      <c r="M260" s="68"/>
      <c r="O260" s="44"/>
      <c r="P260" s="44"/>
      <c r="Q260" s="44"/>
      <c r="R260" s="44"/>
      <c r="S260" s="44"/>
      <c r="T260" s="44"/>
    </row>
    <row r="261" spans="1:20" x14ac:dyDescent="0.25">
      <c r="A261" s="44" t="str">
        <f>IF(B261&lt;&gt;"",A260+1,"")</f>
        <v/>
      </c>
      <c r="B261" s="44"/>
      <c r="C261" s="44"/>
      <c r="D261" s="44"/>
      <c r="E261" s="44"/>
      <c r="F261" s="44"/>
      <c r="G261" s="44"/>
      <c r="H261" s="44"/>
      <c r="J261" s="68"/>
      <c r="K261" s="68"/>
      <c r="L261" s="68"/>
      <c r="M261" s="68"/>
      <c r="O261" s="44"/>
      <c r="P261" s="44"/>
      <c r="Q261" s="44"/>
      <c r="R261" s="44"/>
      <c r="S261" s="44"/>
      <c r="T261" s="44"/>
    </row>
    <row r="262" spans="1:20" x14ac:dyDescent="0.25">
      <c r="A262" s="44" t="str">
        <f>IF(B262&lt;&gt;"",A261+1,"")</f>
        <v/>
      </c>
      <c r="B262" s="44"/>
      <c r="C262" s="44"/>
      <c r="D262" s="44"/>
      <c r="E262" s="44"/>
      <c r="F262" s="44"/>
      <c r="G262" s="44"/>
      <c r="H262" s="44"/>
      <c r="J262" s="68"/>
      <c r="K262" s="68"/>
      <c r="L262" s="68"/>
      <c r="M262" s="68"/>
      <c r="O262" s="44"/>
      <c r="P262" s="44"/>
      <c r="Q262" s="44"/>
      <c r="R262" s="44"/>
      <c r="S262" s="44"/>
      <c r="T262" s="44"/>
    </row>
    <row r="263" spans="1:20" x14ac:dyDescent="0.25">
      <c r="A263" s="44" t="str">
        <f>IF(B263&lt;&gt;"",A262+1,"")</f>
        <v/>
      </c>
      <c r="B263" s="44"/>
      <c r="C263" s="44"/>
      <c r="D263" s="44"/>
      <c r="E263" s="44"/>
      <c r="F263" s="44"/>
      <c r="G263" s="44"/>
      <c r="H263" s="44"/>
      <c r="J263" s="68"/>
      <c r="K263" s="68"/>
      <c r="L263" s="68"/>
      <c r="M263" s="68"/>
      <c r="O263" s="44"/>
      <c r="P263" s="44"/>
      <c r="Q263" s="44"/>
      <c r="R263" s="44"/>
      <c r="S263" s="44"/>
      <c r="T263" s="44"/>
    </row>
    <row r="264" spans="1:20" x14ac:dyDescent="0.25">
      <c r="A264" s="44" t="str">
        <f>IF(B264&lt;&gt;"",A263+1,"")</f>
        <v/>
      </c>
      <c r="B264" s="44"/>
      <c r="C264" s="44"/>
      <c r="D264" s="44"/>
      <c r="E264" s="44"/>
      <c r="F264" s="44"/>
      <c r="G264" s="44"/>
      <c r="H264" s="44"/>
      <c r="J264" s="68"/>
      <c r="K264" s="68"/>
      <c r="L264" s="68"/>
      <c r="M264" s="68"/>
      <c r="O264" s="44"/>
      <c r="P264" s="44"/>
      <c r="Q264" s="44"/>
      <c r="R264" s="44"/>
      <c r="S264" s="44"/>
      <c r="T264" s="44"/>
    </row>
    <row r="265" spans="1:20" x14ac:dyDescent="0.25">
      <c r="A265" s="44" t="str">
        <f>IF(B265&lt;&gt;"",A264+1,"")</f>
        <v/>
      </c>
      <c r="B265" s="44"/>
      <c r="C265" s="44"/>
      <c r="D265" s="44"/>
      <c r="E265" s="44"/>
      <c r="F265" s="44"/>
      <c r="G265" s="44"/>
      <c r="H265" s="44"/>
      <c r="J265" s="68"/>
      <c r="K265" s="68"/>
      <c r="L265" s="68"/>
      <c r="M265" s="68"/>
      <c r="O265" s="44"/>
      <c r="P265" s="44"/>
      <c r="Q265" s="44"/>
      <c r="R265" s="44"/>
      <c r="S265" s="44"/>
      <c r="T265" s="44"/>
    </row>
    <row r="266" spans="1:20" x14ac:dyDescent="0.25">
      <c r="A266" s="44" t="str">
        <f>IF(B266&lt;&gt;"",A265+1,"")</f>
        <v/>
      </c>
      <c r="B266" s="44"/>
      <c r="C266" s="44"/>
      <c r="D266" s="44"/>
      <c r="E266" s="44"/>
      <c r="F266" s="44"/>
      <c r="G266" s="44"/>
      <c r="H266" s="44"/>
      <c r="J266" s="68"/>
      <c r="K266" s="68"/>
      <c r="L266" s="68"/>
      <c r="M266" s="68"/>
      <c r="O266" s="44"/>
      <c r="P266" s="44"/>
      <c r="Q266" s="44"/>
      <c r="R266" s="44"/>
      <c r="S266" s="44"/>
      <c r="T266" s="44"/>
    </row>
    <row r="267" spans="1:20" x14ac:dyDescent="0.25">
      <c r="A267" s="44" t="str">
        <f>IF(B267&lt;&gt;"",A266+1,"")</f>
        <v/>
      </c>
      <c r="B267" s="44"/>
      <c r="C267" s="44"/>
      <c r="D267" s="44"/>
      <c r="E267" s="44"/>
      <c r="F267" s="44"/>
      <c r="G267" s="44"/>
      <c r="H267" s="44"/>
      <c r="J267" s="68"/>
      <c r="K267" s="68"/>
      <c r="L267" s="68"/>
      <c r="M267" s="68"/>
      <c r="O267" s="44"/>
      <c r="P267" s="44"/>
      <c r="Q267" s="44"/>
      <c r="R267" s="44"/>
      <c r="S267" s="44"/>
      <c r="T267" s="44"/>
    </row>
    <row r="268" spans="1:20" x14ac:dyDescent="0.25">
      <c r="A268" s="44" t="str">
        <f>IF(B268&lt;&gt;"",A267+1,"")</f>
        <v/>
      </c>
      <c r="B268" s="44"/>
      <c r="C268" s="44"/>
      <c r="D268" s="44"/>
      <c r="E268" s="44"/>
      <c r="F268" s="44"/>
      <c r="G268" s="44"/>
      <c r="H268" s="44"/>
      <c r="J268" s="68"/>
      <c r="K268" s="68"/>
      <c r="L268" s="68"/>
      <c r="M268" s="68"/>
      <c r="O268" s="44"/>
      <c r="P268" s="44"/>
      <c r="Q268" s="44"/>
      <c r="R268" s="44"/>
      <c r="S268" s="44"/>
      <c r="T268" s="44"/>
    </row>
    <row r="269" spans="1:20" x14ac:dyDescent="0.25">
      <c r="A269" s="44" t="str">
        <f>IF(B269&lt;&gt;"",A268+1,"")</f>
        <v/>
      </c>
      <c r="B269" s="44"/>
      <c r="C269" s="44"/>
      <c r="D269" s="44"/>
      <c r="E269" s="44"/>
      <c r="F269" s="44"/>
      <c r="G269" s="44"/>
      <c r="H269" s="44"/>
      <c r="J269" s="68"/>
      <c r="K269" s="68"/>
      <c r="L269" s="68"/>
      <c r="M269" s="68"/>
      <c r="O269" s="44"/>
      <c r="P269" s="44"/>
      <c r="Q269" s="44"/>
      <c r="R269" s="44"/>
      <c r="S269" s="44"/>
      <c r="T269" s="44"/>
    </row>
    <row r="270" spans="1:20" x14ac:dyDescent="0.25">
      <c r="A270" s="44" t="str">
        <f>IF(B270&lt;&gt;"",A269+1,"")</f>
        <v/>
      </c>
      <c r="B270" s="44"/>
      <c r="C270" s="44"/>
      <c r="D270" s="44"/>
      <c r="E270" s="44"/>
      <c r="F270" s="44"/>
      <c r="G270" s="44"/>
      <c r="H270" s="44"/>
      <c r="J270" s="68"/>
      <c r="K270" s="68"/>
      <c r="L270" s="68"/>
      <c r="M270" s="68"/>
      <c r="O270" s="44"/>
      <c r="P270" s="44"/>
      <c r="Q270" s="44"/>
      <c r="R270" s="44"/>
      <c r="S270" s="44"/>
      <c r="T270" s="44"/>
    </row>
    <row r="271" spans="1:20" x14ac:dyDescent="0.25">
      <c r="A271" s="44" t="str">
        <f>IF(B271&lt;&gt;"",A270+1,"")</f>
        <v/>
      </c>
      <c r="B271" s="44"/>
      <c r="C271" s="44"/>
      <c r="D271" s="44"/>
      <c r="E271" s="44"/>
      <c r="F271" s="44"/>
      <c r="G271" s="44"/>
      <c r="H271" s="44"/>
      <c r="J271" s="68"/>
      <c r="K271" s="68"/>
      <c r="L271" s="68"/>
      <c r="M271" s="68"/>
      <c r="O271" s="44"/>
      <c r="P271" s="44"/>
      <c r="Q271" s="44"/>
      <c r="R271" s="44"/>
      <c r="S271" s="44"/>
      <c r="T271" s="44"/>
    </row>
    <row r="272" spans="1:20" x14ac:dyDescent="0.25">
      <c r="A272" s="44" t="str">
        <f>IF(B272&lt;&gt;"",A271+1,"")</f>
        <v/>
      </c>
      <c r="B272" s="44"/>
      <c r="C272" s="44"/>
      <c r="D272" s="44"/>
      <c r="E272" s="44"/>
      <c r="F272" s="44"/>
      <c r="G272" s="44"/>
      <c r="H272" s="44"/>
      <c r="J272" s="68"/>
      <c r="K272" s="68"/>
      <c r="L272" s="68"/>
      <c r="M272" s="68"/>
      <c r="O272" s="44"/>
      <c r="P272" s="44"/>
      <c r="Q272" s="44"/>
      <c r="R272" s="44"/>
      <c r="S272" s="44"/>
      <c r="T272" s="44"/>
    </row>
    <row r="273" spans="1:20" x14ac:dyDescent="0.25">
      <c r="A273" s="44" t="str">
        <f>IF(B273&lt;&gt;"",A272+1,"")</f>
        <v/>
      </c>
      <c r="B273" s="44"/>
      <c r="C273" s="44"/>
      <c r="D273" s="44"/>
      <c r="E273" s="44"/>
      <c r="F273" s="44"/>
      <c r="G273" s="44"/>
      <c r="H273" s="44"/>
      <c r="J273" s="68"/>
      <c r="K273" s="68"/>
      <c r="L273" s="68"/>
      <c r="M273" s="68"/>
      <c r="O273" s="44"/>
      <c r="P273" s="44"/>
      <c r="Q273" s="44"/>
      <c r="R273" s="44"/>
      <c r="S273" s="44"/>
      <c r="T273" s="44"/>
    </row>
    <row r="274" spans="1:20" x14ac:dyDescent="0.25">
      <c r="A274" s="44" t="str">
        <f>IF(B274&lt;&gt;"",A273+1,"")</f>
        <v/>
      </c>
      <c r="B274" s="44"/>
      <c r="C274" s="44"/>
      <c r="D274" s="44"/>
      <c r="E274" s="44"/>
      <c r="F274" s="44"/>
      <c r="G274" s="44"/>
      <c r="H274" s="44"/>
      <c r="J274" s="68"/>
      <c r="K274" s="68"/>
      <c r="L274" s="68"/>
      <c r="M274" s="68"/>
      <c r="O274" s="44"/>
      <c r="P274" s="44"/>
      <c r="Q274" s="44"/>
      <c r="R274" s="44"/>
      <c r="S274" s="44"/>
      <c r="T274" s="44"/>
    </row>
    <row r="275" spans="1:20" x14ac:dyDescent="0.25">
      <c r="A275" s="44" t="str">
        <f>IF(B275&lt;&gt;"",A274+1,"")</f>
        <v/>
      </c>
      <c r="B275" s="44"/>
      <c r="C275" s="44"/>
      <c r="D275" s="44"/>
      <c r="E275" s="44"/>
      <c r="F275" s="44"/>
      <c r="G275" s="44"/>
      <c r="H275" s="44"/>
      <c r="J275" s="68"/>
      <c r="K275" s="68"/>
      <c r="L275" s="68"/>
      <c r="M275" s="68"/>
      <c r="O275" s="44"/>
      <c r="P275" s="44"/>
      <c r="Q275" s="44"/>
      <c r="R275" s="44"/>
      <c r="S275" s="44"/>
      <c r="T275" s="44"/>
    </row>
    <row r="276" spans="1:20" x14ac:dyDescent="0.25">
      <c r="A276" s="44" t="str">
        <f>IF(B276&lt;&gt;"",A275+1,"")</f>
        <v/>
      </c>
      <c r="B276" s="44"/>
      <c r="C276" s="44"/>
      <c r="D276" s="44"/>
      <c r="E276" s="44"/>
      <c r="F276" s="44"/>
      <c r="G276" s="44"/>
      <c r="H276" s="44"/>
      <c r="J276" s="68"/>
      <c r="K276" s="68"/>
      <c r="L276" s="68"/>
      <c r="M276" s="68"/>
      <c r="O276" s="44"/>
      <c r="P276" s="44"/>
      <c r="Q276" s="44"/>
      <c r="R276" s="44"/>
      <c r="S276" s="44"/>
      <c r="T276" s="44"/>
    </row>
    <row r="277" spans="1:20" x14ac:dyDescent="0.25">
      <c r="A277" s="44" t="str">
        <f>IF(B277&lt;&gt;"",A276+1,"")</f>
        <v/>
      </c>
      <c r="B277" s="44"/>
      <c r="C277" s="44"/>
      <c r="D277" s="44"/>
      <c r="E277" s="44"/>
      <c r="F277" s="44"/>
      <c r="G277" s="44"/>
      <c r="H277" s="44"/>
      <c r="J277" s="68"/>
      <c r="K277" s="68"/>
      <c r="L277" s="68"/>
      <c r="M277" s="68"/>
      <c r="O277" s="44"/>
      <c r="P277" s="44"/>
      <c r="Q277" s="44"/>
      <c r="R277" s="44"/>
      <c r="S277" s="44"/>
      <c r="T277" s="44"/>
    </row>
    <row r="278" spans="1:20" x14ac:dyDescent="0.25">
      <c r="A278" s="44" t="str">
        <f>IF(B278&lt;&gt;"",A277+1,"")</f>
        <v/>
      </c>
      <c r="B278" s="44"/>
      <c r="C278" s="44"/>
      <c r="D278" s="44"/>
      <c r="E278" s="44"/>
      <c r="F278" s="44"/>
      <c r="G278" s="44"/>
      <c r="H278" s="44"/>
      <c r="J278" s="68"/>
      <c r="K278" s="68"/>
      <c r="L278" s="68"/>
      <c r="M278" s="68"/>
      <c r="O278" s="44"/>
      <c r="P278" s="44"/>
      <c r="Q278" s="44"/>
      <c r="R278" s="44"/>
      <c r="S278" s="44"/>
      <c r="T278" s="44"/>
    </row>
    <row r="279" spans="1:20" x14ac:dyDescent="0.25">
      <c r="A279" s="44" t="str">
        <f>IF(B279&lt;&gt;"",A278+1,"")</f>
        <v/>
      </c>
      <c r="B279" s="44"/>
      <c r="C279" s="44"/>
      <c r="D279" s="44"/>
      <c r="E279" s="44"/>
      <c r="F279" s="44"/>
      <c r="G279" s="44"/>
      <c r="H279" s="44"/>
      <c r="J279" s="68"/>
      <c r="K279" s="68"/>
      <c r="L279" s="68"/>
      <c r="M279" s="68"/>
      <c r="O279" s="44"/>
      <c r="P279" s="44"/>
      <c r="Q279" s="44"/>
      <c r="R279" s="44"/>
      <c r="S279" s="44"/>
      <c r="T279" s="44"/>
    </row>
    <row r="280" spans="1:20" x14ac:dyDescent="0.25">
      <c r="A280" s="44" t="str">
        <f>IF(B280&lt;&gt;"",A279+1,"")</f>
        <v/>
      </c>
      <c r="B280" s="44"/>
      <c r="C280" s="44"/>
      <c r="D280" s="44"/>
      <c r="E280" s="44"/>
      <c r="F280" s="44"/>
      <c r="G280" s="44"/>
      <c r="H280" s="44"/>
      <c r="J280" s="68"/>
      <c r="K280" s="68"/>
      <c r="L280" s="68"/>
      <c r="M280" s="68"/>
      <c r="O280" s="44"/>
      <c r="P280" s="44"/>
      <c r="Q280" s="44"/>
      <c r="R280" s="44"/>
      <c r="S280" s="44"/>
      <c r="T280" s="44"/>
    </row>
    <row r="281" spans="1:20" x14ac:dyDescent="0.25">
      <c r="A281" s="44" t="str">
        <f>IF(B281&lt;&gt;"",A280+1,"")</f>
        <v/>
      </c>
      <c r="B281" s="44"/>
      <c r="C281" s="44"/>
      <c r="D281" s="44"/>
      <c r="E281" s="44"/>
      <c r="F281" s="44"/>
      <c r="G281" s="44"/>
      <c r="H281" s="44"/>
      <c r="J281" s="68"/>
      <c r="K281" s="68"/>
      <c r="L281" s="68"/>
      <c r="M281" s="68"/>
      <c r="O281" s="44"/>
      <c r="P281" s="44"/>
      <c r="Q281" s="44"/>
      <c r="R281" s="44"/>
      <c r="S281" s="44"/>
      <c r="T281" s="44"/>
    </row>
    <row r="282" spans="1:20" x14ac:dyDescent="0.25">
      <c r="A282" s="44" t="str">
        <f>IF(B282&lt;&gt;"",A281+1,"")</f>
        <v/>
      </c>
      <c r="B282" s="44"/>
      <c r="C282" s="44"/>
      <c r="D282" s="44"/>
      <c r="E282" s="44"/>
      <c r="F282" s="44"/>
      <c r="G282" s="44"/>
      <c r="H282" s="44"/>
      <c r="J282" s="68"/>
      <c r="K282" s="68"/>
      <c r="L282" s="68"/>
      <c r="M282" s="68"/>
      <c r="O282" s="44"/>
      <c r="P282" s="44"/>
      <c r="Q282" s="44"/>
      <c r="R282" s="44"/>
      <c r="S282" s="44"/>
      <c r="T282" s="44"/>
    </row>
    <row r="283" spans="1:20" x14ac:dyDescent="0.25">
      <c r="A283" s="44" t="str">
        <f>IF(B283&lt;&gt;"",A282+1,"")</f>
        <v/>
      </c>
      <c r="B283" s="44"/>
      <c r="C283" s="44"/>
      <c r="D283" s="44"/>
      <c r="E283" s="44"/>
      <c r="F283" s="44"/>
      <c r="G283" s="44"/>
      <c r="H283" s="44"/>
      <c r="J283" s="68"/>
      <c r="K283" s="68"/>
      <c r="L283" s="68"/>
      <c r="M283" s="68"/>
      <c r="O283" s="44"/>
      <c r="P283" s="44"/>
      <c r="Q283" s="44"/>
      <c r="R283" s="44"/>
      <c r="S283" s="44"/>
      <c r="T283" s="44"/>
    </row>
    <row r="284" spans="1:20" x14ac:dyDescent="0.25">
      <c r="A284" s="44" t="str">
        <f>IF(B284&lt;&gt;"",A283+1,"")</f>
        <v/>
      </c>
      <c r="B284" s="44"/>
      <c r="C284" s="44"/>
      <c r="D284" s="44"/>
      <c r="E284" s="44"/>
      <c r="F284" s="44"/>
      <c r="G284" s="44"/>
      <c r="H284" s="44"/>
      <c r="J284" s="68"/>
      <c r="K284" s="68"/>
      <c r="L284" s="68"/>
      <c r="M284" s="68"/>
      <c r="O284" s="44"/>
      <c r="P284" s="44"/>
      <c r="Q284" s="44"/>
      <c r="R284" s="44"/>
      <c r="S284" s="44"/>
      <c r="T284" s="44"/>
    </row>
    <row r="285" spans="1:20" x14ac:dyDescent="0.25">
      <c r="A285" s="44" t="str">
        <f>IF(B285&lt;&gt;"",A284+1,"")</f>
        <v/>
      </c>
      <c r="B285" s="44"/>
      <c r="C285" s="44"/>
      <c r="D285" s="44"/>
      <c r="E285" s="44"/>
      <c r="F285" s="44"/>
      <c r="G285" s="44"/>
      <c r="H285" s="44"/>
      <c r="J285" s="68"/>
      <c r="K285" s="68"/>
      <c r="L285" s="68"/>
      <c r="M285" s="68"/>
      <c r="O285" s="44"/>
      <c r="P285" s="44"/>
      <c r="Q285" s="44"/>
      <c r="R285" s="44"/>
      <c r="S285" s="44"/>
      <c r="T285" s="44"/>
    </row>
    <row r="286" spans="1:20" x14ac:dyDescent="0.25">
      <c r="A286" s="44" t="str">
        <f>IF(B286&lt;&gt;"",A285+1,"")</f>
        <v/>
      </c>
      <c r="B286" s="44"/>
      <c r="C286" s="44"/>
      <c r="D286" s="44"/>
      <c r="E286" s="44"/>
      <c r="F286" s="44"/>
      <c r="G286" s="44"/>
      <c r="H286" s="44"/>
      <c r="J286" s="68"/>
      <c r="K286" s="68"/>
      <c r="L286" s="68"/>
      <c r="M286" s="68"/>
      <c r="O286" s="44"/>
      <c r="P286" s="44"/>
      <c r="Q286" s="44"/>
      <c r="R286" s="44"/>
      <c r="S286" s="44"/>
      <c r="T286" s="44"/>
    </row>
    <row r="287" spans="1:20" x14ac:dyDescent="0.25">
      <c r="A287" s="44" t="str">
        <f>IF(B287&lt;&gt;"",A286+1,"")</f>
        <v/>
      </c>
      <c r="B287" s="44"/>
      <c r="C287" s="44"/>
      <c r="D287" s="44"/>
      <c r="E287" s="44"/>
      <c r="F287" s="44"/>
      <c r="G287" s="44"/>
      <c r="H287" s="44"/>
      <c r="J287" s="68"/>
      <c r="K287" s="68"/>
      <c r="L287" s="68"/>
      <c r="M287" s="68"/>
      <c r="O287" s="44"/>
      <c r="P287" s="44"/>
      <c r="Q287" s="44"/>
      <c r="R287" s="44"/>
      <c r="S287" s="44"/>
      <c r="T287" s="44"/>
    </row>
    <row r="288" spans="1:20" x14ac:dyDescent="0.25">
      <c r="A288" s="44" t="str">
        <f>IF(B288&lt;&gt;"",A287+1,"")</f>
        <v/>
      </c>
      <c r="B288" s="44"/>
      <c r="C288" s="44"/>
      <c r="D288" s="44"/>
      <c r="E288" s="44"/>
      <c r="F288" s="44"/>
      <c r="G288" s="44"/>
      <c r="H288" s="44"/>
      <c r="J288" s="68"/>
      <c r="K288" s="68"/>
      <c r="L288" s="68"/>
      <c r="M288" s="68"/>
      <c r="O288" s="44"/>
      <c r="P288" s="44"/>
      <c r="Q288" s="44"/>
      <c r="R288" s="44"/>
      <c r="S288" s="44"/>
      <c r="T288" s="44"/>
    </row>
    <row r="289" spans="1:20" x14ac:dyDescent="0.25">
      <c r="A289" s="44" t="str">
        <f>IF(B289&lt;&gt;"",A288+1,"")</f>
        <v/>
      </c>
      <c r="B289" s="44"/>
      <c r="C289" s="44"/>
      <c r="D289" s="44"/>
      <c r="E289" s="44"/>
      <c r="F289" s="44"/>
      <c r="G289" s="44"/>
      <c r="H289" s="44"/>
      <c r="J289" s="68"/>
      <c r="K289" s="68"/>
      <c r="L289" s="68"/>
      <c r="M289" s="68"/>
      <c r="O289" s="44"/>
      <c r="P289" s="44"/>
      <c r="Q289" s="44"/>
      <c r="R289" s="44"/>
      <c r="S289" s="44"/>
      <c r="T289" s="44"/>
    </row>
    <row r="290" spans="1:20" x14ac:dyDescent="0.25">
      <c r="A290" s="44" t="str">
        <f>IF(B290&lt;&gt;"",A289+1,"")</f>
        <v/>
      </c>
      <c r="B290" s="44"/>
      <c r="C290" s="44"/>
      <c r="D290" s="44"/>
      <c r="E290" s="44"/>
      <c r="F290" s="44"/>
      <c r="G290" s="44"/>
      <c r="H290" s="44"/>
      <c r="J290" s="68"/>
      <c r="K290" s="68"/>
      <c r="L290" s="68"/>
      <c r="M290" s="68"/>
      <c r="O290" s="44"/>
      <c r="P290" s="44"/>
      <c r="Q290" s="44"/>
      <c r="R290" s="44"/>
      <c r="S290" s="44"/>
      <c r="T290" s="44"/>
    </row>
    <row r="291" spans="1:20" x14ac:dyDescent="0.25">
      <c r="A291" s="44" t="str">
        <f>IF(B291&lt;&gt;"",A290+1,"")</f>
        <v/>
      </c>
      <c r="B291" s="44"/>
      <c r="C291" s="44"/>
      <c r="D291" s="44"/>
      <c r="E291" s="44"/>
      <c r="F291" s="44"/>
      <c r="G291" s="44"/>
      <c r="H291" s="44"/>
      <c r="J291" s="68"/>
      <c r="K291" s="68"/>
      <c r="L291" s="68"/>
      <c r="M291" s="68"/>
      <c r="O291" s="44"/>
      <c r="P291" s="44"/>
      <c r="Q291" s="44"/>
      <c r="R291" s="44"/>
      <c r="S291" s="44"/>
      <c r="T291" s="44"/>
    </row>
    <row r="292" spans="1:20" x14ac:dyDescent="0.25">
      <c r="A292" s="44" t="str">
        <f>IF(B292&lt;&gt;"",A291+1,"")</f>
        <v/>
      </c>
      <c r="B292" s="44"/>
      <c r="C292" s="44"/>
      <c r="D292" s="44"/>
      <c r="E292" s="44"/>
      <c r="F292" s="44"/>
      <c r="G292" s="44"/>
      <c r="H292" s="44"/>
      <c r="J292" s="68"/>
      <c r="K292" s="68"/>
      <c r="L292" s="68"/>
      <c r="M292" s="68"/>
      <c r="O292" s="44"/>
      <c r="P292" s="44"/>
      <c r="Q292" s="44"/>
      <c r="R292" s="44"/>
      <c r="S292" s="44"/>
      <c r="T292" s="44"/>
    </row>
    <row r="293" spans="1:20" x14ac:dyDescent="0.25">
      <c r="A293" s="44" t="str">
        <f>IF(B293&lt;&gt;"",A292+1,"")</f>
        <v/>
      </c>
      <c r="B293" s="44"/>
      <c r="C293" s="44"/>
      <c r="D293" s="44"/>
      <c r="E293" s="44"/>
      <c r="F293" s="44"/>
      <c r="G293" s="44"/>
      <c r="H293" s="44"/>
      <c r="J293" s="68"/>
      <c r="K293" s="68"/>
      <c r="L293" s="68"/>
      <c r="M293" s="68"/>
      <c r="O293" s="44"/>
      <c r="P293" s="44"/>
      <c r="Q293" s="44"/>
      <c r="R293" s="44"/>
      <c r="S293" s="44"/>
      <c r="T293" s="44"/>
    </row>
    <row r="294" spans="1:20" x14ac:dyDescent="0.25">
      <c r="A294" s="44" t="str">
        <f>IF(B294&lt;&gt;"",A293+1,"")</f>
        <v/>
      </c>
      <c r="B294" s="44"/>
      <c r="C294" s="44"/>
      <c r="D294" s="44"/>
      <c r="E294" s="44"/>
      <c r="F294" s="44"/>
      <c r="G294" s="44"/>
      <c r="H294" s="44"/>
      <c r="J294" s="68"/>
      <c r="K294" s="68"/>
      <c r="L294" s="68"/>
      <c r="M294" s="68"/>
      <c r="O294" s="44"/>
      <c r="P294" s="44"/>
      <c r="Q294" s="44"/>
      <c r="R294" s="44"/>
      <c r="S294" s="44"/>
      <c r="T294" s="44"/>
    </row>
    <row r="295" spans="1:20" x14ac:dyDescent="0.25">
      <c r="A295" s="44" t="str">
        <f>IF(B295&lt;&gt;"",A294+1,"")</f>
        <v/>
      </c>
      <c r="B295" s="44"/>
      <c r="C295" s="44"/>
      <c r="D295" s="44"/>
      <c r="E295" s="44"/>
      <c r="F295" s="44"/>
      <c r="G295" s="44"/>
      <c r="H295" s="44"/>
      <c r="J295" s="68"/>
      <c r="K295" s="68"/>
      <c r="L295" s="68"/>
      <c r="M295" s="68"/>
      <c r="O295" s="44"/>
      <c r="P295" s="44"/>
      <c r="Q295" s="44"/>
      <c r="R295" s="44"/>
      <c r="S295" s="44"/>
      <c r="T295" s="44"/>
    </row>
    <row r="296" spans="1:20" x14ac:dyDescent="0.25">
      <c r="A296" s="44" t="str">
        <f>IF(B296&lt;&gt;"",A295+1,"")</f>
        <v/>
      </c>
      <c r="B296" s="44"/>
      <c r="C296" s="44"/>
      <c r="D296" s="44"/>
      <c r="E296" s="44"/>
      <c r="F296" s="44"/>
      <c r="G296" s="44"/>
      <c r="H296" s="44"/>
      <c r="J296" s="68"/>
      <c r="K296" s="68"/>
      <c r="L296" s="68"/>
      <c r="M296" s="68"/>
      <c r="O296" s="44"/>
      <c r="P296" s="44"/>
      <c r="Q296" s="44"/>
      <c r="R296" s="44"/>
      <c r="S296" s="44"/>
      <c r="T296" s="44"/>
    </row>
    <row r="297" spans="1:20" x14ac:dyDescent="0.25">
      <c r="A297" s="44" t="str">
        <f>IF(B297&lt;&gt;"",A296+1,"")</f>
        <v/>
      </c>
      <c r="B297" s="44"/>
      <c r="C297" s="44"/>
      <c r="D297" s="44"/>
      <c r="E297" s="44"/>
      <c r="F297" s="44"/>
      <c r="G297" s="44"/>
      <c r="H297" s="44"/>
      <c r="J297" s="68"/>
      <c r="K297" s="68"/>
      <c r="L297" s="68"/>
      <c r="M297" s="68"/>
      <c r="O297" s="44"/>
      <c r="P297" s="44"/>
      <c r="Q297" s="44"/>
      <c r="R297" s="44"/>
      <c r="S297" s="44"/>
      <c r="T297" s="44"/>
    </row>
    <row r="298" spans="1:20" x14ac:dyDescent="0.25">
      <c r="A298" s="44" t="str">
        <f>IF(B298&lt;&gt;"",A297+1,"")</f>
        <v/>
      </c>
      <c r="B298" s="44"/>
      <c r="C298" s="44"/>
      <c r="D298" s="44"/>
      <c r="E298" s="44"/>
      <c r="F298" s="44"/>
      <c r="G298" s="44"/>
      <c r="H298" s="44"/>
      <c r="J298" s="68"/>
      <c r="K298" s="68"/>
      <c r="L298" s="68"/>
      <c r="M298" s="68"/>
      <c r="O298" s="44"/>
      <c r="P298" s="44"/>
      <c r="Q298" s="44"/>
      <c r="R298" s="44"/>
      <c r="S298" s="44"/>
      <c r="T298" s="44"/>
    </row>
    <row r="299" spans="1:20" x14ac:dyDescent="0.25">
      <c r="A299" s="44" t="str">
        <f>IF(B299&lt;&gt;"",A298+1,"")</f>
        <v/>
      </c>
      <c r="B299" s="44"/>
      <c r="C299" s="44"/>
      <c r="D299" s="44"/>
      <c r="E299" s="44"/>
      <c r="F299" s="44"/>
      <c r="G299" s="44"/>
      <c r="H299" s="44"/>
      <c r="J299" s="68"/>
      <c r="K299" s="68"/>
      <c r="L299" s="68"/>
      <c r="M299" s="68"/>
      <c r="O299" s="44"/>
      <c r="P299" s="44"/>
      <c r="Q299" s="44"/>
      <c r="R299" s="44"/>
      <c r="S299" s="44"/>
      <c r="T299" s="44"/>
    </row>
    <row r="300" spans="1:20" x14ac:dyDescent="0.25">
      <c r="A300" s="44" t="str">
        <f>IF(B300&lt;&gt;"",A299+1,"")</f>
        <v/>
      </c>
      <c r="B300" s="44"/>
      <c r="C300" s="44"/>
      <c r="D300" s="44"/>
      <c r="E300" s="44"/>
      <c r="F300" s="44"/>
      <c r="G300" s="44"/>
      <c r="H300" s="44"/>
      <c r="J300" s="68"/>
      <c r="K300" s="68"/>
      <c r="L300" s="68"/>
      <c r="M300" s="68"/>
      <c r="O300" s="44"/>
      <c r="P300" s="44"/>
      <c r="Q300" s="44"/>
      <c r="R300" s="44"/>
      <c r="S300" s="44"/>
      <c r="T300" s="44"/>
    </row>
    <row r="301" spans="1:20" x14ac:dyDescent="0.25">
      <c r="A301" s="44" t="str">
        <f>IF(B301&lt;&gt;"",A300+1,"")</f>
        <v/>
      </c>
      <c r="B301" s="44"/>
      <c r="C301" s="44"/>
      <c r="D301" s="44"/>
      <c r="E301" s="44"/>
      <c r="F301" s="44"/>
      <c r="G301" s="44"/>
      <c r="H301" s="44"/>
      <c r="J301" s="68"/>
      <c r="K301" s="68"/>
      <c r="L301" s="68"/>
      <c r="M301" s="68"/>
      <c r="O301" s="44"/>
      <c r="P301" s="44"/>
      <c r="Q301" s="44"/>
      <c r="R301" s="44"/>
      <c r="S301" s="44"/>
      <c r="T301" s="44"/>
    </row>
    <row r="302" spans="1:20" x14ac:dyDescent="0.25">
      <c r="A302" s="44" t="str">
        <f>IF(B302&lt;&gt;"",A301+1,"")</f>
        <v/>
      </c>
      <c r="B302" s="44"/>
      <c r="C302" s="44"/>
      <c r="D302" s="44"/>
      <c r="E302" s="44"/>
      <c r="F302" s="44"/>
      <c r="G302" s="44"/>
      <c r="H302" s="44"/>
      <c r="J302" s="68"/>
      <c r="K302" s="68"/>
      <c r="L302" s="68"/>
      <c r="M302" s="68"/>
      <c r="O302" s="44"/>
      <c r="P302" s="44"/>
      <c r="Q302" s="44"/>
      <c r="R302" s="44"/>
      <c r="S302" s="44"/>
      <c r="T302" s="44"/>
    </row>
    <row r="303" spans="1:20" x14ac:dyDescent="0.25">
      <c r="A303" s="44" t="str">
        <f>IF(B303&lt;&gt;"",A302+1,"")</f>
        <v/>
      </c>
      <c r="B303" s="44"/>
      <c r="C303" s="44"/>
      <c r="D303" s="44"/>
      <c r="E303" s="44"/>
      <c r="F303" s="44"/>
      <c r="G303" s="44"/>
      <c r="H303" s="44"/>
      <c r="J303" s="68"/>
      <c r="K303" s="68"/>
      <c r="L303" s="68"/>
      <c r="M303" s="68"/>
      <c r="O303" s="44"/>
      <c r="P303" s="44"/>
      <c r="Q303" s="44"/>
      <c r="R303" s="44"/>
      <c r="S303" s="44"/>
      <c r="T303" s="44"/>
    </row>
    <row r="304" spans="1:20" x14ac:dyDescent="0.25">
      <c r="A304" s="44" t="str">
        <f>IF(B304&lt;&gt;"",A303+1,"")</f>
        <v/>
      </c>
      <c r="B304" s="44"/>
      <c r="C304" s="44"/>
      <c r="D304" s="44"/>
      <c r="E304" s="44"/>
      <c r="F304" s="44"/>
      <c r="G304" s="44"/>
      <c r="H304" s="44"/>
      <c r="J304" s="68"/>
      <c r="K304" s="68"/>
      <c r="L304" s="68"/>
      <c r="M304" s="68"/>
      <c r="O304" s="44"/>
      <c r="P304" s="44"/>
      <c r="Q304" s="44"/>
      <c r="R304" s="44"/>
      <c r="S304" s="44"/>
      <c r="T304" s="44"/>
    </row>
    <row r="305" spans="1:20" x14ac:dyDescent="0.25">
      <c r="A305" s="44" t="str">
        <f>IF(B305&lt;&gt;"",A304+1,"")</f>
        <v/>
      </c>
      <c r="B305" s="44"/>
      <c r="C305" s="44"/>
      <c r="D305" s="44"/>
      <c r="E305" s="44"/>
      <c r="F305" s="44"/>
      <c r="G305" s="44"/>
      <c r="H305" s="44"/>
      <c r="J305" s="68"/>
      <c r="K305" s="68"/>
      <c r="L305" s="68"/>
      <c r="M305" s="68"/>
      <c r="O305" s="44"/>
      <c r="P305" s="44"/>
      <c r="Q305" s="44"/>
      <c r="R305" s="44"/>
      <c r="S305" s="44"/>
      <c r="T305" s="44"/>
    </row>
    <row r="306" spans="1:20" x14ac:dyDescent="0.25">
      <c r="A306" s="44" t="str">
        <f>IF(B306&lt;&gt;"",A305+1,"")</f>
        <v/>
      </c>
      <c r="B306" s="44"/>
      <c r="C306" s="44"/>
      <c r="D306" s="44"/>
      <c r="E306" s="44"/>
      <c r="F306" s="44"/>
      <c r="G306" s="44"/>
      <c r="H306" s="44"/>
      <c r="J306" s="68"/>
      <c r="K306" s="68"/>
      <c r="L306" s="68"/>
      <c r="M306" s="68"/>
      <c r="O306" s="44"/>
      <c r="P306" s="44"/>
      <c r="Q306" s="44"/>
      <c r="R306" s="44"/>
      <c r="S306" s="44"/>
      <c r="T306" s="44"/>
    </row>
    <row r="307" spans="1:20" x14ac:dyDescent="0.25">
      <c r="A307" s="44" t="str">
        <f>IF(B307&lt;&gt;"",A306+1,"")</f>
        <v/>
      </c>
      <c r="B307" s="44"/>
      <c r="C307" s="44"/>
      <c r="D307" s="44"/>
      <c r="E307" s="44"/>
      <c r="F307" s="44"/>
      <c r="G307" s="44"/>
      <c r="H307" s="44"/>
      <c r="J307" s="68"/>
      <c r="K307" s="68"/>
      <c r="L307" s="68"/>
      <c r="M307" s="68"/>
      <c r="O307" s="44"/>
      <c r="P307" s="44"/>
      <c r="Q307" s="44"/>
      <c r="R307" s="44"/>
      <c r="S307" s="44"/>
      <c r="T307" s="44"/>
    </row>
    <row r="308" spans="1:20" x14ac:dyDescent="0.25">
      <c r="A308" s="44" t="str">
        <f>IF(B308&lt;&gt;"",A307+1,"")</f>
        <v/>
      </c>
      <c r="B308" s="44"/>
      <c r="C308" s="44"/>
      <c r="D308" s="44"/>
      <c r="E308" s="44"/>
      <c r="F308" s="44"/>
      <c r="G308" s="44"/>
      <c r="H308" s="44"/>
      <c r="J308" s="68"/>
      <c r="K308" s="68"/>
      <c r="L308" s="68"/>
      <c r="M308" s="68"/>
      <c r="O308" s="44"/>
      <c r="P308" s="44"/>
      <c r="Q308" s="44"/>
      <c r="R308" s="44"/>
      <c r="S308" s="44"/>
      <c r="T308" s="44"/>
    </row>
    <row r="309" spans="1:20" x14ac:dyDescent="0.25">
      <c r="A309" s="44" t="str">
        <f>IF(B309&lt;&gt;"",A308+1,"")</f>
        <v/>
      </c>
      <c r="B309" s="44"/>
      <c r="C309" s="44"/>
      <c r="D309" s="44"/>
      <c r="E309" s="44"/>
      <c r="F309" s="44"/>
      <c r="G309" s="44"/>
      <c r="H309" s="44"/>
      <c r="J309" s="68"/>
      <c r="K309" s="68"/>
      <c r="L309" s="68"/>
      <c r="M309" s="68"/>
      <c r="O309" s="44"/>
      <c r="P309" s="44"/>
      <c r="Q309" s="44"/>
      <c r="R309" s="44"/>
      <c r="S309" s="44"/>
      <c r="T309" s="44"/>
    </row>
    <row r="310" spans="1:20" x14ac:dyDescent="0.25">
      <c r="A310" s="44" t="str">
        <f>IF(B310&lt;&gt;"",A309+1,"")</f>
        <v/>
      </c>
      <c r="B310" s="44"/>
      <c r="C310" s="44"/>
      <c r="D310" s="44"/>
      <c r="E310" s="44"/>
      <c r="F310" s="44"/>
      <c r="G310" s="44"/>
      <c r="H310" s="44"/>
      <c r="J310" s="68"/>
      <c r="K310" s="68"/>
      <c r="L310" s="68"/>
      <c r="M310" s="68"/>
      <c r="O310" s="44"/>
      <c r="P310" s="44"/>
      <c r="Q310" s="44"/>
      <c r="R310" s="44"/>
      <c r="S310" s="44"/>
      <c r="T310" s="44"/>
    </row>
    <row r="311" spans="1:20" x14ac:dyDescent="0.25">
      <c r="A311" s="44" t="str">
        <f>IF(B311&lt;&gt;"",A310+1,"")</f>
        <v/>
      </c>
      <c r="B311" s="44"/>
      <c r="C311" s="44"/>
      <c r="D311" s="44"/>
      <c r="E311" s="44"/>
      <c r="F311" s="44"/>
      <c r="G311" s="44"/>
      <c r="H311" s="44"/>
      <c r="J311" s="68"/>
      <c r="K311" s="68"/>
      <c r="L311" s="68"/>
      <c r="M311" s="68"/>
      <c r="O311" s="44"/>
      <c r="P311" s="44"/>
      <c r="Q311" s="44"/>
      <c r="R311" s="44"/>
      <c r="S311" s="44"/>
      <c r="T311" s="44"/>
    </row>
    <row r="312" spans="1:20" x14ac:dyDescent="0.25">
      <c r="A312" s="44" t="str">
        <f>IF(B312&lt;&gt;"",A311+1,"")</f>
        <v/>
      </c>
      <c r="B312" s="44"/>
      <c r="C312" s="44"/>
      <c r="D312" s="44"/>
      <c r="E312" s="44"/>
      <c r="F312" s="44"/>
      <c r="G312" s="44"/>
      <c r="H312" s="44"/>
      <c r="J312" s="68"/>
      <c r="K312" s="68"/>
      <c r="L312" s="68"/>
      <c r="M312" s="68"/>
      <c r="O312" s="44"/>
      <c r="P312" s="44"/>
      <c r="Q312" s="44"/>
      <c r="R312" s="44"/>
      <c r="S312" s="44"/>
      <c r="T312" s="44"/>
    </row>
    <row r="313" spans="1:20" x14ac:dyDescent="0.25">
      <c r="A313" s="44" t="str">
        <f>IF(B313&lt;&gt;"",A312+1,"")</f>
        <v/>
      </c>
      <c r="B313" s="44"/>
      <c r="C313" s="44"/>
      <c r="D313" s="44"/>
      <c r="E313" s="44"/>
      <c r="F313" s="44"/>
      <c r="G313" s="44"/>
      <c r="H313" s="44"/>
      <c r="J313" s="68"/>
      <c r="K313" s="68"/>
      <c r="L313" s="68"/>
      <c r="M313" s="68"/>
      <c r="O313" s="44"/>
      <c r="P313" s="44"/>
      <c r="Q313" s="44"/>
      <c r="R313" s="44"/>
      <c r="S313" s="44"/>
      <c r="T313" s="44"/>
    </row>
    <row r="314" spans="1:20" x14ac:dyDescent="0.25">
      <c r="A314" s="44" t="str">
        <f>IF(B314&lt;&gt;"",A313+1,"")</f>
        <v/>
      </c>
      <c r="B314" s="44"/>
      <c r="C314" s="44"/>
      <c r="D314" s="44"/>
      <c r="E314" s="44"/>
      <c r="F314" s="44"/>
      <c r="G314" s="44"/>
      <c r="H314" s="44"/>
      <c r="J314" s="68"/>
      <c r="K314" s="68"/>
      <c r="L314" s="68"/>
      <c r="M314" s="68"/>
      <c r="O314" s="44"/>
      <c r="P314" s="44"/>
      <c r="Q314" s="44"/>
      <c r="R314" s="44"/>
      <c r="S314" s="44"/>
      <c r="T314" s="44"/>
    </row>
    <row r="315" spans="1:20" x14ac:dyDescent="0.25">
      <c r="A315" s="44" t="str">
        <f>IF(B315&lt;&gt;"",A314+1,"")</f>
        <v/>
      </c>
      <c r="B315" s="44"/>
      <c r="C315" s="44"/>
      <c r="D315" s="44"/>
      <c r="E315" s="44"/>
      <c r="F315" s="44"/>
      <c r="G315" s="44"/>
      <c r="H315" s="44"/>
      <c r="J315" s="68"/>
      <c r="K315" s="68"/>
      <c r="L315" s="68"/>
      <c r="M315" s="68"/>
      <c r="O315" s="44"/>
      <c r="P315" s="44"/>
      <c r="Q315" s="44"/>
      <c r="R315" s="44"/>
      <c r="S315" s="44"/>
      <c r="T315" s="44"/>
    </row>
    <row r="316" spans="1:20" x14ac:dyDescent="0.25">
      <c r="A316" s="44" t="str">
        <f>IF(B316&lt;&gt;"",A315+1,"")</f>
        <v/>
      </c>
      <c r="B316" s="44"/>
      <c r="C316" s="44"/>
      <c r="D316" s="44"/>
      <c r="E316" s="44"/>
      <c r="F316" s="44"/>
      <c r="G316" s="44"/>
      <c r="H316" s="44"/>
      <c r="J316" s="68"/>
      <c r="K316" s="68"/>
      <c r="L316" s="68"/>
      <c r="M316" s="68"/>
      <c r="O316" s="44"/>
      <c r="P316" s="44"/>
      <c r="Q316" s="44"/>
      <c r="R316" s="44"/>
      <c r="S316" s="44"/>
      <c r="T316" s="44"/>
    </row>
    <row r="317" spans="1:20" x14ac:dyDescent="0.25">
      <c r="A317" s="44" t="str">
        <f>IF(B317&lt;&gt;"",A316+1,"")</f>
        <v/>
      </c>
      <c r="B317" s="44"/>
      <c r="C317" s="44"/>
      <c r="D317" s="44"/>
      <c r="E317" s="44"/>
      <c r="F317" s="44"/>
      <c r="G317" s="44"/>
      <c r="H317" s="44"/>
      <c r="J317" s="68"/>
      <c r="K317" s="68"/>
      <c r="L317" s="68"/>
      <c r="M317" s="68"/>
      <c r="O317" s="44"/>
      <c r="P317" s="44"/>
      <c r="Q317" s="44"/>
      <c r="R317" s="44"/>
      <c r="S317" s="44"/>
      <c r="T317" s="44"/>
    </row>
    <row r="318" spans="1:20" x14ac:dyDescent="0.25">
      <c r="A318" s="44" t="str">
        <f>IF(B318&lt;&gt;"",A317+1,"")</f>
        <v/>
      </c>
      <c r="B318" s="44"/>
      <c r="C318" s="44"/>
      <c r="D318" s="44"/>
      <c r="E318" s="44"/>
      <c r="F318" s="44"/>
      <c r="G318" s="44"/>
      <c r="H318" s="44"/>
      <c r="J318" s="68"/>
      <c r="K318" s="68"/>
      <c r="L318" s="68"/>
      <c r="M318" s="68"/>
      <c r="O318" s="44"/>
      <c r="P318" s="44"/>
      <c r="Q318" s="44"/>
      <c r="R318" s="44"/>
      <c r="S318" s="44"/>
      <c r="T318" s="44"/>
    </row>
    <row r="319" spans="1:20" x14ac:dyDescent="0.25">
      <c r="A319" s="44" t="str">
        <f>IF(B319&lt;&gt;"",A318+1,"")</f>
        <v/>
      </c>
      <c r="B319" s="44"/>
      <c r="C319" s="44"/>
      <c r="D319" s="44"/>
      <c r="E319" s="44"/>
      <c r="F319" s="44"/>
      <c r="G319" s="44"/>
      <c r="H319" s="44"/>
      <c r="J319" s="68"/>
      <c r="K319" s="68"/>
      <c r="L319" s="68"/>
      <c r="M319" s="68"/>
      <c r="O319" s="44"/>
      <c r="P319" s="44"/>
      <c r="Q319" s="44"/>
      <c r="R319" s="44"/>
      <c r="S319" s="44"/>
      <c r="T319" s="44"/>
    </row>
    <row r="320" spans="1:20" x14ac:dyDescent="0.25">
      <c r="A320" s="44" t="str">
        <f>IF(B320&lt;&gt;"",A319+1,"")</f>
        <v/>
      </c>
      <c r="B320" s="44"/>
      <c r="C320" s="44"/>
      <c r="D320" s="44"/>
      <c r="E320" s="44"/>
      <c r="F320" s="44"/>
      <c r="G320" s="44"/>
      <c r="H320" s="44"/>
      <c r="J320" s="68"/>
      <c r="K320" s="68"/>
      <c r="L320" s="68"/>
      <c r="M320" s="68"/>
      <c r="O320" s="44"/>
      <c r="P320" s="44"/>
      <c r="Q320" s="44"/>
      <c r="R320" s="44"/>
      <c r="S320" s="44"/>
      <c r="T320" s="44"/>
    </row>
    <row r="321" spans="1:20" x14ac:dyDescent="0.25">
      <c r="A321" s="44" t="str">
        <f>IF(B321&lt;&gt;"",A320+1,"")</f>
        <v/>
      </c>
      <c r="B321" s="44"/>
      <c r="C321" s="44"/>
      <c r="D321" s="44"/>
      <c r="E321" s="44"/>
      <c r="F321" s="44"/>
      <c r="G321" s="44"/>
      <c r="H321" s="44"/>
      <c r="J321" s="68"/>
      <c r="K321" s="68"/>
      <c r="L321" s="68"/>
      <c r="M321" s="68"/>
      <c r="O321" s="44"/>
      <c r="P321" s="44"/>
      <c r="Q321" s="44"/>
      <c r="R321" s="44"/>
      <c r="S321" s="44"/>
      <c r="T321" s="44"/>
    </row>
    <row r="322" spans="1:20" x14ac:dyDescent="0.25">
      <c r="A322" s="44" t="str">
        <f>IF(B322&lt;&gt;"",A321+1,"")</f>
        <v/>
      </c>
      <c r="B322" s="44"/>
      <c r="C322" s="44"/>
      <c r="D322" s="44"/>
      <c r="E322" s="44"/>
      <c r="F322" s="44"/>
      <c r="G322" s="44"/>
      <c r="H322" s="44"/>
      <c r="J322" s="68"/>
      <c r="K322" s="68"/>
      <c r="L322" s="68"/>
      <c r="M322" s="68"/>
      <c r="O322" s="44"/>
      <c r="P322" s="44"/>
      <c r="Q322" s="44"/>
      <c r="R322" s="44"/>
      <c r="S322" s="44"/>
      <c r="T322" s="44"/>
    </row>
    <row r="323" spans="1:20" x14ac:dyDescent="0.25">
      <c r="A323" s="44" t="str">
        <f>IF(B323&lt;&gt;"",A322+1,"")</f>
        <v/>
      </c>
      <c r="B323" s="44"/>
      <c r="C323" s="44"/>
      <c r="D323" s="44"/>
      <c r="E323" s="44"/>
      <c r="F323" s="44"/>
      <c r="G323" s="44"/>
      <c r="H323" s="44"/>
      <c r="J323" s="68"/>
      <c r="K323" s="68"/>
      <c r="L323" s="68"/>
      <c r="M323" s="68"/>
      <c r="O323" s="44"/>
      <c r="P323" s="44"/>
      <c r="Q323" s="44"/>
      <c r="R323" s="44"/>
      <c r="S323" s="44"/>
      <c r="T323" s="44"/>
    </row>
    <row r="324" spans="1:20" x14ac:dyDescent="0.25">
      <c r="A324" s="44" t="str">
        <f>IF(B324&lt;&gt;"",A323+1,"")</f>
        <v/>
      </c>
      <c r="B324" s="44"/>
      <c r="C324" s="44"/>
      <c r="D324" s="44"/>
      <c r="E324" s="44"/>
      <c r="F324" s="44"/>
      <c r="G324" s="44"/>
      <c r="H324" s="44"/>
      <c r="J324" s="68"/>
      <c r="K324" s="68"/>
      <c r="L324" s="68"/>
      <c r="M324" s="68"/>
      <c r="O324" s="44"/>
      <c r="P324" s="44"/>
      <c r="Q324" s="44"/>
      <c r="R324" s="44"/>
      <c r="S324" s="44"/>
      <c r="T324" s="44"/>
    </row>
    <row r="325" spans="1:20" x14ac:dyDescent="0.25">
      <c r="A325" s="44" t="str">
        <f>IF(B325&lt;&gt;"",A324+1,"")</f>
        <v/>
      </c>
      <c r="B325" s="44"/>
      <c r="C325" s="44"/>
      <c r="D325" s="44"/>
      <c r="E325" s="44"/>
      <c r="F325" s="44"/>
      <c r="G325" s="44"/>
      <c r="H325" s="44"/>
      <c r="J325" s="68"/>
      <c r="K325" s="68"/>
      <c r="L325" s="68"/>
      <c r="M325" s="68"/>
      <c r="O325" s="44"/>
      <c r="P325" s="44"/>
      <c r="Q325" s="44"/>
      <c r="R325" s="44"/>
      <c r="S325" s="44"/>
      <c r="T325" s="44"/>
    </row>
    <row r="326" spans="1:20" x14ac:dyDescent="0.25">
      <c r="A326" s="44" t="str">
        <f>IF(B326&lt;&gt;"",A325+1,"")</f>
        <v/>
      </c>
      <c r="B326" s="44"/>
      <c r="C326" s="44"/>
      <c r="D326" s="44"/>
      <c r="E326" s="44"/>
      <c r="F326" s="44"/>
      <c r="G326" s="44"/>
      <c r="H326" s="44"/>
      <c r="J326" s="68"/>
      <c r="K326" s="68"/>
      <c r="L326" s="68"/>
      <c r="M326" s="68"/>
      <c r="O326" s="44"/>
      <c r="P326" s="44"/>
      <c r="Q326" s="44"/>
      <c r="R326" s="44"/>
      <c r="S326" s="44"/>
      <c r="T326" s="44"/>
    </row>
    <row r="327" spans="1:20" x14ac:dyDescent="0.25">
      <c r="A327" s="44" t="str">
        <f>IF(B327&lt;&gt;"",A326+1,"")</f>
        <v/>
      </c>
      <c r="B327" s="44"/>
      <c r="C327" s="44"/>
      <c r="D327" s="44"/>
      <c r="E327" s="44"/>
      <c r="F327" s="44"/>
      <c r="G327" s="44"/>
      <c r="H327" s="44"/>
      <c r="J327" s="68"/>
      <c r="K327" s="68"/>
      <c r="L327" s="68"/>
      <c r="M327" s="68"/>
      <c r="O327" s="44"/>
      <c r="P327" s="44"/>
      <c r="Q327" s="44"/>
      <c r="R327" s="44"/>
      <c r="S327" s="44"/>
      <c r="T327" s="44"/>
    </row>
    <row r="328" spans="1:20" x14ac:dyDescent="0.25">
      <c r="A328" s="44" t="str">
        <f>IF(B328&lt;&gt;"",A327+1,"")</f>
        <v/>
      </c>
      <c r="B328" s="44"/>
      <c r="C328" s="44"/>
      <c r="D328" s="44"/>
      <c r="E328" s="44"/>
      <c r="F328" s="44"/>
      <c r="G328" s="44"/>
      <c r="H328" s="44"/>
      <c r="J328" s="68"/>
      <c r="K328" s="68"/>
      <c r="L328" s="68"/>
      <c r="M328" s="68"/>
      <c r="O328" s="44"/>
      <c r="P328" s="44"/>
      <c r="Q328" s="44"/>
      <c r="R328" s="44"/>
      <c r="S328" s="44"/>
      <c r="T328" s="44"/>
    </row>
    <row r="329" spans="1:20" x14ac:dyDescent="0.25">
      <c r="A329" s="44" t="str">
        <f>IF(B329&lt;&gt;"",A328+1,"")</f>
        <v/>
      </c>
      <c r="B329" s="44"/>
      <c r="C329" s="44"/>
      <c r="D329" s="44"/>
      <c r="E329" s="44"/>
      <c r="F329" s="44"/>
      <c r="G329" s="44"/>
      <c r="H329" s="44"/>
      <c r="J329" s="68"/>
      <c r="K329" s="68"/>
      <c r="L329" s="68"/>
      <c r="M329" s="68"/>
      <c r="O329" s="44"/>
      <c r="P329" s="44"/>
      <c r="Q329" s="44"/>
      <c r="R329" s="44"/>
      <c r="S329" s="44"/>
      <c r="T329" s="44"/>
    </row>
    <row r="330" spans="1:20" x14ac:dyDescent="0.25">
      <c r="A330" s="44" t="str">
        <f>IF(B330&lt;&gt;"",A329+1,"")</f>
        <v/>
      </c>
      <c r="B330" s="44"/>
      <c r="C330" s="44"/>
      <c r="D330" s="44"/>
      <c r="E330" s="44"/>
      <c r="F330" s="44"/>
      <c r="G330" s="44"/>
      <c r="H330" s="44"/>
      <c r="J330" s="68"/>
      <c r="K330" s="68"/>
      <c r="L330" s="68"/>
      <c r="M330" s="68"/>
      <c r="O330" s="44"/>
      <c r="P330" s="44"/>
      <c r="Q330" s="44"/>
      <c r="R330" s="44"/>
      <c r="S330" s="44"/>
      <c r="T330" s="44"/>
    </row>
    <row r="331" spans="1:20" x14ac:dyDescent="0.25">
      <c r="A331" s="44" t="str">
        <f>IF(B331&lt;&gt;"",A330+1,"")</f>
        <v/>
      </c>
      <c r="B331" s="44"/>
      <c r="C331" s="44"/>
      <c r="D331" s="44"/>
      <c r="E331" s="44"/>
      <c r="F331" s="44"/>
      <c r="G331" s="44"/>
      <c r="H331" s="44"/>
      <c r="J331" s="68"/>
      <c r="K331" s="68"/>
      <c r="L331" s="68"/>
      <c r="M331" s="68"/>
      <c r="O331" s="44"/>
      <c r="P331" s="44"/>
      <c r="Q331" s="44"/>
      <c r="R331" s="44"/>
      <c r="S331" s="44"/>
      <c r="T331" s="44"/>
    </row>
    <row r="332" spans="1:20" x14ac:dyDescent="0.25">
      <c r="A332" s="44" t="str">
        <f>IF(B332&lt;&gt;"",A331+1,"")</f>
        <v/>
      </c>
      <c r="B332" s="44"/>
      <c r="C332" s="44"/>
      <c r="D332" s="44"/>
      <c r="E332" s="44"/>
      <c r="F332" s="44"/>
      <c r="G332" s="44"/>
      <c r="H332" s="44"/>
      <c r="J332" s="68"/>
      <c r="K332" s="68"/>
      <c r="L332" s="68"/>
      <c r="M332" s="68"/>
      <c r="O332" s="44"/>
      <c r="P332" s="44"/>
      <c r="Q332" s="44"/>
      <c r="R332" s="44"/>
      <c r="S332" s="44"/>
      <c r="T332" s="44"/>
    </row>
    <row r="333" spans="1:20" x14ac:dyDescent="0.25">
      <c r="A333" s="44" t="str">
        <f>IF(B333&lt;&gt;"",A332+1,"")</f>
        <v/>
      </c>
      <c r="B333" s="44"/>
      <c r="C333" s="44"/>
      <c r="D333" s="44"/>
      <c r="E333" s="44"/>
      <c r="F333" s="44"/>
      <c r="G333" s="44"/>
      <c r="H333" s="44"/>
      <c r="J333" s="68"/>
      <c r="K333" s="68"/>
      <c r="L333" s="68"/>
      <c r="M333" s="68"/>
      <c r="O333" s="44"/>
      <c r="P333" s="44"/>
      <c r="Q333" s="44"/>
      <c r="R333" s="44"/>
      <c r="S333" s="44"/>
      <c r="T333" s="44"/>
    </row>
    <row r="334" spans="1:20" x14ac:dyDescent="0.25">
      <c r="A334" s="44" t="str">
        <f>IF(B334&lt;&gt;"",A333+1,"")</f>
        <v/>
      </c>
      <c r="B334" s="44"/>
      <c r="C334" s="44"/>
      <c r="D334" s="44"/>
      <c r="E334" s="44"/>
      <c r="F334" s="44"/>
      <c r="G334" s="44"/>
      <c r="H334" s="44"/>
      <c r="J334" s="68"/>
      <c r="K334" s="68"/>
      <c r="L334" s="68"/>
      <c r="M334" s="68"/>
      <c r="O334" s="44"/>
      <c r="P334" s="44"/>
      <c r="Q334" s="44"/>
      <c r="R334" s="44"/>
      <c r="S334" s="44"/>
      <c r="T334" s="44"/>
    </row>
    <row r="335" spans="1:20" x14ac:dyDescent="0.25">
      <c r="A335" s="44" t="str">
        <f>IF(B335&lt;&gt;"",A334+1,"")</f>
        <v/>
      </c>
      <c r="B335" s="44"/>
      <c r="C335" s="44"/>
      <c r="D335" s="44"/>
      <c r="E335" s="44"/>
      <c r="F335" s="44"/>
      <c r="G335" s="44"/>
      <c r="H335" s="44"/>
      <c r="J335" s="68"/>
      <c r="K335" s="68"/>
      <c r="L335" s="68"/>
      <c r="M335" s="68"/>
      <c r="O335" s="44"/>
      <c r="P335" s="44"/>
      <c r="Q335" s="44"/>
      <c r="R335" s="44"/>
      <c r="S335" s="44"/>
      <c r="T335" s="44"/>
    </row>
    <row r="336" spans="1:20" x14ac:dyDescent="0.25">
      <c r="A336" s="44" t="str">
        <f>IF(B336&lt;&gt;"",A335+1,"")</f>
        <v/>
      </c>
      <c r="B336" s="44"/>
      <c r="C336" s="44"/>
      <c r="D336" s="44"/>
      <c r="E336" s="44"/>
      <c r="F336" s="44"/>
      <c r="G336" s="44"/>
      <c r="H336" s="44"/>
      <c r="J336" s="68"/>
      <c r="K336" s="68"/>
      <c r="L336" s="68"/>
      <c r="M336" s="68"/>
      <c r="O336" s="44"/>
      <c r="P336" s="44"/>
      <c r="Q336" s="44"/>
      <c r="R336" s="44"/>
      <c r="S336" s="44"/>
      <c r="T336" s="44"/>
    </row>
    <row r="337" spans="1:20" x14ac:dyDescent="0.25">
      <c r="A337" s="44" t="str">
        <f>IF(B337&lt;&gt;"",A336+1,"")</f>
        <v/>
      </c>
      <c r="B337" s="44"/>
      <c r="C337" s="44"/>
      <c r="D337" s="44"/>
      <c r="E337" s="44"/>
      <c r="F337" s="44"/>
      <c r="G337" s="44"/>
      <c r="H337" s="44"/>
      <c r="J337" s="68"/>
      <c r="K337" s="68"/>
      <c r="L337" s="68"/>
      <c r="M337" s="68"/>
      <c r="O337" s="44"/>
      <c r="P337" s="44"/>
      <c r="Q337" s="44"/>
      <c r="R337" s="44"/>
      <c r="S337" s="44"/>
      <c r="T337" s="44"/>
    </row>
    <row r="338" spans="1:20" x14ac:dyDescent="0.25">
      <c r="A338" s="44" t="str">
        <f>IF(B338&lt;&gt;"",A337+1,"")</f>
        <v/>
      </c>
      <c r="B338" s="44"/>
      <c r="C338" s="44"/>
      <c r="D338" s="44"/>
      <c r="E338" s="44"/>
      <c r="F338" s="44"/>
      <c r="G338" s="44"/>
      <c r="H338" s="44"/>
      <c r="J338" s="68"/>
      <c r="K338" s="68"/>
      <c r="L338" s="68"/>
      <c r="M338" s="68"/>
      <c r="O338" s="44"/>
      <c r="P338" s="44"/>
      <c r="Q338" s="44"/>
      <c r="R338" s="44"/>
      <c r="S338" s="44"/>
      <c r="T338" s="44"/>
    </row>
    <row r="339" spans="1:20" x14ac:dyDescent="0.25">
      <c r="A339" s="44" t="str">
        <f>IF(B339&lt;&gt;"",A338+1,"")</f>
        <v/>
      </c>
      <c r="B339" s="44"/>
      <c r="C339" s="44"/>
      <c r="D339" s="44"/>
      <c r="E339" s="44"/>
      <c r="F339" s="44"/>
      <c r="G339" s="44"/>
      <c r="H339" s="44"/>
      <c r="J339" s="68"/>
      <c r="K339" s="68"/>
      <c r="L339" s="68"/>
      <c r="M339" s="68"/>
      <c r="O339" s="44"/>
      <c r="P339" s="44"/>
      <c r="Q339" s="44"/>
      <c r="R339" s="44"/>
      <c r="S339" s="44"/>
      <c r="T339" s="44"/>
    </row>
    <row r="340" spans="1:20" x14ac:dyDescent="0.25">
      <c r="A340" s="44" t="str">
        <f>IF(B340&lt;&gt;"",A339+1,"")</f>
        <v/>
      </c>
      <c r="B340" s="44"/>
      <c r="C340" s="44"/>
      <c r="D340" s="44"/>
      <c r="E340" s="44"/>
      <c r="F340" s="44"/>
      <c r="G340" s="44"/>
      <c r="H340" s="44"/>
      <c r="J340" s="68"/>
      <c r="K340" s="68"/>
      <c r="L340" s="68"/>
      <c r="M340" s="68"/>
      <c r="O340" s="44"/>
      <c r="P340" s="44"/>
      <c r="Q340" s="44"/>
      <c r="R340" s="44"/>
      <c r="S340" s="44"/>
      <c r="T340" s="44"/>
    </row>
    <row r="341" spans="1:20" x14ac:dyDescent="0.25">
      <c r="A341" s="44" t="str">
        <f>IF(B341&lt;&gt;"",A340+1,"")</f>
        <v/>
      </c>
      <c r="B341" s="44"/>
      <c r="C341" s="44"/>
      <c r="D341" s="44"/>
      <c r="E341" s="44"/>
      <c r="F341" s="44"/>
      <c r="G341" s="44"/>
      <c r="H341" s="44"/>
      <c r="J341" s="68"/>
      <c r="K341" s="68"/>
      <c r="L341" s="68"/>
      <c r="M341" s="68"/>
      <c r="O341" s="44"/>
      <c r="P341" s="44"/>
      <c r="Q341" s="44"/>
      <c r="R341" s="44"/>
      <c r="S341" s="44"/>
      <c r="T341" s="44"/>
    </row>
    <row r="342" spans="1:20" x14ac:dyDescent="0.25">
      <c r="A342" s="44" t="str">
        <f>IF(B342&lt;&gt;"",A341+1,"")</f>
        <v/>
      </c>
      <c r="B342" s="44"/>
      <c r="C342" s="44"/>
      <c r="D342" s="44"/>
      <c r="E342" s="44"/>
      <c r="F342" s="44"/>
      <c r="G342" s="44"/>
      <c r="H342" s="44"/>
      <c r="J342" s="68"/>
      <c r="K342" s="68"/>
      <c r="L342" s="68"/>
      <c r="M342" s="68"/>
      <c r="O342" s="44"/>
      <c r="P342" s="44"/>
      <c r="Q342" s="44"/>
      <c r="R342" s="44"/>
      <c r="S342" s="44"/>
      <c r="T342" s="44"/>
    </row>
    <row r="343" spans="1:20" x14ac:dyDescent="0.25">
      <c r="A343" s="44" t="str">
        <f>IF(B343&lt;&gt;"",A342+1,"")</f>
        <v/>
      </c>
      <c r="B343" s="44"/>
      <c r="C343" s="44"/>
      <c r="D343" s="44"/>
      <c r="E343" s="44"/>
      <c r="F343" s="44"/>
      <c r="G343" s="44"/>
      <c r="H343" s="44"/>
      <c r="J343" s="68"/>
      <c r="K343" s="68"/>
      <c r="L343" s="68"/>
      <c r="M343" s="68"/>
      <c r="O343" s="44"/>
      <c r="P343" s="44"/>
      <c r="Q343" s="44"/>
      <c r="R343" s="44"/>
      <c r="S343" s="44"/>
      <c r="T343" s="44"/>
    </row>
    <row r="344" spans="1:20" x14ac:dyDescent="0.25">
      <c r="A344" s="44" t="str">
        <f>IF(B344&lt;&gt;"",A343+1,"")</f>
        <v/>
      </c>
      <c r="B344" s="44"/>
      <c r="C344" s="44"/>
      <c r="D344" s="44"/>
      <c r="E344" s="44"/>
      <c r="F344" s="44"/>
      <c r="G344" s="44"/>
      <c r="H344" s="44"/>
      <c r="J344" s="68"/>
      <c r="K344" s="68"/>
      <c r="L344" s="68"/>
      <c r="M344" s="68"/>
      <c r="O344" s="44"/>
      <c r="P344" s="44"/>
      <c r="Q344" s="44"/>
      <c r="R344" s="44"/>
      <c r="S344" s="44"/>
      <c r="T344" s="44"/>
    </row>
    <row r="345" spans="1:20" x14ac:dyDescent="0.25">
      <c r="A345" s="44" t="str">
        <f>IF(B345&lt;&gt;"",A344+1,"")</f>
        <v/>
      </c>
      <c r="B345" s="44"/>
      <c r="C345" s="44"/>
      <c r="D345" s="44"/>
      <c r="E345" s="44"/>
      <c r="F345" s="44"/>
      <c r="G345" s="44"/>
      <c r="H345" s="44"/>
      <c r="J345" s="68"/>
      <c r="K345" s="68"/>
      <c r="L345" s="68"/>
      <c r="M345" s="68"/>
      <c r="O345" s="44"/>
      <c r="P345" s="44"/>
      <c r="Q345" s="44"/>
      <c r="R345" s="44"/>
      <c r="S345" s="44"/>
      <c r="T345" s="44"/>
    </row>
    <row r="346" spans="1:20" x14ac:dyDescent="0.25">
      <c r="A346" s="44" t="str">
        <f>IF(B346&lt;&gt;"",A345+1,"")</f>
        <v/>
      </c>
      <c r="B346" s="44"/>
      <c r="C346" s="44"/>
      <c r="D346" s="44"/>
      <c r="E346" s="44"/>
      <c r="F346" s="44"/>
      <c r="G346" s="44"/>
      <c r="H346" s="44"/>
      <c r="J346" s="68"/>
      <c r="K346" s="68"/>
      <c r="L346" s="68"/>
      <c r="M346" s="68"/>
      <c r="O346" s="44"/>
      <c r="P346" s="44"/>
      <c r="Q346" s="44"/>
      <c r="R346" s="44"/>
      <c r="S346" s="44"/>
      <c r="T346" s="44"/>
    </row>
    <row r="347" spans="1:20" x14ac:dyDescent="0.25">
      <c r="A347" s="44" t="str">
        <f>IF(B347&lt;&gt;"",A346+1,"")</f>
        <v/>
      </c>
      <c r="B347" s="44"/>
      <c r="C347" s="44"/>
      <c r="D347" s="44"/>
      <c r="E347" s="44"/>
      <c r="F347" s="44"/>
      <c r="G347" s="44"/>
      <c r="H347" s="44"/>
      <c r="J347" s="68"/>
      <c r="K347" s="68"/>
      <c r="L347" s="68"/>
      <c r="M347" s="68"/>
      <c r="O347" s="44"/>
      <c r="P347" s="44"/>
      <c r="Q347" s="44"/>
      <c r="R347" s="44"/>
      <c r="S347" s="44"/>
      <c r="T347" s="44"/>
    </row>
    <row r="348" spans="1:20" x14ac:dyDescent="0.25">
      <c r="A348" s="44" t="str">
        <f>IF(B348&lt;&gt;"",A347+1,"")</f>
        <v/>
      </c>
      <c r="B348" s="44"/>
      <c r="C348" s="44"/>
      <c r="D348" s="44"/>
      <c r="E348" s="44"/>
      <c r="F348" s="44"/>
      <c r="G348" s="44"/>
      <c r="H348" s="44"/>
      <c r="J348" s="68"/>
      <c r="K348" s="68"/>
      <c r="L348" s="68"/>
      <c r="M348" s="68"/>
      <c r="O348" s="44"/>
      <c r="P348" s="44"/>
      <c r="Q348" s="44"/>
      <c r="R348" s="44"/>
      <c r="S348" s="44"/>
      <c r="T348" s="44"/>
    </row>
    <row r="349" spans="1:20" x14ac:dyDescent="0.25">
      <c r="A349" s="44" t="str">
        <f>IF(B349&lt;&gt;"",A348+1,"")</f>
        <v/>
      </c>
      <c r="B349" s="44"/>
      <c r="C349" s="44"/>
      <c r="D349" s="44"/>
      <c r="E349" s="44"/>
      <c r="F349" s="44"/>
      <c r="G349" s="44"/>
      <c r="H349" s="44"/>
      <c r="J349" s="68"/>
      <c r="K349" s="68"/>
      <c r="L349" s="68"/>
      <c r="M349" s="68"/>
      <c r="O349" s="44"/>
      <c r="P349" s="44"/>
      <c r="Q349" s="44"/>
      <c r="R349" s="44"/>
      <c r="S349" s="44"/>
      <c r="T349" s="44"/>
    </row>
    <row r="350" spans="1:20" x14ac:dyDescent="0.25">
      <c r="A350" s="44" t="str">
        <f>IF(B350&lt;&gt;"",A349+1,"")</f>
        <v/>
      </c>
      <c r="B350" s="44"/>
      <c r="C350" s="44"/>
      <c r="D350" s="44"/>
      <c r="E350" s="44"/>
      <c r="F350" s="44"/>
      <c r="G350" s="44"/>
      <c r="H350" s="44"/>
      <c r="J350" s="68"/>
      <c r="K350" s="68"/>
      <c r="L350" s="68"/>
      <c r="M350" s="68"/>
      <c r="O350" s="44"/>
      <c r="P350" s="44"/>
      <c r="Q350" s="44"/>
      <c r="R350" s="44"/>
      <c r="S350" s="44"/>
      <c r="T350" s="44"/>
    </row>
    <row r="351" spans="1:20" x14ac:dyDescent="0.25">
      <c r="A351" s="44" t="str">
        <f>IF(B351&lt;&gt;"",A350+1,"")</f>
        <v/>
      </c>
      <c r="B351" s="44"/>
      <c r="C351" s="44"/>
      <c r="D351" s="44"/>
      <c r="E351" s="44"/>
      <c r="F351" s="44"/>
      <c r="G351" s="44"/>
      <c r="H351" s="44"/>
      <c r="J351" s="68"/>
      <c r="K351" s="68"/>
      <c r="L351" s="68"/>
      <c r="M351" s="68"/>
      <c r="O351" s="44"/>
      <c r="P351" s="44"/>
      <c r="Q351" s="44"/>
      <c r="R351" s="44"/>
      <c r="S351" s="44"/>
      <c r="T351" s="44"/>
    </row>
    <row r="352" spans="1:20" x14ac:dyDescent="0.25">
      <c r="A352" s="44" t="str">
        <f>IF(B352&lt;&gt;"",A351+1,"")</f>
        <v/>
      </c>
      <c r="B352" s="44"/>
      <c r="C352" s="44"/>
      <c r="D352" s="44"/>
      <c r="E352" s="44"/>
      <c r="F352" s="44"/>
      <c r="G352" s="44"/>
      <c r="H352" s="44"/>
      <c r="J352" s="68"/>
      <c r="K352" s="68"/>
      <c r="L352" s="68"/>
      <c r="M352" s="68"/>
      <c r="O352" s="44"/>
      <c r="P352" s="44"/>
      <c r="Q352" s="44"/>
      <c r="R352" s="44"/>
      <c r="S352" s="44"/>
      <c r="T352" s="44"/>
    </row>
    <row r="353" spans="1:20" x14ac:dyDescent="0.25">
      <c r="A353" s="44" t="str">
        <f>IF(B353&lt;&gt;"",A352+1,"")</f>
        <v/>
      </c>
      <c r="B353" s="44"/>
      <c r="C353" s="44"/>
      <c r="D353" s="44"/>
      <c r="E353" s="44"/>
      <c r="F353" s="44"/>
      <c r="G353" s="44"/>
      <c r="H353" s="44"/>
      <c r="J353" s="68"/>
      <c r="K353" s="68"/>
      <c r="L353" s="68"/>
      <c r="M353" s="68"/>
      <c r="O353" s="44"/>
      <c r="P353" s="44"/>
      <c r="Q353" s="44"/>
      <c r="R353" s="44"/>
      <c r="S353" s="44"/>
      <c r="T353" s="44"/>
    </row>
    <row r="354" spans="1:20" x14ac:dyDescent="0.25">
      <c r="A354" s="44" t="str">
        <f>IF(B354&lt;&gt;"",A353+1,"")</f>
        <v/>
      </c>
      <c r="B354" s="44"/>
      <c r="C354" s="44"/>
      <c r="D354" s="44"/>
      <c r="E354" s="44"/>
      <c r="F354" s="44"/>
      <c r="G354" s="44"/>
      <c r="H354" s="44"/>
      <c r="J354" s="68"/>
      <c r="K354" s="68"/>
      <c r="L354" s="68"/>
      <c r="M354" s="68"/>
      <c r="O354" s="44"/>
      <c r="P354" s="44"/>
      <c r="Q354" s="44"/>
      <c r="R354" s="44"/>
      <c r="S354" s="44"/>
      <c r="T354" s="44"/>
    </row>
    <row r="355" spans="1:20" x14ac:dyDescent="0.25">
      <c r="A355" s="44" t="str">
        <f>IF(B355&lt;&gt;"",A354+1,"")</f>
        <v/>
      </c>
      <c r="B355" s="44"/>
      <c r="C355" s="44"/>
      <c r="D355" s="44"/>
      <c r="E355" s="44"/>
      <c r="F355" s="44"/>
      <c r="G355" s="44"/>
      <c r="H355" s="44"/>
      <c r="J355" s="68"/>
      <c r="K355" s="68"/>
      <c r="L355" s="68"/>
      <c r="M355" s="68"/>
      <c r="O355" s="44"/>
      <c r="P355" s="44"/>
      <c r="Q355" s="44"/>
      <c r="R355" s="44"/>
      <c r="S355" s="44"/>
      <c r="T355" s="44"/>
    </row>
    <row r="356" spans="1:20" x14ac:dyDescent="0.25">
      <c r="A356" s="44" t="str">
        <f>IF(B356&lt;&gt;"",A355+1,"")</f>
        <v/>
      </c>
      <c r="B356" s="44"/>
      <c r="C356" s="44"/>
      <c r="D356" s="44"/>
      <c r="E356" s="44"/>
      <c r="F356" s="44"/>
      <c r="G356" s="44"/>
      <c r="H356" s="44"/>
      <c r="J356" s="68"/>
      <c r="K356" s="68"/>
      <c r="L356" s="68"/>
      <c r="M356" s="68"/>
      <c r="O356" s="44"/>
      <c r="P356" s="44"/>
      <c r="Q356" s="44"/>
      <c r="R356" s="44"/>
      <c r="S356" s="44"/>
      <c r="T356" s="44"/>
    </row>
    <row r="357" spans="1:20" x14ac:dyDescent="0.25">
      <c r="A357" s="44" t="str">
        <f>IF(B357&lt;&gt;"",A356+1,"")</f>
        <v/>
      </c>
      <c r="B357" s="44"/>
      <c r="C357" s="44"/>
      <c r="D357" s="44"/>
      <c r="E357" s="44"/>
      <c r="F357" s="44"/>
      <c r="G357" s="44"/>
      <c r="H357" s="44"/>
      <c r="J357" s="68"/>
      <c r="K357" s="68"/>
      <c r="L357" s="68"/>
      <c r="M357" s="68"/>
      <c r="O357" s="44"/>
      <c r="P357" s="44"/>
      <c r="Q357" s="44"/>
      <c r="R357" s="44"/>
      <c r="S357" s="44"/>
      <c r="T357" s="44"/>
    </row>
    <row r="358" spans="1:20" x14ac:dyDescent="0.25">
      <c r="A358" s="44" t="str">
        <f>IF(B358&lt;&gt;"",A357+1,"")</f>
        <v/>
      </c>
      <c r="B358" s="44"/>
      <c r="C358" s="44"/>
      <c r="D358" s="44"/>
      <c r="E358" s="44"/>
      <c r="F358" s="44"/>
      <c r="G358" s="44"/>
      <c r="H358" s="44"/>
      <c r="J358" s="68"/>
      <c r="K358" s="68"/>
      <c r="L358" s="68"/>
      <c r="M358" s="68"/>
      <c r="O358" s="44"/>
      <c r="P358" s="44"/>
      <c r="Q358" s="44"/>
      <c r="R358" s="44"/>
      <c r="S358" s="44"/>
      <c r="T358" s="44"/>
    </row>
    <row r="359" spans="1:20" x14ac:dyDescent="0.25">
      <c r="A359" s="44" t="str">
        <f>IF(B359&lt;&gt;"",A358+1,"")</f>
        <v/>
      </c>
      <c r="B359" s="44"/>
      <c r="C359" s="44"/>
      <c r="D359" s="44"/>
      <c r="E359" s="44"/>
      <c r="F359" s="44"/>
      <c r="G359" s="44"/>
      <c r="H359" s="44"/>
      <c r="J359" s="68"/>
      <c r="K359" s="68"/>
      <c r="L359" s="68"/>
      <c r="M359" s="68"/>
      <c r="O359" s="44"/>
      <c r="P359" s="44"/>
      <c r="Q359" s="44"/>
      <c r="R359" s="44"/>
      <c r="S359" s="44"/>
      <c r="T359" s="44"/>
    </row>
    <row r="360" spans="1:20" x14ac:dyDescent="0.25">
      <c r="A360" s="44" t="str">
        <f>IF(B360&lt;&gt;"",A359+1,"")</f>
        <v/>
      </c>
      <c r="B360" s="44"/>
      <c r="C360" s="44"/>
      <c r="D360" s="44"/>
      <c r="E360" s="44"/>
      <c r="F360" s="44"/>
      <c r="G360" s="44"/>
      <c r="H360" s="44"/>
      <c r="J360" s="68"/>
      <c r="K360" s="68"/>
      <c r="L360" s="68"/>
      <c r="M360" s="68"/>
      <c r="O360" s="44"/>
      <c r="P360" s="44"/>
      <c r="Q360" s="44"/>
      <c r="R360" s="44"/>
      <c r="S360" s="44"/>
      <c r="T360" s="44"/>
    </row>
    <row r="361" spans="1:20" x14ac:dyDescent="0.25">
      <c r="A361" s="44" t="str">
        <f>IF(B361&lt;&gt;"",A360+1,"")</f>
        <v/>
      </c>
      <c r="B361" s="44"/>
      <c r="C361" s="44"/>
      <c r="D361" s="44"/>
      <c r="E361" s="44"/>
      <c r="F361" s="44"/>
      <c r="G361" s="44"/>
      <c r="H361" s="44"/>
      <c r="J361" s="68"/>
      <c r="K361" s="68"/>
      <c r="L361" s="68"/>
      <c r="M361" s="68"/>
      <c r="O361" s="44"/>
      <c r="P361" s="44"/>
      <c r="Q361" s="44"/>
      <c r="R361" s="44"/>
      <c r="S361" s="44"/>
      <c r="T361" s="44"/>
    </row>
    <row r="362" spans="1:20" x14ac:dyDescent="0.25">
      <c r="A362" s="44" t="str">
        <f>IF(B362&lt;&gt;"",A361+1,"")</f>
        <v/>
      </c>
      <c r="B362" s="44"/>
      <c r="C362" s="44"/>
      <c r="D362" s="44"/>
      <c r="E362" s="44"/>
      <c r="F362" s="44"/>
      <c r="G362" s="44"/>
      <c r="H362" s="44"/>
      <c r="J362" s="68"/>
      <c r="K362" s="68"/>
      <c r="L362" s="68"/>
      <c r="M362" s="68"/>
      <c r="O362" s="44"/>
      <c r="P362" s="44"/>
      <c r="Q362" s="44"/>
      <c r="R362" s="44"/>
      <c r="S362" s="44"/>
      <c r="T362" s="44"/>
    </row>
    <row r="363" spans="1:20" x14ac:dyDescent="0.25">
      <c r="A363" s="44" t="str">
        <f>IF(B363&lt;&gt;"",A362+1,"")</f>
        <v/>
      </c>
      <c r="B363" s="44"/>
      <c r="C363" s="44"/>
      <c r="D363" s="44"/>
      <c r="E363" s="44"/>
      <c r="F363" s="44"/>
      <c r="G363" s="44"/>
      <c r="H363" s="44"/>
      <c r="J363" s="68"/>
      <c r="K363" s="68"/>
      <c r="L363" s="68"/>
      <c r="M363" s="68"/>
      <c r="O363" s="44"/>
      <c r="P363" s="44"/>
      <c r="Q363" s="44"/>
      <c r="R363" s="44"/>
      <c r="S363" s="44"/>
      <c r="T363" s="44"/>
    </row>
    <row r="364" spans="1:20" x14ac:dyDescent="0.25">
      <c r="A364" s="44" t="str">
        <f>IF(B364&lt;&gt;"",A363+1,"")</f>
        <v/>
      </c>
      <c r="B364" s="44"/>
      <c r="C364" s="44"/>
      <c r="D364" s="44"/>
      <c r="E364" s="44"/>
      <c r="F364" s="44"/>
      <c r="G364" s="44"/>
      <c r="H364" s="44"/>
      <c r="J364" s="68"/>
      <c r="K364" s="68"/>
      <c r="L364" s="68"/>
      <c r="M364" s="68"/>
      <c r="O364" s="44"/>
      <c r="P364" s="44"/>
      <c r="Q364" s="44"/>
      <c r="R364" s="44"/>
      <c r="S364" s="44"/>
      <c r="T364" s="44"/>
    </row>
    <row r="365" spans="1:20" x14ac:dyDescent="0.25">
      <c r="A365" s="44" t="str">
        <f>IF(B365&lt;&gt;"",A364+1,"")</f>
        <v/>
      </c>
      <c r="B365" s="44"/>
      <c r="C365" s="44"/>
      <c r="D365" s="44"/>
      <c r="E365" s="44"/>
      <c r="F365" s="44"/>
      <c r="G365" s="44"/>
      <c r="H365" s="44"/>
      <c r="J365" s="68"/>
      <c r="K365" s="68"/>
      <c r="L365" s="68"/>
      <c r="M365" s="68"/>
      <c r="O365" s="44"/>
      <c r="P365" s="44"/>
      <c r="Q365" s="44"/>
      <c r="R365" s="44"/>
      <c r="S365" s="44"/>
      <c r="T365" s="44"/>
    </row>
    <row r="366" spans="1:20" x14ac:dyDescent="0.25">
      <c r="A366" s="44" t="str">
        <f>IF(B366&lt;&gt;"",A365+1,"")</f>
        <v/>
      </c>
      <c r="B366" s="44"/>
      <c r="C366" s="44"/>
      <c r="D366" s="44"/>
      <c r="E366" s="44"/>
      <c r="F366" s="44"/>
      <c r="G366" s="44"/>
      <c r="H366" s="44"/>
      <c r="J366" s="68"/>
      <c r="K366" s="68"/>
      <c r="L366" s="68"/>
      <c r="M366" s="68"/>
      <c r="O366" s="44"/>
      <c r="P366" s="44"/>
      <c r="Q366" s="44"/>
      <c r="R366" s="44"/>
      <c r="S366" s="44"/>
      <c r="T366" s="44"/>
    </row>
    <row r="367" spans="1:20" x14ac:dyDescent="0.25">
      <c r="A367" s="44" t="str">
        <f>IF(B367&lt;&gt;"",A366+1,"")</f>
        <v/>
      </c>
      <c r="B367" s="44"/>
      <c r="C367" s="44"/>
      <c r="D367" s="44"/>
      <c r="E367" s="44"/>
      <c r="F367" s="44"/>
      <c r="G367" s="44"/>
      <c r="H367" s="44"/>
      <c r="J367" s="68"/>
      <c r="K367" s="68"/>
      <c r="L367" s="68"/>
      <c r="M367" s="68"/>
      <c r="O367" s="44"/>
      <c r="P367" s="44"/>
      <c r="Q367" s="44"/>
      <c r="R367" s="44"/>
      <c r="S367" s="44"/>
      <c r="T367" s="44"/>
    </row>
    <row r="368" spans="1:20" x14ac:dyDescent="0.25">
      <c r="A368" s="44" t="str">
        <f>IF(B368&lt;&gt;"",A367+1,"")</f>
        <v/>
      </c>
      <c r="B368" s="44"/>
      <c r="C368" s="44"/>
      <c r="D368" s="44"/>
      <c r="E368" s="44"/>
      <c r="F368" s="44"/>
      <c r="G368" s="44"/>
      <c r="H368" s="44"/>
      <c r="J368" s="68"/>
      <c r="K368" s="68"/>
      <c r="L368" s="68"/>
      <c r="M368" s="68"/>
      <c r="O368" s="44"/>
      <c r="P368" s="44"/>
      <c r="Q368" s="44"/>
      <c r="R368" s="44"/>
      <c r="S368" s="44"/>
      <c r="T368" s="44"/>
    </row>
    <row r="369" spans="1:20" x14ac:dyDescent="0.25">
      <c r="A369" s="44" t="str">
        <f>IF(B369&lt;&gt;"",A368+1,"")</f>
        <v/>
      </c>
      <c r="B369" s="44"/>
      <c r="C369" s="44"/>
      <c r="D369" s="44"/>
      <c r="E369" s="44"/>
      <c r="F369" s="44"/>
      <c r="G369" s="44"/>
      <c r="H369" s="44"/>
      <c r="J369" s="68"/>
      <c r="K369" s="68"/>
      <c r="L369" s="68"/>
      <c r="M369" s="68"/>
      <c r="O369" s="44"/>
      <c r="P369" s="44"/>
      <c r="Q369" s="44"/>
      <c r="R369" s="44"/>
      <c r="S369" s="44"/>
      <c r="T369" s="44"/>
    </row>
    <row r="370" spans="1:20" x14ac:dyDescent="0.25">
      <c r="A370" s="44" t="str">
        <f>IF(B370&lt;&gt;"",A369+1,"")</f>
        <v/>
      </c>
      <c r="B370" s="44"/>
      <c r="C370" s="44"/>
      <c r="D370" s="44"/>
      <c r="E370" s="44"/>
      <c r="F370" s="44"/>
      <c r="G370" s="44"/>
      <c r="H370" s="44"/>
      <c r="J370" s="68"/>
      <c r="K370" s="68"/>
      <c r="L370" s="68"/>
      <c r="M370" s="68"/>
      <c r="O370" s="44"/>
      <c r="P370" s="44"/>
      <c r="Q370" s="44"/>
      <c r="R370" s="44"/>
      <c r="S370" s="44"/>
      <c r="T370" s="44"/>
    </row>
    <row r="371" spans="1:20" x14ac:dyDescent="0.25">
      <c r="A371" s="44" t="str">
        <f>IF(B371&lt;&gt;"",A370+1,"")</f>
        <v/>
      </c>
      <c r="B371" s="44"/>
      <c r="C371" s="44"/>
      <c r="D371" s="44"/>
      <c r="E371" s="44"/>
      <c r="F371" s="44"/>
      <c r="G371" s="44"/>
      <c r="H371" s="44"/>
      <c r="J371" s="68"/>
      <c r="K371" s="68"/>
      <c r="L371" s="68"/>
      <c r="M371" s="68"/>
      <c r="O371" s="44"/>
      <c r="P371" s="44"/>
      <c r="Q371" s="44"/>
      <c r="R371" s="44"/>
      <c r="S371" s="44"/>
      <c r="T371" s="44"/>
    </row>
    <row r="372" spans="1:20" x14ac:dyDescent="0.25">
      <c r="A372" s="44" t="str">
        <f>IF(B372&lt;&gt;"",A371+1,"")</f>
        <v/>
      </c>
      <c r="B372" s="44"/>
      <c r="C372" s="44"/>
      <c r="D372" s="44"/>
      <c r="E372" s="44"/>
      <c r="F372" s="44"/>
      <c r="G372" s="44"/>
      <c r="H372" s="44"/>
      <c r="J372" s="68"/>
      <c r="K372" s="68"/>
      <c r="L372" s="68"/>
      <c r="M372" s="68"/>
      <c r="O372" s="44"/>
      <c r="P372" s="44"/>
      <c r="Q372" s="44"/>
      <c r="R372" s="44"/>
      <c r="S372" s="44"/>
      <c r="T372" s="44"/>
    </row>
    <row r="373" spans="1:20" x14ac:dyDescent="0.25">
      <c r="A373" s="44" t="str">
        <f>IF(B373&lt;&gt;"",A372+1,"")</f>
        <v/>
      </c>
      <c r="B373" s="44"/>
      <c r="C373" s="44"/>
      <c r="D373" s="44"/>
      <c r="E373" s="44"/>
      <c r="F373" s="44"/>
      <c r="G373" s="44"/>
      <c r="H373" s="44"/>
      <c r="J373" s="68"/>
      <c r="K373" s="68"/>
      <c r="L373" s="68"/>
      <c r="M373" s="68"/>
      <c r="O373" s="44"/>
      <c r="P373" s="44"/>
      <c r="Q373" s="44"/>
      <c r="R373" s="44"/>
      <c r="S373" s="44"/>
      <c r="T373" s="44"/>
    </row>
    <row r="374" spans="1:20" x14ac:dyDescent="0.25">
      <c r="A374" s="44" t="str">
        <f>IF(B374&lt;&gt;"",A373+1,"")</f>
        <v/>
      </c>
      <c r="B374" s="44"/>
      <c r="C374" s="44"/>
      <c r="D374" s="44"/>
      <c r="E374" s="44"/>
      <c r="F374" s="44"/>
      <c r="G374" s="44"/>
      <c r="H374" s="44"/>
      <c r="J374" s="68"/>
      <c r="K374" s="68"/>
      <c r="L374" s="68"/>
      <c r="M374" s="68"/>
      <c r="O374" s="44"/>
      <c r="P374" s="44"/>
      <c r="Q374" s="44"/>
      <c r="R374" s="44"/>
      <c r="S374" s="44"/>
      <c r="T374" s="44"/>
    </row>
    <row r="375" spans="1:20" x14ac:dyDescent="0.25">
      <c r="A375" s="44" t="str">
        <f>IF(B375&lt;&gt;"",A374+1,"")</f>
        <v/>
      </c>
      <c r="B375" s="44"/>
      <c r="C375" s="44"/>
      <c r="D375" s="44"/>
      <c r="E375" s="44"/>
      <c r="F375" s="44"/>
      <c r="G375" s="44"/>
      <c r="H375" s="44"/>
      <c r="J375" s="68"/>
      <c r="K375" s="68"/>
      <c r="L375" s="68"/>
      <c r="M375" s="68"/>
      <c r="O375" s="44"/>
      <c r="P375" s="44"/>
      <c r="Q375" s="44"/>
      <c r="R375" s="44"/>
      <c r="S375" s="44"/>
      <c r="T375" s="44"/>
    </row>
    <row r="376" spans="1:20" x14ac:dyDescent="0.25">
      <c r="A376" s="44" t="str">
        <f>IF(B376&lt;&gt;"",A375+1,"")</f>
        <v/>
      </c>
      <c r="B376" s="44"/>
      <c r="C376" s="44"/>
      <c r="D376" s="44"/>
      <c r="E376" s="44"/>
      <c r="F376" s="44"/>
      <c r="G376" s="44"/>
      <c r="H376" s="44"/>
      <c r="J376" s="68"/>
      <c r="K376" s="68"/>
      <c r="L376" s="68"/>
      <c r="M376" s="68"/>
      <c r="O376" s="44"/>
      <c r="P376" s="44"/>
      <c r="Q376" s="44"/>
      <c r="R376" s="44"/>
      <c r="S376" s="44"/>
      <c r="T376" s="44"/>
    </row>
    <row r="377" spans="1:20" x14ac:dyDescent="0.25">
      <c r="A377" s="44" t="str">
        <f>IF(B377&lt;&gt;"",A376+1,"")</f>
        <v/>
      </c>
      <c r="B377" s="44"/>
      <c r="C377" s="44"/>
      <c r="D377" s="44"/>
      <c r="E377" s="44"/>
      <c r="F377" s="44"/>
      <c r="G377" s="44"/>
      <c r="H377" s="44"/>
      <c r="J377" s="68"/>
      <c r="K377" s="68"/>
      <c r="L377" s="68"/>
      <c r="M377" s="68"/>
      <c r="O377" s="44"/>
      <c r="P377" s="44"/>
      <c r="Q377" s="44"/>
      <c r="R377" s="44"/>
      <c r="S377" s="44"/>
      <c r="T377" s="44"/>
    </row>
    <row r="378" spans="1:20" x14ac:dyDescent="0.25">
      <c r="A378" s="44" t="str">
        <f>IF(B378&lt;&gt;"",A377+1,"")</f>
        <v/>
      </c>
      <c r="B378" s="44"/>
      <c r="C378" s="44"/>
      <c r="D378" s="44"/>
      <c r="E378" s="44"/>
      <c r="F378" s="44"/>
      <c r="G378" s="44"/>
      <c r="H378" s="44"/>
      <c r="J378" s="68"/>
      <c r="K378" s="68"/>
      <c r="L378" s="68"/>
      <c r="M378" s="68"/>
      <c r="O378" s="44"/>
      <c r="P378" s="44"/>
      <c r="Q378" s="44"/>
      <c r="R378" s="44"/>
      <c r="S378" s="44"/>
      <c r="T378" s="44"/>
    </row>
    <row r="379" spans="1:20" x14ac:dyDescent="0.25">
      <c r="A379" s="44" t="str">
        <f>IF(B379&lt;&gt;"",A378+1,"")</f>
        <v/>
      </c>
      <c r="B379" s="44"/>
      <c r="C379" s="44"/>
      <c r="D379" s="44"/>
      <c r="E379" s="44"/>
      <c r="F379" s="44"/>
      <c r="G379" s="44"/>
      <c r="H379" s="44"/>
      <c r="J379" s="68"/>
      <c r="K379" s="68"/>
      <c r="L379" s="68"/>
      <c r="M379" s="68"/>
      <c r="O379" s="44"/>
      <c r="P379" s="44"/>
      <c r="Q379" s="44"/>
      <c r="R379" s="44"/>
      <c r="S379" s="44"/>
      <c r="T379" s="44"/>
    </row>
    <row r="380" spans="1:20" x14ac:dyDescent="0.25">
      <c r="A380" s="44" t="str">
        <f>IF(B380&lt;&gt;"",A379+1,"")</f>
        <v/>
      </c>
      <c r="B380" s="44"/>
      <c r="C380" s="44"/>
      <c r="D380" s="44"/>
      <c r="E380" s="44"/>
      <c r="F380" s="44"/>
      <c r="G380" s="44"/>
      <c r="H380" s="44"/>
      <c r="J380" s="68"/>
      <c r="K380" s="68"/>
      <c r="L380" s="68"/>
      <c r="M380" s="68"/>
      <c r="O380" s="44"/>
      <c r="P380" s="44"/>
      <c r="Q380" s="44"/>
      <c r="R380" s="44"/>
      <c r="S380" s="44"/>
      <c r="T380" s="44"/>
    </row>
    <row r="381" spans="1:20" x14ac:dyDescent="0.25">
      <c r="A381" s="44" t="str">
        <f>IF(B381&lt;&gt;"",A380+1,"")</f>
        <v/>
      </c>
      <c r="B381" s="44"/>
      <c r="C381" s="44"/>
      <c r="D381" s="44"/>
      <c r="E381" s="44"/>
      <c r="F381" s="44"/>
      <c r="G381" s="44"/>
      <c r="H381" s="44"/>
      <c r="J381" s="68"/>
      <c r="K381" s="68"/>
      <c r="L381" s="68"/>
      <c r="M381" s="68"/>
      <c r="O381" s="44"/>
      <c r="P381" s="44"/>
      <c r="Q381" s="44"/>
      <c r="R381" s="44"/>
      <c r="S381" s="44"/>
      <c r="T381" s="44"/>
    </row>
    <row r="382" spans="1:20" x14ac:dyDescent="0.25">
      <c r="A382" s="44" t="str">
        <f>IF(B382&lt;&gt;"",A381+1,"")</f>
        <v/>
      </c>
      <c r="B382" s="44"/>
      <c r="C382" s="44"/>
      <c r="D382" s="44"/>
      <c r="E382" s="44"/>
      <c r="F382" s="44"/>
      <c r="G382" s="44"/>
      <c r="H382" s="44"/>
      <c r="J382" s="68"/>
      <c r="K382" s="68"/>
      <c r="L382" s="68"/>
      <c r="M382" s="68"/>
      <c r="O382" s="44"/>
      <c r="P382" s="44"/>
      <c r="Q382" s="44"/>
      <c r="R382" s="44"/>
      <c r="S382" s="44"/>
      <c r="T382" s="44"/>
    </row>
    <row r="383" spans="1:20" x14ac:dyDescent="0.25">
      <c r="A383" s="44" t="str">
        <f>IF(B383&lt;&gt;"",A382+1,"")</f>
        <v/>
      </c>
      <c r="B383" s="44"/>
      <c r="C383" s="44"/>
      <c r="D383" s="44"/>
      <c r="E383" s="44"/>
      <c r="F383" s="44"/>
      <c r="G383" s="44"/>
      <c r="H383" s="44"/>
      <c r="J383" s="68"/>
      <c r="K383" s="68"/>
      <c r="L383" s="68"/>
      <c r="M383" s="68"/>
      <c r="O383" s="44"/>
      <c r="P383" s="44"/>
      <c r="Q383" s="44"/>
      <c r="R383" s="44"/>
      <c r="S383" s="44"/>
      <c r="T383" s="44"/>
    </row>
    <row r="384" spans="1:20" x14ac:dyDescent="0.25">
      <c r="A384" s="44" t="str">
        <f>IF(B384&lt;&gt;"",A383+1,"")</f>
        <v/>
      </c>
      <c r="B384" s="44"/>
      <c r="C384" s="44"/>
      <c r="D384" s="44"/>
      <c r="E384" s="44"/>
      <c r="F384" s="44"/>
      <c r="G384" s="44"/>
      <c r="H384" s="44"/>
      <c r="J384" s="68"/>
      <c r="K384" s="68"/>
      <c r="L384" s="68"/>
      <c r="M384" s="68"/>
      <c r="O384" s="44"/>
      <c r="P384" s="44"/>
      <c r="Q384" s="44"/>
      <c r="R384" s="44"/>
      <c r="S384" s="44"/>
      <c r="T384" s="44"/>
    </row>
    <row r="385" spans="1:20" x14ac:dyDescent="0.25">
      <c r="A385" s="44" t="str">
        <f>IF(B385&lt;&gt;"",A384+1,"")</f>
        <v/>
      </c>
      <c r="B385" s="44"/>
      <c r="C385" s="44"/>
      <c r="D385" s="44"/>
      <c r="E385" s="44"/>
      <c r="F385" s="44"/>
      <c r="G385" s="44"/>
      <c r="H385" s="44"/>
      <c r="J385" s="68"/>
      <c r="K385" s="68"/>
      <c r="L385" s="68"/>
      <c r="M385" s="68"/>
      <c r="O385" s="44"/>
      <c r="P385" s="44"/>
      <c r="Q385" s="44"/>
      <c r="R385" s="44"/>
      <c r="S385" s="44"/>
      <c r="T385" s="44"/>
    </row>
    <row r="386" spans="1:20" x14ac:dyDescent="0.25">
      <c r="A386" s="44" t="str">
        <f>IF(B386&lt;&gt;"",A385+1,"")</f>
        <v/>
      </c>
      <c r="B386" s="44"/>
      <c r="C386" s="44"/>
      <c r="D386" s="44"/>
      <c r="E386" s="44"/>
      <c r="F386" s="44"/>
      <c r="G386" s="44"/>
      <c r="H386" s="44"/>
      <c r="J386" s="68"/>
      <c r="K386" s="68"/>
      <c r="L386" s="68"/>
      <c r="M386" s="68"/>
      <c r="O386" s="44"/>
      <c r="P386" s="44"/>
      <c r="Q386" s="44"/>
      <c r="R386" s="44"/>
      <c r="S386" s="44"/>
      <c r="T386" s="44"/>
    </row>
    <row r="387" spans="1:20" x14ac:dyDescent="0.25">
      <c r="A387" s="44" t="str">
        <f>IF(B387&lt;&gt;"",A386+1,"")</f>
        <v/>
      </c>
      <c r="B387" s="44"/>
      <c r="C387" s="44"/>
      <c r="D387" s="44"/>
      <c r="E387" s="44"/>
      <c r="F387" s="44"/>
      <c r="G387" s="44"/>
      <c r="H387" s="44"/>
      <c r="J387" s="68"/>
      <c r="K387" s="68"/>
      <c r="L387" s="68"/>
      <c r="M387" s="68"/>
      <c r="O387" s="44"/>
      <c r="P387" s="44"/>
      <c r="Q387" s="44"/>
      <c r="R387" s="44"/>
      <c r="S387" s="44"/>
      <c r="T387" s="44"/>
    </row>
    <row r="388" spans="1:20" x14ac:dyDescent="0.25">
      <c r="A388" s="44" t="str">
        <f>IF(B388&lt;&gt;"",A387+1,"")</f>
        <v/>
      </c>
      <c r="B388" s="44"/>
      <c r="C388" s="44"/>
      <c r="D388" s="44"/>
      <c r="E388" s="44"/>
      <c r="F388" s="44"/>
      <c r="G388" s="44"/>
      <c r="H388" s="44"/>
      <c r="J388" s="68"/>
      <c r="K388" s="68"/>
      <c r="L388" s="68"/>
      <c r="M388" s="68"/>
      <c r="O388" s="44"/>
      <c r="P388" s="44"/>
      <c r="Q388" s="44"/>
      <c r="R388" s="44"/>
      <c r="S388" s="44"/>
      <c r="T388" s="44"/>
    </row>
    <row r="389" spans="1:20" x14ac:dyDescent="0.25">
      <c r="A389" s="44" t="str">
        <f>IF(B389&lt;&gt;"",A388+1,"")</f>
        <v/>
      </c>
      <c r="B389" s="44"/>
      <c r="C389" s="44"/>
      <c r="D389" s="44"/>
      <c r="E389" s="44"/>
      <c r="F389" s="44"/>
      <c r="G389" s="44"/>
      <c r="H389" s="44"/>
      <c r="J389" s="68"/>
      <c r="K389" s="68"/>
      <c r="L389" s="68"/>
      <c r="M389" s="68"/>
      <c r="O389" s="44"/>
      <c r="P389" s="44"/>
      <c r="Q389" s="44"/>
      <c r="R389" s="44"/>
      <c r="S389" s="44"/>
      <c r="T389" s="44"/>
    </row>
    <row r="390" spans="1:20" x14ac:dyDescent="0.25">
      <c r="A390" s="44" t="str">
        <f>IF(B390&lt;&gt;"",A389+1,"")</f>
        <v/>
      </c>
      <c r="B390" s="44"/>
      <c r="C390" s="44"/>
      <c r="D390" s="44"/>
      <c r="E390" s="44"/>
      <c r="F390" s="44"/>
      <c r="G390" s="44"/>
      <c r="H390" s="44"/>
      <c r="J390" s="68"/>
      <c r="K390" s="68"/>
      <c r="L390" s="68"/>
      <c r="M390" s="68"/>
      <c r="O390" s="44"/>
      <c r="P390" s="44"/>
      <c r="Q390" s="44"/>
      <c r="R390" s="44"/>
      <c r="S390" s="44"/>
      <c r="T390" s="44"/>
    </row>
    <row r="391" spans="1:20" x14ac:dyDescent="0.25">
      <c r="A391" s="44" t="str">
        <f>IF(B391&lt;&gt;"",A390+1,"")</f>
        <v/>
      </c>
      <c r="B391" s="44"/>
      <c r="C391" s="44"/>
      <c r="D391" s="44"/>
      <c r="E391" s="44"/>
      <c r="F391" s="44"/>
      <c r="G391" s="44"/>
      <c r="H391" s="44"/>
      <c r="J391" s="68"/>
      <c r="K391" s="68"/>
      <c r="L391" s="68"/>
      <c r="M391" s="68"/>
      <c r="O391" s="44"/>
      <c r="P391" s="44"/>
      <c r="Q391" s="44"/>
      <c r="R391" s="44"/>
      <c r="S391" s="44"/>
      <c r="T391" s="44"/>
    </row>
    <row r="392" spans="1:20" x14ac:dyDescent="0.25">
      <c r="A392" s="44" t="str">
        <f>IF(B392&lt;&gt;"",A391+1,"")</f>
        <v/>
      </c>
      <c r="B392" s="44"/>
      <c r="C392" s="44"/>
      <c r="D392" s="44"/>
      <c r="E392" s="44"/>
      <c r="F392" s="44"/>
      <c r="G392" s="44"/>
      <c r="H392" s="44"/>
      <c r="J392" s="68"/>
      <c r="K392" s="68"/>
      <c r="L392" s="68"/>
      <c r="M392" s="68"/>
      <c r="O392" s="44"/>
      <c r="P392" s="44"/>
      <c r="Q392" s="44"/>
      <c r="R392" s="44"/>
      <c r="S392" s="44"/>
      <c r="T392" s="44"/>
    </row>
    <row r="393" spans="1:20" x14ac:dyDescent="0.25">
      <c r="A393" s="44" t="str">
        <f>IF(B393&lt;&gt;"",A392+1,"")</f>
        <v/>
      </c>
      <c r="B393" s="44"/>
      <c r="C393" s="44"/>
      <c r="D393" s="44"/>
      <c r="E393" s="44"/>
      <c r="F393" s="44"/>
      <c r="G393" s="44"/>
      <c r="H393" s="44"/>
      <c r="J393" s="68"/>
      <c r="K393" s="68"/>
      <c r="L393" s="68"/>
      <c r="M393" s="68"/>
      <c r="O393" s="44"/>
      <c r="P393" s="44"/>
      <c r="Q393" s="44"/>
      <c r="R393" s="44"/>
      <c r="S393" s="44"/>
      <c r="T393" s="44"/>
    </row>
    <row r="394" spans="1:20" x14ac:dyDescent="0.25">
      <c r="A394" s="44" t="str">
        <f>IF(B394&lt;&gt;"",A393+1,"")</f>
        <v/>
      </c>
      <c r="B394" s="44"/>
      <c r="C394" s="44"/>
      <c r="D394" s="44"/>
      <c r="E394" s="44"/>
      <c r="F394" s="44"/>
      <c r="G394" s="44"/>
      <c r="H394" s="44"/>
      <c r="J394" s="68"/>
      <c r="K394" s="68"/>
      <c r="L394" s="68"/>
      <c r="M394" s="68"/>
      <c r="O394" s="44"/>
      <c r="P394" s="44"/>
      <c r="Q394" s="44"/>
      <c r="R394" s="44"/>
      <c r="S394" s="44"/>
      <c r="T394" s="44"/>
    </row>
    <row r="395" spans="1:20" x14ac:dyDescent="0.25">
      <c r="A395" s="44" t="str">
        <f>IF(B395&lt;&gt;"",A394+1,"")</f>
        <v/>
      </c>
      <c r="B395" s="44"/>
      <c r="C395" s="44"/>
      <c r="D395" s="44"/>
      <c r="E395" s="44"/>
      <c r="F395" s="44"/>
      <c r="G395" s="44"/>
      <c r="H395" s="44"/>
      <c r="J395" s="68"/>
      <c r="K395" s="68"/>
      <c r="L395" s="68"/>
      <c r="M395" s="68"/>
      <c r="O395" s="44"/>
      <c r="P395" s="44"/>
      <c r="Q395" s="44"/>
      <c r="R395" s="44"/>
      <c r="S395" s="44"/>
      <c r="T395" s="44"/>
    </row>
    <row r="396" spans="1:20" x14ac:dyDescent="0.25">
      <c r="A396" s="44" t="str">
        <f>IF(B396&lt;&gt;"",A395+1,"")</f>
        <v/>
      </c>
      <c r="B396" s="44"/>
      <c r="C396" s="44"/>
      <c r="D396" s="44"/>
      <c r="E396" s="44"/>
      <c r="F396" s="44"/>
      <c r="G396" s="44"/>
      <c r="H396" s="44"/>
      <c r="J396" s="68"/>
      <c r="K396" s="68"/>
      <c r="L396" s="68"/>
      <c r="M396" s="68"/>
      <c r="O396" s="44"/>
      <c r="P396" s="44"/>
      <c r="Q396" s="44"/>
      <c r="R396" s="44"/>
      <c r="S396" s="44"/>
      <c r="T396" s="44"/>
    </row>
    <row r="397" spans="1:20" x14ac:dyDescent="0.25">
      <c r="A397" s="44" t="str">
        <f>IF(B397&lt;&gt;"",A396+1,"")</f>
        <v/>
      </c>
      <c r="B397" s="44"/>
      <c r="C397" s="44"/>
      <c r="D397" s="44"/>
      <c r="E397" s="44"/>
      <c r="F397" s="44"/>
      <c r="G397" s="44"/>
      <c r="H397" s="44"/>
      <c r="J397" s="68"/>
      <c r="K397" s="68"/>
      <c r="L397" s="68"/>
      <c r="M397" s="68"/>
      <c r="O397" s="44"/>
      <c r="P397" s="44"/>
      <c r="Q397" s="44"/>
      <c r="R397" s="44"/>
      <c r="S397" s="44"/>
      <c r="T397" s="44"/>
    </row>
    <row r="398" spans="1:20" x14ac:dyDescent="0.25">
      <c r="A398" s="44" t="str">
        <f>IF(B398&lt;&gt;"",A397+1,"")</f>
        <v/>
      </c>
      <c r="B398" s="44"/>
      <c r="C398" s="44"/>
      <c r="D398" s="44"/>
      <c r="E398" s="44"/>
      <c r="F398" s="44"/>
      <c r="G398" s="44"/>
      <c r="H398" s="44"/>
      <c r="J398" s="68"/>
      <c r="K398" s="68"/>
      <c r="L398" s="68"/>
      <c r="M398" s="68"/>
      <c r="O398" s="44"/>
      <c r="P398" s="44"/>
      <c r="Q398" s="44"/>
      <c r="R398" s="44"/>
      <c r="S398" s="44"/>
      <c r="T398" s="44"/>
    </row>
    <row r="399" spans="1:20" x14ac:dyDescent="0.25">
      <c r="A399" s="44" t="str">
        <f>IF(B399&lt;&gt;"",A398+1,"")</f>
        <v/>
      </c>
      <c r="B399" s="44"/>
      <c r="C399" s="44"/>
      <c r="D399" s="44"/>
      <c r="E399" s="44"/>
      <c r="F399" s="44"/>
      <c r="G399" s="44"/>
      <c r="H399" s="44"/>
      <c r="J399" s="68"/>
      <c r="K399" s="68"/>
      <c r="L399" s="68"/>
      <c r="M399" s="68"/>
      <c r="O399" s="44"/>
      <c r="P399" s="44"/>
      <c r="Q399" s="44"/>
      <c r="R399" s="44"/>
      <c r="S399" s="44"/>
      <c r="T399" s="44"/>
    </row>
    <row r="400" spans="1:20" x14ac:dyDescent="0.25">
      <c r="A400" s="44" t="str">
        <f>IF(B400&lt;&gt;"",A399+1,"")</f>
        <v/>
      </c>
      <c r="B400" s="44"/>
      <c r="C400" s="44"/>
      <c r="D400" s="44"/>
      <c r="E400" s="44"/>
      <c r="F400" s="44"/>
      <c r="G400" s="44"/>
      <c r="H400" s="44"/>
      <c r="J400" s="68"/>
      <c r="K400" s="68"/>
      <c r="L400" s="68"/>
      <c r="M400" s="68"/>
      <c r="O400" s="44"/>
      <c r="P400" s="44"/>
      <c r="Q400" s="44"/>
      <c r="R400" s="44"/>
      <c r="S400" s="44"/>
      <c r="T400" s="44"/>
    </row>
    <row r="401" spans="1:20" x14ac:dyDescent="0.25">
      <c r="A401" s="44" t="str">
        <f>IF(B401&lt;&gt;"",A400+1,"")</f>
        <v/>
      </c>
      <c r="B401" s="44"/>
      <c r="C401" s="44"/>
      <c r="D401" s="44"/>
      <c r="E401" s="44"/>
      <c r="F401" s="44"/>
      <c r="G401" s="44"/>
      <c r="H401" s="44"/>
      <c r="J401" s="68"/>
      <c r="K401" s="68"/>
      <c r="L401" s="68"/>
      <c r="M401" s="68"/>
      <c r="O401" s="44"/>
      <c r="P401" s="44"/>
      <c r="Q401" s="44"/>
      <c r="R401" s="44"/>
      <c r="S401" s="44"/>
      <c r="T401" s="44"/>
    </row>
    <row r="402" spans="1:20" x14ac:dyDescent="0.25">
      <c r="A402" s="44" t="str">
        <f>IF(B402&lt;&gt;"",A401+1,"")</f>
        <v/>
      </c>
      <c r="B402" s="44"/>
      <c r="C402" s="44"/>
      <c r="D402" s="44"/>
      <c r="E402" s="44"/>
      <c r="F402" s="44"/>
      <c r="G402" s="44"/>
      <c r="H402" s="44"/>
      <c r="J402" s="68"/>
      <c r="K402" s="68"/>
      <c r="L402" s="68"/>
      <c r="M402" s="68"/>
      <c r="O402" s="44"/>
      <c r="P402" s="44"/>
      <c r="Q402" s="44"/>
      <c r="R402" s="44"/>
      <c r="S402" s="44"/>
      <c r="T402" s="44"/>
    </row>
    <row r="403" spans="1:20" x14ac:dyDescent="0.25">
      <c r="A403" s="44" t="str">
        <f>IF(B403&lt;&gt;"",A402+1,"")</f>
        <v/>
      </c>
      <c r="B403" s="44"/>
      <c r="C403" s="44"/>
      <c r="D403" s="44"/>
      <c r="E403" s="44"/>
      <c r="F403" s="44"/>
      <c r="G403" s="44"/>
      <c r="H403" s="44"/>
      <c r="J403" s="68"/>
      <c r="K403" s="68"/>
      <c r="L403" s="68"/>
      <c r="M403" s="68"/>
      <c r="O403" s="44"/>
      <c r="P403" s="44"/>
      <c r="Q403" s="44"/>
      <c r="R403" s="44"/>
      <c r="S403" s="44"/>
      <c r="T403" s="44"/>
    </row>
    <row r="404" spans="1:20" x14ac:dyDescent="0.25">
      <c r="A404" s="44" t="str">
        <f>IF(B404&lt;&gt;"",A403+1,"")</f>
        <v/>
      </c>
      <c r="B404" s="44"/>
      <c r="C404" s="44"/>
      <c r="D404" s="44"/>
      <c r="E404" s="44"/>
      <c r="F404" s="44"/>
      <c r="G404" s="44"/>
      <c r="H404" s="44"/>
      <c r="J404" s="68"/>
      <c r="K404" s="68"/>
      <c r="L404" s="68"/>
      <c r="M404" s="68"/>
      <c r="O404" s="44"/>
      <c r="P404" s="44"/>
      <c r="Q404" s="44"/>
      <c r="R404" s="44"/>
      <c r="S404" s="44"/>
      <c r="T404" s="44"/>
    </row>
    <row r="405" spans="1:20" x14ac:dyDescent="0.25">
      <c r="A405" s="44" t="str">
        <f>IF(B405&lt;&gt;"",A404+1,"")</f>
        <v/>
      </c>
      <c r="B405" s="44"/>
      <c r="C405" s="44"/>
      <c r="D405" s="44"/>
      <c r="E405" s="44"/>
      <c r="F405" s="44"/>
      <c r="G405" s="44"/>
      <c r="H405" s="44"/>
      <c r="J405" s="68"/>
      <c r="K405" s="68"/>
      <c r="L405" s="68"/>
      <c r="M405" s="68"/>
      <c r="O405" s="44"/>
      <c r="P405" s="44"/>
      <c r="Q405" s="44"/>
      <c r="R405" s="44"/>
      <c r="S405" s="44"/>
      <c r="T405" s="44"/>
    </row>
    <row r="406" spans="1:20" x14ac:dyDescent="0.25">
      <c r="A406" s="44" t="str">
        <f>IF(B406&lt;&gt;"",A405+1,"")</f>
        <v/>
      </c>
      <c r="B406" s="44"/>
      <c r="C406" s="44"/>
      <c r="D406" s="44"/>
      <c r="E406" s="44"/>
      <c r="F406" s="44"/>
      <c r="G406" s="44"/>
      <c r="H406" s="44"/>
      <c r="J406" s="68"/>
      <c r="K406" s="68"/>
      <c r="L406" s="68"/>
      <c r="M406" s="68"/>
      <c r="O406" s="44"/>
      <c r="P406" s="44"/>
      <c r="Q406" s="44"/>
      <c r="R406" s="44"/>
      <c r="S406" s="44"/>
      <c r="T406" s="44"/>
    </row>
    <row r="407" spans="1:20" x14ac:dyDescent="0.25">
      <c r="A407" s="44" t="str">
        <f>IF(B407&lt;&gt;"",A406+1,"")</f>
        <v/>
      </c>
      <c r="B407" s="44"/>
      <c r="C407" s="44"/>
      <c r="D407" s="44"/>
      <c r="E407" s="44"/>
      <c r="F407" s="44"/>
      <c r="G407" s="44"/>
      <c r="H407" s="44"/>
      <c r="J407" s="68"/>
      <c r="K407" s="68"/>
      <c r="L407" s="68"/>
      <c r="M407" s="68"/>
      <c r="O407" s="44"/>
      <c r="P407" s="44"/>
      <c r="Q407" s="44"/>
      <c r="R407" s="44"/>
      <c r="S407" s="44"/>
      <c r="T407" s="44"/>
    </row>
    <row r="408" spans="1:20" x14ac:dyDescent="0.25">
      <c r="A408" s="44" t="str">
        <f>IF(B408&lt;&gt;"",A407+1,"")</f>
        <v/>
      </c>
      <c r="B408" s="44"/>
      <c r="C408" s="44"/>
      <c r="D408" s="44"/>
      <c r="E408" s="44"/>
      <c r="F408" s="44"/>
      <c r="G408" s="44"/>
      <c r="H408" s="44"/>
      <c r="J408" s="68"/>
      <c r="K408" s="68"/>
      <c r="L408" s="68"/>
      <c r="M408" s="68"/>
      <c r="O408" s="44"/>
      <c r="P408" s="44"/>
      <c r="Q408" s="44"/>
      <c r="R408" s="44"/>
      <c r="S408" s="44"/>
      <c r="T408" s="44"/>
    </row>
    <row r="409" spans="1:20" x14ac:dyDescent="0.25">
      <c r="A409" s="44" t="str">
        <f>IF(B409&lt;&gt;"",A408+1,"")</f>
        <v/>
      </c>
      <c r="B409" s="44"/>
      <c r="C409" s="44"/>
      <c r="D409" s="44"/>
      <c r="E409" s="44"/>
      <c r="F409" s="44"/>
      <c r="G409" s="44"/>
      <c r="H409" s="44"/>
      <c r="J409" s="68"/>
      <c r="K409" s="68"/>
      <c r="L409" s="68"/>
      <c r="M409" s="68"/>
      <c r="O409" s="44"/>
      <c r="P409" s="44"/>
      <c r="Q409" s="44"/>
      <c r="R409" s="44"/>
      <c r="S409" s="44"/>
      <c r="T409" s="44"/>
    </row>
    <row r="410" spans="1:20" x14ac:dyDescent="0.25">
      <c r="A410" s="44" t="str">
        <f>IF(B410&lt;&gt;"",A409+1,"")</f>
        <v/>
      </c>
      <c r="B410" s="44"/>
      <c r="C410" s="44"/>
      <c r="D410" s="44"/>
      <c r="E410" s="44"/>
      <c r="F410" s="44"/>
      <c r="G410" s="44"/>
      <c r="H410" s="44"/>
      <c r="J410" s="68"/>
      <c r="K410" s="68"/>
      <c r="L410" s="68"/>
      <c r="M410" s="68"/>
      <c r="O410" s="44"/>
      <c r="P410" s="44"/>
      <c r="Q410" s="44"/>
      <c r="R410" s="44"/>
      <c r="S410" s="44"/>
      <c r="T410" s="44"/>
    </row>
    <row r="411" spans="1:20" x14ac:dyDescent="0.25">
      <c r="A411" s="44" t="str">
        <f>IF(B411&lt;&gt;"",A410+1,"")</f>
        <v/>
      </c>
      <c r="B411" s="44"/>
      <c r="C411" s="44"/>
      <c r="D411" s="44"/>
      <c r="E411" s="44"/>
      <c r="F411" s="44"/>
      <c r="G411" s="44"/>
      <c r="H411" s="44"/>
      <c r="J411" s="68"/>
      <c r="K411" s="68"/>
      <c r="L411" s="68"/>
      <c r="M411" s="68"/>
      <c r="O411" s="44"/>
      <c r="P411" s="44"/>
      <c r="Q411" s="44"/>
      <c r="R411" s="44"/>
      <c r="S411" s="44"/>
      <c r="T411" s="44"/>
    </row>
    <row r="412" spans="1:20" x14ac:dyDescent="0.25">
      <c r="A412" s="44" t="str">
        <f>IF(B412&lt;&gt;"",A411+1,"")</f>
        <v/>
      </c>
      <c r="B412" s="44"/>
      <c r="C412" s="44"/>
      <c r="D412" s="44"/>
      <c r="E412" s="44"/>
      <c r="F412" s="44"/>
      <c r="G412" s="44"/>
      <c r="H412" s="44"/>
      <c r="J412" s="68"/>
      <c r="K412" s="68"/>
      <c r="L412" s="68"/>
      <c r="M412" s="68"/>
      <c r="O412" s="44"/>
      <c r="P412" s="44"/>
      <c r="Q412" s="44"/>
      <c r="R412" s="44"/>
      <c r="S412" s="44"/>
      <c r="T412" s="44"/>
    </row>
    <row r="413" spans="1:20" x14ac:dyDescent="0.25">
      <c r="A413" s="44" t="str">
        <f>IF(B413&lt;&gt;"",A412+1,"")</f>
        <v/>
      </c>
      <c r="B413" s="44"/>
      <c r="C413" s="44"/>
      <c r="D413" s="44"/>
      <c r="E413" s="44"/>
      <c r="F413" s="44"/>
      <c r="G413" s="44"/>
      <c r="H413" s="44"/>
      <c r="J413" s="68"/>
      <c r="K413" s="68"/>
      <c r="L413" s="68"/>
      <c r="M413" s="68"/>
      <c r="O413" s="44"/>
      <c r="P413" s="44"/>
      <c r="Q413" s="44"/>
      <c r="R413" s="44"/>
      <c r="S413" s="44"/>
      <c r="T413" s="44"/>
    </row>
    <row r="414" spans="1:20" x14ac:dyDescent="0.25">
      <c r="A414" s="44" t="str">
        <f>IF(B414&lt;&gt;"",A413+1,"")</f>
        <v/>
      </c>
      <c r="B414" s="44"/>
      <c r="C414" s="44"/>
      <c r="D414" s="44"/>
      <c r="E414" s="44"/>
      <c r="F414" s="44"/>
      <c r="G414" s="44"/>
      <c r="H414" s="44"/>
      <c r="J414" s="68"/>
      <c r="K414" s="68"/>
      <c r="L414" s="68"/>
      <c r="M414" s="68"/>
      <c r="O414" s="44"/>
      <c r="P414" s="44"/>
      <c r="Q414" s="44"/>
      <c r="R414" s="44"/>
      <c r="S414" s="44"/>
      <c r="T414" s="44"/>
    </row>
    <row r="415" spans="1:20" x14ac:dyDescent="0.25">
      <c r="A415" s="44" t="str">
        <f>IF(B415&lt;&gt;"",A414+1,"")</f>
        <v/>
      </c>
      <c r="B415" s="44"/>
      <c r="C415" s="44"/>
      <c r="D415" s="44"/>
      <c r="E415" s="44"/>
      <c r="F415" s="44"/>
      <c r="G415" s="44"/>
      <c r="H415" s="44"/>
      <c r="J415" s="68"/>
      <c r="K415" s="68"/>
      <c r="L415" s="68"/>
      <c r="M415" s="68"/>
      <c r="O415" s="44"/>
      <c r="P415" s="44"/>
      <c r="Q415" s="44"/>
      <c r="R415" s="44"/>
      <c r="S415" s="44"/>
      <c r="T415" s="44"/>
    </row>
    <row r="416" spans="1:20" x14ac:dyDescent="0.25">
      <c r="A416" s="44" t="str">
        <f>IF(B416&lt;&gt;"",A415+1,"")</f>
        <v/>
      </c>
      <c r="B416" s="44"/>
      <c r="C416" s="44"/>
      <c r="D416" s="44"/>
      <c r="E416" s="44"/>
      <c r="F416" s="44"/>
      <c r="G416" s="44"/>
      <c r="H416" s="44"/>
      <c r="J416" s="68"/>
      <c r="K416" s="68"/>
      <c r="L416" s="68"/>
      <c r="M416" s="68"/>
      <c r="O416" s="44"/>
      <c r="P416" s="44"/>
      <c r="Q416" s="44"/>
      <c r="R416" s="44"/>
      <c r="S416" s="44"/>
      <c r="T416" s="44"/>
    </row>
    <row r="417" spans="1:20" x14ac:dyDescent="0.25">
      <c r="A417" s="44" t="str">
        <f>IF(B417&lt;&gt;"",A416+1,"")</f>
        <v/>
      </c>
      <c r="B417" s="44"/>
      <c r="C417" s="44"/>
      <c r="D417" s="44"/>
      <c r="E417" s="44"/>
      <c r="F417" s="44"/>
      <c r="G417" s="44"/>
      <c r="H417" s="44"/>
      <c r="J417" s="68"/>
      <c r="K417" s="68"/>
      <c r="L417" s="68"/>
      <c r="M417" s="68"/>
      <c r="O417" s="44"/>
      <c r="P417" s="44"/>
      <c r="Q417" s="44"/>
      <c r="R417" s="44"/>
      <c r="S417" s="44"/>
      <c r="T417" s="44"/>
    </row>
    <row r="418" spans="1:20" x14ac:dyDescent="0.25">
      <c r="A418" s="44" t="str">
        <f>IF(B418&lt;&gt;"",A417+1,"")</f>
        <v/>
      </c>
      <c r="B418" s="44"/>
      <c r="C418" s="44"/>
      <c r="D418" s="44"/>
      <c r="E418" s="44"/>
      <c r="F418" s="44"/>
      <c r="G418" s="44"/>
      <c r="H418" s="44"/>
      <c r="J418" s="68"/>
      <c r="K418" s="68"/>
      <c r="L418" s="68"/>
      <c r="M418" s="68"/>
      <c r="O418" s="44"/>
      <c r="P418" s="44"/>
      <c r="Q418" s="44"/>
      <c r="R418" s="44"/>
      <c r="S418" s="44"/>
      <c r="T418" s="44"/>
    </row>
    <row r="419" spans="1:20" x14ac:dyDescent="0.25">
      <c r="A419" s="44" t="str">
        <f>IF(B419&lt;&gt;"",A418+1,"")</f>
        <v/>
      </c>
      <c r="B419" s="44"/>
      <c r="C419" s="44"/>
      <c r="D419" s="44"/>
      <c r="E419" s="44"/>
      <c r="F419" s="44"/>
      <c r="G419" s="44"/>
      <c r="H419" s="44"/>
      <c r="J419" s="68"/>
      <c r="K419" s="68"/>
      <c r="L419" s="68"/>
      <c r="M419" s="68"/>
      <c r="O419" s="44"/>
      <c r="P419" s="44"/>
      <c r="Q419" s="44"/>
      <c r="R419" s="44"/>
      <c r="S419" s="44"/>
      <c r="T419" s="44"/>
    </row>
    <row r="420" spans="1:20" x14ac:dyDescent="0.25">
      <c r="A420" s="44" t="str">
        <f>IF(B420&lt;&gt;"",A419+1,"")</f>
        <v/>
      </c>
      <c r="B420" s="44"/>
      <c r="C420" s="44"/>
      <c r="D420" s="44"/>
      <c r="E420" s="44"/>
      <c r="F420" s="44"/>
      <c r="G420" s="44"/>
      <c r="H420" s="44"/>
      <c r="J420" s="68"/>
      <c r="K420" s="68"/>
      <c r="L420" s="68"/>
      <c r="M420" s="68"/>
      <c r="O420" s="44"/>
      <c r="P420" s="44"/>
      <c r="Q420" s="44"/>
      <c r="R420" s="44"/>
      <c r="S420" s="44"/>
      <c r="T420" s="44"/>
    </row>
    <row r="421" spans="1:20" x14ac:dyDescent="0.25">
      <c r="A421" s="44" t="str">
        <f>IF(B421&lt;&gt;"",A420+1,"")</f>
        <v/>
      </c>
      <c r="B421" s="44"/>
      <c r="C421" s="44"/>
      <c r="D421" s="44"/>
      <c r="E421" s="44"/>
      <c r="F421" s="44"/>
      <c r="G421" s="44"/>
      <c r="H421" s="44"/>
      <c r="J421" s="68"/>
      <c r="K421" s="68"/>
      <c r="L421" s="68"/>
      <c r="M421" s="68"/>
      <c r="O421" s="44"/>
      <c r="P421" s="44"/>
      <c r="Q421" s="44"/>
      <c r="R421" s="44"/>
      <c r="S421" s="44"/>
      <c r="T421" s="44"/>
    </row>
    <row r="422" spans="1:20" x14ac:dyDescent="0.25">
      <c r="A422" s="44" t="str">
        <f>IF(B422&lt;&gt;"",A421+1,"")</f>
        <v/>
      </c>
      <c r="B422" s="44"/>
      <c r="C422" s="44"/>
      <c r="D422" s="44"/>
      <c r="E422" s="44"/>
      <c r="F422" s="44"/>
      <c r="G422" s="44"/>
      <c r="H422" s="44"/>
      <c r="J422" s="68"/>
      <c r="K422" s="68"/>
      <c r="L422" s="68"/>
      <c r="M422" s="68"/>
      <c r="O422" s="44"/>
      <c r="P422" s="44"/>
      <c r="Q422" s="44"/>
      <c r="R422" s="44"/>
      <c r="S422" s="44"/>
      <c r="T422" s="44"/>
    </row>
    <row r="423" spans="1:20" x14ac:dyDescent="0.25">
      <c r="A423" s="44" t="str">
        <f>IF(B423&lt;&gt;"",A422+1,"")</f>
        <v/>
      </c>
      <c r="B423" s="44"/>
      <c r="C423" s="44"/>
      <c r="D423" s="44"/>
      <c r="E423" s="44"/>
      <c r="F423" s="44"/>
      <c r="G423" s="44"/>
      <c r="H423" s="44"/>
      <c r="J423" s="68"/>
      <c r="K423" s="68"/>
      <c r="L423" s="68"/>
      <c r="M423" s="68"/>
      <c r="O423" s="44"/>
      <c r="P423" s="44"/>
      <c r="Q423" s="44"/>
      <c r="R423" s="44"/>
      <c r="S423" s="44"/>
      <c r="T423" s="44"/>
    </row>
    <row r="424" spans="1:20" x14ac:dyDescent="0.25">
      <c r="A424" s="44" t="str">
        <f>IF(B424&lt;&gt;"",A423+1,"")</f>
        <v/>
      </c>
      <c r="B424" s="44"/>
      <c r="C424" s="44"/>
      <c r="D424" s="44"/>
      <c r="E424" s="44"/>
      <c r="F424" s="44"/>
      <c r="G424" s="44"/>
      <c r="H424" s="44"/>
      <c r="J424" s="68"/>
      <c r="K424" s="68"/>
      <c r="L424" s="68"/>
      <c r="M424" s="68"/>
      <c r="O424" s="44"/>
      <c r="P424" s="44"/>
      <c r="Q424" s="44"/>
      <c r="R424" s="44"/>
      <c r="S424" s="44"/>
      <c r="T424" s="44"/>
    </row>
    <row r="425" spans="1:20" x14ac:dyDescent="0.25">
      <c r="A425" s="44" t="str">
        <f>IF(B425&lt;&gt;"",A424+1,"")</f>
        <v/>
      </c>
      <c r="B425" s="44"/>
      <c r="C425" s="44"/>
      <c r="D425" s="44"/>
      <c r="E425" s="44"/>
      <c r="F425" s="44"/>
      <c r="G425" s="44"/>
      <c r="H425" s="44"/>
      <c r="J425" s="68"/>
      <c r="K425" s="68"/>
      <c r="L425" s="68"/>
      <c r="M425" s="68"/>
      <c r="O425" s="44"/>
      <c r="P425" s="44"/>
      <c r="Q425" s="44"/>
      <c r="R425" s="44"/>
      <c r="S425" s="44"/>
      <c r="T425" s="44"/>
    </row>
    <row r="426" spans="1:20" x14ac:dyDescent="0.25">
      <c r="A426" s="44" t="str">
        <f>IF(B426&lt;&gt;"",A425+1,"")</f>
        <v/>
      </c>
      <c r="B426" s="44"/>
      <c r="C426" s="44"/>
      <c r="D426" s="44"/>
      <c r="E426" s="44"/>
      <c r="F426" s="44"/>
      <c r="G426" s="44"/>
      <c r="H426" s="44"/>
      <c r="J426" s="68"/>
      <c r="K426" s="68"/>
      <c r="L426" s="68"/>
      <c r="M426" s="68"/>
      <c r="O426" s="44"/>
      <c r="P426" s="44"/>
      <c r="Q426" s="44"/>
      <c r="R426" s="44"/>
      <c r="S426" s="44"/>
      <c r="T426" s="44"/>
    </row>
    <row r="427" spans="1:20" x14ac:dyDescent="0.25">
      <c r="A427" s="44" t="str">
        <f>IF(B427&lt;&gt;"",A426+1,"")</f>
        <v/>
      </c>
      <c r="B427" s="44"/>
      <c r="C427" s="44"/>
      <c r="D427" s="44"/>
      <c r="E427" s="44"/>
      <c r="F427" s="44"/>
      <c r="G427" s="44"/>
      <c r="H427" s="44"/>
      <c r="J427" s="68"/>
      <c r="K427" s="68"/>
      <c r="L427" s="68"/>
      <c r="M427" s="68"/>
      <c r="O427" s="44"/>
      <c r="P427" s="44"/>
      <c r="Q427" s="44"/>
      <c r="R427" s="44"/>
      <c r="S427" s="44"/>
      <c r="T427" s="44"/>
    </row>
    <row r="428" spans="1:20" x14ac:dyDescent="0.25">
      <c r="A428" s="44" t="str">
        <f>IF(B428&lt;&gt;"",A427+1,"")</f>
        <v/>
      </c>
      <c r="B428" s="44"/>
      <c r="C428" s="44"/>
      <c r="D428" s="44"/>
      <c r="E428" s="44"/>
      <c r="F428" s="44"/>
      <c r="G428" s="44"/>
      <c r="H428" s="44"/>
      <c r="J428" s="68"/>
      <c r="K428" s="68"/>
      <c r="L428" s="68"/>
      <c r="M428" s="68"/>
      <c r="O428" s="44"/>
      <c r="P428" s="44"/>
      <c r="Q428" s="44"/>
      <c r="R428" s="44"/>
      <c r="S428" s="44"/>
      <c r="T428" s="44"/>
    </row>
    <row r="429" spans="1:20" x14ac:dyDescent="0.25">
      <c r="A429" s="44" t="str">
        <f>IF(B429&lt;&gt;"",A428+1,"")</f>
        <v/>
      </c>
      <c r="B429" s="44"/>
      <c r="C429" s="44"/>
      <c r="D429" s="44"/>
      <c r="E429" s="44"/>
      <c r="F429" s="44"/>
      <c r="G429" s="44"/>
      <c r="H429" s="44"/>
      <c r="J429" s="68"/>
      <c r="K429" s="68"/>
      <c r="L429" s="68"/>
      <c r="M429" s="68"/>
      <c r="O429" s="44"/>
      <c r="P429" s="44"/>
      <c r="Q429" s="44"/>
      <c r="R429" s="44"/>
      <c r="S429" s="44"/>
      <c r="T429" s="44"/>
    </row>
    <row r="430" spans="1:20" x14ac:dyDescent="0.25">
      <c r="A430" s="44" t="str">
        <f>IF(B430&lt;&gt;"",A429+1,"")</f>
        <v/>
      </c>
      <c r="B430" s="44"/>
      <c r="C430" s="44"/>
      <c r="D430" s="44"/>
      <c r="E430" s="44"/>
      <c r="F430" s="44"/>
      <c r="G430" s="44"/>
      <c r="H430" s="44"/>
      <c r="J430" s="68"/>
      <c r="K430" s="68"/>
      <c r="L430" s="68"/>
      <c r="M430" s="68"/>
      <c r="O430" s="44"/>
      <c r="P430" s="44"/>
      <c r="Q430" s="44"/>
      <c r="R430" s="44"/>
      <c r="S430" s="44"/>
      <c r="T430" s="44"/>
    </row>
    <row r="431" spans="1:20" x14ac:dyDescent="0.25">
      <c r="A431" s="44" t="str">
        <f>IF(B431&lt;&gt;"",A430+1,"")</f>
        <v/>
      </c>
      <c r="B431" s="44"/>
      <c r="C431" s="44"/>
      <c r="D431" s="44"/>
      <c r="E431" s="44"/>
      <c r="F431" s="44"/>
      <c r="G431" s="44"/>
      <c r="H431" s="44"/>
      <c r="J431" s="68"/>
      <c r="K431" s="68"/>
      <c r="L431" s="68"/>
      <c r="M431" s="68"/>
      <c r="O431" s="44"/>
      <c r="P431" s="44"/>
      <c r="Q431" s="44"/>
      <c r="R431" s="44"/>
      <c r="S431" s="44"/>
      <c r="T431" s="44"/>
    </row>
    <row r="432" spans="1:20" x14ac:dyDescent="0.25">
      <c r="A432" s="44" t="str">
        <f>IF(B432&lt;&gt;"",A431+1,"")</f>
        <v/>
      </c>
      <c r="B432" s="44"/>
      <c r="C432" s="44"/>
      <c r="D432" s="44"/>
      <c r="E432" s="44"/>
      <c r="F432" s="44"/>
      <c r="G432" s="44"/>
      <c r="H432" s="44"/>
      <c r="J432" s="68"/>
      <c r="K432" s="68"/>
      <c r="L432" s="68"/>
      <c r="M432" s="68"/>
      <c r="O432" s="44"/>
      <c r="P432" s="44"/>
      <c r="Q432" s="44"/>
      <c r="R432" s="44"/>
      <c r="S432" s="44"/>
      <c r="T432" s="44"/>
    </row>
    <row r="433" spans="1:20" x14ac:dyDescent="0.25">
      <c r="A433" s="44" t="str">
        <f>IF(B433&lt;&gt;"",A432+1,"")</f>
        <v/>
      </c>
      <c r="B433" s="44"/>
      <c r="C433" s="44"/>
      <c r="D433" s="44"/>
      <c r="E433" s="44"/>
      <c r="F433" s="44"/>
      <c r="G433" s="44"/>
      <c r="H433" s="44"/>
      <c r="J433" s="68"/>
      <c r="K433" s="68"/>
      <c r="L433" s="68"/>
      <c r="M433" s="68"/>
      <c r="O433" s="44"/>
      <c r="P433" s="44"/>
      <c r="Q433" s="44"/>
      <c r="R433" s="44"/>
      <c r="S433" s="44"/>
      <c r="T433" s="44"/>
    </row>
    <row r="434" spans="1:20" x14ac:dyDescent="0.25">
      <c r="A434" s="44" t="str">
        <f>IF(B434&lt;&gt;"",A433+1,"")</f>
        <v/>
      </c>
      <c r="B434" s="44"/>
      <c r="C434" s="44"/>
      <c r="D434" s="44"/>
      <c r="E434" s="44"/>
      <c r="F434" s="44"/>
      <c r="G434" s="44"/>
      <c r="H434" s="44"/>
      <c r="J434" s="68"/>
      <c r="K434" s="68"/>
      <c r="L434" s="68"/>
      <c r="M434" s="68"/>
      <c r="O434" s="44"/>
      <c r="P434" s="44"/>
      <c r="Q434" s="44"/>
      <c r="R434" s="44"/>
      <c r="S434" s="44"/>
      <c r="T434" s="44"/>
    </row>
    <row r="435" spans="1:20" x14ac:dyDescent="0.25">
      <c r="A435" s="44" t="str">
        <f>IF(B435&lt;&gt;"",A434+1,"")</f>
        <v/>
      </c>
      <c r="B435" s="44"/>
      <c r="C435" s="44"/>
      <c r="D435" s="44"/>
      <c r="E435" s="44"/>
      <c r="F435" s="44"/>
      <c r="G435" s="44"/>
      <c r="H435" s="44"/>
      <c r="J435" s="68"/>
      <c r="K435" s="68"/>
      <c r="L435" s="68"/>
      <c r="M435" s="68"/>
      <c r="O435" s="44"/>
      <c r="P435" s="44"/>
      <c r="Q435" s="44"/>
      <c r="R435" s="44"/>
      <c r="S435" s="44"/>
      <c r="T435" s="44"/>
    </row>
    <row r="436" spans="1:20" x14ac:dyDescent="0.25">
      <c r="A436" s="44" t="str">
        <f>IF(B436&lt;&gt;"",A435+1,"")</f>
        <v/>
      </c>
      <c r="B436" s="44"/>
      <c r="C436" s="44"/>
      <c r="D436" s="44"/>
      <c r="E436" s="44"/>
      <c r="F436" s="44"/>
      <c r="G436" s="44"/>
      <c r="H436" s="44"/>
      <c r="J436" s="68"/>
      <c r="K436" s="68"/>
      <c r="L436" s="68"/>
      <c r="M436" s="68"/>
      <c r="O436" s="44"/>
      <c r="P436" s="44"/>
      <c r="Q436" s="44"/>
      <c r="R436" s="44"/>
      <c r="S436" s="44"/>
      <c r="T436" s="44"/>
    </row>
    <row r="437" spans="1:20" x14ac:dyDescent="0.25">
      <c r="A437" s="44" t="str">
        <f>IF(B437&lt;&gt;"",A436+1,"")</f>
        <v/>
      </c>
      <c r="B437" s="44"/>
      <c r="C437" s="44"/>
      <c r="D437" s="44"/>
      <c r="E437" s="44"/>
      <c r="F437" s="44"/>
      <c r="G437" s="44"/>
      <c r="H437" s="44"/>
      <c r="J437" s="68"/>
      <c r="K437" s="68"/>
      <c r="L437" s="68"/>
      <c r="M437" s="68"/>
      <c r="O437" s="44"/>
      <c r="P437" s="44"/>
      <c r="Q437" s="44"/>
      <c r="R437" s="44"/>
      <c r="S437" s="44"/>
      <c r="T437" s="44"/>
    </row>
    <row r="438" spans="1:20" x14ac:dyDescent="0.25">
      <c r="A438" s="44" t="str">
        <f>IF(B438&lt;&gt;"",A437+1,"")</f>
        <v/>
      </c>
      <c r="B438" s="44"/>
      <c r="C438" s="44"/>
      <c r="D438" s="44"/>
      <c r="E438" s="44"/>
      <c r="F438" s="44"/>
      <c r="G438" s="44"/>
      <c r="H438" s="44"/>
      <c r="J438" s="68"/>
      <c r="K438" s="68"/>
      <c r="L438" s="68"/>
      <c r="M438" s="68"/>
      <c r="O438" s="44"/>
      <c r="P438" s="44"/>
      <c r="Q438" s="44"/>
      <c r="R438" s="44"/>
      <c r="S438" s="44"/>
      <c r="T438" s="44"/>
    </row>
    <row r="439" spans="1:20" x14ac:dyDescent="0.25">
      <c r="A439" s="44" t="str">
        <f>IF(B439&lt;&gt;"",A438+1,"")</f>
        <v/>
      </c>
      <c r="B439" s="44"/>
      <c r="C439" s="44"/>
      <c r="D439" s="44"/>
      <c r="E439" s="44"/>
      <c r="F439" s="44"/>
      <c r="G439" s="44"/>
      <c r="H439" s="44"/>
      <c r="J439" s="68"/>
      <c r="K439" s="68"/>
      <c r="L439" s="68"/>
      <c r="M439" s="68"/>
      <c r="O439" s="44"/>
      <c r="P439" s="44"/>
      <c r="Q439" s="44"/>
      <c r="R439" s="44"/>
      <c r="S439" s="44"/>
      <c r="T439" s="44"/>
    </row>
    <row r="440" spans="1:20" x14ac:dyDescent="0.25">
      <c r="A440" s="44" t="str">
        <f>IF(B440&lt;&gt;"",A439+1,"")</f>
        <v/>
      </c>
      <c r="B440" s="44"/>
      <c r="C440" s="44"/>
      <c r="D440" s="44"/>
      <c r="E440" s="44"/>
      <c r="F440" s="44"/>
      <c r="G440" s="44"/>
      <c r="H440" s="44"/>
      <c r="J440" s="68"/>
      <c r="K440" s="68"/>
      <c r="L440" s="68"/>
      <c r="M440" s="68"/>
      <c r="O440" s="44"/>
      <c r="P440" s="44"/>
      <c r="Q440" s="44"/>
      <c r="R440" s="44"/>
      <c r="S440" s="44"/>
      <c r="T440" s="44"/>
    </row>
    <row r="441" spans="1:20" x14ac:dyDescent="0.25">
      <c r="A441" s="44" t="str">
        <f>IF(B441&lt;&gt;"",A440+1,"")</f>
        <v/>
      </c>
      <c r="B441" s="44"/>
      <c r="C441" s="44"/>
      <c r="D441" s="44"/>
      <c r="E441" s="44"/>
      <c r="F441" s="44"/>
      <c r="G441" s="44"/>
      <c r="H441" s="44"/>
      <c r="J441" s="68"/>
      <c r="K441" s="68"/>
      <c r="L441" s="68"/>
      <c r="M441" s="68"/>
      <c r="O441" s="44"/>
      <c r="P441" s="44"/>
      <c r="Q441" s="44"/>
      <c r="R441" s="44"/>
      <c r="S441" s="44"/>
      <c r="T441" s="44"/>
    </row>
    <row r="442" spans="1:20" x14ac:dyDescent="0.25">
      <c r="A442" s="44" t="str">
        <f>IF(B442&lt;&gt;"",A441+1,"")</f>
        <v/>
      </c>
      <c r="B442" s="44"/>
      <c r="C442" s="44"/>
      <c r="D442" s="44"/>
      <c r="E442" s="44"/>
      <c r="F442" s="44"/>
      <c r="G442" s="44"/>
      <c r="H442" s="44"/>
      <c r="J442" s="68"/>
      <c r="K442" s="68"/>
      <c r="L442" s="68"/>
      <c r="M442" s="68"/>
      <c r="O442" s="44"/>
      <c r="P442" s="44"/>
      <c r="Q442" s="44"/>
      <c r="R442" s="44"/>
      <c r="S442" s="44"/>
      <c r="T442" s="44"/>
    </row>
    <row r="443" spans="1:20" x14ac:dyDescent="0.25">
      <c r="A443" s="44" t="str">
        <f>IF(B443&lt;&gt;"",A442+1,"")</f>
        <v/>
      </c>
      <c r="B443" s="44"/>
      <c r="C443" s="44"/>
      <c r="D443" s="44"/>
      <c r="E443" s="44"/>
      <c r="F443" s="44"/>
      <c r="G443" s="44"/>
      <c r="H443" s="44"/>
      <c r="J443" s="68"/>
      <c r="K443" s="68"/>
      <c r="L443" s="68"/>
      <c r="M443" s="68"/>
      <c r="O443" s="44"/>
      <c r="P443" s="44"/>
      <c r="Q443" s="44"/>
      <c r="R443" s="44"/>
      <c r="S443" s="44"/>
      <c r="T443" s="44"/>
    </row>
    <row r="444" spans="1:20" x14ac:dyDescent="0.25">
      <c r="A444" s="44" t="str">
        <f>IF(B444&lt;&gt;"",A443+1,"")</f>
        <v/>
      </c>
      <c r="B444" s="44"/>
      <c r="C444" s="44"/>
      <c r="D444" s="44"/>
      <c r="E444" s="44"/>
      <c r="F444" s="44"/>
      <c r="G444" s="44"/>
      <c r="H444" s="44"/>
      <c r="J444" s="68"/>
      <c r="K444" s="68"/>
      <c r="L444" s="68"/>
      <c r="M444" s="68"/>
      <c r="O444" s="44"/>
      <c r="P444" s="44"/>
      <c r="Q444" s="44"/>
      <c r="R444" s="44"/>
      <c r="S444" s="44"/>
      <c r="T444" s="44"/>
    </row>
    <row r="445" spans="1:20" x14ac:dyDescent="0.25">
      <c r="A445" s="44" t="str">
        <f>IF(B445&lt;&gt;"",A444+1,"")</f>
        <v/>
      </c>
      <c r="B445" s="44"/>
      <c r="C445" s="44"/>
      <c r="D445" s="44"/>
      <c r="E445" s="44"/>
      <c r="F445" s="44"/>
      <c r="G445" s="44"/>
      <c r="H445" s="44"/>
      <c r="J445" s="68"/>
      <c r="K445" s="68"/>
      <c r="L445" s="68"/>
      <c r="M445" s="68"/>
      <c r="O445" s="44"/>
      <c r="P445" s="44"/>
      <c r="Q445" s="44"/>
      <c r="R445" s="44"/>
      <c r="S445" s="44"/>
      <c r="T445" s="44"/>
    </row>
    <row r="446" spans="1:20" x14ac:dyDescent="0.25">
      <c r="A446" s="44" t="str">
        <f>IF(B446&lt;&gt;"",A445+1,"")</f>
        <v/>
      </c>
      <c r="B446" s="44"/>
      <c r="C446" s="44"/>
      <c r="D446" s="44"/>
      <c r="E446" s="44"/>
      <c r="F446" s="44"/>
      <c r="G446" s="44"/>
      <c r="H446" s="44"/>
      <c r="J446" s="68"/>
      <c r="K446" s="68"/>
      <c r="L446" s="68"/>
      <c r="M446" s="68"/>
      <c r="O446" s="44"/>
      <c r="P446" s="44"/>
      <c r="Q446" s="44"/>
      <c r="R446" s="44"/>
      <c r="S446" s="44"/>
      <c r="T446" s="44"/>
    </row>
    <row r="447" spans="1:20" x14ac:dyDescent="0.25">
      <c r="A447" s="44" t="str">
        <f>IF(B447&lt;&gt;"",A446+1,"")</f>
        <v/>
      </c>
      <c r="B447" s="44"/>
      <c r="C447" s="44"/>
      <c r="D447" s="44"/>
      <c r="E447" s="44"/>
      <c r="F447" s="44"/>
      <c r="G447" s="44"/>
      <c r="H447" s="44"/>
      <c r="J447" s="68"/>
      <c r="K447" s="68"/>
      <c r="L447" s="68"/>
      <c r="M447" s="68"/>
      <c r="O447" s="44"/>
      <c r="P447" s="44"/>
      <c r="Q447" s="44"/>
      <c r="R447" s="44"/>
      <c r="S447" s="44"/>
      <c r="T447" s="44"/>
    </row>
    <row r="448" spans="1:20" x14ac:dyDescent="0.25">
      <c r="A448" s="44" t="str">
        <f>IF(B448&lt;&gt;"",A447+1,"")</f>
        <v/>
      </c>
      <c r="B448" s="44"/>
      <c r="C448" s="44"/>
      <c r="D448" s="44"/>
      <c r="E448" s="44"/>
      <c r="F448" s="44"/>
      <c r="G448" s="44"/>
      <c r="H448" s="44"/>
      <c r="J448" s="68"/>
      <c r="K448" s="68"/>
      <c r="L448" s="68"/>
      <c r="M448" s="68"/>
      <c r="O448" s="44"/>
      <c r="P448" s="44"/>
      <c r="Q448" s="44"/>
      <c r="R448" s="44"/>
      <c r="S448" s="44"/>
      <c r="T448" s="44"/>
    </row>
    <row r="449" spans="1:20" x14ac:dyDescent="0.25">
      <c r="A449" s="44" t="str">
        <f>IF(B449&lt;&gt;"",A448+1,"")</f>
        <v/>
      </c>
      <c r="B449" s="44"/>
      <c r="C449" s="44"/>
      <c r="D449" s="44"/>
      <c r="E449" s="44"/>
      <c r="F449" s="44"/>
      <c r="G449" s="44"/>
      <c r="H449" s="44"/>
      <c r="J449" s="68"/>
      <c r="K449" s="68"/>
      <c r="L449" s="68"/>
      <c r="M449" s="68"/>
      <c r="O449" s="44"/>
      <c r="P449" s="44"/>
      <c r="Q449" s="44"/>
      <c r="R449" s="44"/>
      <c r="S449" s="44"/>
      <c r="T449" s="44"/>
    </row>
    <row r="450" spans="1:20" x14ac:dyDescent="0.25">
      <c r="A450" s="44" t="str">
        <f>IF(B450&lt;&gt;"",A449+1,"")</f>
        <v/>
      </c>
      <c r="B450" s="44"/>
      <c r="C450" s="44"/>
      <c r="D450" s="44"/>
      <c r="E450" s="44"/>
      <c r="F450" s="44"/>
      <c r="G450" s="44"/>
      <c r="H450" s="44"/>
      <c r="J450" s="68"/>
      <c r="K450" s="68"/>
      <c r="L450" s="68"/>
      <c r="M450" s="68"/>
      <c r="O450" s="44"/>
      <c r="P450" s="44"/>
      <c r="Q450" s="44"/>
      <c r="R450" s="44"/>
      <c r="S450" s="44"/>
      <c r="T450" s="44"/>
    </row>
    <row r="451" spans="1:20" x14ac:dyDescent="0.25">
      <c r="A451" s="44" t="str">
        <f>IF(B451&lt;&gt;"",A450+1,"")</f>
        <v/>
      </c>
      <c r="B451" s="44"/>
      <c r="C451" s="44"/>
      <c r="D451" s="44"/>
      <c r="E451" s="44"/>
      <c r="F451" s="44"/>
      <c r="G451" s="44"/>
      <c r="H451" s="44"/>
      <c r="J451" s="68"/>
      <c r="K451" s="68"/>
      <c r="L451" s="68"/>
      <c r="M451" s="68"/>
      <c r="O451" s="44"/>
      <c r="P451" s="44"/>
      <c r="Q451" s="44"/>
      <c r="R451" s="44"/>
      <c r="S451" s="44"/>
      <c r="T451" s="44"/>
    </row>
    <row r="452" spans="1:20" x14ac:dyDescent="0.25">
      <c r="A452" s="44" t="str">
        <f>IF(B452&lt;&gt;"",A451+1,"")</f>
        <v/>
      </c>
      <c r="B452" s="44"/>
      <c r="C452" s="44"/>
      <c r="D452" s="44"/>
      <c r="E452" s="44"/>
      <c r="F452" s="44"/>
      <c r="G452" s="44"/>
      <c r="H452" s="44"/>
      <c r="J452" s="68"/>
      <c r="K452" s="68"/>
      <c r="L452" s="68"/>
      <c r="M452" s="68"/>
      <c r="O452" s="44"/>
      <c r="P452" s="44"/>
      <c r="Q452" s="44"/>
      <c r="R452" s="44"/>
      <c r="S452" s="44"/>
      <c r="T452" s="44"/>
    </row>
    <row r="453" spans="1:20" x14ac:dyDescent="0.25">
      <c r="A453" s="44" t="str">
        <f>IF(B453&lt;&gt;"",A452+1,"")</f>
        <v/>
      </c>
      <c r="B453" s="44"/>
      <c r="C453" s="44"/>
      <c r="D453" s="44"/>
      <c r="E453" s="44"/>
      <c r="F453" s="44"/>
      <c r="G453" s="44"/>
      <c r="H453" s="44"/>
      <c r="J453" s="68"/>
      <c r="K453" s="68"/>
      <c r="L453" s="68"/>
      <c r="M453" s="68"/>
      <c r="O453" s="44"/>
      <c r="P453" s="44"/>
      <c r="Q453" s="44"/>
      <c r="R453" s="44"/>
      <c r="S453" s="44"/>
      <c r="T453" s="44"/>
    </row>
    <row r="454" spans="1:20" x14ac:dyDescent="0.25">
      <c r="A454" s="44" t="str">
        <f>IF(B454&lt;&gt;"",A453+1,"")</f>
        <v/>
      </c>
      <c r="B454" s="44"/>
      <c r="C454" s="44"/>
      <c r="D454" s="44"/>
      <c r="E454" s="44"/>
      <c r="F454" s="44"/>
      <c r="G454" s="44"/>
      <c r="H454" s="44"/>
      <c r="J454" s="68"/>
      <c r="K454" s="68"/>
      <c r="L454" s="68"/>
      <c r="M454" s="68"/>
      <c r="O454" s="44"/>
      <c r="P454" s="44"/>
      <c r="Q454" s="44"/>
      <c r="R454" s="44"/>
      <c r="S454" s="44"/>
      <c r="T454" s="44"/>
    </row>
    <row r="455" spans="1:20" x14ac:dyDescent="0.25">
      <c r="A455" s="44" t="str">
        <f>IF(B455&lt;&gt;"",A454+1,"")</f>
        <v/>
      </c>
      <c r="B455" s="44"/>
      <c r="C455" s="44"/>
      <c r="D455" s="44"/>
      <c r="E455" s="44"/>
      <c r="F455" s="44"/>
      <c r="G455" s="44"/>
      <c r="H455" s="44"/>
      <c r="J455" s="68"/>
      <c r="K455" s="68"/>
      <c r="L455" s="68"/>
      <c r="M455" s="68"/>
      <c r="O455" s="44"/>
      <c r="P455" s="44"/>
      <c r="Q455" s="44"/>
      <c r="R455" s="44"/>
      <c r="S455" s="44"/>
      <c r="T455" s="44"/>
    </row>
    <row r="456" spans="1:20" x14ac:dyDescent="0.25">
      <c r="A456" s="44" t="str">
        <f>IF(B456&lt;&gt;"",A455+1,"")</f>
        <v/>
      </c>
      <c r="B456" s="44"/>
      <c r="C456" s="44"/>
      <c r="D456" s="44"/>
      <c r="E456" s="44"/>
      <c r="F456" s="44"/>
      <c r="G456" s="44"/>
      <c r="H456" s="44"/>
      <c r="J456" s="68"/>
      <c r="K456" s="68"/>
      <c r="L456" s="68"/>
      <c r="M456" s="68"/>
      <c r="O456" s="44"/>
      <c r="P456" s="44"/>
      <c r="Q456" s="44"/>
      <c r="R456" s="44"/>
      <c r="S456" s="44"/>
      <c r="T456" s="44"/>
    </row>
    <row r="457" spans="1:20" x14ac:dyDescent="0.25">
      <c r="A457" s="44" t="str">
        <f>IF(B457&lt;&gt;"",A456+1,"")</f>
        <v/>
      </c>
      <c r="B457" s="44"/>
      <c r="C457" s="44"/>
      <c r="D457" s="44"/>
      <c r="E457" s="44"/>
      <c r="F457" s="44"/>
      <c r="G457" s="44"/>
      <c r="H457" s="44"/>
      <c r="J457" s="68"/>
      <c r="K457" s="68"/>
      <c r="L457" s="68"/>
      <c r="M457" s="68"/>
      <c r="O457" s="44"/>
      <c r="P457" s="44"/>
      <c r="Q457" s="44"/>
      <c r="R457" s="44"/>
      <c r="S457" s="44"/>
      <c r="T457" s="44"/>
    </row>
    <row r="458" spans="1:20" x14ac:dyDescent="0.25">
      <c r="A458" s="44" t="str">
        <f>IF(B458&lt;&gt;"",A457+1,"")</f>
        <v/>
      </c>
      <c r="B458" s="44"/>
      <c r="C458" s="44"/>
      <c r="D458" s="44"/>
      <c r="E458" s="44"/>
      <c r="F458" s="44"/>
      <c r="G458" s="44"/>
      <c r="H458" s="44"/>
      <c r="J458" s="68"/>
      <c r="K458" s="68"/>
      <c r="L458" s="68"/>
      <c r="M458" s="68"/>
      <c r="O458" s="44"/>
      <c r="P458" s="44"/>
      <c r="Q458" s="44"/>
      <c r="R458" s="44"/>
      <c r="S458" s="44"/>
      <c r="T458" s="44"/>
    </row>
    <row r="459" spans="1:20" x14ac:dyDescent="0.25">
      <c r="A459" s="44" t="str">
        <f>IF(B459&lt;&gt;"",A458+1,"")</f>
        <v/>
      </c>
      <c r="B459" s="44"/>
      <c r="C459" s="44"/>
      <c r="D459" s="44"/>
      <c r="E459" s="44"/>
      <c r="F459" s="44"/>
      <c r="G459" s="44"/>
      <c r="H459" s="44"/>
      <c r="J459" s="68"/>
      <c r="K459" s="68"/>
      <c r="L459" s="68"/>
      <c r="M459" s="68"/>
      <c r="O459" s="44"/>
      <c r="P459" s="44"/>
      <c r="Q459" s="44"/>
      <c r="R459" s="44"/>
      <c r="S459" s="44"/>
      <c r="T459" s="44"/>
    </row>
    <row r="460" spans="1:20" x14ac:dyDescent="0.25">
      <c r="A460" s="44" t="str">
        <f>IF(B460&lt;&gt;"",A459+1,"")</f>
        <v/>
      </c>
      <c r="B460" s="44"/>
      <c r="C460" s="44"/>
      <c r="D460" s="44"/>
      <c r="E460" s="44"/>
      <c r="F460" s="44"/>
      <c r="G460" s="44"/>
      <c r="H460" s="44"/>
      <c r="J460" s="68"/>
      <c r="K460" s="68"/>
      <c r="L460" s="68"/>
      <c r="M460" s="68"/>
      <c r="O460" s="44"/>
      <c r="P460" s="44"/>
      <c r="Q460" s="44"/>
      <c r="R460" s="44"/>
      <c r="S460" s="44"/>
      <c r="T460" s="44"/>
    </row>
    <row r="461" spans="1:20" x14ac:dyDescent="0.25">
      <c r="A461" s="44" t="str">
        <f>IF(B461&lt;&gt;"",A460+1,"")</f>
        <v/>
      </c>
      <c r="B461" s="44"/>
      <c r="C461" s="44"/>
      <c r="D461" s="44"/>
      <c r="E461" s="44"/>
      <c r="F461" s="44"/>
      <c r="G461" s="44"/>
      <c r="H461" s="44"/>
      <c r="J461" s="68"/>
      <c r="K461" s="68"/>
      <c r="L461" s="68"/>
      <c r="M461" s="68"/>
      <c r="O461" s="44"/>
      <c r="P461" s="44"/>
      <c r="Q461" s="44"/>
      <c r="R461" s="44"/>
      <c r="S461" s="44"/>
      <c r="T461" s="44"/>
    </row>
    <row r="462" spans="1:20" x14ac:dyDescent="0.25">
      <c r="A462" s="44" t="str">
        <f>IF(B462&lt;&gt;"",A461+1,"")</f>
        <v/>
      </c>
      <c r="B462" s="44"/>
      <c r="C462" s="44"/>
      <c r="D462" s="44"/>
      <c r="E462" s="44"/>
      <c r="F462" s="44"/>
      <c r="G462" s="44"/>
      <c r="H462" s="44"/>
      <c r="J462" s="68"/>
      <c r="K462" s="68"/>
      <c r="L462" s="68"/>
      <c r="M462" s="68"/>
      <c r="O462" s="44"/>
      <c r="P462" s="44"/>
      <c r="Q462" s="44"/>
      <c r="R462" s="44"/>
      <c r="S462" s="44"/>
      <c r="T462" s="44"/>
    </row>
    <row r="463" spans="1:20" x14ac:dyDescent="0.25">
      <c r="A463" s="44" t="str">
        <f>IF(B463&lt;&gt;"",A462+1,"")</f>
        <v/>
      </c>
      <c r="B463" s="44"/>
      <c r="C463" s="44"/>
      <c r="D463" s="44"/>
      <c r="E463" s="44"/>
      <c r="F463" s="44"/>
      <c r="G463" s="44"/>
      <c r="H463" s="44"/>
      <c r="J463" s="68"/>
      <c r="K463" s="68"/>
      <c r="L463" s="68"/>
      <c r="M463" s="68"/>
      <c r="O463" s="44"/>
      <c r="P463" s="44"/>
      <c r="Q463" s="44"/>
      <c r="R463" s="44"/>
      <c r="S463" s="44"/>
      <c r="T463" s="44"/>
    </row>
    <row r="464" spans="1:20" x14ac:dyDescent="0.25">
      <c r="A464" s="44" t="str">
        <f>IF(B464&lt;&gt;"",A463+1,"")</f>
        <v/>
      </c>
      <c r="B464" s="44"/>
      <c r="C464" s="44"/>
      <c r="D464" s="44"/>
      <c r="E464" s="44"/>
      <c r="F464" s="44"/>
      <c r="G464" s="44"/>
      <c r="H464" s="44"/>
      <c r="J464" s="68"/>
      <c r="K464" s="68"/>
      <c r="L464" s="68"/>
      <c r="M464" s="68"/>
      <c r="O464" s="44"/>
      <c r="P464" s="44"/>
      <c r="Q464" s="44"/>
      <c r="R464" s="44"/>
      <c r="S464" s="44"/>
      <c r="T464" s="44"/>
    </row>
    <row r="465" spans="1:20" x14ac:dyDescent="0.25">
      <c r="A465" s="44" t="str">
        <f>IF(B465&lt;&gt;"",A464+1,"")</f>
        <v/>
      </c>
      <c r="B465" s="44"/>
      <c r="C465" s="44"/>
      <c r="D465" s="44"/>
      <c r="E465" s="44"/>
      <c r="F465" s="44"/>
      <c r="G465" s="44"/>
      <c r="H465" s="44"/>
      <c r="J465" s="68"/>
      <c r="K465" s="68"/>
      <c r="L465" s="68"/>
      <c r="M465" s="68"/>
      <c r="O465" s="44"/>
      <c r="P465" s="44"/>
      <c r="Q465" s="44"/>
      <c r="R465" s="44"/>
      <c r="S465" s="44"/>
      <c r="T465" s="44"/>
    </row>
    <row r="466" spans="1:20" x14ac:dyDescent="0.25">
      <c r="A466" s="44" t="str">
        <f>IF(B466&lt;&gt;"",A465+1,"")</f>
        <v/>
      </c>
      <c r="B466" s="44"/>
      <c r="C466" s="44"/>
      <c r="D466" s="44"/>
      <c r="E466" s="44"/>
      <c r="F466" s="44"/>
      <c r="G466" s="44"/>
      <c r="H466" s="44"/>
      <c r="J466" s="68"/>
      <c r="K466" s="68"/>
      <c r="L466" s="68"/>
      <c r="M466" s="68"/>
      <c r="O466" s="44"/>
      <c r="P466" s="44"/>
      <c r="Q466" s="44"/>
      <c r="R466" s="44"/>
      <c r="S466" s="44"/>
      <c r="T466" s="44"/>
    </row>
    <row r="467" spans="1:20" x14ac:dyDescent="0.25">
      <c r="A467" s="44" t="str">
        <f>IF(B467&lt;&gt;"",A466+1,"")</f>
        <v/>
      </c>
      <c r="B467" s="44"/>
      <c r="C467" s="44"/>
      <c r="D467" s="44"/>
      <c r="E467" s="44"/>
      <c r="F467" s="44"/>
      <c r="G467" s="44"/>
      <c r="H467" s="44"/>
      <c r="J467" s="68"/>
      <c r="K467" s="68"/>
      <c r="L467" s="68"/>
      <c r="M467" s="68"/>
      <c r="O467" s="44"/>
      <c r="P467" s="44"/>
      <c r="Q467" s="44"/>
      <c r="R467" s="44"/>
      <c r="S467" s="44"/>
      <c r="T467" s="44"/>
    </row>
    <row r="468" spans="1:20" x14ac:dyDescent="0.25">
      <c r="A468" s="44" t="str">
        <f>IF(B468&lt;&gt;"",A467+1,"")</f>
        <v/>
      </c>
      <c r="B468" s="44"/>
      <c r="C468" s="44"/>
      <c r="D468" s="44"/>
      <c r="E468" s="44"/>
      <c r="F468" s="44"/>
      <c r="G468" s="44"/>
      <c r="H468" s="44"/>
      <c r="J468" s="68"/>
      <c r="K468" s="68"/>
      <c r="L468" s="68"/>
      <c r="M468" s="68"/>
      <c r="O468" s="44"/>
      <c r="P468" s="44"/>
      <c r="Q468" s="44"/>
      <c r="R468" s="44"/>
      <c r="S468" s="44"/>
      <c r="T468" s="44"/>
    </row>
    <row r="469" spans="1:20" x14ac:dyDescent="0.25">
      <c r="A469" s="44" t="str">
        <f>IF(B469&lt;&gt;"",A468+1,"")</f>
        <v/>
      </c>
      <c r="B469" s="44"/>
      <c r="C469" s="44"/>
      <c r="D469" s="44"/>
      <c r="E469" s="44"/>
      <c r="F469" s="44"/>
      <c r="G469" s="44"/>
      <c r="H469" s="44"/>
      <c r="J469" s="68"/>
      <c r="K469" s="68"/>
      <c r="L469" s="68"/>
      <c r="M469" s="68"/>
      <c r="O469" s="44"/>
      <c r="P469" s="44"/>
      <c r="Q469" s="44"/>
      <c r="R469" s="44"/>
      <c r="S469" s="44"/>
      <c r="T469" s="44"/>
    </row>
    <row r="470" spans="1:20" x14ac:dyDescent="0.25">
      <c r="A470" s="44" t="str">
        <f>IF(B470&lt;&gt;"",A469+1,"")</f>
        <v/>
      </c>
      <c r="B470" s="44"/>
      <c r="C470" s="44"/>
      <c r="D470" s="44"/>
      <c r="E470" s="44"/>
      <c r="F470" s="44"/>
      <c r="G470" s="44"/>
      <c r="H470" s="44"/>
      <c r="J470" s="68"/>
      <c r="K470" s="68"/>
      <c r="L470" s="68"/>
      <c r="M470" s="68"/>
      <c r="O470" s="44"/>
      <c r="P470" s="44"/>
      <c r="Q470" s="44"/>
      <c r="R470" s="44"/>
      <c r="S470" s="44"/>
      <c r="T470" s="44"/>
    </row>
    <row r="471" spans="1:20" x14ac:dyDescent="0.25">
      <c r="A471" s="44" t="str">
        <f>IF(B471&lt;&gt;"",A470+1,"")</f>
        <v/>
      </c>
      <c r="B471" s="44"/>
      <c r="C471" s="44"/>
      <c r="D471" s="44"/>
      <c r="E471" s="44"/>
      <c r="F471" s="44"/>
      <c r="G471" s="44"/>
      <c r="H471" s="44"/>
      <c r="J471" s="68"/>
      <c r="K471" s="68"/>
      <c r="L471" s="68"/>
      <c r="M471" s="68"/>
      <c r="O471" s="44"/>
      <c r="P471" s="44"/>
      <c r="Q471" s="44"/>
      <c r="R471" s="44"/>
      <c r="S471" s="44"/>
      <c r="T471" s="44"/>
    </row>
    <row r="472" spans="1:20" x14ac:dyDescent="0.25">
      <c r="A472" s="44" t="str">
        <f>IF(B472&lt;&gt;"",A471+1,"")</f>
        <v/>
      </c>
      <c r="B472" s="44"/>
      <c r="C472" s="44"/>
      <c r="D472" s="44"/>
      <c r="E472" s="44"/>
      <c r="F472" s="44"/>
      <c r="G472" s="44"/>
      <c r="H472" s="44"/>
      <c r="J472" s="68"/>
      <c r="K472" s="68"/>
      <c r="L472" s="68"/>
      <c r="M472" s="68"/>
      <c r="O472" s="44"/>
      <c r="P472" s="44"/>
      <c r="Q472" s="44"/>
      <c r="R472" s="44"/>
      <c r="S472" s="44"/>
      <c r="T472" s="44"/>
    </row>
    <row r="473" spans="1:20" x14ac:dyDescent="0.25">
      <c r="A473" s="44" t="str">
        <f>IF(B473&lt;&gt;"",A472+1,"")</f>
        <v/>
      </c>
      <c r="B473" s="44"/>
      <c r="C473" s="44"/>
      <c r="D473" s="44"/>
      <c r="E473" s="44"/>
      <c r="F473" s="44"/>
      <c r="G473" s="44"/>
      <c r="H473" s="44"/>
      <c r="J473" s="68"/>
      <c r="K473" s="68"/>
      <c r="L473" s="68"/>
      <c r="M473" s="68"/>
      <c r="O473" s="44"/>
      <c r="P473" s="44"/>
      <c r="Q473" s="44"/>
      <c r="R473" s="44"/>
      <c r="S473" s="44"/>
      <c r="T473" s="44"/>
    </row>
    <row r="474" spans="1:20" x14ac:dyDescent="0.25">
      <c r="A474" s="44" t="str">
        <f>IF(B474&lt;&gt;"",A473+1,"")</f>
        <v/>
      </c>
      <c r="B474" s="44"/>
      <c r="C474" s="44"/>
      <c r="D474" s="44"/>
      <c r="E474" s="44"/>
      <c r="F474" s="44"/>
      <c r="G474" s="44"/>
      <c r="H474" s="44"/>
      <c r="J474" s="68"/>
      <c r="K474" s="68"/>
      <c r="L474" s="68"/>
      <c r="M474" s="68"/>
      <c r="O474" s="44"/>
      <c r="P474" s="44"/>
      <c r="Q474" s="44"/>
      <c r="R474" s="44"/>
      <c r="S474" s="44"/>
      <c r="T474" s="44"/>
    </row>
    <row r="475" spans="1:20" x14ac:dyDescent="0.25">
      <c r="A475" s="44" t="str">
        <f>IF(B475&lt;&gt;"",A474+1,"")</f>
        <v/>
      </c>
      <c r="B475" s="44"/>
      <c r="C475" s="44"/>
      <c r="D475" s="44"/>
      <c r="E475" s="44"/>
      <c r="F475" s="44"/>
      <c r="G475" s="44"/>
      <c r="H475" s="44"/>
      <c r="J475" s="68"/>
      <c r="K475" s="68"/>
      <c r="L475" s="68"/>
      <c r="M475" s="68"/>
      <c r="O475" s="44"/>
      <c r="P475" s="44"/>
      <c r="Q475" s="44"/>
      <c r="R475" s="44"/>
      <c r="S475" s="44"/>
      <c r="T475" s="44"/>
    </row>
    <row r="476" spans="1:20" x14ac:dyDescent="0.25">
      <c r="A476" s="44" t="str">
        <f>IF(B476&lt;&gt;"",A475+1,"")</f>
        <v/>
      </c>
      <c r="B476" s="44"/>
      <c r="C476" s="44"/>
      <c r="D476" s="44"/>
      <c r="E476" s="44"/>
      <c r="F476" s="44"/>
      <c r="G476" s="44"/>
      <c r="H476" s="44"/>
      <c r="J476" s="68"/>
      <c r="K476" s="68"/>
      <c r="L476" s="68"/>
      <c r="M476" s="68"/>
      <c r="O476" s="44"/>
      <c r="P476" s="44"/>
      <c r="Q476" s="44"/>
      <c r="R476" s="44"/>
      <c r="S476" s="44"/>
      <c r="T476" s="44"/>
    </row>
    <row r="477" spans="1:20" x14ac:dyDescent="0.25">
      <c r="A477" s="44" t="str">
        <f>IF(B477&lt;&gt;"",A476+1,"")</f>
        <v/>
      </c>
      <c r="B477" s="44"/>
      <c r="C477" s="44"/>
      <c r="D477" s="44"/>
      <c r="E477" s="44"/>
      <c r="F477" s="44"/>
      <c r="G477" s="44"/>
      <c r="H477" s="44"/>
      <c r="J477" s="68"/>
      <c r="K477" s="68"/>
      <c r="L477" s="68"/>
      <c r="M477" s="68"/>
      <c r="O477" s="44"/>
      <c r="P477" s="44"/>
      <c r="Q477" s="44"/>
      <c r="R477" s="44"/>
      <c r="S477" s="44"/>
      <c r="T477" s="44"/>
    </row>
    <row r="478" spans="1:20" x14ac:dyDescent="0.25">
      <c r="A478" s="44" t="str">
        <f>IF(B478&lt;&gt;"",A477+1,"")</f>
        <v/>
      </c>
      <c r="B478" s="44"/>
      <c r="C478" s="44"/>
      <c r="D478" s="44"/>
      <c r="E478" s="44"/>
      <c r="F478" s="44"/>
      <c r="G478" s="44"/>
      <c r="H478" s="44"/>
      <c r="J478" s="68"/>
      <c r="K478" s="68"/>
      <c r="L478" s="68"/>
      <c r="M478" s="68"/>
      <c r="O478" s="44"/>
      <c r="P478" s="44"/>
      <c r="Q478" s="44"/>
      <c r="R478" s="44"/>
      <c r="S478" s="44"/>
      <c r="T478" s="44"/>
    </row>
    <row r="479" spans="1:20" x14ac:dyDescent="0.25">
      <c r="A479" s="44" t="str">
        <f>IF(B479&lt;&gt;"",A478+1,"")</f>
        <v/>
      </c>
      <c r="B479" s="44"/>
      <c r="C479" s="44"/>
      <c r="D479" s="44"/>
      <c r="E479" s="44"/>
      <c r="F479" s="44"/>
      <c r="G479" s="44"/>
      <c r="H479" s="44"/>
      <c r="J479" s="68"/>
      <c r="K479" s="68"/>
      <c r="L479" s="68"/>
      <c r="M479" s="68"/>
      <c r="O479" s="44"/>
      <c r="P479" s="44"/>
      <c r="Q479" s="44"/>
      <c r="R479" s="44"/>
      <c r="S479" s="44"/>
      <c r="T479" s="44"/>
    </row>
    <row r="480" spans="1:20" x14ac:dyDescent="0.25">
      <c r="A480" s="44" t="str">
        <f>IF(B480&lt;&gt;"",A479+1,"")</f>
        <v/>
      </c>
      <c r="B480" s="44"/>
      <c r="C480" s="44"/>
      <c r="D480" s="44"/>
      <c r="E480" s="44"/>
      <c r="F480" s="44"/>
      <c r="G480" s="44"/>
      <c r="H480" s="44"/>
      <c r="J480" s="68"/>
      <c r="K480" s="68"/>
      <c r="L480" s="68"/>
      <c r="M480" s="68"/>
      <c r="O480" s="44"/>
      <c r="P480" s="44"/>
      <c r="Q480" s="44"/>
      <c r="R480" s="44"/>
      <c r="S480" s="44"/>
      <c r="T480" s="44"/>
    </row>
    <row r="481" spans="1:20" x14ac:dyDescent="0.25">
      <c r="A481" s="44" t="str">
        <f>IF(B481&lt;&gt;"",A480+1,"")</f>
        <v/>
      </c>
      <c r="B481" s="44"/>
      <c r="C481" s="44"/>
      <c r="D481" s="44"/>
      <c r="E481" s="44"/>
      <c r="F481" s="44"/>
      <c r="G481" s="44"/>
      <c r="H481" s="44"/>
      <c r="J481" s="68"/>
      <c r="K481" s="68"/>
      <c r="L481" s="68"/>
      <c r="M481" s="68"/>
      <c r="O481" s="44"/>
      <c r="P481" s="44"/>
      <c r="Q481" s="44"/>
      <c r="R481" s="44"/>
      <c r="S481" s="44"/>
      <c r="T481" s="44"/>
    </row>
    <row r="482" spans="1:20" x14ac:dyDescent="0.25">
      <c r="A482" s="44" t="str">
        <f>IF(B482&lt;&gt;"",A481+1,"")</f>
        <v/>
      </c>
      <c r="B482" s="44"/>
      <c r="C482" s="44"/>
      <c r="D482" s="44"/>
      <c r="E482" s="44"/>
      <c r="F482" s="44"/>
      <c r="G482" s="44"/>
      <c r="H482" s="44"/>
      <c r="J482" s="68"/>
      <c r="K482" s="68"/>
      <c r="L482" s="68"/>
      <c r="M482" s="68"/>
      <c r="O482" s="44"/>
      <c r="P482" s="44"/>
      <c r="Q482" s="44"/>
      <c r="R482" s="44"/>
      <c r="S482" s="44"/>
      <c r="T482" s="44"/>
    </row>
    <row r="483" spans="1:20" x14ac:dyDescent="0.25">
      <c r="A483" s="44" t="str">
        <f>IF(B483&lt;&gt;"",A482+1,"")</f>
        <v/>
      </c>
      <c r="B483" s="44"/>
      <c r="C483" s="44"/>
      <c r="D483" s="44"/>
      <c r="E483" s="44"/>
      <c r="F483" s="44"/>
      <c r="G483" s="44"/>
      <c r="H483" s="44"/>
      <c r="J483" s="68"/>
      <c r="K483" s="68"/>
      <c r="L483" s="68"/>
      <c r="M483" s="68"/>
      <c r="O483" s="44"/>
      <c r="P483" s="44"/>
      <c r="Q483" s="44"/>
      <c r="R483" s="44"/>
      <c r="S483" s="44"/>
      <c r="T483" s="44"/>
    </row>
    <row r="484" spans="1:20" x14ac:dyDescent="0.25">
      <c r="A484" s="44" t="str">
        <f>IF(B484&lt;&gt;"",A483+1,"")</f>
        <v/>
      </c>
      <c r="B484" s="44"/>
      <c r="C484" s="44"/>
      <c r="D484" s="44"/>
      <c r="E484" s="44"/>
      <c r="F484" s="44"/>
      <c r="G484" s="44"/>
      <c r="H484" s="44"/>
      <c r="J484" s="68"/>
      <c r="K484" s="68"/>
      <c r="L484" s="68"/>
      <c r="M484" s="68"/>
      <c r="O484" s="44"/>
      <c r="P484" s="44"/>
      <c r="Q484" s="44"/>
      <c r="R484" s="44"/>
      <c r="S484" s="44"/>
      <c r="T484" s="44"/>
    </row>
    <row r="485" spans="1:20" x14ac:dyDescent="0.25">
      <c r="A485" s="44" t="str">
        <f>IF(B485&lt;&gt;"",A484+1,"")</f>
        <v/>
      </c>
      <c r="B485" s="44"/>
      <c r="C485" s="44"/>
      <c r="D485" s="44"/>
      <c r="E485" s="44"/>
      <c r="F485" s="44"/>
      <c r="G485" s="44"/>
      <c r="H485" s="44"/>
      <c r="J485" s="68"/>
      <c r="K485" s="68"/>
      <c r="L485" s="68"/>
      <c r="M485" s="68"/>
      <c r="O485" s="44"/>
      <c r="P485" s="44"/>
      <c r="Q485" s="44"/>
      <c r="R485" s="44"/>
      <c r="S485" s="44"/>
      <c r="T485" s="44"/>
    </row>
    <row r="486" spans="1:20" x14ac:dyDescent="0.25">
      <c r="A486" s="44" t="str">
        <f>IF(B486&lt;&gt;"",A485+1,"")</f>
        <v/>
      </c>
      <c r="B486" s="44"/>
      <c r="C486" s="44"/>
      <c r="D486" s="44"/>
      <c r="E486" s="44"/>
      <c r="F486" s="44"/>
      <c r="G486" s="44"/>
      <c r="H486" s="44"/>
      <c r="J486" s="68"/>
      <c r="K486" s="68"/>
      <c r="L486" s="68"/>
      <c r="M486" s="68"/>
      <c r="O486" s="44"/>
      <c r="P486" s="44"/>
      <c r="Q486" s="44"/>
      <c r="R486" s="44"/>
      <c r="S486" s="44"/>
      <c r="T486" s="44"/>
    </row>
    <row r="487" spans="1:20" x14ac:dyDescent="0.25">
      <c r="A487" s="44" t="str">
        <f>IF(B487&lt;&gt;"",A486+1,"")</f>
        <v/>
      </c>
      <c r="B487" s="44"/>
      <c r="C487" s="44"/>
      <c r="D487" s="44"/>
      <c r="E487" s="44"/>
      <c r="F487" s="44"/>
      <c r="G487" s="44"/>
      <c r="H487" s="44"/>
      <c r="J487" s="68"/>
      <c r="K487" s="68"/>
      <c r="L487" s="68"/>
      <c r="M487" s="68"/>
      <c r="O487" s="44"/>
      <c r="P487" s="44"/>
      <c r="Q487" s="44"/>
      <c r="R487" s="44"/>
      <c r="S487" s="44"/>
      <c r="T487" s="44"/>
    </row>
    <row r="488" spans="1:20" x14ac:dyDescent="0.25">
      <c r="A488" s="44" t="str">
        <f>IF(B488&lt;&gt;"",A487+1,"")</f>
        <v/>
      </c>
      <c r="B488" s="44"/>
      <c r="C488" s="44"/>
      <c r="D488" s="44"/>
      <c r="E488" s="44"/>
      <c r="F488" s="44"/>
      <c r="G488" s="44"/>
      <c r="H488" s="44"/>
      <c r="J488" s="68"/>
      <c r="K488" s="68"/>
      <c r="L488" s="68"/>
      <c r="M488" s="68"/>
      <c r="O488" s="44"/>
      <c r="P488" s="44"/>
      <c r="Q488" s="44"/>
      <c r="R488" s="44"/>
      <c r="S488" s="44"/>
      <c r="T488" s="44"/>
    </row>
    <row r="489" spans="1:20" x14ac:dyDescent="0.25">
      <c r="A489" s="44" t="str">
        <f>IF(B489&lt;&gt;"",A488+1,"")</f>
        <v/>
      </c>
      <c r="B489" s="44"/>
      <c r="C489" s="44"/>
      <c r="D489" s="44"/>
      <c r="E489" s="44"/>
      <c r="F489" s="44"/>
      <c r="G489" s="44"/>
      <c r="H489" s="44"/>
      <c r="J489" s="68"/>
      <c r="K489" s="68"/>
      <c r="L489" s="68"/>
      <c r="M489" s="68"/>
      <c r="O489" s="44"/>
      <c r="P489" s="44"/>
      <c r="Q489" s="44"/>
      <c r="R489" s="44"/>
      <c r="S489" s="44"/>
      <c r="T489" s="44"/>
    </row>
    <row r="490" spans="1:20" x14ac:dyDescent="0.25">
      <c r="A490" s="44" t="str">
        <f>IF(B490&lt;&gt;"",A489+1,"")</f>
        <v/>
      </c>
      <c r="B490" s="44"/>
      <c r="C490" s="44"/>
      <c r="D490" s="44"/>
      <c r="E490" s="44"/>
      <c r="F490" s="44"/>
      <c r="G490" s="44"/>
      <c r="H490" s="44"/>
      <c r="J490" s="68"/>
      <c r="K490" s="68"/>
      <c r="L490" s="68"/>
      <c r="M490" s="68"/>
      <c r="O490" s="44"/>
      <c r="P490" s="44"/>
      <c r="Q490" s="44"/>
      <c r="R490" s="44"/>
      <c r="S490" s="44"/>
      <c r="T490" s="44"/>
    </row>
    <row r="491" spans="1:20" x14ac:dyDescent="0.25">
      <c r="A491" s="44" t="str">
        <f>IF(B491&lt;&gt;"",A490+1,"")</f>
        <v/>
      </c>
      <c r="B491" s="44"/>
      <c r="C491" s="44"/>
      <c r="D491" s="44"/>
      <c r="E491" s="44"/>
      <c r="F491" s="44"/>
      <c r="G491" s="44"/>
      <c r="H491" s="44"/>
      <c r="J491" s="68"/>
      <c r="K491" s="68"/>
      <c r="L491" s="68"/>
      <c r="M491" s="68"/>
      <c r="O491" s="44"/>
      <c r="P491" s="44"/>
      <c r="Q491" s="44"/>
      <c r="R491" s="44"/>
      <c r="S491" s="44"/>
      <c r="T491" s="44"/>
    </row>
    <row r="492" spans="1:20" x14ac:dyDescent="0.25">
      <c r="A492" s="44" t="str">
        <f>IF(B492&lt;&gt;"",A491+1,"")</f>
        <v/>
      </c>
      <c r="B492" s="44"/>
      <c r="C492" s="44"/>
      <c r="D492" s="44"/>
      <c r="E492" s="44"/>
      <c r="F492" s="44"/>
      <c r="G492" s="44"/>
      <c r="H492" s="44"/>
      <c r="J492" s="68"/>
      <c r="K492" s="68"/>
      <c r="L492" s="68"/>
      <c r="M492" s="68"/>
      <c r="O492" s="44"/>
      <c r="P492" s="44"/>
      <c r="Q492" s="44"/>
      <c r="R492" s="44"/>
      <c r="S492" s="44"/>
      <c r="T492" s="44"/>
    </row>
    <row r="493" spans="1:20" x14ac:dyDescent="0.25">
      <c r="A493" s="44" t="str">
        <f>IF(B493&lt;&gt;"",A492+1,"")</f>
        <v/>
      </c>
      <c r="B493" s="44"/>
      <c r="C493" s="44"/>
      <c r="D493" s="44"/>
      <c r="E493" s="44"/>
      <c r="F493" s="44"/>
      <c r="G493" s="44"/>
      <c r="H493" s="44"/>
      <c r="J493" s="68"/>
      <c r="K493" s="68"/>
      <c r="L493" s="68"/>
      <c r="M493" s="68"/>
      <c r="O493" s="44"/>
      <c r="P493" s="44"/>
      <c r="Q493" s="44"/>
      <c r="R493" s="44"/>
      <c r="S493" s="44"/>
      <c r="T493" s="44"/>
    </row>
    <row r="494" spans="1:20" x14ac:dyDescent="0.25">
      <c r="A494" s="44" t="str">
        <f>IF(B494&lt;&gt;"",A493+1,"")</f>
        <v/>
      </c>
      <c r="B494" s="44"/>
      <c r="C494" s="44"/>
      <c r="D494" s="44"/>
      <c r="E494" s="44"/>
      <c r="F494" s="44"/>
      <c r="G494" s="44"/>
      <c r="H494" s="44"/>
      <c r="J494" s="68"/>
      <c r="K494" s="68"/>
      <c r="L494" s="68"/>
      <c r="M494" s="68"/>
      <c r="O494" s="44"/>
      <c r="P494" s="44"/>
      <c r="Q494" s="44"/>
      <c r="R494" s="44"/>
      <c r="S494" s="44"/>
      <c r="T494" s="44"/>
    </row>
    <row r="495" spans="1:20" x14ac:dyDescent="0.25">
      <c r="A495" s="44" t="str">
        <f>IF(B495&lt;&gt;"",A494+1,"")</f>
        <v/>
      </c>
      <c r="B495" s="44"/>
      <c r="C495" s="44"/>
      <c r="D495" s="44"/>
      <c r="E495" s="44"/>
      <c r="F495" s="44"/>
      <c r="G495" s="44"/>
      <c r="H495" s="44"/>
      <c r="J495" s="68"/>
      <c r="K495" s="68"/>
      <c r="L495" s="68"/>
      <c r="M495" s="68"/>
      <c r="O495" s="44"/>
      <c r="P495" s="44"/>
      <c r="Q495" s="44"/>
      <c r="R495" s="44"/>
      <c r="S495" s="44"/>
      <c r="T495" s="44"/>
    </row>
    <row r="496" spans="1:20" x14ac:dyDescent="0.25">
      <c r="A496" s="44" t="str">
        <f>IF(B496&lt;&gt;"",A495+1,"")</f>
        <v/>
      </c>
      <c r="B496" s="44"/>
      <c r="C496" s="44"/>
      <c r="D496" s="44"/>
      <c r="E496" s="44"/>
      <c r="F496" s="44"/>
      <c r="G496" s="44"/>
      <c r="H496" s="44"/>
      <c r="J496" s="68"/>
      <c r="K496" s="68"/>
      <c r="L496" s="68"/>
      <c r="M496" s="68"/>
      <c r="O496" s="44"/>
      <c r="P496" s="44"/>
      <c r="Q496" s="44"/>
      <c r="R496" s="44"/>
      <c r="S496" s="44"/>
      <c r="T496" s="44"/>
    </row>
    <row r="497" spans="1:20" x14ac:dyDescent="0.25">
      <c r="A497" s="44" t="str">
        <f>IF(B497&lt;&gt;"",A496+1,"")</f>
        <v/>
      </c>
      <c r="B497" s="44"/>
      <c r="C497" s="44"/>
      <c r="D497" s="44"/>
      <c r="E497" s="44"/>
      <c r="F497" s="44"/>
      <c r="G497" s="44"/>
      <c r="H497" s="44"/>
      <c r="J497" s="68"/>
      <c r="K497" s="68"/>
      <c r="L497" s="68"/>
      <c r="M497" s="68"/>
      <c r="O497" s="44"/>
      <c r="P497" s="44"/>
      <c r="Q497" s="44"/>
      <c r="R497" s="44"/>
      <c r="S497" s="44"/>
      <c r="T497" s="44"/>
    </row>
    <row r="498" spans="1:20" x14ac:dyDescent="0.25">
      <c r="A498" s="44" t="str">
        <f>IF(B498&lt;&gt;"",A497+1,"")</f>
        <v/>
      </c>
      <c r="B498" s="44"/>
      <c r="C498" s="44"/>
      <c r="D498" s="44"/>
      <c r="E498" s="44"/>
      <c r="F498" s="44"/>
      <c r="G498" s="44"/>
      <c r="H498" s="44"/>
      <c r="J498" s="68"/>
      <c r="K498" s="68"/>
      <c r="L498" s="68"/>
      <c r="M498" s="68"/>
      <c r="O498" s="44"/>
      <c r="P498" s="44"/>
      <c r="Q498" s="44"/>
      <c r="R498" s="44"/>
      <c r="S498" s="44"/>
      <c r="T498" s="44"/>
    </row>
    <row r="499" spans="1:20" x14ac:dyDescent="0.25">
      <c r="A499" s="44" t="str">
        <f>IF(B499&lt;&gt;"",A498+1,"")</f>
        <v/>
      </c>
      <c r="B499" s="44"/>
      <c r="C499" s="44"/>
      <c r="D499" s="44"/>
      <c r="E499" s="44"/>
      <c r="F499" s="44"/>
      <c r="G499" s="44"/>
      <c r="H499" s="44"/>
      <c r="J499" s="68"/>
      <c r="K499" s="68"/>
      <c r="L499" s="68"/>
      <c r="M499" s="68"/>
      <c r="O499" s="44"/>
      <c r="P499" s="44"/>
      <c r="Q499" s="44"/>
      <c r="R499" s="44"/>
      <c r="S499" s="44"/>
      <c r="T499" s="44"/>
    </row>
    <row r="500" spans="1:20" x14ac:dyDescent="0.25">
      <c r="A500" s="44" t="str">
        <f>IF(B500&lt;&gt;"",A499+1,"")</f>
        <v/>
      </c>
      <c r="B500" s="44"/>
      <c r="C500" s="44"/>
      <c r="D500" s="44"/>
      <c r="E500" s="44"/>
      <c r="F500" s="44"/>
      <c r="G500" s="44"/>
      <c r="H500" s="44"/>
      <c r="J500" s="68"/>
      <c r="K500" s="68"/>
      <c r="L500" s="68"/>
      <c r="M500" s="68"/>
      <c r="O500" s="44"/>
      <c r="P500" s="44"/>
      <c r="Q500" s="44"/>
      <c r="R500" s="44"/>
      <c r="S500" s="44"/>
      <c r="T500" s="44"/>
    </row>
    <row r="501" spans="1:20" x14ac:dyDescent="0.25">
      <c r="A501" s="44" t="str">
        <f>IF(B501&lt;&gt;"",A500+1,"")</f>
        <v/>
      </c>
      <c r="B501" s="44"/>
      <c r="C501" s="44"/>
      <c r="D501" s="44"/>
      <c r="E501" s="44"/>
      <c r="F501" s="44"/>
      <c r="G501" s="44"/>
      <c r="H501" s="44"/>
      <c r="J501" s="68"/>
      <c r="K501" s="68"/>
      <c r="L501" s="68"/>
      <c r="M501" s="68"/>
      <c r="O501" s="44"/>
      <c r="P501" s="44"/>
      <c r="Q501" s="44"/>
      <c r="R501" s="44"/>
      <c r="S501" s="44"/>
      <c r="T501" s="44"/>
    </row>
    <row r="502" spans="1:20" x14ac:dyDescent="0.25">
      <c r="A502" s="44" t="str">
        <f>IF(B502&lt;&gt;"",A501+1,"")</f>
        <v/>
      </c>
      <c r="B502" s="44"/>
      <c r="C502" s="44"/>
      <c r="D502" s="44"/>
      <c r="E502" s="44"/>
      <c r="F502" s="44"/>
      <c r="G502" s="44"/>
      <c r="H502" s="44"/>
      <c r="J502" s="68"/>
      <c r="K502" s="68"/>
      <c r="L502" s="68"/>
      <c r="M502" s="68"/>
      <c r="O502" s="44"/>
      <c r="P502" s="44"/>
      <c r="Q502" s="44"/>
      <c r="R502" s="44"/>
      <c r="S502" s="44"/>
      <c r="T502" s="44"/>
    </row>
    <row r="503" spans="1:20" x14ac:dyDescent="0.25">
      <c r="A503" s="44" t="str">
        <f>IF(B503&lt;&gt;"",A502+1,"")</f>
        <v/>
      </c>
      <c r="B503" s="44"/>
      <c r="C503" s="44"/>
      <c r="D503" s="44"/>
      <c r="E503" s="44"/>
      <c r="F503" s="44"/>
      <c r="G503" s="44"/>
      <c r="H503" s="44"/>
      <c r="J503" s="68"/>
      <c r="K503" s="68"/>
      <c r="L503" s="68"/>
      <c r="M503" s="68"/>
      <c r="O503" s="44"/>
      <c r="P503" s="44"/>
      <c r="Q503" s="44"/>
      <c r="R503" s="44"/>
      <c r="S503" s="44"/>
      <c r="T503" s="44"/>
    </row>
    <row r="504" spans="1:20" x14ac:dyDescent="0.25">
      <c r="A504" s="44" t="str">
        <f>IF(B504&lt;&gt;"",A503+1,"")</f>
        <v/>
      </c>
      <c r="B504" s="44"/>
      <c r="C504" s="44"/>
      <c r="D504" s="44"/>
      <c r="E504" s="44"/>
      <c r="F504" s="44"/>
      <c r="G504" s="44"/>
      <c r="H504" s="44"/>
      <c r="J504" s="68"/>
      <c r="K504" s="68"/>
      <c r="L504" s="68"/>
      <c r="M504" s="68"/>
      <c r="O504" s="44"/>
      <c r="P504" s="44"/>
      <c r="Q504" s="44"/>
      <c r="R504" s="44"/>
      <c r="S504" s="44"/>
      <c r="T504" s="44"/>
    </row>
    <row r="505" spans="1:20" x14ac:dyDescent="0.25">
      <c r="A505" s="44" t="str">
        <f>IF(B505&lt;&gt;"",A504+1,"")</f>
        <v/>
      </c>
      <c r="B505" s="44"/>
      <c r="C505" s="44"/>
      <c r="D505" s="44"/>
      <c r="E505" s="44"/>
      <c r="F505" s="44"/>
      <c r="G505" s="44"/>
      <c r="H505" s="44"/>
      <c r="J505" s="68"/>
      <c r="K505" s="68"/>
      <c r="L505" s="68"/>
      <c r="M505" s="68"/>
      <c r="O505" s="44"/>
      <c r="P505" s="44"/>
      <c r="Q505" s="44"/>
      <c r="R505" s="44"/>
      <c r="S505" s="44"/>
      <c r="T505" s="44"/>
    </row>
    <row r="506" spans="1:20" x14ac:dyDescent="0.25">
      <c r="A506" s="44" t="str">
        <f>IF(B506&lt;&gt;"",A505+1,"")</f>
        <v/>
      </c>
      <c r="B506" s="44"/>
      <c r="C506" s="44"/>
      <c r="D506" s="44"/>
      <c r="E506" s="44"/>
      <c r="F506" s="44"/>
      <c r="G506" s="44"/>
      <c r="H506" s="44"/>
      <c r="J506" s="68"/>
      <c r="K506" s="68"/>
      <c r="L506" s="68"/>
      <c r="M506" s="68"/>
      <c r="O506" s="44"/>
      <c r="P506" s="44"/>
      <c r="Q506" s="44"/>
      <c r="R506" s="44"/>
      <c r="S506" s="44"/>
      <c r="T506" s="44"/>
    </row>
    <row r="507" spans="1:20" x14ac:dyDescent="0.25">
      <c r="A507" s="44" t="str">
        <f>IF(B507&lt;&gt;"",A506+1,"")</f>
        <v/>
      </c>
      <c r="B507" s="44"/>
      <c r="C507" s="44"/>
      <c r="D507" s="44"/>
      <c r="E507" s="44"/>
      <c r="F507" s="44"/>
      <c r="G507" s="44"/>
      <c r="H507" s="44"/>
      <c r="J507" s="68"/>
      <c r="K507" s="68"/>
      <c r="L507" s="68"/>
      <c r="M507" s="68"/>
      <c r="O507" s="44"/>
      <c r="P507" s="44"/>
      <c r="Q507" s="44"/>
      <c r="R507" s="44"/>
      <c r="S507" s="44"/>
      <c r="T507" s="44"/>
    </row>
    <row r="508" spans="1:20" x14ac:dyDescent="0.25">
      <c r="A508" s="44" t="str">
        <f>IF(B508&lt;&gt;"",A507+1,"")</f>
        <v/>
      </c>
      <c r="B508" s="44"/>
      <c r="C508" s="44"/>
      <c r="D508" s="44"/>
      <c r="E508" s="44"/>
      <c r="F508" s="44"/>
      <c r="G508" s="44"/>
      <c r="H508" s="44"/>
      <c r="J508" s="68"/>
      <c r="K508" s="68"/>
      <c r="L508" s="68"/>
      <c r="M508" s="68"/>
      <c r="O508" s="44"/>
      <c r="P508" s="44"/>
      <c r="Q508" s="44"/>
      <c r="R508" s="44"/>
      <c r="S508" s="44"/>
      <c r="T508" s="44"/>
    </row>
    <row r="509" spans="1:20" x14ac:dyDescent="0.25">
      <c r="A509" s="44" t="str">
        <f>IF(B509&lt;&gt;"",A508+1,"")</f>
        <v/>
      </c>
      <c r="B509" s="44"/>
      <c r="C509" s="44"/>
      <c r="D509" s="44"/>
      <c r="E509" s="44"/>
      <c r="F509" s="44"/>
      <c r="G509" s="44"/>
      <c r="H509" s="44"/>
      <c r="J509" s="68"/>
      <c r="K509" s="68"/>
      <c r="L509" s="68"/>
      <c r="M509" s="68"/>
      <c r="O509" s="44"/>
      <c r="P509" s="44"/>
      <c r="Q509" s="44"/>
      <c r="R509" s="44"/>
      <c r="S509" s="44"/>
      <c r="T509" s="44"/>
    </row>
    <row r="510" spans="1:20" x14ac:dyDescent="0.25">
      <c r="A510" s="44" t="str">
        <f>IF(B510&lt;&gt;"",A509+1,"")</f>
        <v/>
      </c>
      <c r="B510" s="44"/>
      <c r="C510" s="44"/>
      <c r="D510" s="44"/>
      <c r="E510" s="44"/>
      <c r="F510" s="44"/>
      <c r="G510" s="44"/>
      <c r="H510" s="44"/>
      <c r="J510" s="68"/>
      <c r="K510" s="68"/>
      <c r="L510" s="68"/>
      <c r="M510" s="68"/>
      <c r="O510" s="44"/>
      <c r="P510" s="44"/>
      <c r="Q510" s="44"/>
      <c r="R510" s="44"/>
      <c r="S510" s="44"/>
      <c r="T510" s="44"/>
    </row>
    <row r="511" spans="1:20" x14ac:dyDescent="0.25">
      <c r="A511" s="44" t="str">
        <f>IF(B511&lt;&gt;"",A510+1,"")</f>
        <v/>
      </c>
      <c r="B511" s="44"/>
      <c r="C511" s="44"/>
      <c r="D511" s="44"/>
      <c r="E511" s="44"/>
      <c r="F511" s="44"/>
      <c r="G511" s="44"/>
      <c r="H511" s="44"/>
      <c r="J511" s="68"/>
      <c r="K511" s="68"/>
      <c r="L511" s="68"/>
      <c r="M511" s="68"/>
      <c r="O511" s="44"/>
      <c r="P511" s="44"/>
      <c r="Q511" s="44"/>
      <c r="R511" s="44"/>
      <c r="S511" s="44"/>
      <c r="T511" s="44"/>
    </row>
    <row r="512" spans="1:20" x14ac:dyDescent="0.25">
      <c r="A512" s="44" t="str">
        <f>IF(B512&lt;&gt;"",A511+1,"")</f>
        <v/>
      </c>
      <c r="B512" s="44"/>
      <c r="C512" s="44"/>
      <c r="D512" s="44"/>
      <c r="E512" s="44"/>
      <c r="F512" s="44"/>
      <c r="G512" s="44"/>
      <c r="H512" s="44"/>
      <c r="J512" s="68"/>
      <c r="K512" s="68"/>
      <c r="L512" s="68"/>
      <c r="M512" s="68"/>
      <c r="O512" s="44"/>
      <c r="P512" s="44"/>
      <c r="Q512" s="44"/>
      <c r="R512" s="44"/>
      <c r="S512" s="44"/>
      <c r="T512" s="44"/>
    </row>
    <row r="513" spans="1:20" x14ac:dyDescent="0.25">
      <c r="A513" s="44" t="str">
        <f>IF(B513&lt;&gt;"",A512+1,"")</f>
        <v/>
      </c>
      <c r="B513" s="44"/>
      <c r="C513" s="44"/>
      <c r="D513" s="44"/>
      <c r="E513" s="44"/>
      <c r="F513" s="44"/>
      <c r="G513" s="44"/>
      <c r="H513" s="44"/>
      <c r="J513" s="68"/>
      <c r="K513" s="68"/>
      <c r="L513" s="68"/>
      <c r="M513" s="68"/>
      <c r="O513" s="44"/>
      <c r="P513" s="44"/>
      <c r="Q513" s="44"/>
      <c r="R513" s="44"/>
      <c r="S513" s="44"/>
      <c r="T513" s="44"/>
    </row>
    <row r="514" spans="1:20" x14ac:dyDescent="0.25">
      <c r="A514" s="44" t="str">
        <f>IF(B514&lt;&gt;"",A513+1,"")</f>
        <v/>
      </c>
      <c r="B514" s="44"/>
      <c r="C514" s="44"/>
      <c r="D514" s="44"/>
      <c r="E514" s="44"/>
      <c r="F514" s="44"/>
      <c r="G514" s="44"/>
      <c r="H514" s="44"/>
      <c r="J514" s="68"/>
      <c r="K514" s="68"/>
      <c r="L514" s="68"/>
      <c r="M514" s="68"/>
      <c r="O514" s="44"/>
      <c r="P514" s="44"/>
      <c r="Q514" s="44"/>
      <c r="R514" s="44"/>
      <c r="S514" s="44"/>
      <c r="T514" s="44"/>
    </row>
    <row r="515" spans="1:20" x14ac:dyDescent="0.25">
      <c r="A515" s="44" t="str">
        <f>IF(B515&lt;&gt;"",A514+1,"")</f>
        <v/>
      </c>
      <c r="B515" s="44"/>
      <c r="C515" s="44"/>
      <c r="D515" s="44"/>
      <c r="E515" s="44"/>
      <c r="F515" s="44"/>
      <c r="G515" s="44"/>
      <c r="H515" s="44"/>
      <c r="J515" s="68"/>
      <c r="K515" s="68"/>
      <c r="L515" s="68"/>
      <c r="M515" s="68"/>
      <c r="O515" s="44"/>
      <c r="P515" s="44"/>
      <c r="Q515" s="44"/>
      <c r="R515" s="44"/>
      <c r="S515" s="44"/>
      <c r="T515" s="44"/>
    </row>
    <row r="516" spans="1:20" x14ac:dyDescent="0.25">
      <c r="A516" s="44" t="str">
        <f>IF(B516&lt;&gt;"",A515+1,"")</f>
        <v/>
      </c>
      <c r="B516" s="44"/>
      <c r="C516" s="44"/>
      <c r="D516" s="44"/>
      <c r="E516" s="44"/>
      <c r="F516" s="44"/>
      <c r="G516" s="44"/>
      <c r="H516" s="44"/>
      <c r="J516" s="68"/>
      <c r="K516" s="68"/>
      <c r="L516" s="68"/>
      <c r="M516" s="68"/>
      <c r="O516" s="44"/>
      <c r="P516" s="44"/>
      <c r="Q516" s="44"/>
      <c r="R516" s="44"/>
      <c r="S516" s="44"/>
      <c r="T516" s="44"/>
    </row>
    <row r="517" spans="1:20" x14ac:dyDescent="0.25">
      <c r="A517" s="44" t="str">
        <f>IF(B517&lt;&gt;"",A516+1,"")</f>
        <v/>
      </c>
      <c r="B517" s="44"/>
      <c r="C517" s="44"/>
      <c r="D517" s="44"/>
      <c r="E517" s="44"/>
      <c r="F517" s="44"/>
      <c r="G517" s="44"/>
      <c r="H517" s="44"/>
      <c r="J517" s="68"/>
      <c r="K517" s="68"/>
      <c r="L517" s="68"/>
      <c r="M517" s="68"/>
      <c r="O517" s="44"/>
      <c r="P517" s="44"/>
      <c r="Q517" s="44"/>
      <c r="R517" s="44"/>
      <c r="S517" s="44"/>
      <c r="T517" s="44"/>
    </row>
    <row r="518" spans="1:20" x14ac:dyDescent="0.25">
      <c r="A518" s="44" t="str">
        <f>IF(B518&lt;&gt;"",A517+1,"")</f>
        <v/>
      </c>
      <c r="B518" s="44"/>
      <c r="C518" s="44"/>
      <c r="D518" s="44"/>
      <c r="E518" s="44"/>
      <c r="F518" s="44"/>
      <c r="G518" s="44"/>
      <c r="H518" s="44"/>
      <c r="J518" s="68"/>
      <c r="K518" s="68"/>
      <c r="L518" s="68"/>
      <c r="M518" s="68"/>
      <c r="O518" s="44"/>
      <c r="P518" s="44"/>
      <c r="Q518" s="44"/>
      <c r="R518" s="44"/>
      <c r="S518" s="44"/>
      <c r="T518" s="44"/>
    </row>
    <row r="519" spans="1:20" x14ac:dyDescent="0.25">
      <c r="A519" s="44" t="str">
        <f>IF(B519&lt;&gt;"",A518+1,"")</f>
        <v/>
      </c>
      <c r="B519" s="44"/>
      <c r="C519" s="44"/>
      <c r="D519" s="44"/>
      <c r="E519" s="44"/>
      <c r="F519" s="44"/>
      <c r="G519" s="44"/>
      <c r="H519" s="44"/>
      <c r="J519" s="68"/>
      <c r="K519" s="68"/>
      <c r="L519" s="68"/>
      <c r="M519" s="68"/>
      <c r="O519" s="44"/>
      <c r="P519" s="44"/>
      <c r="Q519" s="44"/>
      <c r="R519" s="44"/>
      <c r="S519" s="44"/>
      <c r="T519" s="44"/>
    </row>
    <row r="520" spans="1:20" x14ac:dyDescent="0.25">
      <c r="A520" s="44" t="str">
        <f>IF(B520&lt;&gt;"",A519+1,"")</f>
        <v/>
      </c>
      <c r="B520" s="44"/>
      <c r="C520" s="44"/>
      <c r="D520" s="44"/>
      <c r="E520" s="44"/>
      <c r="F520" s="44"/>
      <c r="G520" s="44"/>
      <c r="H520" s="44"/>
      <c r="J520" s="68"/>
      <c r="K520" s="68"/>
      <c r="L520" s="68"/>
      <c r="M520" s="68"/>
      <c r="O520" s="44"/>
      <c r="P520" s="44"/>
      <c r="Q520" s="44"/>
      <c r="R520" s="44"/>
      <c r="S520" s="44"/>
      <c r="T520" s="44"/>
    </row>
    <row r="521" spans="1:20" x14ac:dyDescent="0.25">
      <c r="A521" s="44" t="str">
        <f>IF(B521&lt;&gt;"",A520+1,"")</f>
        <v/>
      </c>
      <c r="B521" s="44"/>
      <c r="C521" s="44"/>
      <c r="D521" s="44"/>
      <c r="E521" s="44"/>
      <c r="F521" s="44"/>
      <c r="G521" s="44"/>
      <c r="H521" s="44"/>
      <c r="J521" s="68"/>
      <c r="K521" s="68"/>
      <c r="L521" s="68"/>
      <c r="M521" s="68"/>
      <c r="O521" s="44"/>
      <c r="P521" s="44"/>
      <c r="Q521" s="44"/>
      <c r="R521" s="44"/>
      <c r="S521" s="44"/>
      <c r="T521" s="44"/>
    </row>
    <row r="522" spans="1:20" x14ac:dyDescent="0.25">
      <c r="A522" s="44" t="str">
        <f>IF(B522&lt;&gt;"",A521+1,"")</f>
        <v/>
      </c>
      <c r="B522" s="44"/>
      <c r="C522" s="44"/>
      <c r="D522" s="44"/>
      <c r="E522" s="44"/>
      <c r="F522" s="44"/>
      <c r="G522" s="44"/>
      <c r="H522" s="44"/>
      <c r="J522" s="68"/>
      <c r="K522" s="68"/>
      <c r="L522" s="68"/>
      <c r="M522" s="68"/>
      <c r="O522" s="44"/>
      <c r="P522" s="44"/>
      <c r="Q522" s="44"/>
      <c r="R522" s="44"/>
      <c r="S522" s="44"/>
      <c r="T522" s="44"/>
    </row>
    <row r="523" spans="1:20" x14ac:dyDescent="0.25">
      <c r="A523" s="44" t="str">
        <f>IF(B523&lt;&gt;"",A522+1,"")</f>
        <v/>
      </c>
      <c r="B523" s="44"/>
      <c r="C523" s="44"/>
      <c r="D523" s="44"/>
      <c r="E523" s="44"/>
      <c r="F523" s="44"/>
      <c r="G523" s="44"/>
      <c r="H523" s="44"/>
      <c r="J523" s="68"/>
      <c r="K523" s="68"/>
      <c r="L523" s="68"/>
      <c r="M523" s="68"/>
      <c r="O523" s="44"/>
      <c r="P523" s="44"/>
      <c r="Q523" s="44"/>
      <c r="R523" s="44"/>
      <c r="S523" s="44"/>
      <c r="T523" s="44"/>
    </row>
    <row r="524" spans="1:20" x14ac:dyDescent="0.25">
      <c r="A524" s="44" t="str">
        <f>IF(B524&lt;&gt;"",A523+1,"")</f>
        <v/>
      </c>
      <c r="B524" s="44"/>
      <c r="C524" s="44"/>
      <c r="D524" s="44"/>
      <c r="E524" s="44"/>
      <c r="F524" s="44"/>
      <c r="G524" s="44"/>
      <c r="H524" s="44"/>
      <c r="J524" s="68"/>
      <c r="K524" s="68"/>
      <c r="L524" s="68"/>
      <c r="M524" s="68"/>
      <c r="O524" s="44"/>
      <c r="P524" s="44"/>
      <c r="Q524" s="44"/>
      <c r="R524" s="44"/>
      <c r="S524" s="44"/>
      <c r="T524" s="44"/>
    </row>
    <row r="525" spans="1:20" x14ac:dyDescent="0.25">
      <c r="A525" s="44" t="str">
        <f>IF(B525&lt;&gt;"",A524+1,"")</f>
        <v/>
      </c>
      <c r="B525" s="44"/>
      <c r="C525" s="44"/>
      <c r="D525" s="44"/>
      <c r="E525" s="44"/>
      <c r="F525" s="44"/>
      <c r="G525" s="44"/>
      <c r="H525" s="44"/>
      <c r="J525" s="68"/>
      <c r="K525" s="68"/>
      <c r="L525" s="68"/>
      <c r="M525" s="68"/>
      <c r="O525" s="44"/>
      <c r="P525" s="44"/>
      <c r="Q525" s="44"/>
      <c r="R525" s="44"/>
      <c r="S525" s="44"/>
      <c r="T525" s="44"/>
    </row>
    <row r="526" spans="1:20" x14ac:dyDescent="0.25">
      <c r="A526" s="44" t="str">
        <f>IF(B526&lt;&gt;"",A525+1,"")</f>
        <v/>
      </c>
      <c r="B526" s="44"/>
      <c r="C526" s="44"/>
      <c r="D526" s="44"/>
      <c r="E526" s="44"/>
      <c r="F526" s="44"/>
      <c r="G526" s="44"/>
      <c r="H526" s="44"/>
      <c r="J526" s="68"/>
      <c r="K526" s="68"/>
      <c r="L526" s="68"/>
      <c r="M526" s="68"/>
      <c r="O526" s="44"/>
      <c r="P526" s="44"/>
      <c r="Q526" s="44"/>
      <c r="R526" s="44"/>
      <c r="S526" s="44"/>
      <c r="T526" s="44"/>
    </row>
    <row r="527" spans="1:20" x14ac:dyDescent="0.25">
      <c r="A527" s="44" t="str">
        <f>IF(B527&lt;&gt;"",A526+1,"")</f>
        <v/>
      </c>
      <c r="B527" s="44"/>
      <c r="C527" s="44"/>
      <c r="D527" s="44"/>
      <c r="E527" s="44"/>
      <c r="F527" s="44"/>
      <c r="G527" s="44"/>
      <c r="H527" s="44"/>
      <c r="J527" s="68"/>
      <c r="K527" s="68"/>
      <c r="L527" s="68"/>
      <c r="M527" s="68"/>
      <c r="O527" s="44"/>
      <c r="P527" s="44"/>
      <c r="Q527" s="44"/>
      <c r="R527" s="44"/>
      <c r="S527" s="44"/>
      <c r="T527" s="44"/>
    </row>
    <row r="528" spans="1:20" x14ac:dyDescent="0.25">
      <c r="A528" s="44" t="str">
        <f>IF(B528&lt;&gt;"",A527+1,"")</f>
        <v/>
      </c>
      <c r="B528" s="44"/>
      <c r="C528" s="44"/>
      <c r="D528" s="44"/>
      <c r="E528" s="44"/>
      <c r="F528" s="44"/>
      <c r="G528" s="44"/>
      <c r="H528" s="44"/>
      <c r="J528" s="68"/>
      <c r="K528" s="68"/>
      <c r="L528" s="68"/>
      <c r="M528" s="68"/>
      <c r="O528" s="44"/>
      <c r="P528" s="44"/>
      <c r="Q528" s="44"/>
      <c r="R528" s="44"/>
      <c r="S528" s="44"/>
      <c r="T528" s="44"/>
    </row>
    <row r="529" spans="1:20" x14ac:dyDescent="0.25">
      <c r="A529" s="44" t="str">
        <f>IF(B529&lt;&gt;"",A528+1,"")</f>
        <v/>
      </c>
      <c r="B529" s="44"/>
      <c r="C529" s="44"/>
      <c r="D529" s="44"/>
      <c r="E529" s="44"/>
      <c r="F529" s="44"/>
      <c r="G529" s="44"/>
      <c r="H529" s="44"/>
      <c r="J529" s="68"/>
      <c r="K529" s="68"/>
      <c r="L529" s="68"/>
      <c r="M529" s="68"/>
      <c r="O529" s="44"/>
      <c r="P529" s="44"/>
      <c r="Q529" s="44"/>
      <c r="R529" s="44"/>
      <c r="S529" s="44"/>
      <c r="T529" s="44"/>
    </row>
    <row r="530" spans="1:20" x14ac:dyDescent="0.25">
      <c r="A530" s="44" t="str">
        <f>IF(B530&lt;&gt;"",A529+1,"")</f>
        <v/>
      </c>
      <c r="B530" s="44"/>
      <c r="C530" s="44"/>
      <c r="D530" s="44"/>
      <c r="E530" s="44"/>
      <c r="F530" s="44"/>
      <c r="G530" s="44"/>
      <c r="H530" s="44"/>
      <c r="J530" s="68"/>
      <c r="K530" s="68"/>
      <c r="L530" s="68"/>
      <c r="M530" s="68"/>
      <c r="O530" s="44"/>
      <c r="P530" s="44"/>
      <c r="Q530" s="44"/>
      <c r="R530" s="44"/>
      <c r="S530" s="44"/>
      <c r="T530" s="44"/>
    </row>
    <row r="531" spans="1:20" x14ac:dyDescent="0.25">
      <c r="A531" s="44" t="str">
        <f>IF(B531&lt;&gt;"",A530+1,"")</f>
        <v/>
      </c>
      <c r="B531" s="44"/>
      <c r="C531" s="44"/>
      <c r="D531" s="44"/>
      <c r="E531" s="44"/>
      <c r="F531" s="44"/>
      <c r="G531" s="44"/>
      <c r="H531" s="44"/>
      <c r="J531" s="68"/>
      <c r="K531" s="68"/>
      <c r="L531" s="68"/>
      <c r="M531" s="68"/>
      <c r="O531" s="44"/>
      <c r="P531" s="44"/>
      <c r="Q531" s="44"/>
      <c r="R531" s="44"/>
      <c r="S531" s="44"/>
      <c r="T531" s="44"/>
    </row>
    <row r="532" spans="1:20" x14ac:dyDescent="0.25">
      <c r="A532" s="44" t="str">
        <f>IF(B532&lt;&gt;"",A531+1,"")</f>
        <v/>
      </c>
      <c r="B532" s="44"/>
      <c r="C532" s="44"/>
      <c r="D532" s="44"/>
      <c r="E532" s="44"/>
      <c r="F532" s="44"/>
      <c r="G532" s="44"/>
      <c r="H532" s="44"/>
      <c r="J532" s="68"/>
      <c r="K532" s="68"/>
      <c r="L532" s="68"/>
      <c r="M532" s="68"/>
      <c r="O532" s="44"/>
      <c r="P532" s="44"/>
      <c r="Q532" s="44"/>
      <c r="R532" s="44"/>
      <c r="S532" s="44"/>
      <c r="T532" s="44"/>
    </row>
    <row r="533" spans="1:20" x14ac:dyDescent="0.25">
      <c r="A533" s="44" t="str">
        <f>IF(B533&lt;&gt;"",A532+1,"")</f>
        <v/>
      </c>
      <c r="B533" s="44"/>
      <c r="C533" s="44"/>
      <c r="D533" s="44"/>
      <c r="E533" s="44"/>
      <c r="F533" s="44"/>
      <c r="G533" s="44"/>
      <c r="H533" s="44"/>
      <c r="J533" s="68"/>
      <c r="K533" s="68"/>
      <c r="L533" s="68"/>
      <c r="M533" s="68"/>
      <c r="O533" s="44"/>
      <c r="P533" s="44"/>
      <c r="Q533" s="44"/>
      <c r="R533" s="44"/>
      <c r="S533" s="44"/>
      <c r="T533" s="44"/>
    </row>
    <row r="534" spans="1:20" x14ac:dyDescent="0.25">
      <c r="A534" s="44" t="str">
        <f>IF(B534&lt;&gt;"",A533+1,"")</f>
        <v/>
      </c>
      <c r="B534" s="44"/>
      <c r="C534" s="44"/>
      <c r="D534" s="44"/>
      <c r="E534" s="44"/>
      <c r="F534" s="44"/>
      <c r="G534" s="44"/>
      <c r="H534" s="44"/>
      <c r="J534" s="68"/>
      <c r="K534" s="68"/>
      <c r="L534" s="68"/>
      <c r="M534" s="68"/>
      <c r="O534" s="44"/>
      <c r="P534" s="44"/>
      <c r="Q534" s="44"/>
      <c r="R534" s="44"/>
      <c r="S534" s="44"/>
      <c r="T534" s="44"/>
    </row>
    <row r="535" spans="1:20" x14ac:dyDescent="0.25">
      <c r="A535" s="44" t="str">
        <f>IF(B535&lt;&gt;"",A534+1,"")</f>
        <v/>
      </c>
      <c r="B535" s="44"/>
      <c r="C535" s="44"/>
      <c r="D535" s="44"/>
      <c r="E535" s="44"/>
      <c r="F535" s="44"/>
      <c r="G535" s="44"/>
      <c r="H535" s="44"/>
      <c r="J535" s="68"/>
      <c r="K535" s="68"/>
      <c r="L535" s="68"/>
      <c r="M535" s="68"/>
      <c r="O535" s="44"/>
      <c r="P535" s="44"/>
      <c r="Q535" s="44"/>
      <c r="R535" s="44"/>
      <c r="S535" s="44"/>
      <c r="T535" s="44"/>
    </row>
    <row r="536" spans="1:20" x14ac:dyDescent="0.25">
      <c r="A536" s="44" t="str">
        <f>IF(B536&lt;&gt;"",A535+1,"")</f>
        <v/>
      </c>
      <c r="B536" s="44"/>
      <c r="C536" s="44"/>
      <c r="D536" s="44"/>
      <c r="E536" s="44"/>
      <c r="F536" s="44"/>
      <c r="G536" s="44"/>
      <c r="H536" s="44"/>
      <c r="J536" s="68"/>
      <c r="K536" s="68"/>
      <c r="L536" s="68"/>
      <c r="M536" s="68"/>
      <c r="O536" s="44"/>
      <c r="P536" s="44"/>
      <c r="Q536" s="44"/>
      <c r="R536" s="44"/>
      <c r="S536" s="44"/>
      <c r="T536" s="44"/>
    </row>
    <row r="537" spans="1:20" x14ac:dyDescent="0.25">
      <c r="A537" s="44" t="str">
        <f>IF(B537&lt;&gt;"",A536+1,"")</f>
        <v/>
      </c>
      <c r="B537" s="44"/>
      <c r="C537" s="44"/>
      <c r="D537" s="44"/>
      <c r="E537" s="44"/>
      <c r="F537" s="44"/>
      <c r="G537" s="44"/>
      <c r="H537" s="44"/>
      <c r="J537" s="68"/>
      <c r="K537" s="68"/>
      <c r="L537" s="68"/>
      <c r="M537" s="68"/>
      <c r="O537" s="44"/>
      <c r="P537" s="44"/>
      <c r="Q537" s="44"/>
      <c r="R537" s="44"/>
      <c r="S537" s="44"/>
      <c r="T537" s="44"/>
    </row>
    <row r="538" spans="1:20" x14ac:dyDescent="0.25">
      <c r="A538" s="44" t="str">
        <f>IF(B538&lt;&gt;"",A537+1,"")</f>
        <v/>
      </c>
      <c r="B538" s="44"/>
      <c r="C538" s="44"/>
      <c r="D538" s="44"/>
      <c r="E538" s="44"/>
      <c r="F538" s="44"/>
      <c r="G538" s="44"/>
      <c r="H538" s="44"/>
      <c r="J538" s="68"/>
      <c r="K538" s="68"/>
      <c r="L538" s="68"/>
      <c r="M538" s="68"/>
      <c r="O538" s="44"/>
      <c r="P538" s="44"/>
      <c r="Q538" s="44"/>
      <c r="R538" s="44"/>
      <c r="S538" s="44"/>
      <c r="T538" s="44"/>
    </row>
    <row r="539" spans="1:20" x14ac:dyDescent="0.25">
      <c r="A539" s="44" t="str">
        <f>IF(B539&lt;&gt;"",A538+1,"")</f>
        <v/>
      </c>
      <c r="B539" s="44"/>
      <c r="C539" s="44"/>
      <c r="D539" s="44"/>
      <c r="E539" s="44"/>
      <c r="F539" s="44"/>
      <c r="G539" s="44"/>
      <c r="H539" s="44"/>
      <c r="J539" s="68"/>
      <c r="K539" s="68"/>
      <c r="L539" s="68"/>
      <c r="M539" s="68"/>
      <c r="O539" s="44"/>
      <c r="P539" s="44"/>
      <c r="Q539" s="44"/>
      <c r="R539" s="44"/>
      <c r="S539" s="44"/>
      <c r="T539" s="44"/>
    </row>
    <row r="540" spans="1:20" x14ac:dyDescent="0.25">
      <c r="A540" s="44" t="str">
        <f>IF(B540&lt;&gt;"",A539+1,"")</f>
        <v/>
      </c>
      <c r="B540" s="44"/>
      <c r="C540" s="44"/>
      <c r="D540" s="44"/>
      <c r="E540" s="44"/>
      <c r="F540" s="44"/>
      <c r="G540" s="44"/>
      <c r="H540" s="44"/>
      <c r="J540" s="68"/>
      <c r="K540" s="68"/>
      <c r="L540" s="68"/>
      <c r="M540" s="68"/>
      <c r="O540" s="44"/>
      <c r="P540" s="44"/>
      <c r="Q540" s="44"/>
      <c r="R540" s="44"/>
      <c r="S540" s="44"/>
      <c r="T540" s="44"/>
    </row>
    <row r="541" spans="1:20" x14ac:dyDescent="0.25">
      <c r="A541" s="44" t="str">
        <f>IF(B541&lt;&gt;"",A540+1,"")</f>
        <v/>
      </c>
      <c r="B541" s="44"/>
      <c r="C541" s="44"/>
      <c r="D541" s="44"/>
      <c r="E541" s="44"/>
      <c r="F541" s="44"/>
      <c r="G541" s="44"/>
      <c r="H541" s="44"/>
      <c r="J541" s="68"/>
      <c r="K541" s="68"/>
      <c r="L541" s="68"/>
      <c r="M541" s="68"/>
      <c r="O541" s="44"/>
      <c r="P541" s="44"/>
      <c r="Q541" s="44"/>
      <c r="R541" s="44"/>
      <c r="S541" s="44"/>
      <c r="T541" s="44"/>
    </row>
    <row r="542" spans="1:20" x14ac:dyDescent="0.25">
      <c r="A542" s="44" t="str">
        <f>IF(B542&lt;&gt;"",A541+1,"")</f>
        <v/>
      </c>
      <c r="B542" s="44"/>
      <c r="C542" s="44"/>
      <c r="D542" s="44"/>
      <c r="E542" s="44"/>
      <c r="F542" s="44"/>
      <c r="G542" s="44"/>
      <c r="H542" s="44"/>
      <c r="J542" s="68"/>
      <c r="K542" s="68"/>
      <c r="L542" s="68"/>
      <c r="M542" s="68"/>
      <c r="O542" s="44"/>
      <c r="P542" s="44"/>
      <c r="Q542" s="44"/>
      <c r="R542" s="44"/>
      <c r="S542" s="44"/>
      <c r="T542" s="44"/>
    </row>
    <row r="543" spans="1:20" x14ac:dyDescent="0.25">
      <c r="A543" s="44" t="str">
        <f>IF(B543&lt;&gt;"",A542+1,"")</f>
        <v/>
      </c>
      <c r="B543" s="44"/>
      <c r="C543" s="44"/>
      <c r="D543" s="44"/>
      <c r="E543" s="44"/>
      <c r="F543" s="44"/>
      <c r="G543" s="44"/>
      <c r="H543" s="44"/>
      <c r="J543" s="68"/>
      <c r="K543" s="68"/>
      <c r="L543" s="68"/>
      <c r="M543" s="68"/>
      <c r="O543" s="44"/>
      <c r="P543" s="44"/>
      <c r="Q543" s="44"/>
      <c r="R543" s="44"/>
      <c r="S543" s="44"/>
      <c r="T543" s="44"/>
    </row>
    <row r="544" spans="1:20" x14ac:dyDescent="0.25">
      <c r="A544" s="44" t="str">
        <f>IF(B544&lt;&gt;"",A543+1,"")</f>
        <v/>
      </c>
      <c r="B544" s="44"/>
      <c r="C544" s="44"/>
      <c r="D544" s="44"/>
      <c r="E544" s="44"/>
      <c r="F544" s="44"/>
      <c r="G544" s="44"/>
      <c r="H544" s="44"/>
      <c r="J544" s="68"/>
      <c r="K544" s="68"/>
      <c r="L544" s="68"/>
      <c r="M544" s="68"/>
      <c r="O544" s="44"/>
      <c r="P544" s="44"/>
      <c r="Q544" s="44"/>
      <c r="R544" s="44"/>
      <c r="S544" s="44"/>
      <c r="T544" s="44"/>
    </row>
    <row r="545" spans="1:20" x14ac:dyDescent="0.25">
      <c r="A545" s="44" t="str">
        <f>IF(B545&lt;&gt;"",A544+1,"")</f>
        <v/>
      </c>
      <c r="B545" s="44"/>
      <c r="C545" s="44"/>
      <c r="D545" s="44"/>
      <c r="E545" s="44"/>
      <c r="F545" s="44"/>
      <c r="G545" s="44"/>
      <c r="H545" s="44"/>
      <c r="J545" s="68"/>
      <c r="K545" s="68"/>
      <c r="L545" s="68"/>
      <c r="M545" s="68"/>
      <c r="O545" s="44"/>
      <c r="P545" s="44"/>
      <c r="Q545" s="44"/>
      <c r="R545" s="44"/>
      <c r="S545" s="44"/>
      <c r="T545" s="44"/>
    </row>
    <row r="546" spans="1:20" x14ac:dyDescent="0.25">
      <c r="A546" s="44" t="str">
        <f>IF(B546&lt;&gt;"",A545+1,"")</f>
        <v/>
      </c>
      <c r="B546" s="44"/>
      <c r="C546" s="44"/>
      <c r="D546" s="44"/>
      <c r="E546" s="44"/>
      <c r="F546" s="44"/>
      <c r="G546" s="44"/>
      <c r="H546" s="44"/>
      <c r="J546" s="68"/>
      <c r="K546" s="68"/>
      <c r="L546" s="68"/>
      <c r="M546" s="68"/>
      <c r="O546" s="44"/>
      <c r="P546" s="44"/>
      <c r="Q546" s="44"/>
      <c r="R546" s="44"/>
      <c r="S546" s="44"/>
      <c r="T546" s="44"/>
    </row>
    <row r="547" spans="1:20" x14ac:dyDescent="0.25">
      <c r="A547" s="44" t="str">
        <f>IF(B547&lt;&gt;"",A546+1,"")</f>
        <v/>
      </c>
      <c r="B547" s="44"/>
      <c r="C547" s="44"/>
      <c r="D547" s="44"/>
      <c r="E547" s="44"/>
      <c r="F547" s="44"/>
      <c r="G547" s="44"/>
      <c r="H547" s="44"/>
      <c r="J547" s="68"/>
      <c r="K547" s="68"/>
      <c r="L547" s="68"/>
      <c r="M547" s="68"/>
      <c r="O547" s="44"/>
      <c r="P547" s="44"/>
      <c r="Q547" s="44"/>
      <c r="R547" s="44"/>
      <c r="S547" s="44"/>
      <c r="T547" s="44"/>
    </row>
    <row r="548" spans="1:20" x14ac:dyDescent="0.25">
      <c r="A548" s="44" t="str">
        <f>IF(B548&lt;&gt;"",A547+1,"")</f>
        <v/>
      </c>
      <c r="B548" s="44"/>
      <c r="C548" s="44"/>
      <c r="D548" s="44"/>
      <c r="E548" s="44"/>
      <c r="F548" s="44"/>
      <c r="G548" s="44"/>
      <c r="H548" s="44"/>
      <c r="J548" s="68"/>
      <c r="K548" s="68"/>
      <c r="L548" s="68"/>
      <c r="M548" s="68"/>
      <c r="O548" s="44"/>
      <c r="P548" s="44"/>
      <c r="Q548" s="44"/>
      <c r="R548" s="44"/>
      <c r="S548" s="44"/>
      <c r="T548" s="44"/>
    </row>
    <row r="549" spans="1:20" x14ac:dyDescent="0.25">
      <c r="A549" s="44" t="str">
        <f>IF(B549&lt;&gt;"",A548+1,"")</f>
        <v/>
      </c>
      <c r="B549" s="44"/>
      <c r="C549" s="44"/>
      <c r="D549" s="44"/>
      <c r="E549" s="44"/>
      <c r="F549" s="44"/>
      <c r="G549" s="44"/>
      <c r="H549" s="44"/>
      <c r="J549" s="68"/>
      <c r="K549" s="68"/>
      <c r="L549" s="68"/>
      <c r="M549" s="68"/>
      <c r="O549" s="44"/>
      <c r="P549" s="44"/>
      <c r="Q549" s="44"/>
      <c r="R549" s="44"/>
      <c r="S549" s="44"/>
      <c r="T549" s="44"/>
    </row>
    <row r="550" spans="1:20" x14ac:dyDescent="0.25">
      <c r="A550" s="44" t="str">
        <f>IF(B550&lt;&gt;"",A549+1,"")</f>
        <v/>
      </c>
      <c r="B550" s="44"/>
      <c r="C550" s="44"/>
      <c r="D550" s="44"/>
      <c r="E550" s="44"/>
      <c r="F550" s="44"/>
      <c r="G550" s="44"/>
      <c r="H550" s="44"/>
      <c r="J550" s="68"/>
      <c r="K550" s="68"/>
      <c r="L550" s="68"/>
      <c r="M550" s="68"/>
      <c r="O550" s="44"/>
      <c r="P550" s="44"/>
      <c r="Q550" s="44"/>
      <c r="R550" s="44"/>
      <c r="S550" s="44"/>
      <c r="T550" s="44"/>
    </row>
    <row r="551" spans="1:20" x14ac:dyDescent="0.25">
      <c r="A551" s="44" t="str">
        <f>IF(B551&lt;&gt;"",A550+1,"")</f>
        <v/>
      </c>
      <c r="B551" s="44"/>
      <c r="C551" s="44"/>
      <c r="D551" s="44"/>
      <c r="E551" s="44"/>
      <c r="F551" s="44"/>
      <c r="G551" s="44"/>
      <c r="H551" s="44"/>
      <c r="J551" s="68"/>
      <c r="K551" s="68"/>
      <c r="L551" s="68"/>
      <c r="M551" s="68"/>
      <c r="O551" s="44"/>
      <c r="P551" s="44"/>
      <c r="Q551" s="44"/>
      <c r="R551" s="44"/>
      <c r="S551" s="44"/>
      <c r="T551" s="44"/>
    </row>
    <row r="552" spans="1:20" x14ac:dyDescent="0.25">
      <c r="A552" s="44" t="str">
        <f>IF(B552&lt;&gt;"",A551+1,"")</f>
        <v/>
      </c>
      <c r="B552" s="44"/>
      <c r="C552" s="44"/>
      <c r="D552" s="44"/>
      <c r="E552" s="44"/>
      <c r="F552" s="44"/>
      <c r="G552" s="44"/>
      <c r="H552" s="44"/>
      <c r="J552" s="68"/>
      <c r="K552" s="68"/>
      <c r="L552" s="68"/>
      <c r="M552" s="68"/>
      <c r="O552" s="44"/>
      <c r="P552" s="44"/>
      <c r="Q552" s="44"/>
      <c r="R552" s="44"/>
      <c r="S552" s="44"/>
      <c r="T552" s="44"/>
    </row>
    <row r="553" spans="1:20" x14ac:dyDescent="0.25">
      <c r="A553" s="44" t="str">
        <f>IF(B553&lt;&gt;"",A552+1,"")</f>
        <v/>
      </c>
      <c r="B553" s="44"/>
      <c r="C553" s="44"/>
      <c r="D553" s="44"/>
      <c r="E553" s="44"/>
      <c r="F553" s="44"/>
      <c r="G553" s="44"/>
      <c r="H553" s="44"/>
      <c r="J553" s="68"/>
      <c r="K553" s="68"/>
      <c r="L553" s="68"/>
      <c r="M553" s="68"/>
      <c r="O553" s="44"/>
      <c r="P553" s="44"/>
      <c r="Q553" s="44"/>
      <c r="R553" s="44"/>
      <c r="S553" s="44"/>
      <c r="T553" s="44"/>
    </row>
    <row r="554" spans="1:20" x14ac:dyDescent="0.25">
      <c r="A554" s="44" t="str">
        <f>IF(B554&lt;&gt;"",A553+1,"")</f>
        <v/>
      </c>
      <c r="B554" s="44"/>
      <c r="C554" s="44"/>
      <c r="D554" s="44"/>
      <c r="E554" s="44"/>
      <c r="F554" s="44"/>
      <c r="G554" s="44"/>
      <c r="H554" s="44"/>
      <c r="J554" s="68"/>
      <c r="K554" s="68"/>
      <c r="L554" s="68"/>
      <c r="M554" s="68"/>
      <c r="O554" s="44"/>
      <c r="P554" s="44"/>
      <c r="Q554" s="44"/>
      <c r="R554" s="44"/>
      <c r="S554" s="44"/>
      <c r="T554" s="44"/>
    </row>
    <row r="555" spans="1:20" x14ac:dyDescent="0.25">
      <c r="A555" s="44" t="str">
        <f>IF(B555&lt;&gt;"",A554+1,"")</f>
        <v/>
      </c>
      <c r="B555" s="44"/>
      <c r="C555" s="44"/>
      <c r="D555" s="44"/>
      <c r="E555" s="44"/>
      <c r="F555" s="44"/>
      <c r="G555" s="44"/>
      <c r="H555" s="44"/>
      <c r="J555" s="68"/>
      <c r="K555" s="68"/>
      <c r="L555" s="68"/>
      <c r="M555" s="68"/>
      <c r="O555" s="44"/>
      <c r="P555" s="44"/>
      <c r="Q555" s="44"/>
      <c r="R555" s="44"/>
      <c r="S555" s="44"/>
      <c r="T555" s="44"/>
    </row>
    <row r="556" spans="1:20" x14ac:dyDescent="0.25">
      <c r="A556" s="44" t="str">
        <f>IF(B556&lt;&gt;"",A555+1,"")</f>
        <v/>
      </c>
      <c r="B556" s="44"/>
      <c r="C556" s="44"/>
      <c r="D556" s="44"/>
      <c r="E556" s="44"/>
      <c r="F556" s="44"/>
      <c r="G556" s="44"/>
      <c r="H556" s="44"/>
      <c r="J556" s="68"/>
      <c r="K556" s="68"/>
      <c r="L556" s="68"/>
      <c r="M556" s="68"/>
      <c r="O556" s="44"/>
      <c r="P556" s="44"/>
      <c r="Q556" s="44"/>
      <c r="R556" s="44"/>
      <c r="S556" s="44"/>
      <c r="T556" s="44"/>
    </row>
    <row r="557" spans="1:20" x14ac:dyDescent="0.25">
      <c r="A557" s="44" t="str">
        <f>IF(B557&lt;&gt;"",A556+1,"")</f>
        <v/>
      </c>
      <c r="B557" s="44"/>
      <c r="C557" s="44"/>
      <c r="D557" s="44"/>
      <c r="E557" s="44"/>
      <c r="F557" s="44"/>
      <c r="G557" s="44"/>
      <c r="H557" s="44"/>
      <c r="J557" s="68"/>
      <c r="K557" s="68"/>
      <c r="L557" s="68"/>
      <c r="M557" s="68"/>
      <c r="O557" s="44"/>
      <c r="P557" s="44"/>
      <c r="Q557" s="44"/>
      <c r="R557" s="44"/>
      <c r="S557" s="44"/>
      <c r="T557" s="44"/>
    </row>
    <row r="558" spans="1:20" x14ac:dyDescent="0.25">
      <c r="A558" s="44" t="str">
        <f>IF(B558&lt;&gt;"",A557+1,"")</f>
        <v/>
      </c>
      <c r="B558" s="44"/>
      <c r="C558" s="44"/>
      <c r="D558" s="44"/>
      <c r="E558" s="44"/>
      <c r="F558" s="44"/>
      <c r="G558" s="44"/>
      <c r="H558" s="44"/>
      <c r="J558" s="68"/>
      <c r="K558" s="68"/>
      <c r="L558" s="68"/>
      <c r="M558" s="68"/>
      <c r="O558" s="44"/>
      <c r="P558" s="44"/>
      <c r="Q558" s="44"/>
      <c r="R558" s="44"/>
      <c r="S558" s="44"/>
      <c r="T558" s="44"/>
    </row>
    <row r="559" spans="1:20" x14ac:dyDescent="0.25">
      <c r="A559" s="44" t="str">
        <f>IF(B559&lt;&gt;"",A558+1,"")</f>
        <v/>
      </c>
      <c r="B559" s="44"/>
      <c r="C559" s="44"/>
      <c r="D559" s="44"/>
      <c r="E559" s="44"/>
      <c r="F559" s="44"/>
      <c r="G559" s="44"/>
      <c r="H559" s="44"/>
      <c r="J559" s="68"/>
      <c r="K559" s="68"/>
      <c r="L559" s="68"/>
      <c r="M559" s="68"/>
      <c r="O559" s="44"/>
      <c r="P559" s="44"/>
      <c r="Q559" s="44"/>
      <c r="R559" s="44"/>
      <c r="S559" s="44"/>
      <c r="T559" s="44"/>
    </row>
    <row r="560" spans="1:20" x14ac:dyDescent="0.25">
      <c r="A560" s="44" t="str">
        <f>IF(B560&lt;&gt;"",A559+1,"")</f>
        <v/>
      </c>
      <c r="B560" s="44"/>
      <c r="C560" s="44"/>
      <c r="D560" s="44"/>
      <c r="E560" s="44"/>
      <c r="F560" s="44"/>
      <c r="G560" s="44"/>
      <c r="H560" s="44"/>
      <c r="J560" s="68"/>
      <c r="K560" s="68"/>
      <c r="L560" s="68"/>
      <c r="M560" s="68"/>
      <c r="O560" s="44"/>
      <c r="P560" s="44"/>
      <c r="Q560" s="44"/>
      <c r="R560" s="44"/>
      <c r="S560" s="44"/>
      <c r="T560" s="44"/>
    </row>
    <row r="561" spans="1:20" x14ac:dyDescent="0.25">
      <c r="A561" s="44" t="str">
        <f>IF(B561&lt;&gt;"",A560+1,"")</f>
        <v/>
      </c>
      <c r="B561" s="44"/>
      <c r="C561" s="44"/>
      <c r="D561" s="44"/>
      <c r="E561" s="44"/>
      <c r="F561" s="44"/>
      <c r="G561" s="44"/>
      <c r="H561" s="44"/>
      <c r="J561" s="68"/>
      <c r="K561" s="68"/>
      <c r="L561" s="68"/>
      <c r="M561" s="68"/>
      <c r="O561" s="44"/>
      <c r="P561" s="44"/>
      <c r="Q561" s="44"/>
      <c r="R561" s="44"/>
      <c r="S561" s="44"/>
      <c r="T561" s="44"/>
    </row>
    <row r="562" spans="1:20" x14ac:dyDescent="0.25">
      <c r="A562" s="44" t="str">
        <f>IF(B562&lt;&gt;"",A561+1,"")</f>
        <v/>
      </c>
      <c r="B562" s="44"/>
      <c r="C562" s="44"/>
      <c r="D562" s="44"/>
      <c r="E562" s="44"/>
      <c r="F562" s="44"/>
      <c r="G562" s="44"/>
      <c r="H562" s="44"/>
      <c r="J562" s="68"/>
      <c r="K562" s="68"/>
      <c r="L562" s="68"/>
      <c r="M562" s="68"/>
      <c r="O562" s="44"/>
      <c r="P562" s="44"/>
      <c r="Q562" s="44"/>
      <c r="R562" s="44"/>
      <c r="S562" s="44"/>
      <c r="T562" s="44"/>
    </row>
    <row r="563" spans="1:20" x14ac:dyDescent="0.25">
      <c r="A563" s="44" t="str">
        <f>IF(B563&lt;&gt;"",A562+1,"")</f>
        <v/>
      </c>
      <c r="B563" s="44"/>
      <c r="C563" s="44"/>
      <c r="D563" s="44"/>
      <c r="E563" s="44"/>
      <c r="F563" s="44"/>
      <c r="G563" s="44"/>
      <c r="H563" s="44"/>
      <c r="J563" s="68"/>
      <c r="K563" s="68"/>
      <c r="L563" s="68"/>
      <c r="M563" s="68"/>
      <c r="O563" s="44"/>
      <c r="P563" s="44"/>
      <c r="Q563" s="44"/>
      <c r="R563" s="44"/>
      <c r="S563" s="44"/>
      <c r="T563" s="44"/>
    </row>
    <row r="564" spans="1:20" x14ac:dyDescent="0.25">
      <c r="A564" s="44" t="str">
        <f>IF(B564&lt;&gt;"",A563+1,"")</f>
        <v/>
      </c>
      <c r="B564" s="44"/>
      <c r="C564" s="44"/>
      <c r="D564" s="44"/>
      <c r="E564" s="44"/>
      <c r="F564" s="44"/>
      <c r="G564" s="44"/>
      <c r="H564" s="44"/>
      <c r="J564" s="68"/>
      <c r="K564" s="68"/>
      <c r="L564" s="68"/>
      <c r="M564" s="68"/>
      <c r="O564" s="44"/>
      <c r="P564" s="44"/>
      <c r="Q564" s="44"/>
      <c r="R564" s="44"/>
      <c r="S564" s="44"/>
      <c r="T564" s="44"/>
    </row>
    <row r="565" spans="1:20" x14ac:dyDescent="0.25">
      <c r="A565" s="44" t="str">
        <f>IF(B565&lt;&gt;"",A564+1,"")</f>
        <v/>
      </c>
      <c r="B565" s="44"/>
      <c r="C565" s="44"/>
      <c r="D565" s="44"/>
      <c r="E565" s="44"/>
      <c r="F565" s="44"/>
      <c r="G565" s="44"/>
      <c r="H565" s="44"/>
      <c r="J565" s="68"/>
      <c r="K565" s="68"/>
      <c r="L565" s="68"/>
      <c r="M565" s="68"/>
      <c r="O565" s="44"/>
      <c r="P565" s="44"/>
      <c r="Q565" s="44"/>
      <c r="R565" s="44"/>
      <c r="S565" s="44"/>
      <c r="T565" s="44"/>
    </row>
    <row r="566" spans="1:20" x14ac:dyDescent="0.25">
      <c r="A566" s="44" t="str">
        <f>IF(B566&lt;&gt;"",A565+1,"")</f>
        <v/>
      </c>
      <c r="B566" s="44"/>
      <c r="C566" s="44"/>
      <c r="D566" s="44"/>
      <c r="E566" s="44"/>
      <c r="F566" s="44"/>
      <c r="G566" s="44"/>
      <c r="H566" s="44"/>
      <c r="J566" s="68"/>
      <c r="K566" s="68"/>
      <c r="L566" s="68"/>
      <c r="M566" s="68"/>
      <c r="O566" s="44"/>
      <c r="P566" s="44"/>
      <c r="Q566" s="44"/>
      <c r="R566" s="44"/>
      <c r="S566" s="44"/>
      <c r="T566" s="44"/>
    </row>
    <row r="567" spans="1:20" x14ac:dyDescent="0.25">
      <c r="A567" s="44" t="str">
        <f>IF(B567&lt;&gt;"",A566+1,"")</f>
        <v/>
      </c>
      <c r="B567" s="44"/>
      <c r="C567" s="44"/>
      <c r="D567" s="44"/>
      <c r="E567" s="44"/>
      <c r="F567" s="44"/>
      <c r="G567" s="44"/>
      <c r="H567" s="44"/>
      <c r="J567" s="68"/>
      <c r="K567" s="68"/>
      <c r="L567" s="68"/>
      <c r="M567" s="68"/>
      <c r="O567" s="44"/>
      <c r="P567" s="44"/>
      <c r="Q567" s="44"/>
      <c r="R567" s="44"/>
      <c r="S567" s="44"/>
      <c r="T567" s="44"/>
    </row>
    <row r="568" spans="1:20" x14ac:dyDescent="0.25">
      <c r="A568" s="44" t="str">
        <f>IF(B568&lt;&gt;"",A567+1,"")</f>
        <v/>
      </c>
      <c r="B568" s="44"/>
      <c r="C568" s="44"/>
      <c r="D568" s="44"/>
      <c r="E568" s="44"/>
      <c r="F568" s="44"/>
      <c r="G568" s="44"/>
      <c r="H568" s="44"/>
      <c r="J568" s="68"/>
      <c r="K568" s="68"/>
      <c r="L568" s="68"/>
      <c r="M568" s="68"/>
      <c r="O568" s="44"/>
      <c r="P568" s="44"/>
      <c r="Q568" s="44"/>
      <c r="R568" s="44"/>
      <c r="S568" s="44"/>
      <c r="T568" s="44"/>
    </row>
    <row r="569" spans="1:20" x14ac:dyDescent="0.25">
      <c r="A569" s="44" t="str">
        <f>IF(B569&lt;&gt;"",A568+1,"")</f>
        <v/>
      </c>
      <c r="B569" s="44"/>
      <c r="C569" s="44"/>
      <c r="D569" s="44"/>
      <c r="E569" s="44"/>
      <c r="F569" s="44"/>
      <c r="G569" s="44"/>
      <c r="H569" s="44"/>
      <c r="J569" s="68"/>
      <c r="K569" s="68"/>
      <c r="L569" s="68"/>
      <c r="M569" s="68"/>
      <c r="O569" s="44"/>
      <c r="P569" s="44"/>
      <c r="Q569" s="44"/>
      <c r="R569" s="44"/>
      <c r="S569" s="44"/>
      <c r="T569" s="44"/>
    </row>
    <row r="570" spans="1:20" x14ac:dyDescent="0.25">
      <c r="A570" s="44" t="str">
        <f>IF(B570&lt;&gt;"",A569+1,"")</f>
        <v/>
      </c>
      <c r="B570" s="44"/>
      <c r="C570" s="44"/>
      <c r="D570" s="44"/>
      <c r="E570" s="44"/>
      <c r="F570" s="44"/>
      <c r="G570" s="44"/>
      <c r="H570" s="44"/>
      <c r="J570" s="68"/>
      <c r="K570" s="68"/>
      <c r="L570" s="68"/>
      <c r="M570" s="68"/>
      <c r="O570" s="44"/>
      <c r="P570" s="44"/>
      <c r="Q570" s="44"/>
      <c r="R570" s="44"/>
      <c r="S570" s="44"/>
      <c r="T570" s="44"/>
    </row>
    <row r="571" spans="1:20" x14ac:dyDescent="0.25">
      <c r="A571" s="44" t="str">
        <f>IF(B571&lt;&gt;"",A570+1,"")</f>
        <v/>
      </c>
      <c r="B571" s="44"/>
      <c r="C571" s="44"/>
      <c r="D571" s="44"/>
      <c r="E571" s="44"/>
      <c r="F571" s="44"/>
      <c r="G571" s="44"/>
      <c r="H571" s="44"/>
      <c r="J571" s="68"/>
      <c r="K571" s="68"/>
      <c r="L571" s="68"/>
      <c r="M571" s="68"/>
      <c r="O571" s="44"/>
      <c r="P571" s="44"/>
      <c r="Q571" s="44"/>
      <c r="R571" s="44"/>
      <c r="S571" s="44"/>
      <c r="T571" s="44"/>
    </row>
    <row r="572" spans="1:20" x14ac:dyDescent="0.25">
      <c r="A572" s="44" t="str">
        <f>IF(B572&lt;&gt;"",A571+1,"")</f>
        <v/>
      </c>
      <c r="B572" s="44"/>
      <c r="C572" s="44"/>
      <c r="D572" s="44"/>
      <c r="E572" s="44"/>
      <c r="F572" s="44"/>
      <c r="G572" s="44"/>
      <c r="H572" s="44"/>
      <c r="J572" s="68"/>
      <c r="K572" s="68"/>
      <c r="L572" s="68"/>
      <c r="M572" s="68"/>
      <c r="O572" s="44"/>
      <c r="P572" s="44"/>
      <c r="Q572" s="44"/>
      <c r="R572" s="44"/>
      <c r="S572" s="44"/>
      <c r="T572" s="44"/>
    </row>
    <row r="573" spans="1:20" x14ac:dyDescent="0.25">
      <c r="A573" s="44" t="str">
        <f>IF(B573&lt;&gt;"",A572+1,"")</f>
        <v/>
      </c>
      <c r="B573" s="44"/>
      <c r="C573" s="44"/>
      <c r="D573" s="44"/>
      <c r="E573" s="44"/>
      <c r="F573" s="44"/>
      <c r="G573" s="44"/>
      <c r="H573" s="44"/>
      <c r="J573" s="68"/>
      <c r="K573" s="68"/>
      <c r="L573" s="68"/>
      <c r="M573" s="68"/>
      <c r="O573" s="44"/>
      <c r="P573" s="44"/>
      <c r="Q573" s="44"/>
      <c r="R573" s="44"/>
      <c r="S573" s="44"/>
      <c r="T573" s="44"/>
    </row>
    <row r="574" spans="1:20" x14ac:dyDescent="0.25">
      <c r="A574" s="44" t="str">
        <f>IF(B574&lt;&gt;"",A573+1,"")</f>
        <v/>
      </c>
      <c r="B574" s="44"/>
      <c r="C574" s="44"/>
      <c r="D574" s="44"/>
      <c r="E574" s="44"/>
      <c r="F574" s="44"/>
      <c r="G574" s="44"/>
      <c r="H574" s="44"/>
      <c r="J574" s="68"/>
      <c r="K574" s="68"/>
      <c r="L574" s="68"/>
      <c r="M574" s="68"/>
      <c r="O574" s="44"/>
      <c r="P574" s="44"/>
      <c r="Q574" s="44"/>
      <c r="R574" s="44"/>
      <c r="S574" s="44"/>
      <c r="T574" s="44"/>
    </row>
    <row r="575" spans="1:20" x14ac:dyDescent="0.25">
      <c r="A575" s="44" t="str">
        <f>IF(B575&lt;&gt;"",A574+1,"")</f>
        <v/>
      </c>
      <c r="B575" s="44"/>
      <c r="C575" s="44"/>
      <c r="D575" s="44"/>
      <c r="E575" s="44"/>
      <c r="F575" s="44"/>
      <c r="G575" s="44"/>
      <c r="H575" s="44"/>
      <c r="J575" s="68"/>
      <c r="K575" s="68"/>
      <c r="L575" s="68"/>
      <c r="M575" s="68"/>
      <c r="O575" s="44"/>
      <c r="P575" s="44"/>
      <c r="Q575" s="44"/>
      <c r="R575" s="44"/>
      <c r="S575" s="44"/>
      <c r="T575" s="44"/>
    </row>
    <row r="576" spans="1:20" x14ac:dyDescent="0.25">
      <c r="A576" s="44" t="str">
        <f>IF(B576&lt;&gt;"",A575+1,"")</f>
        <v/>
      </c>
      <c r="B576" s="44"/>
      <c r="C576" s="44"/>
      <c r="D576" s="44"/>
      <c r="E576" s="44"/>
      <c r="F576" s="44"/>
      <c r="G576" s="44"/>
      <c r="H576" s="44"/>
      <c r="J576" s="68"/>
      <c r="K576" s="68"/>
      <c r="L576" s="68"/>
      <c r="M576" s="68"/>
      <c r="O576" s="44"/>
      <c r="P576" s="44"/>
      <c r="Q576" s="44"/>
      <c r="R576" s="44"/>
      <c r="S576" s="44"/>
      <c r="T576" s="44"/>
    </row>
    <row r="577" spans="1:20" x14ac:dyDescent="0.25">
      <c r="A577" s="44" t="str">
        <f>IF(B577&lt;&gt;"",A576+1,"")</f>
        <v/>
      </c>
      <c r="B577" s="44"/>
      <c r="C577" s="44"/>
      <c r="D577" s="44"/>
      <c r="E577" s="44"/>
      <c r="F577" s="44"/>
      <c r="G577" s="44"/>
      <c r="H577" s="44"/>
      <c r="J577" s="68"/>
      <c r="K577" s="68"/>
      <c r="L577" s="68"/>
      <c r="M577" s="68"/>
      <c r="O577" s="44"/>
      <c r="P577" s="44"/>
      <c r="Q577" s="44"/>
      <c r="R577" s="44"/>
      <c r="S577" s="44"/>
      <c r="T577" s="44"/>
    </row>
    <row r="578" spans="1:20" x14ac:dyDescent="0.25">
      <c r="A578" s="44" t="str">
        <f>IF(B578&lt;&gt;"",A577+1,"")</f>
        <v/>
      </c>
      <c r="B578" s="44"/>
      <c r="C578" s="44"/>
      <c r="D578" s="44"/>
      <c r="E578" s="44"/>
      <c r="F578" s="44"/>
      <c r="G578" s="44"/>
      <c r="H578" s="44"/>
      <c r="J578" s="68"/>
      <c r="K578" s="68"/>
      <c r="L578" s="68"/>
      <c r="M578" s="68"/>
      <c r="O578" s="44"/>
      <c r="P578" s="44"/>
      <c r="Q578" s="44"/>
      <c r="R578" s="44"/>
      <c r="S578" s="44"/>
      <c r="T578" s="44"/>
    </row>
    <row r="579" spans="1:20" x14ac:dyDescent="0.25">
      <c r="A579" s="44" t="str">
        <f>IF(B579&lt;&gt;"",A578+1,"")</f>
        <v/>
      </c>
      <c r="B579" s="44"/>
      <c r="C579" s="44"/>
      <c r="D579" s="44"/>
      <c r="E579" s="44"/>
      <c r="F579" s="44"/>
      <c r="G579" s="44"/>
      <c r="H579" s="44"/>
      <c r="J579" s="68"/>
      <c r="K579" s="68"/>
      <c r="L579" s="68"/>
      <c r="M579" s="68"/>
      <c r="O579" s="44"/>
      <c r="P579" s="44"/>
      <c r="Q579" s="44"/>
      <c r="R579" s="44"/>
      <c r="S579" s="44"/>
      <c r="T579" s="44"/>
    </row>
    <row r="580" spans="1:20" x14ac:dyDescent="0.25">
      <c r="A580" s="44" t="str">
        <f>IF(B580&lt;&gt;"",A579+1,"")</f>
        <v/>
      </c>
      <c r="B580" s="44"/>
      <c r="C580" s="44"/>
      <c r="D580" s="44"/>
      <c r="E580" s="44"/>
      <c r="F580" s="44"/>
      <c r="G580" s="44"/>
      <c r="H580" s="44"/>
      <c r="J580" s="68"/>
      <c r="K580" s="68"/>
      <c r="L580" s="68"/>
      <c r="M580" s="68"/>
      <c r="O580" s="44"/>
      <c r="P580" s="44"/>
      <c r="Q580" s="44"/>
      <c r="R580" s="44"/>
      <c r="S580" s="44"/>
      <c r="T580" s="44"/>
    </row>
    <row r="581" spans="1:20" x14ac:dyDescent="0.25">
      <c r="A581" s="44" t="str">
        <f>IF(B581&lt;&gt;"",A580+1,"")</f>
        <v/>
      </c>
      <c r="B581" s="44"/>
      <c r="C581" s="44"/>
      <c r="D581" s="44"/>
      <c r="E581" s="44"/>
      <c r="F581" s="44"/>
      <c r="G581" s="44"/>
      <c r="H581" s="44"/>
      <c r="J581" s="68"/>
      <c r="K581" s="68"/>
      <c r="L581" s="68"/>
      <c r="M581" s="68"/>
      <c r="O581" s="44"/>
      <c r="P581" s="44"/>
      <c r="Q581" s="44"/>
      <c r="R581" s="44"/>
      <c r="S581" s="44"/>
      <c r="T581" s="44"/>
    </row>
    <row r="582" spans="1:20" x14ac:dyDescent="0.25">
      <c r="A582" s="44" t="str">
        <f>IF(B582&lt;&gt;"",A581+1,"")</f>
        <v/>
      </c>
      <c r="B582" s="44"/>
      <c r="C582" s="44"/>
      <c r="D582" s="44"/>
      <c r="E582" s="44"/>
      <c r="F582" s="44"/>
      <c r="G582" s="44"/>
      <c r="H582" s="44"/>
      <c r="J582" s="68"/>
      <c r="K582" s="68"/>
      <c r="L582" s="68"/>
      <c r="M582" s="68"/>
      <c r="O582" s="44"/>
      <c r="P582" s="44"/>
      <c r="Q582" s="44"/>
      <c r="R582" s="44"/>
      <c r="S582" s="44"/>
      <c r="T582" s="44"/>
    </row>
    <row r="583" spans="1:20" x14ac:dyDescent="0.25">
      <c r="A583" s="44" t="str">
        <f>IF(B583&lt;&gt;"",A582+1,"")</f>
        <v/>
      </c>
      <c r="B583" s="44"/>
      <c r="C583" s="44"/>
      <c r="D583" s="44"/>
      <c r="E583" s="44"/>
      <c r="F583" s="44"/>
      <c r="G583" s="44"/>
      <c r="H583" s="44"/>
      <c r="J583" s="68"/>
      <c r="K583" s="68"/>
      <c r="L583" s="68"/>
      <c r="M583" s="68"/>
      <c r="O583" s="44"/>
      <c r="P583" s="44"/>
      <c r="Q583" s="44"/>
      <c r="R583" s="44"/>
      <c r="S583" s="44"/>
      <c r="T583" s="44"/>
    </row>
    <row r="584" spans="1:20" x14ac:dyDescent="0.25">
      <c r="A584" s="44" t="str">
        <f>IF(B584&lt;&gt;"",A583+1,"")</f>
        <v/>
      </c>
      <c r="B584" s="44"/>
      <c r="C584" s="44"/>
      <c r="D584" s="44"/>
      <c r="E584" s="44"/>
      <c r="F584" s="44"/>
      <c r="G584" s="44"/>
      <c r="H584" s="44"/>
      <c r="J584" s="68"/>
      <c r="K584" s="68"/>
      <c r="L584" s="68"/>
      <c r="M584" s="68"/>
      <c r="O584" s="44"/>
      <c r="P584" s="44"/>
      <c r="Q584" s="44"/>
      <c r="R584" s="44"/>
      <c r="S584" s="44"/>
      <c r="T584" s="44"/>
    </row>
    <row r="585" spans="1:20" x14ac:dyDescent="0.25">
      <c r="A585" s="44" t="str">
        <f>IF(B585&lt;&gt;"",A584+1,"")</f>
        <v/>
      </c>
      <c r="B585" s="44"/>
      <c r="C585" s="44"/>
      <c r="D585" s="44"/>
      <c r="E585" s="44"/>
      <c r="F585" s="44"/>
      <c r="G585" s="44"/>
      <c r="H585" s="44"/>
      <c r="J585" s="68"/>
      <c r="K585" s="68"/>
      <c r="L585" s="68"/>
      <c r="M585" s="68"/>
      <c r="O585" s="44"/>
      <c r="P585" s="44"/>
      <c r="Q585" s="44"/>
      <c r="R585" s="44"/>
      <c r="S585" s="44"/>
      <c r="T585" s="44"/>
    </row>
    <row r="586" spans="1:20" x14ac:dyDescent="0.25">
      <c r="A586" s="44" t="str">
        <f>IF(B586&lt;&gt;"",A585+1,"")</f>
        <v/>
      </c>
      <c r="B586" s="44"/>
      <c r="C586" s="44"/>
      <c r="D586" s="44"/>
      <c r="E586" s="44"/>
      <c r="F586" s="44"/>
      <c r="G586" s="44"/>
      <c r="H586" s="44"/>
      <c r="J586" s="68"/>
      <c r="K586" s="68"/>
      <c r="L586" s="68"/>
      <c r="M586" s="68"/>
      <c r="O586" s="44"/>
      <c r="P586" s="44"/>
      <c r="Q586" s="44"/>
      <c r="R586" s="44"/>
      <c r="S586" s="44"/>
      <c r="T586" s="44"/>
    </row>
    <row r="587" spans="1:20" x14ac:dyDescent="0.25">
      <c r="A587" s="44" t="str">
        <f>IF(B587&lt;&gt;"",A586+1,"")</f>
        <v/>
      </c>
      <c r="B587" s="44"/>
      <c r="C587" s="44"/>
      <c r="D587" s="44"/>
      <c r="E587" s="44"/>
      <c r="F587" s="44"/>
      <c r="G587" s="44"/>
      <c r="H587" s="44"/>
      <c r="J587" s="68"/>
      <c r="K587" s="68"/>
      <c r="L587" s="68"/>
      <c r="M587" s="68"/>
      <c r="O587" s="44"/>
      <c r="P587" s="44"/>
      <c r="Q587" s="44"/>
      <c r="R587" s="44"/>
      <c r="S587" s="44"/>
      <c r="T587" s="44"/>
    </row>
    <row r="588" spans="1:20" x14ac:dyDescent="0.25">
      <c r="A588" s="44" t="str">
        <f>IF(B588&lt;&gt;"",A587+1,"")</f>
        <v/>
      </c>
      <c r="B588" s="44"/>
      <c r="C588" s="44"/>
      <c r="D588" s="44"/>
      <c r="E588" s="44"/>
      <c r="F588" s="44"/>
      <c r="G588" s="44"/>
      <c r="H588" s="44"/>
      <c r="J588" s="68"/>
      <c r="K588" s="68"/>
      <c r="L588" s="68"/>
      <c r="M588" s="68"/>
      <c r="O588" s="44"/>
      <c r="P588" s="44"/>
      <c r="Q588" s="44"/>
      <c r="R588" s="44"/>
      <c r="S588" s="44"/>
      <c r="T588" s="44"/>
    </row>
    <row r="589" spans="1:20" x14ac:dyDescent="0.25">
      <c r="A589" s="44" t="str">
        <f>IF(B589&lt;&gt;"",A588+1,"")</f>
        <v/>
      </c>
      <c r="B589" s="44"/>
      <c r="C589" s="44"/>
      <c r="D589" s="44"/>
      <c r="E589" s="44"/>
      <c r="F589" s="44"/>
      <c r="G589" s="44"/>
      <c r="H589" s="44"/>
      <c r="J589" s="68"/>
      <c r="K589" s="68"/>
      <c r="L589" s="68"/>
      <c r="M589" s="68"/>
      <c r="O589" s="44"/>
      <c r="P589" s="44"/>
      <c r="Q589" s="44"/>
      <c r="R589" s="44"/>
      <c r="S589" s="44"/>
      <c r="T589" s="44"/>
    </row>
    <row r="590" spans="1:20" x14ac:dyDescent="0.25">
      <c r="A590" s="44" t="str">
        <f>IF(B590&lt;&gt;"",A589+1,"")</f>
        <v/>
      </c>
      <c r="B590" s="44"/>
      <c r="C590" s="44"/>
      <c r="D590" s="44"/>
      <c r="E590" s="44"/>
      <c r="F590" s="44"/>
      <c r="G590" s="44"/>
      <c r="H590" s="44"/>
      <c r="J590" s="68"/>
      <c r="K590" s="68"/>
      <c r="L590" s="68"/>
      <c r="M590" s="68"/>
      <c r="O590" s="44"/>
      <c r="P590" s="44"/>
      <c r="Q590" s="44"/>
      <c r="R590" s="44"/>
      <c r="S590" s="44"/>
      <c r="T590" s="44"/>
    </row>
    <row r="591" spans="1:20" x14ac:dyDescent="0.25">
      <c r="A591" s="44" t="str">
        <f>IF(B591&lt;&gt;"",A590+1,"")</f>
        <v/>
      </c>
      <c r="B591" s="44"/>
      <c r="C591" s="44"/>
      <c r="D591" s="44"/>
      <c r="E591" s="44"/>
      <c r="F591" s="44"/>
      <c r="G591" s="44"/>
      <c r="H591" s="44"/>
      <c r="J591" s="68"/>
      <c r="K591" s="68"/>
      <c r="L591" s="68"/>
      <c r="M591" s="68"/>
      <c r="O591" s="44"/>
      <c r="P591" s="44"/>
      <c r="Q591" s="44"/>
      <c r="R591" s="44"/>
      <c r="S591" s="44"/>
      <c r="T591" s="44"/>
    </row>
    <row r="592" spans="1:20" x14ac:dyDescent="0.25">
      <c r="A592" s="44" t="str">
        <f>IF(B592&lt;&gt;"",A591+1,"")</f>
        <v/>
      </c>
      <c r="B592" s="44"/>
      <c r="C592" s="44"/>
      <c r="D592" s="44"/>
      <c r="E592" s="44"/>
      <c r="F592" s="44"/>
      <c r="G592" s="44"/>
      <c r="H592" s="44"/>
      <c r="J592" s="68"/>
      <c r="K592" s="68"/>
      <c r="L592" s="68"/>
      <c r="M592" s="68"/>
      <c r="O592" s="44"/>
      <c r="P592" s="44"/>
      <c r="Q592" s="44"/>
      <c r="R592" s="44"/>
      <c r="S592" s="44"/>
      <c r="T592" s="44"/>
    </row>
    <row r="593" spans="1:20" x14ac:dyDescent="0.25">
      <c r="A593" s="44" t="str">
        <f>IF(B593&lt;&gt;"",A592+1,"")</f>
        <v/>
      </c>
      <c r="B593" s="44"/>
      <c r="C593" s="44"/>
      <c r="D593" s="44"/>
      <c r="E593" s="44"/>
      <c r="F593" s="44"/>
      <c r="G593" s="44"/>
      <c r="H593" s="44"/>
      <c r="J593" s="68"/>
      <c r="K593" s="68"/>
      <c r="L593" s="68"/>
      <c r="M593" s="68"/>
      <c r="O593" s="44"/>
      <c r="P593" s="44"/>
      <c r="Q593" s="44"/>
      <c r="R593" s="44"/>
      <c r="S593" s="44"/>
      <c r="T593" s="44"/>
    </row>
    <row r="594" spans="1:20" x14ac:dyDescent="0.25">
      <c r="A594" s="44" t="str">
        <f>IF(B594&lt;&gt;"",A593+1,"")</f>
        <v/>
      </c>
      <c r="B594" s="44"/>
      <c r="C594" s="44"/>
      <c r="D594" s="44"/>
      <c r="E594" s="44"/>
      <c r="F594" s="44"/>
      <c r="G594" s="44"/>
      <c r="H594" s="44"/>
      <c r="J594" s="68"/>
      <c r="K594" s="68"/>
      <c r="L594" s="68"/>
      <c r="M594" s="68"/>
      <c r="O594" s="44"/>
      <c r="P594" s="44"/>
      <c r="Q594" s="44"/>
      <c r="R594" s="44"/>
      <c r="S594" s="44"/>
      <c r="T594" s="44"/>
    </row>
    <row r="595" spans="1:20" x14ac:dyDescent="0.25">
      <c r="A595" s="44" t="str">
        <f>IF(B595&lt;&gt;"",A594+1,"")</f>
        <v/>
      </c>
      <c r="B595" s="44"/>
      <c r="C595" s="44"/>
      <c r="D595" s="44"/>
      <c r="E595" s="44"/>
      <c r="F595" s="44"/>
      <c r="G595" s="44"/>
      <c r="H595" s="44"/>
      <c r="J595" s="68"/>
      <c r="K595" s="68"/>
      <c r="L595" s="68"/>
      <c r="M595" s="68"/>
      <c r="O595" s="44"/>
      <c r="P595" s="44"/>
      <c r="Q595" s="44"/>
      <c r="R595" s="44"/>
      <c r="S595" s="44"/>
      <c r="T595" s="44"/>
    </row>
    <row r="596" spans="1:20" x14ac:dyDescent="0.25">
      <c r="A596" s="44" t="str">
        <f>IF(B596&lt;&gt;"",A595+1,"")</f>
        <v/>
      </c>
      <c r="B596" s="44"/>
      <c r="C596" s="44"/>
      <c r="D596" s="44"/>
      <c r="E596" s="44"/>
      <c r="F596" s="44"/>
      <c r="G596" s="44"/>
      <c r="H596" s="44"/>
      <c r="J596" s="68"/>
      <c r="K596" s="68"/>
      <c r="L596" s="68"/>
      <c r="M596" s="68"/>
      <c r="O596" s="44"/>
      <c r="P596" s="44"/>
      <c r="Q596" s="44"/>
      <c r="R596" s="44"/>
      <c r="S596" s="44"/>
      <c r="T596" s="44"/>
    </row>
    <row r="597" spans="1:20" x14ac:dyDescent="0.25">
      <c r="A597" s="44" t="str">
        <f>IF(B597&lt;&gt;"",A596+1,"")</f>
        <v/>
      </c>
      <c r="B597" s="44"/>
      <c r="C597" s="44"/>
      <c r="D597" s="44"/>
      <c r="E597" s="44"/>
      <c r="F597" s="44"/>
      <c r="G597" s="44"/>
      <c r="H597" s="44"/>
      <c r="J597" s="68"/>
      <c r="K597" s="68"/>
      <c r="L597" s="68"/>
      <c r="M597" s="68"/>
      <c r="O597" s="44"/>
      <c r="P597" s="44"/>
      <c r="Q597" s="44"/>
      <c r="R597" s="44"/>
      <c r="S597" s="44"/>
      <c r="T597" s="44"/>
    </row>
    <row r="598" spans="1:20" x14ac:dyDescent="0.25">
      <c r="A598" s="44" t="str">
        <f>IF(B598&lt;&gt;"",A597+1,"")</f>
        <v/>
      </c>
      <c r="B598" s="44"/>
      <c r="C598" s="44"/>
      <c r="D598" s="44"/>
      <c r="E598" s="44"/>
      <c r="F598" s="44"/>
      <c r="G598" s="44"/>
      <c r="H598" s="44"/>
      <c r="J598" s="68"/>
      <c r="K598" s="68"/>
      <c r="L598" s="68"/>
      <c r="M598" s="68"/>
      <c r="O598" s="44"/>
      <c r="P598" s="44"/>
      <c r="Q598" s="44"/>
      <c r="R598" s="44"/>
      <c r="S598" s="44"/>
      <c r="T598" s="44"/>
    </row>
    <row r="599" spans="1:20" x14ac:dyDescent="0.25">
      <c r="A599" s="44" t="str">
        <f>IF(B599&lt;&gt;"",A598+1,"")</f>
        <v/>
      </c>
      <c r="B599" s="44"/>
      <c r="C599" s="44"/>
      <c r="D599" s="44"/>
      <c r="E599" s="44"/>
      <c r="F599" s="44"/>
      <c r="G599" s="44"/>
      <c r="H599" s="44"/>
      <c r="J599" s="68"/>
      <c r="K599" s="68"/>
      <c r="L599" s="68"/>
      <c r="M599" s="68"/>
      <c r="O599" s="44"/>
      <c r="P599" s="44"/>
      <c r="Q599" s="44"/>
      <c r="R599" s="44"/>
      <c r="S599" s="44"/>
      <c r="T599" s="44"/>
    </row>
    <row r="600" spans="1:20" x14ac:dyDescent="0.25">
      <c r="A600" s="44" t="str">
        <f>IF(B600&lt;&gt;"",A599+1,"")</f>
        <v/>
      </c>
      <c r="B600" s="44"/>
      <c r="C600" s="44"/>
      <c r="D600" s="44"/>
      <c r="E600" s="44"/>
      <c r="F600" s="44"/>
      <c r="G600" s="44"/>
      <c r="H600" s="44"/>
      <c r="J600" s="68"/>
      <c r="K600" s="68"/>
      <c r="L600" s="68"/>
      <c r="M600" s="68"/>
      <c r="O600" s="44"/>
      <c r="P600" s="44"/>
      <c r="Q600" s="44"/>
      <c r="R600" s="44"/>
      <c r="S600" s="44"/>
      <c r="T600" s="44"/>
    </row>
    <row r="601" spans="1:20" x14ac:dyDescent="0.25">
      <c r="A601" s="44" t="str">
        <f>IF(B601&lt;&gt;"",A600+1,"")</f>
        <v/>
      </c>
      <c r="B601" s="44"/>
      <c r="C601" s="44"/>
      <c r="D601" s="44"/>
      <c r="E601" s="44"/>
      <c r="F601" s="44"/>
      <c r="G601" s="44"/>
      <c r="H601" s="44"/>
      <c r="J601" s="68"/>
      <c r="K601" s="68"/>
      <c r="L601" s="68"/>
      <c r="M601" s="68"/>
      <c r="O601" s="44"/>
      <c r="P601" s="44"/>
      <c r="Q601" s="44"/>
      <c r="R601" s="44"/>
      <c r="S601" s="44"/>
      <c r="T601" s="44"/>
    </row>
    <row r="602" spans="1:20" x14ac:dyDescent="0.25">
      <c r="A602" s="44" t="str">
        <f>IF(B602&lt;&gt;"",A601+1,"")</f>
        <v/>
      </c>
      <c r="B602" s="44"/>
      <c r="C602" s="44"/>
      <c r="D602" s="44"/>
      <c r="E602" s="44"/>
      <c r="F602" s="44"/>
      <c r="G602" s="44"/>
      <c r="H602" s="44"/>
      <c r="J602" s="68"/>
      <c r="K602" s="68"/>
      <c r="L602" s="68"/>
      <c r="M602" s="68"/>
      <c r="O602" s="44"/>
      <c r="P602" s="44"/>
      <c r="Q602" s="44"/>
      <c r="R602" s="44"/>
      <c r="S602" s="44"/>
      <c r="T602" s="44"/>
    </row>
    <row r="603" spans="1:20" x14ac:dyDescent="0.25">
      <c r="A603" s="44" t="str">
        <f>IF(B603&lt;&gt;"",A602+1,"")</f>
        <v/>
      </c>
      <c r="B603" s="44"/>
      <c r="C603" s="44"/>
      <c r="D603" s="44"/>
      <c r="E603" s="44"/>
      <c r="F603" s="44"/>
      <c r="G603" s="44"/>
      <c r="H603" s="44"/>
      <c r="J603" s="68"/>
      <c r="K603" s="68"/>
      <c r="L603" s="68"/>
      <c r="M603" s="68"/>
      <c r="O603" s="44"/>
      <c r="P603" s="44"/>
      <c r="Q603" s="44"/>
      <c r="R603" s="44"/>
      <c r="S603" s="44"/>
      <c r="T603" s="44"/>
    </row>
    <row r="604" spans="1:20" x14ac:dyDescent="0.25">
      <c r="A604" s="44" t="str">
        <f>IF(B604&lt;&gt;"",A603+1,"")</f>
        <v/>
      </c>
      <c r="B604" s="44"/>
      <c r="C604" s="44"/>
      <c r="D604" s="44"/>
      <c r="E604" s="44"/>
      <c r="F604" s="44"/>
      <c r="G604" s="44"/>
      <c r="H604" s="44"/>
      <c r="J604" s="68"/>
      <c r="K604" s="68"/>
      <c r="L604" s="68"/>
      <c r="M604" s="68"/>
      <c r="O604" s="44"/>
      <c r="P604" s="44"/>
      <c r="Q604" s="44"/>
      <c r="R604" s="44"/>
      <c r="S604" s="44"/>
      <c r="T604" s="44"/>
    </row>
    <row r="605" spans="1:20" x14ac:dyDescent="0.25">
      <c r="A605" s="44" t="str">
        <f>IF(B605&lt;&gt;"",A604+1,"")</f>
        <v/>
      </c>
      <c r="B605" s="44"/>
      <c r="C605" s="44"/>
      <c r="D605" s="44"/>
      <c r="E605" s="44"/>
      <c r="F605" s="44"/>
      <c r="G605" s="44"/>
      <c r="H605" s="44"/>
      <c r="J605" s="68"/>
      <c r="K605" s="68"/>
      <c r="L605" s="68"/>
      <c r="M605" s="68"/>
      <c r="O605" s="44"/>
      <c r="P605" s="44"/>
      <c r="Q605" s="44"/>
      <c r="R605" s="44"/>
      <c r="S605" s="44"/>
      <c r="T605" s="44"/>
    </row>
    <row r="606" spans="1:20" x14ac:dyDescent="0.25">
      <c r="A606" s="44" t="str">
        <f>IF(B606&lt;&gt;"",A605+1,"")</f>
        <v/>
      </c>
      <c r="B606" s="44"/>
      <c r="C606" s="44"/>
      <c r="D606" s="44"/>
      <c r="E606" s="44"/>
      <c r="F606" s="44"/>
      <c r="G606" s="44"/>
      <c r="H606" s="44"/>
      <c r="J606" s="68"/>
      <c r="K606" s="68"/>
      <c r="L606" s="68"/>
      <c r="M606" s="68"/>
      <c r="O606" s="44"/>
      <c r="P606" s="44"/>
      <c r="Q606" s="44"/>
      <c r="R606" s="44"/>
      <c r="S606" s="44"/>
      <c r="T606" s="44"/>
    </row>
    <row r="607" spans="1:20" x14ac:dyDescent="0.25">
      <c r="A607" s="44" t="str">
        <f>IF(B607&lt;&gt;"",A606+1,"")</f>
        <v/>
      </c>
      <c r="B607" s="44"/>
      <c r="C607" s="44"/>
      <c r="D607" s="44"/>
      <c r="E607" s="44"/>
      <c r="F607" s="44"/>
      <c r="G607" s="44"/>
      <c r="H607" s="44"/>
      <c r="J607" s="68"/>
      <c r="K607" s="68"/>
      <c r="L607" s="68"/>
      <c r="M607" s="68"/>
      <c r="O607" s="44"/>
      <c r="P607" s="44"/>
      <c r="Q607" s="44"/>
      <c r="R607" s="44"/>
      <c r="S607" s="44"/>
      <c r="T607" s="44"/>
    </row>
    <row r="608" spans="1:20" x14ac:dyDescent="0.25">
      <c r="A608" s="44" t="str">
        <f>IF(B608&lt;&gt;"",A607+1,"")</f>
        <v/>
      </c>
      <c r="B608" s="44"/>
      <c r="C608" s="44"/>
      <c r="D608" s="44"/>
      <c r="E608" s="44"/>
      <c r="F608" s="44"/>
      <c r="G608" s="44"/>
      <c r="H608" s="44"/>
      <c r="J608" s="68"/>
      <c r="K608" s="68"/>
      <c r="L608" s="68"/>
      <c r="M608" s="68"/>
      <c r="O608" s="44"/>
      <c r="P608" s="44"/>
      <c r="Q608" s="44"/>
      <c r="R608" s="44"/>
      <c r="S608" s="44"/>
      <c r="T608" s="44"/>
    </row>
    <row r="609" spans="1:20" x14ac:dyDescent="0.25">
      <c r="A609" s="44" t="str">
        <f>IF(B609&lt;&gt;"",A608+1,"")</f>
        <v/>
      </c>
      <c r="B609" s="44"/>
      <c r="C609" s="44"/>
      <c r="D609" s="44"/>
      <c r="E609" s="44"/>
      <c r="F609" s="44"/>
      <c r="G609" s="44"/>
      <c r="H609" s="44"/>
      <c r="J609" s="68"/>
      <c r="K609" s="68"/>
      <c r="L609" s="68"/>
      <c r="M609" s="68"/>
      <c r="O609" s="44"/>
      <c r="P609" s="44"/>
      <c r="Q609" s="44"/>
      <c r="R609" s="44"/>
      <c r="S609" s="44"/>
      <c r="T609" s="44"/>
    </row>
    <row r="610" spans="1:20" x14ac:dyDescent="0.25">
      <c r="A610" s="44" t="str">
        <f>IF(B610&lt;&gt;"",A609+1,"")</f>
        <v/>
      </c>
      <c r="B610" s="44"/>
      <c r="C610" s="44"/>
      <c r="D610" s="44"/>
      <c r="E610" s="44"/>
      <c r="F610" s="44"/>
      <c r="G610" s="44"/>
      <c r="H610" s="44"/>
      <c r="J610" s="68"/>
      <c r="K610" s="68"/>
      <c r="L610" s="68"/>
      <c r="M610" s="68"/>
      <c r="O610" s="44"/>
      <c r="P610" s="44"/>
      <c r="Q610" s="44"/>
      <c r="R610" s="44"/>
      <c r="S610" s="44"/>
      <c r="T610" s="44"/>
    </row>
    <row r="611" spans="1:20" x14ac:dyDescent="0.25">
      <c r="A611" s="44" t="str">
        <f>IF(B611&lt;&gt;"",A610+1,"")</f>
        <v/>
      </c>
      <c r="B611" s="44"/>
      <c r="C611" s="44"/>
      <c r="D611" s="44"/>
      <c r="E611" s="44"/>
      <c r="F611" s="44"/>
      <c r="G611" s="44"/>
      <c r="H611" s="44"/>
      <c r="J611" s="68"/>
      <c r="K611" s="68"/>
      <c r="L611" s="68"/>
      <c r="M611" s="68"/>
      <c r="O611" s="44"/>
      <c r="P611" s="44"/>
      <c r="Q611" s="44"/>
      <c r="R611" s="44"/>
      <c r="S611" s="44"/>
      <c r="T611" s="44"/>
    </row>
    <row r="612" spans="1:20" x14ac:dyDescent="0.25">
      <c r="A612" s="44" t="str">
        <f>IF(B612&lt;&gt;"",A611+1,"")</f>
        <v/>
      </c>
      <c r="B612" s="44"/>
      <c r="C612" s="44"/>
      <c r="D612" s="44"/>
      <c r="E612" s="44"/>
      <c r="F612" s="44"/>
      <c r="G612" s="44"/>
      <c r="H612" s="44"/>
      <c r="J612" s="68"/>
      <c r="K612" s="68"/>
      <c r="L612" s="68"/>
      <c r="M612" s="68"/>
      <c r="O612" s="44"/>
      <c r="P612" s="44"/>
      <c r="Q612" s="44"/>
      <c r="R612" s="44"/>
      <c r="S612" s="44"/>
      <c r="T612" s="44"/>
    </row>
    <row r="613" spans="1:20" x14ac:dyDescent="0.25">
      <c r="A613" s="44" t="str">
        <f>IF(B613&lt;&gt;"",A612+1,"")</f>
        <v/>
      </c>
      <c r="B613" s="44"/>
      <c r="C613" s="44"/>
      <c r="D613" s="44"/>
      <c r="E613" s="44"/>
      <c r="F613" s="44"/>
      <c r="G613" s="44"/>
      <c r="H613" s="44"/>
      <c r="J613" s="68"/>
      <c r="K613" s="68"/>
      <c r="L613" s="68"/>
      <c r="M613" s="68"/>
      <c r="O613" s="44"/>
      <c r="P613" s="44"/>
      <c r="Q613" s="44"/>
      <c r="R613" s="44"/>
      <c r="S613" s="44"/>
      <c r="T613" s="44"/>
    </row>
    <row r="614" spans="1:20" x14ac:dyDescent="0.25">
      <c r="A614" s="44" t="str">
        <f>IF(B614&lt;&gt;"",A613+1,"")</f>
        <v/>
      </c>
      <c r="B614" s="44"/>
      <c r="C614" s="44"/>
      <c r="D614" s="44"/>
      <c r="E614" s="44"/>
      <c r="F614" s="44"/>
      <c r="G614" s="44"/>
      <c r="H614" s="44"/>
      <c r="J614" s="68"/>
      <c r="K614" s="68"/>
      <c r="L614" s="68"/>
      <c r="M614" s="68"/>
      <c r="O614" s="44"/>
      <c r="P614" s="44"/>
      <c r="Q614" s="44"/>
      <c r="R614" s="44"/>
      <c r="S614" s="44"/>
      <c r="T614" s="44"/>
    </row>
    <row r="615" spans="1:20" x14ac:dyDescent="0.25">
      <c r="A615" s="44" t="str">
        <f>IF(B615&lt;&gt;"",A614+1,"")</f>
        <v/>
      </c>
      <c r="B615" s="44"/>
      <c r="C615" s="44"/>
      <c r="D615" s="44"/>
      <c r="E615" s="44"/>
      <c r="F615" s="44"/>
      <c r="G615" s="44"/>
      <c r="H615" s="44"/>
      <c r="J615" s="68"/>
      <c r="K615" s="68"/>
      <c r="L615" s="68"/>
      <c r="M615" s="68"/>
      <c r="O615" s="44"/>
      <c r="P615" s="44"/>
      <c r="Q615" s="44"/>
      <c r="R615" s="44"/>
      <c r="S615" s="44"/>
      <c r="T615" s="44"/>
    </row>
    <row r="616" spans="1:20" x14ac:dyDescent="0.25">
      <c r="A616" s="44" t="str">
        <f>IF(B616&lt;&gt;"",A615+1,"")</f>
        <v/>
      </c>
      <c r="B616" s="44"/>
      <c r="C616" s="44"/>
      <c r="D616" s="44"/>
      <c r="E616" s="44"/>
      <c r="F616" s="44"/>
      <c r="G616" s="44"/>
      <c r="H616" s="44"/>
      <c r="J616" s="68"/>
      <c r="K616" s="68"/>
      <c r="L616" s="68"/>
      <c r="M616" s="68"/>
      <c r="O616" s="44"/>
      <c r="P616" s="44"/>
      <c r="Q616" s="44"/>
      <c r="R616" s="44"/>
      <c r="S616" s="44"/>
      <c r="T616" s="44"/>
    </row>
    <row r="617" spans="1:20" x14ac:dyDescent="0.25">
      <c r="A617" s="44" t="str">
        <f>IF(B617&lt;&gt;"",A616+1,"")</f>
        <v/>
      </c>
      <c r="B617" s="44"/>
      <c r="C617" s="44"/>
      <c r="D617" s="44"/>
      <c r="E617" s="44"/>
      <c r="F617" s="44"/>
      <c r="G617" s="44"/>
      <c r="H617" s="44"/>
      <c r="J617" s="68"/>
      <c r="K617" s="68"/>
      <c r="L617" s="68"/>
      <c r="M617" s="68"/>
      <c r="O617" s="44"/>
      <c r="P617" s="44"/>
      <c r="Q617" s="44"/>
      <c r="R617" s="44"/>
      <c r="S617" s="44"/>
      <c r="T617" s="44"/>
    </row>
    <row r="618" spans="1:20" x14ac:dyDescent="0.25">
      <c r="A618" s="44" t="str">
        <f>IF(B618&lt;&gt;"",A617+1,"")</f>
        <v/>
      </c>
      <c r="B618" s="44"/>
      <c r="C618" s="44"/>
      <c r="D618" s="44"/>
      <c r="E618" s="44"/>
      <c r="F618" s="44"/>
      <c r="G618" s="44"/>
      <c r="H618" s="44"/>
      <c r="J618" s="68"/>
      <c r="K618" s="68"/>
      <c r="L618" s="68"/>
      <c r="M618" s="68"/>
      <c r="O618" s="44"/>
      <c r="P618" s="44"/>
      <c r="Q618" s="44"/>
      <c r="R618" s="44"/>
      <c r="S618" s="44"/>
      <c r="T618" s="44"/>
    </row>
    <row r="619" spans="1:20" x14ac:dyDescent="0.25">
      <c r="A619" s="44" t="str">
        <f>IF(B619&lt;&gt;"",A618+1,"")</f>
        <v/>
      </c>
      <c r="B619" s="44"/>
      <c r="C619" s="44"/>
      <c r="D619" s="44"/>
      <c r="E619" s="44"/>
      <c r="F619" s="44"/>
      <c r="G619" s="44"/>
      <c r="H619" s="44"/>
      <c r="J619" s="68"/>
      <c r="K619" s="68"/>
      <c r="L619" s="68"/>
      <c r="M619" s="68"/>
      <c r="O619" s="44"/>
      <c r="P619" s="44"/>
      <c r="Q619" s="44"/>
      <c r="R619" s="44"/>
      <c r="S619" s="44"/>
      <c r="T619" s="44"/>
    </row>
    <row r="620" spans="1:20" x14ac:dyDescent="0.25">
      <c r="A620" s="44" t="str">
        <f>IF(B620&lt;&gt;"",A619+1,"")</f>
        <v/>
      </c>
      <c r="B620" s="44"/>
      <c r="C620" s="44"/>
      <c r="D620" s="44"/>
      <c r="E620" s="44"/>
      <c r="F620" s="44"/>
      <c r="G620" s="44"/>
      <c r="H620" s="44"/>
      <c r="J620" s="68"/>
      <c r="K620" s="68"/>
      <c r="L620" s="68"/>
      <c r="M620" s="68"/>
      <c r="O620" s="44"/>
      <c r="P620" s="44"/>
      <c r="Q620" s="44"/>
      <c r="R620" s="44"/>
      <c r="S620" s="44"/>
      <c r="T620" s="44"/>
    </row>
    <row r="621" spans="1:20" x14ac:dyDescent="0.25">
      <c r="A621" s="44" t="str">
        <f>IF(B621&lt;&gt;"",A620+1,"")</f>
        <v/>
      </c>
      <c r="B621" s="44"/>
      <c r="C621" s="44"/>
      <c r="D621" s="44"/>
      <c r="E621" s="44"/>
      <c r="F621" s="44"/>
      <c r="G621" s="44"/>
      <c r="H621" s="44"/>
      <c r="J621" s="68"/>
      <c r="K621" s="68"/>
      <c r="L621" s="68"/>
      <c r="M621" s="68"/>
      <c r="O621" s="44"/>
      <c r="P621" s="44"/>
      <c r="Q621" s="44"/>
      <c r="R621" s="44"/>
      <c r="S621" s="44"/>
      <c r="T621" s="44"/>
    </row>
    <row r="622" spans="1:20" x14ac:dyDescent="0.25">
      <c r="A622" s="44" t="str">
        <f>IF(B622&lt;&gt;"",A621+1,"")</f>
        <v/>
      </c>
      <c r="B622" s="44"/>
      <c r="C622" s="44"/>
      <c r="D622" s="44"/>
      <c r="E622" s="44"/>
      <c r="F622" s="44"/>
      <c r="G622" s="44"/>
      <c r="H622" s="44"/>
      <c r="J622" s="68"/>
      <c r="K622" s="68"/>
      <c r="L622" s="68"/>
      <c r="M622" s="68"/>
      <c r="O622" s="44"/>
      <c r="P622" s="44"/>
      <c r="Q622" s="44"/>
      <c r="R622" s="44"/>
      <c r="S622" s="44"/>
      <c r="T622" s="44"/>
    </row>
    <row r="623" spans="1:20" x14ac:dyDescent="0.25">
      <c r="A623" s="44" t="str">
        <f>IF(B623&lt;&gt;"",A622+1,"")</f>
        <v/>
      </c>
      <c r="B623" s="44"/>
      <c r="C623" s="44"/>
      <c r="D623" s="44"/>
      <c r="E623" s="44"/>
      <c r="F623" s="44"/>
      <c r="G623" s="44"/>
      <c r="H623" s="44"/>
      <c r="J623" s="68"/>
      <c r="K623" s="68"/>
      <c r="L623" s="68"/>
      <c r="M623" s="68"/>
      <c r="O623" s="44"/>
      <c r="P623" s="44"/>
      <c r="Q623" s="44"/>
      <c r="R623" s="44"/>
      <c r="S623" s="44"/>
      <c r="T623" s="44"/>
    </row>
    <row r="624" spans="1:20" x14ac:dyDescent="0.25">
      <c r="A624" s="44" t="str">
        <f>IF(B624&lt;&gt;"",A623+1,"")</f>
        <v/>
      </c>
      <c r="B624" s="44"/>
      <c r="C624" s="44"/>
      <c r="D624" s="44"/>
      <c r="E624" s="44"/>
      <c r="F624" s="44"/>
      <c r="G624" s="44"/>
      <c r="H624" s="44"/>
      <c r="J624" s="68"/>
      <c r="K624" s="68"/>
      <c r="L624" s="68"/>
      <c r="M624" s="68"/>
      <c r="O624" s="44"/>
      <c r="P624" s="44"/>
      <c r="Q624" s="44"/>
      <c r="R624" s="44"/>
      <c r="S624" s="44"/>
      <c r="T624" s="44"/>
    </row>
    <row r="625" spans="1:20" x14ac:dyDescent="0.25">
      <c r="A625" s="44" t="str">
        <f>IF(B625&lt;&gt;"",A624+1,"")</f>
        <v/>
      </c>
      <c r="B625" s="44"/>
      <c r="C625" s="44"/>
      <c r="D625" s="44"/>
      <c r="E625" s="44"/>
      <c r="F625" s="44"/>
      <c r="G625" s="44"/>
      <c r="H625" s="44"/>
      <c r="J625" s="68"/>
      <c r="K625" s="68"/>
      <c r="L625" s="68"/>
      <c r="M625" s="68"/>
      <c r="O625" s="44"/>
      <c r="P625" s="44"/>
      <c r="Q625" s="44"/>
      <c r="R625" s="44"/>
      <c r="S625" s="44"/>
      <c r="T625" s="44"/>
    </row>
    <row r="626" spans="1:20" x14ac:dyDescent="0.25">
      <c r="A626" s="44" t="str">
        <f>IF(B626&lt;&gt;"",A625+1,"")</f>
        <v/>
      </c>
      <c r="B626" s="44"/>
      <c r="C626" s="44"/>
      <c r="D626" s="44"/>
      <c r="E626" s="44"/>
      <c r="F626" s="44"/>
      <c r="G626" s="44"/>
      <c r="H626" s="44"/>
      <c r="J626" s="68"/>
      <c r="K626" s="68"/>
      <c r="L626" s="68"/>
      <c r="M626" s="68"/>
      <c r="O626" s="44"/>
      <c r="P626" s="44"/>
      <c r="Q626" s="44"/>
      <c r="R626" s="44"/>
      <c r="S626" s="44"/>
      <c r="T626" s="44"/>
    </row>
    <row r="627" spans="1:20" x14ac:dyDescent="0.25">
      <c r="A627" s="44" t="str">
        <f>IF(B627&lt;&gt;"",A626+1,"")</f>
        <v/>
      </c>
      <c r="B627" s="44"/>
      <c r="C627" s="44"/>
      <c r="D627" s="44"/>
      <c r="E627" s="44"/>
      <c r="F627" s="44"/>
      <c r="G627" s="44"/>
      <c r="H627" s="44"/>
      <c r="J627" s="68"/>
      <c r="K627" s="68"/>
      <c r="L627" s="68"/>
      <c r="M627" s="68"/>
      <c r="O627" s="44"/>
      <c r="P627" s="44"/>
      <c r="Q627" s="44"/>
      <c r="R627" s="44"/>
      <c r="S627" s="44"/>
      <c r="T627" s="44"/>
    </row>
    <row r="628" spans="1:20" x14ac:dyDescent="0.25">
      <c r="A628" s="44" t="str">
        <f>IF(B628&lt;&gt;"",A627+1,"")</f>
        <v/>
      </c>
      <c r="B628" s="44"/>
      <c r="C628" s="44"/>
      <c r="D628" s="44"/>
      <c r="E628" s="44"/>
      <c r="F628" s="44"/>
      <c r="G628" s="44"/>
      <c r="H628" s="44"/>
      <c r="J628" s="68"/>
      <c r="K628" s="68"/>
      <c r="L628" s="68"/>
      <c r="M628" s="68"/>
      <c r="O628" s="44"/>
      <c r="P628" s="44"/>
      <c r="Q628" s="44"/>
      <c r="R628" s="44"/>
      <c r="S628" s="44"/>
      <c r="T628" s="44"/>
    </row>
    <row r="629" spans="1:20" x14ac:dyDescent="0.25">
      <c r="A629" s="44" t="str">
        <f>IF(B629&lt;&gt;"",A628+1,"")</f>
        <v/>
      </c>
      <c r="B629" s="44"/>
      <c r="C629" s="44"/>
      <c r="D629" s="44"/>
      <c r="E629" s="44"/>
      <c r="F629" s="44"/>
      <c r="G629" s="44"/>
      <c r="H629" s="44"/>
      <c r="J629" s="68"/>
      <c r="K629" s="68"/>
      <c r="L629" s="68"/>
      <c r="M629" s="68"/>
      <c r="O629" s="44"/>
      <c r="P629" s="44"/>
      <c r="Q629" s="44"/>
      <c r="R629" s="44"/>
      <c r="S629" s="44"/>
      <c r="T629" s="44"/>
    </row>
    <row r="630" spans="1:20" x14ac:dyDescent="0.25">
      <c r="A630" s="44" t="str">
        <f>IF(B630&lt;&gt;"",A629+1,"")</f>
        <v/>
      </c>
      <c r="B630" s="44"/>
      <c r="C630" s="44"/>
      <c r="D630" s="44"/>
      <c r="E630" s="44"/>
      <c r="F630" s="44"/>
      <c r="G630" s="44"/>
      <c r="H630" s="44"/>
      <c r="J630" s="68"/>
      <c r="K630" s="68"/>
      <c r="L630" s="68"/>
      <c r="M630" s="68"/>
      <c r="O630" s="44"/>
      <c r="P630" s="44"/>
      <c r="Q630" s="44"/>
      <c r="R630" s="44"/>
      <c r="S630" s="44"/>
      <c r="T630" s="44"/>
    </row>
    <row r="631" spans="1:20" x14ac:dyDescent="0.25">
      <c r="A631" s="44" t="str">
        <f>IF(B631&lt;&gt;"",A630+1,"")</f>
        <v/>
      </c>
      <c r="B631" s="44"/>
      <c r="C631" s="44"/>
      <c r="D631" s="44"/>
      <c r="E631" s="44"/>
      <c r="F631" s="44"/>
      <c r="G631" s="44"/>
      <c r="H631" s="44"/>
      <c r="J631" s="68"/>
      <c r="K631" s="68"/>
      <c r="L631" s="68"/>
      <c r="M631" s="68"/>
      <c r="O631" s="44"/>
      <c r="P631" s="44"/>
      <c r="Q631" s="44"/>
      <c r="R631" s="44"/>
      <c r="S631" s="44"/>
      <c r="T631" s="44"/>
    </row>
    <row r="632" spans="1:20" x14ac:dyDescent="0.25">
      <c r="A632" s="44" t="str">
        <f>IF(B632&lt;&gt;"",A631+1,"")</f>
        <v/>
      </c>
      <c r="B632" s="44"/>
      <c r="C632" s="44"/>
      <c r="D632" s="44"/>
      <c r="E632" s="44"/>
      <c r="F632" s="44"/>
      <c r="G632" s="44"/>
      <c r="H632" s="44"/>
      <c r="J632" s="68"/>
      <c r="K632" s="68"/>
      <c r="L632" s="68"/>
      <c r="M632" s="68"/>
      <c r="O632" s="44"/>
      <c r="P632" s="44"/>
      <c r="Q632" s="44"/>
      <c r="R632" s="44"/>
      <c r="S632" s="44"/>
      <c r="T632" s="44"/>
    </row>
    <row r="633" spans="1:20" x14ac:dyDescent="0.25">
      <c r="A633" s="44" t="str">
        <f>IF(B633&lt;&gt;"",A632+1,"")</f>
        <v/>
      </c>
      <c r="B633" s="44"/>
      <c r="C633" s="44"/>
      <c r="D633" s="44"/>
      <c r="E633" s="44"/>
      <c r="F633" s="44"/>
      <c r="G633" s="44"/>
      <c r="H633" s="44"/>
      <c r="J633" s="68"/>
      <c r="K633" s="68"/>
      <c r="L633" s="68"/>
      <c r="M633" s="68"/>
      <c r="O633" s="44"/>
      <c r="P633" s="44"/>
      <c r="Q633" s="44"/>
      <c r="R633" s="44"/>
      <c r="S633" s="44"/>
      <c r="T633" s="44"/>
    </row>
    <row r="634" spans="1:20" x14ac:dyDescent="0.25">
      <c r="A634" s="44" t="str">
        <f>IF(B634&lt;&gt;"",A633+1,"")</f>
        <v/>
      </c>
      <c r="B634" s="44"/>
      <c r="C634" s="44"/>
      <c r="D634" s="44"/>
      <c r="E634" s="44"/>
      <c r="F634" s="44"/>
      <c r="G634" s="44"/>
      <c r="H634" s="44"/>
      <c r="J634" s="68"/>
      <c r="K634" s="68"/>
      <c r="L634" s="68"/>
      <c r="M634" s="68"/>
      <c r="O634" s="44"/>
      <c r="P634" s="44"/>
      <c r="Q634" s="44"/>
      <c r="R634" s="44"/>
      <c r="S634" s="44"/>
      <c r="T634" s="44"/>
    </row>
    <row r="635" spans="1:20" x14ac:dyDescent="0.25">
      <c r="A635" s="44" t="str">
        <f>IF(B635&lt;&gt;"",A634+1,"")</f>
        <v/>
      </c>
      <c r="B635" s="44"/>
      <c r="C635" s="44"/>
      <c r="D635" s="44"/>
      <c r="E635" s="44"/>
      <c r="F635" s="44"/>
      <c r="G635" s="44"/>
      <c r="H635" s="44"/>
      <c r="J635" s="68"/>
      <c r="K635" s="68"/>
      <c r="L635" s="68"/>
      <c r="M635" s="68"/>
      <c r="O635" s="44"/>
      <c r="P635" s="44"/>
      <c r="Q635" s="44"/>
      <c r="R635" s="44"/>
      <c r="S635" s="44"/>
      <c r="T635" s="44"/>
    </row>
    <row r="636" spans="1:20" x14ac:dyDescent="0.25">
      <c r="A636" s="44" t="str">
        <f>IF(B636&lt;&gt;"",A635+1,"")</f>
        <v/>
      </c>
      <c r="B636" s="44"/>
      <c r="C636" s="44"/>
      <c r="D636" s="44"/>
      <c r="E636" s="44"/>
      <c r="F636" s="44"/>
      <c r="G636" s="44"/>
      <c r="H636" s="44"/>
      <c r="J636" s="68"/>
      <c r="K636" s="68"/>
      <c r="L636" s="68"/>
      <c r="M636" s="68"/>
      <c r="O636" s="44"/>
      <c r="P636" s="44"/>
      <c r="Q636" s="44"/>
      <c r="R636" s="44"/>
      <c r="S636" s="44"/>
      <c r="T636" s="44"/>
    </row>
    <row r="637" spans="1:20" x14ac:dyDescent="0.25">
      <c r="A637" s="44" t="str">
        <f>IF(B637&lt;&gt;"",A636+1,"")</f>
        <v/>
      </c>
      <c r="B637" s="44"/>
      <c r="C637" s="44"/>
      <c r="D637" s="44"/>
      <c r="E637" s="44"/>
      <c r="F637" s="44"/>
      <c r="G637" s="44"/>
      <c r="H637" s="44"/>
      <c r="J637" s="68"/>
      <c r="K637" s="68"/>
      <c r="L637" s="68"/>
      <c r="M637" s="68"/>
      <c r="O637" s="44"/>
      <c r="P637" s="44"/>
      <c r="Q637" s="44"/>
      <c r="R637" s="44"/>
      <c r="S637" s="44"/>
      <c r="T637" s="44"/>
    </row>
    <row r="638" spans="1:20" x14ac:dyDescent="0.25">
      <c r="A638" s="44" t="str">
        <f>IF(B638&lt;&gt;"",A637+1,"")</f>
        <v/>
      </c>
      <c r="B638" s="44"/>
      <c r="C638" s="44"/>
      <c r="D638" s="44"/>
      <c r="E638" s="44"/>
      <c r="F638" s="44"/>
      <c r="G638" s="44"/>
      <c r="H638" s="44"/>
      <c r="J638" s="68"/>
      <c r="K638" s="68"/>
      <c r="L638" s="68"/>
      <c r="M638" s="68"/>
      <c r="O638" s="44"/>
      <c r="P638" s="44"/>
      <c r="Q638" s="44"/>
      <c r="R638" s="44"/>
      <c r="S638" s="44"/>
      <c r="T638" s="44"/>
    </row>
    <row r="639" spans="1:20" x14ac:dyDescent="0.25">
      <c r="A639" s="44" t="str">
        <f>IF(B639&lt;&gt;"",A638+1,"")</f>
        <v/>
      </c>
      <c r="B639" s="44"/>
      <c r="C639" s="44"/>
      <c r="D639" s="44"/>
      <c r="E639" s="44"/>
      <c r="F639" s="44"/>
      <c r="G639" s="44"/>
      <c r="H639" s="44"/>
      <c r="J639" s="68"/>
      <c r="K639" s="68"/>
      <c r="L639" s="68"/>
      <c r="M639" s="68"/>
      <c r="O639" s="44"/>
      <c r="P639" s="44"/>
      <c r="Q639" s="44"/>
      <c r="R639" s="44"/>
      <c r="S639" s="44"/>
      <c r="T639" s="44"/>
    </row>
    <row r="640" spans="1:20" x14ac:dyDescent="0.25">
      <c r="A640" s="44" t="str">
        <f>IF(B640&lt;&gt;"",A639+1,"")</f>
        <v/>
      </c>
      <c r="B640" s="44"/>
      <c r="C640" s="44"/>
      <c r="D640" s="44"/>
      <c r="E640" s="44"/>
      <c r="F640" s="44"/>
      <c r="G640" s="44"/>
      <c r="H640" s="44"/>
      <c r="J640" s="68"/>
      <c r="K640" s="68"/>
      <c r="L640" s="68"/>
      <c r="M640" s="68"/>
      <c r="O640" s="44"/>
      <c r="P640" s="44"/>
      <c r="Q640" s="44"/>
      <c r="R640" s="44"/>
      <c r="S640" s="44"/>
      <c r="T640" s="44"/>
    </row>
    <row r="641" spans="1:20" x14ac:dyDescent="0.25">
      <c r="A641" s="44" t="str">
        <f>IF(B641&lt;&gt;"",A640+1,"")</f>
        <v/>
      </c>
      <c r="B641" s="44"/>
      <c r="C641" s="44"/>
      <c r="D641" s="44"/>
      <c r="E641" s="44"/>
      <c r="F641" s="44"/>
      <c r="G641" s="44"/>
      <c r="H641" s="44"/>
      <c r="J641" s="68"/>
      <c r="K641" s="68"/>
      <c r="L641" s="68"/>
      <c r="M641" s="68"/>
      <c r="O641" s="44"/>
      <c r="P641" s="44"/>
      <c r="Q641" s="44"/>
      <c r="R641" s="44"/>
      <c r="S641" s="44"/>
      <c r="T641" s="44"/>
    </row>
    <row r="642" spans="1:20" x14ac:dyDescent="0.25">
      <c r="A642" s="44" t="str">
        <f>IF(B642&lt;&gt;"",A641+1,"")</f>
        <v/>
      </c>
      <c r="B642" s="44"/>
      <c r="C642" s="44"/>
      <c r="D642" s="44"/>
      <c r="E642" s="44"/>
      <c r="F642" s="44"/>
      <c r="G642" s="44"/>
      <c r="H642" s="44"/>
      <c r="J642" s="68"/>
      <c r="K642" s="68"/>
      <c r="L642" s="68"/>
      <c r="M642" s="68"/>
      <c r="O642" s="44"/>
      <c r="P642" s="44"/>
      <c r="Q642" s="44"/>
      <c r="R642" s="44"/>
      <c r="S642" s="44"/>
      <c r="T642" s="44"/>
    </row>
    <row r="643" spans="1:20" x14ac:dyDescent="0.25">
      <c r="A643" s="44" t="str">
        <f>IF(B643&lt;&gt;"",A642+1,"")</f>
        <v/>
      </c>
      <c r="B643" s="44"/>
      <c r="C643" s="44"/>
      <c r="D643" s="44"/>
      <c r="E643" s="44"/>
      <c r="F643" s="44"/>
      <c r="G643" s="44"/>
      <c r="H643" s="44"/>
      <c r="J643" s="68"/>
      <c r="K643" s="68"/>
      <c r="L643" s="68"/>
      <c r="M643" s="68"/>
      <c r="O643" s="44"/>
      <c r="P643" s="44"/>
      <c r="Q643" s="44"/>
      <c r="R643" s="44"/>
      <c r="S643" s="44"/>
      <c r="T643" s="44"/>
    </row>
    <row r="644" spans="1:20" x14ac:dyDescent="0.25">
      <c r="A644" s="44" t="str">
        <f>IF(B644&lt;&gt;"",A643+1,"")</f>
        <v/>
      </c>
      <c r="B644" s="44"/>
      <c r="C644" s="44"/>
      <c r="D644" s="44"/>
      <c r="E644" s="44"/>
      <c r="F644" s="44"/>
      <c r="G644" s="44"/>
      <c r="H644" s="44"/>
      <c r="J644" s="68"/>
      <c r="K644" s="68"/>
      <c r="L644" s="68"/>
      <c r="M644" s="68"/>
      <c r="O644" s="44"/>
      <c r="P644" s="44"/>
      <c r="Q644" s="44"/>
      <c r="R644" s="44"/>
      <c r="S644" s="44"/>
      <c r="T644" s="44"/>
    </row>
    <row r="645" spans="1:20" x14ac:dyDescent="0.25">
      <c r="A645" s="44" t="str">
        <f>IF(B645&lt;&gt;"",A644+1,"")</f>
        <v/>
      </c>
      <c r="B645" s="44"/>
      <c r="C645" s="44"/>
      <c r="D645" s="44"/>
      <c r="E645" s="44"/>
      <c r="F645" s="44"/>
      <c r="G645" s="44"/>
      <c r="H645" s="44"/>
      <c r="J645" s="68"/>
      <c r="K645" s="68"/>
      <c r="L645" s="68"/>
      <c r="M645" s="68"/>
      <c r="O645" s="44"/>
      <c r="P645" s="44"/>
      <c r="Q645" s="44"/>
      <c r="R645" s="44"/>
      <c r="S645" s="44"/>
      <c r="T645" s="44"/>
    </row>
    <row r="646" spans="1:20" x14ac:dyDescent="0.25">
      <c r="A646" s="44" t="str">
        <f>IF(B646&lt;&gt;"",A645+1,"")</f>
        <v/>
      </c>
      <c r="B646" s="44"/>
      <c r="C646" s="44"/>
      <c r="D646" s="44"/>
      <c r="E646" s="44"/>
      <c r="F646" s="44"/>
      <c r="G646" s="44"/>
      <c r="H646" s="44"/>
      <c r="J646" s="68"/>
      <c r="K646" s="68"/>
      <c r="L646" s="68"/>
      <c r="M646" s="68"/>
      <c r="O646" s="44"/>
      <c r="P646" s="44"/>
      <c r="Q646" s="44"/>
      <c r="R646" s="44"/>
      <c r="S646" s="44"/>
      <c r="T646" s="44"/>
    </row>
    <row r="647" spans="1:20" x14ac:dyDescent="0.25">
      <c r="A647" s="44" t="str">
        <f>IF(B647&lt;&gt;"",A646+1,"")</f>
        <v/>
      </c>
      <c r="B647" s="44"/>
      <c r="C647" s="44"/>
      <c r="D647" s="44"/>
      <c r="E647" s="44"/>
      <c r="F647" s="44"/>
      <c r="G647" s="44"/>
      <c r="H647" s="44"/>
      <c r="J647" s="68"/>
      <c r="K647" s="68"/>
      <c r="L647" s="68"/>
      <c r="M647" s="68"/>
      <c r="O647" s="44"/>
      <c r="P647" s="44"/>
      <c r="Q647" s="44"/>
      <c r="R647" s="44"/>
      <c r="S647" s="44"/>
      <c r="T647" s="44"/>
    </row>
    <row r="648" spans="1:20" x14ac:dyDescent="0.25">
      <c r="A648" s="44" t="str">
        <f>IF(B648&lt;&gt;"",A647+1,"")</f>
        <v/>
      </c>
      <c r="B648" s="44"/>
      <c r="C648" s="44"/>
      <c r="D648" s="44"/>
      <c r="E648" s="44"/>
      <c r="F648" s="44"/>
      <c r="G648" s="44"/>
      <c r="H648" s="44"/>
      <c r="J648" s="68"/>
      <c r="K648" s="68"/>
      <c r="L648" s="68"/>
      <c r="M648" s="68"/>
      <c r="O648" s="44"/>
      <c r="P648" s="44"/>
      <c r="Q648" s="44"/>
      <c r="R648" s="44"/>
      <c r="S648" s="44"/>
      <c r="T648" s="44"/>
    </row>
    <row r="649" spans="1:20" x14ac:dyDescent="0.25">
      <c r="A649" s="44" t="str">
        <f>IF(B649&lt;&gt;"",A648+1,"")</f>
        <v/>
      </c>
      <c r="B649" s="44"/>
      <c r="C649" s="44"/>
      <c r="D649" s="44"/>
      <c r="E649" s="44"/>
      <c r="F649" s="44"/>
      <c r="G649" s="44"/>
      <c r="H649" s="44"/>
      <c r="J649" s="68"/>
      <c r="K649" s="68"/>
      <c r="L649" s="68"/>
      <c r="M649" s="68"/>
      <c r="O649" s="44"/>
      <c r="P649" s="44"/>
      <c r="Q649" s="44"/>
      <c r="R649" s="44"/>
      <c r="S649" s="44"/>
      <c r="T649" s="44"/>
    </row>
    <row r="650" spans="1:20" x14ac:dyDescent="0.25">
      <c r="A650" s="44" t="str">
        <f>IF(B650&lt;&gt;"",A649+1,"")</f>
        <v/>
      </c>
      <c r="B650" s="44"/>
      <c r="C650" s="44"/>
      <c r="D650" s="44"/>
      <c r="E650" s="44"/>
      <c r="F650" s="44"/>
      <c r="G650" s="44"/>
      <c r="H650" s="44"/>
      <c r="J650" s="68"/>
      <c r="K650" s="68"/>
      <c r="L650" s="68"/>
      <c r="M650" s="68"/>
      <c r="O650" s="44"/>
      <c r="P650" s="44"/>
      <c r="Q650" s="44"/>
      <c r="R650" s="44"/>
      <c r="S650" s="44"/>
      <c r="T650" s="44"/>
    </row>
    <row r="651" spans="1:20" x14ac:dyDescent="0.25">
      <c r="A651" s="44" t="str">
        <f>IF(B651&lt;&gt;"",A650+1,"")</f>
        <v/>
      </c>
      <c r="B651" s="44"/>
      <c r="C651" s="44"/>
      <c r="D651" s="44"/>
      <c r="E651" s="44"/>
      <c r="F651" s="44"/>
      <c r="G651" s="44"/>
      <c r="H651" s="44"/>
      <c r="J651" s="68"/>
      <c r="K651" s="68"/>
      <c r="L651" s="68"/>
      <c r="M651" s="68"/>
      <c r="O651" s="44"/>
      <c r="P651" s="44"/>
      <c r="Q651" s="44"/>
      <c r="R651" s="44"/>
      <c r="S651" s="44"/>
      <c r="T651" s="44"/>
    </row>
    <row r="652" spans="1:20" x14ac:dyDescent="0.25">
      <c r="A652" s="44" t="str">
        <f>IF(B652&lt;&gt;"",A651+1,"")</f>
        <v/>
      </c>
      <c r="B652" s="44"/>
      <c r="C652" s="44"/>
      <c r="D652" s="44"/>
      <c r="E652" s="44"/>
      <c r="F652" s="44"/>
      <c r="G652" s="44"/>
      <c r="H652" s="44"/>
      <c r="J652" s="68"/>
      <c r="K652" s="68"/>
      <c r="L652" s="68"/>
      <c r="M652" s="68"/>
      <c r="O652" s="44"/>
      <c r="P652" s="44"/>
      <c r="Q652" s="44"/>
      <c r="R652" s="44"/>
      <c r="S652" s="44"/>
      <c r="T652" s="44"/>
    </row>
    <row r="653" spans="1:20" x14ac:dyDescent="0.25">
      <c r="A653" s="44" t="str">
        <f>IF(B653&lt;&gt;"",A652+1,"")</f>
        <v/>
      </c>
      <c r="B653" s="44"/>
      <c r="C653" s="44"/>
      <c r="D653" s="44"/>
      <c r="E653" s="44"/>
      <c r="F653" s="44"/>
      <c r="G653" s="44"/>
      <c r="H653" s="44"/>
      <c r="J653" s="68"/>
      <c r="K653" s="68"/>
      <c r="L653" s="68"/>
      <c r="M653" s="68"/>
      <c r="O653" s="44"/>
      <c r="P653" s="44"/>
      <c r="Q653" s="44"/>
      <c r="R653" s="44"/>
      <c r="S653" s="44"/>
      <c r="T653" s="44"/>
    </row>
    <row r="654" spans="1:20" x14ac:dyDescent="0.25">
      <c r="A654" s="44" t="str">
        <f>IF(B654&lt;&gt;"",A653+1,"")</f>
        <v/>
      </c>
      <c r="B654" s="44"/>
      <c r="C654" s="44"/>
      <c r="D654" s="44"/>
      <c r="E654" s="44"/>
      <c r="F654" s="44"/>
      <c r="G654" s="44"/>
      <c r="H654" s="44"/>
      <c r="J654" s="68"/>
      <c r="K654" s="68"/>
      <c r="L654" s="68"/>
      <c r="M654" s="68"/>
      <c r="O654" s="44"/>
      <c r="P654" s="44"/>
      <c r="Q654" s="44"/>
      <c r="R654" s="44"/>
      <c r="S654" s="44"/>
      <c r="T654" s="44"/>
    </row>
    <row r="655" spans="1:20" x14ac:dyDescent="0.25">
      <c r="A655" s="44" t="str">
        <f>IF(B655&lt;&gt;"",A654+1,"")</f>
        <v/>
      </c>
      <c r="B655" s="44"/>
      <c r="C655" s="44"/>
      <c r="D655" s="44"/>
      <c r="E655" s="44"/>
      <c r="F655" s="44"/>
      <c r="G655" s="44"/>
      <c r="H655" s="44"/>
      <c r="J655" s="68"/>
      <c r="K655" s="68"/>
      <c r="L655" s="68"/>
      <c r="M655" s="68"/>
      <c r="O655" s="44"/>
      <c r="P655" s="44"/>
      <c r="Q655" s="44"/>
      <c r="R655" s="44"/>
      <c r="S655" s="44"/>
      <c r="T655" s="44"/>
    </row>
    <row r="656" spans="1:20" x14ac:dyDescent="0.25">
      <c r="A656" s="44" t="str">
        <f>IF(B656&lt;&gt;"",A655+1,"")</f>
        <v/>
      </c>
      <c r="B656" s="44"/>
      <c r="C656" s="44"/>
      <c r="D656" s="44"/>
      <c r="E656" s="44"/>
      <c r="F656" s="44"/>
      <c r="G656" s="44"/>
      <c r="H656" s="44"/>
      <c r="J656" s="68"/>
      <c r="K656" s="68"/>
      <c r="L656" s="68"/>
      <c r="M656" s="68"/>
      <c r="O656" s="44"/>
      <c r="P656" s="44"/>
      <c r="Q656" s="44"/>
      <c r="R656" s="44"/>
      <c r="S656" s="44"/>
      <c r="T656" s="44"/>
    </row>
    <row r="657" spans="1:20" x14ac:dyDescent="0.25">
      <c r="A657" s="44" t="str">
        <f>IF(B657&lt;&gt;"",A656+1,"")</f>
        <v/>
      </c>
      <c r="B657" s="44"/>
      <c r="C657" s="44"/>
      <c r="D657" s="44"/>
      <c r="E657" s="44"/>
      <c r="F657" s="44"/>
      <c r="G657" s="44"/>
      <c r="H657" s="44"/>
      <c r="J657" s="68"/>
      <c r="K657" s="68"/>
      <c r="L657" s="68"/>
      <c r="M657" s="68"/>
      <c r="O657" s="44"/>
      <c r="P657" s="44"/>
      <c r="Q657" s="44"/>
      <c r="R657" s="44"/>
      <c r="S657" s="44"/>
      <c r="T657" s="44"/>
    </row>
    <row r="658" spans="1:20" x14ac:dyDescent="0.25">
      <c r="A658" s="44" t="str">
        <f>IF(B658&lt;&gt;"",A657+1,"")</f>
        <v/>
      </c>
      <c r="B658" s="44"/>
      <c r="C658" s="44"/>
      <c r="D658" s="44"/>
      <c r="E658" s="44"/>
      <c r="F658" s="44"/>
      <c r="G658" s="44"/>
      <c r="H658" s="44"/>
      <c r="J658" s="68"/>
      <c r="K658" s="68"/>
      <c r="L658" s="68"/>
      <c r="M658" s="68"/>
      <c r="O658" s="44"/>
      <c r="P658" s="44"/>
      <c r="Q658" s="44"/>
      <c r="R658" s="44"/>
      <c r="S658" s="44"/>
      <c r="T658" s="44"/>
    </row>
    <row r="659" spans="1:20" x14ac:dyDescent="0.25">
      <c r="A659" s="44" t="str">
        <f>IF(B659&lt;&gt;"",A658+1,"")</f>
        <v/>
      </c>
      <c r="B659" s="44"/>
      <c r="C659" s="44"/>
      <c r="D659" s="44"/>
      <c r="E659" s="44"/>
      <c r="F659" s="44"/>
      <c r="G659" s="44"/>
      <c r="H659" s="44"/>
      <c r="J659" s="68"/>
      <c r="K659" s="68"/>
      <c r="L659" s="68"/>
      <c r="M659" s="68"/>
      <c r="O659" s="44"/>
      <c r="P659" s="44"/>
      <c r="Q659" s="44"/>
      <c r="R659" s="44"/>
      <c r="S659" s="44"/>
      <c r="T659" s="44"/>
    </row>
    <row r="660" spans="1:20" x14ac:dyDescent="0.25">
      <c r="A660" s="44" t="str">
        <f>IF(B660&lt;&gt;"",A659+1,"")</f>
        <v/>
      </c>
      <c r="B660" s="44"/>
      <c r="C660" s="44"/>
      <c r="D660" s="44"/>
      <c r="E660" s="44"/>
      <c r="F660" s="44"/>
      <c r="G660" s="44"/>
      <c r="H660" s="44"/>
      <c r="J660" s="68"/>
      <c r="K660" s="68"/>
      <c r="L660" s="68"/>
      <c r="M660" s="68"/>
      <c r="O660" s="44"/>
      <c r="P660" s="44"/>
      <c r="Q660" s="44"/>
      <c r="R660" s="44"/>
      <c r="S660" s="44"/>
      <c r="T660" s="44"/>
    </row>
    <row r="661" spans="1:20" x14ac:dyDescent="0.25">
      <c r="A661" s="44" t="str">
        <f>IF(B661&lt;&gt;"",A660+1,"")</f>
        <v/>
      </c>
      <c r="B661" s="44"/>
      <c r="C661" s="44"/>
      <c r="D661" s="44"/>
      <c r="E661" s="44"/>
      <c r="F661" s="44"/>
      <c r="G661" s="44"/>
      <c r="H661" s="44"/>
      <c r="J661" s="68"/>
      <c r="K661" s="68"/>
      <c r="L661" s="68"/>
      <c r="M661" s="68"/>
      <c r="O661" s="44"/>
      <c r="P661" s="44"/>
      <c r="Q661" s="44"/>
      <c r="R661" s="44"/>
      <c r="S661" s="44"/>
      <c r="T661" s="44"/>
    </row>
    <row r="662" spans="1:20" x14ac:dyDescent="0.25">
      <c r="A662" s="44" t="str">
        <f>IF(B662&lt;&gt;"",A661+1,"")</f>
        <v/>
      </c>
      <c r="B662" s="44"/>
      <c r="C662" s="44"/>
      <c r="D662" s="44"/>
      <c r="E662" s="44"/>
      <c r="F662" s="44"/>
      <c r="G662" s="44"/>
      <c r="H662" s="44"/>
      <c r="J662" s="68"/>
      <c r="K662" s="68"/>
      <c r="L662" s="68"/>
      <c r="M662" s="68"/>
      <c r="O662" s="44"/>
      <c r="P662" s="44"/>
      <c r="Q662" s="44"/>
      <c r="R662" s="44"/>
      <c r="S662" s="44"/>
      <c r="T662" s="44"/>
    </row>
    <row r="663" spans="1:20" x14ac:dyDescent="0.25">
      <c r="A663" s="44" t="str">
        <f>IF(B663&lt;&gt;"",A662+1,"")</f>
        <v/>
      </c>
      <c r="B663" s="44"/>
      <c r="C663" s="44"/>
      <c r="D663" s="44"/>
      <c r="E663" s="44"/>
      <c r="F663" s="44"/>
      <c r="G663" s="44"/>
      <c r="H663" s="44"/>
      <c r="J663" s="68"/>
      <c r="K663" s="68"/>
      <c r="L663" s="68"/>
      <c r="M663" s="68"/>
      <c r="O663" s="44"/>
      <c r="P663" s="44"/>
      <c r="Q663" s="44"/>
      <c r="R663" s="44"/>
      <c r="S663" s="44"/>
      <c r="T663" s="44"/>
    </row>
    <row r="664" spans="1:20" x14ac:dyDescent="0.25">
      <c r="A664" s="44" t="str">
        <f>IF(B664&lt;&gt;"",A663+1,"")</f>
        <v/>
      </c>
      <c r="B664" s="44"/>
      <c r="C664" s="44"/>
      <c r="D664" s="44"/>
      <c r="E664" s="44"/>
      <c r="F664" s="44"/>
      <c r="G664" s="44"/>
      <c r="H664" s="44"/>
      <c r="J664" s="68"/>
      <c r="K664" s="68"/>
      <c r="L664" s="68"/>
      <c r="M664" s="68"/>
      <c r="O664" s="44"/>
      <c r="P664" s="44"/>
      <c r="Q664" s="44"/>
      <c r="R664" s="44"/>
      <c r="S664" s="44"/>
      <c r="T664" s="44"/>
    </row>
    <row r="665" spans="1:20" x14ac:dyDescent="0.25">
      <c r="A665" s="44" t="str">
        <f>IF(B665&lt;&gt;"",A664+1,"")</f>
        <v/>
      </c>
      <c r="B665" s="44"/>
      <c r="C665" s="44"/>
      <c r="D665" s="44"/>
      <c r="E665" s="44"/>
      <c r="F665" s="44"/>
      <c r="G665" s="44"/>
      <c r="H665" s="44"/>
      <c r="J665" s="68"/>
      <c r="K665" s="68"/>
      <c r="L665" s="68"/>
      <c r="M665" s="68"/>
      <c r="O665" s="44"/>
      <c r="P665" s="44"/>
      <c r="Q665" s="44"/>
      <c r="R665" s="44"/>
      <c r="S665" s="44"/>
      <c r="T665" s="44"/>
    </row>
    <row r="666" spans="1:20" x14ac:dyDescent="0.25">
      <c r="A666" s="44" t="str">
        <f>IF(B666&lt;&gt;"",A665+1,"")</f>
        <v/>
      </c>
      <c r="B666" s="44"/>
      <c r="C666" s="44"/>
      <c r="D666" s="44"/>
      <c r="E666" s="44"/>
      <c r="F666" s="44"/>
      <c r="G666" s="44"/>
      <c r="H666" s="44"/>
      <c r="J666" s="68"/>
      <c r="K666" s="68"/>
      <c r="L666" s="68"/>
      <c r="M666" s="68"/>
      <c r="O666" s="44"/>
      <c r="P666" s="44"/>
      <c r="Q666" s="44"/>
      <c r="R666" s="44"/>
      <c r="S666" s="44"/>
      <c r="T666" s="44"/>
    </row>
    <row r="667" spans="1:20" x14ac:dyDescent="0.25">
      <c r="A667" s="44" t="str">
        <f>IF(B667&lt;&gt;"",A666+1,"")</f>
        <v/>
      </c>
      <c r="B667" s="44"/>
      <c r="C667" s="44"/>
      <c r="D667" s="44"/>
      <c r="E667" s="44"/>
      <c r="F667" s="44"/>
      <c r="G667" s="44"/>
      <c r="H667" s="44"/>
      <c r="J667" s="68"/>
      <c r="K667" s="68"/>
      <c r="L667" s="68"/>
      <c r="M667" s="68"/>
      <c r="O667" s="44"/>
      <c r="P667" s="44"/>
      <c r="Q667" s="44"/>
      <c r="R667" s="44"/>
      <c r="S667" s="44"/>
      <c r="T667" s="44"/>
    </row>
    <row r="668" spans="1:20" x14ac:dyDescent="0.25">
      <c r="A668" s="44" t="str">
        <f>IF(B668&lt;&gt;"",A667+1,"")</f>
        <v/>
      </c>
      <c r="B668" s="44"/>
      <c r="C668" s="44"/>
      <c r="D668" s="44"/>
      <c r="E668" s="44"/>
      <c r="F668" s="44"/>
      <c r="G668" s="44"/>
      <c r="H668" s="44"/>
      <c r="J668" s="68"/>
      <c r="K668" s="68"/>
      <c r="L668" s="68"/>
      <c r="M668" s="68"/>
      <c r="O668" s="44"/>
      <c r="P668" s="44"/>
      <c r="Q668" s="44"/>
      <c r="R668" s="44"/>
      <c r="S668" s="44"/>
      <c r="T668" s="44"/>
    </row>
    <row r="669" spans="1:20" x14ac:dyDescent="0.25">
      <c r="A669" s="44" t="str">
        <f>IF(B669&lt;&gt;"",A668+1,"")</f>
        <v/>
      </c>
      <c r="B669" s="44"/>
      <c r="C669" s="44"/>
      <c r="D669" s="44"/>
      <c r="E669" s="44"/>
      <c r="F669" s="44"/>
      <c r="G669" s="44"/>
      <c r="H669" s="44"/>
      <c r="J669" s="68"/>
      <c r="K669" s="68"/>
      <c r="L669" s="68"/>
      <c r="M669" s="68"/>
      <c r="O669" s="44"/>
      <c r="P669" s="44"/>
      <c r="Q669" s="44"/>
      <c r="R669" s="44"/>
      <c r="S669" s="44"/>
      <c r="T669" s="44"/>
    </row>
    <row r="670" spans="1:20" x14ac:dyDescent="0.25">
      <c r="A670" s="44" t="str">
        <f>IF(B670&lt;&gt;"",A669+1,"")</f>
        <v/>
      </c>
      <c r="B670" s="44"/>
      <c r="C670" s="44"/>
      <c r="D670" s="44"/>
      <c r="E670" s="44"/>
      <c r="F670" s="44"/>
      <c r="G670" s="44"/>
      <c r="H670" s="44"/>
      <c r="J670" s="68"/>
      <c r="K670" s="68"/>
      <c r="L670" s="68"/>
      <c r="M670" s="68"/>
      <c r="O670" s="44"/>
      <c r="P670" s="44"/>
      <c r="Q670" s="44"/>
      <c r="R670" s="44"/>
      <c r="S670" s="44"/>
      <c r="T670" s="44"/>
    </row>
    <row r="671" spans="1:20" x14ac:dyDescent="0.25">
      <c r="A671" s="44" t="str">
        <f>IF(B671&lt;&gt;"",A670+1,"")</f>
        <v/>
      </c>
      <c r="B671" s="44"/>
      <c r="C671" s="44"/>
      <c r="D671" s="44"/>
      <c r="E671" s="44"/>
      <c r="F671" s="44"/>
      <c r="G671" s="44"/>
      <c r="H671" s="44"/>
      <c r="J671" s="68"/>
      <c r="K671" s="68"/>
      <c r="L671" s="68"/>
      <c r="M671" s="68"/>
      <c r="O671" s="44"/>
      <c r="P671" s="44"/>
      <c r="Q671" s="44"/>
      <c r="R671" s="44"/>
      <c r="S671" s="44"/>
      <c r="T671" s="44"/>
    </row>
    <row r="672" spans="1:20" x14ac:dyDescent="0.25">
      <c r="A672" s="44" t="str">
        <f>IF(B672&lt;&gt;"",A671+1,"")</f>
        <v/>
      </c>
      <c r="B672" s="44"/>
      <c r="C672" s="44"/>
      <c r="D672" s="44"/>
      <c r="E672" s="44"/>
      <c r="F672" s="44"/>
      <c r="G672" s="44"/>
      <c r="H672" s="44"/>
      <c r="J672" s="68"/>
      <c r="K672" s="68"/>
      <c r="L672" s="68"/>
      <c r="M672" s="68"/>
      <c r="O672" s="44"/>
      <c r="P672" s="44"/>
      <c r="Q672" s="44"/>
      <c r="R672" s="44"/>
      <c r="S672" s="44"/>
      <c r="T672" s="44"/>
    </row>
    <row r="673" spans="1:20" x14ac:dyDescent="0.25">
      <c r="A673" s="44" t="str">
        <f>IF(B673&lt;&gt;"",A672+1,"")</f>
        <v/>
      </c>
      <c r="B673" s="44"/>
      <c r="C673" s="44"/>
      <c r="D673" s="44"/>
      <c r="E673" s="44"/>
      <c r="F673" s="44"/>
      <c r="G673" s="44"/>
      <c r="H673" s="44"/>
      <c r="J673" s="68"/>
      <c r="K673" s="68"/>
      <c r="L673" s="68"/>
      <c r="M673" s="68"/>
      <c r="O673" s="44"/>
      <c r="P673" s="44"/>
      <c r="Q673" s="44"/>
      <c r="R673" s="44"/>
      <c r="S673" s="44"/>
      <c r="T673" s="44"/>
    </row>
    <row r="674" spans="1:20" x14ac:dyDescent="0.25">
      <c r="A674" s="44" t="str">
        <f>IF(B674&lt;&gt;"",A673+1,"")</f>
        <v/>
      </c>
      <c r="B674" s="44"/>
      <c r="C674" s="44"/>
      <c r="D674" s="44"/>
      <c r="E674" s="44"/>
      <c r="F674" s="44"/>
      <c r="G674" s="44"/>
      <c r="H674" s="44"/>
      <c r="J674" s="68"/>
      <c r="K674" s="68"/>
      <c r="L674" s="68"/>
      <c r="M674" s="68"/>
      <c r="O674" s="44"/>
      <c r="P674" s="44"/>
      <c r="Q674" s="44"/>
      <c r="R674" s="44"/>
      <c r="S674" s="44"/>
      <c r="T674" s="44"/>
    </row>
    <row r="675" spans="1:20" x14ac:dyDescent="0.25">
      <c r="A675" s="44" t="str">
        <f>IF(B675&lt;&gt;"",A674+1,"")</f>
        <v/>
      </c>
      <c r="B675" s="44"/>
      <c r="C675" s="44"/>
      <c r="D675" s="44"/>
      <c r="E675" s="44"/>
      <c r="F675" s="44"/>
      <c r="G675" s="44"/>
      <c r="H675" s="44"/>
      <c r="J675" s="68"/>
      <c r="K675" s="68"/>
      <c r="L675" s="68"/>
      <c r="M675" s="68"/>
      <c r="O675" s="44"/>
      <c r="P675" s="44"/>
      <c r="Q675" s="44"/>
      <c r="R675" s="44"/>
      <c r="S675" s="44"/>
      <c r="T675" s="44"/>
    </row>
    <row r="676" spans="1:20" x14ac:dyDescent="0.25">
      <c r="A676" s="44" t="str">
        <f>IF(B676&lt;&gt;"",A675+1,"")</f>
        <v/>
      </c>
      <c r="B676" s="44"/>
      <c r="C676" s="44"/>
      <c r="D676" s="44"/>
      <c r="E676" s="44"/>
      <c r="F676" s="44"/>
      <c r="G676" s="44"/>
      <c r="H676" s="44"/>
      <c r="J676" s="68"/>
      <c r="K676" s="68"/>
      <c r="L676" s="68"/>
      <c r="M676" s="68"/>
      <c r="O676" s="44"/>
      <c r="P676" s="44"/>
      <c r="Q676" s="44"/>
      <c r="R676" s="44"/>
      <c r="S676" s="44"/>
      <c r="T676" s="44"/>
    </row>
    <row r="677" spans="1:20" x14ac:dyDescent="0.25">
      <c r="A677" s="44" t="str">
        <f>IF(B677&lt;&gt;"",A676+1,"")</f>
        <v/>
      </c>
      <c r="B677" s="44"/>
      <c r="C677" s="44"/>
      <c r="D677" s="44"/>
      <c r="E677" s="44"/>
      <c r="F677" s="44"/>
      <c r="G677" s="44"/>
      <c r="H677" s="44"/>
      <c r="J677" s="68"/>
      <c r="K677" s="68"/>
      <c r="L677" s="68"/>
      <c r="M677" s="68"/>
      <c r="O677" s="44"/>
      <c r="P677" s="44"/>
      <c r="Q677" s="44"/>
      <c r="R677" s="44"/>
      <c r="S677" s="44"/>
      <c r="T677" s="44"/>
    </row>
    <row r="678" spans="1:20" x14ac:dyDescent="0.25">
      <c r="A678" s="44" t="str">
        <f>IF(B678&lt;&gt;"",A677+1,"")</f>
        <v/>
      </c>
      <c r="B678" s="44"/>
      <c r="C678" s="44"/>
      <c r="D678" s="44"/>
      <c r="E678" s="44"/>
      <c r="F678" s="44"/>
      <c r="G678" s="44"/>
      <c r="H678" s="44"/>
      <c r="J678" s="68"/>
      <c r="K678" s="68"/>
      <c r="L678" s="68"/>
      <c r="M678" s="68"/>
      <c r="O678" s="44"/>
      <c r="P678" s="44"/>
      <c r="Q678" s="44"/>
      <c r="R678" s="44"/>
      <c r="S678" s="44"/>
      <c r="T678" s="44"/>
    </row>
    <row r="679" spans="1:20" x14ac:dyDescent="0.25">
      <c r="A679" s="44" t="str">
        <f>IF(B679&lt;&gt;"",A678+1,"")</f>
        <v/>
      </c>
      <c r="B679" s="44"/>
      <c r="C679" s="44"/>
      <c r="D679" s="44"/>
      <c r="E679" s="44"/>
      <c r="F679" s="44"/>
      <c r="G679" s="44"/>
      <c r="H679" s="44"/>
      <c r="J679" s="68"/>
      <c r="K679" s="68"/>
      <c r="L679" s="68"/>
      <c r="M679" s="68"/>
      <c r="O679" s="44"/>
      <c r="P679" s="44"/>
      <c r="Q679" s="44"/>
      <c r="R679" s="44"/>
      <c r="S679" s="44"/>
      <c r="T679" s="44"/>
    </row>
    <row r="680" spans="1:20" x14ac:dyDescent="0.25">
      <c r="A680" s="44" t="str">
        <f>IF(B680&lt;&gt;"",A679+1,"")</f>
        <v/>
      </c>
      <c r="B680" s="44"/>
      <c r="C680" s="44"/>
      <c r="D680" s="44"/>
      <c r="E680" s="44"/>
      <c r="F680" s="44"/>
      <c r="G680" s="44"/>
      <c r="H680" s="44"/>
      <c r="J680" s="68"/>
      <c r="K680" s="68"/>
      <c r="L680" s="68"/>
      <c r="M680" s="68"/>
      <c r="O680" s="44"/>
      <c r="P680" s="44"/>
      <c r="Q680" s="44"/>
      <c r="R680" s="44"/>
      <c r="S680" s="44"/>
      <c r="T680" s="44"/>
    </row>
    <row r="681" spans="1:20" x14ac:dyDescent="0.25">
      <c r="A681" s="44" t="str">
        <f>IF(B681&lt;&gt;"",A680+1,"")</f>
        <v/>
      </c>
      <c r="B681" s="44"/>
      <c r="C681" s="44"/>
      <c r="D681" s="44"/>
      <c r="E681" s="44"/>
      <c r="F681" s="44"/>
      <c r="G681" s="44"/>
      <c r="H681" s="44"/>
      <c r="J681" s="68"/>
      <c r="K681" s="68"/>
      <c r="L681" s="68"/>
      <c r="M681" s="68"/>
      <c r="O681" s="44"/>
      <c r="P681" s="44"/>
      <c r="Q681" s="44"/>
      <c r="R681" s="44"/>
      <c r="S681" s="44"/>
      <c r="T681" s="44"/>
    </row>
    <row r="682" spans="1:20" x14ac:dyDescent="0.25">
      <c r="A682" s="44" t="str">
        <f>IF(B682&lt;&gt;"",A681+1,"")</f>
        <v/>
      </c>
      <c r="B682" s="44"/>
      <c r="C682" s="44"/>
      <c r="D682" s="44"/>
      <c r="E682" s="44"/>
      <c r="F682" s="44"/>
      <c r="G682" s="44"/>
      <c r="H682" s="44"/>
      <c r="J682" s="68"/>
      <c r="K682" s="68"/>
      <c r="L682" s="68"/>
      <c r="M682" s="68"/>
      <c r="O682" s="44"/>
      <c r="P682" s="44"/>
      <c r="Q682" s="44"/>
      <c r="R682" s="44"/>
      <c r="S682" s="44"/>
      <c r="T682" s="44"/>
    </row>
    <row r="683" spans="1:20" x14ac:dyDescent="0.25">
      <c r="A683" s="44" t="str">
        <f>IF(B683&lt;&gt;"",A682+1,"")</f>
        <v/>
      </c>
      <c r="B683" s="44"/>
      <c r="C683" s="44"/>
      <c r="D683" s="44"/>
      <c r="E683" s="44"/>
      <c r="F683" s="44"/>
      <c r="G683" s="44"/>
      <c r="H683" s="44"/>
      <c r="J683" s="68"/>
      <c r="K683" s="68"/>
      <c r="L683" s="68"/>
      <c r="M683" s="68"/>
      <c r="O683" s="44"/>
      <c r="P683" s="44"/>
      <c r="Q683" s="44"/>
      <c r="R683" s="44"/>
      <c r="S683" s="44"/>
      <c r="T683" s="44"/>
    </row>
    <row r="684" spans="1:20" x14ac:dyDescent="0.25">
      <c r="A684" s="44" t="str">
        <f>IF(B684&lt;&gt;"",A683+1,"")</f>
        <v/>
      </c>
      <c r="B684" s="44"/>
      <c r="C684" s="44"/>
      <c r="D684" s="44"/>
      <c r="E684" s="44"/>
      <c r="F684" s="44"/>
      <c r="G684" s="44"/>
      <c r="H684" s="44"/>
      <c r="J684" s="68"/>
      <c r="K684" s="68"/>
      <c r="L684" s="68"/>
      <c r="M684" s="68"/>
      <c r="O684" s="44"/>
      <c r="P684" s="44"/>
      <c r="Q684" s="44"/>
      <c r="R684" s="44"/>
      <c r="S684" s="44"/>
      <c r="T684" s="44"/>
    </row>
    <row r="685" spans="1:20" x14ac:dyDescent="0.25">
      <c r="A685" s="44" t="str">
        <f>IF(B685&lt;&gt;"",A684+1,"")</f>
        <v/>
      </c>
      <c r="B685" s="44"/>
      <c r="C685" s="44"/>
      <c r="D685" s="44"/>
      <c r="E685" s="44"/>
      <c r="F685" s="44"/>
      <c r="G685" s="44"/>
      <c r="H685" s="44"/>
      <c r="J685" s="68"/>
      <c r="K685" s="68"/>
      <c r="L685" s="68"/>
      <c r="M685" s="68"/>
      <c r="O685" s="44"/>
      <c r="P685" s="44"/>
      <c r="Q685" s="44"/>
      <c r="R685" s="44"/>
      <c r="S685" s="44"/>
      <c r="T685" s="44"/>
    </row>
    <row r="686" spans="1:20" x14ac:dyDescent="0.25">
      <c r="A686" s="44" t="str">
        <f>IF(B686&lt;&gt;"",A685+1,"")</f>
        <v/>
      </c>
      <c r="B686" s="44"/>
      <c r="C686" s="44"/>
      <c r="D686" s="44"/>
      <c r="E686" s="44"/>
      <c r="F686" s="44"/>
      <c r="G686" s="44"/>
      <c r="H686" s="44"/>
      <c r="J686" s="68"/>
      <c r="K686" s="68"/>
      <c r="L686" s="68"/>
      <c r="M686" s="68"/>
      <c r="O686" s="44"/>
      <c r="P686" s="44"/>
      <c r="Q686" s="44"/>
      <c r="R686" s="44"/>
      <c r="S686" s="44"/>
      <c r="T686" s="44"/>
    </row>
    <row r="687" spans="1:20" x14ac:dyDescent="0.25">
      <c r="A687" s="44" t="str">
        <f>IF(B687&lt;&gt;"",A686+1,"")</f>
        <v/>
      </c>
      <c r="B687" s="44"/>
      <c r="C687" s="44"/>
      <c r="D687" s="44"/>
      <c r="E687" s="44"/>
      <c r="F687" s="44"/>
      <c r="G687" s="44"/>
      <c r="H687" s="44"/>
      <c r="J687" s="68"/>
      <c r="K687" s="68"/>
      <c r="L687" s="68"/>
      <c r="M687" s="68"/>
      <c r="O687" s="44"/>
      <c r="P687" s="44"/>
      <c r="Q687" s="44"/>
      <c r="R687" s="44"/>
      <c r="S687" s="44"/>
      <c r="T687" s="44"/>
    </row>
    <row r="688" spans="1:20" x14ac:dyDescent="0.25">
      <c r="A688" s="44" t="str">
        <f>IF(B688&lt;&gt;"",A687+1,"")</f>
        <v/>
      </c>
      <c r="B688" s="44"/>
      <c r="C688" s="44"/>
      <c r="D688" s="44"/>
      <c r="E688" s="44"/>
      <c r="F688" s="44"/>
      <c r="G688" s="44"/>
      <c r="H688" s="44"/>
      <c r="J688" s="68"/>
      <c r="K688" s="68"/>
      <c r="L688" s="68"/>
      <c r="M688" s="68"/>
      <c r="O688" s="44"/>
      <c r="P688" s="44"/>
      <c r="Q688" s="44"/>
      <c r="R688" s="44"/>
      <c r="S688" s="44"/>
      <c r="T688" s="44"/>
    </row>
    <row r="689" spans="1:20" x14ac:dyDescent="0.25">
      <c r="A689" s="44" t="str">
        <f>IF(B689&lt;&gt;"",A688+1,"")</f>
        <v/>
      </c>
      <c r="B689" s="44"/>
      <c r="C689" s="44"/>
      <c r="D689" s="44"/>
      <c r="E689" s="44"/>
      <c r="F689" s="44"/>
      <c r="G689" s="44"/>
      <c r="H689" s="44"/>
      <c r="J689" s="68"/>
      <c r="K689" s="68"/>
      <c r="L689" s="68"/>
      <c r="M689" s="68"/>
      <c r="O689" s="44"/>
      <c r="P689" s="44"/>
      <c r="Q689" s="44"/>
      <c r="R689" s="44"/>
      <c r="S689" s="44"/>
      <c r="T689" s="44"/>
    </row>
    <row r="690" spans="1:20" x14ac:dyDescent="0.25">
      <c r="A690" s="44" t="str">
        <f>IF(B690&lt;&gt;"",A689+1,"")</f>
        <v/>
      </c>
      <c r="B690" s="44"/>
      <c r="C690" s="44"/>
      <c r="D690" s="44"/>
      <c r="E690" s="44"/>
      <c r="F690" s="44"/>
      <c r="G690" s="44"/>
      <c r="H690" s="44"/>
      <c r="J690" s="68"/>
      <c r="K690" s="68"/>
      <c r="L690" s="68"/>
      <c r="M690" s="68"/>
      <c r="O690" s="44"/>
      <c r="P690" s="44"/>
      <c r="Q690" s="44"/>
      <c r="R690" s="44"/>
      <c r="S690" s="44"/>
      <c r="T690" s="44"/>
    </row>
    <row r="691" spans="1:20" x14ac:dyDescent="0.25">
      <c r="A691" s="44" t="str">
        <f>IF(B691&lt;&gt;"",A690+1,"")</f>
        <v/>
      </c>
      <c r="B691" s="44"/>
      <c r="C691" s="44"/>
      <c r="D691" s="44"/>
      <c r="E691" s="44"/>
      <c r="F691" s="44"/>
      <c r="G691" s="44"/>
      <c r="H691" s="44"/>
      <c r="J691" s="68"/>
      <c r="K691" s="68"/>
      <c r="L691" s="68"/>
      <c r="M691" s="68"/>
      <c r="O691" s="44"/>
      <c r="P691" s="44"/>
      <c r="Q691" s="44"/>
      <c r="R691" s="44"/>
      <c r="S691" s="44"/>
      <c r="T691" s="44"/>
    </row>
    <row r="692" spans="1:20" x14ac:dyDescent="0.25">
      <c r="A692" s="44" t="str">
        <f>IF(B692&lt;&gt;"",A691+1,"")</f>
        <v/>
      </c>
      <c r="B692" s="44"/>
      <c r="C692" s="44"/>
      <c r="D692" s="44"/>
      <c r="E692" s="44"/>
      <c r="F692" s="44"/>
      <c r="G692" s="44"/>
      <c r="H692" s="44"/>
      <c r="J692" s="68"/>
      <c r="K692" s="68"/>
      <c r="L692" s="68"/>
      <c r="M692" s="68"/>
      <c r="O692" s="44"/>
      <c r="P692" s="44"/>
      <c r="Q692" s="44"/>
      <c r="R692" s="44"/>
      <c r="S692" s="44"/>
      <c r="T692" s="44"/>
    </row>
    <row r="693" spans="1:20" x14ac:dyDescent="0.25">
      <c r="A693" s="44" t="str">
        <f>IF(B693&lt;&gt;"",A692+1,"")</f>
        <v/>
      </c>
      <c r="B693" s="44"/>
      <c r="C693" s="44"/>
      <c r="D693" s="44"/>
      <c r="E693" s="44"/>
      <c r="F693" s="44"/>
      <c r="G693" s="44"/>
      <c r="H693" s="44"/>
      <c r="J693" s="68"/>
      <c r="K693" s="68"/>
      <c r="L693" s="68"/>
      <c r="M693" s="68"/>
      <c r="O693" s="44"/>
      <c r="P693" s="44"/>
      <c r="Q693" s="44"/>
      <c r="R693" s="44"/>
      <c r="S693" s="44"/>
      <c r="T693" s="44"/>
    </row>
    <row r="694" spans="1:20" x14ac:dyDescent="0.25">
      <c r="A694" s="44" t="str">
        <f>IF(B694&lt;&gt;"",A693+1,"")</f>
        <v/>
      </c>
      <c r="B694" s="44"/>
      <c r="C694" s="44"/>
      <c r="D694" s="44"/>
      <c r="E694" s="44"/>
      <c r="F694" s="44"/>
      <c r="G694" s="44"/>
      <c r="H694" s="44"/>
      <c r="J694" s="68"/>
      <c r="K694" s="68"/>
      <c r="L694" s="68"/>
      <c r="M694" s="68"/>
      <c r="O694" s="44"/>
      <c r="P694" s="44"/>
      <c r="Q694" s="44"/>
      <c r="R694" s="44"/>
      <c r="S694" s="44"/>
      <c r="T694" s="44"/>
    </row>
    <row r="695" spans="1:20" x14ac:dyDescent="0.25">
      <c r="A695" s="44" t="str">
        <f>IF(B695&lt;&gt;"",A694+1,"")</f>
        <v/>
      </c>
      <c r="B695" s="44"/>
      <c r="C695" s="44"/>
      <c r="D695" s="44"/>
      <c r="E695" s="44"/>
      <c r="F695" s="44"/>
      <c r="G695" s="44"/>
      <c r="H695" s="44"/>
      <c r="J695" s="68"/>
      <c r="K695" s="68"/>
      <c r="L695" s="68"/>
      <c r="M695" s="68"/>
      <c r="O695" s="44"/>
      <c r="P695" s="44"/>
      <c r="Q695" s="44"/>
      <c r="R695" s="44"/>
      <c r="S695" s="44"/>
      <c r="T695" s="44"/>
    </row>
    <row r="696" spans="1:20" x14ac:dyDescent="0.25">
      <c r="A696" s="44" t="str">
        <f>IF(B696&lt;&gt;"",A695+1,"")</f>
        <v/>
      </c>
      <c r="B696" s="44"/>
      <c r="C696" s="44"/>
      <c r="D696" s="44"/>
      <c r="E696" s="44"/>
      <c r="F696" s="44"/>
      <c r="G696" s="44"/>
      <c r="H696" s="44"/>
      <c r="J696" s="68"/>
      <c r="K696" s="68"/>
      <c r="L696" s="68"/>
      <c r="M696" s="68"/>
      <c r="O696" s="44"/>
      <c r="P696" s="44"/>
      <c r="Q696" s="44"/>
      <c r="R696" s="44"/>
      <c r="S696" s="44"/>
      <c r="T696" s="44"/>
    </row>
    <row r="697" spans="1:20" x14ac:dyDescent="0.25">
      <c r="A697" s="44" t="str">
        <f>IF(B697&lt;&gt;"",A696+1,"")</f>
        <v/>
      </c>
      <c r="B697" s="44"/>
      <c r="C697" s="44"/>
      <c r="D697" s="44"/>
      <c r="E697" s="44"/>
      <c r="F697" s="44"/>
      <c r="G697" s="44"/>
      <c r="H697" s="44"/>
      <c r="J697" s="68"/>
      <c r="K697" s="68"/>
      <c r="L697" s="68"/>
      <c r="M697" s="68"/>
      <c r="O697" s="44"/>
      <c r="P697" s="44"/>
      <c r="Q697" s="44"/>
      <c r="R697" s="44"/>
      <c r="S697" s="44"/>
      <c r="T697" s="44"/>
    </row>
    <row r="698" spans="1:20" x14ac:dyDescent="0.25">
      <c r="A698" s="44" t="str">
        <f>IF(B698&lt;&gt;"",A697+1,"")</f>
        <v/>
      </c>
      <c r="B698" s="44"/>
      <c r="C698" s="44"/>
      <c r="D698" s="44"/>
      <c r="E698" s="44"/>
      <c r="F698" s="44"/>
      <c r="G698" s="44"/>
      <c r="H698" s="44"/>
      <c r="J698" s="68"/>
      <c r="K698" s="68"/>
      <c r="L698" s="68"/>
      <c r="M698" s="68"/>
      <c r="O698" s="44"/>
      <c r="P698" s="44"/>
      <c r="Q698" s="44"/>
      <c r="R698" s="44"/>
      <c r="S698" s="44"/>
      <c r="T698" s="44"/>
    </row>
    <row r="699" spans="1:20" x14ac:dyDescent="0.25">
      <c r="A699" s="44" t="str">
        <f>IF(B699&lt;&gt;"",A698+1,"")</f>
        <v/>
      </c>
      <c r="B699" s="44"/>
      <c r="C699" s="44"/>
      <c r="D699" s="44"/>
      <c r="E699" s="44"/>
      <c r="F699" s="44"/>
      <c r="G699" s="44"/>
      <c r="H699" s="44"/>
      <c r="J699" s="68"/>
      <c r="K699" s="68"/>
      <c r="L699" s="68"/>
      <c r="M699" s="68"/>
      <c r="O699" s="44"/>
      <c r="P699" s="44"/>
      <c r="Q699" s="44"/>
      <c r="R699" s="44"/>
      <c r="S699" s="44"/>
      <c r="T699" s="44"/>
    </row>
    <row r="700" spans="1:20" x14ac:dyDescent="0.25">
      <c r="A700" s="44" t="str">
        <f>IF(B700&lt;&gt;"",A699+1,"")</f>
        <v/>
      </c>
      <c r="B700" s="44"/>
      <c r="C700" s="44"/>
      <c r="D700" s="44"/>
      <c r="E700" s="44"/>
      <c r="F700" s="44"/>
      <c r="G700" s="44"/>
      <c r="H700" s="44"/>
      <c r="J700" s="68"/>
      <c r="K700" s="68"/>
      <c r="L700" s="68"/>
      <c r="M700" s="68"/>
      <c r="O700" s="44"/>
      <c r="P700" s="44"/>
      <c r="Q700" s="44"/>
      <c r="R700" s="44"/>
      <c r="S700" s="44"/>
      <c r="T700" s="44"/>
    </row>
    <row r="701" spans="1:20" x14ac:dyDescent="0.25">
      <c r="A701" s="44" t="str">
        <f>IF(B701&lt;&gt;"",A700+1,"")</f>
        <v/>
      </c>
      <c r="B701" s="44"/>
      <c r="C701" s="44"/>
      <c r="D701" s="44"/>
      <c r="E701" s="44"/>
      <c r="F701" s="44"/>
      <c r="G701" s="44"/>
      <c r="H701" s="44"/>
      <c r="J701" s="68"/>
      <c r="K701" s="68"/>
      <c r="L701" s="68"/>
      <c r="M701" s="68"/>
      <c r="O701" s="44"/>
      <c r="P701" s="44"/>
      <c r="Q701" s="44"/>
      <c r="R701" s="44"/>
      <c r="S701" s="44"/>
      <c r="T701" s="44"/>
    </row>
    <row r="702" spans="1:20" x14ac:dyDescent="0.25">
      <c r="A702" s="44" t="str">
        <f>IF(B702&lt;&gt;"",A701+1,"")</f>
        <v/>
      </c>
      <c r="B702" s="44"/>
      <c r="C702" s="44"/>
      <c r="D702" s="44"/>
      <c r="E702" s="44"/>
      <c r="F702" s="44"/>
      <c r="G702" s="44"/>
      <c r="H702" s="44"/>
      <c r="J702" s="68"/>
      <c r="K702" s="68"/>
      <c r="L702" s="68"/>
      <c r="M702" s="68"/>
      <c r="O702" s="44"/>
      <c r="P702" s="44"/>
      <c r="Q702" s="44"/>
      <c r="R702" s="44"/>
      <c r="S702" s="44"/>
      <c r="T702" s="44"/>
    </row>
    <row r="703" spans="1:20" x14ac:dyDescent="0.25">
      <c r="A703" s="44" t="str">
        <f>IF(B703&lt;&gt;"",A702+1,"")</f>
        <v/>
      </c>
      <c r="B703" s="44"/>
      <c r="C703" s="44"/>
      <c r="D703" s="44"/>
      <c r="E703" s="44"/>
      <c r="F703" s="44"/>
      <c r="G703" s="44"/>
      <c r="H703" s="44"/>
      <c r="J703" s="68"/>
      <c r="K703" s="68"/>
      <c r="L703" s="68"/>
      <c r="M703" s="68"/>
      <c r="O703" s="44"/>
      <c r="P703" s="44"/>
      <c r="Q703" s="44"/>
      <c r="R703" s="44"/>
      <c r="S703" s="44"/>
      <c r="T703" s="44"/>
    </row>
    <row r="704" spans="1:20" x14ac:dyDescent="0.25">
      <c r="A704" s="44" t="str">
        <f>IF(B704&lt;&gt;"",A703+1,"")</f>
        <v/>
      </c>
      <c r="B704" s="44"/>
      <c r="C704" s="44"/>
      <c r="D704" s="44"/>
      <c r="E704" s="44"/>
      <c r="F704" s="44"/>
      <c r="G704" s="44"/>
      <c r="H704" s="44"/>
      <c r="J704" s="68"/>
      <c r="K704" s="68"/>
      <c r="L704" s="68"/>
      <c r="M704" s="68"/>
      <c r="O704" s="44"/>
      <c r="P704" s="44"/>
      <c r="Q704" s="44"/>
      <c r="R704" s="44"/>
      <c r="S704" s="44"/>
      <c r="T704" s="44"/>
    </row>
    <row r="705" spans="1:20" x14ac:dyDescent="0.25">
      <c r="A705" s="44" t="str">
        <f>IF(B705&lt;&gt;"",A704+1,"")</f>
        <v/>
      </c>
      <c r="B705" s="44"/>
      <c r="C705" s="44"/>
      <c r="D705" s="44"/>
      <c r="E705" s="44"/>
      <c r="F705" s="44"/>
      <c r="G705" s="44"/>
      <c r="H705" s="44"/>
      <c r="J705" s="68"/>
      <c r="K705" s="68"/>
      <c r="L705" s="68"/>
      <c r="M705" s="68"/>
      <c r="O705" s="44"/>
      <c r="P705" s="44"/>
      <c r="Q705" s="44"/>
      <c r="R705" s="44"/>
      <c r="S705" s="44"/>
      <c r="T705" s="44"/>
    </row>
    <row r="706" spans="1:20" x14ac:dyDescent="0.25">
      <c r="A706" s="44" t="str">
        <f>IF(B706&lt;&gt;"",A705+1,"")</f>
        <v/>
      </c>
      <c r="B706" s="44"/>
      <c r="C706" s="44"/>
      <c r="D706" s="44"/>
      <c r="E706" s="44"/>
      <c r="F706" s="44"/>
      <c r="G706" s="44"/>
      <c r="H706" s="44"/>
      <c r="J706" s="68"/>
      <c r="K706" s="68"/>
      <c r="L706" s="68"/>
      <c r="M706" s="68"/>
      <c r="O706" s="44"/>
      <c r="P706" s="44"/>
      <c r="Q706" s="44"/>
      <c r="R706" s="44"/>
      <c r="S706" s="44"/>
      <c r="T706" s="44"/>
    </row>
    <row r="707" spans="1:20" x14ac:dyDescent="0.25">
      <c r="A707" s="44" t="str">
        <f>IF(B707&lt;&gt;"",A706+1,"")</f>
        <v/>
      </c>
      <c r="B707" s="44"/>
      <c r="C707" s="44"/>
      <c r="D707" s="44"/>
      <c r="E707" s="44"/>
      <c r="F707" s="44"/>
      <c r="G707" s="44"/>
      <c r="H707" s="44"/>
      <c r="J707" s="68"/>
      <c r="K707" s="68"/>
      <c r="L707" s="68"/>
      <c r="M707" s="68"/>
      <c r="O707" s="44"/>
      <c r="P707" s="44"/>
      <c r="Q707" s="44"/>
      <c r="R707" s="44"/>
      <c r="S707" s="44"/>
      <c r="T707" s="44"/>
    </row>
    <row r="708" spans="1:20" x14ac:dyDescent="0.25">
      <c r="A708" s="44" t="str">
        <f>IF(B708&lt;&gt;"",A707+1,"")</f>
        <v/>
      </c>
      <c r="B708" s="44"/>
      <c r="C708" s="44"/>
      <c r="D708" s="44"/>
      <c r="E708" s="44"/>
      <c r="F708" s="44"/>
      <c r="G708" s="44"/>
      <c r="H708" s="44"/>
      <c r="J708" s="68"/>
      <c r="K708" s="68"/>
      <c r="L708" s="68"/>
      <c r="M708" s="68"/>
      <c r="O708" s="44"/>
      <c r="P708" s="44"/>
      <c r="Q708" s="44"/>
      <c r="R708" s="44"/>
      <c r="S708" s="44"/>
      <c r="T708" s="44"/>
    </row>
    <row r="709" spans="1:20" x14ac:dyDescent="0.25">
      <c r="A709" s="44" t="str">
        <f>IF(B709&lt;&gt;"",A708+1,"")</f>
        <v/>
      </c>
      <c r="B709" s="44"/>
      <c r="C709" s="44"/>
      <c r="D709" s="44"/>
      <c r="E709" s="44"/>
      <c r="F709" s="44"/>
      <c r="G709" s="44"/>
      <c r="H709" s="44"/>
      <c r="J709" s="68"/>
      <c r="K709" s="68"/>
      <c r="L709" s="68"/>
      <c r="M709" s="68"/>
      <c r="O709" s="44"/>
      <c r="P709" s="44"/>
      <c r="Q709" s="44"/>
      <c r="R709" s="44"/>
      <c r="S709" s="44"/>
      <c r="T709" s="44"/>
    </row>
    <row r="710" spans="1:20" x14ac:dyDescent="0.25">
      <c r="A710" s="44" t="str">
        <f>IF(B710&lt;&gt;"",A709+1,"")</f>
        <v/>
      </c>
      <c r="B710" s="44"/>
      <c r="C710" s="44"/>
      <c r="D710" s="44"/>
      <c r="E710" s="44"/>
      <c r="F710" s="44"/>
      <c r="G710" s="44"/>
      <c r="H710" s="44"/>
      <c r="J710" s="68"/>
      <c r="K710" s="68"/>
      <c r="L710" s="68"/>
      <c r="M710" s="68"/>
      <c r="O710" s="44"/>
      <c r="P710" s="44"/>
      <c r="Q710" s="44"/>
      <c r="R710" s="44"/>
      <c r="S710" s="44"/>
      <c r="T710" s="44"/>
    </row>
    <row r="711" spans="1:20" x14ac:dyDescent="0.25">
      <c r="A711" s="44" t="str">
        <f>IF(B711&lt;&gt;"",A710+1,"")</f>
        <v/>
      </c>
      <c r="B711" s="44"/>
      <c r="C711" s="44"/>
      <c r="D711" s="44"/>
      <c r="E711" s="44"/>
      <c r="F711" s="44"/>
      <c r="G711" s="44"/>
      <c r="H711" s="44"/>
      <c r="J711" s="68"/>
      <c r="K711" s="68"/>
      <c r="L711" s="68"/>
      <c r="M711" s="68"/>
      <c r="O711" s="44"/>
      <c r="P711" s="44"/>
      <c r="Q711" s="44"/>
      <c r="R711" s="44"/>
      <c r="S711" s="44"/>
      <c r="T711" s="44"/>
    </row>
    <row r="712" spans="1:20" x14ac:dyDescent="0.25">
      <c r="A712" s="44" t="str">
        <f>IF(B712&lt;&gt;"",A711+1,"")</f>
        <v/>
      </c>
      <c r="B712" s="44"/>
      <c r="C712" s="44"/>
      <c r="D712" s="44"/>
      <c r="E712" s="44"/>
      <c r="F712" s="44"/>
      <c r="G712" s="44"/>
      <c r="H712" s="44"/>
      <c r="J712" s="68"/>
      <c r="K712" s="68"/>
      <c r="L712" s="68"/>
      <c r="M712" s="68"/>
      <c r="O712" s="44"/>
      <c r="P712" s="44"/>
      <c r="Q712" s="44"/>
      <c r="R712" s="44"/>
      <c r="S712" s="44"/>
      <c r="T712" s="44"/>
    </row>
    <row r="713" spans="1:20" x14ac:dyDescent="0.25">
      <c r="A713" s="44" t="str">
        <f>IF(B713&lt;&gt;"",A712+1,"")</f>
        <v/>
      </c>
      <c r="B713" s="44"/>
      <c r="C713" s="44"/>
      <c r="D713" s="44"/>
      <c r="E713" s="44"/>
      <c r="F713" s="44"/>
      <c r="G713" s="44"/>
      <c r="H713" s="44"/>
      <c r="J713" s="68"/>
      <c r="K713" s="68"/>
      <c r="L713" s="68"/>
      <c r="M713" s="68"/>
      <c r="O713" s="44"/>
      <c r="P713" s="44"/>
      <c r="Q713" s="44"/>
      <c r="R713" s="44"/>
      <c r="S713" s="44"/>
      <c r="T713" s="44"/>
    </row>
    <row r="714" spans="1:20" x14ac:dyDescent="0.25">
      <c r="A714" s="44" t="str">
        <f>IF(B714&lt;&gt;"",A713+1,"")</f>
        <v/>
      </c>
      <c r="B714" s="44"/>
      <c r="C714" s="44"/>
      <c r="D714" s="44"/>
      <c r="E714" s="44"/>
      <c r="F714" s="44"/>
      <c r="G714" s="44"/>
      <c r="H714" s="44"/>
      <c r="J714" s="68"/>
      <c r="K714" s="68"/>
      <c r="L714" s="68"/>
      <c r="M714" s="68"/>
      <c r="O714" s="44"/>
      <c r="P714" s="44"/>
      <c r="Q714" s="44"/>
      <c r="R714" s="44"/>
      <c r="S714" s="44"/>
      <c r="T714" s="44"/>
    </row>
    <row r="715" spans="1:20" x14ac:dyDescent="0.25">
      <c r="A715" s="44" t="str">
        <f>IF(B715&lt;&gt;"",A714+1,"")</f>
        <v/>
      </c>
      <c r="B715" s="44"/>
      <c r="C715" s="44"/>
      <c r="D715" s="44"/>
      <c r="E715" s="44"/>
      <c r="F715" s="44"/>
      <c r="G715" s="44"/>
      <c r="H715" s="44"/>
      <c r="J715" s="68"/>
      <c r="K715" s="68"/>
      <c r="L715" s="68"/>
      <c r="M715" s="68"/>
      <c r="O715" s="44"/>
      <c r="P715" s="44"/>
      <c r="Q715" s="44"/>
      <c r="R715" s="44"/>
      <c r="S715" s="44"/>
      <c r="T715" s="44"/>
    </row>
    <row r="716" spans="1:20" x14ac:dyDescent="0.25">
      <c r="A716" s="44" t="str">
        <f>IF(B716&lt;&gt;"",A715+1,"")</f>
        <v/>
      </c>
      <c r="B716" s="44"/>
      <c r="C716" s="44"/>
      <c r="D716" s="44"/>
      <c r="E716" s="44"/>
      <c r="F716" s="44"/>
      <c r="G716" s="44"/>
      <c r="H716" s="44"/>
      <c r="J716" s="68"/>
      <c r="K716" s="68"/>
      <c r="L716" s="68"/>
      <c r="M716" s="68"/>
      <c r="O716" s="44"/>
      <c r="P716" s="44"/>
      <c r="Q716" s="44"/>
      <c r="R716" s="44"/>
      <c r="S716" s="44"/>
      <c r="T716" s="44"/>
    </row>
    <row r="717" spans="1:20" x14ac:dyDescent="0.25">
      <c r="A717" s="44" t="str">
        <f>IF(B717&lt;&gt;"",A716+1,"")</f>
        <v/>
      </c>
      <c r="B717" s="44"/>
      <c r="C717" s="44"/>
      <c r="D717" s="44"/>
      <c r="E717" s="44"/>
      <c r="F717" s="44"/>
      <c r="G717" s="44"/>
      <c r="H717" s="44"/>
      <c r="J717" s="68"/>
      <c r="K717" s="68"/>
      <c r="L717" s="68"/>
      <c r="M717" s="68"/>
      <c r="O717" s="44"/>
      <c r="P717" s="44"/>
      <c r="Q717" s="44"/>
      <c r="R717" s="44"/>
      <c r="S717" s="44"/>
      <c r="T717" s="44"/>
    </row>
    <row r="718" spans="1:20" x14ac:dyDescent="0.25">
      <c r="A718" s="44" t="str">
        <f>IF(B718&lt;&gt;"",A717+1,"")</f>
        <v/>
      </c>
      <c r="B718" s="44"/>
      <c r="C718" s="44"/>
      <c r="D718" s="44"/>
      <c r="E718" s="44"/>
      <c r="F718" s="44"/>
      <c r="G718" s="44"/>
      <c r="H718" s="44"/>
      <c r="J718" s="68"/>
      <c r="K718" s="68"/>
      <c r="L718" s="68"/>
      <c r="M718" s="68"/>
      <c r="O718" s="44"/>
      <c r="P718" s="44"/>
      <c r="Q718" s="44"/>
      <c r="R718" s="44"/>
      <c r="S718" s="44"/>
      <c r="T718" s="44"/>
    </row>
    <row r="719" spans="1:20" x14ac:dyDescent="0.25">
      <c r="A719" s="44" t="str">
        <f>IF(B719&lt;&gt;"",A718+1,"")</f>
        <v/>
      </c>
      <c r="B719" s="44"/>
      <c r="C719" s="44"/>
      <c r="D719" s="44"/>
      <c r="E719" s="44"/>
      <c r="F719" s="44"/>
      <c r="G719" s="44"/>
      <c r="H719" s="44"/>
      <c r="J719" s="68"/>
      <c r="K719" s="68"/>
      <c r="L719" s="68"/>
      <c r="M719" s="68"/>
      <c r="O719" s="44"/>
      <c r="P719" s="44"/>
      <c r="Q719" s="44"/>
      <c r="R719" s="44"/>
      <c r="S719" s="44"/>
      <c r="T719" s="44"/>
    </row>
    <row r="720" spans="1:20" x14ac:dyDescent="0.25">
      <c r="A720" s="44" t="str">
        <f>IF(B720&lt;&gt;"",A719+1,"")</f>
        <v/>
      </c>
      <c r="B720" s="44"/>
      <c r="C720" s="44"/>
      <c r="D720" s="44"/>
      <c r="E720" s="44"/>
      <c r="F720" s="44"/>
      <c r="G720" s="44"/>
      <c r="H720" s="44"/>
      <c r="J720" s="68"/>
      <c r="K720" s="68"/>
      <c r="L720" s="68"/>
      <c r="M720" s="68"/>
      <c r="O720" s="44"/>
      <c r="P720" s="44"/>
      <c r="Q720" s="44"/>
      <c r="R720" s="44"/>
      <c r="S720" s="44"/>
      <c r="T720" s="44"/>
    </row>
    <row r="721" spans="1:20" x14ac:dyDescent="0.25">
      <c r="A721" s="44" t="str">
        <f>IF(B721&lt;&gt;"",A720+1,"")</f>
        <v/>
      </c>
      <c r="B721" s="44"/>
      <c r="C721" s="44"/>
      <c r="D721" s="44"/>
      <c r="E721" s="44"/>
      <c r="F721" s="44"/>
      <c r="G721" s="44"/>
      <c r="H721" s="44"/>
      <c r="J721" s="68"/>
      <c r="K721" s="68"/>
      <c r="L721" s="68"/>
      <c r="M721" s="68"/>
      <c r="O721" s="44"/>
      <c r="P721" s="44"/>
      <c r="Q721" s="44"/>
      <c r="R721" s="44"/>
      <c r="S721" s="44"/>
      <c r="T721" s="44"/>
    </row>
    <row r="722" spans="1:20" x14ac:dyDescent="0.25">
      <c r="A722" s="44" t="str">
        <f>IF(B722&lt;&gt;"",A721+1,"")</f>
        <v/>
      </c>
      <c r="B722" s="44"/>
      <c r="C722" s="44"/>
      <c r="D722" s="44"/>
      <c r="E722" s="44"/>
      <c r="F722" s="44"/>
      <c r="G722" s="44"/>
      <c r="H722" s="44"/>
      <c r="J722" s="68"/>
      <c r="K722" s="68"/>
      <c r="L722" s="68"/>
      <c r="M722" s="68"/>
      <c r="O722" s="44"/>
      <c r="P722" s="44"/>
      <c r="Q722" s="44"/>
      <c r="R722" s="44"/>
      <c r="S722" s="44"/>
      <c r="T722" s="44"/>
    </row>
    <row r="723" spans="1:20" x14ac:dyDescent="0.25">
      <c r="A723" s="44" t="str">
        <f>IF(B723&lt;&gt;"",A722+1,"")</f>
        <v/>
      </c>
      <c r="B723" s="44"/>
      <c r="C723" s="44"/>
      <c r="D723" s="44"/>
      <c r="E723" s="44"/>
      <c r="F723" s="44"/>
      <c r="G723" s="44"/>
      <c r="H723" s="44"/>
      <c r="J723" s="68"/>
      <c r="K723" s="68"/>
      <c r="L723" s="68"/>
      <c r="M723" s="68"/>
      <c r="O723" s="44"/>
      <c r="P723" s="44"/>
      <c r="Q723" s="44"/>
      <c r="R723" s="44"/>
      <c r="S723" s="44"/>
      <c r="T723" s="44"/>
    </row>
    <row r="724" spans="1:20" x14ac:dyDescent="0.25">
      <c r="A724" s="44" t="str">
        <f>IF(B724&lt;&gt;"",A723+1,"")</f>
        <v/>
      </c>
      <c r="B724" s="44"/>
      <c r="C724" s="44"/>
      <c r="D724" s="44"/>
      <c r="E724" s="44"/>
      <c r="F724" s="44"/>
      <c r="G724" s="44"/>
      <c r="H724" s="44"/>
      <c r="J724" s="68"/>
      <c r="K724" s="68"/>
      <c r="L724" s="68"/>
      <c r="M724" s="68"/>
      <c r="O724" s="44"/>
      <c r="P724" s="44"/>
      <c r="Q724" s="44"/>
      <c r="R724" s="44"/>
      <c r="S724" s="44"/>
      <c r="T724" s="44"/>
    </row>
    <row r="725" spans="1:20" x14ac:dyDescent="0.25">
      <c r="A725" s="44" t="str">
        <f>IF(B725&lt;&gt;"",A724+1,"")</f>
        <v/>
      </c>
      <c r="B725" s="44"/>
      <c r="C725" s="44"/>
      <c r="D725" s="44"/>
      <c r="E725" s="44"/>
      <c r="F725" s="44"/>
      <c r="G725" s="44"/>
      <c r="H725" s="44"/>
      <c r="J725" s="68"/>
      <c r="K725" s="68"/>
      <c r="L725" s="68"/>
      <c r="M725" s="68"/>
      <c r="O725" s="44"/>
      <c r="P725" s="44"/>
      <c r="Q725" s="44"/>
      <c r="R725" s="44"/>
      <c r="S725" s="44"/>
      <c r="T725" s="44"/>
    </row>
    <row r="726" spans="1:20" x14ac:dyDescent="0.25">
      <c r="A726" s="44" t="str">
        <f>IF(B726&lt;&gt;"",A725+1,"")</f>
        <v/>
      </c>
      <c r="B726" s="44"/>
      <c r="C726" s="44"/>
      <c r="D726" s="44"/>
      <c r="E726" s="44"/>
      <c r="F726" s="44"/>
      <c r="G726" s="44"/>
      <c r="H726" s="44"/>
      <c r="J726" s="68"/>
      <c r="K726" s="68"/>
      <c r="L726" s="68"/>
      <c r="M726" s="68"/>
      <c r="O726" s="44"/>
      <c r="P726" s="44"/>
      <c r="Q726" s="44"/>
      <c r="R726" s="44"/>
      <c r="S726" s="44"/>
      <c r="T726" s="44"/>
    </row>
    <row r="727" spans="1:20" x14ac:dyDescent="0.25">
      <c r="A727" s="44" t="str">
        <f>IF(B727&lt;&gt;"",A726+1,"")</f>
        <v/>
      </c>
      <c r="B727" s="44"/>
      <c r="C727" s="44"/>
      <c r="D727" s="44"/>
      <c r="E727" s="44"/>
      <c r="F727" s="44"/>
      <c r="G727" s="44"/>
      <c r="H727" s="44"/>
      <c r="J727" s="68"/>
      <c r="K727" s="68"/>
      <c r="L727" s="68"/>
      <c r="M727" s="68"/>
      <c r="O727" s="44"/>
      <c r="P727" s="44"/>
      <c r="Q727" s="44"/>
      <c r="R727" s="44"/>
      <c r="S727" s="44"/>
      <c r="T727" s="44"/>
    </row>
    <row r="728" spans="1:20" x14ac:dyDescent="0.25">
      <c r="A728" s="44" t="str">
        <f>IF(B728&lt;&gt;"",A727+1,"")</f>
        <v/>
      </c>
      <c r="B728" s="44"/>
      <c r="C728" s="44"/>
      <c r="D728" s="44"/>
      <c r="E728" s="44"/>
      <c r="F728" s="44"/>
      <c r="G728" s="44"/>
      <c r="H728" s="44"/>
      <c r="J728" s="68"/>
      <c r="K728" s="68"/>
      <c r="L728" s="68"/>
      <c r="M728" s="68"/>
      <c r="O728" s="44"/>
      <c r="P728" s="44"/>
      <c r="Q728" s="44"/>
      <c r="R728" s="44"/>
      <c r="S728" s="44"/>
      <c r="T728" s="44"/>
    </row>
    <row r="729" spans="1:20" x14ac:dyDescent="0.25">
      <c r="A729" s="44" t="str">
        <f>IF(B729&lt;&gt;"",A728+1,"")</f>
        <v/>
      </c>
      <c r="B729" s="44"/>
      <c r="C729" s="44"/>
      <c r="D729" s="44"/>
      <c r="E729" s="44"/>
      <c r="F729" s="44"/>
      <c r="G729" s="44"/>
      <c r="H729" s="44"/>
      <c r="J729" s="68"/>
      <c r="K729" s="68"/>
      <c r="L729" s="68"/>
      <c r="M729" s="68"/>
      <c r="O729" s="44"/>
      <c r="P729" s="44"/>
      <c r="Q729" s="44"/>
      <c r="R729" s="44"/>
      <c r="S729" s="44"/>
      <c r="T729" s="44"/>
    </row>
    <row r="730" spans="1:20" x14ac:dyDescent="0.25">
      <c r="A730" s="44" t="str">
        <f>IF(B730&lt;&gt;"",A729+1,"")</f>
        <v/>
      </c>
      <c r="B730" s="44"/>
      <c r="C730" s="44"/>
      <c r="D730" s="44"/>
      <c r="E730" s="44"/>
      <c r="F730" s="44"/>
      <c r="G730" s="44"/>
      <c r="H730" s="44"/>
      <c r="J730" s="68"/>
      <c r="K730" s="68"/>
      <c r="L730" s="68"/>
      <c r="M730" s="68"/>
      <c r="O730" s="44"/>
      <c r="P730" s="44"/>
      <c r="Q730" s="44"/>
      <c r="R730" s="44"/>
      <c r="S730" s="44"/>
      <c r="T730" s="44"/>
    </row>
    <row r="731" spans="1:20" x14ac:dyDescent="0.25">
      <c r="A731" s="44" t="str">
        <f>IF(B731&lt;&gt;"",A730+1,"")</f>
        <v/>
      </c>
      <c r="B731" s="44"/>
      <c r="C731" s="44"/>
      <c r="D731" s="44"/>
      <c r="E731" s="44"/>
      <c r="F731" s="44"/>
      <c r="G731" s="44"/>
      <c r="H731" s="44"/>
      <c r="J731" s="68"/>
      <c r="K731" s="68"/>
      <c r="L731" s="68"/>
      <c r="M731" s="68"/>
      <c r="O731" s="44"/>
      <c r="P731" s="44"/>
      <c r="Q731" s="44"/>
      <c r="R731" s="44"/>
      <c r="S731" s="44"/>
      <c r="T731" s="44"/>
    </row>
    <row r="732" spans="1:20" x14ac:dyDescent="0.25">
      <c r="A732" s="44" t="str">
        <f>IF(B732&lt;&gt;"",A731+1,"")</f>
        <v/>
      </c>
      <c r="B732" s="44"/>
      <c r="C732" s="44"/>
      <c r="D732" s="44"/>
      <c r="E732" s="44"/>
      <c r="F732" s="44"/>
      <c r="G732" s="44"/>
      <c r="H732" s="44"/>
      <c r="J732" s="68"/>
      <c r="K732" s="68"/>
      <c r="L732" s="68"/>
      <c r="M732" s="68"/>
      <c r="O732" s="44"/>
      <c r="P732" s="44"/>
      <c r="Q732" s="44"/>
      <c r="R732" s="44"/>
      <c r="S732" s="44"/>
      <c r="T732" s="44"/>
    </row>
    <row r="733" spans="1:20" x14ac:dyDescent="0.25">
      <c r="A733" s="44" t="str">
        <f>IF(B733&lt;&gt;"",A732+1,"")</f>
        <v/>
      </c>
      <c r="B733" s="44"/>
      <c r="C733" s="44"/>
      <c r="D733" s="44"/>
      <c r="E733" s="44"/>
      <c r="F733" s="44"/>
      <c r="G733" s="44"/>
      <c r="H733" s="44"/>
      <c r="J733" s="68"/>
      <c r="K733" s="68"/>
      <c r="L733" s="68"/>
      <c r="M733" s="68"/>
      <c r="O733" s="44"/>
      <c r="P733" s="44"/>
      <c r="Q733" s="44"/>
      <c r="R733" s="44"/>
      <c r="S733" s="44"/>
      <c r="T733" s="44"/>
    </row>
    <row r="734" spans="1:20" x14ac:dyDescent="0.25">
      <c r="A734" s="44" t="str">
        <f>IF(B734&lt;&gt;"",A733+1,"")</f>
        <v/>
      </c>
      <c r="B734" s="44"/>
      <c r="C734" s="44"/>
      <c r="D734" s="44"/>
      <c r="E734" s="44"/>
      <c r="F734" s="44"/>
      <c r="G734" s="44"/>
      <c r="H734" s="44"/>
      <c r="J734" s="68"/>
      <c r="K734" s="68"/>
      <c r="L734" s="68"/>
      <c r="M734" s="68"/>
      <c r="O734" s="44"/>
      <c r="P734" s="44"/>
      <c r="Q734" s="44"/>
      <c r="R734" s="44"/>
      <c r="S734" s="44"/>
      <c r="T734" s="44"/>
    </row>
    <row r="735" spans="1:20" x14ac:dyDescent="0.25">
      <c r="A735" s="44" t="str">
        <f>IF(B735&lt;&gt;"",A734+1,"")</f>
        <v/>
      </c>
      <c r="B735" s="44"/>
      <c r="C735" s="44"/>
      <c r="D735" s="44"/>
      <c r="E735" s="44"/>
      <c r="F735" s="44"/>
      <c r="G735" s="44"/>
      <c r="H735" s="44"/>
      <c r="J735" s="68"/>
      <c r="K735" s="68"/>
      <c r="L735" s="68"/>
      <c r="M735" s="68"/>
      <c r="O735" s="44"/>
      <c r="P735" s="44"/>
      <c r="Q735" s="44"/>
      <c r="R735" s="44"/>
      <c r="S735" s="44"/>
      <c r="T735" s="44"/>
    </row>
    <row r="736" spans="1:20" x14ac:dyDescent="0.25">
      <c r="A736" s="44" t="str">
        <f>IF(B736&lt;&gt;"",A735+1,"")</f>
        <v/>
      </c>
      <c r="B736" s="44"/>
      <c r="C736" s="44"/>
      <c r="D736" s="44"/>
      <c r="E736" s="44"/>
      <c r="F736" s="44"/>
      <c r="G736" s="44"/>
      <c r="H736" s="44"/>
      <c r="J736" s="68"/>
      <c r="K736" s="68"/>
      <c r="L736" s="68"/>
      <c r="M736" s="68"/>
      <c r="O736" s="44"/>
      <c r="P736" s="44"/>
      <c r="Q736" s="44"/>
      <c r="R736" s="44"/>
      <c r="S736" s="44"/>
      <c r="T736" s="44"/>
    </row>
    <row r="737" spans="1:20" x14ac:dyDescent="0.25">
      <c r="A737" s="44" t="str">
        <f>IF(B737&lt;&gt;"",A736+1,"")</f>
        <v/>
      </c>
      <c r="B737" s="44"/>
      <c r="C737" s="44"/>
      <c r="D737" s="44"/>
      <c r="E737" s="44"/>
      <c r="F737" s="44"/>
      <c r="G737" s="44"/>
      <c r="H737" s="44"/>
      <c r="J737" s="68"/>
      <c r="K737" s="68"/>
      <c r="L737" s="68"/>
      <c r="M737" s="68"/>
      <c r="O737" s="44"/>
      <c r="P737" s="44"/>
      <c r="Q737" s="44"/>
      <c r="R737" s="44"/>
      <c r="S737" s="44"/>
      <c r="T737" s="44"/>
    </row>
    <row r="738" spans="1:20" x14ac:dyDescent="0.25">
      <c r="A738" s="44" t="str">
        <f>IF(B738&lt;&gt;"",A737+1,"")</f>
        <v/>
      </c>
      <c r="B738" s="44"/>
      <c r="C738" s="44"/>
      <c r="D738" s="44"/>
      <c r="E738" s="44"/>
      <c r="F738" s="44"/>
      <c r="G738" s="44"/>
      <c r="H738" s="44"/>
      <c r="J738" s="68"/>
      <c r="K738" s="68"/>
      <c r="L738" s="68"/>
      <c r="M738" s="68"/>
      <c r="O738" s="44"/>
      <c r="P738" s="44"/>
      <c r="Q738" s="44"/>
      <c r="R738" s="44"/>
      <c r="S738" s="44"/>
      <c r="T738" s="44"/>
    </row>
    <row r="739" spans="1:20" x14ac:dyDescent="0.25">
      <c r="A739" s="44" t="str">
        <f>IF(B739&lt;&gt;"",A738+1,"")</f>
        <v/>
      </c>
      <c r="B739" s="44"/>
      <c r="C739" s="44"/>
      <c r="D739" s="44"/>
      <c r="E739" s="44"/>
      <c r="F739" s="44"/>
      <c r="G739" s="44"/>
      <c r="H739" s="44"/>
      <c r="J739" s="68"/>
      <c r="K739" s="68"/>
      <c r="L739" s="68"/>
      <c r="M739" s="68"/>
      <c r="O739" s="44"/>
      <c r="P739" s="44"/>
      <c r="Q739" s="44"/>
      <c r="R739" s="44"/>
      <c r="S739" s="44"/>
      <c r="T739" s="44"/>
    </row>
    <row r="740" spans="1:20" x14ac:dyDescent="0.25">
      <c r="A740" s="44" t="str">
        <f>IF(B740&lt;&gt;"",A739+1,"")</f>
        <v/>
      </c>
      <c r="B740" s="44"/>
      <c r="C740" s="44"/>
      <c r="D740" s="44"/>
      <c r="E740" s="44"/>
      <c r="F740" s="44"/>
      <c r="G740" s="44"/>
      <c r="H740" s="44"/>
      <c r="J740" s="68"/>
      <c r="K740" s="68"/>
      <c r="L740" s="68"/>
      <c r="M740" s="68"/>
      <c r="O740" s="44"/>
      <c r="P740" s="44"/>
      <c r="Q740" s="44"/>
      <c r="R740" s="44"/>
      <c r="S740" s="44"/>
      <c r="T740" s="44"/>
    </row>
    <row r="741" spans="1:20" x14ac:dyDescent="0.25">
      <c r="A741" s="44" t="str">
        <f>IF(B741&lt;&gt;"",A740+1,"")</f>
        <v/>
      </c>
      <c r="B741" s="44"/>
      <c r="C741" s="44"/>
      <c r="D741" s="44"/>
      <c r="E741" s="44"/>
      <c r="F741" s="44"/>
      <c r="G741" s="44"/>
      <c r="H741" s="44"/>
      <c r="J741" s="68"/>
      <c r="K741" s="68"/>
      <c r="L741" s="68"/>
      <c r="M741" s="68"/>
      <c r="O741" s="44"/>
      <c r="P741" s="44"/>
      <c r="Q741" s="44"/>
      <c r="R741" s="44"/>
      <c r="S741" s="44"/>
      <c r="T741" s="44"/>
    </row>
    <row r="742" spans="1:20" x14ac:dyDescent="0.25">
      <c r="A742" s="44" t="str">
        <f>IF(B742&lt;&gt;"",A741+1,"")</f>
        <v/>
      </c>
      <c r="B742" s="44"/>
      <c r="C742" s="44"/>
      <c r="D742" s="44"/>
      <c r="E742" s="44"/>
      <c r="F742" s="44"/>
      <c r="G742" s="44"/>
      <c r="H742" s="44"/>
      <c r="J742" s="68"/>
      <c r="K742" s="68"/>
      <c r="L742" s="68"/>
      <c r="M742" s="68"/>
      <c r="O742" s="44"/>
      <c r="P742" s="44"/>
      <c r="Q742" s="44"/>
      <c r="R742" s="44"/>
      <c r="S742" s="44"/>
      <c r="T742" s="44"/>
    </row>
    <row r="743" spans="1:20" x14ac:dyDescent="0.25">
      <c r="A743" s="44" t="str">
        <f>IF(B743&lt;&gt;"",A742+1,"")</f>
        <v/>
      </c>
      <c r="B743" s="44"/>
      <c r="C743" s="44"/>
      <c r="D743" s="44"/>
      <c r="E743" s="44"/>
      <c r="F743" s="44"/>
      <c r="G743" s="44"/>
      <c r="H743" s="44"/>
      <c r="J743" s="68"/>
      <c r="K743" s="68"/>
      <c r="L743" s="68"/>
      <c r="M743" s="68"/>
      <c r="O743" s="44"/>
      <c r="P743" s="44"/>
      <c r="Q743" s="44"/>
      <c r="R743" s="44"/>
      <c r="S743" s="44"/>
      <c r="T743" s="44"/>
    </row>
    <row r="744" spans="1:20" x14ac:dyDescent="0.25">
      <c r="A744" s="44" t="str">
        <f>IF(B744&lt;&gt;"",A743+1,"")</f>
        <v/>
      </c>
      <c r="B744" s="44"/>
      <c r="C744" s="44"/>
      <c r="D744" s="44"/>
      <c r="E744" s="44"/>
      <c r="F744" s="44"/>
      <c r="G744" s="44"/>
      <c r="H744" s="44"/>
      <c r="J744" s="68"/>
      <c r="K744" s="68"/>
      <c r="L744" s="68"/>
      <c r="M744" s="68"/>
      <c r="O744" s="44"/>
      <c r="P744" s="44"/>
      <c r="Q744" s="44"/>
      <c r="R744" s="44"/>
      <c r="S744" s="44"/>
      <c r="T744" s="44"/>
    </row>
    <row r="745" spans="1:20" x14ac:dyDescent="0.25">
      <c r="A745" s="44" t="str">
        <f>IF(B745&lt;&gt;"",A744+1,"")</f>
        <v/>
      </c>
      <c r="B745" s="44"/>
      <c r="C745" s="44"/>
      <c r="D745" s="44"/>
      <c r="E745" s="44"/>
      <c r="F745" s="44"/>
      <c r="G745" s="44"/>
      <c r="H745" s="44"/>
      <c r="J745" s="68"/>
      <c r="K745" s="68"/>
      <c r="L745" s="68"/>
      <c r="M745" s="68"/>
      <c r="O745" s="44"/>
      <c r="P745" s="44"/>
      <c r="Q745" s="44"/>
      <c r="R745" s="44"/>
      <c r="S745" s="44"/>
      <c r="T745" s="44"/>
    </row>
    <row r="746" spans="1:20" x14ac:dyDescent="0.25">
      <c r="A746" s="44" t="str">
        <f>IF(B746&lt;&gt;"",A745+1,"")</f>
        <v/>
      </c>
      <c r="B746" s="44"/>
      <c r="C746" s="44"/>
      <c r="D746" s="44"/>
      <c r="E746" s="44"/>
      <c r="F746" s="44"/>
      <c r="G746" s="44"/>
      <c r="H746" s="44"/>
      <c r="J746" s="68"/>
      <c r="K746" s="68"/>
      <c r="L746" s="68"/>
      <c r="M746" s="68"/>
      <c r="O746" s="44"/>
      <c r="P746" s="44"/>
      <c r="Q746" s="44"/>
      <c r="R746" s="44"/>
      <c r="S746" s="44"/>
      <c r="T746" s="44"/>
    </row>
    <row r="747" spans="1:20" x14ac:dyDescent="0.25">
      <c r="A747" s="44" t="str">
        <f>IF(B747&lt;&gt;"",A746+1,"")</f>
        <v/>
      </c>
      <c r="B747" s="44"/>
      <c r="C747" s="44"/>
      <c r="D747" s="44"/>
      <c r="E747" s="44"/>
      <c r="F747" s="44"/>
      <c r="G747" s="44"/>
      <c r="H747" s="44"/>
      <c r="J747" s="68"/>
      <c r="K747" s="68"/>
      <c r="L747" s="68"/>
      <c r="M747" s="68"/>
      <c r="O747" s="44"/>
      <c r="P747" s="44"/>
      <c r="Q747" s="44"/>
      <c r="R747" s="44"/>
      <c r="S747" s="44"/>
      <c r="T747" s="44"/>
    </row>
    <row r="748" spans="1:20" x14ac:dyDescent="0.25">
      <c r="A748" s="44" t="str">
        <f>IF(B748&lt;&gt;"",A747+1,"")</f>
        <v/>
      </c>
      <c r="B748" s="44"/>
      <c r="C748" s="44"/>
      <c r="D748" s="44"/>
      <c r="E748" s="44"/>
      <c r="F748" s="44"/>
      <c r="G748" s="44"/>
      <c r="H748" s="44"/>
      <c r="J748" s="68"/>
      <c r="K748" s="68"/>
      <c r="L748" s="68"/>
      <c r="M748" s="68"/>
      <c r="O748" s="44"/>
      <c r="P748" s="44"/>
      <c r="Q748" s="44"/>
      <c r="R748" s="44"/>
      <c r="S748" s="44"/>
      <c r="T748" s="44"/>
    </row>
    <row r="749" spans="1:20" x14ac:dyDescent="0.25">
      <c r="A749" s="44" t="str">
        <f>IF(B749&lt;&gt;"",A748+1,"")</f>
        <v/>
      </c>
      <c r="B749" s="44"/>
      <c r="C749" s="44"/>
      <c r="D749" s="44"/>
      <c r="E749" s="44"/>
      <c r="F749" s="44"/>
      <c r="G749" s="44"/>
      <c r="H749" s="44"/>
      <c r="J749" s="68"/>
      <c r="K749" s="68"/>
      <c r="L749" s="68"/>
      <c r="M749" s="68"/>
      <c r="O749" s="44"/>
      <c r="P749" s="44"/>
      <c r="Q749" s="44"/>
      <c r="R749" s="44"/>
      <c r="S749" s="44"/>
      <c r="T749" s="44"/>
    </row>
    <row r="750" spans="1:20" x14ac:dyDescent="0.25">
      <c r="A750" s="44" t="str">
        <f>IF(B750&lt;&gt;"",A749+1,"")</f>
        <v/>
      </c>
      <c r="B750" s="44"/>
      <c r="C750" s="44"/>
      <c r="D750" s="44"/>
      <c r="E750" s="44"/>
      <c r="F750" s="44"/>
      <c r="G750" s="44"/>
      <c r="H750" s="44"/>
      <c r="J750" s="68"/>
      <c r="K750" s="68"/>
      <c r="L750" s="68"/>
      <c r="M750" s="68"/>
      <c r="O750" s="44"/>
      <c r="P750" s="44"/>
      <c r="Q750" s="44"/>
      <c r="R750" s="44"/>
      <c r="S750" s="44"/>
      <c r="T750" s="44"/>
    </row>
    <row r="751" spans="1:20" x14ac:dyDescent="0.25">
      <c r="A751" s="44" t="str">
        <f>IF(B751&lt;&gt;"",A750+1,"")</f>
        <v/>
      </c>
      <c r="B751" s="44"/>
      <c r="C751" s="44"/>
      <c r="D751" s="44"/>
      <c r="E751" s="44"/>
      <c r="F751" s="44"/>
      <c r="G751" s="44"/>
      <c r="H751" s="44"/>
      <c r="J751" s="68"/>
      <c r="K751" s="68"/>
      <c r="L751" s="68"/>
      <c r="M751" s="68"/>
      <c r="O751" s="44"/>
      <c r="P751" s="44"/>
      <c r="Q751" s="44"/>
      <c r="R751" s="44"/>
      <c r="S751" s="44"/>
      <c r="T751" s="44"/>
    </row>
    <row r="752" spans="1:20" x14ac:dyDescent="0.25">
      <c r="A752" s="44" t="str">
        <f>IF(B752&lt;&gt;"",A751+1,"")</f>
        <v/>
      </c>
      <c r="B752" s="44"/>
      <c r="C752" s="44"/>
      <c r="D752" s="44"/>
      <c r="E752" s="44"/>
      <c r="F752" s="44"/>
      <c r="G752" s="44"/>
      <c r="H752" s="44"/>
      <c r="J752" s="68"/>
      <c r="K752" s="68"/>
      <c r="L752" s="68"/>
      <c r="M752" s="68"/>
      <c r="O752" s="44"/>
      <c r="P752" s="44"/>
      <c r="Q752" s="44"/>
      <c r="R752" s="44"/>
      <c r="S752" s="44"/>
      <c r="T752" s="44"/>
    </row>
    <row r="753" spans="1:20" x14ac:dyDescent="0.25">
      <c r="A753" s="44" t="str">
        <f>IF(B753&lt;&gt;"",A752+1,"")</f>
        <v/>
      </c>
      <c r="B753" s="44"/>
      <c r="C753" s="44"/>
      <c r="D753" s="44"/>
      <c r="E753" s="44"/>
      <c r="F753" s="44"/>
      <c r="G753" s="44"/>
      <c r="H753" s="44"/>
      <c r="J753" s="68"/>
      <c r="K753" s="68"/>
      <c r="L753" s="68"/>
      <c r="M753" s="68"/>
      <c r="O753" s="44"/>
      <c r="P753" s="44"/>
      <c r="Q753" s="44"/>
      <c r="R753" s="44"/>
      <c r="S753" s="44"/>
      <c r="T753" s="44"/>
    </row>
    <row r="754" spans="1:20" x14ac:dyDescent="0.25">
      <c r="A754" s="44" t="str">
        <f>IF(B754&lt;&gt;"",A753+1,"")</f>
        <v/>
      </c>
      <c r="B754" s="44"/>
      <c r="C754" s="44"/>
      <c r="D754" s="44"/>
      <c r="E754" s="44"/>
      <c r="F754" s="44"/>
      <c r="G754" s="44"/>
      <c r="H754" s="44"/>
      <c r="J754" s="68"/>
      <c r="K754" s="68"/>
      <c r="L754" s="68"/>
      <c r="M754" s="68"/>
      <c r="O754" s="44"/>
      <c r="P754" s="44"/>
      <c r="Q754" s="44"/>
      <c r="R754" s="44"/>
      <c r="S754" s="44"/>
      <c r="T754" s="44"/>
    </row>
    <row r="755" spans="1:20" x14ac:dyDescent="0.25">
      <c r="A755" s="44" t="str">
        <f>IF(B755&lt;&gt;"",A754+1,"")</f>
        <v/>
      </c>
      <c r="B755" s="44"/>
      <c r="C755" s="44"/>
      <c r="D755" s="44"/>
      <c r="E755" s="44"/>
      <c r="F755" s="44"/>
      <c r="G755" s="44"/>
      <c r="H755" s="44"/>
      <c r="J755" s="68"/>
      <c r="K755" s="68"/>
      <c r="L755" s="68"/>
      <c r="M755" s="68"/>
      <c r="O755" s="44"/>
      <c r="P755" s="44"/>
      <c r="Q755" s="44"/>
      <c r="R755" s="44"/>
      <c r="S755" s="44"/>
      <c r="T755" s="44"/>
    </row>
    <row r="756" spans="1:20" x14ac:dyDescent="0.25">
      <c r="A756" s="44" t="str">
        <f>IF(B756&lt;&gt;"",A755+1,"")</f>
        <v/>
      </c>
      <c r="B756" s="44"/>
      <c r="C756" s="44"/>
      <c r="D756" s="44"/>
      <c r="E756" s="44"/>
      <c r="F756" s="44"/>
      <c r="G756" s="44"/>
      <c r="H756" s="44"/>
      <c r="J756" s="68"/>
      <c r="K756" s="68"/>
      <c r="L756" s="68"/>
      <c r="M756" s="68"/>
      <c r="O756" s="44"/>
      <c r="P756" s="44"/>
      <c r="Q756" s="44"/>
      <c r="R756" s="44"/>
      <c r="S756" s="44"/>
      <c r="T756" s="44"/>
    </row>
    <row r="757" spans="1:20" x14ac:dyDescent="0.25">
      <c r="A757" s="44" t="str">
        <f>IF(B757&lt;&gt;"",A756+1,"")</f>
        <v/>
      </c>
      <c r="B757" s="44"/>
      <c r="C757" s="44"/>
      <c r="D757" s="44"/>
      <c r="E757" s="44"/>
      <c r="F757" s="44"/>
      <c r="G757" s="44"/>
      <c r="H757" s="44"/>
      <c r="J757" s="68"/>
      <c r="K757" s="68"/>
      <c r="L757" s="68"/>
      <c r="M757" s="68"/>
      <c r="O757" s="44"/>
      <c r="P757" s="44"/>
      <c r="Q757" s="44"/>
      <c r="R757" s="44"/>
      <c r="S757" s="44"/>
      <c r="T757" s="44"/>
    </row>
    <row r="758" spans="1:20" x14ac:dyDescent="0.25">
      <c r="A758" s="44" t="str">
        <f>IF(B758&lt;&gt;"",A757+1,"")</f>
        <v/>
      </c>
      <c r="B758" s="44"/>
      <c r="C758" s="44"/>
      <c r="D758" s="44"/>
      <c r="E758" s="44"/>
      <c r="F758" s="44"/>
      <c r="G758" s="44"/>
      <c r="H758" s="44"/>
      <c r="J758" s="68"/>
      <c r="K758" s="68"/>
      <c r="L758" s="68"/>
      <c r="M758" s="68"/>
      <c r="O758" s="44"/>
      <c r="P758" s="44"/>
      <c r="Q758" s="44"/>
      <c r="R758" s="44"/>
      <c r="S758" s="44"/>
      <c r="T758" s="44"/>
    </row>
    <row r="759" spans="1:20" x14ac:dyDescent="0.25">
      <c r="A759" s="44" t="str">
        <f>IF(B759&lt;&gt;"",A758+1,"")</f>
        <v/>
      </c>
      <c r="B759" s="44"/>
      <c r="C759" s="44"/>
      <c r="D759" s="44"/>
      <c r="E759" s="44"/>
      <c r="F759" s="44"/>
      <c r="G759" s="44"/>
      <c r="H759" s="44"/>
      <c r="J759" s="68"/>
      <c r="K759" s="68"/>
      <c r="L759" s="68"/>
      <c r="M759" s="68"/>
      <c r="O759" s="44"/>
      <c r="P759" s="44"/>
      <c r="Q759" s="44"/>
      <c r="R759" s="44"/>
      <c r="S759" s="44"/>
      <c r="T759" s="44"/>
    </row>
    <row r="760" spans="1:20" x14ac:dyDescent="0.25">
      <c r="A760" s="44" t="str">
        <f>IF(B760&lt;&gt;"",A759+1,"")</f>
        <v/>
      </c>
      <c r="B760" s="44"/>
      <c r="C760" s="44"/>
      <c r="D760" s="44"/>
      <c r="E760" s="44"/>
      <c r="F760" s="44"/>
      <c r="G760" s="44"/>
      <c r="H760" s="44"/>
      <c r="J760" s="68"/>
      <c r="K760" s="68"/>
      <c r="L760" s="68"/>
      <c r="M760" s="68"/>
      <c r="O760" s="44"/>
      <c r="P760" s="44"/>
      <c r="Q760" s="44"/>
      <c r="R760" s="44"/>
      <c r="S760" s="44"/>
      <c r="T760" s="44"/>
    </row>
    <row r="761" spans="1:20" x14ac:dyDescent="0.25">
      <c r="A761" s="44" t="str">
        <f>IF(B761&lt;&gt;"",A760+1,"")</f>
        <v/>
      </c>
      <c r="B761" s="44"/>
      <c r="C761" s="44"/>
      <c r="D761" s="44"/>
      <c r="E761" s="44"/>
      <c r="F761" s="44"/>
      <c r="G761" s="44"/>
      <c r="H761" s="44"/>
      <c r="J761" s="68"/>
      <c r="K761" s="68"/>
      <c r="L761" s="68"/>
      <c r="M761" s="68"/>
      <c r="O761" s="44"/>
      <c r="P761" s="44"/>
      <c r="Q761" s="44"/>
      <c r="R761" s="44"/>
      <c r="S761" s="44"/>
      <c r="T761" s="44"/>
    </row>
    <row r="762" spans="1:20" x14ac:dyDescent="0.25">
      <c r="A762" s="44" t="str">
        <f>IF(B762&lt;&gt;"",A761+1,"")</f>
        <v/>
      </c>
      <c r="B762" s="44"/>
      <c r="C762" s="44"/>
      <c r="D762" s="44"/>
      <c r="E762" s="44"/>
      <c r="F762" s="44"/>
      <c r="G762" s="44"/>
      <c r="H762" s="44"/>
      <c r="J762" s="68"/>
      <c r="K762" s="68"/>
      <c r="L762" s="68"/>
      <c r="M762" s="68"/>
      <c r="O762" s="44"/>
      <c r="P762" s="44"/>
      <c r="Q762" s="44"/>
      <c r="R762" s="44"/>
      <c r="S762" s="44"/>
      <c r="T762" s="44"/>
    </row>
    <row r="763" spans="1:20" x14ac:dyDescent="0.25">
      <c r="A763" s="44" t="str">
        <f>IF(B763&lt;&gt;"",A762+1,"")</f>
        <v/>
      </c>
      <c r="B763" s="44"/>
      <c r="C763" s="44"/>
      <c r="D763" s="44"/>
      <c r="E763" s="44"/>
      <c r="F763" s="44"/>
      <c r="G763" s="44"/>
      <c r="H763" s="44"/>
      <c r="J763" s="68"/>
      <c r="K763" s="68"/>
      <c r="L763" s="68"/>
      <c r="M763" s="68"/>
      <c r="O763" s="44"/>
      <c r="P763" s="44"/>
      <c r="Q763" s="44"/>
      <c r="R763" s="44"/>
      <c r="S763" s="44"/>
      <c r="T763" s="44"/>
    </row>
    <row r="764" spans="1:20" x14ac:dyDescent="0.25">
      <c r="A764" s="44" t="str">
        <f>IF(B764&lt;&gt;"",A763+1,"")</f>
        <v/>
      </c>
      <c r="B764" s="44"/>
      <c r="C764" s="44"/>
      <c r="D764" s="44"/>
      <c r="E764" s="44"/>
      <c r="F764" s="44"/>
      <c r="G764" s="44"/>
      <c r="H764" s="44"/>
      <c r="J764" s="68"/>
      <c r="K764" s="68"/>
      <c r="L764" s="68"/>
      <c r="M764" s="68"/>
      <c r="O764" s="44"/>
      <c r="P764" s="44"/>
      <c r="Q764" s="44"/>
      <c r="R764" s="44"/>
      <c r="S764" s="44"/>
      <c r="T764" s="44"/>
    </row>
    <row r="765" spans="1:20" x14ac:dyDescent="0.25">
      <c r="A765" s="44" t="str">
        <f>IF(B765&lt;&gt;"",A764+1,"")</f>
        <v/>
      </c>
      <c r="B765" s="44"/>
      <c r="C765" s="44"/>
      <c r="D765" s="44"/>
      <c r="E765" s="44"/>
      <c r="F765" s="44"/>
      <c r="G765" s="44"/>
      <c r="H765" s="44"/>
      <c r="J765" s="68"/>
      <c r="K765" s="68"/>
      <c r="L765" s="68"/>
      <c r="M765" s="68"/>
      <c r="O765" s="44"/>
      <c r="P765" s="44"/>
      <c r="Q765" s="44"/>
      <c r="R765" s="44"/>
      <c r="S765" s="44"/>
      <c r="T765" s="44"/>
    </row>
    <row r="766" spans="1:20" x14ac:dyDescent="0.25">
      <c r="A766" s="44" t="str">
        <f>IF(B766&lt;&gt;"",A765+1,"")</f>
        <v/>
      </c>
      <c r="B766" s="44"/>
      <c r="C766" s="44"/>
      <c r="D766" s="44"/>
      <c r="E766" s="44"/>
      <c r="F766" s="44"/>
      <c r="G766" s="44"/>
      <c r="H766" s="44"/>
      <c r="J766" s="68"/>
      <c r="K766" s="68"/>
      <c r="L766" s="68"/>
      <c r="M766" s="68"/>
      <c r="O766" s="44"/>
      <c r="P766" s="44"/>
      <c r="Q766" s="44"/>
      <c r="R766" s="44"/>
      <c r="S766" s="44"/>
      <c r="T766" s="44"/>
    </row>
    <row r="767" spans="1:20" x14ac:dyDescent="0.25">
      <c r="A767" s="44" t="str">
        <f>IF(B767&lt;&gt;"",A766+1,"")</f>
        <v/>
      </c>
      <c r="B767" s="44"/>
      <c r="C767" s="44"/>
      <c r="D767" s="44"/>
      <c r="E767" s="44"/>
      <c r="F767" s="44"/>
      <c r="G767" s="44"/>
      <c r="H767" s="44"/>
      <c r="J767" s="68"/>
      <c r="K767" s="68"/>
      <c r="L767" s="68"/>
      <c r="M767" s="68"/>
      <c r="O767" s="44"/>
      <c r="P767" s="44"/>
      <c r="Q767" s="44"/>
      <c r="R767" s="44"/>
      <c r="S767" s="44"/>
      <c r="T767" s="44"/>
    </row>
    <row r="768" spans="1:20" x14ac:dyDescent="0.25">
      <c r="A768" s="44" t="str">
        <f>IF(B768&lt;&gt;"",A767+1,"")</f>
        <v/>
      </c>
      <c r="B768" s="44"/>
      <c r="C768" s="44"/>
      <c r="D768" s="44"/>
      <c r="E768" s="44"/>
      <c r="F768" s="44"/>
      <c r="G768" s="44"/>
      <c r="H768" s="44"/>
      <c r="J768" s="68"/>
      <c r="K768" s="68"/>
      <c r="L768" s="68"/>
      <c r="M768" s="68"/>
      <c r="O768" s="44"/>
      <c r="P768" s="44"/>
      <c r="Q768" s="44"/>
      <c r="R768" s="44"/>
      <c r="S768" s="44"/>
      <c r="T768" s="44"/>
    </row>
    <row r="769" spans="1:20" x14ac:dyDescent="0.25">
      <c r="A769" s="44" t="str">
        <f>IF(B769&lt;&gt;"",A768+1,"")</f>
        <v/>
      </c>
      <c r="B769" s="44"/>
      <c r="C769" s="44"/>
      <c r="D769" s="44"/>
      <c r="E769" s="44"/>
      <c r="F769" s="44"/>
      <c r="G769" s="44"/>
      <c r="H769" s="44"/>
      <c r="J769" s="68"/>
      <c r="K769" s="68"/>
      <c r="L769" s="68"/>
      <c r="M769" s="68"/>
      <c r="O769" s="44"/>
      <c r="P769" s="44"/>
      <c r="Q769" s="44"/>
      <c r="R769" s="44"/>
      <c r="S769" s="44"/>
      <c r="T769" s="44"/>
    </row>
    <row r="770" spans="1:20" x14ac:dyDescent="0.25">
      <c r="A770" s="44" t="str">
        <f>IF(B770&lt;&gt;"",A769+1,"")</f>
        <v/>
      </c>
      <c r="B770" s="44"/>
      <c r="C770" s="44"/>
      <c r="D770" s="44"/>
      <c r="E770" s="44"/>
      <c r="F770" s="44"/>
      <c r="G770" s="44"/>
      <c r="H770" s="44"/>
      <c r="J770" s="68"/>
      <c r="K770" s="68"/>
      <c r="L770" s="68"/>
      <c r="M770" s="68"/>
      <c r="O770" s="44"/>
      <c r="P770" s="44"/>
      <c r="Q770" s="44"/>
      <c r="R770" s="44"/>
      <c r="S770" s="44"/>
      <c r="T770" s="44"/>
    </row>
    <row r="771" spans="1:20" x14ac:dyDescent="0.25">
      <c r="A771" s="44" t="str">
        <f>IF(B771&lt;&gt;"",A770+1,"")</f>
        <v/>
      </c>
      <c r="B771" s="44"/>
      <c r="C771" s="44"/>
      <c r="D771" s="44"/>
      <c r="E771" s="44"/>
      <c r="F771" s="44"/>
      <c r="G771" s="44"/>
      <c r="H771" s="44"/>
      <c r="J771" s="68"/>
      <c r="K771" s="68"/>
      <c r="L771" s="68"/>
      <c r="M771" s="68"/>
      <c r="O771" s="44"/>
      <c r="P771" s="44"/>
      <c r="Q771" s="44"/>
      <c r="R771" s="44"/>
      <c r="S771" s="44"/>
      <c r="T771" s="44"/>
    </row>
    <row r="772" spans="1:20" x14ac:dyDescent="0.25">
      <c r="A772" s="44" t="str">
        <f>IF(B772&lt;&gt;"",A771+1,"")</f>
        <v/>
      </c>
      <c r="B772" s="44"/>
      <c r="C772" s="44"/>
      <c r="D772" s="44"/>
      <c r="E772" s="44"/>
      <c r="F772" s="44"/>
      <c r="G772" s="44"/>
      <c r="H772" s="44"/>
      <c r="J772" s="68"/>
      <c r="K772" s="68"/>
      <c r="L772" s="68"/>
      <c r="M772" s="68"/>
      <c r="O772" s="44"/>
      <c r="P772" s="44"/>
      <c r="Q772" s="44"/>
      <c r="R772" s="44"/>
      <c r="S772" s="44"/>
      <c r="T772" s="44"/>
    </row>
    <row r="773" spans="1:20" x14ac:dyDescent="0.25">
      <c r="A773" s="44" t="str">
        <f>IF(B773&lt;&gt;"",A772+1,"")</f>
        <v/>
      </c>
      <c r="B773" s="44"/>
      <c r="C773" s="44"/>
      <c r="D773" s="44"/>
      <c r="E773" s="44"/>
      <c r="F773" s="44"/>
      <c r="G773" s="44"/>
      <c r="H773" s="44"/>
      <c r="J773" s="68"/>
      <c r="K773" s="68"/>
      <c r="L773" s="68"/>
      <c r="M773" s="68"/>
      <c r="O773" s="44"/>
      <c r="P773" s="44"/>
      <c r="Q773" s="44"/>
      <c r="R773" s="44"/>
      <c r="S773" s="44"/>
      <c r="T773" s="44"/>
    </row>
    <row r="774" spans="1:20" x14ac:dyDescent="0.25">
      <c r="A774" s="44" t="str">
        <f>IF(B774&lt;&gt;"",A773+1,"")</f>
        <v/>
      </c>
      <c r="B774" s="44"/>
      <c r="C774" s="44"/>
      <c r="D774" s="44"/>
      <c r="E774" s="44"/>
      <c r="F774" s="44"/>
      <c r="G774" s="44"/>
      <c r="H774" s="44"/>
      <c r="J774" s="68"/>
      <c r="K774" s="68"/>
      <c r="L774" s="68"/>
      <c r="M774" s="68"/>
      <c r="O774" s="44"/>
      <c r="P774" s="44"/>
      <c r="Q774" s="44"/>
      <c r="R774" s="44"/>
      <c r="S774" s="44"/>
      <c r="T774" s="44"/>
    </row>
    <row r="775" spans="1:20" x14ac:dyDescent="0.25">
      <c r="A775" s="44" t="str">
        <f>IF(B775&lt;&gt;"",A774+1,"")</f>
        <v/>
      </c>
      <c r="B775" s="44"/>
      <c r="C775" s="44"/>
      <c r="D775" s="44"/>
      <c r="E775" s="44"/>
      <c r="F775" s="44"/>
      <c r="G775" s="44"/>
      <c r="H775" s="44"/>
      <c r="J775" s="68"/>
      <c r="K775" s="68"/>
      <c r="L775" s="68"/>
      <c r="M775" s="68"/>
      <c r="O775" s="44"/>
      <c r="P775" s="44"/>
      <c r="Q775" s="44"/>
      <c r="R775" s="44"/>
      <c r="S775" s="44"/>
      <c r="T775" s="44"/>
    </row>
    <row r="776" spans="1:20" x14ac:dyDescent="0.25">
      <c r="A776" s="44" t="str">
        <f>IF(B776&lt;&gt;"",A775+1,"")</f>
        <v/>
      </c>
      <c r="B776" s="44"/>
      <c r="C776" s="44"/>
      <c r="D776" s="44"/>
      <c r="E776" s="44"/>
      <c r="F776" s="44"/>
      <c r="G776" s="44"/>
      <c r="H776" s="44"/>
      <c r="J776" s="68"/>
      <c r="K776" s="68"/>
      <c r="L776" s="68"/>
      <c r="M776" s="68"/>
      <c r="O776" s="44"/>
      <c r="P776" s="44"/>
      <c r="Q776" s="44"/>
      <c r="R776" s="44"/>
      <c r="S776" s="44"/>
      <c r="T776" s="44"/>
    </row>
    <row r="777" spans="1:20" x14ac:dyDescent="0.25">
      <c r="A777" s="44" t="str">
        <f>IF(B777&lt;&gt;"",A776+1,"")</f>
        <v/>
      </c>
      <c r="B777" s="44"/>
      <c r="C777" s="44"/>
      <c r="D777" s="44"/>
      <c r="E777" s="44"/>
      <c r="F777" s="44"/>
      <c r="G777" s="44"/>
      <c r="H777" s="44"/>
      <c r="J777" s="68"/>
      <c r="K777" s="68"/>
      <c r="L777" s="68"/>
      <c r="M777" s="68"/>
      <c r="O777" s="44"/>
      <c r="P777" s="44"/>
      <c r="Q777" s="44"/>
      <c r="R777" s="44"/>
      <c r="S777" s="44"/>
      <c r="T777" s="44"/>
    </row>
    <row r="778" spans="1:20" x14ac:dyDescent="0.25">
      <c r="A778" s="44" t="str">
        <f>IF(B778&lt;&gt;"",A777+1,"")</f>
        <v/>
      </c>
      <c r="B778" s="44"/>
      <c r="C778" s="44"/>
      <c r="D778" s="44"/>
      <c r="E778" s="44"/>
      <c r="F778" s="44"/>
      <c r="G778" s="44"/>
      <c r="H778" s="44"/>
      <c r="J778" s="68"/>
      <c r="K778" s="68"/>
      <c r="L778" s="68"/>
      <c r="M778" s="68"/>
      <c r="O778" s="44"/>
      <c r="P778" s="44"/>
      <c r="Q778" s="44"/>
      <c r="R778" s="44"/>
      <c r="S778" s="44"/>
      <c r="T778" s="44"/>
    </row>
    <row r="779" spans="1:20" x14ac:dyDescent="0.25">
      <c r="A779" s="44" t="str">
        <f>IF(B779&lt;&gt;"",A778+1,"")</f>
        <v/>
      </c>
      <c r="B779" s="44"/>
      <c r="C779" s="44"/>
      <c r="D779" s="44"/>
      <c r="E779" s="44"/>
      <c r="F779" s="44"/>
      <c r="G779" s="44"/>
      <c r="H779" s="44"/>
      <c r="J779" s="68"/>
      <c r="K779" s="68"/>
      <c r="L779" s="68"/>
      <c r="M779" s="68"/>
      <c r="O779" s="44"/>
      <c r="P779" s="44"/>
      <c r="Q779" s="44"/>
      <c r="R779" s="44"/>
      <c r="S779" s="44"/>
      <c r="T779" s="44"/>
    </row>
    <row r="780" spans="1:20" x14ac:dyDescent="0.25">
      <c r="A780" s="44" t="str">
        <f>IF(B780&lt;&gt;"",A779+1,"")</f>
        <v/>
      </c>
      <c r="B780" s="44"/>
      <c r="C780" s="44"/>
      <c r="D780" s="44"/>
      <c r="E780" s="44"/>
      <c r="F780" s="44"/>
      <c r="G780" s="44"/>
      <c r="H780" s="44"/>
      <c r="J780" s="68"/>
      <c r="K780" s="68"/>
      <c r="L780" s="68"/>
      <c r="M780" s="68"/>
      <c r="O780" s="44"/>
      <c r="P780" s="44"/>
      <c r="Q780" s="44"/>
      <c r="R780" s="44"/>
      <c r="S780" s="44"/>
      <c r="T780" s="44"/>
    </row>
    <row r="781" spans="1:20" x14ac:dyDescent="0.25">
      <c r="A781" s="44" t="str">
        <f>IF(B781&lt;&gt;"",A780+1,"")</f>
        <v/>
      </c>
      <c r="B781" s="44"/>
      <c r="C781" s="44"/>
      <c r="D781" s="44"/>
      <c r="E781" s="44"/>
      <c r="F781" s="44"/>
      <c r="G781" s="44"/>
      <c r="H781" s="44"/>
      <c r="J781" s="68"/>
      <c r="K781" s="68"/>
      <c r="L781" s="68"/>
      <c r="M781" s="68"/>
      <c r="O781" s="44"/>
      <c r="P781" s="44"/>
      <c r="Q781" s="44"/>
      <c r="R781" s="44"/>
      <c r="S781" s="44"/>
      <c r="T781" s="44"/>
    </row>
    <row r="782" spans="1:20" x14ac:dyDescent="0.25">
      <c r="A782" s="44" t="str">
        <f>IF(B782&lt;&gt;"",A781+1,"")</f>
        <v/>
      </c>
      <c r="B782" s="44"/>
      <c r="C782" s="44"/>
      <c r="D782" s="44"/>
      <c r="E782" s="44"/>
      <c r="F782" s="44"/>
      <c r="G782" s="44"/>
      <c r="H782" s="44"/>
      <c r="J782" s="68"/>
      <c r="K782" s="68"/>
      <c r="L782" s="68"/>
      <c r="M782" s="68"/>
      <c r="O782" s="44"/>
      <c r="P782" s="44"/>
      <c r="Q782" s="44"/>
      <c r="R782" s="44"/>
      <c r="S782" s="44"/>
      <c r="T782" s="44"/>
    </row>
    <row r="783" spans="1:20" x14ac:dyDescent="0.25">
      <c r="A783" s="44" t="str">
        <f>IF(B783&lt;&gt;"",A782+1,"")</f>
        <v/>
      </c>
      <c r="B783" s="44"/>
      <c r="C783" s="44"/>
      <c r="D783" s="44"/>
      <c r="E783" s="44"/>
      <c r="F783" s="44"/>
      <c r="G783" s="44"/>
      <c r="H783" s="44"/>
      <c r="J783" s="68"/>
      <c r="K783" s="68"/>
      <c r="L783" s="68"/>
      <c r="M783" s="68"/>
      <c r="O783" s="44"/>
      <c r="P783" s="44"/>
      <c r="Q783" s="44"/>
      <c r="R783" s="44"/>
      <c r="S783" s="44"/>
      <c r="T783" s="44"/>
    </row>
    <row r="784" spans="1:20" x14ac:dyDescent="0.25">
      <c r="A784" s="44" t="str">
        <f>IF(B784&lt;&gt;"",A783+1,"")</f>
        <v/>
      </c>
      <c r="B784" s="44"/>
      <c r="C784" s="44"/>
      <c r="D784" s="44"/>
      <c r="E784" s="44"/>
      <c r="F784" s="44"/>
      <c r="G784" s="44"/>
      <c r="H784" s="44"/>
      <c r="J784" s="68"/>
      <c r="K784" s="68"/>
      <c r="L784" s="68"/>
      <c r="M784" s="68"/>
      <c r="O784" s="44"/>
      <c r="P784" s="44"/>
      <c r="Q784" s="44"/>
      <c r="R784" s="44"/>
      <c r="S784" s="44"/>
      <c r="T784" s="44"/>
    </row>
    <row r="785" spans="1:20" x14ac:dyDescent="0.25">
      <c r="A785" s="44" t="str">
        <f>IF(B785&lt;&gt;"",A784+1,"")</f>
        <v/>
      </c>
      <c r="B785" s="44"/>
      <c r="C785" s="44"/>
      <c r="D785" s="44"/>
      <c r="E785" s="44"/>
      <c r="F785" s="44"/>
      <c r="G785" s="44"/>
      <c r="H785" s="44"/>
      <c r="J785" s="68"/>
      <c r="K785" s="68"/>
      <c r="L785" s="68"/>
      <c r="M785" s="68"/>
      <c r="O785" s="44"/>
      <c r="P785" s="44"/>
      <c r="Q785" s="44"/>
      <c r="R785" s="44"/>
      <c r="S785" s="44"/>
      <c r="T785" s="44"/>
    </row>
    <row r="786" spans="1:20" x14ac:dyDescent="0.25">
      <c r="A786" s="44" t="str">
        <f>IF(B786&lt;&gt;"",A785+1,"")</f>
        <v/>
      </c>
      <c r="B786" s="44"/>
      <c r="C786" s="44"/>
      <c r="D786" s="44"/>
      <c r="E786" s="44"/>
      <c r="F786" s="44"/>
      <c r="G786" s="44"/>
      <c r="H786" s="44"/>
      <c r="J786" s="68"/>
      <c r="K786" s="68"/>
      <c r="L786" s="68"/>
      <c r="M786" s="68"/>
      <c r="O786" s="44"/>
      <c r="P786" s="44"/>
      <c r="Q786" s="44"/>
      <c r="R786" s="44"/>
      <c r="S786" s="44"/>
      <c r="T786" s="44"/>
    </row>
    <row r="787" spans="1:20" x14ac:dyDescent="0.25">
      <c r="A787" s="44" t="str">
        <f>IF(B787&lt;&gt;"",A786+1,"")</f>
        <v/>
      </c>
      <c r="B787" s="44"/>
      <c r="C787" s="44"/>
      <c r="D787" s="44"/>
      <c r="E787" s="44"/>
      <c r="F787" s="44"/>
      <c r="G787" s="44"/>
      <c r="H787" s="44"/>
      <c r="J787" s="68"/>
      <c r="K787" s="68"/>
      <c r="L787" s="68"/>
      <c r="M787" s="68"/>
      <c r="O787" s="44"/>
      <c r="P787" s="44"/>
      <c r="Q787" s="44"/>
      <c r="R787" s="44"/>
      <c r="S787" s="44"/>
      <c r="T787" s="44"/>
    </row>
    <row r="788" spans="1:20" x14ac:dyDescent="0.25">
      <c r="A788" s="44" t="str">
        <f>IF(B788&lt;&gt;"",A787+1,"")</f>
        <v/>
      </c>
      <c r="B788" s="44"/>
      <c r="C788" s="44"/>
      <c r="D788" s="44"/>
      <c r="E788" s="44"/>
      <c r="F788" s="44"/>
      <c r="G788" s="44"/>
      <c r="H788" s="44"/>
      <c r="J788" s="68"/>
      <c r="K788" s="68"/>
      <c r="L788" s="68"/>
      <c r="M788" s="68"/>
      <c r="O788" s="44"/>
      <c r="P788" s="44"/>
      <c r="Q788" s="44"/>
      <c r="R788" s="44"/>
      <c r="S788" s="44"/>
      <c r="T788" s="44"/>
    </row>
    <row r="789" spans="1:20" x14ac:dyDescent="0.25">
      <c r="A789" s="44" t="str">
        <f>IF(B789&lt;&gt;"",A788+1,"")</f>
        <v/>
      </c>
      <c r="B789" s="44"/>
      <c r="C789" s="44"/>
      <c r="D789" s="44"/>
      <c r="E789" s="44"/>
      <c r="F789" s="44"/>
      <c r="G789" s="44"/>
      <c r="H789" s="44"/>
      <c r="J789" s="68"/>
      <c r="K789" s="68"/>
      <c r="L789" s="68"/>
      <c r="M789" s="68"/>
      <c r="O789" s="44"/>
      <c r="P789" s="44"/>
      <c r="Q789" s="44"/>
      <c r="R789" s="44"/>
      <c r="S789" s="44"/>
      <c r="T789" s="44"/>
    </row>
    <row r="790" spans="1:20" x14ac:dyDescent="0.25">
      <c r="A790" s="44" t="str">
        <f>IF(B790&lt;&gt;"",A789+1,"")</f>
        <v/>
      </c>
      <c r="B790" s="44"/>
      <c r="C790" s="44"/>
      <c r="D790" s="44"/>
      <c r="E790" s="44"/>
      <c r="F790" s="44"/>
      <c r="G790" s="44"/>
      <c r="H790" s="44"/>
      <c r="J790" s="68"/>
      <c r="K790" s="68"/>
      <c r="L790" s="68"/>
      <c r="M790" s="68"/>
      <c r="O790" s="44"/>
      <c r="P790" s="44"/>
      <c r="Q790" s="44"/>
      <c r="R790" s="44"/>
      <c r="S790" s="44"/>
      <c r="T790" s="44"/>
    </row>
    <row r="791" spans="1:20" x14ac:dyDescent="0.25">
      <c r="A791" s="44" t="str">
        <f>IF(B791&lt;&gt;"",A790+1,"")</f>
        <v/>
      </c>
      <c r="B791" s="44"/>
      <c r="C791" s="44"/>
      <c r="D791" s="44"/>
      <c r="E791" s="44"/>
      <c r="F791" s="44"/>
      <c r="G791" s="44"/>
      <c r="H791" s="44"/>
      <c r="J791" s="68"/>
      <c r="K791" s="68"/>
      <c r="L791" s="68"/>
      <c r="M791" s="68"/>
      <c r="O791" s="44"/>
      <c r="P791" s="44"/>
      <c r="Q791" s="44"/>
      <c r="R791" s="44"/>
      <c r="S791" s="44"/>
      <c r="T791" s="44"/>
    </row>
    <row r="792" spans="1:20" x14ac:dyDescent="0.25">
      <c r="A792" s="44" t="str">
        <f>IF(B792&lt;&gt;"",A791+1,"")</f>
        <v/>
      </c>
      <c r="B792" s="44"/>
      <c r="C792" s="44"/>
      <c r="D792" s="44"/>
      <c r="E792" s="44"/>
      <c r="F792" s="44"/>
      <c r="G792" s="44"/>
      <c r="H792" s="44"/>
      <c r="J792" s="68"/>
      <c r="K792" s="68"/>
      <c r="L792" s="68"/>
      <c r="M792" s="68"/>
      <c r="O792" s="44"/>
      <c r="P792" s="44"/>
      <c r="Q792" s="44"/>
      <c r="R792" s="44"/>
      <c r="S792" s="44"/>
      <c r="T792" s="44"/>
    </row>
    <row r="793" spans="1:20" x14ac:dyDescent="0.25">
      <c r="A793" s="44" t="str">
        <f>IF(B793&lt;&gt;"",A792+1,"")</f>
        <v/>
      </c>
      <c r="B793" s="44"/>
      <c r="C793" s="44"/>
      <c r="D793" s="44"/>
      <c r="E793" s="44"/>
      <c r="F793" s="44"/>
      <c r="G793" s="44"/>
      <c r="H793" s="44"/>
      <c r="J793" s="68"/>
      <c r="K793" s="68"/>
      <c r="L793" s="68"/>
      <c r="M793" s="68"/>
      <c r="O793" s="44"/>
      <c r="P793" s="44"/>
      <c r="Q793" s="44"/>
      <c r="R793" s="44"/>
      <c r="S793" s="44"/>
      <c r="T793" s="44"/>
    </row>
    <row r="794" spans="1:20" x14ac:dyDescent="0.25">
      <c r="A794" s="44" t="str">
        <f>IF(B794&lt;&gt;"",A793+1,"")</f>
        <v/>
      </c>
      <c r="B794" s="44"/>
      <c r="C794" s="44"/>
      <c r="D794" s="44"/>
      <c r="E794" s="44"/>
      <c r="F794" s="44"/>
      <c r="G794" s="44"/>
      <c r="H794" s="44"/>
      <c r="J794" s="68"/>
      <c r="K794" s="68"/>
      <c r="L794" s="68"/>
      <c r="M794" s="68"/>
      <c r="O794" s="44"/>
      <c r="P794" s="44"/>
      <c r="Q794" s="44"/>
      <c r="R794" s="44"/>
      <c r="S794" s="44"/>
      <c r="T794" s="44"/>
    </row>
    <row r="795" spans="1:20" x14ac:dyDescent="0.25">
      <c r="A795" s="44" t="str">
        <f>IF(B795&lt;&gt;"",A794+1,"")</f>
        <v/>
      </c>
      <c r="B795" s="44"/>
      <c r="C795" s="44"/>
      <c r="D795" s="44"/>
      <c r="E795" s="44"/>
      <c r="F795" s="44"/>
      <c r="G795" s="44"/>
      <c r="H795" s="44"/>
      <c r="J795" s="68"/>
      <c r="K795" s="68"/>
      <c r="L795" s="68"/>
      <c r="M795" s="68"/>
      <c r="O795" s="44"/>
      <c r="P795" s="44"/>
      <c r="Q795" s="44"/>
      <c r="R795" s="44"/>
      <c r="S795" s="44"/>
      <c r="T795" s="44"/>
    </row>
    <row r="796" spans="1:20" x14ac:dyDescent="0.25">
      <c r="A796" s="44" t="str">
        <f>IF(B796&lt;&gt;"",A795+1,"")</f>
        <v/>
      </c>
      <c r="B796" s="44"/>
      <c r="C796" s="44"/>
      <c r="D796" s="44"/>
      <c r="E796" s="44"/>
      <c r="F796" s="44"/>
      <c r="G796" s="44"/>
      <c r="H796" s="44"/>
      <c r="J796" s="68"/>
      <c r="K796" s="68"/>
      <c r="L796" s="68"/>
      <c r="M796" s="68"/>
      <c r="O796" s="44"/>
      <c r="P796" s="44"/>
      <c r="Q796" s="44"/>
      <c r="R796" s="44"/>
      <c r="S796" s="44"/>
      <c r="T796" s="44"/>
    </row>
    <row r="797" spans="1:20" x14ac:dyDescent="0.25">
      <c r="A797" s="44" t="str">
        <f>IF(B797&lt;&gt;"",A796+1,"")</f>
        <v/>
      </c>
      <c r="B797" s="44"/>
      <c r="C797" s="44"/>
      <c r="D797" s="44"/>
      <c r="E797" s="44"/>
      <c r="F797" s="44"/>
      <c r="G797" s="44"/>
      <c r="H797" s="44"/>
      <c r="J797" s="68"/>
      <c r="K797" s="68"/>
      <c r="L797" s="68"/>
      <c r="M797" s="68"/>
      <c r="O797" s="44"/>
      <c r="P797" s="44"/>
      <c r="Q797" s="44"/>
      <c r="R797" s="44"/>
      <c r="S797" s="44"/>
      <c r="T797" s="44"/>
    </row>
    <row r="798" spans="1:20" x14ac:dyDescent="0.25">
      <c r="A798" s="44" t="str">
        <f>IF(B798&lt;&gt;"",A797+1,"")</f>
        <v/>
      </c>
      <c r="B798" s="44"/>
      <c r="C798" s="44"/>
      <c r="D798" s="44"/>
      <c r="E798" s="44"/>
      <c r="F798" s="44"/>
      <c r="G798" s="44"/>
      <c r="H798" s="44"/>
      <c r="J798" s="68"/>
      <c r="K798" s="68"/>
      <c r="L798" s="68"/>
      <c r="M798" s="68"/>
      <c r="O798" s="44"/>
      <c r="P798" s="44"/>
      <c r="Q798" s="44"/>
      <c r="R798" s="44"/>
      <c r="S798" s="44"/>
      <c r="T798" s="44"/>
    </row>
    <row r="799" spans="1:20" x14ac:dyDescent="0.25">
      <c r="A799" s="44" t="str">
        <f>IF(B799&lt;&gt;"",A798+1,"")</f>
        <v/>
      </c>
      <c r="B799" s="44"/>
      <c r="C799" s="44"/>
      <c r="D799" s="44"/>
      <c r="E799" s="44"/>
      <c r="F799" s="44"/>
      <c r="G799" s="44"/>
      <c r="H799" s="44"/>
      <c r="J799" s="68"/>
      <c r="K799" s="68"/>
      <c r="L799" s="68"/>
      <c r="M799" s="68"/>
      <c r="O799" s="44"/>
      <c r="P799" s="44"/>
      <c r="Q799" s="44"/>
      <c r="R799" s="44"/>
      <c r="S799" s="44"/>
      <c r="T799" s="44"/>
    </row>
    <row r="800" spans="1:20" x14ac:dyDescent="0.25">
      <c r="A800" s="44" t="str">
        <f>IF(B800&lt;&gt;"",A799+1,"")</f>
        <v/>
      </c>
      <c r="B800" s="44"/>
      <c r="C800" s="44"/>
      <c r="D800" s="44"/>
      <c r="E800" s="44"/>
      <c r="F800" s="44"/>
      <c r="G800" s="44"/>
      <c r="H800" s="44"/>
      <c r="J800" s="68"/>
      <c r="K800" s="68"/>
      <c r="L800" s="68"/>
      <c r="M800" s="68"/>
      <c r="O800" s="44"/>
      <c r="P800" s="44"/>
      <c r="Q800" s="44"/>
      <c r="R800" s="44"/>
      <c r="S800" s="44"/>
      <c r="T800" s="44"/>
    </row>
    <row r="801" spans="1:20" x14ac:dyDescent="0.25">
      <c r="A801" s="44" t="str">
        <f>IF(B801&lt;&gt;"",A800+1,"")</f>
        <v/>
      </c>
      <c r="B801" s="44"/>
      <c r="C801" s="44"/>
      <c r="D801" s="44"/>
      <c r="E801" s="44"/>
      <c r="F801" s="44"/>
      <c r="G801" s="44"/>
      <c r="H801" s="44"/>
      <c r="J801" s="68"/>
      <c r="K801" s="68"/>
      <c r="L801" s="68"/>
      <c r="M801" s="68"/>
      <c r="O801" s="44"/>
      <c r="P801" s="44"/>
      <c r="Q801" s="44"/>
      <c r="R801" s="44"/>
      <c r="S801" s="44"/>
      <c r="T801" s="44"/>
    </row>
    <row r="802" spans="1:20" x14ac:dyDescent="0.25">
      <c r="A802" s="44" t="str">
        <f>IF(B802&lt;&gt;"",A801+1,"")</f>
        <v/>
      </c>
      <c r="B802" s="44"/>
      <c r="C802" s="44"/>
      <c r="D802" s="44"/>
      <c r="E802" s="44"/>
      <c r="F802" s="44"/>
      <c r="G802" s="44"/>
      <c r="H802" s="44"/>
      <c r="J802" s="68"/>
      <c r="K802" s="68"/>
      <c r="L802" s="68"/>
      <c r="M802" s="68"/>
      <c r="O802" s="44"/>
      <c r="P802" s="44"/>
      <c r="Q802" s="44"/>
      <c r="R802" s="44"/>
      <c r="S802" s="44"/>
      <c r="T802" s="44"/>
    </row>
    <row r="803" spans="1:20" x14ac:dyDescent="0.25">
      <c r="A803" s="44" t="str">
        <f>IF(B803&lt;&gt;"",A802+1,"")</f>
        <v/>
      </c>
      <c r="B803" s="44"/>
      <c r="C803" s="44"/>
      <c r="D803" s="44"/>
      <c r="E803" s="44"/>
      <c r="F803" s="44"/>
      <c r="G803" s="44"/>
      <c r="H803" s="44"/>
      <c r="J803" s="68"/>
      <c r="K803" s="68"/>
      <c r="L803" s="68"/>
      <c r="M803" s="68"/>
      <c r="O803" s="44"/>
      <c r="P803" s="44"/>
      <c r="Q803" s="44"/>
      <c r="R803" s="44"/>
      <c r="S803" s="44"/>
      <c r="T803" s="44"/>
    </row>
    <row r="804" spans="1:20" x14ac:dyDescent="0.25">
      <c r="A804" s="44" t="str">
        <f>IF(B804&lt;&gt;"",A803+1,"")</f>
        <v/>
      </c>
      <c r="B804" s="44"/>
      <c r="C804" s="44"/>
      <c r="D804" s="44"/>
      <c r="E804" s="44"/>
      <c r="F804" s="44"/>
      <c r="G804" s="44"/>
      <c r="H804" s="44"/>
      <c r="J804" s="68"/>
      <c r="K804" s="68"/>
      <c r="L804" s="68"/>
      <c r="M804" s="68"/>
      <c r="O804" s="44"/>
      <c r="P804" s="44"/>
      <c r="Q804" s="44"/>
      <c r="R804" s="44"/>
      <c r="S804" s="44"/>
      <c r="T804" s="44"/>
    </row>
    <row r="805" spans="1:20" x14ac:dyDescent="0.25">
      <c r="A805" s="44" t="str">
        <f>IF(B805&lt;&gt;"",A804+1,"")</f>
        <v/>
      </c>
      <c r="B805" s="44"/>
      <c r="C805" s="44"/>
      <c r="D805" s="44"/>
      <c r="E805" s="44"/>
      <c r="F805" s="44"/>
      <c r="G805" s="44"/>
      <c r="H805" s="44"/>
      <c r="J805" s="68"/>
      <c r="K805" s="68"/>
      <c r="L805" s="68"/>
      <c r="M805" s="68"/>
      <c r="O805" s="44"/>
      <c r="P805" s="44"/>
      <c r="Q805" s="44"/>
      <c r="R805" s="44"/>
      <c r="S805" s="44"/>
      <c r="T805" s="44"/>
    </row>
    <row r="806" spans="1:20" x14ac:dyDescent="0.25">
      <c r="A806" s="44" t="str">
        <f>IF(B806&lt;&gt;"",A805+1,"")</f>
        <v/>
      </c>
      <c r="B806" s="44"/>
      <c r="C806" s="44"/>
      <c r="D806" s="44"/>
      <c r="E806" s="44"/>
      <c r="F806" s="44"/>
      <c r="G806" s="44"/>
      <c r="H806" s="44"/>
      <c r="J806" s="68"/>
      <c r="K806" s="68"/>
      <c r="L806" s="68"/>
      <c r="M806" s="68"/>
      <c r="O806" s="44"/>
      <c r="P806" s="44"/>
      <c r="Q806" s="44"/>
      <c r="R806" s="44"/>
      <c r="S806" s="44"/>
      <c r="T806" s="44"/>
    </row>
    <row r="807" spans="1:20" x14ac:dyDescent="0.25">
      <c r="A807" s="44" t="str">
        <f>IF(B807&lt;&gt;"",A806+1,"")</f>
        <v/>
      </c>
      <c r="B807" s="44"/>
      <c r="C807" s="44"/>
      <c r="D807" s="44"/>
      <c r="E807" s="44"/>
      <c r="F807" s="44"/>
      <c r="G807" s="44"/>
      <c r="H807" s="44"/>
      <c r="J807" s="68"/>
      <c r="K807" s="68"/>
      <c r="L807" s="68"/>
      <c r="M807" s="68"/>
      <c r="O807" s="44"/>
      <c r="P807" s="44"/>
      <c r="Q807" s="44"/>
      <c r="R807" s="44"/>
      <c r="S807" s="44"/>
      <c r="T807" s="44"/>
    </row>
    <row r="808" spans="1:20" x14ac:dyDescent="0.25">
      <c r="A808" s="44" t="str">
        <f>IF(B808&lt;&gt;"",A807+1,"")</f>
        <v/>
      </c>
      <c r="B808" s="44"/>
      <c r="C808" s="44"/>
      <c r="D808" s="44"/>
      <c r="E808" s="44"/>
      <c r="F808" s="44"/>
      <c r="G808" s="44"/>
      <c r="H808" s="44"/>
      <c r="J808" s="68"/>
      <c r="K808" s="68"/>
      <c r="L808" s="68"/>
      <c r="M808" s="68"/>
      <c r="O808" s="44"/>
      <c r="P808" s="44"/>
      <c r="Q808" s="44"/>
      <c r="R808" s="44"/>
      <c r="S808" s="44"/>
      <c r="T808" s="44"/>
    </row>
    <row r="809" spans="1:20" x14ac:dyDescent="0.25">
      <c r="A809" s="44" t="str">
        <f>IF(B809&lt;&gt;"",A808+1,"")</f>
        <v/>
      </c>
      <c r="B809" s="44"/>
      <c r="C809" s="44"/>
      <c r="D809" s="44"/>
      <c r="E809" s="44"/>
      <c r="F809" s="44"/>
      <c r="G809" s="44"/>
      <c r="H809" s="44"/>
      <c r="J809" s="68"/>
      <c r="K809" s="68"/>
      <c r="L809" s="68"/>
      <c r="M809" s="68"/>
      <c r="O809" s="44"/>
      <c r="P809" s="44"/>
      <c r="Q809" s="44"/>
      <c r="R809" s="44"/>
      <c r="S809" s="44"/>
      <c r="T809" s="44"/>
    </row>
    <row r="810" spans="1:20" x14ac:dyDescent="0.25">
      <c r="A810" s="44" t="str">
        <f>IF(B810&lt;&gt;"",A809+1,"")</f>
        <v/>
      </c>
      <c r="B810" s="44"/>
      <c r="C810" s="44"/>
      <c r="D810" s="44"/>
      <c r="E810" s="44"/>
      <c r="F810" s="44"/>
      <c r="G810" s="44"/>
      <c r="H810" s="44"/>
      <c r="J810" s="68"/>
      <c r="K810" s="68"/>
      <c r="L810" s="68"/>
      <c r="M810" s="68"/>
      <c r="O810" s="44"/>
      <c r="P810" s="44"/>
      <c r="Q810" s="44"/>
      <c r="R810" s="44"/>
      <c r="S810" s="44"/>
      <c r="T810" s="44"/>
    </row>
    <row r="811" spans="1:20" x14ac:dyDescent="0.25">
      <c r="A811" s="44" t="str">
        <f>IF(B811&lt;&gt;"",A810+1,"")</f>
        <v/>
      </c>
      <c r="B811" s="44"/>
      <c r="C811" s="44"/>
      <c r="D811" s="44"/>
      <c r="E811" s="44"/>
      <c r="F811" s="44"/>
      <c r="G811" s="44"/>
      <c r="H811" s="44"/>
      <c r="J811" s="68"/>
      <c r="K811" s="68"/>
      <c r="L811" s="68"/>
      <c r="M811" s="68"/>
      <c r="O811" s="44"/>
      <c r="P811" s="44"/>
      <c r="Q811" s="44"/>
      <c r="R811" s="44"/>
      <c r="S811" s="44"/>
      <c r="T811" s="44"/>
    </row>
    <row r="812" spans="1:20" x14ac:dyDescent="0.25">
      <c r="A812" s="44" t="str">
        <f>IF(B812&lt;&gt;"",A811+1,"")</f>
        <v/>
      </c>
      <c r="B812" s="44"/>
      <c r="C812" s="44"/>
      <c r="D812" s="44"/>
      <c r="E812" s="44"/>
      <c r="F812" s="44"/>
      <c r="G812" s="44"/>
      <c r="H812" s="44"/>
      <c r="J812" s="68"/>
      <c r="K812" s="68"/>
      <c r="L812" s="68"/>
      <c r="M812" s="68"/>
      <c r="O812" s="44"/>
      <c r="P812" s="44"/>
      <c r="Q812" s="44"/>
      <c r="R812" s="44"/>
      <c r="S812" s="44"/>
      <c r="T812" s="44"/>
    </row>
    <row r="813" spans="1:20" x14ac:dyDescent="0.25">
      <c r="A813" s="44" t="str">
        <f>IF(B813&lt;&gt;"",A812+1,"")</f>
        <v/>
      </c>
      <c r="B813" s="44"/>
      <c r="C813" s="44"/>
      <c r="D813" s="44"/>
      <c r="E813" s="44"/>
      <c r="F813" s="44"/>
      <c r="G813" s="44"/>
      <c r="H813" s="44"/>
      <c r="J813" s="68"/>
      <c r="K813" s="68"/>
      <c r="L813" s="68"/>
      <c r="M813" s="68"/>
      <c r="O813" s="44"/>
      <c r="P813" s="44"/>
      <c r="Q813" s="44"/>
      <c r="R813" s="44"/>
      <c r="S813" s="44"/>
      <c r="T813" s="44"/>
    </row>
    <row r="814" spans="1:20" x14ac:dyDescent="0.25">
      <c r="A814" s="44" t="str">
        <f>IF(B814&lt;&gt;"",A813+1,"")</f>
        <v/>
      </c>
      <c r="B814" s="44"/>
      <c r="C814" s="44"/>
      <c r="D814" s="44"/>
      <c r="E814" s="44"/>
      <c r="F814" s="44"/>
      <c r="G814" s="44"/>
      <c r="H814" s="44"/>
      <c r="J814" s="68"/>
      <c r="K814" s="68"/>
      <c r="L814" s="68"/>
      <c r="M814" s="68"/>
      <c r="O814" s="44"/>
      <c r="P814" s="44"/>
      <c r="Q814" s="44"/>
      <c r="R814" s="44"/>
      <c r="S814" s="44"/>
      <c r="T814" s="44"/>
    </row>
    <row r="815" spans="1:20" x14ac:dyDescent="0.25">
      <c r="A815" s="44" t="str">
        <f>IF(B815&lt;&gt;"",A814+1,"")</f>
        <v/>
      </c>
      <c r="B815" s="44"/>
      <c r="C815" s="44"/>
      <c r="D815" s="44"/>
      <c r="E815" s="44"/>
      <c r="F815" s="44"/>
      <c r="G815" s="44"/>
      <c r="H815" s="44"/>
      <c r="J815" s="68"/>
      <c r="K815" s="68"/>
      <c r="L815" s="68"/>
      <c r="M815" s="68"/>
      <c r="O815" s="44"/>
      <c r="P815" s="44"/>
      <c r="Q815" s="44"/>
      <c r="R815" s="44"/>
      <c r="S815" s="44"/>
      <c r="T815" s="44"/>
    </row>
    <row r="816" spans="1:20" x14ac:dyDescent="0.25">
      <c r="A816" s="44" t="str">
        <f>IF(B816&lt;&gt;"",A815+1,"")</f>
        <v/>
      </c>
      <c r="B816" s="44"/>
      <c r="C816" s="44"/>
      <c r="D816" s="44"/>
      <c r="E816" s="44"/>
      <c r="F816" s="44"/>
      <c r="G816" s="44"/>
      <c r="H816" s="44"/>
      <c r="J816" s="68"/>
      <c r="K816" s="68"/>
      <c r="L816" s="68"/>
      <c r="M816" s="68"/>
      <c r="O816" s="44"/>
      <c r="P816" s="44"/>
      <c r="Q816" s="44"/>
      <c r="R816" s="44"/>
      <c r="S816" s="44"/>
      <c r="T816" s="44"/>
    </row>
    <row r="817" spans="1:20" x14ac:dyDescent="0.25">
      <c r="A817" s="44" t="str">
        <f>IF(B817&lt;&gt;"",A816+1,"")</f>
        <v/>
      </c>
      <c r="B817" s="44"/>
      <c r="C817" s="44"/>
      <c r="D817" s="44"/>
      <c r="E817" s="44"/>
      <c r="F817" s="44"/>
      <c r="G817" s="44"/>
      <c r="H817" s="44"/>
      <c r="J817" s="68"/>
      <c r="K817" s="68"/>
      <c r="L817" s="68"/>
      <c r="M817" s="68"/>
      <c r="O817" s="44"/>
      <c r="P817" s="44"/>
      <c r="Q817" s="44"/>
      <c r="R817" s="44"/>
      <c r="S817" s="44"/>
      <c r="T817" s="44"/>
    </row>
    <row r="818" spans="1:20" x14ac:dyDescent="0.25">
      <c r="A818" s="44" t="str">
        <f>IF(B818&lt;&gt;"",A817+1,"")</f>
        <v/>
      </c>
      <c r="B818" s="44"/>
      <c r="C818" s="44"/>
      <c r="D818" s="44"/>
      <c r="E818" s="44"/>
      <c r="F818" s="44"/>
      <c r="G818" s="44"/>
      <c r="H818" s="44"/>
      <c r="J818" s="68"/>
      <c r="K818" s="68"/>
      <c r="L818" s="68"/>
      <c r="M818" s="68"/>
      <c r="O818" s="44"/>
      <c r="P818" s="44"/>
      <c r="Q818" s="44"/>
      <c r="R818" s="44"/>
      <c r="S818" s="44"/>
      <c r="T818" s="44"/>
    </row>
    <row r="819" spans="1:20" x14ac:dyDescent="0.25">
      <c r="A819" s="44" t="str">
        <f>IF(B819&lt;&gt;"",A818+1,"")</f>
        <v/>
      </c>
      <c r="B819" s="44"/>
      <c r="C819" s="44"/>
      <c r="D819" s="44"/>
      <c r="E819" s="44"/>
      <c r="F819" s="44"/>
      <c r="G819" s="44"/>
      <c r="H819" s="44"/>
      <c r="J819" s="68"/>
      <c r="K819" s="68"/>
      <c r="L819" s="68"/>
      <c r="M819" s="68"/>
      <c r="O819" s="44"/>
      <c r="P819" s="44"/>
      <c r="Q819" s="44"/>
      <c r="R819" s="44"/>
      <c r="S819" s="44"/>
      <c r="T819" s="44"/>
    </row>
    <row r="820" spans="1:20" x14ac:dyDescent="0.25">
      <c r="A820" s="44" t="str">
        <f>IF(B820&lt;&gt;"",A819+1,"")</f>
        <v/>
      </c>
      <c r="B820" s="44"/>
      <c r="C820" s="44"/>
      <c r="D820" s="44"/>
      <c r="E820" s="44"/>
      <c r="F820" s="44"/>
      <c r="G820" s="44"/>
      <c r="H820" s="44"/>
      <c r="J820" s="68"/>
      <c r="K820" s="68"/>
      <c r="L820" s="68"/>
      <c r="M820" s="68"/>
      <c r="O820" s="44"/>
      <c r="P820" s="44"/>
      <c r="Q820" s="44"/>
      <c r="R820" s="44"/>
      <c r="S820" s="44"/>
      <c r="T820" s="44"/>
    </row>
    <row r="821" spans="1:20" x14ac:dyDescent="0.25">
      <c r="A821" s="44" t="str">
        <f>IF(B821&lt;&gt;"",A820+1,"")</f>
        <v/>
      </c>
      <c r="B821" s="44"/>
      <c r="C821" s="44"/>
      <c r="D821" s="44"/>
      <c r="E821" s="44"/>
      <c r="F821" s="44"/>
      <c r="G821" s="44"/>
      <c r="H821" s="44"/>
      <c r="J821" s="68"/>
      <c r="K821" s="68"/>
      <c r="L821" s="68"/>
      <c r="M821" s="68"/>
      <c r="O821" s="44"/>
      <c r="P821" s="44"/>
      <c r="Q821" s="44"/>
      <c r="R821" s="44"/>
      <c r="S821" s="44"/>
      <c r="T821" s="44"/>
    </row>
    <row r="822" spans="1:20" x14ac:dyDescent="0.25">
      <c r="A822" s="44" t="str">
        <f>IF(B822&lt;&gt;"",A821+1,"")</f>
        <v/>
      </c>
      <c r="B822" s="44"/>
      <c r="C822" s="44"/>
      <c r="D822" s="44"/>
      <c r="E822" s="44"/>
      <c r="F822" s="44"/>
      <c r="G822" s="44"/>
      <c r="H822" s="44"/>
      <c r="J822" s="68"/>
      <c r="K822" s="68"/>
      <c r="L822" s="68"/>
      <c r="M822" s="68"/>
      <c r="O822" s="44"/>
      <c r="P822" s="44"/>
      <c r="Q822" s="44"/>
      <c r="R822" s="44"/>
      <c r="S822" s="44"/>
      <c r="T822" s="44"/>
    </row>
    <row r="823" spans="1:20" x14ac:dyDescent="0.25">
      <c r="A823" s="44" t="str">
        <f>IF(B823&lt;&gt;"",A822+1,"")</f>
        <v/>
      </c>
      <c r="B823" s="44"/>
      <c r="C823" s="44"/>
      <c r="D823" s="44"/>
      <c r="E823" s="44"/>
      <c r="F823" s="44"/>
      <c r="G823" s="44"/>
      <c r="H823" s="44"/>
      <c r="J823" s="68"/>
      <c r="K823" s="68"/>
      <c r="L823" s="68"/>
      <c r="M823" s="68"/>
      <c r="O823" s="44"/>
      <c r="P823" s="44"/>
      <c r="Q823" s="44"/>
      <c r="R823" s="44"/>
      <c r="S823" s="44"/>
      <c r="T823" s="44"/>
    </row>
    <row r="824" spans="1:20" x14ac:dyDescent="0.25">
      <c r="A824" s="44" t="str">
        <f>IF(B824&lt;&gt;"",A823+1,"")</f>
        <v/>
      </c>
      <c r="B824" s="44"/>
      <c r="C824" s="44"/>
      <c r="D824" s="44"/>
      <c r="E824" s="44"/>
      <c r="F824" s="44"/>
      <c r="G824" s="44"/>
      <c r="H824" s="44"/>
      <c r="J824" s="68"/>
      <c r="K824" s="68"/>
      <c r="L824" s="68"/>
      <c r="M824" s="68"/>
      <c r="O824" s="44"/>
      <c r="P824" s="44"/>
      <c r="Q824" s="44"/>
      <c r="R824" s="44"/>
      <c r="S824" s="44"/>
      <c r="T824" s="44"/>
    </row>
    <row r="825" spans="1:20" x14ac:dyDescent="0.25">
      <c r="A825" s="44" t="str">
        <f>IF(B825&lt;&gt;"",A824+1,"")</f>
        <v/>
      </c>
      <c r="B825" s="44"/>
      <c r="C825" s="44"/>
      <c r="D825" s="44"/>
      <c r="E825" s="44"/>
      <c r="F825" s="44"/>
      <c r="G825" s="44"/>
      <c r="H825" s="44"/>
      <c r="J825" s="68"/>
      <c r="K825" s="68"/>
      <c r="L825" s="68"/>
      <c r="M825" s="68"/>
      <c r="O825" s="44"/>
      <c r="P825" s="44"/>
      <c r="Q825" s="44"/>
      <c r="R825" s="44"/>
      <c r="S825" s="44"/>
      <c r="T825" s="44"/>
    </row>
    <row r="826" spans="1:20" x14ac:dyDescent="0.25">
      <c r="A826" s="44" t="str">
        <f>IF(B826&lt;&gt;"",A825+1,"")</f>
        <v/>
      </c>
      <c r="B826" s="44"/>
      <c r="C826" s="44"/>
      <c r="D826" s="44"/>
      <c r="E826" s="44"/>
      <c r="F826" s="44"/>
      <c r="G826" s="44"/>
      <c r="H826" s="44"/>
      <c r="J826" s="68"/>
      <c r="K826" s="68"/>
      <c r="L826" s="68"/>
      <c r="M826" s="68"/>
      <c r="O826" s="44"/>
      <c r="P826" s="44"/>
      <c r="Q826" s="44"/>
      <c r="R826" s="44"/>
      <c r="S826" s="44"/>
      <c r="T826" s="44"/>
    </row>
    <row r="827" spans="1:20" x14ac:dyDescent="0.25">
      <c r="A827" s="44" t="str">
        <f>IF(B827&lt;&gt;"",A826+1,"")</f>
        <v/>
      </c>
      <c r="B827" s="44"/>
      <c r="C827" s="44"/>
      <c r="D827" s="44"/>
      <c r="E827" s="44"/>
      <c r="F827" s="44"/>
      <c r="G827" s="44"/>
      <c r="H827" s="44"/>
      <c r="J827" s="68"/>
      <c r="K827" s="68"/>
      <c r="L827" s="68"/>
      <c r="M827" s="68"/>
      <c r="O827" s="44"/>
      <c r="P827" s="44"/>
      <c r="Q827" s="44"/>
      <c r="R827" s="44"/>
      <c r="S827" s="44"/>
      <c r="T827" s="44"/>
    </row>
    <row r="828" spans="1:20" x14ac:dyDescent="0.25">
      <c r="A828" s="44" t="str">
        <f>IF(B828&lt;&gt;"",A827+1,"")</f>
        <v/>
      </c>
      <c r="B828" s="44"/>
      <c r="C828" s="44"/>
      <c r="D828" s="44"/>
      <c r="E828" s="44"/>
      <c r="F828" s="44"/>
      <c r="G828" s="44"/>
      <c r="H828" s="44"/>
      <c r="J828" s="68"/>
      <c r="K828" s="68"/>
      <c r="L828" s="68"/>
      <c r="M828" s="68"/>
      <c r="O828" s="44"/>
      <c r="P828" s="44"/>
      <c r="Q828" s="44"/>
      <c r="R828" s="44"/>
      <c r="S828" s="44"/>
      <c r="T828" s="44"/>
    </row>
    <row r="829" spans="1:20" x14ac:dyDescent="0.25">
      <c r="A829" s="44" t="str">
        <f>IF(B829&lt;&gt;"",A828+1,"")</f>
        <v/>
      </c>
      <c r="B829" s="44"/>
      <c r="C829" s="44"/>
      <c r="D829" s="44"/>
      <c r="E829" s="44"/>
      <c r="F829" s="44"/>
      <c r="G829" s="44"/>
      <c r="H829" s="44"/>
      <c r="J829" s="68"/>
      <c r="K829" s="68"/>
      <c r="L829" s="68"/>
      <c r="M829" s="68"/>
      <c r="O829" s="44"/>
      <c r="P829" s="44"/>
      <c r="Q829" s="44"/>
      <c r="R829" s="44"/>
      <c r="S829" s="44"/>
      <c r="T829" s="44"/>
    </row>
    <row r="830" spans="1:20" x14ac:dyDescent="0.25">
      <c r="A830" s="44" t="str">
        <f>IF(B830&lt;&gt;"",A829+1,"")</f>
        <v/>
      </c>
      <c r="B830" s="44"/>
      <c r="C830" s="44"/>
      <c r="D830" s="44"/>
      <c r="E830" s="44"/>
      <c r="F830" s="44"/>
      <c r="G830" s="44"/>
      <c r="H830" s="44"/>
      <c r="J830" s="68"/>
      <c r="K830" s="68"/>
      <c r="L830" s="68"/>
      <c r="M830" s="68"/>
      <c r="O830" s="44"/>
      <c r="P830" s="44"/>
      <c r="Q830" s="44"/>
      <c r="R830" s="44"/>
      <c r="S830" s="44"/>
      <c r="T830" s="44"/>
    </row>
    <row r="831" spans="1:20" x14ac:dyDescent="0.25">
      <c r="A831" s="44" t="str">
        <f>IF(B831&lt;&gt;"",A830+1,"")</f>
        <v/>
      </c>
      <c r="B831" s="44"/>
      <c r="C831" s="44"/>
      <c r="D831" s="44"/>
      <c r="E831" s="44"/>
      <c r="F831" s="44"/>
      <c r="G831" s="44"/>
      <c r="H831" s="44"/>
      <c r="J831" s="68"/>
      <c r="K831" s="68"/>
      <c r="L831" s="68"/>
      <c r="M831" s="68"/>
      <c r="O831" s="44"/>
      <c r="P831" s="44"/>
      <c r="Q831" s="44"/>
      <c r="R831" s="44"/>
      <c r="S831" s="44"/>
      <c r="T831" s="44"/>
    </row>
    <row r="832" spans="1:20" x14ac:dyDescent="0.25">
      <c r="A832" s="44" t="str">
        <f>IF(B832&lt;&gt;"",A831+1,"")</f>
        <v/>
      </c>
      <c r="B832" s="44"/>
      <c r="C832" s="44"/>
      <c r="D832" s="44"/>
      <c r="E832" s="44"/>
      <c r="F832" s="44"/>
      <c r="G832" s="44"/>
      <c r="H832" s="44"/>
      <c r="J832" s="68"/>
      <c r="K832" s="68"/>
      <c r="L832" s="68"/>
      <c r="M832" s="68"/>
      <c r="O832" s="44"/>
      <c r="P832" s="44"/>
      <c r="Q832" s="44"/>
      <c r="R832" s="44"/>
      <c r="S832" s="44"/>
      <c r="T832" s="44"/>
    </row>
    <row r="833" spans="1:20" x14ac:dyDescent="0.25">
      <c r="A833" s="44" t="str">
        <f>IF(B833&lt;&gt;"",A832+1,"")</f>
        <v/>
      </c>
      <c r="B833" s="44"/>
      <c r="C833" s="44"/>
      <c r="D833" s="44"/>
      <c r="E833" s="44"/>
      <c r="F833" s="44"/>
      <c r="G833" s="44"/>
      <c r="H833" s="44"/>
      <c r="J833" s="68"/>
      <c r="K833" s="68"/>
      <c r="L833" s="68"/>
      <c r="M833" s="68"/>
      <c r="O833" s="44"/>
      <c r="P833" s="44"/>
      <c r="Q833" s="44"/>
      <c r="R833" s="44"/>
      <c r="S833" s="44"/>
      <c r="T833" s="44"/>
    </row>
    <row r="834" spans="1:20" x14ac:dyDescent="0.25">
      <c r="A834" s="44" t="str">
        <f>IF(B834&lt;&gt;"",A833+1,"")</f>
        <v/>
      </c>
      <c r="B834" s="44"/>
      <c r="C834" s="44"/>
      <c r="D834" s="44"/>
      <c r="E834" s="44"/>
      <c r="F834" s="44"/>
      <c r="G834" s="44"/>
      <c r="H834" s="44"/>
      <c r="J834" s="68"/>
      <c r="K834" s="68"/>
      <c r="L834" s="68"/>
      <c r="M834" s="68"/>
      <c r="O834" s="44"/>
      <c r="P834" s="44"/>
      <c r="Q834" s="44"/>
      <c r="R834" s="44"/>
      <c r="S834" s="44"/>
      <c r="T834" s="44"/>
    </row>
    <row r="835" spans="1:20" x14ac:dyDescent="0.25">
      <c r="A835" s="44" t="str">
        <f>IF(B835&lt;&gt;"",A834+1,"")</f>
        <v/>
      </c>
      <c r="B835" s="44"/>
      <c r="C835" s="44"/>
      <c r="D835" s="44"/>
      <c r="E835" s="44"/>
      <c r="F835" s="44"/>
      <c r="G835" s="44"/>
      <c r="H835" s="44"/>
      <c r="J835" s="68"/>
      <c r="K835" s="68"/>
      <c r="L835" s="68"/>
      <c r="M835" s="68"/>
      <c r="O835" s="44"/>
      <c r="P835" s="44"/>
      <c r="Q835" s="44"/>
      <c r="R835" s="44"/>
      <c r="S835" s="44"/>
      <c r="T835" s="44"/>
    </row>
    <row r="836" spans="1:20" x14ac:dyDescent="0.25">
      <c r="A836" s="44" t="str">
        <f>IF(B836&lt;&gt;"",A835+1,"")</f>
        <v/>
      </c>
      <c r="B836" s="44"/>
      <c r="C836" s="44"/>
      <c r="D836" s="44"/>
      <c r="E836" s="44"/>
      <c r="F836" s="44"/>
      <c r="G836" s="44"/>
      <c r="H836" s="44"/>
      <c r="J836" s="68"/>
      <c r="K836" s="68"/>
      <c r="L836" s="68"/>
      <c r="M836" s="68"/>
      <c r="O836" s="44"/>
      <c r="P836" s="44"/>
      <c r="Q836" s="44"/>
      <c r="R836" s="44"/>
      <c r="S836" s="44"/>
      <c r="T836" s="44"/>
    </row>
    <row r="837" spans="1:20" x14ac:dyDescent="0.25">
      <c r="A837" s="44" t="str">
        <f>IF(B837&lt;&gt;"",A836+1,"")</f>
        <v/>
      </c>
      <c r="B837" s="44"/>
      <c r="C837" s="44"/>
      <c r="D837" s="44"/>
      <c r="E837" s="44"/>
      <c r="F837" s="44"/>
      <c r="G837" s="44"/>
      <c r="H837" s="44"/>
      <c r="J837" s="68"/>
      <c r="K837" s="68"/>
      <c r="L837" s="68"/>
      <c r="M837" s="68"/>
      <c r="O837" s="44"/>
      <c r="P837" s="44"/>
      <c r="Q837" s="44"/>
      <c r="R837" s="44"/>
      <c r="S837" s="44"/>
      <c r="T837" s="44"/>
    </row>
    <row r="838" spans="1:20" x14ac:dyDescent="0.25">
      <c r="A838" s="44" t="str">
        <f>IF(B838&lt;&gt;"",A837+1,"")</f>
        <v/>
      </c>
      <c r="B838" s="44"/>
      <c r="C838" s="44"/>
      <c r="D838" s="44"/>
      <c r="E838" s="44"/>
      <c r="F838" s="44"/>
      <c r="G838" s="44"/>
      <c r="H838" s="44"/>
      <c r="J838" s="68"/>
      <c r="K838" s="68"/>
      <c r="L838" s="68"/>
      <c r="M838" s="68"/>
      <c r="O838" s="44"/>
      <c r="P838" s="44"/>
      <c r="Q838" s="44"/>
      <c r="R838" s="44"/>
      <c r="S838" s="44"/>
      <c r="T838" s="44"/>
    </row>
    <row r="839" spans="1:20" x14ac:dyDescent="0.25">
      <c r="A839" s="44" t="str">
        <f>IF(B839&lt;&gt;"",A838+1,"")</f>
        <v/>
      </c>
      <c r="B839" s="44"/>
      <c r="C839" s="44"/>
      <c r="D839" s="44"/>
      <c r="E839" s="44"/>
      <c r="F839" s="44"/>
      <c r="G839" s="44"/>
      <c r="H839" s="44"/>
      <c r="J839" s="68"/>
      <c r="K839" s="68"/>
      <c r="L839" s="68"/>
      <c r="M839" s="68"/>
      <c r="O839" s="44"/>
      <c r="P839" s="44"/>
      <c r="Q839" s="44"/>
      <c r="R839" s="44"/>
      <c r="S839" s="44"/>
      <c r="T839" s="44"/>
    </row>
    <row r="840" spans="1:20" x14ac:dyDescent="0.25">
      <c r="A840" s="44" t="str">
        <f>IF(B840&lt;&gt;"",A839+1,"")</f>
        <v/>
      </c>
      <c r="B840" s="44"/>
      <c r="C840" s="44"/>
      <c r="D840" s="44"/>
      <c r="E840" s="44"/>
      <c r="F840" s="44"/>
      <c r="G840" s="44"/>
      <c r="H840" s="44"/>
      <c r="J840" s="68"/>
      <c r="K840" s="68"/>
      <c r="L840" s="68"/>
      <c r="M840" s="68"/>
      <c r="O840" s="44"/>
      <c r="P840" s="44"/>
      <c r="Q840" s="44"/>
      <c r="R840" s="44"/>
      <c r="S840" s="44"/>
      <c r="T840" s="44"/>
    </row>
    <row r="841" spans="1:20" x14ac:dyDescent="0.25">
      <c r="A841" s="44" t="str">
        <f>IF(B841&lt;&gt;"",A840+1,"")</f>
        <v/>
      </c>
      <c r="B841" s="44"/>
      <c r="C841" s="44"/>
      <c r="D841" s="44"/>
      <c r="E841" s="44"/>
      <c r="F841" s="44"/>
      <c r="G841" s="44"/>
      <c r="H841" s="44"/>
      <c r="J841" s="68"/>
      <c r="K841" s="68"/>
      <c r="L841" s="68"/>
      <c r="M841" s="68"/>
      <c r="O841" s="44"/>
      <c r="P841" s="44"/>
      <c r="Q841" s="44"/>
      <c r="R841" s="44"/>
      <c r="S841" s="44"/>
      <c r="T841" s="44"/>
    </row>
    <row r="842" spans="1:20" x14ac:dyDescent="0.25">
      <c r="A842" s="44" t="str">
        <f>IF(B842&lt;&gt;"",A841+1,"")</f>
        <v/>
      </c>
      <c r="B842" s="44"/>
      <c r="C842" s="44"/>
      <c r="D842" s="44"/>
      <c r="E842" s="44"/>
      <c r="F842" s="44"/>
      <c r="G842" s="44"/>
      <c r="H842" s="44"/>
      <c r="J842" s="68"/>
      <c r="K842" s="68"/>
      <c r="L842" s="68"/>
      <c r="M842" s="68"/>
      <c r="O842" s="44"/>
      <c r="P842" s="44"/>
      <c r="Q842" s="44"/>
      <c r="R842" s="44"/>
      <c r="S842" s="44"/>
      <c r="T842" s="44"/>
    </row>
    <row r="843" spans="1:20" x14ac:dyDescent="0.25">
      <c r="A843" s="44" t="str">
        <f>IF(B843&lt;&gt;"",A842+1,"")</f>
        <v/>
      </c>
      <c r="B843" s="44"/>
      <c r="C843" s="44"/>
      <c r="D843" s="44"/>
      <c r="E843" s="44"/>
      <c r="F843" s="44"/>
      <c r="G843" s="44"/>
      <c r="H843" s="44"/>
      <c r="J843" s="68"/>
      <c r="K843" s="68"/>
      <c r="L843" s="68"/>
      <c r="M843" s="68"/>
      <c r="O843" s="44"/>
      <c r="P843" s="44"/>
      <c r="Q843" s="44"/>
      <c r="R843" s="44"/>
      <c r="S843" s="44"/>
      <c r="T843" s="44"/>
    </row>
    <row r="844" spans="1:20" x14ac:dyDescent="0.25">
      <c r="A844" s="44" t="str">
        <f>IF(B844&lt;&gt;"",A843+1,"")</f>
        <v/>
      </c>
      <c r="B844" s="44"/>
      <c r="C844" s="44"/>
      <c r="D844" s="44"/>
      <c r="E844" s="44"/>
      <c r="F844" s="44"/>
      <c r="G844" s="44"/>
      <c r="H844" s="44"/>
      <c r="J844" s="68"/>
      <c r="K844" s="68"/>
      <c r="L844" s="68"/>
      <c r="M844" s="68"/>
      <c r="O844" s="44"/>
      <c r="P844" s="44"/>
      <c r="Q844" s="44"/>
      <c r="R844" s="44"/>
      <c r="S844" s="44"/>
      <c r="T844" s="44"/>
    </row>
    <row r="845" spans="1:20" x14ac:dyDescent="0.25">
      <c r="A845" s="44" t="str">
        <f>IF(B845&lt;&gt;"",A844+1,"")</f>
        <v/>
      </c>
      <c r="B845" s="44"/>
      <c r="C845" s="44"/>
      <c r="D845" s="44"/>
      <c r="E845" s="44"/>
      <c r="F845" s="44"/>
      <c r="G845" s="44"/>
      <c r="H845" s="44"/>
      <c r="J845" s="68"/>
      <c r="K845" s="68"/>
      <c r="L845" s="68"/>
      <c r="M845" s="68"/>
      <c r="O845" s="44"/>
      <c r="P845" s="44"/>
      <c r="Q845" s="44"/>
      <c r="R845" s="44"/>
      <c r="S845" s="44"/>
      <c r="T845" s="44"/>
    </row>
    <row r="846" spans="1:20" x14ac:dyDescent="0.25">
      <c r="A846" s="44" t="str">
        <f>IF(B846&lt;&gt;"",A845+1,"")</f>
        <v/>
      </c>
      <c r="B846" s="44"/>
      <c r="C846" s="44"/>
      <c r="D846" s="44"/>
      <c r="E846" s="44"/>
      <c r="F846" s="44"/>
      <c r="G846" s="44"/>
      <c r="H846" s="44"/>
      <c r="J846" s="68"/>
      <c r="K846" s="68"/>
      <c r="L846" s="68"/>
      <c r="M846" s="68"/>
      <c r="O846" s="44"/>
      <c r="P846" s="44"/>
      <c r="Q846" s="44"/>
      <c r="R846" s="44"/>
      <c r="S846" s="44"/>
      <c r="T846" s="44"/>
    </row>
    <row r="847" spans="1:20" x14ac:dyDescent="0.25">
      <c r="A847" s="44" t="str">
        <f>IF(B847&lt;&gt;"",A846+1,"")</f>
        <v/>
      </c>
      <c r="B847" s="44"/>
      <c r="C847" s="44"/>
      <c r="D847" s="44"/>
      <c r="E847" s="44"/>
      <c r="F847" s="44"/>
      <c r="G847" s="44"/>
      <c r="H847" s="44"/>
      <c r="J847" s="68"/>
      <c r="K847" s="68"/>
      <c r="L847" s="68"/>
      <c r="M847" s="68"/>
      <c r="O847" s="44"/>
      <c r="P847" s="44"/>
      <c r="Q847" s="44"/>
      <c r="R847" s="44"/>
      <c r="S847" s="44"/>
      <c r="T847" s="44"/>
    </row>
    <row r="848" spans="1:20" x14ac:dyDescent="0.25">
      <c r="A848" s="44" t="str">
        <f>IF(B848&lt;&gt;"",A847+1,"")</f>
        <v/>
      </c>
      <c r="B848" s="44"/>
      <c r="C848" s="44"/>
      <c r="D848" s="44"/>
      <c r="E848" s="44"/>
      <c r="F848" s="44"/>
      <c r="G848" s="44"/>
      <c r="H848" s="44"/>
      <c r="J848" s="68"/>
      <c r="K848" s="68"/>
      <c r="L848" s="68"/>
      <c r="M848" s="68"/>
      <c r="O848" s="44"/>
      <c r="P848" s="44"/>
      <c r="Q848" s="44"/>
      <c r="R848" s="44"/>
      <c r="S848" s="44"/>
      <c r="T848" s="44"/>
    </row>
    <row r="849" spans="1:20" x14ac:dyDescent="0.25">
      <c r="A849" s="44" t="str">
        <f>IF(B849&lt;&gt;"",A848+1,"")</f>
        <v/>
      </c>
      <c r="B849" s="44"/>
      <c r="C849" s="44"/>
      <c r="D849" s="44"/>
      <c r="E849" s="44"/>
      <c r="F849" s="44"/>
      <c r="G849" s="44"/>
      <c r="H849" s="44"/>
      <c r="J849" s="68"/>
      <c r="K849" s="68"/>
      <c r="L849" s="68"/>
      <c r="M849" s="68"/>
      <c r="O849" s="44"/>
      <c r="P849" s="44"/>
      <c r="Q849" s="44"/>
      <c r="R849" s="44"/>
      <c r="S849" s="44"/>
      <c r="T849" s="44"/>
    </row>
    <row r="850" spans="1:20" x14ac:dyDescent="0.25">
      <c r="A850" s="44" t="str">
        <f>IF(B850&lt;&gt;"",A849+1,"")</f>
        <v/>
      </c>
      <c r="B850" s="44"/>
      <c r="C850" s="44"/>
      <c r="D850" s="44"/>
      <c r="E850" s="44"/>
      <c r="F850" s="44"/>
      <c r="G850" s="44"/>
      <c r="H850" s="44"/>
      <c r="J850" s="68"/>
      <c r="K850" s="68"/>
      <c r="L850" s="68"/>
      <c r="M850" s="68"/>
      <c r="O850" s="44"/>
      <c r="P850" s="44"/>
      <c r="Q850" s="44"/>
      <c r="R850" s="44"/>
      <c r="S850" s="44"/>
      <c r="T850" s="44"/>
    </row>
    <row r="851" spans="1:20" x14ac:dyDescent="0.25">
      <c r="A851" s="44" t="str">
        <f>IF(B851&lt;&gt;"",A850+1,"")</f>
        <v/>
      </c>
      <c r="B851" s="44"/>
      <c r="C851" s="44"/>
      <c r="D851" s="44"/>
      <c r="E851" s="44"/>
      <c r="F851" s="44"/>
      <c r="G851" s="44"/>
      <c r="H851" s="44"/>
      <c r="J851" s="68"/>
      <c r="K851" s="68"/>
      <c r="L851" s="68"/>
      <c r="M851" s="68"/>
      <c r="O851" s="44"/>
      <c r="P851" s="44"/>
      <c r="Q851" s="44"/>
      <c r="R851" s="44"/>
      <c r="S851" s="44"/>
      <c r="T851" s="44"/>
    </row>
    <row r="852" spans="1:20" x14ac:dyDescent="0.25">
      <c r="A852" s="44" t="str">
        <f>IF(B852&lt;&gt;"",A851+1,"")</f>
        <v/>
      </c>
      <c r="B852" s="44"/>
      <c r="C852" s="44"/>
      <c r="D852" s="44"/>
      <c r="E852" s="44"/>
      <c r="F852" s="44"/>
      <c r="G852" s="44"/>
      <c r="H852" s="44"/>
      <c r="J852" s="68"/>
      <c r="K852" s="68"/>
      <c r="L852" s="68"/>
      <c r="M852" s="68"/>
      <c r="O852" s="44"/>
      <c r="P852" s="44"/>
      <c r="Q852" s="44"/>
      <c r="R852" s="44"/>
      <c r="S852" s="44"/>
      <c r="T852" s="44"/>
    </row>
    <row r="853" spans="1:20" x14ac:dyDescent="0.25">
      <c r="A853" s="44" t="str">
        <f>IF(B853&lt;&gt;"",A852+1,"")</f>
        <v/>
      </c>
      <c r="B853" s="44"/>
      <c r="C853" s="44"/>
      <c r="D853" s="44"/>
      <c r="E853" s="44"/>
      <c r="F853" s="44"/>
      <c r="G853" s="44"/>
      <c r="H853" s="44"/>
      <c r="J853" s="68"/>
      <c r="K853" s="68"/>
      <c r="L853" s="68"/>
      <c r="M853" s="68"/>
      <c r="O853" s="44"/>
      <c r="P853" s="44"/>
      <c r="Q853" s="44"/>
      <c r="R853" s="44"/>
      <c r="S853" s="44"/>
      <c r="T853" s="44"/>
    </row>
    <row r="854" spans="1:20" x14ac:dyDescent="0.25">
      <c r="A854" s="44" t="str">
        <f>IF(B854&lt;&gt;"",A853+1,"")</f>
        <v/>
      </c>
      <c r="B854" s="44"/>
      <c r="C854" s="44"/>
      <c r="D854" s="44"/>
      <c r="E854" s="44"/>
      <c r="F854" s="44"/>
      <c r="G854" s="44"/>
      <c r="H854" s="44"/>
      <c r="J854" s="68"/>
      <c r="K854" s="68"/>
      <c r="L854" s="68"/>
      <c r="M854" s="68"/>
      <c r="O854" s="44"/>
      <c r="P854" s="44"/>
      <c r="Q854" s="44"/>
      <c r="R854" s="44"/>
      <c r="S854" s="44"/>
      <c r="T854" s="44"/>
    </row>
    <row r="855" spans="1:20" x14ac:dyDescent="0.25">
      <c r="A855" s="44" t="str">
        <f>IF(B855&lt;&gt;"",A854+1,"")</f>
        <v/>
      </c>
      <c r="B855" s="44"/>
      <c r="C855" s="44"/>
      <c r="D855" s="44"/>
      <c r="E855" s="44"/>
      <c r="F855" s="44"/>
      <c r="G855" s="44"/>
      <c r="H855" s="44"/>
      <c r="J855" s="68"/>
      <c r="K855" s="68"/>
      <c r="L855" s="68"/>
      <c r="M855" s="68"/>
      <c r="O855" s="44"/>
      <c r="P855" s="44"/>
      <c r="Q855" s="44"/>
      <c r="R855" s="44"/>
      <c r="S855" s="44"/>
      <c r="T855" s="44"/>
    </row>
    <row r="856" spans="1:20" x14ac:dyDescent="0.25">
      <c r="A856" s="44" t="str">
        <f>IF(B856&lt;&gt;"",A855+1,"")</f>
        <v/>
      </c>
      <c r="B856" s="44"/>
      <c r="C856" s="44"/>
      <c r="D856" s="44"/>
      <c r="E856" s="44"/>
      <c r="F856" s="44"/>
      <c r="G856" s="44"/>
      <c r="H856" s="44"/>
      <c r="J856" s="68"/>
      <c r="K856" s="68"/>
      <c r="L856" s="68"/>
      <c r="M856" s="68"/>
      <c r="O856" s="44"/>
      <c r="P856" s="44"/>
      <c r="Q856" s="44"/>
      <c r="R856" s="44"/>
      <c r="S856" s="44"/>
      <c r="T856" s="44"/>
    </row>
    <row r="857" spans="1:20" x14ac:dyDescent="0.25">
      <c r="A857" s="44" t="str">
        <f>IF(B857&lt;&gt;"",A856+1,"")</f>
        <v/>
      </c>
      <c r="B857" s="44"/>
      <c r="C857" s="44"/>
      <c r="D857" s="44"/>
      <c r="E857" s="44"/>
      <c r="F857" s="44"/>
      <c r="G857" s="44"/>
      <c r="H857" s="44"/>
      <c r="J857" s="68"/>
      <c r="K857" s="68"/>
      <c r="L857" s="68"/>
      <c r="M857" s="68"/>
      <c r="O857" s="44"/>
      <c r="P857" s="44"/>
      <c r="Q857" s="44"/>
      <c r="R857" s="44"/>
      <c r="S857" s="44"/>
      <c r="T857" s="44"/>
    </row>
    <row r="858" spans="1:20" x14ac:dyDescent="0.25">
      <c r="A858" s="44" t="str">
        <f>IF(B858&lt;&gt;"",A857+1,"")</f>
        <v/>
      </c>
      <c r="B858" s="44"/>
      <c r="C858" s="44"/>
      <c r="D858" s="44"/>
      <c r="E858" s="44"/>
      <c r="F858" s="44"/>
      <c r="G858" s="44"/>
      <c r="H858" s="44"/>
      <c r="J858" s="68"/>
      <c r="K858" s="68"/>
      <c r="L858" s="68"/>
      <c r="M858" s="68"/>
      <c r="O858" s="44"/>
      <c r="P858" s="44"/>
      <c r="Q858" s="44"/>
      <c r="R858" s="44"/>
      <c r="S858" s="44"/>
      <c r="T858" s="44"/>
    </row>
    <row r="859" spans="1:20" x14ac:dyDescent="0.25">
      <c r="A859" s="44" t="str">
        <f>IF(B859&lt;&gt;"",A858+1,"")</f>
        <v/>
      </c>
      <c r="B859" s="44"/>
      <c r="C859" s="44"/>
      <c r="D859" s="44"/>
      <c r="E859" s="44"/>
      <c r="F859" s="44"/>
      <c r="G859" s="44"/>
      <c r="H859" s="44"/>
      <c r="J859" s="68"/>
      <c r="K859" s="68"/>
      <c r="L859" s="68"/>
      <c r="M859" s="68"/>
      <c r="O859" s="44"/>
      <c r="P859" s="44"/>
      <c r="Q859" s="44"/>
      <c r="R859" s="44"/>
      <c r="S859" s="44"/>
      <c r="T859" s="44"/>
    </row>
    <row r="860" spans="1:20" x14ac:dyDescent="0.25">
      <c r="A860" s="44" t="str">
        <f>IF(B860&lt;&gt;"",A859+1,"")</f>
        <v/>
      </c>
      <c r="B860" s="44"/>
      <c r="C860" s="44"/>
      <c r="D860" s="44"/>
      <c r="E860" s="44"/>
      <c r="F860" s="44"/>
      <c r="G860" s="44"/>
      <c r="H860" s="44"/>
      <c r="J860" s="68"/>
      <c r="K860" s="68"/>
      <c r="L860" s="68"/>
      <c r="M860" s="68"/>
      <c r="O860" s="44"/>
      <c r="P860" s="44"/>
      <c r="Q860" s="44"/>
      <c r="R860" s="44"/>
      <c r="S860" s="44"/>
      <c r="T860" s="44"/>
    </row>
    <row r="861" spans="1:20" x14ac:dyDescent="0.25">
      <c r="A861" s="44" t="str">
        <f>IF(B861&lt;&gt;"",A860+1,"")</f>
        <v/>
      </c>
      <c r="B861" s="44"/>
      <c r="C861" s="44"/>
      <c r="D861" s="44"/>
      <c r="E861" s="44"/>
      <c r="F861" s="44"/>
      <c r="G861" s="44"/>
      <c r="H861" s="44"/>
      <c r="J861" s="68"/>
      <c r="K861" s="68"/>
      <c r="L861" s="68"/>
      <c r="M861" s="68"/>
      <c r="O861" s="44"/>
      <c r="P861" s="44"/>
      <c r="Q861" s="44"/>
      <c r="R861" s="44"/>
      <c r="S861" s="44"/>
      <c r="T861" s="44"/>
    </row>
    <row r="862" spans="1:20" x14ac:dyDescent="0.25">
      <c r="A862" s="44" t="str">
        <f>IF(B862&lt;&gt;"",A861+1,"")</f>
        <v/>
      </c>
      <c r="B862" s="44"/>
      <c r="C862" s="44"/>
      <c r="D862" s="44"/>
      <c r="E862" s="44"/>
      <c r="F862" s="44"/>
      <c r="G862" s="44"/>
      <c r="H862" s="44"/>
      <c r="J862" s="68"/>
      <c r="K862" s="68"/>
      <c r="L862" s="68"/>
      <c r="M862" s="68"/>
      <c r="O862" s="44"/>
      <c r="P862" s="44"/>
      <c r="Q862" s="44"/>
      <c r="R862" s="44"/>
      <c r="S862" s="44"/>
      <c r="T862" s="44"/>
    </row>
    <row r="863" spans="1:20" x14ac:dyDescent="0.25">
      <c r="A863" s="44" t="str">
        <f>IF(B863&lt;&gt;"",A862+1,"")</f>
        <v/>
      </c>
      <c r="B863" s="44"/>
      <c r="C863" s="44"/>
      <c r="D863" s="44"/>
      <c r="E863" s="44"/>
      <c r="F863" s="44"/>
      <c r="G863" s="44"/>
      <c r="H863" s="44"/>
      <c r="J863" s="68"/>
      <c r="K863" s="68"/>
      <c r="L863" s="68"/>
      <c r="M863" s="68"/>
      <c r="O863" s="44"/>
      <c r="P863" s="44"/>
      <c r="Q863" s="44"/>
      <c r="R863" s="44"/>
      <c r="S863" s="44"/>
      <c r="T863" s="44"/>
    </row>
    <row r="864" spans="1:20" x14ac:dyDescent="0.25">
      <c r="A864" s="44" t="str">
        <f>IF(B864&lt;&gt;"",A863+1,"")</f>
        <v/>
      </c>
      <c r="B864" s="44"/>
      <c r="C864" s="44"/>
      <c r="D864" s="44"/>
      <c r="E864" s="44"/>
      <c r="F864" s="44"/>
      <c r="G864" s="44"/>
      <c r="H864" s="44"/>
      <c r="J864" s="68"/>
      <c r="K864" s="68"/>
      <c r="L864" s="68"/>
      <c r="M864" s="68"/>
      <c r="O864" s="44"/>
      <c r="P864" s="44"/>
      <c r="Q864" s="44"/>
      <c r="R864" s="44"/>
      <c r="S864" s="44"/>
      <c r="T864" s="44"/>
    </row>
    <row r="865" spans="1:20" x14ac:dyDescent="0.25">
      <c r="A865" s="44" t="str">
        <f>IF(B865&lt;&gt;"",A864+1,"")</f>
        <v/>
      </c>
      <c r="B865" s="44"/>
      <c r="C865" s="44"/>
      <c r="D865" s="44"/>
      <c r="E865" s="44"/>
      <c r="F865" s="44"/>
      <c r="G865" s="44"/>
      <c r="H865" s="44"/>
      <c r="J865" s="68"/>
      <c r="K865" s="68"/>
      <c r="L865" s="68"/>
      <c r="M865" s="68"/>
      <c r="O865" s="44"/>
      <c r="P865" s="44"/>
      <c r="Q865" s="44"/>
      <c r="R865" s="44"/>
      <c r="S865" s="44"/>
      <c r="T865" s="44"/>
    </row>
    <row r="866" spans="1:20" x14ac:dyDescent="0.25">
      <c r="A866" s="44" t="str">
        <f>IF(B866&lt;&gt;"",A865+1,"")</f>
        <v/>
      </c>
      <c r="B866" s="44"/>
      <c r="C866" s="44"/>
      <c r="D866" s="44"/>
      <c r="E866" s="44"/>
      <c r="F866" s="44"/>
      <c r="G866" s="44"/>
      <c r="H866" s="44"/>
      <c r="J866" s="68"/>
      <c r="K866" s="68"/>
      <c r="L866" s="68"/>
      <c r="M866" s="68"/>
      <c r="O866" s="44"/>
      <c r="P866" s="44"/>
      <c r="Q866" s="44"/>
      <c r="R866" s="44"/>
      <c r="S866" s="44"/>
      <c r="T866" s="44"/>
    </row>
    <row r="867" spans="1:20" x14ac:dyDescent="0.25">
      <c r="A867" s="44" t="str">
        <f>IF(B867&lt;&gt;"",A866+1,"")</f>
        <v/>
      </c>
      <c r="B867" s="44"/>
      <c r="C867" s="44"/>
      <c r="D867" s="44"/>
      <c r="E867" s="44"/>
      <c r="F867" s="44"/>
      <c r="G867" s="44"/>
      <c r="H867" s="44"/>
      <c r="J867" s="68"/>
      <c r="K867" s="68"/>
      <c r="L867" s="68"/>
      <c r="M867" s="68"/>
      <c r="O867" s="44"/>
      <c r="P867" s="44"/>
      <c r="Q867" s="44"/>
      <c r="R867" s="44"/>
      <c r="S867" s="44"/>
      <c r="T867" s="44"/>
    </row>
    <row r="868" spans="1:20" x14ac:dyDescent="0.25">
      <c r="A868" s="44" t="str">
        <f>IF(B868&lt;&gt;"",A867+1,"")</f>
        <v/>
      </c>
      <c r="B868" s="44"/>
      <c r="C868" s="44"/>
      <c r="D868" s="44"/>
      <c r="E868" s="44"/>
      <c r="F868" s="44"/>
      <c r="G868" s="44"/>
      <c r="H868" s="44"/>
      <c r="J868" s="68"/>
      <c r="K868" s="68"/>
      <c r="L868" s="68"/>
      <c r="M868" s="68"/>
      <c r="O868" s="44"/>
      <c r="P868" s="44"/>
      <c r="Q868" s="44"/>
      <c r="R868" s="44"/>
      <c r="S868" s="44"/>
      <c r="T868" s="44"/>
    </row>
    <row r="869" spans="1:20" x14ac:dyDescent="0.25">
      <c r="A869" s="44" t="str">
        <f>IF(B869&lt;&gt;"",A868+1,"")</f>
        <v/>
      </c>
      <c r="B869" s="44"/>
      <c r="C869" s="44"/>
      <c r="D869" s="44"/>
      <c r="E869" s="44"/>
      <c r="F869" s="44"/>
      <c r="G869" s="44"/>
      <c r="H869" s="44"/>
      <c r="J869" s="68"/>
      <c r="K869" s="68"/>
      <c r="L869" s="68"/>
      <c r="M869" s="68"/>
      <c r="O869" s="44"/>
      <c r="P869" s="44"/>
      <c r="Q869" s="44"/>
      <c r="R869" s="44"/>
      <c r="S869" s="44"/>
      <c r="T869" s="44"/>
    </row>
    <row r="870" spans="1:20" x14ac:dyDescent="0.25">
      <c r="A870" s="44" t="str">
        <f>IF(B870&lt;&gt;"",A869+1,"")</f>
        <v/>
      </c>
      <c r="B870" s="44"/>
      <c r="C870" s="44"/>
      <c r="D870" s="44"/>
      <c r="E870" s="44"/>
      <c r="F870" s="44"/>
      <c r="G870" s="44"/>
      <c r="H870" s="44"/>
      <c r="J870" s="68"/>
      <c r="K870" s="68"/>
      <c r="L870" s="68"/>
      <c r="M870" s="68"/>
      <c r="O870" s="44"/>
      <c r="P870" s="44"/>
      <c r="Q870" s="44"/>
      <c r="R870" s="44"/>
      <c r="S870" s="44"/>
      <c r="T870" s="44"/>
    </row>
    <row r="871" spans="1:20" x14ac:dyDescent="0.25">
      <c r="A871" s="44" t="str">
        <f>IF(B871&lt;&gt;"",A870+1,"")</f>
        <v/>
      </c>
      <c r="B871" s="44"/>
      <c r="C871" s="44"/>
      <c r="D871" s="44"/>
      <c r="E871" s="44"/>
      <c r="F871" s="44"/>
      <c r="G871" s="44"/>
      <c r="H871" s="44"/>
      <c r="J871" s="68"/>
      <c r="K871" s="68"/>
      <c r="L871" s="68"/>
      <c r="M871" s="68"/>
      <c r="O871" s="44"/>
      <c r="P871" s="44"/>
      <c r="Q871" s="44"/>
      <c r="R871" s="44"/>
      <c r="S871" s="44"/>
      <c r="T871" s="44"/>
    </row>
    <row r="872" spans="1:20" x14ac:dyDescent="0.25">
      <c r="A872" s="44" t="str">
        <f>IF(B872&lt;&gt;"",A871+1,"")</f>
        <v/>
      </c>
      <c r="B872" s="44"/>
      <c r="C872" s="44"/>
      <c r="D872" s="44"/>
      <c r="E872" s="44"/>
      <c r="F872" s="44"/>
      <c r="G872" s="44"/>
      <c r="H872" s="44"/>
      <c r="J872" s="68"/>
      <c r="K872" s="68"/>
      <c r="L872" s="68"/>
      <c r="M872" s="68"/>
      <c r="O872" s="44"/>
      <c r="P872" s="44"/>
      <c r="Q872" s="44"/>
      <c r="R872" s="44"/>
      <c r="S872" s="44"/>
      <c r="T872" s="44"/>
    </row>
    <row r="873" spans="1:20" x14ac:dyDescent="0.25">
      <c r="A873" s="44" t="str">
        <f>IF(B873&lt;&gt;"",A872+1,"")</f>
        <v/>
      </c>
      <c r="B873" s="44"/>
      <c r="C873" s="44"/>
      <c r="D873" s="44"/>
      <c r="E873" s="44"/>
      <c r="F873" s="44"/>
      <c r="G873" s="44"/>
      <c r="H873" s="44"/>
      <c r="J873" s="68"/>
      <c r="K873" s="68"/>
      <c r="L873" s="68"/>
      <c r="M873" s="68"/>
      <c r="O873" s="44"/>
      <c r="P873" s="44"/>
      <c r="Q873" s="44"/>
      <c r="R873" s="44"/>
      <c r="S873" s="44"/>
      <c r="T873" s="44"/>
    </row>
    <row r="874" spans="1:20" x14ac:dyDescent="0.25">
      <c r="A874" s="44" t="str">
        <f>IF(B874&lt;&gt;"",A873+1,"")</f>
        <v/>
      </c>
      <c r="B874" s="44"/>
      <c r="C874" s="44"/>
      <c r="D874" s="44"/>
      <c r="E874" s="44"/>
      <c r="F874" s="44"/>
      <c r="G874" s="44"/>
      <c r="H874" s="44"/>
      <c r="J874" s="68"/>
      <c r="K874" s="68"/>
      <c r="L874" s="68"/>
      <c r="M874" s="68"/>
      <c r="O874" s="44"/>
      <c r="P874" s="44"/>
      <c r="Q874" s="44"/>
      <c r="R874" s="44"/>
      <c r="S874" s="44"/>
      <c r="T874" s="44"/>
    </row>
    <row r="875" spans="1:20" x14ac:dyDescent="0.25">
      <c r="A875" s="44" t="str">
        <f>IF(B875&lt;&gt;"",A874+1,"")</f>
        <v/>
      </c>
      <c r="B875" s="44"/>
      <c r="C875" s="44"/>
      <c r="D875" s="44"/>
      <c r="E875" s="44"/>
      <c r="F875" s="44"/>
      <c r="G875" s="44"/>
      <c r="H875" s="44"/>
      <c r="J875" s="68"/>
      <c r="K875" s="68"/>
      <c r="L875" s="68"/>
      <c r="M875" s="68"/>
      <c r="O875" s="44"/>
      <c r="P875" s="44"/>
      <c r="Q875" s="44"/>
      <c r="R875" s="44"/>
      <c r="S875" s="44"/>
      <c r="T875" s="44"/>
    </row>
    <row r="876" spans="1:20" x14ac:dyDescent="0.25">
      <c r="A876" s="44" t="str">
        <f>IF(B876&lt;&gt;"",A875+1,"")</f>
        <v/>
      </c>
      <c r="B876" s="44"/>
      <c r="C876" s="44"/>
      <c r="D876" s="44"/>
      <c r="E876" s="44"/>
      <c r="F876" s="44"/>
      <c r="G876" s="44"/>
      <c r="H876" s="44"/>
      <c r="J876" s="68"/>
      <c r="K876" s="68"/>
      <c r="L876" s="68"/>
      <c r="M876" s="68"/>
      <c r="O876" s="44"/>
      <c r="P876" s="44"/>
      <c r="Q876" s="44"/>
      <c r="R876" s="44"/>
      <c r="S876" s="44"/>
      <c r="T876" s="44"/>
    </row>
    <row r="877" spans="1:20" x14ac:dyDescent="0.25">
      <c r="A877" s="44" t="str">
        <f>IF(B877&lt;&gt;"",A876+1,"")</f>
        <v/>
      </c>
      <c r="B877" s="44"/>
      <c r="C877" s="44"/>
      <c r="D877" s="44"/>
      <c r="E877" s="44"/>
      <c r="F877" s="44"/>
      <c r="G877" s="44"/>
      <c r="H877" s="44"/>
      <c r="J877" s="68"/>
      <c r="K877" s="68"/>
      <c r="L877" s="68"/>
      <c r="M877" s="68"/>
      <c r="O877" s="44"/>
      <c r="P877" s="44"/>
      <c r="Q877" s="44"/>
      <c r="R877" s="44"/>
      <c r="S877" s="44"/>
      <c r="T877" s="44"/>
    </row>
    <row r="878" spans="1:20" x14ac:dyDescent="0.25">
      <c r="A878" s="44" t="str">
        <f>IF(B878&lt;&gt;"",A877+1,"")</f>
        <v/>
      </c>
      <c r="B878" s="44"/>
      <c r="C878" s="44"/>
      <c r="D878" s="44"/>
      <c r="E878" s="44"/>
      <c r="F878" s="44"/>
      <c r="G878" s="44"/>
      <c r="H878" s="44"/>
      <c r="J878" s="68"/>
      <c r="K878" s="68"/>
      <c r="L878" s="68"/>
      <c r="M878" s="68"/>
      <c r="O878" s="44"/>
      <c r="P878" s="44"/>
      <c r="Q878" s="44"/>
      <c r="R878" s="44"/>
      <c r="S878" s="44"/>
      <c r="T878" s="44"/>
    </row>
    <row r="879" spans="1:20" x14ac:dyDescent="0.25">
      <c r="A879" s="44" t="str">
        <f>IF(B879&lt;&gt;"",A878+1,"")</f>
        <v/>
      </c>
      <c r="B879" s="44"/>
      <c r="C879" s="44"/>
      <c r="D879" s="44"/>
      <c r="E879" s="44"/>
      <c r="F879" s="44"/>
      <c r="G879" s="44"/>
      <c r="H879" s="44"/>
      <c r="J879" s="68"/>
      <c r="K879" s="68"/>
      <c r="L879" s="68"/>
      <c r="M879" s="68"/>
      <c r="O879" s="44"/>
      <c r="P879" s="44"/>
      <c r="Q879" s="44"/>
      <c r="R879" s="44"/>
      <c r="S879" s="44"/>
      <c r="T879" s="44"/>
    </row>
    <row r="880" spans="1:20" x14ac:dyDescent="0.25">
      <c r="A880" s="44" t="str">
        <f>IF(B880&lt;&gt;"",A879+1,"")</f>
        <v/>
      </c>
      <c r="B880" s="44"/>
      <c r="C880" s="44"/>
      <c r="D880" s="44"/>
      <c r="E880" s="44"/>
      <c r="F880" s="44"/>
      <c r="G880" s="44"/>
      <c r="H880" s="44"/>
      <c r="J880" s="68"/>
      <c r="K880" s="68"/>
      <c r="L880" s="68"/>
      <c r="M880" s="68"/>
      <c r="O880" s="44"/>
      <c r="P880" s="44"/>
      <c r="Q880" s="44"/>
      <c r="R880" s="44"/>
      <c r="S880" s="44"/>
      <c r="T880" s="44"/>
    </row>
    <row r="881" spans="1:20" x14ac:dyDescent="0.25">
      <c r="A881" s="44" t="str">
        <f>IF(B881&lt;&gt;"",A880+1,"")</f>
        <v/>
      </c>
      <c r="B881" s="44"/>
      <c r="C881" s="44"/>
      <c r="D881" s="44"/>
      <c r="E881" s="44"/>
      <c r="F881" s="44"/>
      <c r="G881" s="44"/>
      <c r="H881" s="44"/>
      <c r="J881" s="68"/>
      <c r="K881" s="68"/>
      <c r="L881" s="68"/>
      <c r="M881" s="68"/>
      <c r="O881" s="44"/>
      <c r="P881" s="44"/>
      <c r="Q881" s="44"/>
      <c r="R881" s="44"/>
      <c r="S881" s="44"/>
      <c r="T881" s="44"/>
    </row>
    <row r="882" spans="1:20" x14ac:dyDescent="0.25">
      <c r="A882" s="44" t="str">
        <f>IF(B882&lt;&gt;"",A881+1,"")</f>
        <v/>
      </c>
      <c r="B882" s="44"/>
      <c r="C882" s="44"/>
      <c r="D882" s="44"/>
      <c r="E882" s="44"/>
      <c r="F882" s="44"/>
      <c r="G882" s="44"/>
      <c r="H882" s="44"/>
      <c r="J882" s="68"/>
      <c r="K882" s="68"/>
      <c r="L882" s="68"/>
      <c r="M882" s="68"/>
      <c r="O882" s="44"/>
      <c r="P882" s="44"/>
      <c r="Q882" s="44"/>
      <c r="R882" s="44"/>
      <c r="S882" s="44"/>
      <c r="T882" s="44"/>
    </row>
    <row r="883" spans="1:20" x14ac:dyDescent="0.25">
      <c r="A883" s="44" t="str">
        <f>IF(B883&lt;&gt;"",A882+1,"")</f>
        <v/>
      </c>
      <c r="B883" s="44"/>
      <c r="C883" s="44"/>
      <c r="D883" s="44"/>
      <c r="E883" s="44"/>
      <c r="F883" s="44"/>
      <c r="G883" s="44"/>
      <c r="H883" s="44"/>
      <c r="J883" s="68"/>
      <c r="K883" s="68"/>
      <c r="L883" s="68"/>
      <c r="M883" s="68"/>
      <c r="O883" s="44"/>
      <c r="P883" s="44"/>
      <c r="Q883" s="44"/>
      <c r="R883" s="44"/>
      <c r="S883" s="44"/>
      <c r="T883" s="44"/>
    </row>
    <row r="884" spans="1:20" x14ac:dyDescent="0.25">
      <c r="A884" s="44" t="str">
        <f>IF(B884&lt;&gt;"",A883+1,"")</f>
        <v/>
      </c>
      <c r="B884" s="44"/>
      <c r="C884" s="44"/>
      <c r="D884" s="44"/>
      <c r="E884" s="44"/>
      <c r="F884" s="44"/>
      <c r="G884" s="44"/>
      <c r="H884" s="44"/>
      <c r="J884" s="68"/>
      <c r="K884" s="68"/>
      <c r="L884" s="68"/>
      <c r="M884" s="68"/>
      <c r="O884" s="44"/>
      <c r="P884" s="44"/>
      <c r="Q884" s="44"/>
      <c r="R884" s="44"/>
      <c r="S884" s="44"/>
      <c r="T884" s="44"/>
    </row>
    <row r="885" spans="1:20" x14ac:dyDescent="0.25">
      <c r="A885" s="44" t="str">
        <f>IF(B885&lt;&gt;"",A884+1,"")</f>
        <v/>
      </c>
      <c r="B885" s="44"/>
      <c r="C885" s="44"/>
      <c r="D885" s="44"/>
      <c r="E885" s="44"/>
      <c r="F885" s="44"/>
      <c r="G885" s="44"/>
      <c r="H885" s="44"/>
      <c r="J885" s="68"/>
      <c r="K885" s="68"/>
      <c r="L885" s="68"/>
      <c r="M885" s="68"/>
      <c r="O885" s="44"/>
      <c r="P885" s="44"/>
      <c r="Q885" s="44"/>
      <c r="R885" s="44"/>
      <c r="S885" s="44"/>
      <c r="T885" s="44"/>
    </row>
    <row r="886" spans="1:20" x14ac:dyDescent="0.25">
      <c r="A886" s="44" t="str">
        <f>IF(B886&lt;&gt;"",A885+1,"")</f>
        <v/>
      </c>
      <c r="B886" s="44"/>
      <c r="C886" s="44"/>
      <c r="D886" s="44"/>
      <c r="E886" s="44"/>
      <c r="F886" s="44"/>
      <c r="G886" s="44"/>
      <c r="H886" s="44"/>
      <c r="J886" s="68"/>
      <c r="K886" s="68"/>
      <c r="L886" s="68"/>
      <c r="M886" s="68"/>
      <c r="O886" s="44"/>
      <c r="P886" s="44"/>
      <c r="Q886" s="44"/>
      <c r="R886" s="44"/>
      <c r="S886" s="44"/>
      <c r="T886" s="44"/>
    </row>
    <row r="887" spans="1:20" x14ac:dyDescent="0.25">
      <c r="A887" s="44" t="str">
        <f>IF(B887&lt;&gt;"",A886+1,"")</f>
        <v/>
      </c>
      <c r="B887" s="44"/>
      <c r="C887" s="44"/>
      <c r="D887" s="44"/>
      <c r="E887" s="44"/>
      <c r="F887" s="44"/>
      <c r="G887" s="44"/>
      <c r="H887" s="44"/>
      <c r="J887" s="68"/>
      <c r="K887" s="68"/>
      <c r="L887" s="68"/>
      <c r="M887" s="68"/>
      <c r="O887" s="44"/>
      <c r="P887" s="44"/>
      <c r="Q887" s="44"/>
      <c r="R887" s="44"/>
      <c r="S887" s="44"/>
      <c r="T887" s="44"/>
    </row>
    <row r="888" spans="1:20" x14ac:dyDescent="0.25">
      <c r="A888" s="44" t="str">
        <f>IF(B888&lt;&gt;"",A887+1,"")</f>
        <v/>
      </c>
      <c r="B888" s="44"/>
      <c r="C888" s="44"/>
      <c r="D888" s="44"/>
      <c r="E888" s="44"/>
      <c r="F888" s="44"/>
      <c r="G888" s="44"/>
      <c r="H888" s="44"/>
      <c r="J888" s="68"/>
      <c r="K888" s="68"/>
      <c r="L888" s="68"/>
      <c r="M888" s="68"/>
      <c r="O888" s="44"/>
      <c r="P888" s="44"/>
      <c r="Q888" s="44"/>
      <c r="R888" s="44"/>
      <c r="S888" s="44"/>
      <c r="T888" s="44"/>
    </row>
    <row r="889" spans="1:20" x14ac:dyDescent="0.25">
      <c r="A889" s="44" t="str">
        <f>IF(B889&lt;&gt;"",A888+1,"")</f>
        <v/>
      </c>
      <c r="B889" s="44"/>
      <c r="C889" s="44"/>
      <c r="D889" s="44"/>
      <c r="E889" s="44"/>
      <c r="F889" s="44"/>
      <c r="G889" s="44"/>
      <c r="H889" s="44"/>
      <c r="J889" s="68"/>
      <c r="K889" s="68"/>
      <c r="L889" s="68"/>
      <c r="M889" s="68"/>
      <c r="O889" s="44"/>
      <c r="P889" s="44"/>
      <c r="Q889" s="44"/>
      <c r="R889" s="44"/>
      <c r="S889" s="44"/>
      <c r="T889" s="44"/>
    </row>
    <row r="890" spans="1:20" x14ac:dyDescent="0.25">
      <c r="A890" s="44" t="str">
        <f>IF(B890&lt;&gt;"",A889+1,"")</f>
        <v/>
      </c>
      <c r="B890" s="44"/>
      <c r="C890" s="44"/>
      <c r="D890" s="44"/>
      <c r="E890" s="44"/>
      <c r="F890" s="44"/>
      <c r="G890" s="44"/>
      <c r="H890" s="44"/>
      <c r="J890" s="68"/>
      <c r="K890" s="68"/>
      <c r="L890" s="68"/>
      <c r="M890" s="68"/>
      <c r="O890" s="44"/>
      <c r="P890" s="44"/>
      <c r="Q890" s="44"/>
      <c r="R890" s="44"/>
      <c r="S890" s="44"/>
      <c r="T890" s="44"/>
    </row>
    <row r="891" spans="1:20" x14ac:dyDescent="0.25">
      <c r="A891" s="44" t="str">
        <f>IF(B891&lt;&gt;"",A890+1,"")</f>
        <v/>
      </c>
      <c r="B891" s="44"/>
      <c r="C891" s="44"/>
      <c r="D891" s="44"/>
      <c r="E891" s="44"/>
      <c r="F891" s="44"/>
      <c r="G891" s="44"/>
      <c r="H891" s="44"/>
      <c r="J891" s="68"/>
      <c r="K891" s="68"/>
      <c r="L891" s="68"/>
      <c r="M891" s="68"/>
      <c r="O891" s="44"/>
      <c r="P891" s="44"/>
      <c r="Q891" s="44"/>
      <c r="R891" s="44"/>
      <c r="S891" s="44"/>
      <c r="T891" s="44"/>
    </row>
    <row r="892" spans="1:20" x14ac:dyDescent="0.25">
      <c r="A892" s="44" t="str">
        <f>IF(B892&lt;&gt;"",A891+1,"")</f>
        <v/>
      </c>
      <c r="B892" s="44"/>
      <c r="C892" s="44"/>
      <c r="D892" s="44"/>
      <c r="E892" s="44"/>
      <c r="F892" s="44"/>
      <c r="G892" s="44"/>
      <c r="H892" s="44"/>
      <c r="J892" s="68"/>
      <c r="K892" s="68"/>
      <c r="L892" s="68"/>
      <c r="M892" s="68"/>
      <c r="O892" s="44"/>
      <c r="P892" s="44"/>
      <c r="Q892" s="44"/>
      <c r="R892" s="44"/>
      <c r="S892" s="44"/>
      <c r="T892" s="44"/>
    </row>
    <row r="893" spans="1:20" x14ac:dyDescent="0.25">
      <c r="A893" s="44" t="str">
        <f>IF(B893&lt;&gt;"",A892+1,"")</f>
        <v/>
      </c>
      <c r="B893" s="44"/>
      <c r="C893" s="44"/>
      <c r="D893" s="44"/>
      <c r="E893" s="44"/>
      <c r="F893" s="44"/>
      <c r="G893" s="44"/>
      <c r="H893" s="44"/>
      <c r="J893" s="68"/>
      <c r="K893" s="68"/>
      <c r="L893" s="68"/>
      <c r="M893" s="68"/>
      <c r="O893" s="44"/>
      <c r="P893" s="44"/>
      <c r="Q893" s="44"/>
      <c r="R893" s="44"/>
      <c r="S893" s="44"/>
      <c r="T893" s="44"/>
    </row>
    <row r="894" spans="1:20" x14ac:dyDescent="0.25">
      <c r="A894" s="44" t="str">
        <f>IF(B894&lt;&gt;"",A893+1,"")</f>
        <v/>
      </c>
      <c r="B894" s="44"/>
      <c r="C894" s="44"/>
      <c r="D894" s="44"/>
      <c r="E894" s="44"/>
      <c r="F894" s="44"/>
      <c r="G894" s="44"/>
      <c r="H894" s="44"/>
      <c r="J894" s="68"/>
      <c r="K894" s="68"/>
      <c r="L894" s="68"/>
      <c r="M894" s="68"/>
      <c r="O894" s="44"/>
      <c r="P894" s="44"/>
      <c r="Q894" s="44"/>
      <c r="R894" s="44"/>
      <c r="S894" s="44"/>
      <c r="T894" s="44"/>
    </row>
    <row r="895" spans="1:20" x14ac:dyDescent="0.25">
      <c r="A895" s="44" t="str">
        <f>IF(B895&lt;&gt;"",A894+1,"")</f>
        <v/>
      </c>
      <c r="B895" s="44"/>
      <c r="C895" s="44"/>
      <c r="D895" s="44"/>
      <c r="E895" s="44"/>
      <c r="F895" s="44"/>
      <c r="G895" s="44"/>
      <c r="H895" s="44"/>
      <c r="J895" s="68"/>
      <c r="K895" s="68"/>
      <c r="L895" s="68"/>
      <c r="M895" s="68"/>
      <c r="O895" s="44"/>
      <c r="P895" s="44"/>
      <c r="Q895" s="44"/>
      <c r="R895" s="44"/>
      <c r="S895" s="44"/>
      <c r="T895" s="44"/>
    </row>
    <row r="896" spans="1:20" x14ac:dyDescent="0.25">
      <c r="A896" s="44" t="str">
        <f>IF(B896&lt;&gt;"",A895+1,"")</f>
        <v/>
      </c>
      <c r="B896" s="44"/>
      <c r="C896" s="44"/>
      <c r="D896" s="44"/>
      <c r="E896" s="44"/>
      <c r="F896" s="44"/>
      <c r="G896" s="44"/>
      <c r="H896" s="44"/>
      <c r="J896" s="68"/>
      <c r="K896" s="68"/>
      <c r="L896" s="68"/>
      <c r="M896" s="68"/>
      <c r="O896" s="44"/>
      <c r="P896" s="44"/>
      <c r="Q896" s="44"/>
      <c r="R896" s="44"/>
      <c r="S896" s="44"/>
      <c r="T896" s="44"/>
    </row>
    <row r="897" spans="1:20" x14ac:dyDescent="0.25">
      <c r="A897" s="44" t="str">
        <f>IF(B897&lt;&gt;"",A896+1,"")</f>
        <v/>
      </c>
      <c r="B897" s="44"/>
      <c r="C897" s="44"/>
      <c r="D897" s="44"/>
      <c r="E897" s="44"/>
      <c r="F897" s="44"/>
      <c r="G897" s="44"/>
      <c r="H897" s="44"/>
      <c r="J897" s="68"/>
      <c r="K897" s="68"/>
      <c r="L897" s="68"/>
      <c r="M897" s="68"/>
      <c r="O897" s="44"/>
      <c r="P897" s="44"/>
      <c r="Q897" s="44"/>
      <c r="R897" s="44"/>
      <c r="S897" s="44"/>
      <c r="T897" s="44"/>
    </row>
    <row r="898" spans="1:20" x14ac:dyDescent="0.25">
      <c r="A898" s="44" t="str">
        <f>IF(B898&lt;&gt;"",A897+1,"")</f>
        <v/>
      </c>
      <c r="B898" s="44"/>
      <c r="C898" s="44"/>
      <c r="D898" s="44"/>
      <c r="E898" s="44"/>
      <c r="F898" s="44"/>
      <c r="G898" s="44"/>
      <c r="H898" s="44"/>
      <c r="J898" s="68"/>
      <c r="K898" s="68"/>
      <c r="L898" s="68"/>
      <c r="M898" s="68"/>
      <c r="O898" s="44"/>
      <c r="P898" s="44"/>
      <c r="Q898" s="44"/>
      <c r="R898" s="44"/>
      <c r="S898" s="44"/>
      <c r="T898" s="44"/>
    </row>
    <row r="899" spans="1:20" x14ac:dyDescent="0.25">
      <c r="A899" s="44" t="str">
        <f>IF(B899&lt;&gt;"",A898+1,"")</f>
        <v/>
      </c>
      <c r="B899" s="44"/>
      <c r="C899" s="44"/>
      <c r="D899" s="44"/>
      <c r="E899" s="44"/>
      <c r="F899" s="44"/>
      <c r="G899" s="44"/>
      <c r="H899" s="44"/>
      <c r="J899" s="68"/>
      <c r="K899" s="68"/>
      <c r="L899" s="68"/>
      <c r="M899" s="68"/>
      <c r="O899" s="44"/>
      <c r="P899" s="44"/>
      <c r="Q899" s="44"/>
      <c r="R899" s="44"/>
      <c r="S899" s="44"/>
      <c r="T899" s="44"/>
    </row>
    <row r="900" spans="1:20" x14ac:dyDescent="0.25">
      <c r="A900" s="44" t="str">
        <f>IF(B900&lt;&gt;"",A899+1,"")</f>
        <v/>
      </c>
      <c r="B900" s="44"/>
      <c r="C900" s="44"/>
      <c r="D900" s="44"/>
      <c r="E900" s="44"/>
      <c r="F900" s="44"/>
      <c r="G900" s="44"/>
      <c r="H900" s="44"/>
      <c r="J900" s="68"/>
      <c r="K900" s="68"/>
      <c r="L900" s="68"/>
      <c r="M900" s="68"/>
      <c r="O900" s="44"/>
      <c r="P900" s="44"/>
      <c r="Q900" s="44"/>
      <c r="R900" s="44"/>
      <c r="S900" s="44"/>
      <c r="T900" s="44"/>
    </row>
    <row r="901" spans="1:20" x14ac:dyDescent="0.25">
      <c r="A901" s="44" t="str">
        <f>IF(B901&lt;&gt;"",A900+1,"")</f>
        <v/>
      </c>
      <c r="B901" s="44"/>
      <c r="C901" s="44"/>
      <c r="D901" s="44"/>
      <c r="E901" s="44"/>
      <c r="F901" s="44"/>
      <c r="G901" s="44"/>
      <c r="H901" s="44"/>
      <c r="J901" s="68"/>
      <c r="K901" s="68"/>
      <c r="L901" s="68"/>
      <c r="M901" s="68"/>
      <c r="O901" s="44"/>
      <c r="P901" s="44"/>
      <c r="Q901" s="44"/>
      <c r="R901" s="44"/>
      <c r="S901" s="44"/>
      <c r="T901" s="44"/>
    </row>
    <row r="902" spans="1:20" x14ac:dyDescent="0.25">
      <c r="A902" s="44" t="str">
        <f>IF(B902&lt;&gt;"",A901+1,"")</f>
        <v/>
      </c>
      <c r="B902" s="44"/>
      <c r="C902" s="44"/>
      <c r="D902" s="44"/>
      <c r="E902" s="44"/>
      <c r="F902" s="44"/>
      <c r="G902" s="44"/>
      <c r="H902" s="44"/>
      <c r="J902" s="68"/>
      <c r="K902" s="68"/>
      <c r="L902" s="68"/>
      <c r="M902" s="68"/>
      <c r="O902" s="44"/>
      <c r="P902" s="44"/>
      <c r="Q902" s="44"/>
      <c r="R902" s="44"/>
      <c r="S902" s="44"/>
      <c r="T902" s="44"/>
    </row>
    <row r="903" spans="1:20" x14ac:dyDescent="0.25">
      <c r="A903" s="44" t="str">
        <f>IF(B903&lt;&gt;"",A902+1,"")</f>
        <v/>
      </c>
      <c r="B903" s="44"/>
      <c r="C903" s="44"/>
      <c r="D903" s="44"/>
      <c r="E903" s="44"/>
      <c r="F903" s="44"/>
      <c r="G903" s="44"/>
      <c r="H903" s="44"/>
      <c r="J903" s="68"/>
      <c r="K903" s="68"/>
      <c r="L903" s="68"/>
      <c r="M903" s="68"/>
      <c r="O903" s="44"/>
      <c r="P903" s="44"/>
      <c r="Q903" s="44"/>
      <c r="R903" s="44"/>
      <c r="S903" s="44"/>
      <c r="T903" s="44"/>
    </row>
    <row r="904" spans="1:20" x14ac:dyDescent="0.25">
      <c r="A904" s="44" t="str">
        <f>IF(B904&lt;&gt;"",A903+1,"")</f>
        <v/>
      </c>
      <c r="B904" s="44"/>
      <c r="C904" s="44"/>
      <c r="D904" s="44"/>
      <c r="E904" s="44"/>
      <c r="F904" s="44"/>
      <c r="G904" s="44"/>
      <c r="H904" s="44"/>
      <c r="J904" s="68"/>
      <c r="K904" s="68"/>
      <c r="L904" s="68"/>
      <c r="M904" s="68"/>
      <c r="O904" s="44"/>
      <c r="P904" s="44"/>
      <c r="Q904" s="44"/>
      <c r="R904" s="44"/>
      <c r="S904" s="44"/>
      <c r="T904" s="44"/>
    </row>
    <row r="905" spans="1:20" x14ac:dyDescent="0.25">
      <c r="A905" s="44" t="str">
        <f>IF(B905&lt;&gt;"",A904+1,"")</f>
        <v/>
      </c>
      <c r="B905" s="44"/>
      <c r="C905" s="44"/>
      <c r="D905" s="44"/>
      <c r="E905" s="44"/>
      <c r="F905" s="44"/>
      <c r="G905" s="44"/>
      <c r="H905" s="44"/>
      <c r="J905" s="68"/>
      <c r="K905" s="68"/>
      <c r="L905" s="68"/>
      <c r="M905" s="68"/>
      <c r="O905" s="44"/>
      <c r="P905" s="44"/>
      <c r="Q905" s="44"/>
      <c r="R905" s="44"/>
      <c r="S905" s="44"/>
      <c r="T905" s="44"/>
    </row>
    <row r="906" spans="1:20" x14ac:dyDescent="0.25">
      <c r="A906" s="44" t="str">
        <f>IF(B906&lt;&gt;"",A905+1,"")</f>
        <v/>
      </c>
      <c r="B906" s="44"/>
      <c r="C906" s="44"/>
      <c r="D906" s="44"/>
      <c r="E906" s="44"/>
      <c r="F906" s="44"/>
      <c r="G906" s="44"/>
      <c r="H906" s="44"/>
      <c r="J906" s="68"/>
      <c r="K906" s="68"/>
      <c r="L906" s="68"/>
      <c r="M906" s="68"/>
      <c r="O906" s="44"/>
      <c r="P906" s="44"/>
      <c r="Q906" s="44"/>
      <c r="R906" s="44"/>
      <c r="S906" s="44"/>
      <c r="T906" s="44"/>
    </row>
    <row r="907" spans="1:20" x14ac:dyDescent="0.25">
      <c r="A907" s="44" t="str">
        <f>IF(B907&lt;&gt;"",A906+1,"")</f>
        <v/>
      </c>
      <c r="B907" s="44"/>
      <c r="C907" s="44"/>
      <c r="D907" s="44"/>
      <c r="E907" s="44"/>
      <c r="F907" s="44"/>
      <c r="G907" s="44"/>
      <c r="H907" s="44"/>
      <c r="J907" s="68"/>
      <c r="K907" s="68"/>
      <c r="L907" s="68"/>
      <c r="M907" s="68"/>
      <c r="O907" s="44"/>
      <c r="P907" s="44"/>
      <c r="Q907" s="44"/>
      <c r="R907" s="44"/>
      <c r="S907" s="44"/>
      <c r="T907" s="44"/>
    </row>
    <row r="908" spans="1:20" x14ac:dyDescent="0.25">
      <c r="A908" s="44" t="str">
        <f>IF(B908&lt;&gt;"",A907+1,"")</f>
        <v/>
      </c>
      <c r="B908" s="44"/>
      <c r="C908" s="44"/>
      <c r="D908" s="44"/>
      <c r="E908" s="44"/>
      <c r="F908" s="44"/>
      <c r="G908" s="44"/>
      <c r="H908" s="44"/>
      <c r="J908" s="68"/>
      <c r="K908" s="68"/>
      <c r="L908" s="68"/>
      <c r="M908" s="68"/>
      <c r="O908" s="44"/>
      <c r="P908" s="44"/>
      <c r="Q908" s="44"/>
      <c r="R908" s="44"/>
      <c r="S908" s="44"/>
      <c r="T908" s="44"/>
    </row>
    <row r="909" spans="1:20" x14ac:dyDescent="0.25">
      <c r="A909" s="44" t="str">
        <f>IF(B909&lt;&gt;"",A908+1,"")</f>
        <v/>
      </c>
      <c r="B909" s="44"/>
      <c r="C909" s="44"/>
      <c r="D909" s="44"/>
      <c r="E909" s="44"/>
      <c r="F909" s="44"/>
      <c r="G909" s="44"/>
      <c r="H909" s="44"/>
      <c r="J909" s="68"/>
      <c r="K909" s="68"/>
      <c r="L909" s="68"/>
      <c r="M909" s="68"/>
      <c r="O909" s="44"/>
      <c r="P909" s="44"/>
      <c r="Q909" s="44"/>
      <c r="R909" s="44"/>
      <c r="S909" s="44"/>
      <c r="T909" s="44"/>
    </row>
    <row r="910" spans="1:20" x14ac:dyDescent="0.25">
      <c r="A910" s="44" t="str">
        <f>IF(B910&lt;&gt;"",A909+1,"")</f>
        <v/>
      </c>
      <c r="B910" s="44"/>
      <c r="C910" s="44"/>
      <c r="D910" s="44"/>
      <c r="E910" s="44"/>
      <c r="F910" s="44"/>
      <c r="G910" s="44"/>
      <c r="H910" s="44"/>
      <c r="J910" s="68"/>
      <c r="K910" s="68"/>
      <c r="L910" s="68"/>
      <c r="M910" s="68"/>
      <c r="O910" s="44"/>
      <c r="P910" s="44"/>
      <c r="Q910" s="44"/>
      <c r="R910" s="44"/>
      <c r="S910" s="44"/>
      <c r="T910" s="44"/>
    </row>
    <row r="911" spans="1:20" x14ac:dyDescent="0.25">
      <c r="A911" s="44" t="str">
        <f>IF(B911&lt;&gt;"",A910+1,"")</f>
        <v/>
      </c>
      <c r="B911" s="44"/>
      <c r="C911" s="44"/>
      <c r="D911" s="44"/>
      <c r="E911" s="44"/>
      <c r="F911" s="44"/>
      <c r="G911" s="44"/>
      <c r="H911" s="44"/>
      <c r="J911" s="68"/>
      <c r="K911" s="68"/>
      <c r="L911" s="68"/>
      <c r="M911" s="68"/>
      <c r="O911" s="44"/>
      <c r="P911" s="44"/>
      <c r="Q911" s="44"/>
      <c r="R911" s="44"/>
      <c r="S911" s="44"/>
      <c r="T911" s="44"/>
    </row>
    <row r="912" spans="1:20" x14ac:dyDescent="0.25">
      <c r="A912" s="44" t="str">
        <f>IF(B912&lt;&gt;"",A911+1,"")</f>
        <v/>
      </c>
      <c r="B912" s="44"/>
      <c r="C912" s="44"/>
      <c r="D912" s="44"/>
      <c r="E912" s="44"/>
      <c r="F912" s="44"/>
      <c r="G912" s="44"/>
      <c r="H912" s="44"/>
      <c r="J912" s="68"/>
      <c r="K912" s="68"/>
      <c r="L912" s="68"/>
      <c r="M912" s="68"/>
      <c r="O912" s="44"/>
      <c r="P912" s="44"/>
      <c r="Q912" s="44"/>
      <c r="R912" s="44"/>
      <c r="S912" s="44"/>
      <c r="T912" s="44"/>
    </row>
    <row r="913" spans="1:20" x14ac:dyDescent="0.25">
      <c r="A913" s="44" t="str">
        <f>IF(B913&lt;&gt;"",A912+1,"")</f>
        <v/>
      </c>
      <c r="B913" s="44"/>
      <c r="C913" s="44"/>
      <c r="D913" s="44"/>
      <c r="E913" s="44"/>
      <c r="F913" s="44"/>
      <c r="G913" s="44"/>
      <c r="H913" s="44"/>
      <c r="J913" s="68"/>
      <c r="K913" s="68"/>
      <c r="L913" s="68"/>
      <c r="M913" s="68"/>
      <c r="O913" s="44"/>
      <c r="P913" s="44"/>
      <c r="Q913" s="44"/>
      <c r="R913" s="44"/>
      <c r="S913" s="44"/>
      <c r="T913" s="44"/>
    </row>
    <row r="914" spans="1:20" x14ac:dyDescent="0.25">
      <c r="A914" s="44" t="str">
        <f>IF(B914&lt;&gt;"",A913+1,"")</f>
        <v/>
      </c>
      <c r="B914" s="44"/>
      <c r="C914" s="44"/>
      <c r="D914" s="44"/>
      <c r="E914" s="44"/>
      <c r="F914" s="44"/>
      <c r="G914" s="44"/>
      <c r="H914" s="44"/>
      <c r="J914" s="68"/>
      <c r="K914" s="68"/>
      <c r="L914" s="68"/>
      <c r="M914" s="68"/>
      <c r="O914" s="44"/>
      <c r="P914" s="44"/>
      <c r="Q914" s="44"/>
      <c r="R914" s="44"/>
      <c r="S914" s="44"/>
      <c r="T914" s="44"/>
    </row>
    <row r="915" spans="1:20" x14ac:dyDescent="0.25">
      <c r="A915" s="44" t="str">
        <f>IF(B915&lt;&gt;"",A914+1,"")</f>
        <v/>
      </c>
      <c r="B915" s="44"/>
      <c r="C915" s="44"/>
      <c r="D915" s="44"/>
      <c r="E915" s="44"/>
      <c r="F915" s="44"/>
      <c r="G915" s="44"/>
      <c r="H915" s="44"/>
      <c r="J915" s="68"/>
      <c r="K915" s="68"/>
      <c r="L915" s="68"/>
      <c r="M915" s="68"/>
      <c r="O915" s="44"/>
      <c r="P915" s="44"/>
      <c r="Q915" s="44"/>
      <c r="R915" s="44"/>
      <c r="S915" s="44"/>
      <c r="T915" s="44"/>
    </row>
    <row r="916" spans="1:20" x14ac:dyDescent="0.25">
      <c r="A916" s="44" t="str">
        <f>IF(B916&lt;&gt;"",A915+1,"")</f>
        <v/>
      </c>
      <c r="B916" s="44"/>
      <c r="C916" s="44"/>
      <c r="D916" s="44"/>
      <c r="E916" s="44"/>
      <c r="F916" s="44"/>
      <c r="G916" s="44"/>
      <c r="H916" s="44"/>
      <c r="J916" s="68"/>
      <c r="K916" s="68"/>
      <c r="L916" s="68"/>
      <c r="M916" s="68"/>
      <c r="O916" s="44"/>
      <c r="P916" s="44"/>
      <c r="Q916" s="44"/>
      <c r="R916" s="44"/>
      <c r="S916" s="44"/>
      <c r="T916" s="44"/>
    </row>
    <row r="917" spans="1:20" x14ac:dyDescent="0.25">
      <c r="A917" s="44" t="str">
        <f>IF(B917&lt;&gt;"",A916+1,"")</f>
        <v/>
      </c>
      <c r="B917" s="44"/>
      <c r="C917" s="44"/>
      <c r="D917" s="44"/>
      <c r="E917" s="44"/>
      <c r="F917" s="44"/>
      <c r="G917" s="44"/>
      <c r="H917" s="44"/>
      <c r="J917" s="68"/>
      <c r="K917" s="68"/>
      <c r="L917" s="68"/>
      <c r="M917" s="68"/>
      <c r="O917" s="44"/>
      <c r="P917" s="44"/>
      <c r="Q917" s="44"/>
      <c r="R917" s="44"/>
      <c r="S917" s="44"/>
      <c r="T917" s="44"/>
    </row>
    <row r="918" spans="1:20" x14ac:dyDescent="0.25">
      <c r="A918" s="44" t="str">
        <f>IF(B918&lt;&gt;"",A917+1,"")</f>
        <v/>
      </c>
      <c r="B918" s="44"/>
      <c r="C918" s="44"/>
      <c r="D918" s="44"/>
      <c r="E918" s="44"/>
      <c r="F918" s="44"/>
      <c r="G918" s="44"/>
      <c r="H918" s="44"/>
      <c r="J918" s="68"/>
      <c r="K918" s="68"/>
      <c r="L918" s="68"/>
      <c r="M918" s="68"/>
      <c r="O918" s="44"/>
      <c r="P918" s="44"/>
      <c r="Q918" s="44"/>
      <c r="R918" s="44"/>
      <c r="S918" s="44"/>
      <c r="T918" s="44"/>
    </row>
    <row r="919" spans="1:20" x14ac:dyDescent="0.25">
      <c r="A919" s="44" t="str">
        <f>IF(B919&lt;&gt;"",A918+1,"")</f>
        <v/>
      </c>
      <c r="B919" s="44"/>
      <c r="C919" s="44"/>
      <c r="D919" s="44"/>
      <c r="E919" s="44"/>
      <c r="F919" s="44"/>
      <c r="G919" s="44"/>
      <c r="H919" s="44"/>
      <c r="J919" s="68"/>
      <c r="K919" s="68"/>
      <c r="L919" s="68"/>
      <c r="M919" s="68"/>
      <c r="O919" s="44"/>
      <c r="P919" s="44"/>
      <c r="Q919" s="44"/>
      <c r="R919" s="44"/>
      <c r="S919" s="44"/>
      <c r="T919" s="44"/>
    </row>
    <row r="920" spans="1:20" x14ac:dyDescent="0.25">
      <c r="A920" s="44" t="str">
        <f>IF(B920&lt;&gt;"",A919+1,"")</f>
        <v/>
      </c>
      <c r="B920" s="44"/>
      <c r="C920" s="44"/>
      <c r="D920" s="44"/>
      <c r="E920" s="44"/>
      <c r="F920" s="44"/>
      <c r="G920" s="44"/>
      <c r="H920" s="44"/>
      <c r="J920" s="68"/>
      <c r="K920" s="68"/>
      <c r="L920" s="68"/>
      <c r="M920" s="68"/>
      <c r="O920" s="44"/>
      <c r="P920" s="44"/>
      <c r="Q920" s="44"/>
      <c r="R920" s="44"/>
      <c r="S920" s="44"/>
      <c r="T920" s="44"/>
    </row>
    <row r="921" spans="1:20" x14ac:dyDescent="0.25">
      <c r="A921" s="44" t="str">
        <f>IF(B921&lt;&gt;"",A920+1,"")</f>
        <v/>
      </c>
      <c r="B921" s="44"/>
      <c r="C921" s="44"/>
      <c r="D921" s="44"/>
      <c r="E921" s="44"/>
      <c r="F921" s="44"/>
      <c r="G921" s="44"/>
      <c r="H921" s="44"/>
      <c r="J921" s="68"/>
      <c r="K921" s="68"/>
      <c r="L921" s="68"/>
      <c r="M921" s="68"/>
      <c r="O921" s="44"/>
      <c r="P921" s="44"/>
      <c r="Q921" s="44"/>
      <c r="R921" s="44"/>
      <c r="S921" s="44"/>
      <c r="T921" s="44"/>
    </row>
    <row r="922" spans="1:20" x14ac:dyDescent="0.25">
      <c r="A922" s="44" t="str">
        <f>IF(B922&lt;&gt;"",A921+1,"")</f>
        <v/>
      </c>
      <c r="B922" s="44"/>
      <c r="C922" s="44"/>
      <c r="D922" s="44"/>
      <c r="E922" s="44"/>
      <c r="F922" s="44"/>
      <c r="G922" s="44"/>
      <c r="H922" s="44"/>
      <c r="J922" s="68"/>
      <c r="K922" s="68"/>
      <c r="L922" s="68"/>
      <c r="M922" s="68"/>
      <c r="O922" s="44"/>
      <c r="P922" s="44"/>
      <c r="Q922" s="44"/>
      <c r="R922" s="44"/>
      <c r="S922" s="44"/>
      <c r="T922" s="44"/>
    </row>
    <row r="923" spans="1:20" x14ac:dyDescent="0.25">
      <c r="A923" s="44" t="str">
        <f>IF(B923&lt;&gt;"",A922+1,"")</f>
        <v/>
      </c>
      <c r="B923" s="44"/>
      <c r="C923" s="44"/>
      <c r="D923" s="44"/>
      <c r="E923" s="44"/>
      <c r="F923" s="44"/>
      <c r="G923" s="44"/>
      <c r="H923" s="44"/>
      <c r="J923" s="68"/>
      <c r="K923" s="68"/>
      <c r="L923" s="68"/>
      <c r="M923" s="68"/>
      <c r="O923" s="44"/>
      <c r="P923" s="44"/>
      <c r="Q923" s="44"/>
      <c r="R923" s="44"/>
      <c r="S923" s="44"/>
      <c r="T923" s="44"/>
    </row>
    <row r="924" spans="1:20" x14ac:dyDescent="0.25">
      <c r="A924" s="44" t="str">
        <f>IF(B924&lt;&gt;"",A923+1,"")</f>
        <v/>
      </c>
      <c r="B924" s="44"/>
      <c r="C924" s="44"/>
      <c r="D924" s="44"/>
      <c r="E924" s="44"/>
      <c r="F924" s="44"/>
      <c r="G924" s="44"/>
      <c r="H924" s="44"/>
      <c r="J924" s="68"/>
      <c r="K924" s="68"/>
      <c r="L924" s="68"/>
      <c r="M924" s="68"/>
      <c r="O924" s="44"/>
      <c r="P924" s="44"/>
      <c r="Q924" s="44"/>
      <c r="R924" s="44"/>
      <c r="S924" s="44"/>
      <c r="T924" s="44"/>
    </row>
    <row r="925" spans="1:20" x14ac:dyDescent="0.25">
      <c r="A925" s="44" t="str">
        <f>IF(B925&lt;&gt;"",A924+1,"")</f>
        <v/>
      </c>
      <c r="B925" s="44"/>
      <c r="C925" s="44"/>
      <c r="D925" s="44"/>
      <c r="E925" s="44"/>
      <c r="F925" s="44"/>
      <c r="G925" s="44"/>
      <c r="H925" s="44"/>
      <c r="J925" s="68"/>
      <c r="K925" s="68"/>
      <c r="L925" s="68"/>
      <c r="M925" s="68"/>
      <c r="O925" s="44"/>
      <c r="P925" s="44"/>
      <c r="Q925" s="44"/>
      <c r="R925" s="44"/>
      <c r="S925" s="44"/>
      <c r="T925" s="44"/>
    </row>
    <row r="926" spans="1:20" x14ac:dyDescent="0.25">
      <c r="A926" s="44" t="str">
        <f>IF(B926&lt;&gt;"",A925+1,"")</f>
        <v/>
      </c>
      <c r="B926" s="44"/>
      <c r="C926" s="44"/>
      <c r="D926" s="44"/>
      <c r="E926" s="44"/>
      <c r="F926" s="44"/>
      <c r="G926" s="44"/>
      <c r="H926" s="44"/>
      <c r="J926" s="68"/>
      <c r="K926" s="68"/>
      <c r="L926" s="68"/>
      <c r="M926" s="68"/>
      <c r="O926" s="44"/>
      <c r="P926" s="44"/>
      <c r="Q926" s="44"/>
      <c r="R926" s="44"/>
      <c r="S926" s="44"/>
      <c r="T926" s="44"/>
    </row>
    <row r="927" spans="1:20" x14ac:dyDescent="0.25">
      <c r="A927" s="44" t="str">
        <f>IF(B927&lt;&gt;"",A926+1,"")</f>
        <v/>
      </c>
      <c r="B927" s="44"/>
      <c r="C927" s="44"/>
      <c r="D927" s="44"/>
      <c r="E927" s="44"/>
      <c r="F927" s="44"/>
      <c r="G927" s="44"/>
      <c r="H927" s="44"/>
      <c r="J927" s="68"/>
      <c r="K927" s="68"/>
      <c r="L927" s="68"/>
      <c r="M927" s="68"/>
      <c r="O927" s="44"/>
      <c r="P927" s="44"/>
      <c r="Q927" s="44"/>
      <c r="R927" s="44"/>
      <c r="S927" s="44"/>
      <c r="T927" s="44"/>
    </row>
    <row r="928" spans="1:20" x14ac:dyDescent="0.25">
      <c r="A928" s="44" t="str">
        <f>IF(B928&lt;&gt;"",A927+1,"")</f>
        <v/>
      </c>
      <c r="B928" s="44"/>
      <c r="C928" s="44"/>
      <c r="D928" s="44"/>
      <c r="E928" s="44"/>
      <c r="F928" s="44"/>
      <c r="G928" s="44"/>
      <c r="H928" s="44"/>
      <c r="J928" s="68"/>
      <c r="K928" s="68"/>
      <c r="L928" s="68"/>
      <c r="M928" s="68"/>
      <c r="O928" s="44"/>
      <c r="P928" s="44"/>
      <c r="Q928" s="44"/>
      <c r="R928" s="44"/>
      <c r="S928" s="44"/>
      <c r="T928" s="44"/>
    </row>
    <row r="929" spans="1:20" x14ac:dyDescent="0.25">
      <c r="A929" s="44" t="str">
        <f>IF(B929&lt;&gt;"",A928+1,"")</f>
        <v/>
      </c>
      <c r="B929" s="44"/>
      <c r="C929" s="44"/>
      <c r="D929" s="44"/>
      <c r="E929" s="44"/>
      <c r="F929" s="44"/>
      <c r="G929" s="44"/>
      <c r="H929" s="44"/>
      <c r="J929" s="68"/>
      <c r="K929" s="68"/>
      <c r="L929" s="68"/>
      <c r="M929" s="68"/>
      <c r="O929" s="44"/>
      <c r="P929" s="44"/>
      <c r="Q929" s="44"/>
      <c r="R929" s="44"/>
      <c r="S929" s="44"/>
      <c r="T929" s="44"/>
    </row>
    <row r="930" spans="1:20" x14ac:dyDescent="0.25">
      <c r="A930" s="44" t="str">
        <f>IF(B930&lt;&gt;"",A929+1,"")</f>
        <v/>
      </c>
      <c r="B930" s="44"/>
      <c r="C930" s="44"/>
      <c r="D930" s="44"/>
      <c r="E930" s="44"/>
      <c r="F930" s="44"/>
      <c r="G930" s="44"/>
      <c r="H930" s="44"/>
      <c r="J930" s="68"/>
      <c r="K930" s="68"/>
      <c r="L930" s="68"/>
      <c r="M930" s="68"/>
      <c r="O930" s="44"/>
      <c r="P930" s="44"/>
      <c r="Q930" s="44"/>
      <c r="R930" s="44"/>
      <c r="S930" s="44"/>
      <c r="T930" s="44"/>
    </row>
    <row r="931" spans="1:20" x14ac:dyDescent="0.25">
      <c r="A931" s="44" t="str">
        <f>IF(B931&lt;&gt;"",A930+1,"")</f>
        <v/>
      </c>
      <c r="B931" s="44"/>
      <c r="C931" s="44"/>
      <c r="D931" s="44"/>
      <c r="E931" s="44"/>
      <c r="F931" s="44"/>
      <c r="G931" s="44"/>
      <c r="H931" s="44"/>
      <c r="J931" s="68"/>
      <c r="K931" s="68"/>
      <c r="L931" s="68"/>
      <c r="M931" s="68"/>
      <c r="O931" s="44"/>
      <c r="P931" s="44"/>
      <c r="Q931" s="44"/>
      <c r="R931" s="44"/>
      <c r="S931" s="44"/>
      <c r="T931" s="44"/>
    </row>
    <row r="932" spans="1:20" x14ac:dyDescent="0.25">
      <c r="A932" s="44" t="str">
        <f>IF(B932&lt;&gt;"",A931+1,"")</f>
        <v/>
      </c>
      <c r="B932" s="44"/>
      <c r="C932" s="44"/>
      <c r="D932" s="44"/>
      <c r="E932" s="44"/>
      <c r="F932" s="44"/>
      <c r="G932" s="44"/>
      <c r="H932" s="44"/>
      <c r="J932" s="68"/>
      <c r="K932" s="68"/>
      <c r="L932" s="68"/>
      <c r="M932" s="68"/>
      <c r="O932" s="44"/>
      <c r="P932" s="44"/>
      <c r="Q932" s="44"/>
      <c r="R932" s="44"/>
      <c r="S932" s="44"/>
      <c r="T932" s="44"/>
    </row>
    <row r="933" spans="1:20" x14ac:dyDescent="0.25">
      <c r="A933" s="44" t="str">
        <f>IF(B933&lt;&gt;"",A932+1,"")</f>
        <v/>
      </c>
      <c r="B933" s="44"/>
      <c r="C933" s="44"/>
      <c r="D933" s="44"/>
      <c r="E933" s="44"/>
      <c r="F933" s="44"/>
      <c r="G933" s="44"/>
      <c r="H933" s="44"/>
      <c r="J933" s="68"/>
      <c r="K933" s="68"/>
      <c r="L933" s="68"/>
      <c r="M933" s="68"/>
      <c r="O933" s="44"/>
      <c r="P933" s="44"/>
      <c r="Q933" s="44"/>
      <c r="R933" s="44"/>
      <c r="S933" s="44"/>
      <c r="T933" s="44"/>
    </row>
    <row r="934" spans="1:20" x14ac:dyDescent="0.25">
      <c r="A934" s="44" t="str">
        <f>IF(B934&lt;&gt;"",A933+1,"")</f>
        <v/>
      </c>
      <c r="B934" s="44"/>
      <c r="C934" s="44"/>
      <c r="D934" s="44"/>
      <c r="E934" s="44"/>
      <c r="F934" s="44"/>
      <c r="G934" s="44"/>
      <c r="H934" s="44"/>
      <c r="J934" s="68"/>
      <c r="K934" s="68"/>
      <c r="L934" s="68"/>
      <c r="M934" s="68"/>
      <c r="O934" s="44"/>
      <c r="P934" s="44"/>
      <c r="Q934" s="44"/>
      <c r="R934" s="44"/>
      <c r="S934" s="44"/>
      <c r="T934" s="44"/>
    </row>
    <row r="935" spans="1:20" x14ac:dyDescent="0.25">
      <c r="A935" s="44" t="str">
        <f>IF(B935&lt;&gt;"",A934+1,"")</f>
        <v/>
      </c>
      <c r="B935" s="44"/>
      <c r="C935" s="44"/>
      <c r="D935" s="44"/>
      <c r="E935" s="44"/>
      <c r="F935" s="44"/>
      <c r="G935" s="44"/>
      <c r="H935" s="44"/>
      <c r="J935" s="68"/>
      <c r="K935" s="68"/>
      <c r="L935" s="68"/>
      <c r="M935" s="68"/>
      <c r="O935" s="44"/>
      <c r="P935" s="44"/>
      <c r="Q935" s="44"/>
      <c r="R935" s="44"/>
      <c r="S935" s="44"/>
      <c r="T935" s="44"/>
    </row>
    <row r="936" spans="1:20" x14ac:dyDescent="0.25">
      <c r="A936" s="44" t="str">
        <f>IF(B936&lt;&gt;"",A935+1,"")</f>
        <v/>
      </c>
      <c r="B936" s="44"/>
      <c r="C936" s="44"/>
      <c r="D936" s="44"/>
      <c r="E936" s="44"/>
      <c r="F936" s="44"/>
      <c r="G936" s="44"/>
      <c r="H936" s="44"/>
      <c r="J936" s="68"/>
      <c r="K936" s="68"/>
      <c r="L936" s="68"/>
      <c r="M936" s="68"/>
      <c r="O936" s="44"/>
      <c r="P936" s="44"/>
      <c r="Q936" s="44"/>
      <c r="R936" s="44"/>
      <c r="S936" s="44"/>
      <c r="T936" s="44"/>
    </row>
    <row r="937" spans="1:20" x14ac:dyDescent="0.25">
      <c r="A937" s="44" t="str">
        <f>IF(B937&lt;&gt;"",A936+1,"")</f>
        <v/>
      </c>
      <c r="B937" s="44"/>
      <c r="C937" s="44"/>
      <c r="D937" s="44"/>
      <c r="E937" s="44"/>
      <c r="F937" s="44"/>
      <c r="G937" s="44"/>
      <c r="H937" s="44"/>
      <c r="J937" s="68"/>
      <c r="K937" s="68"/>
      <c r="L937" s="68"/>
      <c r="M937" s="68"/>
      <c r="O937" s="44"/>
      <c r="P937" s="44"/>
      <c r="Q937" s="44"/>
      <c r="R937" s="44"/>
      <c r="S937" s="44"/>
      <c r="T937" s="44"/>
    </row>
    <row r="938" spans="1:20" x14ac:dyDescent="0.25">
      <c r="A938" s="44" t="str">
        <f>IF(B938&lt;&gt;"",A937+1,"")</f>
        <v/>
      </c>
      <c r="B938" s="44"/>
      <c r="C938" s="44"/>
      <c r="D938" s="44"/>
      <c r="E938" s="44"/>
      <c r="F938" s="44"/>
      <c r="G938" s="44"/>
      <c r="H938" s="44"/>
      <c r="J938" s="68"/>
      <c r="K938" s="68"/>
      <c r="L938" s="68"/>
      <c r="M938" s="68"/>
      <c r="O938" s="44"/>
      <c r="P938" s="44"/>
      <c r="Q938" s="44"/>
      <c r="R938" s="44"/>
      <c r="S938" s="44"/>
      <c r="T938" s="44"/>
    </row>
    <row r="939" spans="1:20" x14ac:dyDescent="0.25">
      <c r="A939" s="44" t="str">
        <f>IF(B939&lt;&gt;"",A938+1,"")</f>
        <v/>
      </c>
      <c r="B939" s="44"/>
      <c r="C939" s="44"/>
      <c r="D939" s="44"/>
      <c r="E939" s="44"/>
      <c r="F939" s="44"/>
      <c r="G939" s="44"/>
      <c r="H939" s="44"/>
      <c r="J939" s="68"/>
      <c r="K939" s="68"/>
      <c r="L939" s="68"/>
      <c r="M939" s="68"/>
      <c r="O939" s="44"/>
      <c r="P939" s="44"/>
      <c r="Q939" s="44"/>
      <c r="R939" s="44"/>
      <c r="S939" s="44"/>
      <c r="T939" s="44"/>
    </row>
    <row r="940" spans="1:20" x14ac:dyDescent="0.25">
      <c r="A940" s="44" t="str">
        <f>IF(B940&lt;&gt;"",A939+1,"")</f>
        <v/>
      </c>
      <c r="B940" s="44"/>
      <c r="C940" s="44"/>
      <c r="D940" s="44"/>
      <c r="E940" s="44"/>
      <c r="F940" s="44"/>
      <c r="G940" s="44"/>
      <c r="H940" s="44"/>
      <c r="J940" s="68"/>
      <c r="K940" s="68"/>
      <c r="L940" s="68"/>
      <c r="M940" s="68"/>
      <c r="O940" s="44"/>
      <c r="P940" s="44"/>
      <c r="Q940" s="44"/>
      <c r="R940" s="44"/>
      <c r="S940" s="44"/>
      <c r="T940" s="44"/>
    </row>
    <row r="941" spans="1:20" x14ac:dyDescent="0.25">
      <c r="A941" s="44" t="str">
        <f>IF(B941&lt;&gt;"",A940+1,"")</f>
        <v/>
      </c>
      <c r="B941" s="44"/>
      <c r="C941" s="44"/>
      <c r="D941" s="44"/>
      <c r="E941" s="44"/>
      <c r="F941" s="44"/>
      <c r="G941" s="44"/>
      <c r="H941" s="44"/>
      <c r="J941" s="68"/>
      <c r="K941" s="68"/>
      <c r="L941" s="68"/>
      <c r="M941" s="68"/>
      <c r="O941" s="44"/>
      <c r="P941" s="44"/>
      <c r="Q941" s="44"/>
      <c r="R941" s="44"/>
      <c r="S941" s="44"/>
      <c r="T941" s="44"/>
    </row>
    <row r="942" spans="1:20" x14ac:dyDescent="0.25">
      <c r="A942" s="44" t="str">
        <f>IF(B942&lt;&gt;"",A941+1,"")</f>
        <v/>
      </c>
      <c r="B942" s="44"/>
      <c r="C942" s="44"/>
      <c r="D942" s="44"/>
      <c r="E942" s="44"/>
      <c r="F942" s="44"/>
      <c r="G942" s="44"/>
      <c r="H942" s="44"/>
      <c r="J942" s="68"/>
      <c r="K942" s="68"/>
      <c r="L942" s="68"/>
      <c r="M942" s="68"/>
      <c r="O942" s="44"/>
      <c r="P942" s="44"/>
      <c r="Q942" s="44"/>
      <c r="R942" s="44"/>
      <c r="S942" s="44"/>
      <c r="T942" s="44"/>
    </row>
    <row r="943" spans="1:20" x14ac:dyDescent="0.25">
      <c r="A943" s="44" t="str">
        <f>IF(B943&lt;&gt;"",A942+1,"")</f>
        <v/>
      </c>
      <c r="B943" s="44"/>
      <c r="C943" s="44"/>
      <c r="D943" s="44"/>
      <c r="E943" s="44"/>
      <c r="F943" s="44"/>
      <c r="G943" s="44"/>
      <c r="H943" s="44"/>
      <c r="J943" s="68"/>
      <c r="K943" s="68"/>
      <c r="L943" s="68"/>
      <c r="M943" s="68"/>
      <c r="O943" s="44"/>
      <c r="P943" s="44"/>
      <c r="Q943" s="44"/>
      <c r="R943" s="44"/>
      <c r="S943" s="44"/>
      <c r="T943" s="44"/>
    </row>
    <row r="944" spans="1:20" x14ac:dyDescent="0.25">
      <c r="A944" s="44" t="str">
        <f>IF(B944&lt;&gt;"",A943+1,"")</f>
        <v/>
      </c>
      <c r="B944" s="44"/>
      <c r="C944" s="44"/>
      <c r="D944" s="44"/>
      <c r="E944" s="44"/>
      <c r="F944" s="44"/>
      <c r="G944" s="44"/>
      <c r="H944" s="44"/>
      <c r="J944" s="68"/>
      <c r="K944" s="68"/>
      <c r="L944" s="68"/>
      <c r="M944" s="68"/>
      <c r="O944" s="44"/>
      <c r="P944" s="44"/>
      <c r="Q944" s="44"/>
      <c r="R944" s="44"/>
      <c r="S944" s="44"/>
      <c r="T944" s="44"/>
    </row>
    <row r="945" spans="1:20" x14ac:dyDescent="0.25">
      <c r="A945" s="44" t="str">
        <f>IF(B945&lt;&gt;"",A944+1,"")</f>
        <v/>
      </c>
      <c r="B945" s="44"/>
      <c r="C945" s="44"/>
      <c r="D945" s="44"/>
      <c r="E945" s="44"/>
      <c r="F945" s="44"/>
      <c r="G945" s="44"/>
      <c r="H945" s="44"/>
      <c r="J945" s="68"/>
      <c r="K945" s="68"/>
      <c r="L945" s="68"/>
      <c r="M945" s="68"/>
      <c r="O945" s="44"/>
      <c r="P945" s="44"/>
      <c r="Q945" s="44"/>
      <c r="R945" s="44"/>
      <c r="S945" s="44"/>
      <c r="T945" s="44"/>
    </row>
    <row r="946" spans="1:20" x14ac:dyDescent="0.25">
      <c r="A946" s="44" t="str">
        <f>IF(B946&lt;&gt;"",A945+1,"")</f>
        <v/>
      </c>
      <c r="B946" s="44"/>
      <c r="C946" s="44"/>
      <c r="D946" s="44"/>
      <c r="E946" s="44"/>
      <c r="F946" s="44"/>
      <c r="G946" s="44"/>
      <c r="H946" s="44"/>
      <c r="J946" s="68"/>
      <c r="K946" s="68"/>
      <c r="L946" s="68"/>
      <c r="M946" s="68"/>
      <c r="O946" s="44"/>
      <c r="P946" s="44"/>
      <c r="Q946" s="44"/>
      <c r="R946" s="44"/>
      <c r="S946" s="44"/>
      <c r="T946" s="44"/>
    </row>
    <row r="947" spans="1:20" x14ac:dyDescent="0.25">
      <c r="A947" s="44" t="str">
        <f>IF(B947&lt;&gt;"",A946+1,"")</f>
        <v/>
      </c>
      <c r="B947" s="44"/>
      <c r="C947" s="44"/>
      <c r="D947" s="44"/>
      <c r="E947" s="44"/>
      <c r="F947" s="44"/>
      <c r="G947" s="44"/>
      <c r="H947" s="44"/>
      <c r="J947" s="68"/>
      <c r="K947" s="68"/>
      <c r="L947" s="68"/>
      <c r="M947" s="68"/>
      <c r="O947" s="44"/>
      <c r="P947" s="44"/>
      <c r="Q947" s="44"/>
      <c r="R947" s="44"/>
      <c r="S947" s="44"/>
      <c r="T947" s="44"/>
    </row>
    <row r="948" spans="1:20" x14ac:dyDescent="0.25">
      <c r="A948" s="44" t="str">
        <f>IF(B948&lt;&gt;"",A947+1,"")</f>
        <v/>
      </c>
      <c r="B948" s="44"/>
      <c r="C948" s="44"/>
      <c r="D948" s="44"/>
      <c r="E948" s="44"/>
      <c r="F948" s="44"/>
      <c r="G948" s="44"/>
      <c r="H948" s="44"/>
      <c r="J948" s="68"/>
      <c r="K948" s="68"/>
      <c r="L948" s="68"/>
      <c r="M948" s="68"/>
      <c r="O948" s="44"/>
      <c r="P948" s="44"/>
      <c r="Q948" s="44"/>
      <c r="R948" s="44"/>
      <c r="S948" s="44"/>
      <c r="T948" s="44"/>
    </row>
    <row r="949" spans="1:20" x14ac:dyDescent="0.25">
      <c r="A949" s="44" t="str">
        <f>IF(B949&lt;&gt;"",A948+1,"")</f>
        <v/>
      </c>
      <c r="B949" s="44"/>
      <c r="C949" s="44"/>
      <c r="D949" s="44"/>
      <c r="E949" s="44"/>
      <c r="F949" s="44"/>
      <c r="G949" s="44"/>
      <c r="H949" s="44"/>
      <c r="J949" s="68"/>
      <c r="K949" s="68"/>
      <c r="L949" s="68"/>
      <c r="M949" s="68"/>
      <c r="O949" s="44"/>
      <c r="P949" s="44"/>
      <c r="Q949" s="44"/>
      <c r="R949" s="44"/>
      <c r="S949" s="44"/>
      <c r="T949" s="44"/>
    </row>
    <row r="950" spans="1:20" x14ac:dyDescent="0.25">
      <c r="A950" s="44" t="str">
        <f>IF(B950&lt;&gt;"",A949+1,"")</f>
        <v/>
      </c>
      <c r="B950" s="44"/>
      <c r="C950" s="44"/>
      <c r="D950" s="44"/>
      <c r="E950" s="44"/>
      <c r="F950" s="44"/>
      <c r="G950" s="44"/>
      <c r="H950" s="44"/>
      <c r="J950" s="68"/>
      <c r="K950" s="68"/>
      <c r="L950" s="68"/>
      <c r="M950" s="68"/>
      <c r="O950" s="44"/>
      <c r="P950" s="44"/>
      <c r="Q950" s="44"/>
      <c r="R950" s="44"/>
      <c r="S950" s="44"/>
      <c r="T950" s="44"/>
    </row>
    <row r="951" spans="1:20" x14ac:dyDescent="0.25">
      <c r="A951" s="44" t="str">
        <f>IF(B951&lt;&gt;"",A950+1,"")</f>
        <v/>
      </c>
      <c r="B951" s="44"/>
      <c r="C951" s="44"/>
      <c r="D951" s="44"/>
      <c r="E951" s="44"/>
      <c r="F951" s="44"/>
      <c r="G951" s="44"/>
      <c r="H951" s="44"/>
      <c r="J951" s="68"/>
      <c r="K951" s="68"/>
      <c r="L951" s="68"/>
      <c r="M951" s="68"/>
      <c r="O951" s="44"/>
      <c r="P951" s="44"/>
      <c r="Q951" s="44"/>
      <c r="R951" s="44"/>
      <c r="S951" s="44"/>
      <c r="T951" s="44"/>
    </row>
    <row r="952" spans="1:20" x14ac:dyDescent="0.25">
      <c r="A952" s="44" t="str">
        <f>IF(B952&lt;&gt;"",A951+1,"")</f>
        <v/>
      </c>
      <c r="B952" s="44"/>
      <c r="C952" s="44"/>
      <c r="D952" s="44"/>
      <c r="E952" s="44"/>
      <c r="F952" s="44"/>
      <c r="G952" s="44"/>
      <c r="H952" s="44"/>
      <c r="J952" s="68"/>
      <c r="K952" s="68"/>
      <c r="L952" s="68"/>
      <c r="M952" s="68"/>
      <c r="O952" s="44"/>
      <c r="P952" s="44"/>
      <c r="Q952" s="44"/>
      <c r="R952" s="44"/>
      <c r="S952" s="44"/>
      <c r="T952" s="44"/>
    </row>
    <row r="953" spans="1:20" x14ac:dyDescent="0.25">
      <c r="A953" s="44" t="str">
        <f>IF(B953&lt;&gt;"",A952+1,"")</f>
        <v/>
      </c>
      <c r="B953" s="44"/>
      <c r="C953" s="44"/>
      <c r="D953" s="44"/>
      <c r="E953" s="44"/>
      <c r="F953" s="44"/>
      <c r="G953" s="44"/>
      <c r="H953" s="44"/>
      <c r="J953" s="68"/>
      <c r="K953" s="68"/>
      <c r="L953" s="68"/>
      <c r="M953" s="68"/>
      <c r="O953" s="44"/>
      <c r="P953" s="44"/>
      <c r="Q953" s="44"/>
      <c r="R953" s="44"/>
      <c r="S953" s="44"/>
      <c r="T953" s="44"/>
    </row>
    <row r="954" spans="1:20" x14ac:dyDescent="0.25">
      <c r="A954" s="44" t="str">
        <f>IF(B954&lt;&gt;"",A953+1,"")</f>
        <v/>
      </c>
      <c r="B954" s="44"/>
      <c r="C954" s="44"/>
      <c r="D954" s="44"/>
      <c r="E954" s="44"/>
      <c r="F954" s="44"/>
      <c r="G954" s="44"/>
      <c r="H954" s="44"/>
      <c r="J954" s="68"/>
      <c r="K954" s="68"/>
      <c r="L954" s="68"/>
      <c r="M954" s="68"/>
      <c r="O954" s="44"/>
      <c r="P954" s="44"/>
      <c r="Q954" s="44"/>
      <c r="R954" s="44"/>
      <c r="S954" s="44"/>
      <c r="T954" s="44"/>
    </row>
    <row r="955" spans="1:20" x14ac:dyDescent="0.25">
      <c r="A955" s="44" t="str">
        <f>IF(B955&lt;&gt;"",A954+1,"")</f>
        <v/>
      </c>
      <c r="B955" s="44"/>
      <c r="C955" s="44"/>
      <c r="D955" s="44"/>
      <c r="E955" s="44"/>
      <c r="F955" s="44"/>
      <c r="G955" s="44"/>
      <c r="H955" s="44"/>
      <c r="J955" s="68"/>
      <c r="K955" s="68"/>
      <c r="L955" s="68"/>
      <c r="M955" s="68"/>
      <c r="O955" s="44"/>
      <c r="P955" s="44"/>
      <c r="Q955" s="44"/>
      <c r="R955" s="44"/>
      <c r="S955" s="44"/>
      <c r="T955" s="44"/>
    </row>
    <row r="956" spans="1:20" x14ac:dyDescent="0.25">
      <c r="A956" s="44" t="str">
        <f>IF(B956&lt;&gt;"",A955+1,"")</f>
        <v/>
      </c>
      <c r="B956" s="44"/>
      <c r="C956" s="44"/>
      <c r="D956" s="44"/>
      <c r="E956" s="44"/>
      <c r="F956" s="44"/>
      <c r="G956" s="44"/>
      <c r="H956" s="44"/>
      <c r="J956" s="68"/>
      <c r="K956" s="68"/>
      <c r="L956" s="68"/>
      <c r="M956" s="68"/>
      <c r="O956" s="44"/>
      <c r="P956" s="44"/>
      <c r="Q956" s="44"/>
      <c r="R956" s="44"/>
      <c r="S956" s="44"/>
      <c r="T956" s="44"/>
    </row>
    <row r="957" spans="1:20" x14ac:dyDescent="0.25">
      <c r="A957" s="44" t="str">
        <f>IF(B957&lt;&gt;"",A956+1,"")</f>
        <v/>
      </c>
      <c r="B957" s="44"/>
      <c r="C957" s="44"/>
      <c r="D957" s="44"/>
      <c r="E957" s="44"/>
      <c r="F957" s="44"/>
      <c r="G957" s="44"/>
      <c r="H957" s="44"/>
      <c r="J957" s="68"/>
      <c r="K957" s="68"/>
      <c r="L957" s="68"/>
      <c r="M957" s="68"/>
      <c r="O957" s="44"/>
      <c r="P957" s="44"/>
      <c r="Q957" s="44"/>
      <c r="R957" s="44"/>
      <c r="S957" s="44"/>
      <c r="T957" s="44"/>
    </row>
    <row r="958" spans="1:20" x14ac:dyDescent="0.25">
      <c r="A958" s="44" t="str">
        <f>IF(B958&lt;&gt;"",A957+1,"")</f>
        <v/>
      </c>
      <c r="B958" s="44"/>
      <c r="C958" s="44"/>
      <c r="D958" s="44"/>
      <c r="E958" s="44"/>
      <c r="F958" s="44"/>
      <c r="G958" s="44"/>
      <c r="H958" s="44"/>
      <c r="J958" s="68"/>
      <c r="K958" s="68"/>
      <c r="L958" s="68"/>
      <c r="M958" s="68"/>
      <c r="O958" s="44"/>
      <c r="P958" s="44"/>
      <c r="Q958" s="44"/>
      <c r="R958" s="44"/>
      <c r="S958" s="44"/>
      <c r="T958" s="44"/>
    </row>
    <row r="959" spans="1:20" x14ac:dyDescent="0.25">
      <c r="A959" s="44" t="str">
        <f>IF(B959&lt;&gt;"",A958+1,"")</f>
        <v/>
      </c>
      <c r="B959" s="44"/>
      <c r="C959" s="44"/>
      <c r="D959" s="44"/>
      <c r="E959" s="44"/>
      <c r="F959" s="44"/>
      <c r="G959" s="44"/>
      <c r="H959" s="44"/>
      <c r="J959" s="68"/>
      <c r="K959" s="68"/>
      <c r="L959" s="68"/>
      <c r="M959" s="68"/>
      <c r="O959" s="44"/>
      <c r="P959" s="44"/>
      <c r="Q959" s="44"/>
      <c r="R959" s="44"/>
      <c r="S959" s="44"/>
      <c r="T959" s="44"/>
    </row>
    <row r="960" spans="1:20" x14ac:dyDescent="0.25">
      <c r="A960" s="44" t="str">
        <f>IF(B960&lt;&gt;"",A959+1,"")</f>
        <v/>
      </c>
      <c r="B960" s="44"/>
      <c r="C960" s="44"/>
      <c r="D960" s="44"/>
      <c r="E960" s="44"/>
      <c r="F960" s="44"/>
      <c r="G960" s="44"/>
      <c r="H960" s="44"/>
      <c r="J960" s="68"/>
      <c r="K960" s="68"/>
      <c r="L960" s="68"/>
      <c r="M960" s="68"/>
      <c r="O960" s="44"/>
      <c r="P960" s="44"/>
      <c r="Q960" s="44"/>
      <c r="R960" s="44"/>
      <c r="S960" s="44"/>
      <c r="T960" s="44"/>
    </row>
    <row r="961" spans="1:20" x14ac:dyDescent="0.25">
      <c r="A961" s="44" t="str">
        <f>IF(B961&lt;&gt;"",A960+1,"")</f>
        <v/>
      </c>
      <c r="B961" s="44"/>
      <c r="C961" s="44"/>
      <c r="D961" s="44"/>
      <c r="E961" s="44"/>
      <c r="F961" s="44"/>
      <c r="G961" s="44"/>
      <c r="H961" s="44"/>
      <c r="J961" s="68"/>
      <c r="K961" s="68"/>
      <c r="L961" s="68"/>
      <c r="M961" s="68"/>
      <c r="O961" s="44"/>
      <c r="P961" s="44"/>
      <c r="Q961" s="44"/>
      <c r="R961" s="44"/>
      <c r="S961" s="44"/>
      <c r="T961" s="44"/>
    </row>
    <row r="962" spans="1:20" x14ac:dyDescent="0.25">
      <c r="A962" s="44" t="str">
        <f>IF(B962&lt;&gt;"",A961+1,"")</f>
        <v/>
      </c>
      <c r="B962" s="44"/>
      <c r="C962" s="44"/>
      <c r="D962" s="44"/>
      <c r="E962" s="44"/>
      <c r="F962" s="44"/>
      <c r="G962" s="44"/>
      <c r="H962" s="44"/>
      <c r="J962" s="68"/>
      <c r="K962" s="68"/>
      <c r="L962" s="68"/>
      <c r="M962" s="68"/>
      <c r="O962" s="44"/>
      <c r="P962" s="44"/>
      <c r="Q962" s="44"/>
      <c r="R962" s="44"/>
      <c r="S962" s="44"/>
      <c r="T962" s="44"/>
    </row>
    <row r="963" spans="1:20" x14ac:dyDescent="0.25">
      <c r="A963" s="44" t="str">
        <f>IF(B963&lt;&gt;"",A962+1,"")</f>
        <v/>
      </c>
      <c r="B963" s="44"/>
      <c r="C963" s="44"/>
      <c r="D963" s="44"/>
      <c r="E963" s="44"/>
      <c r="F963" s="44"/>
      <c r="G963" s="44"/>
      <c r="H963" s="44"/>
      <c r="J963" s="68"/>
      <c r="K963" s="68"/>
      <c r="L963" s="68"/>
      <c r="M963" s="68"/>
      <c r="O963" s="44"/>
      <c r="P963" s="44"/>
      <c r="Q963" s="44"/>
      <c r="R963" s="44"/>
      <c r="S963" s="44"/>
      <c r="T963" s="44"/>
    </row>
    <row r="964" spans="1:20" x14ac:dyDescent="0.25">
      <c r="A964" s="44" t="str">
        <f>IF(B964&lt;&gt;"",A963+1,"")</f>
        <v/>
      </c>
      <c r="B964" s="44"/>
      <c r="C964" s="44"/>
      <c r="D964" s="44"/>
      <c r="E964" s="44"/>
      <c r="F964" s="44"/>
      <c r="G964" s="44"/>
      <c r="H964" s="44"/>
      <c r="J964" s="68"/>
      <c r="K964" s="68"/>
      <c r="L964" s="68"/>
      <c r="M964" s="68"/>
      <c r="O964" s="44"/>
      <c r="P964" s="44"/>
      <c r="Q964" s="44"/>
      <c r="R964" s="44"/>
      <c r="S964" s="44"/>
      <c r="T964" s="44"/>
    </row>
    <row r="965" spans="1:20" x14ac:dyDescent="0.25">
      <c r="A965" s="44" t="str">
        <f>IF(B965&lt;&gt;"",A964+1,"")</f>
        <v/>
      </c>
      <c r="B965" s="44"/>
      <c r="C965" s="44"/>
      <c r="D965" s="44"/>
      <c r="E965" s="44"/>
      <c r="F965" s="44"/>
      <c r="G965" s="44"/>
      <c r="H965" s="44"/>
      <c r="J965" s="68"/>
      <c r="K965" s="68"/>
      <c r="L965" s="68"/>
      <c r="M965" s="68"/>
      <c r="O965" s="44"/>
      <c r="P965" s="44"/>
      <c r="Q965" s="44"/>
      <c r="R965" s="44"/>
      <c r="S965" s="44"/>
      <c r="T965" s="44"/>
    </row>
    <row r="966" spans="1:20" x14ac:dyDescent="0.25">
      <c r="A966" s="44" t="str">
        <f>IF(B966&lt;&gt;"",A965+1,"")</f>
        <v/>
      </c>
      <c r="B966" s="44"/>
      <c r="C966" s="44"/>
      <c r="D966" s="44"/>
      <c r="E966" s="44"/>
      <c r="F966" s="44"/>
      <c r="G966" s="44"/>
      <c r="H966" s="44"/>
      <c r="J966" s="68"/>
      <c r="K966" s="68"/>
      <c r="L966" s="68"/>
      <c r="M966" s="68"/>
      <c r="O966" s="44"/>
      <c r="P966" s="44"/>
      <c r="Q966" s="44"/>
      <c r="R966" s="44"/>
      <c r="S966" s="44"/>
      <c r="T966" s="44"/>
    </row>
    <row r="967" spans="1:20" x14ac:dyDescent="0.25">
      <c r="A967" s="44" t="str">
        <f>IF(B967&lt;&gt;"",A966+1,"")</f>
        <v/>
      </c>
      <c r="B967" s="44"/>
      <c r="C967" s="44"/>
      <c r="D967" s="44"/>
      <c r="E967" s="44"/>
      <c r="F967" s="44"/>
      <c r="G967" s="44"/>
      <c r="H967" s="44"/>
      <c r="J967" s="68"/>
      <c r="K967" s="68"/>
      <c r="L967" s="68"/>
      <c r="M967" s="68"/>
      <c r="O967" s="44"/>
      <c r="P967" s="44"/>
      <c r="Q967" s="44"/>
      <c r="R967" s="44"/>
      <c r="S967" s="44"/>
      <c r="T967" s="44"/>
    </row>
    <row r="968" spans="1:20" x14ac:dyDescent="0.25">
      <c r="A968" s="44" t="str">
        <f>IF(B968&lt;&gt;"",A967+1,"")</f>
        <v/>
      </c>
      <c r="B968" s="44"/>
      <c r="C968" s="44"/>
      <c r="D968" s="44"/>
      <c r="E968" s="44"/>
      <c r="F968" s="44"/>
      <c r="G968" s="44"/>
      <c r="H968" s="44"/>
      <c r="J968" s="68"/>
      <c r="K968" s="68"/>
      <c r="L968" s="68"/>
      <c r="M968" s="68"/>
      <c r="O968" s="44"/>
      <c r="P968" s="44"/>
      <c r="Q968" s="44"/>
      <c r="R968" s="44"/>
      <c r="S968" s="44"/>
      <c r="T968" s="44"/>
    </row>
    <row r="969" spans="1:20" x14ac:dyDescent="0.25">
      <c r="A969" s="44" t="str">
        <f>IF(B969&lt;&gt;"",A968+1,"")</f>
        <v/>
      </c>
      <c r="B969" s="44"/>
      <c r="C969" s="44"/>
      <c r="D969" s="44"/>
      <c r="E969" s="44"/>
      <c r="F969" s="44"/>
      <c r="G969" s="44"/>
      <c r="H969" s="44"/>
      <c r="J969" s="68"/>
      <c r="K969" s="68"/>
      <c r="L969" s="68"/>
      <c r="M969" s="68"/>
      <c r="O969" s="44"/>
      <c r="P969" s="44"/>
      <c r="Q969" s="44"/>
      <c r="R969" s="44"/>
      <c r="S969" s="44"/>
      <c r="T969" s="44"/>
    </row>
    <row r="970" spans="1:20" x14ac:dyDescent="0.25">
      <c r="A970" s="44" t="str">
        <f>IF(B970&lt;&gt;"",A969+1,"")</f>
        <v/>
      </c>
      <c r="B970" s="44"/>
      <c r="C970" s="44"/>
      <c r="D970" s="44"/>
      <c r="E970" s="44"/>
      <c r="F970" s="44"/>
      <c r="G970" s="44"/>
      <c r="H970" s="44"/>
      <c r="J970" s="68"/>
      <c r="K970" s="68"/>
      <c r="L970" s="68"/>
      <c r="M970" s="68"/>
      <c r="O970" s="44"/>
      <c r="P970" s="44"/>
      <c r="Q970" s="44"/>
      <c r="R970" s="44"/>
      <c r="S970" s="44"/>
      <c r="T970" s="44"/>
    </row>
    <row r="971" spans="1:20" x14ac:dyDescent="0.25">
      <c r="A971" s="44" t="str">
        <f>IF(B971&lt;&gt;"",A970+1,"")</f>
        <v/>
      </c>
      <c r="B971" s="44"/>
      <c r="C971" s="44"/>
      <c r="D971" s="44"/>
      <c r="E971" s="44"/>
      <c r="F971" s="44"/>
      <c r="G971" s="44"/>
      <c r="H971" s="44"/>
      <c r="J971" s="68"/>
      <c r="K971" s="68"/>
      <c r="L971" s="68"/>
      <c r="M971" s="68"/>
      <c r="O971" s="44"/>
      <c r="P971" s="44"/>
      <c r="Q971" s="44"/>
      <c r="R971" s="44"/>
      <c r="S971" s="44"/>
      <c r="T971" s="44"/>
    </row>
    <row r="972" spans="1:20" x14ac:dyDescent="0.25">
      <c r="A972" s="44" t="str">
        <f>IF(B972&lt;&gt;"",A971+1,"")</f>
        <v/>
      </c>
      <c r="B972" s="44"/>
      <c r="C972" s="44"/>
      <c r="D972" s="44"/>
      <c r="E972" s="44"/>
      <c r="F972" s="44"/>
      <c r="G972" s="44"/>
      <c r="H972" s="44"/>
      <c r="J972" s="68"/>
      <c r="K972" s="68"/>
      <c r="L972" s="68"/>
      <c r="M972" s="68"/>
      <c r="O972" s="44"/>
      <c r="P972" s="44"/>
      <c r="Q972" s="44"/>
      <c r="R972" s="44"/>
      <c r="S972" s="44"/>
      <c r="T972" s="44"/>
    </row>
    <row r="973" spans="1:20" x14ac:dyDescent="0.25">
      <c r="A973" s="44" t="str">
        <f>IF(B973&lt;&gt;"",A972+1,"")</f>
        <v/>
      </c>
      <c r="B973" s="44"/>
      <c r="C973" s="44"/>
      <c r="D973" s="44"/>
      <c r="E973" s="44"/>
      <c r="F973" s="44"/>
      <c r="G973" s="44"/>
      <c r="H973" s="44"/>
      <c r="J973" s="68"/>
      <c r="K973" s="68"/>
      <c r="L973" s="68"/>
      <c r="M973" s="68"/>
      <c r="O973" s="44"/>
      <c r="P973" s="44"/>
      <c r="Q973" s="44"/>
      <c r="R973" s="44"/>
      <c r="S973" s="44"/>
      <c r="T973" s="44"/>
    </row>
    <row r="974" spans="1:20" x14ac:dyDescent="0.25">
      <c r="A974" s="44" t="str">
        <f>IF(B974&lt;&gt;"",A973+1,"")</f>
        <v/>
      </c>
      <c r="B974" s="44"/>
      <c r="C974" s="44"/>
      <c r="D974" s="44"/>
      <c r="E974" s="44"/>
      <c r="F974" s="44"/>
      <c r="G974" s="44"/>
      <c r="H974" s="44"/>
      <c r="J974" s="68"/>
      <c r="K974" s="68"/>
      <c r="L974" s="68"/>
      <c r="M974" s="68"/>
      <c r="O974" s="44"/>
      <c r="P974" s="44"/>
      <c r="Q974" s="44"/>
      <c r="R974" s="44"/>
      <c r="S974" s="44"/>
      <c r="T974" s="44"/>
    </row>
    <row r="975" spans="1:20" x14ac:dyDescent="0.25">
      <c r="A975" s="44" t="str">
        <f>IF(B975&lt;&gt;"",A974+1,"")</f>
        <v/>
      </c>
      <c r="B975" s="44"/>
      <c r="C975" s="44"/>
      <c r="D975" s="44"/>
      <c r="E975" s="44"/>
      <c r="F975" s="44"/>
      <c r="G975" s="44"/>
      <c r="H975" s="44"/>
      <c r="J975" s="68"/>
      <c r="K975" s="68"/>
      <c r="L975" s="68"/>
      <c r="M975" s="68"/>
      <c r="O975" s="44"/>
      <c r="P975" s="44"/>
      <c r="Q975" s="44"/>
      <c r="R975" s="44"/>
      <c r="S975" s="44"/>
      <c r="T975" s="44"/>
    </row>
    <row r="976" spans="1:20" x14ac:dyDescent="0.25">
      <c r="A976" s="44" t="str">
        <f>IF(B976&lt;&gt;"",A975+1,"")</f>
        <v/>
      </c>
      <c r="B976" s="44"/>
      <c r="C976" s="44"/>
      <c r="D976" s="44"/>
      <c r="E976" s="44"/>
      <c r="F976" s="44"/>
      <c r="G976" s="44"/>
      <c r="H976" s="44"/>
      <c r="J976" s="68"/>
      <c r="K976" s="68"/>
      <c r="L976" s="68"/>
      <c r="M976" s="68"/>
      <c r="O976" s="44"/>
      <c r="P976" s="44"/>
      <c r="Q976" s="44"/>
      <c r="R976" s="44"/>
      <c r="S976" s="44"/>
      <c r="T976" s="44"/>
    </row>
    <row r="977" spans="1:20" x14ac:dyDescent="0.25">
      <c r="A977" s="44" t="str">
        <f>IF(B977&lt;&gt;"",A976+1,"")</f>
        <v/>
      </c>
      <c r="B977" s="44"/>
      <c r="C977" s="44"/>
      <c r="D977" s="44"/>
      <c r="E977" s="44"/>
      <c r="F977" s="44"/>
      <c r="G977" s="44"/>
      <c r="H977" s="44"/>
      <c r="J977" s="68"/>
      <c r="K977" s="68"/>
      <c r="L977" s="68"/>
      <c r="M977" s="68"/>
      <c r="O977" s="44"/>
      <c r="P977" s="44"/>
      <c r="Q977" s="44"/>
      <c r="R977" s="44"/>
      <c r="S977" s="44"/>
      <c r="T977" s="44"/>
    </row>
    <row r="978" spans="1:20" x14ac:dyDescent="0.25">
      <c r="A978" s="44" t="str">
        <f>IF(B978&lt;&gt;"",A977+1,"")</f>
        <v/>
      </c>
      <c r="B978" s="44"/>
      <c r="C978" s="44"/>
      <c r="D978" s="44"/>
      <c r="E978" s="44"/>
      <c r="F978" s="44"/>
      <c r="G978" s="44"/>
      <c r="H978" s="44"/>
      <c r="J978" s="68"/>
      <c r="K978" s="68"/>
      <c r="L978" s="68"/>
      <c r="M978" s="68"/>
      <c r="O978" s="44"/>
      <c r="P978" s="44"/>
      <c r="Q978" s="44"/>
      <c r="R978" s="44"/>
      <c r="S978" s="44"/>
      <c r="T978" s="44"/>
    </row>
    <row r="979" spans="1:20" x14ac:dyDescent="0.25">
      <c r="A979" s="44" t="str">
        <f>IF(B979&lt;&gt;"",A978+1,"")</f>
        <v/>
      </c>
      <c r="B979" s="44"/>
      <c r="C979" s="44"/>
      <c r="D979" s="44"/>
      <c r="E979" s="44"/>
      <c r="F979" s="44"/>
      <c r="G979" s="44"/>
      <c r="H979" s="44"/>
      <c r="J979" s="68"/>
      <c r="K979" s="68"/>
      <c r="L979" s="68"/>
      <c r="M979" s="68"/>
      <c r="O979" s="44"/>
      <c r="P979" s="44"/>
      <c r="Q979" s="44"/>
      <c r="R979" s="44"/>
      <c r="S979" s="44"/>
      <c r="T979" s="44"/>
    </row>
    <row r="980" spans="1:20" x14ac:dyDescent="0.25">
      <c r="A980" s="44" t="str">
        <f>IF(B980&lt;&gt;"",A979+1,"")</f>
        <v/>
      </c>
      <c r="B980" s="44"/>
      <c r="C980" s="44"/>
      <c r="D980" s="44"/>
      <c r="E980" s="44"/>
      <c r="F980" s="44"/>
      <c r="G980" s="44"/>
      <c r="H980" s="44"/>
      <c r="J980" s="68"/>
      <c r="K980" s="68"/>
      <c r="L980" s="68"/>
      <c r="M980" s="68"/>
      <c r="O980" s="44"/>
      <c r="P980" s="44"/>
      <c r="Q980" s="44"/>
      <c r="R980" s="44"/>
      <c r="S980" s="44"/>
      <c r="T980" s="44"/>
    </row>
    <row r="981" spans="1:20" x14ac:dyDescent="0.25">
      <c r="A981" s="44" t="str">
        <f>IF(B981&lt;&gt;"",A980+1,"")</f>
        <v/>
      </c>
      <c r="B981" s="44"/>
      <c r="C981" s="44"/>
      <c r="D981" s="44"/>
      <c r="E981" s="44"/>
      <c r="F981" s="44"/>
      <c r="G981" s="44"/>
      <c r="H981" s="44"/>
      <c r="J981" s="68"/>
      <c r="K981" s="68"/>
      <c r="L981" s="68"/>
      <c r="M981" s="68"/>
      <c r="O981" s="44"/>
      <c r="P981" s="44"/>
      <c r="Q981" s="44"/>
      <c r="R981" s="44"/>
      <c r="S981" s="44"/>
      <c r="T981" s="44"/>
    </row>
    <row r="982" spans="1:20" x14ac:dyDescent="0.25">
      <c r="A982" s="44" t="str">
        <f>IF(B982&lt;&gt;"",A981+1,"")</f>
        <v/>
      </c>
      <c r="B982" s="44"/>
      <c r="C982" s="44"/>
      <c r="D982" s="44"/>
      <c r="E982" s="44"/>
      <c r="F982" s="44"/>
      <c r="G982" s="44"/>
      <c r="H982" s="44"/>
      <c r="J982" s="68"/>
      <c r="K982" s="68"/>
      <c r="L982" s="68"/>
      <c r="M982" s="68"/>
      <c r="O982" s="44"/>
      <c r="P982" s="44"/>
      <c r="Q982" s="44"/>
      <c r="R982" s="44"/>
      <c r="S982" s="44"/>
      <c r="T982" s="44"/>
    </row>
    <row r="983" spans="1:20" x14ac:dyDescent="0.25">
      <c r="A983" s="44" t="str">
        <f>IF(B983&lt;&gt;"",A982+1,"")</f>
        <v/>
      </c>
      <c r="B983" s="44"/>
      <c r="C983" s="44"/>
      <c r="D983" s="44"/>
      <c r="E983" s="44"/>
      <c r="F983" s="44"/>
      <c r="G983" s="44"/>
      <c r="H983" s="44"/>
      <c r="J983" s="68"/>
      <c r="K983" s="68"/>
      <c r="L983" s="68"/>
      <c r="M983" s="68"/>
      <c r="O983" s="44"/>
      <c r="P983" s="44"/>
      <c r="Q983" s="44"/>
      <c r="R983" s="44"/>
      <c r="S983" s="44"/>
      <c r="T983" s="44"/>
    </row>
    <row r="984" spans="1:20" x14ac:dyDescent="0.25">
      <c r="A984" s="44" t="str">
        <f>IF(B984&lt;&gt;"",A983+1,"")</f>
        <v/>
      </c>
      <c r="B984" s="44"/>
      <c r="C984" s="44"/>
      <c r="D984" s="44"/>
      <c r="E984" s="44"/>
      <c r="F984" s="44"/>
      <c r="G984" s="44"/>
      <c r="H984" s="44"/>
      <c r="J984" s="68"/>
      <c r="K984" s="68"/>
      <c r="L984" s="68"/>
      <c r="M984" s="68"/>
      <c r="O984" s="44"/>
      <c r="P984" s="44"/>
      <c r="Q984" s="44"/>
      <c r="R984" s="44"/>
      <c r="S984" s="44"/>
      <c r="T984" s="44"/>
    </row>
    <row r="985" spans="1:20" x14ac:dyDescent="0.25">
      <c r="A985" s="44" t="str">
        <f>IF(B985&lt;&gt;"",A984+1,"")</f>
        <v/>
      </c>
      <c r="B985" s="44"/>
      <c r="C985" s="44"/>
      <c r="D985" s="44"/>
      <c r="E985" s="44"/>
      <c r="F985" s="44"/>
      <c r="G985" s="44"/>
      <c r="H985" s="44"/>
      <c r="J985" s="68"/>
      <c r="K985" s="68"/>
      <c r="L985" s="68"/>
      <c r="M985" s="68"/>
      <c r="O985" s="44"/>
      <c r="P985" s="44"/>
      <c r="Q985" s="44"/>
      <c r="R985" s="44"/>
      <c r="S985" s="44"/>
      <c r="T985" s="44"/>
    </row>
    <row r="986" spans="1:20" x14ac:dyDescent="0.25">
      <c r="A986" s="44" t="str">
        <f>IF(B986&lt;&gt;"",A985+1,"")</f>
        <v/>
      </c>
      <c r="B986" s="44"/>
      <c r="C986" s="44"/>
      <c r="D986" s="44"/>
      <c r="E986" s="44"/>
      <c r="F986" s="44"/>
      <c r="G986" s="44"/>
      <c r="H986" s="44"/>
      <c r="J986" s="68"/>
      <c r="K986" s="68"/>
      <c r="L986" s="68"/>
      <c r="M986" s="68"/>
      <c r="O986" s="44"/>
      <c r="P986" s="44"/>
      <c r="Q986" s="44"/>
      <c r="R986" s="44"/>
      <c r="S986" s="44"/>
      <c r="T986" s="44"/>
    </row>
    <row r="987" spans="1:20" x14ac:dyDescent="0.25">
      <c r="A987" s="44" t="str">
        <f>IF(B987&lt;&gt;"",A986+1,"")</f>
        <v/>
      </c>
      <c r="B987" s="44"/>
      <c r="C987" s="44"/>
      <c r="D987" s="44"/>
      <c r="E987" s="44"/>
      <c r="F987" s="44"/>
      <c r="G987" s="44"/>
      <c r="H987" s="44"/>
      <c r="J987" s="68"/>
      <c r="K987" s="68"/>
      <c r="L987" s="68"/>
      <c r="M987" s="68"/>
      <c r="O987" s="44"/>
      <c r="P987" s="44"/>
      <c r="Q987" s="44"/>
      <c r="R987" s="44"/>
      <c r="S987" s="44"/>
      <c r="T987" s="44"/>
    </row>
    <row r="988" spans="1:20" x14ac:dyDescent="0.25">
      <c r="A988" s="44" t="str">
        <f>IF(B988&lt;&gt;"",A987+1,"")</f>
        <v/>
      </c>
      <c r="B988" s="44"/>
      <c r="C988" s="44"/>
      <c r="D988" s="44"/>
      <c r="E988" s="44"/>
      <c r="F988" s="44"/>
      <c r="G988" s="44"/>
      <c r="H988" s="44"/>
      <c r="J988" s="68"/>
      <c r="K988" s="68"/>
      <c r="L988" s="68"/>
      <c r="M988" s="68"/>
      <c r="O988" s="44"/>
      <c r="P988" s="44"/>
      <c r="Q988" s="44"/>
      <c r="R988" s="44"/>
      <c r="S988" s="44"/>
      <c r="T988" s="44"/>
    </row>
    <row r="989" spans="1:20" x14ac:dyDescent="0.25">
      <c r="A989" s="44" t="str">
        <f>IF(B989&lt;&gt;"",A988+1,"")</f>
        <v/>
      </c>
      <c r="B989" s="44"/>
      <c r="C989" s="44"/>
      <c r="D989" s="44"/>
      <c r="E989" s="44"/>
      <c r="F989" s="44"/>
      <c r="G989" s="44"/>
      <c r="H989" s="44"/>
      <c r="J989" s="68"/>
      <c r="K989" s="68"/>
      <c r="L989" s="68"/>
      <c r="M989" s="68"/>
      <c r="O989" s="44"/>
      <c r="P989" s="44"/>
      <c r="Q989" s="44"/>
      <c r="R989" s="44"/>
      <c r="S989" s="44"/>
      <c r="T989" s="44"/>
    </row>
    <row r="990" spans="1:20" x14ac:dyDescent="0.25">
      <c r="A990" s="44" t="str">
        <f>IF(B990&lt;&gt;"",A989+1,"")</f>
        <v/>
      </c>
      <c r="B990" s="44"/>
      <c r="C990" s="44"/>
      <c r="D990" s="44"/>
      <c r="E990" s="44"/>
      <c r="F990" s="44"/>
      <c r="G990" s="44"/>
      <c r="H990" s="44"/>
      <c r="J990" s="68"/>
      <c r="K990" s="68"/>
      <c r="L990" s="68"/>
      <c r="M990" s="68"/>
      <c r="O990" s="44"/>
      <c r="P990" s="44"/>
      <c r="Q990" s="44"/>
      <c r="R990" s="44"/>
      <c r="S990" s="44"/>
      <c r="T990" s="44"/>
    </row>
    <row r="991" spans="1:20" x14ac:dyDescent="0.25">
      <c r="A991" s="44" t="str">
        <f>IF(B991&lt;&gt;"",A990+1,"")</f>
        <v/>
      </c>
      <c r="B991" s="44"/>
      <c r="C991" s="44"/>
      <c r="D991" s="44"/>
      <c r="E991" s="44"/>
      <c r="F991" s="44"/>
      <c r="G991" s="44"/>
      <c r="H991" s="44"/>
      <c r="J991" s="68"/>
      <c r="K991" s="68"/>
      <c r="L991" s="68"/>
      <c r="M991" s="68"/>
      <c r="O991" s="44"/>
      <c r="P991" s="44"/>
      <c r="Q991" s="44"/>
      <c r="R991" s="44"/>
      <c r="S991" s="44"/>
      <c r="T991" s="44"/>
    </row>
    <row r="992" spans="1:20" x14ac:dyDescent="0.25">
      <c r="A992" s="44" t="str">
        <f>IF(B992&lt;&gt;"",A991+1,"")</f>
        <v/>
      </c>
      <c r="B992" s="44"/>
      <c r="C992" s="44"/>
      <c r="D992" s="44"/>
      <c r="E992" s="44"/>
      <c r="F992" s="44"/>
      <c r="G992" s="44"/>
      <c r="H992" s="44"/>
      <c r="J992" s="68"/>
      <c r="K992" s="68"/>
      <c r="L992" s="68"/>
      <c r="M992" s="68"/>
      <c r="O992" s="44"/>
      <c r="P992" s="44"/>
      <c r="Q992" s="44"/>
      <c r="R992" s="44"/>
      <c r="S992" s="44"/>
      <c r="T992" s="44"/>
    </row>
    <row r="993" spans="1:20" x14ac:dyDescent="0.25">
      <c r="A993" s="44" t="str">
        <f>IF(B993&lt;&gt;"",A992+1,"")</f>
        <v/>
      </c>
      <c r="B993" s="44"/>
      <c r="C993" s="44"/>
      <c r="D993" s="44"/>
      <c r="E993" s="44"/>
      <c r="F993" s="44"/>
      <c r="G993" s="44"/>
      <c r="H993" s="44"/>
      <c r="J993" s="68"/>
      <c r="K993" s="68"/>
      <c r="L993" s="68"/>
      <c r="M993" s="68"/>
      <c r="O993" s="44"/>
      <c r="P993" s="44"/>
      <c r="Q993" s="44"/>
      <c r="R993" s="44"/>
      <c r="S993" s="44"/>
      <c r="T993" s="44"/>
    </row>
    <row r="994" spans="1:20" x14ac:dyDescent="0.25">
      <c r="A994" s="44" t="str">
        <f>IF(B994&lt;&gt;"",A993+1,"")</f>
        <v/>
      </c>
      <c r="B994" s="44"/>
      <c r="C994" s="44"/>
      <c r="D994" s="44"/>
      <c r="E994" s="44"/>
      <c r="F994" s="44"/>
      <c r="G994" s="44"/>
      <c r="H994" s="44"/>
      <c r="J994" s="68"/>
      <c r="K994" s="68"/>
      <c r="L994" s="68"/>
      <c r="M994" s="68"/>
      <c r="O994" s="44"/>
      <c r="P994" s="44"/>
      <c r="Q994" s="44"/>
      <c r="R994" s="44"/>
      <c r="S994" s="44"/>
      <c r="T994" s="44"/>
    </row>
    <row r="995" spans="1:20" x14ac:dyDescent="0.25">
      <c r="A995" s="44" t="str">
        <f>IF(B995&lt;&gt;"",A994+1,"")</f>
        <v/>
      </c>
      <c r="B995" s="44"/>
      <c r="C995" s="44"/>
      <c r="D995" s="44"/>
      <c r="E995" s="44"/>
      <c r="F995" s="44"/>
      <c r="G995" s="44"/>
      <c r="H995" s="44"/>
      <c r="J995" s="68"/>
      <c r="K995" s="68"/>
      <c r="L995" s="68"/>
      <c r="M995" s="68"/>
      <c r="O995" s="44"/>
      <c r="P995" s="44"/>
      <c r="Q995" s="44"/>
      <c r="R995" s="44"/>
      <c r="S995" s="44"/>
      <c r="T995" s="44"/>
    </row>
    <row r="996" spans="1:20" x14ac:dyDescent="0.25">
      <c r="A996" s="44" t="str">
        <f>IF(B996&lt;&gt;"",A995+1,"")</f>
        <v/>
      </c>
      <c r="B996" s="44"/>
      <c r="C996" s="44"/>
      <c r="D996" s="44"/>
      <c r="E996" s="44"/>
      <c r="F996" s="44"/>
      <c r="G996" s="44"/>
      <c r="H996" s="44"/>
      <c r="J996" s="68"/>
      <c r="K996" s="68"/>
      <c r="L996" s="68"/>
      <c r="M996" s="68"/>
      <c r="O996" s="44"/>
      <c r="P996" s="44"/>
      <c r="Q996" s="44"/>
      <c r="R996" s="44"/>
      <c r="S996" s="44"/>
      <c r="T996" s="44"/>
    </row>
    <row r="997" spans="1:20" x14ac:dyDescent="0.25">
      <c r="A997" s="44" t="str">
        <f>IF(B997&lt;&gt;"",A996+1,"")</f>
        <v/>
      </c>
      <c r="B997" s="44"/>
      <c r="C997" s="44"/>
      <c r="D997" s="44"/>
      <c r="E997" s="44"/>
      <c r="F997" s="44"/>
      <c r="G997" s="44"/>
      <c r="H997" s="44"/>
      <c r="J997" s="68"/>
      <c r="K997" s="68"/>
      <c r="L997" s="68"/>
      <c r="M997" s="68"/>
      <c r="O997" s="44"/>
      <c r="P997" s="44"/>
      <c r="Q997" s="44"/>
      <c r="R997" s="44"/>
      <c r="S997" s="44"/>
      <c r="T997" s="44"/>
    </row>
    <row r="998" spans="1:20" x14ac:dyDescent="0.25">
      <c r="A998" s="44" t="str">
        <f>IF(B998&lt;&gt;"",A997+1,"")</f>
        <v/>
      </c>
      <c r="B998" s="44"/>
      <c r="C998" s="44"/>
      <c r="D998" s="44"/>
      <c r="E998" s="44"/>
      <c r="F998" s="44"/>
      <c r="G998" s="44"/>
      <c r="H998" s="44"/>
      <c r="J998" s="68"/>
      <c r="K998" s="68"/>
      <c r="L998" s="68"/>
      <c r="M998" s="68"/>
      <c r="O998" s="44"/>
      <c r="P998" s="44"/>
      <c r="Q998" s="44"/>
      <c r="R998" s="44"/>
      <c r="S998" s="44"/>
      <c r="T998" s="44"/>
    </row>
    <row r="999" spans="1:20" x14ac:dyDescent="0.25">
      <c r="A999" s="44" t="str">
        <f>IF(B999&lt;&gt;"",A998+1,"")</f>
        <v/>
      </c>
      <c r="B999" s="44"/>
      <c r="C999" s="44"/>
      <c r="D999" s="44"/>
      <c r="E999" s="44"/>
      <c r="F999" s="44"/>
      <c r="G999" s="44"/>
      <c r="H999" s="44"/>
      <c r="J999" s="68"/>
      <c r="K999" s="68"/>
      <c r="L999" s="68"/>
      <c r="M999" s="68"/>
      <c r="O999" s="44"/>
      <c r="P999" s="44"/>
      <c r="Q999" s="44"/>
      <c r="R999" s="44"/>
      <c r="S999" s="44"/>
      <c r="T999" s="44"/>
    </row>
    <row r="1000" spans="1:20" x14ac:dyDescent="0.25">
      <c r="A1000" s="44" t="str">
        <f>IF(B1000&lt;&gt;"",A999+1,"")</f>
        <v/>
      </c>
      <c r="B1000" s="44"/>
      <c r="C1000" s="44"/>
      <c r="D1000" s="44"/>
      <c r="E1000" s="44"/>
      <c r="F1000" s="44"/>
      <c r="G1000" s="44"/>
      <c r="H1000" s="44"/>
      <c r="J1000" s="68"/>
      <c r="K1000" s="68"/>
      <c r="L1000" s="68"/>
      <c r="M1000" s="68"/>
      <c r="O1000" s="44"/>
      <c r="P1000" s="44"/>
      <c r="Q1000" s="44"/>
      <c r="R1000" s="44"/>
      <c r="S1000" s="44"/>
      <c r="T1000" s="44"/>
    </row>
    <row r="1001" spans="1:20" x14ac:dyDescent="0.25">
      <c r="A1001" s="44" t="str">
        <f>IF(B1001&lt;&gt;"",A1000+1,"")</f>
        <v/>
      </c>
      <c r="B1001" s="44"/>
      <c r="C1001" s="44"/>
      <c r="D1001" s="44"/>
      <c r="E1001" s="44"/>
      <c r="F1001" s="44"/>
      <c r="G1001" s="44"/>
      <c r="H1001" s="44"/>
      <c r="J1001" s="68"/>
      <c r="K1001" s="68"/>
      <c r="L1001" s="68"/>
      <c r="M1001" s="68"/>
      <c r="O1001" s="44"/>
      <c r="P1001" s="44"/>
      <c r="Q1001" s="44"/>
      <c r="R1001" s="44"/>
      <c r="S1001" s="44"/>
      <c r="T1001" s="44"/>
    </row>
    <row r="1002" spans="1:20" x14ac:dyDescent="0.25">
      <c r="A1002" s="44" t="str">
        <f>IF(B1002&lt;&gt;"",A1001+1,"")</f>
        <v/>
      </c>
      <c r="B1002" s="44"/>
      <c r="C1002" s="44"/>
      <c r="D1002" s="44"/>
      <c r="E1002" s="44"/>
      <c r="F1002" s="44"/>
      <c r="G1002" s="44"/>
      <c r="H1002" s="44"/>
      <c r="J1002" s="68"/>
      <c r="K1002" s="68"/>
      <c r="L1002" s="68"/>
      <c r="M1002" s="68"/>
      <c r="O1002" s="44"/>
      <c r="P1002" s="44"/>
      <c r="Q1002" s="44"/>
      <c r="R1002" s="44"/>
      <c r="S1002" s="44"/>
      <c r="T1002" s="44"/>
    </row>
    <row r="1003" spans="1:20" x14ac:dyDescent="0.25">
      <c r="A1003" s="44" t="str">
        <f>IF(B1003&lt;&gt;"",A1002+1,"")</f>
        <v/>
      </c>
      <c r="B1003" s="44"/>
      <c r="C1003" s="44"/>
      <c r="D1003" s="44"/>
      <c r="E1003" s="44"/>
      <c r="F1003" s="44"/>
      <c r="G1003" s="44"/>
      <c r="H1003" s="44"/>
      <c r="J1003" s="68"/>
      <c r="K1003" s="68"/>
      <c r="L1003" s="68"/>
      <c r="M1003" s="68"/>
      <c r="O1003" s="44"/>
      <c r="P1003" s="44"/>
      <c r="Q1003" s="44"/>
      <c r="R1003" s="44"/>
      <c r="S1003" s="44"/>
      <c r="T1003" s="44"/>
    </row>
    <row r="1004" spans="1:20" x14ac:dyDescent="0.25">
      <c r="A1004" s="44" t="str">
        <f>IF(B1004&lt;&gt;"",A1003+1,"")</f>
        <v/>
      </c>
      <c r="B1004" s="44"/>
      <c r="C1004" s="44"/>
      <c r="D1004" s="44"/>
      <c r="E1004" s="44"/>
      <c r="F1004" s="44"/>
      <c r="G1004" s="44"/>
      <c r="H1004" s="44"/>
      <c r="J1004" s="68"/>
      <c r="K1004" s="68"/>
      <c r="L1004" s="68"/>
      <c r="M1004" s="68"/>
      <c r="O1004" s="44"/>
      <c r="P1004" s="44"/>
      <c r="Q1004" s="44"/>
      <c r="R1004" s="44"/>
      <c r="S1004" s="44"/>
      <c r="T1004" s="44"/>
    </row>
    <row r="1005" spans="1:20" x14ac:dyDescent="0.25">
      <c r="A1005" s="44" t="str">
        <f>IF(B1005&lt;&gt;"",A1004+1,"")</f>
        <v/>
      </c>
      <c r="B1005" s="44"/>
      <c r="C1005" s="44"/>
      <c r="D1005" s="44"/>
      <c r="E1005" s="44"/>
      <c r="F1005" s="44"/>
      <c r="G1005" s="44"/>
      <c r="H1005" s="44"/>
      <c r="J1005" s="68"/>
      <c r="K1005" s="68"/>
      <c r="L1005" s="68"/>
      <c r="M1005" s="68"/>
      <c r="O1005" s="44"/>
      <c r="P1005" s="44"/>
      <c r="Q1005" s="44"/>
      <c r="R1005" s="44"/>
      <c r="S1005" s="44"/>
      <c r="T1005" s="44"/>
    </row>
    <row r="1006" spans="1:20" x14ac:dyDescent="0.25">
      <c r="A1006" s="44" t="str">
        <f>IF(B1006&lt;&gt;"",A1005+1,"")</f>
        <v/>
      </c>
      <c r="B1006" s="44"/>
      <c r="C1006" s="44"/>
      <c r="D1006" s="44"/>
      <c r="E1006" s="44"/>
      <c r="F1006" s="44"/>
      <c r="G1006" s="44"/>
      <c r="H1006" s="44"/>
      <c r="J1006" s="68"/>
      <c r="K1006" s="68"/>
      <c r="L1006" s="68"/>
      <c r="M1006" s="68"/>
      <c r="O1006" s="44"/>
      <c r="P1006" s="44"/>
      <c r="Q1006" s="44"/>
      <c r="R1006" s="44"/>
      <c r="S1006" s="44"/>
      <c r="T1006" s="44"/>
    </row>
    <row r="1007" spans="1:20" x14ac:dyDescent="0.25">
      <c r="A1007" s="44" t="str">
        <f>IF(B1007&lt;&gt;"",A1006+1,"")</f>
        <v/>
      </c>
      <c r="B1007" s="44"/>
      <c r="C1007" s="44"/>
      <c r="D1007" s="44"/>
      <c r="E1007" s="44"/>
      <c r="F1007" s="44"/>
      <c r="G1007" s="44"/>
      <c r="H1007" s="44"/>
      <c r="J1007" s="68"/>
      <c r="K1007" s="68"/>
      <c r="L1007" s="68"/>
      <c r="M1007" s="68"/>
      <c r="O1007" s="44"/>
      <c r="P1007" s="44"/>
      <c r="Q1007" s="44"/>
      <c r="R1007" s="44"/>
      <c r="S1007" s="44"/>
      <c r="T1007" s="44"/>
    </row>
    <row r="1008" spans="1:20" x14ac:dyDescent="0.25">
      <c r="A1008" s="44" t="str">
        <f>IF(B1008&lt;&gt;"",A1007+1,"")</f>
        <v/>
      </c>
      <c r="B1008" s="44"/>
      <c r="C1008" s="44"/>
      <c r="D1008" s="44"/>
      <c r="E1008" s="44"/>
      <c r="F1008" s="44"/>
      <c r="G1008" s="44"/>
      <c r="H1008" s="44"/>
      <c r="J1008" s="68"/>
      <c r="K1008" s="68"/>
      <c r="L1008" s="68"/>
      <c r="M1008" s="68"/>
      <c r="O1008" s="44"/>
      <c r="P1008" s="44"/>
      <c r="Q1008" s="44"/>
      <c r="R1008" s="44"/>
      <c r="S1008" s="44"/>
      <c r="T1008" s="44"/>
    </row>
    <row r="1009" spans="1:20" x14ac:dyDescent="0.25">
      <c r="A1009" s="44" t="str">
        <f>IF(B1009&lt;&gt;"",A1008+1,"")</f>
        <v/>
      </c>
      <c r="B1009" s="44"/>
      <c r="C1009" s="44"/>
      <c r="D1009" s="44"/>
      <c r="E1009" s="44"/>
      <c r="F1009" s="44"/>
      <c r="G1009" s="44"/>
      <c r="H1009" s="44"/>
      <c r="J1009" s="68"/>
      <c r="K1009" s="68"/>
      <c r="L1009" s="68"/>
      <c r="M1009" s="68"/>
      <c r="O1009" s="44"/>
      <c r="P1009" s="44"/>
      <c r="Q1009" s="44"/>
      <c r="R1009" s="44"/>
      <c r="S1009" s="44"/>
      <c r="T1009" s="44"/>
    </row>
    <row r="1010" spans="1:20" x14ac:dyDescent="0.25">
      <c r="A1010" s="44" t="str">
        <f>IF(B1010&lt;&gt;"",A1009+1,"")</f>
        <v/>
      </c>
      <c r="B1010" s="44"/>
      <c r="C1010" s="44"/>
      <c r="D1010" s="44"/>
      <c r="E1010" s="44"/>
      <c r="F1010" s="44"/>
      <c r="G1010" s="44"/>
      <c r="H1010" s="44"/>
      <c r="J1010" s="68"/>
      <c r="K1010" s="68"/>
      <c r="L1010" s="68"/>
      <c r="M1010" s="68"/>
      <c r="O1010" s="44"/>
      <c r="P1010" s="44"/>
      <c r="Q1010" s="44"/>
      <c r="R1010" s="44"/>
      <c r="S1010" s="44"/>
      <c r="T1010" s="44"/>
    </row>
    <row r="1011" spans="1:20" x14ac:dyDescent="0.25">
      <c r="A1011" s="44" t="str">
        <f>IF(B1011&lt;&gt;"",A1010+1,"")</f>
        <v/>
      </c>
      <c r="B1011" s="44"/>
      <c r="C1011" s="44"/>
      <c r="D1011" s="44"/>
      <c r="E1011" s="44"/>
      <c r="F1011" s="44"/>
      <c r="G1011" s="44"/>
      <c r="H1011" s="44"/>
      <c r="J1011" s="68"/>
      <c r="K1011" s="68"/>
      <c r="L1011" s="68"/>
      <c r="M1011" s="68"/>
      <c r="O1011" s="44"/>
      <c r="P1011" s="44"/>
      <c r="Q1011" s="44"/>
      <c r="R1011" s="44"/>
      <c r="S1011" s="44"/>
      <c r="T1011" s="44"/>
    </row>
    <row r="1012" spans="1:20" x14ac:dyDescent="0.25">
      <c r="A1012" s="44" t="str">
        <f>IF(B1012&lt;&gt;"",A1011+1,"")</f>
        <v/>
      </c>
      <c r="B1012" s="44"/>
      <c r="C1012" s="44"/>
      <c r="D1012" s="44"/>
      <c r="E1012" s="44"/>
      <c r="F1012" s="44"/>
      <c r="G1012" s="44"/>
      <c r="H1012" s="44"/>
      <c r="J1012" s="68"/>
      <c r="K1012" s="68"/>
      <c r="L1012" s="68"/>
      <c r="M1012" s="68"/>
      <c r="O1012" s="44"/>
      <c r="P1012" s="44"/>
      <c r="Q1012" s="44"/>
      <c r="R1012" s="44"/>
      <c r="S1012" s="44"/>
      <c r="T1012" s="44"/>
    </row>
    <row r="1013" spans="1:20" x14ac:dyDescent="0.25">
      <c r="A1013" s="44" t="str">
        <f>IF(B1013&lt;&gt;"",A1012+1,"")</f>
        <v/>
      </c>
      <c r="B1013" s="44"/>
      <c r="C1013" s="44"/>
      <c r="D1013" s="44"/>
      <c r="E1013" s="44"/>
      <c r="F1013" s="44"/>
      <c r="G1013" s="44"/>
      <c r="H1013" s="44"/>
      <c r="J1013" s="68"/>
      <c r="K1013" s="68"/>
      <c r="L1013" s="68"/>
      <c r="M1013" s="68"/>
      <c r="O1013" s="44"/>
      <c r="P1013" s="44"/>
      <c r="Q1013" s="44"/>
      <c r="R1013" s="44"/>
      <c r="S1013" s="44"/>
      <c r="T1013" s="44"/>
    </row>
    <row r="1014" spans="1:20" x14ac:dyDescent="0.25">
      <c r="A1014" s="44" t="str">
        <f>IF(B1014&lt;&gt;"",A1013+1,"")</f>
        <v/>
      </c>
      <c r="B1014" s="44"/>
      <c r="C1014" s="44"/>
      <c r="D1014" s="44"/>
      <c r="E1014" s="44"/>
      <c r="F1014" s="44"/>
      <c r="G1014" s="44"/>
      <c r="H1014" s="44"/>
      <c r="J1014" s="68"/>
      <c r="K1014" s="68"/>
      <c r="L1014" s="68"/>
      <c r="M1014" s="68"/>
      <c r="O1014" s="44"/>
      <c r="P1014" s="44"/>
      <c r="Q1014" s="44"/>
      <c r="R1014" s="44"/>
      <c r="S1014" s="44"/>
      <c r="T1014" s="44"/>
    </row>
    <row r="1015" spans="1:20" x14ac:dyDescent="0.25">
      <c r="A1015" s="44" t="str">
        <f>IF(B1015&lt;&gt;"",A1014+1,"")</f>
        <v/>
      </c>
      <c r="B1015" s="44"/>
      <c r="C1015" s="44"/>
      <c r="D1015" s="44"/>
      <c r="E1015" s="44"/>
      <c r="F1015" s="44"/>
      <c r="G1015" s="44"/>
      <c r="H1015" s="44"/>
      <c r="J1015" s="68"/>
      <c r="K1015" s="68"/>
      <c r="L1015" s="68"/>
      <c r="M1015" s="68"/>
      <c r="O1015" s="44"/>
      <c r="P1015" s="44"/>
      <c r="Q1015" s="44"/>
      <c r="R1015" s="44"/>
      <c r="S1015" s="44"/>
      <c r="T1015" s="44"/>
    </row>
    <row r="1016" spans="1:20" x14ac:dyDescent="0.25">
      <c r="A1016" s="44" t="str">
        <f>IF(B1016&lt;&gt;"",A1015+1,"")</f>
        <v/>
      </c>
      <c r="B1016" s="44"/>
      <c r="C1016" s="44"/>
      <c r="D1016" s="44"/>
      <c r="E1016" s="44"/>
      <c r="F1016" s="44"/>
      <c r="G1016" s="44"/>
      <c r="H1016" s="44"/>
      <c r="J1016" s="68"/>
      <c r="K1016" s="68"/>
      <c r="L1016" s="68"/>
      <c r="M1016" s="68"/>
      <c r="O1016" s="44"/>
      <c r="P1016" s="44"/>
      <c r="Q1016" s="44"/>
      <c r="R1016" s="44"/>
      <c r="S1016" s="44"/>
      <c r="T1016" s="44"/>
    </row>
    <row r="1017" spans="1:20" x14ac:dyDescent="0.25">
      <c r="A1017" s="44" t="str">
        <f>IF(B1017&lt;&gt;"",A1016+1,"")</f>
        <v/>
      </c>
      <c r="B1017" s="44"/>
      <c r="C1017" s="44"/>
      <c r="D1017" s="44"/>
      <c r="E1017" s="44"/>
      <c r="F1017" s="44"/>
      <c r="G1017" s="44"/>
      <c r="H1017" s="44"/>
      <c r="J1017" s="68"/>
      <c r="K1017" s="68"/>
      <c r="L1017" s="68"/>
      <c r="M1017" s="68"/>
      <c r="O1017" s="44"/>
      <c r="P1017" s="44"/>
      <c r="Q1017" s="44"/>
      <c r="R1017" s="44"/>
      <c r="S1017" s="44"/>
      <c r="T1017" s="44"/>
    </row>
    <row r="1018" spans="1:20" x14ac:dyDescent="0.25">
      <c r="A1018" s="44" t="str">
        <f>IF(B1018&lt;&gt;"",A1017+1,"")</f>
        <v/>
      </c>
      <c r="B1018" s="44"/>
      <c r="C1018" s="44"/>
      <c r="D1018" s="44"/>
      <c r="E1018" s="44"/>
      <c r="F1018" s="44"/>
      <c r="G1018" s="44"/>
      <c r="H1018" s="44"/>
      <c r="J1018" s="68"/>
      <c r="K1018" s="68"/>
      <c r="L1018" s="68"/>
      <c r="M1018" s="68"/>
      <c r="O1018" s="44"/>
      <c r="P1018" s="44"/>
      <c r="Q1018" s="44"/>
      <c r="R1018" s="44"/>
      <c r="S1018" s="44"/>
      <c r="T1018" s="44"/>
    </row>
    <row r="1019" spans="1:20" x14ac:dyDescent="0.25">
      <c r="A1019" s="44" t="str">
        <f>IF(B1019&lt;&gt;"",A1018+1,"")</f>
        <v/>
      </c>
      <c r="B1019" s="44"/>
      <c r="C1019" s="44"/>
      <c r="D1019" s="44"/>
      <c r="E1019" s="44"/>
      <c r="F1019" s="44"/>
      <c r="G1019" s="44"/>
      <c r="H1019" s="44"/>
      <c r="J1019" s="68"/>
      <c r="K1019" s="68"/>
      <c r="L1019" s="68"/>
      <c r="M1019" s="68"/>
      <c r="O1019" s="44"/>
      <c r="P1019" s="44"/>
      <c r="Q1019" s="44"/>
      <c r="R1019" s="44"/>
      <c r="S1019" s="44"/>
      <c r="T1019" s="44"/>
    </row>
    <row r="1020" spans="1:20" x14ac:dyDescent="0.25">
      <c r="A1020" s="44" t="str">
        <f>IF(B1020&lt;&gt;"",A1019+1,"")</f>
        <v/>
      </c>
      <c r="B1020" s="44"/>
      <c r="C1020" s="44"/>
      <c r="D1020" s="44"/>
      <c r="E1020" s="44"/>
      <c r="F1020" s="44"/>
      <c r="G1020" s="44"/>
      <c r="H1020" s="44"/>
      <c r="J1020" s="68"/>
      <c r="K1020" s="68"/>
      <c r="L1020" s="68"/>
      <c r="M1020" s="68"/>
      <c r="O1020" s="44"/>
      <c r="P1020" s="44"/>
      <c r="Q1020" s="44"/>
      <c r="R1020" s="44"/>
      <c r="S1020" s="44"/>
      <c r="T1020" s="44"/>
    </row>
    <row r="1021" spans="1:20" x14ac:dyDescent="0.25">
      <c r="A1021" s="44" t="str">
        <f>IF(B1021&lt;&gt;"",A1020+1,"")</f>
        <v/>
      </c>
      <c r="B1021" s="44"/>
      <c r="C1021" s="44"/>
      <c r="D1021" s="44"/>
      <c r="E1021" s="44"/>
      <c r="F1021" s="44"/>
      <c r="G1021" s="44"/>
      <c r="H1021" s="44"/>
      <c r="J1021" s="68"/>
      <c r="K1021" s="68"/>
      <c r="L1021" s="68"/>
      <c r="M1021" s="68"/>
      <c r="O1021" s="44"/>
      <c r="P1021" s="44"/>
      <c r="Q1021" s="44"/>
      <c r="R1021" s="44"/>
      <c r="S1021" s="44"/>
      <c r="T1021" s="44"/>
    </row>
    <row r="1022" spans="1:20" x14ac:dyDescent="0.25">
      <c r="A1022" s="44" t="str">
        <f>IF(B1022&lt;&gt;"",A1021+1,"")</f>
        <v/>
      </c>
      <c r="B1022" s="44"/>
      <c r="C1022" s="44"/>
      <c r="D1022" s="44"/>
      <c r="E1022" s="44"/>
      <c r="F1022" s="44"/>
      <c r="G1022" s="44"/>
      <c r="H1022" s="44"/>
      <c r="J1022" s="68"/>
      <c r="K1022" s="68"/>
      <c r="L1022" s="68"/>
      <c r="M1022" s="68"/>
      <c r="O1022" s="44"/>
      <c r="P1022" s="44"/>
      <c r="Q1022" s="44"/>
      <c r="R1022" s="44"/>
      <c r="S1022" s="44"/>
      <c r="T1022" s="44"/>
    </row>
    <row r="1023" spans="1:20" x14ac:dyDescent="0.25">
      <c r="A1023" s="44" t="str">
        <f>IF(B1023&lt;&gt;"",A1022+1,"")</f>
        <v/>
      </c>
      <c r="B1023" s="44"/>
      <c r="C1023" s="44"/>
      <c r="D1023" s="44"/>
      <c r="E1023" s="44"/>
      <c r="F1023" s="44"/>
      <c r="G1023" s="44"/>
      <c r="H1023" s="44"/>
      <c r="J1023" s="68"/>
      <c r="K1023" s="68"/>
      <c r="L1023" s="68"/>
      <c r="M1023" s="68"/>
      <c r="O1023" s="44"/>
      <c r="P1023" s="44"/>
      <c r="Q1023" s="44"/>
      <c r="R1023" s="44"/>
      <c r="S1023" s="44"/>
      <c r="T1023" s="44"/>
    </row>
    <row r="1024" spans="1:20" x14ac:dyDescent="0.25">
      <c r="A1024" s="44" t="str">
        <f>IF(B1024&lt;&gt;"",A1023+1,"")</f>
        <v/>
      </c>
      <c r="B1024" s="44"/>
      <c r="C1024" s="44"/>
      <c r="D1024" s="44"/>
      <c r="E1024" s="44"/>
      <c r="F1024" s="44"/>
      <c r="G1024" s="44"/>
      <c r="H1024" s="44"/>
      <c r="J1024" s="68"/>
      <c r="K1024" s="68"/>
      <c r="L1024" s="68"/>
      <c r="M1024" s="68"/>
      <c r="O1024" s="44"/>
      <c r="P1024" s="44"/>
      <c r="Q1024" s="44"/>
      <c r="R1024" s="44"/>
      <c r="S1024" s="44"/>
      <c r="T1024" s="44"/>
    </row>
    <row r="1025" spans="1:20" x14ac:dyDescent="0.25">
      <c r="A1025" s="44" t="str">
        <f>IF(B1025&lt;&gt;"",A1024+1,"")</f>
        <v/>
      </c>
      <c r="B1025" s="44"/>
      <c r="C1025" s="44"/>
      <c r="D1025" s="44"/>
      <c r="E1025" s="44"/>
      <c r="F1025" s="44"/>
      <c r="G1025" s="44"/>
      <c r="H1025" s="44"/>
      <c r="J1025" s="68"/>
      <c r="K1025" s="68"/>
      <c r="L1025" s="68"/>
      <c r="M1025" s="68"/>
      <c r="O1025" s="44"/>
      <c r="P1025" s="44"/>
      <c r="Q1025" s="44"/>
      <c r="R1025" s="44"/>
      <c r="S1025" s="44"/>
      <c r="T1025" s="44"/>
    </row>
    <row r="1026" spans="1:20" x14ac:dyDescent="0.25">
      <c r="A1026" s="44" t="str">
        <f>IF(B1026&lt;&gt;"",A1025+1,"")</f>
        <v/>
      </c>
      <c r="B1026" s="44"/>
      <c r="C1026" s="44"/>
      <c r="D1026" s="44"/>
      <c r="E1026" s="44"/>
      <c r="F1026" s="44"/>
      <c r="G1026" s="44"/>
      <c r="H1026" s="44"/>
      <c r="J1026" s="68"/>
      <c r="K1026" s="68"/>
      <c r="L1026" s="68"/>
      <c r="M1026" s="68"/>
      <c r="O1026" s="44"/>
      <c r="P1026" s="44"/>
      <c r="Q1026" s="44"/>
      <c r="R1026" s="44"/>
      <c r="S1026" s="44"/>
      <c r="T1026" s="44"/>
    </row>
    <row r="1027" spans="1:20" x14ac:dyDescent="0.25">
      <c r="A1027" s="44" t="str">
        <f>IF(B1027&lt;&gt;"",A1026+1,"")</f>
        <v/>
      </c>
      <c r="B1027" s="44"/>
      <c r="C1027" s="44"/>
      <c r="D1027" s="44"/>
      <c r="E1027" s="44"/>
      <c r="F1027" s="44"/>
      <c r="G1027" s="44"/>
      <c r="H1027" s="44"/>
      <c r="J1027" s="68"/>
      <c r="K1027" s="68"/>
      <c r="L1027" s="68"/>
      <c r="M1027" s="68"/>
      <c r="O1027" s="44"/>
      <c r="P1027" s="44"/>
      <c r="Q1027" s="44"/>
      <c r="R1027" s="44"/>
      <c r="S1027" s="44"/>
      <c r="T1027" s="44"/>
    </row>
    <row r="1028" spans="1:20" x14ac:dyDescent="0.25">
      <c r="A1028" s="44" t="str">
        <f>IF(B1028&lt;&gt;"",A1027+1,"")</f>
        <v/>
      </c>
      <c r="B1028" s="44"/>
      <c r="C1028" s="44"/>
      <c r="D1028" s="44"/>
      <c r="E1028" s="44"/>
      <c r="F1028" s="44"/>
      <c r="G1028" s="44"/>
      <c r="H1028" s="44"/>
      <c r="J1028" s="68"/>
      <c r="K1028" s="68"/>
      <c r="L1028" s="68"/>
      <c r="M1028" s="68"/>
      <c r="O1028" s="44"/>
      <c r="P1028" s="44"/>
      <c r="Q1028" s="44"/>
      <c r="R1028" s="44"/>
      <c r="S1028" s="44"/>
      <c r="T1028" s="44"/>
    </row>
    <row r="1029" spans="1:20" x14ac:dyDescent="0.25">
      <c r="A1029" s="44" t="str">
        <f>IF(B1029&lt;&gt;"",A1028+1,"")</f>
        <v/>
      </c>
      <c r="B1029" s="44"/>
      <c r="C1029" s="44"/>
      <c r="D1029" s="44"/>
      <c r="E1029" s="44"/>
      <c r="F1029" s="44"/>
      <c r="G1029" s="44"/>
      <c r="H1029" s="44"/>
      <c r="J1029" s="68"/>
      <c r="K1029" s="68"/>
      <c r="L1029" s="68"/>
      <c r="M1029" s="68"/>
      <c r="O1029" s="44"/>
      <c r="P1029" s="44"/>
      <c r="Q1029" s="44"/>
      <c r="R1029" s="44"/>
      <c r="S1029" s="44"/>
      <c r="T1029" s="44"/>
    </row>
    <row r="1030" spans="1:20" x14ac:dyDescent="0.25">
      <c r="A1030" s="44" t="str">
        <f>IF(B1030&lt;&gt;"",A1029+1,"")</f>
        <v/>
      </c>
      <c r="B1030" s="44"/>
      <c r="C1030" s="44"/>
      <c r="D1030" s="44"/>
      <c r="E1030" s="44"/>
      <c r="F1030" s="44"/>
      <c r="G1030" s="44"/>
      <c r="H1030" s="44"/>
      <c r="J1030" s="68"/>
      <c r="K1030" s="68"/>
      <c r="L1030" s="68"/>
      <c r="M1030" s="68"/>
      <c r="O1030" s="44"/>
      <c r="P1030" s="44"/>
      <c r="Q1030" s="44"/>
      <c r="R1030" s="44"/>
      <c r="S1030" s="44"/>
      <c r="T1030" s="44"/>
    </row>
    <row r="1031" spans="1:20" x14ac:dyDescent="0.25">
      <c r="A1031" s="44" t="str">
        <f>IF(B1031&lt;&gt;"",A1030+1,"")</f>
        <v/>
      </c>
      <c r="B1031" s="44"/>
      <c r="C1031" s="44"/>
      <c r="D1031" s="44"/>
      <c r="E1031" s="44"/>
      <c r="F1031" s="44"/>
      <c r="G1031" s="44"/>
      <c r="H1031" s="44"/>
      <c r="J1031" s="68"/>
      <c r="K1031" s="68"/>
      <c r="L1031" s="68"/>
      <c r="M1031" s="68"/>
      <c r="O1031" s="44"/>
      <c r="P1031" s="44"/>
      <c r="Q1031" s="44"/>
      <c r="R1031" s="44"/>
      <c r="S1031" s="44"/>
      <c r="T1031" s="44"/>
    </row>
    <row r="1032" spans="1:20" x14ac:dyDescent="0.25">
      <c r="A1032" s="44" t="str">
        <f>IF(B1032&lt;&gt;"",A1031+1,"")</f>
        <v/>
      </c>
      <c r="B1032" s="44"/>
      <c r="C1032" s="44"/>
      <c r="D1032" s="44"/>
      <c r="E1032" s="44"/>
      <c r="F1032" s="44"/>
      <c r="G1032" s="44"/>
      <c r="H1032" s="44"/>
      <c r="J1032" s="68"/>
      <c r="K1032" s="68"/>
      <c r="L1032" s="68"/>
      <c r="M1032" s="68"/>
      <c r="O1032" s="44"/>
      <c r="P1032" s="44"/>
      <c r="Q1032" s="44"/>
      <c r="R1032" s="44"/>
      <c r="S1032" s="44"/>
      <c r="T1032" s="44"/>
    </row>
    <row r="1033" spans="1:20" x14ac:dyDescent="0.25">
      <c r="A1033" s="44" t="str">
        <f>IF(B1033&lt;&gt;"",A1032+1,"")</f>
        <v/>
      </c>
      <c r="B1033" s="44"/>
      <c r="C1033" s="44"/>
      <c r="D1033" s="44"/>
      <c r="E1033" s="44"/>
      <c r="F1033" s="44"/>
      <c r="G1033" s="44"/>
      <c r="H1033" s="44"/>
      <c r="J1033" s="68"/>
      <c r="K1033" s="68"/>
      <c r="L1033" s="68"/>
      <c r="M1033" s="68"/>
      <c r="O1033" s="44"/>
      <c r="P1033" s="44"/>
      <c r="Q1033" s="44"/>
      <c r="R1033" s="44"/>
      <c r="S1033" s="44"/>
      <c r="T1033" s="44"/>
    </row>
    <row r="1034" spans="1:20" x14ac:dyDescent="0.25">
      <c r="A1034" s="44" t="str">
        <f>IF(B1034&lt;&gt;"",A1033+1,"")</f>
        <v/>
      </c>
      <c r="B1034" s="44"/>
      <c r="C1034" s="44"/>
      <c r="D1034" s="44"/>
      <c r="E1034" s="44"/>
      <c r="F1034" s="44"/>
      <c r="G1034" s="44"/>
      <c r="H1034" s="44"/>
      <c r="J1034" s="68"/>
      <c r="K1034" s="68"/>
      <c r="L1034" s="68"/>
      <c r="M1034" s="68"/>
      <c r="O1034" s="44"/>
      <c r="P1034" s="44"/>
      <c r="Q1034" s="44"/>
      <c r="R1034" s="44"/>
      <c r="S1034" s="44"/>
      <c r="T1034" s="44"/>
    </row>
    <row r="1035" spans="1:20" x14ac:dyDescent="0.25">
      <c r="A1035" s="44" t="str">
        <f>IF(B1035&lt;&gt;"",A1034+1,"")</f>
        <v/>
      </c>
      <c r="B1035" s="44"/>
      <c r="C1035" s="44"/>
      <c r="D1035" s="44"/>
      <c r="E1035" s="44"/>
      <c r="F1035" s="44"/>
      <c r="G1035" s="44"/>
      <c r="H1035" s="44"/>
      <c r="J1035" s="68"/>
      <c r="K1035" s="68"/>
      <c r="L1035" s="68"/>
      <c r="M1035" s="68"/>
      <c r="O1035" s="44"/>
      <c r="P1035" s="44"/>
      <c r="Q1035" s="44"/>
      <c r="R1035" s="44"/>
      <c r="S1035" s="44"/>
      <c r="T1035" s="44"/>
    </row>
    <row r="1036" spans="1:20" x14ac:dyDescent="0.25">
      <c r="A1036" s="44" t="str">
        <f>IF(B1036&lt;&gt;"",A1035+1,"")</f>
        <v/>
      </c>
      <c r="B1036" s="44"/>
      <c r="C1036" s="44"/>
      <c r="D1036" s="44"/>
      <c r="E1036" s="44"/>
      <c r="F1036" s="44"/>
      <c r="G1036" s="44"/>
      <c r="H1036" s="44"/>
      <c r="J1036" s="68"/>
      <c r="K1036" s="68"/>
      <c r="L1036" s="68"/>
      <c r="M1036" s="68"/>
      <c r="O1036" s="44"/>
      <c r="P1036" s="44"/>
      <c r="Q1036" s="44"/>
      <c r="R1036" s="44"/>
      <c r="S1036" s="44"/>
      <c r="T1036" s="44"/>
    </row>
    <row r="1037" spans="1:20" x14ac:dyDescent="0.25">
      <c r="A1037" s="44" t="str">
        <f>IF(B1037&lt;&gt;"",A1036+1,"")</f>
        <v/>
      </c>
      <c r="B1037" s="44"/>
      <c r="C1037" s="44"/>
      <c r="D1037" s="44"/>
      <c r="E1037" s="44"/>
      <c r="F1037" s="44"/>
      <c r="G1037" s="44"/>
      <c r="H1037" s="44"/>
      <c r="J1037" s="68"/>
      <c r="K1037" s="68"/>
      <c r="L1037" s="68"/>
      <c r="M1037" s="68"/>
      <c r="O1037" s="44"/>
      <c r="P1037" s="44"/>
      <c r="Q1037" s="44"/>
      <c r="R1037" s="44"/>
      <c r="S1037" s="44"/>
      <c r="T1037" s="44"/>
    </row>
    <row r="1038" spans="1:20" x14ac:dyDescent="0.25">
      <c r="A1038" s="44" t="str">
        <f>IF(B1038&lt;&gt;"",A1037+1,"")</f>
        <v/>
      </c>
      <c r="B1038" s="44"/>
      <c r="C1038" s="44"/>
      <c r="D1038" s="44"/>
      <c r="E1038" s="44"/>
      <c r="F1038" s="44"/>
      <c r="G1038" s="44"/>
      <c r="H1038" s="44"/>
      <c r="J1038" s="68"/>
      <c r="K1038" s="68"/>
      <c r="L1038" s="68"/>
      <c r="M1038" s="68"/>
      <c r="O1038" s="44"/>
      <c r="P1038" s="44"/>
      <c r="Q1038" s="44"/>
      <c r="R1038" s="44"/>
      <c r="S1038" s="44"/>
      <c r="T1038" s="44"/>
    </row>
    <row r="1039" spans="1:20" x14ac:dyDescent="0.25">
      <c r="A1039" s="44" t="str">
        <f>IF(B1039&lt;&gt;"",A1038+1,"")</f>
        <v/>
      </c>
      <c r="B1039" s="44"/>
      <c r="C1039" s="44"/>
      <c r="D1039" s="44"/>
      <c r="E1039" s="44"/>
      <c r="F1039" s="44"/>
      <c r="G1039" s="44"/>
      <c r="H1039" s="44"/>
      <c r="J1039" s="68"/>
      <c r="K1039" s="68"/>
      <c r="L1039" s="68"/>
      <c r="M1039" s="68"/>
      <c r="O1039" s="44"/>
      <c r="P1039" s="44"/>
      <c r="Q1039" s="44"/>
      <c r="R1039" s="44"/>
      <c r="S1039" s="44"/>
      <c r="T1039" s="44"/>
    </row>
    <row r="1040" spans="1:20" x14ac:dyDescent="0.25">
      <c r="A1040" s="44" t="str">
        <f>IF(B1040&lt;&gt;"",A1039+1,"")</f>
        <v/>
      </c>
      <c r="B1040" s="44"/>
      <c r="C1040" s="44"/>
      <c r="D1040" s="44"/>
      <c r="E1040" s="44"/>
      <c r="F1040" s="44"/>
      <c r="G1040" s="44"/>
      <c r="H1040" s="44"/>
      <c r="J1040" s="68"/>
      <c r="K1040" s="68"/>
      <c r="L1040" s="68"/>
      <c r="M1040" s="68"/>
      <c r="O1040" s="44"/>
      <c r="P1040" s="44"/>
      <c r="Q1040" s="44"/>
      <c r="R1040" s="44"/>
      <c r="S1040" s="44"/>
      <c r="T1040" s="44"/>
    </row>
    <row r="1041" spans="1:20" x14ac:dyDescent="0.25">
      <c r="A1041" s="44" t="str">
        <f>IF(B1041&lt;&gt;"",A1040+1,"")</f>
        <v/>
      </c>
      <c r="B1041" s="44"/>
      <c r="C1041" s="44"/>
      <c r="D1041" s="44"/>
      <c r="E1041" s="44"/>
      <c r="F1041" s="44"/>
      <c r="G1041" s="44"/>
      <c r="H1041" s="44"/>
      <c r="J1041" s="68"/>
      <c r="K1041" s="68"/>
      <c r="L1041" s="68"/>
      <c r="M1041" s="68"/>
      <c r="O1041" s="44"/>
      <c r="P1041" s="44"/>
      <c r="Q1041" s="44"/>
      <c r="R1041" s="44"/>
      <c r="S1041" s="44"/>
      <c r="T1041" s="44"/>
    </row>
    <row r="1042" spans="1:20" x14ac:dyDescent="0.25">
      <c r="A1042" s="44" t="str">
        <f>IF(B1042&lt;&gt;"",A1041+1,"")</f>
        <v/>
      </c>
      <c r="B1042" s="44"/>
      <c r="C1042" s="44"/>
      <c r="D1042" s="44"/>
      <c r="E1042" s="44"/>
      <c r="F1042" s="44"/>
      <c r="G1042" s="44"/>
      <c r="H1042" s="44"/>
      <c r="J1042" s="68"/>
      <c r="K1042" s="68"/>
      <c r="L1042" s="68"/>
      <c r="M1042" s="68"/>
      <c r="O1042" s="44"/>
      <c r="P1042" s="44"/>
      <c r="Q1042" s="44"/>
      <c r="R1042" s="44"/>
      <c r="S1042" s="44"/>
      <c r="T1042" s="44"/>
    </row>
    <row r="1043" spans="1:20" x14ac:dyDescent="0.25">
      <c r="A1043" s="44" t="str">
        <f>IF(B1043&lt;&gt;"",A1042+1,"")</f>
        <v/>
      </c>
      <c r="B1043" s="44"/>
      <c r="C1043" s="44"/>
      <c r="D1043" s="44"/>
      <c r="E1043" s="44"/>
      <c r="F1043" s="44"/>
      <c r="G1043" s="44"/>
      <c r="H1043" s="44"/>
      <c r="J1043" s="68"/>
      <c r="K1043" s="68"/>
      <c r="L1043" s="68"/>
      <c r="M1043" s="68"/>
      <c r="O1043" s="44"/>
      <c r="P1043" s="44"/>
      <c r="Q1043" s="44"/>
      <c r="R1043" s="44"/>
      <c r="S1043" s="44"/>
      <c r="T1043" s="44"/>
    </row>
    <row r="1044" spans="1:20" x14ac:dyDescent="0.25">
      <c r="A1044" s="44" t="str">
        <f>IF(B1044&lt;&gt;"",A1043+1,"")</f>
        <v/>
      </c>
      <c r="B1044" s="44"/>
      <c r="C1044" s="44"/>
      <c r="D1044" s="44"/>
      <c r="E1044" s="44"/>
      <c r="F1044" s="44"/>
      <c r="G1044" s="44"/>
      <c r="H1044" s="44"/>
      <c r="J1044" s="68"/>
      <c r="K1044" s="68"/>
      <c r="L1044" s="68"/>
      <c r="M1044" s="68"/>
      <c r="O1044" s="44"/>
      <c r="P1044" s="44"/>
      <c r="Q1044" s="44"/>
      <c r="R1044" s="44"/>
      <c r="S1044" s="44"/>
      <c r="T1044" s="44"/>
    </row>
    <row r="1045" spans="1:20" x14ac:dyDescent="0.25">
      <c r="A1045" s="44" t="str">
        <f>IF(B1045&lt;&gt;"",A1044+1,"")</f>
        <v/>
      </c>
      <c r="B1045" s="44"/>
      <c r="C1045" s="44"/>
      <c r="D1045" s="44"/>
      <c r="E1045" s="44"/>
      <c r="F1045" s="44"/>
      <c r="G1045" s="44"/>
      <c r="H1045" s="44"/>
      <c r="J1045" s="68"/>
      <c r="K1045" s="68"/>
      <c r="L1045" s="68"/>
      <c r="M1045" s="68"/>
      <c r="O1045" s="44"/>
      <c r="P1045" s="44"/>
      <c r="Q1045" s="44"/>
      <c r="R1045" s="44"/>
      <c r="S1045" s="44"/>
      <c r="T1045" s="44"/>
    </row>
    <row r="1046" spans="1:20" x14ac:dyDescent="0.25">
      <c r="A1046" s="44" t="str">
        <f>IF(B1046&lt;&gt;"",A1045+1,"")</f>
        <v/>
      </c>
      <c r="B1046" s="44"/>
      <c r="C1046" s="44"/>
      <c r="D1046" s="44"/>
      <c r="E1046" s="44"/>
      <c r="F1046" s="44"/>
      <c r="G1046" s="44"/>
      <c r="H1046" s="44"/>
      <c r="J1046" s="68"/>
      <c r="K1046" s="68"/>
      <c r="L1046" s="68"/>
      <c r="M1046" s="68"/>
      <c r="O1046" s="44"/>
      <c r="P1046" s="44"/>
      <c r="Q1046" s="44"/>
      <c r="R1046" s="44"/>
      <c r="S1046" s="44"/>
      <c r="T1046" s="44"/>
    </row>
    <row r="1047" spans="1:20" x14ac:dyDescent="0.25">
      <c r="A1047" s="44" t="str">
        <f>IF(B1047&lt;&gt;"",A1046+1,"")</f>
        <v/>
      </c>
      <c r="B1047" s="44"/>
      <c r="C1047" s="44"/>
      <c r="D1047" s="44"/>
      <c r="E1047" s="44"/>
      <c r="F1047" s="44"/>
      <c r="G1047" s="44"/>
      <c r="H1047" s="44"/>
      <c r="J1047" s="68"/>
      <c r="K1047" s="68"/>
      <c r="L1047" s="68"/>
      <c r="M1047" s="68"/>
      <c r="O1047" s="44"/>
      <c r="P1047" s="44"/>
      <c r="Q1047" s="44"/>
      <c r="R1047" s="44"/>
      <c r="S1047" s="44"/>
      <c r="T1047" s="44"/>
    </row>
    <row r="1048" spans="1:20" x14ac:dyDescent="0.25">
      <c r="A1048" s="44" t="str">
        <f>IF(B1048&lt;&gt;"",A1047+1,"")</f>
        <v/>
      </c>
      <c r="B1048" s="44"/>
      <c r="C1048" s="44"/>
      <c r="D1048" s="44"/>
      <c r="E1048" s="44"/>
      <c r="F1048" s="44"/>
      <c r="G1048" s="44"/>
      <c r="H1048" s="44"/>
      <c r="J1048" s="68"/>
      <c r="K1048" s="68"/>
      <c r="L1048" s="68"/>
      <c r="M1048" s="68"/>
      <c r="O1048" s="44"/>
      <c r="P1048" s="44"/>
      <c r="Q1048" s="44"/>
      <c r="R1048" s="44"/>
      <c r="S1048" s="44"/>
      <c r="T1048" s="44"/>
    </row>
    <row r="1049" spans="1:20" x14ac:dyDescent="0.25">
      <c r="A1049" s="44" t="str">
        <f>IF(B1049&lt;&gt;"",A1048+1,"")</f>
        <v/>
      </c>
      <c r="B1049" s="44"/>
      <c r="C1049" s="44"/>
      <c r="D1049" s="44"/>
      <c r="E1049" s="44"/>
      <c r="F1049" s="44"/>
      <c r="G1049" s="44"/>
      <c r="H1049" s="44"/>
      <c r="J1049" s="68"/>
      <c r="K1049" s="68"/>
      <c r="L1049" s="68"/>
      <c r="M1049" s="68"/>
      <c r="O1049" s="44"/>
      <c r="P1049" s="44"/>
      <c r="Q1049" s="44"/>
      <c r="R1049" s="44"/>
      <c r="S1049" s="44"/>
      <c r="T1049" s="44"/>
    </row>
    <row r="1050" spans="1:20" x14ac:dyDescent="0.25">
      <c r="A1050" s="44" t="str">
        <f>IF(B1050&lt;&gt;"",A1049+1,"")</f>
        <v/>
      </c>
      <c r="B1050" s="44"/>
      <c r="C1050" s="44"/>
      <c r="D1050" s="44"/>
      <c r="E1050" s="44"/>
      <c r="F1050" s="44"/>
      <c r="G1050" s="44"/>
      <c r="H1050" s="44"/>
      <c r="J1050" s="68"/>
      <c r="K1050" s="68"/>
      <c r="L1050" s="68"/>
      <c r="M1050" s="68"/>
      <c r="O1050" s="44"/>
      <c r="P1050" s="44"/>
      <c r="Q1050" s="44"/>
      <c r="R1050" s="44"/>
      <c r="S1050" s="44"/>
      <c r="T1050" s="44"/>
    </row>
    <row r="1051" spans="1:20" x14ac:dyDescent="0.25">
      <c r="A1051" s="44" t="str">
        <f>IF(B1051&lt;&gt;"",A1050+1,"")</f>
        <v/>
      </c>
      <c r="B1051" s="44"/>
      <c r="C1051" s="44"/>
      <c r="D1051" s="44"/>
      <c r="E1051" s="44"/>
      <c r="F1051" s="44"/>
      <c r="G1051" s="44"/>
      <c r="H1051" s="44"/>
      <c r="J1051" s="68"/>
      <c r="K1051" s="68"/>
      <c r="L1051" s="68"/>
      <c r="M1051" s="68"/>
      <c r="O1051" s="44"/>
      <c r="P1051" s="44"/>
      <c r="Q1051" s="44"/>
      <c r="R1051" s="44"/>
      <c r="S1051" s="44"/>
      <c r="T1051" s="44"/>
    </row>
    <row r="1052" spans="1:20" x14ac:dyDescent="0.25">
      <c r="A1052" s="44" t="str">
        <f>IF(B1052&lt;&gt;"",A1051+1,"")</f>
        <v/>
      </c>
      <c r="B1052" s="44"/>
      <c r="C1052" s="44"/>
      <c r="D1052" s="44"/>
      <c r="E1052" s="44"/>
      <c r="F1052" s="44"/>
      <c r="G1052" s="44"/>
      <c r="H1052" s="44"/>
      <c r="J1052" s="68"/>
      <c r="K1052" s="68"/>
      <c r="L1052" s="68"/>
      <c r="M1052" s="68"/>
      <c r="O1052" s="44"/>
      <c r="P1052" s="44"/>
      <c r="Q1052" s="44"/>
      <c r="R1052" s="44"/>
      <c r="S1052" s="44"/>
      <c r="T1052" s="44"/>
    </row>
    <row r="1053" spans="1:20" x14ac:dyDescent="0.25">
      <c r="A1053" s="44" t="str">
        <f>IF(B1053&lt;&gt;"",A1052+1,"")</f>
        <v/>
      </c>
      <c r="B1053" s="44"/>
      <c r="C1053" s="44"/>
      <c r="D1053" s="44"/>
      <c r="E1053" s="44"/>
      <c r="F1053" s="44"/>
      <c r="G1053" s="44"/>
      <c r="H1053" s="44"/>
      <c r="J1053" s="68"/>
      <c r="K1053" s="68"/>
      <c r="L1053" s="68"/>
      <c r="M1053" s="68"/>
      <c r="O1053" s="44"/>
      <c r="P1053" s="44"/>
      <c r="Q1053" s="44"/>
      <c r="R1053" s="44"/>
      <c r="S1053" s="44"/>
      <c r="T1053" s="44"/>
    </row>
    <row r="1054" spans="1:20" x14ac:dyDescent="0.25">
      <c r="A1054" s="44" t="str">
        <f>IF(B1054&lt;&gt;"",A1053+1,"")</f>
        <v/>
      </c>
      <c r="B1054" s="44"/>
      <c r="C1054" s="44"/>
      <c r="D1054" s="44"/>
      <c r="E1054" s="44"/>
      <c r="F1054" s="44"/>
      <c r="G1054" s="44"/>
      <c r="H1054" s="44"/>
      <c r="J1054" s="68"/>
      <c r="K1054" s="68"/>
      <c r="L1054" s="68"/>
      <c r="M1054" s="68"/>
      <c r="O1054" s="44"/>
      <c r="P1054" s="44"/>
      <c r="Q1054" s="44"/>
      <c r="R1054" s="44"/>
      <c r="S1054" s="44"/>
      <c r="T1054" s="44"/>
    </row>
    <row r="1055" spans="1:20" x14ac:dyDescent="0.25">
      <c r="A1055" s="44" t="str">
        <f>IF(B1055&lt;&gt;"",A1054+1,"")</f>
        <v/>
      </c>
      <c r="B1055" s="44"/>
      <c r="C1055" s="44"/>
      <c r="D1055" s="44"/>
      <c r="E1055" s="44"/>
      <c r="F1055" s="44"/>
      <c r="G1055" s="44"/>
      <c r="H1055" s="44"/>
      <c r="J1055" s="68"/>
      <c r="K1055" s="68"/>
      <c r="L1055" s="68"/>
      <c r="M1055" s="68"/>
      <c r="O1055" s="44"/>
      <c r="P1055" s="44"/>
      <c r="Q1055" s="44"/>
      <c r="R1055" s="44"/>
      <c r="S1055" s="44"/>
      <c r="T1055" s="44"/>
    </row>
    <row r="1056" spans="1:20" x14ac:dyDescent="0.25">
      <c r="A1056" s="44" t="str">
        <f>IF(B1056&lt;&gt;"",A1055+1,"")</f>
        <v/>
      </c>
      <c r="B1056" s="44"/>
      <c r="C1056" s="44"/>
      <c r="D1056" s="44"/>
      <c r="E1056" s="44"/>
      <c r="F1056" s="44"/>
      <c r="G1056" s="44"/>
      <c r="H1056" s="44"/>
      <c r="J1056" s="68"/>
      <c r="K1056" s="68"/>
      <c r="L1056" s="68"/>
      <c r="M1056" s="68"/>
      <c r="O1056" s="44"/>
      <c r="P1056" s="44"/>
      <c r="Q1056" s="44"/>
      <c r="R1056" s="44"/>
      <c r="S1056" s="44"/>
      <c r="T1056" s="44"/>
    </row>
    <row r="1057" spans="1:20" x14ac:dyDescent="0.25">
      <c r="A1057" s="44" t="str">
        <f>IF(B1057&lt;&gt;"",A1056+1,"")</f>
        <v/>
      </c>
      <c r="B1057" s="44"/>
      <c r="C1057" s="44"/>
      <c r="D1057" s="44"/>
      <c r="E1057" s="44"/>
      <c r="F1057" s="44"/>
      <c r="G1057" s="44"/>
      <c r="H1057" s="44"/>
      <c r="J1057" s="68"/>
      <c r="K1057" s="68"/>
      <c r="L1057" s="68"/>
      <c r="M1057" s="68"/>
      <c r="O1057" s="44"/>
      <c r="P1057" s="44"/>
      <c r="Q1057" s="44"/>
      <c r="R1057" s="44"/>
      <c r="S1057" s="44"/>
      <c r="T1057" s="44"/>
    </row>
    <row r="1058" spans="1:20" x14ac:dyDescent="0.25">
      <c r="A1058" s="44" t="str">
        <f>IF(B1058&lt;&gt;"",A1057+1,"")</f>
        <v/>
      </c>
      <c r="B1058" s="44"/>
      <c r="C1058" s="44"/>
      <c r="D1058" s="44"/>
      <c r="E1058" s="44"/>
      <c r="F1058" s="44"/>
      <c r="G1058" s="44"/>
      <c r="H1058" s="44"/>
      <c r="J1058" s="68"/>
      <c r="K1058" s="68"/>
      <c r="L1058" s="68"/>
      <c r="M1058" s="68"/>
      <c r="O1058" s="44"/>
      <c r="P1058" s="44"/>
      <c r="Q1058" s="44"/>
      <c r="R1058" s="44"/>
      <c r="S1058" s="44"/>
      <c r="T1058" s="44"/>
    </row>
    <row r="1059" spans="1:20" x14ac:dyDescent="0.25">
      <c r="A1059" s="44" t="str">
        <f>IF(B1059&lt;&gt;"",A1058+1,"")</f>
        <v/>
      </c>
      <c r="B1059" s="44"/>
      <c r="C1059" s="44"/>
      <c r="D1059" s="44"/>
      <c r="E1059" s="44"/>
      <c r="F1059" s="44"/>
      <c r="G1059" s="44"/>
      <c r="H1059" s="44"/>
      <c r="J1059" s="68"/>
      <c r="K1059" s="68"/>
      <c r="L1059" s="68"/>
      <c r="M1059" s="68"/>
      <c r="O1059" s="44"/>
      <c r="P1059" s="44"/>
      <c r="Q1059" s="44"/>
      <c r="R1059" s="44"/>
      <c r="S1059" s="44"/>
      <c r="T1059" s="44"/>
    </row>
    <row r="1060" spans="1:20" x14ac:dyDescent="0.25">
      <c r="A1060" s="44" t="str">
        <f>IF(B1060&lt;&gt;"",A1059+1,"")</f>
        <v/>
      </c>
      <c r="B1060" s="44"/>
      <c r="C1060" s="44"/>
      <c r="D1060" s="44"/>
      <c r="E1060" s="44"/>
      <c r="F1060" s="44"/>
      <c r="G1060" s="44"/>
      <c r="H1060" s="44"/>
      <c r="J1060" s="68"/>
      <c r="K1060" s="68"/>
      <c r="L1060" s="68"/>
      <c r="M1060" s="68"/>
      <c r="O1060" s="44"/>
      <c r="P1060" s="44"/>
      <c r="Q1060" s="44"/>
      <c r="R1060" s="44"/>
      <c r="S1060" s="44"/>
      <c r="T1060" s="44"/>
    </row>
    <row r="1061" spans="1:20" x14ac:dyDescent="0.25">
      <c r="A1061" s="44" t="str">
        <f>IF(B1061&lt;&gt;"",A1060+1,"")</f>
        <v/>
      </c>
      <c r="B1061" s="44"/>
      <c r="C1061" s="44"/>
      <c r="D1061" s="44"/>
      <c r="E1061" s="44"/>
      <c r="F1061" s="44"/>
      <c r="G1061" s="44"/>
      <c r="H1061" s="44"/>
      <c r="J1061" s="68"/>
      <c r="K1061" s="68"/>
      <c r="L1061" s="68"/>
      <c r="M1061" s="68"/>
      <c r="O1061" s="44"/>
      <c r="P1061" s="44"/>
      <c r="Q1061" s="44"/>
      <c r="R1061" s="44"/>
      <c r="S1061" s="44"/>
      <c r="T1061" s="44"/>
    </row>
    <row r="1062" spans="1:20" x14ac:dyDescent="0.25">
      <c r="A1062" s="44" t="str">
        <f>IF(B1062&lt;&gt;"",A1061+1,"")</f>
        <v/>
      </c>
      <c r="B1062" s="44"/>
      <c r="C1062" s="44"/>
      <c r="D1062" s="44"/>
      <c r="E1062" s="44"/>
      <c r="F1062" s="44"/>
      <c r="G1062" s="44"/>
      <c r="H1062" s="44"/>
      <c r="J1062" s="68"/>
      <c r="K1062" s="68"/>
      <c r="L1062" s="68"/>
      <c r="M1062" s="68"/>
      <c r="O1062" s="44"/>
      <c r="P1062" s="44"/>
      <c r="Q1062" s="44"/>
      <c r="R1062" s="44"/>
      <c r="S1062" s="44"/>
      <c r="T1062" s="44"/>
    </row>
    <row r="1063" spans="1:20" x14ac:dyDescent="0.25">
      <c r="A1063" s="44" t="str">
        <f>IF(B1063&lt;&gt;"",A1062+1,"")</f>
        <v/>
      </c>
      <c r="B1063" s="44"/>
      <c r="C1063" s="44"/>
      <c r="D1063" s="44"/>
      <c r="E1063" s="44"/>
      <c r="F1063" s="44"/>
      <c r="G1063" s="44"/>
      <c r="H1063" s="44"/>
      <c r="J1063" s="68"/>
      <c r="K1063" s="68"/>
      <c r="L1063" s="68"/>
      <c r="M1063" s="68"/>
      <c r="O1063" s="44"/>
      <c r="P1063" s="44"/>
      <c r="Q1063" s="44"/>
      <c r="R1063" s="44"/>
      <c r="S1063" s="44"/>
      <c r="T1063" s="44"/>
    </row>
    <row r="1064" spans="1:20" x14ac:dyDescent="0.25">
      <c r="A1064" s="44" t="str">
        <f>IF(B1064&lt;&gt;"",A1063+1,"")</f>
        <v/>
      </c>
      <c r="B1064" s="44"/>
      <c r="C1064" s="44"/>
      <c r="D1064" s="44"/>
      <c r="E1064" s="44"/>
      <c r="F1064" s="44"/>
      <c r="G1064" s="44"/>
      <c r="H1064" s="44"/>
      <c r="J1064" s="68"/>
      <c r="K1064" s="68"/>
      <c r="L1064" s="68"/>
      <c r="M1064" s="68"/>
      <c r="O1064" s="44"/>
      <c r="P1064" s="44"/>
      <c r="Q1064" s="44"/>
      <c r="R1064" s="44"/>
      <c r="S1064" s="44"/>
      <c r="T1064" s="44"/>
    </row>
    <row r="1065" spans="1:20" x14ac:dyDescent="0.25">
      <c r="A1065" s="44" t="str">
        <f>IF(B1065&lt;&gt;"",A1064+1,"")</f>
        <v/>
      </c>
      <c r="B1065" s="44"/>
      <c r="C1065" s="44"/>
      <c r="D1065" s="44"/>
      <c r="E1065" s="44"/>
      <c r="F1065" s="44"/>
      <c r="G1065" s="44"/>
      <c r="H1065" s="44"/>
      <c r="J1065" s="68"/>
      <c r="K1065" s="68"/>
      <c r="L1065" s="68"/>
      <c r="M1065" s="68"/>
      <c r="O1065" s="44"/>
      <c r="P1065" s="44"/>
      <c r="Q1065" s="44"/>
      <c r="R1065" s="44"/>
      <c r="S1065" s="44"/>
      <c r="T1065" s="44"/>
    </row>
    <row r="1066" spans="1:20" x14ac:dyDescent="0.25">
      <c r="A1066" s="44" t="str">
        <f>IF(B1066&lt;&gt;"",A1065+1,"")</f>
        <v/>
      </c>
      <c r="B1066" s="44"/>
      <c r="C1066" s="44"/>
      <c r="D1066" s="44"/>
      <c r="E1066" s="44"/>
      <c r="F1066" s="44"/>
      <c r="G1066" s="44"/>
      <c r="H1066" s="44"/>
      <c r="J1066" s="68"/>
      <c r="K1066" s="68"/>
      <c r="L1066" s="68"/>
      <c r="M1066" s="68"/>
      <c r="O1066" s="44"/>
      <c r="P1066" s="44"/>
      <c r="Q1066" s="44"/>
      <c r="R1066" s="44"/>
      <c r="S1066" s="44"/>
      <c r="T1066" s="44"/>
    </row>
    <row r="1067" spans="1:20" x14ac:dyDescent="0.25">
      <c r="A1067" s="44" t="str">
        <f>IF(B1067&lt;&gt;"",A1066+1,"")</f>
        <v/>
      </c>
      <c r="B1067" s="44"/>
      <c r="C1067" s="44"/>
      <c r="D1067" s="44"/>
      <c r="E1067" s="44"/>
      <c r="F1067" s="44"/>
      <c r="G1067" s="44"/>
      <c r="H1067" s="44"/>
      <c r="J1067" s="68"/>
      <c r="K1067" s="68"/>
      <c r="L1067" s="68"/>
      <c r="M1067" s="68"/>
      <c r="O1067" s="44"/>
      <c r="P1067" s="44"/>
      <c r="Q1067" s="44"/>
      <c r="R1067" s="44"/>
      <c r="S1067" s="44"/>
      <c r="T1067" s="44"/>
    </row>
    <row r="1068" spans="1:20" x14ac:dyDescent="0.25">
      <c r="A1068" s="44" t="str">
        <f>IF(B1068&lt;&gt;"",A1067+1,"")</f>
        <v/>
      </c>
      <c r="B1068" s="44"/>
      <c r="C1068" s="44"/>
      <c r="D1068" s="44"/>
      <c r="E1068" s="44"/>
      <c r="F1068" s="44"/>
      <c r="G1068" s="44"/>
      <c r="H1068" s="44"/>
      <c r="J1068" s="68"/>
      <c r="K1068" s="68"/>
      <c r="L1068" s="68"/>
      <c r="M1068" s="68"/>
      <c r="O1068" s="44"/>
      <c r="P1068" s="44"/>
      <c r="Q1068" s="44"/>
      <c r="R1068" s="44"/>
      <c r="S1068" s="44"/>
      <c r="T1068" s="44"/>
    </row>
    <row r="1069" spans="1:20" x14ac:dyDescent="0.25">
      <c r="A1069" s="44" t="str">
        <f>IF(B1069&lt;&gt;"",A1068+1,"")</f>
        <v/>
      </c>
      <c r="B1069" s="44"/>
      <c r="C1069" s="44"/>
      <c r="D1069" s="44"/>
      <c r="E1069" s="44"/>
      <c r="F1069" s="44"/>
      <c r="G1069" s="44"/>
      <c r="H1069" s="44"/>
      <c r="J1069" s="68"/>
      <c r="K1069" s="68"/>
      <c r="L1069" s="68"/>
      <c r="M1069" s="68"/>
      <c r="O1069" s="44"/>
      <c r="P1069" s="44"/>
      <c r="Q1069" s="44"/>
      <c r="R1069" s="44"/>
      <c r="S1069" s="44"/>
      <c r="T1069" s="44"/>
    </row>
    <row r="1070" spans="1:20" x14ac:dyDescent="0.25">
      <c r="A1070" s="44" t="str">
        <f>IF(B1070&lt;&gt;"",A1069+1,"")</f>
        <v/>
      </c>
      <c r="B1070" s="44"/>
      <c r="C1070" s="44"/>
      <c r="D1070" s="44"/>
      <c r="E1070" s="44"/>
      <c r="F1070" s="44"/>
      <c r="G1070" s="44"/>
      <c r="H1070" s="44"/>
      <c r="J1070" s="68"/>
      <c r="K1070" s="68"/>
      <c r="L1070" s="68"/>
      <c r="M1070" s="68"/>
      <c r="O1070" s="44"/>
      <c r="P1070" s="44"/>
      <c r="Q1070" s="44"/>
      <c r="R1070" s="44"/>
      <c r="S1070" s="44"/>
      <c r="T1070" s="44"/>
    </row>
    <row r="1071" spans="1:20" x14ac:dyDescent="0.25">
      <c r="A1071" s="44" t="str">
        <f>IF(B1071&lt;&gt;"",A1070+1,"")</f>
        <v/>
      </c>
      <c r="B1071" s="44"/>
      <c r="C1071" s="44"/>
      <c r="D1071" s="44"/>
      <c r="E1071" s="44"/>
      <c r="F1071" s="44"/>
      <c r="G1071" s="44"/>
      <c r="H1071" s="44"/>
      <c r="J1071" s="68"/>
      <c r="K1071" s="68"/>
      <c r="L1071" s="68"/>
      <c r="M1071" s="68"/>
      <c r="O1071" s="44"/>
      <c r="P1071" s="44"/>
      <c r="Q1071" s="44"/>
      <c r="R1071" s="44"/>
      <c r="S1071" s="44"/>
      <c r="T1071" s="44"/>
    </row>
    <row r="1072" spans="1:20" x14ac:dyDescent="0.25">
      <c r="A1072" s="44" t="str">
        <f>IF(B1072&lt;&gt;"",A1071+1,"")</f>
        <v/>
      </c>
      <c r="B1072" s="44"/>
      <c r="C1072" s="44"/>
      <c r="D1072" s="44"/>
      <c r="E1072" s="44"/>
      <c r="F1072" s="44"/>
      <c r="G1072" s="44"/>
      <c r="H1072" s="44"/>
      <c r="J1072" s="68"/>
      <c r="K1072" s="68"/>
      <c r="L1072" s="68"/>
      <c r="M1072" s="68"/>
      <c r="O1072" s="44"/>
      <c r="P1072" s="44"/>
      <c r="Q1072" s="44"/>
      <c r="R1072" s="44"/>
      <c r="S1072" s="44"/>
      <c r="T1072" s="44"/>
    </row>
    <row r="1073" spans="1:20" x14ac:dyDescent="0.25">
      <c r="A1073" s="44" t="str">
        <f>IF(B1073&lt;&gt;"",A1072+1,"")</f>
        <v/>
      </c>
      <c r="B1073" s="44"/>
      <c r="C1073" s="44"/>
      <c r="D1073" s="44"/>
      <c r="E1073" s="44"/>
      <c r="F1073" s="44"/>
      <c r="G1073" s="44"/>
      <c r="H1073" s="44"/>
      <c r="J1073" s="68"/>
      <c r="K1073" s="68"/>
      <c r="L1073" s="68"/>
      <c r="M1073" s="68"/>
      <c r="O1073" s="44"/>
      <c r="P1073" s="44"/>
      <c r="Q1073" s="44"/>
      <c r="R1073" s="44"/>
      <c r="S1073" s="44"/>
      <c r="T1073" s="44"/>
    </row>
    <row r="1074" spans="1:20" x14ac:dyDescent="0.25">
      <c r="A1074" s="44" t="str">
        <f>IF(B1074&lt;&gt;"",A1073+1,"")</f>
        <v/>
      </c>
      <c r="B1074" s="44"/>
      <c r="C1074" s="44"/>
      <c r="D1074" s="44"/>
      <c r="E1074" s="44"/>
      <c r="F1074" s="44"/>
      <c r="G1074" s="44"/>
      <c r="H1074" s="44"/>
      <c r="J1074" s="68"/>
      <c r="K1074" s="68"/>
      <c r="L1074" s="68"/>
      <c r="M1074" s="68"/>
      <c r="O1074" s="44"/>
      <c r="P1074" s="44"/>
      <c r="Q1074" s="44"/>
      <c r="R1074" s="44"/>
      <c r="S1074" s="44"/>
      <c r="T1074" s="44"/>
    </row>
    <row r="1075" spans="1:20" x14ac:dyDescent="0.25">
      <c r="A1075" s="44" t="str">
        <f>IF(B1075&lt;&gt;"",A1074+1,"")</f>
        <v/>
      </c>
      <c r="B1075" s="44"/>
      <c r="C1075" s="44"/>
      <c r="D1075" s="44"/>
      <c r="E1075" s="44"/>
      <c r="F1075" s="44"/>
      <c r="G1075" s="44"/>
      <c r="H1075" s="44"/>
      <c r="J1075" s="68"/>
      <c r="K1075" s="68"/>
      <c r="L1075" s="68"/>
      <c r="M1075" s="68"/>
      <c r="O1075" s="44"/>
      <c r="P1075" s="44"/>
      <c r="Q1075" s="44"/>
      <c r="R1075" s="44"/>
      <c r="S1075" s="44"/>
      <c r="T1075" s="44"/>
    </row>
    <row r="1076" spans="1:20" x14ac:dyDescent="0.25">
      <c r="A1076" s="44" t="str">
        <f>IF(B1076&lt;&gt;"",A1075+1,"")</f>
        <v/>
      </c>
      <c r="B1076" s="44"/>
      <c r="C1076" s="44"/>
      <c r="D1076" s="44"/>
      <c r="E1076" s="44"/>
      <c r="F1076" s="44"/>
      <c r="G1076" s="44"/>
      <c r="H1076" s="44"/>
      <c r="J1076" s="68"/>
      <c r="K1076" s="68"/>
      <c r="L1076" s="68"/>
      <c r="M1076" s="68"/>
      <c r="O1076" s="44"/>
      <c r="P1076" s="44"/>
      <c r="Q1076" s="44"/>
      <c r="R1076" s="44"/>
      <c r="S1076" s="44"/>
      <c r="T1076" s="44"/>
    </row>
    <row r="1077" spans="1:20" x14ac:dyDescent="0.25">
      <c r="A1077" s="44" t="str">
        <f>IF(B1077&lt;&gt;"",A1076+1,"")</f>
        <v/>
      </c>
      <c r="B1077" s="44"/>
      <c r="C1077" s="44"/>
      <c r="D1077" s="44"/>
      <c r="E1077" s="44"/>
      <c r="F1077" s="44"/>
      <c r="G1077" s="44"/>
      <c r="H1077" s="44"/>
      <c r="J1077" s="68"/>
      <c r="K1077" s="68"/>
      <c r="L1077" s="68"/>
      <c r="M1077" s="68"/>
      <c r="O1077" s="44"/>
      <c r="P1077" s="44"/>
      <c r="Q1077" s="44"/>
      <c r="R1077" s="44"/>
      <c r="S1077" s="44"/>
      <c r="T1077" s="44"/>
    </row>
    <row r="1078" spans="1:20" x14ac:dyDescent="0.25">
      <c r="A1078" s="44" t="str">
        <f>IF(B1078&lt;&gt;"",A1077+1,"")</f>
        <v/>
      </c>
      <c r="B1078" s="44"/>
      <c r="C1078" s="44"/>
      <c r="D1078" s="44"/>
      <c r="E1078" s="44"/>
      <c r="F1078" s="44"/>
      <c r="G1078" s="44"/>
      <c r="H1078" s="44"/>
      <c r="J1078" s="68"/>
      <c r="K1078" s="68"/>
      <c r="L1078" s="68"/>
      <c r="M1078" s="68"/>
      <c r="O1078" s="44"/>
      <c r="P1078" s="44"/>
      <c r="Q1078" s="44"/>
      <c r="R1078" s="44"/>
      <c r="S1078" s="44"/>
      <c r="T1078" s="44"/>
    </row>
    <row r="1079" spans="1:20" x14ac:dyDescent="0.25">
      <c r="A1079" s="44" t="str">
        <f>IF(B1079&lt;&gt;"",A1078+1,"")</f>
        <v/>
      </c>
      <c r="B1079" s="44"/>
      <c r="C1079" s="44"/>
      <c r="D1079" s="44"/>
      <c r="E1079" s="44"/>
      <c r="F1079" s="44"/>
      <c r="G1079" s="44"/>
      <c r="H1079" s="44"/>
      <c r="J1079" s="68"/>
      <c r="K1079" s="68"/>
      <c r="L1079" s="68"/>
      <c r="M1079" s="68"/>
      <c r="O1079" s="44"/>
      <c r="P1079" s="44"/>
      <c r="Q1079" s="44"/>
      <c r="R1079" s="44"/>
      <c r="S1079" s="44"/>
      <c r="T1079" s="44"/>
    </row>
    <row r="1080" spans="1:20" x14ac:dyDescent="0.25">
      <c r="A1080" s="44" t="str">
        <f>IF(B1080&lt;&gt;"",A1079+1,"")</f>
        <v/>
      </c>
      <c r="B1080" s="44"/>
      <c r="C1080" s="44"/>
      <c r="D1080" s="44"/>
      <c r="E1080" s="44"/>
      <c r="F1080" s="44"/>
      <c r="G1080" s="44"/>
      <c r="H1080" s="44"/>
      <c r="J1080" s="68"/>
      <c r="K1080" s="68"/>
      <c r="L1080" s="68"/>
      <c r="M1080" s="68"/>
      <c r="O1080" s="44"/>
      <c r="P1080" s="44"/>
      <c r="Q1080" s="44"/>
      <c r="R1080" s="44"/>
      <c r="S1080" s="44"/>
      <c r="T1080" s="44"/>
    </row>
    <row r="1081" spans="1:20" x14ac:dyDescent="0.25">
      <c r="A1081" s="44" t="str">
        <f>IF(B1081&lt;&gt;"",A1080+1,"")</f>
        <v/>
      </c>
      <c r="B1081" s="44"/>
      <c r="C1081" s="44"/>
      <c r="D1081" s="44"/>
      <c r="E1081" s="44"/>
      <c r="F1081" s="44"/>
      <c r="G1081" s="44"/>
      <c r="H1081" s="44"/>
      <c r="J1081" s="68"/>
      <c r="K1081" s="68"/>
      <c r="L1081" s="68"/>
      <c r="M1081" s="68"/>
      <c r="O1081" s="44"/>
      <c r="P1081" s="44"/>
      <c r="Q1081" s="44"/>
      <c r="R1081" s="44"/>
      <c r="S1081" s="44"/>
      <c r="T1081" s="44"/>
    </row>
    <row r="1082" spans="1:20" x14ac:dyDescent="0.25">
      <c r="A1082" s="44" t="str">
        <f>IF(B1082&lt;&gt;"",A1081+1,"")</f>
        <v/>
      </c>
      <c r="B1082" s="44"/>
      <c r="C1082" s="44"/>
      <c r="D1082" s="44"/>
      <c r="E1082" s="44"/>
      <c r="F1082" s="44"/>
      <c r="G1082" s="44"/>
      <c r="H1082" s="44"/>
      <c r="J1082" s="68"/>
      <c r="K1082" s="68"/>
      <c r="L1082" s="68"/>
      <c r="M1082" s="68"/>
      <c r="O1082" s="44"/>
      <c r="P1082" s="44"/>
      <c r="Q1082" s="44"/>
      <c r="R1082" s="44"/>
      <c r="S1082" s="44"/>
      <c r="T1082" s="44"/>
    </row>
    <row r="1083" spans="1:20" x14ac:dyDescent="0.25">
      <c r="A1083" s="44" t="str">
        <f>IF(B1083&lt;&gt;"",A1082+1,"")</f>
        <v/>
      </c>
      <c r="B1083" s="44"/>
      <c r="C1083" s="44"/>
      <c r="D1083" s="44"/>
      <c r="E1083" s="44"/>
      <c r="F1083" s="44"/>
      <c r="G1083" s="44"/>
      <c r="H1083" s="44"/>
      <c r="J1083" s="68"/>
      <c r="K1083" s="68"/>
      <c r="L1083" s="68"/>
      <c r="M1083" s="68"/>
      <c r="O1083" s="44"/>
      <c r="P1083" s="44"/>
      <c r="Q1083" s="44"/>
      <c r="R1083" s="44"/>
      <c r="S1083" s="44"/>
      <c r="T1083" s="44"/>
    </row>
    <row r="1084" spans="1:20" x14ac:dyDescent="0.25">
      <c r="A1084" s="44" t="str">
        <f>IF(B1084&lt;&gt;"",A1083+1,"")</f>
        <v/>
      </c>
      <c r="B1084" s="44"/>
      <c r="C1084" s="44"/>
      <c r="D1084" s="44"/>
      <c r="E1084" s="44"/>
      <c r="F1084" s="44"/>
      <c r="G1084" s="44"/>
      <c r="H1084" s="44"/>
      <c r="J1084" s="68"/>
      <c r="K1084" s="68"/>
      <c r="L1084" s="68"/>
      <c r="M1084" s="68"/>
      <c r="O1084" s="44"/>
      <c r="P1084" s="44"/>
      <c r="Q1084" s="44"/>
      <c r="R1084" s="44"/>
      <c r="S1084" s="44"/>
      <c r="T1084" s="44"/>
    </row>
    <row r="1085" spans="1:20" x14ac:dyDescent="0.25">
      <c r="A1085" s="44" t="str">
        <f>IF(B1085&lt;&gt;"",A1084+1,"")</f>
        <v/>
      </c>
      <c r="B1085" s="44"/>
      <c r="C1085" s="44"/>
      <c r="D1085" s="44"/>
      <c r="E1085" s="44"/>
      <c r="F1085" s="44"/>
      <c r="G1085" s="44"/>
      <c r="H1085" s="44"/>
      <c r="J1085" s="68"/>
      <c r="K1085" s="68"/>
      <c r="L1085" s="68"/>
      <c r="M1085" s="68"/>
      <c r="O1085" s="44"/>
      <c r="P1085" s="44"/>
      <c r="Q1085" s="44"/>
      <c r="R1085" s="44"/>
      <c r="S1085" s="44"/>
      <c r="T1085" s="44"/>
    </row>
    <row r="1086" spans="1:20" x14ac:dyDescent="0.25">
      <c r="A1086" s="44" t="str">
        <f>IF(B1086&lt;&gt;"",A1085+1,"")</f>
        <v/>
      </c>
      <c r="B1086" s="44"/>
      <c r="C1086" s="44"/>
      <c r="D1086" s="44"/>
      <c r="E1086" s="44"/>
      <c r="F1086" s="44"/>
      <c r="G1086" s="44"/>
      <c r="H1086" s="44"/>
      <c r="J1086" s="68"/>
      <c r="K1086" s="68"/>
      <c r="L1086" s="68"/>
      <c r="M1086" s="68"/>
      <c r="O1086" s="44"/>
      <c r="P1086" s="44"/>
      <c r="Q1086" s="44"/>
      <c r="R1086" s="44"/>
      <c r="S1086" s="44"/>
      <c r="T1086" s="44"/>
    </row>
    <row r="1087" spans="1:20" x14ac:dyDescent="0.25">
      <c r="A1087" s="44" t="str">
        <f>IF(B1087&lt;&gt;"",A1086+1,"")</f>
        <v/>
      </c>
      <c r="B1087" s="44"/>
      <c r="C1087" s="44"/>
      <c r="D1087" s="44"/>
      <c r="E1087" s="44"/>
      <c r="F1087" s="44"/>
      <c r="G1087" s="44"/>
      <c r="H1087" s="44"/>
      <c r="J1087" s="68"/>
      <c r="K1087" s="68"/>
      <c r="L1087" s="68"/>
      <c r="M1087" s="68"/>
      <c r="O1087" s="44"/>
      <c r="P1087" s="44"/>
      <c r="Q1087" s="44"/>
      <c r="R1087" s="44"/>
      <c r="S1087" s="44"/>
      <c r="T1087" s="44"/>
    </row>
    <row r="1088" spans="1:20" x14ac:dyDescent="0.25">
      <c r="A1088" s="44" t="str">
        <f>IF(B1088&lt;&gt;"",A1087+1,"")</f>
        <v/>
      </c>
      <c r="B1088" s="44"/>
      <c r="C1088" s="44"/>
      <c r="D1088" s="44"/>
      <c r="E1088" s="44"/>
      <c r="F1088" s="44"/>
      <c r="G1088" s="44"/>
      <c r="H1088" s="44"/>
      <c r="J1088" s="68"/>
      <c r="K1088" s="68"/>
      <c r="L1088" s="68"/>
      <c r="M1088" s="68"/>
      <c r="O1088" s="44"/>
      <c r="P1088" s="44"/>
      <c r="Q1088" s="44"/>
      <c r="R1088" s="44"/>
      <c r="S1088" s="44"/>
      <c r="T1088" s="44"/>
    </row>
    <row r="1089" spans="1:20" x14ac:dyDescent="0.25">
      <c r="A1089" s="44" t="str">
        <f>IF(B1089&lt;&gt;"",A1088+1,"")</f>
        <v/>
      </c>
      <c r="B1089" s="44"/>
      <c r="C1089" s="44"/>
      <c r="D1089" s="44"/>
      <c r="E1089" s="44"/>
      <c r="F1089" s="44"/>
      <c r="G1089" s="44"/>
      <c r="H1089" s="44"/>
      <c r="J1089" s="68"/>
      <c r="K1089" s="68"/>
      <c r="L1089" s="68"/>
      <c r="M1089" s="68"/>
      <c r="O1089" s="44"/>
      <c r="P1089" s="44"/>
      <c r="Q1089" s="44"/>
      <c r="R1089" s="44"/>
      <c r="S1089" s="44"/>
      <c r="T1089" s="44"/>
    </row>
    <row r="1090" spans="1:20" x14ac:dyDescent="0.25">
      <c r="A1090" s="44" t="str">
        <f>IF(B1090&lt;&gt;"",A1089+1,"")</f>
        <v/>
      </c>
      <c r="B1090" s="44"/>
      <c r="C1090" s="44"/>
      <c r="D1090" s="44"/>
      <c r="E1090" s="44"/>
      <c r="F1090" s="44"/>
      <c r="G1090" s="44"/>
      <c r="H1090" s="44"/>
      <c r="J1090" s="68"/>
      <c r="K1090" s="68"/>
      <c r="L1090" s="68"/>
      <c r="M1090" s="68"/>
      <c r="O1090" s="44"/>
      <c r="P1090" s="44"/>
      <c r="Q1090" s="44"/>
      <c r="R1090" s="44"/>
      <c r="S1090" s="44"/>
      <c r="T1090" s="44"/>
    </row>
    <row r="1091" spans="1:20" x14ac:dyDescent="0.25">
      <c r="A1091" s="44" t="str">
        <f>IF(B1091&lt;&gt;"",A1090+1,"")</f>
        <v/>
      </c>
      <c r="B1091" s="44"/>
      <c r="C1091" s="44"/>
      <c r="D1091" s="44"/>
      <c r="E1091" s="44"/>
      <c r="F1091" s="44"/>
      <c r="G1091" s="44"/>
      <c r="H1091" s="44"/>
      <c r="J1091" s="68"/>
      <c r="K1091" s="68"/>
      <c r="L1091" s="68"/>
      <c r="M1091" s="68"/>
      <c r="O1091" s="44"/>
      <c r="P1091" s="44"/>
      <c r="Q1091" s="44"/>
      <c r="R1091" s="44"/>
      <c r="S1091" s="44"/>
      <c r="T1091" s="44"/>
    </row>
    <row r="1092" spans="1:20" x14ac:dyDescent="0.25">
      <c r="A1092" s="44" t="str">
        <f>IF(B1092&lt;&gt;"",A1091+1,"")</f>
        <v/>
      </c>
      <c r="B1092" s="44"/>
      <c r="C1092" s="44"/>
      <c r="D1092" s="44"/>
      <c r="E1092" s="44"/>
      <c r="F1092" s="44"/>
      <c r="G1092" s="44"/>
      <c r="H1092" s="44"/>
      <c r="J1092" s="68"/>
      <c r="K1092" s="68"/>
      <c r="L1092" s="68"/>
      <c r="M1092" s="68"/>
      <c r="O1092" s="44"/>
      <c r="P1092" s="44"/>
      <c r="Q1092" s="44"/>
      <c r="R1092" s="44"/>
      <c r="S1092" s="44"/>
      <c r="T1092" s="44"/>
    </row>
    <row r="1093" spans="1:20" x14ac:dyDescent="0.25">
      <c r="A1093" s="44" t="str">
        <f>IF(B1093&lt;&gt;"",A1092+1,"")</f>
        <v/>
      </c>
      <c r="B1093" s="44"/>
      <c r="C1093" s="44"/>
      <c r="D1093" s="44"/>
      <c r="E1093" s="44"/>
      <c r="F1093" s="44"/>
      <c r="G1093" s="44"/>
      <c r="H1093" s="44"/>
      <c r="J1093" s="68"/>
      <c r="K1093" s="68"/>
      <c r="L1093" s="68"/>
      <c r="M1093" s="68"/>
      <c r="O1093" s="44"/>
      <c r="P1093" s="44"/>
      <c r="Q1093" s="44"/>
      <c r="R1093" s="44"/>
      <c r="S1093" s="44"/>
      <c r="T1093" s="44"/>
    </row>
    <row r="1094" spans="1:20" x14ac:dyDescent="0.25">
      <c r="A1094" s="44" t="str">
        <f>IF(B1094&lt;&gt;"",A1093+1,"")</f>
        <v/>
      </c>
      <c r="B1094" s="44"/>
      <c r="C1094" s="44"/>
      <c r="D1094" s="44"/>
      <c r="E1094" s="44"/>
      <c r="F1094" s="44"/>
      <c r="G1094" s="44"/>
      <c r="H1094" s="44"/>
      <c r="J1094" s="68"/>
      <c r="K1094" s="68"/>
      <c r="L1094" s="68"/>
      <c r="M1094" s="68"/>
      <c r="O1094" s="44"/>
      <c r="P1094" s="44"/>
      <c r="Q1094" s="44"/>
      <c r="R1094" s="44"/>
      <c r="S1094" s="44"/>
      <c r="T1094" s="44"/>
    </row>
    <row r="1095" spans="1:20" x14ac:dyDescent="0.25">
      <c r="A1095" s="44" t="str">
        <f>IF(B1095&lt;&gt;"",A1094+1,"")</f>
        <v/>
      </c>
      <c r="B1095" s="44"/>
      <c r="C1095" s="44"/>
      <c r="D1095" s="44"/>
      <c r="E1095" s="44"/>
      <c r="F1095" s="44"/>
      <c r="G1095" s="44"/>
      <c r="H1095" s="44"/>
      <c r="J1095" s="68"/>
      <c r="K1095" s="68"/>
      <c r="L1095" s="68"/>
      <c r="M1095" s="68"/>
      <c r="O1095" s="44"/>
      <c r="P1095" s="44"/>
      <c r="Q1095" s="44"/>
      <c r="R1095" s="44"/>
      <c r="S1095" s="44"/>
      <c r="T1095" s="44"/>
    </row>
    <row r="1096" spans="1:20" x14ac:dyDescent="0.25">
      <c r="A1096" s="44" t="str">
        <f>IF(B1096&lt;&gt;"",A1095+1,"")</f>
        <v/>
      </c>
      <c r="B1096" s="44"/>
      <c r="C1096" s="44"/>
      <c r="D1096" s="44"/>
      <c r="E1096" s="44"/>
      <c r="F1096" s="44"/>
      <c r="G1096" s="44"/>
      <c r="H1096" s="44"/>
      <c r="J1096" s="68"/>
      <c r="K1096" s="68"/>
      <c r="L1096" s="68"/>
      <c r="M1096" s="68"/>
      <c r="O1096" s="44"/>
      <c r="P1096" s="44"/>
      <c r="Q1096" s="44"/>
      <c r="R1096" s="44"/>
      <c r="S1096" s="44"/>
      <c r="T1096" s="44"/>
    </row>
    <row r="1097" spans="1:20" x14ac:dyDescent="0.25">
      <c r="A1097" s="44" t="str">
        <f>IF(B1097&lt;&gt;"",A1096+1,"")</f>
        <v/>
      </c>
      <c r="B1097" s="44"/>
      <c r="C1097" s="44"/>
      <c r="D1097" s="44"/>
      <c r="E1097" s="44"/>
      <c r="F1097" s="44"/>
      <c r="G1097" s="44"/>
      <c r="H1097" s="44"/>
      <c r="J1097" s="68"/>
      <c r="K1097" s="68"/>
      <c r="L1097" s="68"/>
      <c r="M1097" s="68"/>
      <c r="O1097" s="44"/>
      <c r="P1097" s="44"/>
      <c r="Q1097" s="44"/>
      <c r="R1097" s="44"/>
      <c r="S1097" s="44"/>
      <c r="T1097" s="44"/>
    </row>
    <row r="1098" spans="1:20" x14ac:dyDescent="0.25">
      <c r="A1098" s="44" t="str">
        <f>IF(B1098&lt;&gt;"",A1097+1,"")</f>
        <v/>
      </c>
      <c r="B1098" s="44"/>
      <c r="C1098" s="44"/>
      <c r="D1098" s="44"/>
      <c r="E1098" s="44"/>
      <c r="F1098" s="44"/>
      <c r="G1098" s="44"/>
      <c r="H1098" s="44"/>
      <c r="J1098" s="68"/>
      <c r="K1098" s="68"/>
      <c r="L1098" s="68"/>
      <c r="M1098" s="68"/>
      <c r="O1098" s="44"/>
      <c r="P1098" s="44"/>
      <c r="Q1098" s="44"/>
      <c r="R1098" s="44"/>
      <c r="S1098" s="44"/>
      <c r="T1098" s="44"/>
    </row>
    <row r="1099" spans="1:20" x14ac:dyDescent="0.25">
      <c r="A1099" s="44" t="str">
        <f>IF(B1099&lt;&gt;"",A1098+1,"")</f>
        <v/>
      </c>
      <c r="B1099" s="44"/>
      <c r="C1099" s="44"/>
      <c r="D1099" s="44"/>
      <c r="E1099" s="44"/>
      <c r="F1099" s="44"/>
      <c r="G1099" s="44"/>
      <c r="H1099" s="44"/>
      <c r="J1099" s="68"/>
      <c r="K1099" s="68"/>
      <c r="L1099" s="68"/>
      <c r="M1099" s="68"/>
      <c r="O1099" s="44"/>
      <c r="P1099" s="44"/>
      <c r="Q1099" s="44"/>
      <c r="R1099" s="44"/>
      <c r="S1099" s="44"/>
      <c r="T1099" s="44"/>
    </row>
    <row r="1100" spans="1:20" x14ac:dyDescent="0.25">
      <c r="A1100" s="44" t="str">
        <f>IF(B1100&lt;&gt;"",A1099+1,"")</f>
        <v/>
      </c>
      <c r="B1100" s="44"/>
      <c r="C1100" s="44"/>
      <c r="D1100" s="44"/>
      <c r="E1100" s="44"/>
      <c r="F1100" s="44"/>
      <c r="G1100" s="44"/>
      <c r="H1100" s="44"/>
      <c r="J1100" s="68"/>
      <c r="K1100" s="68"/>
      <c r="L1100" s="68"/>
      <c r="M1100" s="68"/>
      <c r="O1100" s="44"/>
      <c r="P1100" s="44"/>
      <c r="Q1100" s="44"/>
      <c r="R1100" s="44"/>
      <c r="S1100" s="44"/>
      <c r="T1100" s="44"/>
    </row>
    <row r="1101" spans="1:20" x14ac:dyDescent="0.25">
      <c r="A1101" s="44" t="str">
        <f>IF(B1101&lt;&gt;"",A1100+1,"")</f>
        <v/>
      </c>
      <c r="B1101" s="44"/>
      <c r="C1101" s="44"/>
      <c r="D1101" s="44"/>
      <c r="E1101" s="44"/>
      <c r="F1101" s="44"/>
      <c r="G1101" s="44"/>
      <c r="H1101" s="44"/>
      <c r="J1101" s="68"/>
      <c r="K1101" s="68"/>
      <c r="L1101" s="68"/>
      <c r="M1101" s="68"/>
      <c r="O1101" s="44"/>
      <c r="P1101" s="44"/>
      <c r="Q1101" s="44"/>
      <c r="R1101" s="44"/>
      <c r="S1101" s="44"/>
      <c r="T1101" s="44"/>
    </row>
    <row r="1102" spans="1:20" x14ac:dyDescent="0.25">
      <c r="A1102" s="44" t="str">
        <f>IF(B1102&lt;&gt;"",A1101+1,"")</f>
        <v/>
      </c>
      <c r="B1102" s="44"/>
      <c r="C1102" s="44"/>
      <c r="D1102" s="44"/>
      <c r="E1102" s="44"/>
      <c r="F1102" s="44"/>
      <c r="G1102" s="44"/>
      <c r="H1102" s="44"/>
      <c r="J1102" s="68"/>
      <c r="K1102" s="68"/>
      <c r="L1102" s="68"/>
      <c r="M1102" s="68"/>
      <c r="O1102" s="44"/>
      <c r="P1102" s="44"/>
      <c r="Q1102" s="44"/>
      <c r="R1102" s="44"/>
      <c r="S1102" s="44"/>
      <c r="T1102" s="44"/>
    </row>
    <row r="1103" spans="1:20" x14ac:dyDescent="0.25">
      <c r="A1103" s="44" t="str">
        <f>IF(B1103&lt;&gt;"",A1102+1,"")</f>
        <v/>
      </c>
      <c r="B1103" s="44"/>
      <c r="C1103" s="44"/>
      <c r="D1103" s="44"/>
      <c r="E1103" s="44"/>
      <c r="F1103" s="44"/>
      <c r="G1103" s="44"/>
      <c r="H1103" s="44"/>
      <c r="J1103" s="68"/>
      <c r="K1103" s="68"/>
      <c r="L1103" s="68"/>
      <c r="M1103" s="68"/>
      <c r="O1103" s="44"/>
      <c r="P1103" s="44"/>
      <c r="Q1103" s="44"/>
      <c r="R1103" s="44"/>
      <c r="S1103" s="44"/>
      <c r="T1103" s="44"/>
    </row>
    <row r="1104" spans="1:20" x14ac:dyDescent="0.25">
      <c r="A1104" s="44" t="str">
        <f>IF(B1104&lt;&gt;"",A1103+1,"")</f>
        <v/>
      </c>
      <c r="B1104" s="44"/>
      <c r="C1104" s="44"/>
      <c r="D1104" s="44"/>
      <c r="E1104" s="44"/>
      <c r="F1104" s="44"/>
      <c r="G1104" s="44"/>
      <c r="H1104" s="44"/>
      <c r="J1104" s="68"/>
      <c r="K1104" s="68"/>
      <c r="L1104" s="68"/>
      <c r="M1104" s="68"/>
      <c r="O1104" s="44"/>
      <c r="P1104" s="44"/>
      <c r="Q1104" s="44"/>
      <c r="R1104" s="44"/>
      <c r="S1104" s="44"/>
      <c r="T1104" s="44"/>
    </row>
    <row r="1105" spans="1:20" x14ac:dyDescent="0.25">
      <c r="A1105" s="44" t="str">
        <f>IF(B1105&lt;&gt;"",A1104+1,"")</f>
        <v/>
      </c>
      <c r="B1105" s="44"/>
      <c r="C1105" s="44"/>
      <c r="D1105" s="44"/>
      <c r="E1105" s="44"/>
      <c r="F1105" s="44"/>
      <c r="G1105" s="44"/>
      <c r="H1105" s="44"/>
      <c r="J1105" s="68"/>
      <c r="K1105" s="68"/>
      <c r="L1105" s="68"/>
      <c r="M1105" s="68"/>
      <c r="O1105" s="44"/>
      <c r="P1105" s="44"/>
      <c r="Q1105" s="44"/>
      <c r="R1105" s="44"/>
      <c r="S1105" s="44"/>
      <c r="T1105" s="44"/>
    </row>
    <row r="1106" spans="1:20" x14ac:dyDescent="0.25">
      <c r="A1106" s="44" t="str">
        <f>IF(B1106&lt;&gt;"",A1105+1,"")</f>
        <v/>
      </c>
      <c r="B1106" s="44"/>
      <c r="C1106" s="44"/>
      <c r="D1106" s="44"/>
      <c r="E1106" s="44"/>
      <c r="F1106" s="44"/>
      <c r="G1106" s="44"/>
      <c r="H1106" s="44"/>
      <c r="J1106" s="68"/>
      <c r="K1106" s="68"/>
      <c r="L1106" s="68"/>
      <c r="M1106" s="68"/>
      <c r="O1106" s="44"/>
      <c r="P1106" s="44"/>
      <c r="Q1106" s="44"/>
      <c r="R1106" s="44"/>
      <c r="S1106" s="44"/>
      <c r="T1106" s="44"/>
    </row>
    <row r="1107" spans="1:20" x14ac:dyDescent="0.25">
      <c r="A1107" s="44" t="str">
        <f>IF(B1107&lt;&gt;"",A1106+1,"")</f>
        <v/>
      </c>
      <c r="B1107" s="44"/>
      <c r="C1107" s="44"/>
      <c r="D1107" s="44"/>
      <c r="E1107" s="44"/>
      <c r="F1107" s="44"/>
      <c r="G1107" s="44"/>
      <c r="H1107" s="44"/>
      <c r="J1107" s="68"/>
      <c r="K1107" s="68"/>
      <c r="L1107" s="68"/>
      <c r="M1107" s="68"/>
      <c r="O1107" s="44"/>
      <c r="P1107" s="44"/>
      <c r="Q1107" s="44"/>
      <c r="R1107" s="44"/>
      <c r="S1107" s="44"/>
      <c r="T1107" s="44"/>
    </row>
    <row r="1108" spans="1:20" x14ac:dyDescent="0.25">
      <c r="A1108" s="44" t="str">
        <f>IF(B1108&lt;&gt;"",A1107+1,"")</f>
        <v/>
      </c>
      <c r="B1108" s="44"/>
      <c r="C1108" s="44"/>
      <c r="D1108" s="44"/>
      <c r="E1108" s="44"/>
      <c r="F1108" s="44"/>
      <c r="G1108" s="44"/>
      <c r="H1108" s="44"/>
      <c r="J1108" s="68"/>
      <c r="K1108" s="68"/>
      <c r="L1108" s="68"/>
      <c r="M1108" s="68"/>
      <c r="O1108" s="44"/>
      <c r="P1108" s="44"/>
      <c r="Q1108" s="44"/>
      <c r="R1108" s="44"/>
      <c r="S1108" s="44"/>
      <c r="T1108" s="44"/>
    </row>
    <row r="1109" spans="1:20" x14ac:dyDescent="0.25">
      <c r="A1109" s="44" t="str">
        <f>IF(B1109&lt;&gt;"",A1108+1,"")</f>
        <v/>
      </c>
      <c r="B1109" s="44"/>
      <c r="C1109" s="44"/>
      <c r="D1109" s="44"/>
      <c r="E1109" s="44"/>
      <c r="F1109" s="44"/>
      <c r="G1109" s="44"/>
      <c r="H1109" s="44"/>
      <c r="J1109" s="68"/>
      <c r="K1109" s="68"/>
      <c r="L1109" s="68"/>
      <c r="M1109" s="68"/>
      <c r="O1109" s="44"/>
      <c r="P1109" s="44"/>
      <c r="Q1109" s="44"/>
      <c r="R1109" s="44"/>
      <c r="S1109" s="44"/>
      <c r="T1109" s="44"/>
    </row>
    <row r="1110" spans="1:20" x14ac:dyDescent="0.25">
      <c r="A1110" s="44" t="str">
        <f>IF(B1110&lt;&gt;"",A1109+1,"")</f>
        <v/>
      </c>
      <c r="B1110" s="44"/>
      <c r="C1110" s="44"/>
      <c r="D1110" s="44"/>
      <c r="E1110" s="44"/>
      <c r="F1110" s="44"/>
      <c r="G1110" s="44"/>
      <c r="H1110" s="44"/>
      <c r="J1110" s="68"/>
      <c r="K1110" s="68"/>
      <c r="L1110" s="68"/>
      <c r="M1110" s="68"/>
      <c r="O1110" s="44"/>
      <c r="P1110" s="44"/>
      <c r="Q1110" s="44"/>
      <c r="R1110" s="44"/>
      <c r="S1110" s="44"/>
      <c r="T1110" s="44"/>
    </row>
    <row r="1111" spans="1:20" x14ac:dyDescent="0.25">
      <c r="A1111" s="44" t="str">
        <f>IF(B1111&lt;&gt;"",A1110+1,"")</f>
        <v/>
      </c>
      <c r="B1111" s="44"/>
      <c r="C1111" s="44"/>
      <c r="D1111" s="44"/>
      <c r="E1111" s="44"/>
      <c r="F1111" s="44"/>
      <c r="G1111" s="44"/>
      <c r="H1111" s="44"/>
      <c r="J1111" s="68"/>
      <c r="K1111" s="68"/>
      <c r="L1111" s="68"/>
      <c r="M1111" s="68"/>
      <c r="O1111" s="44"/>
      <c r="P1111" s="44"/>
      <c r="Q1111" s="44"/>
      <c r="R1111" s="44"/>
      <c r="S1111" s="44"/>
      <c r="T1111" s="44"/>
    </row>
    <row r="1112" spans="1:20" x14ac:dyDescent="0.25">
      <c r="A1112" s="44" t="str">
        <f>IF(B1112&lt;&gt;"",A1111+1,"")</f>
        <v/>
      </c>
      <c r="B1112" s="44"/>
      <c r="C1112" s="44"/>
      <c r="D1112" s="44"/>
      <c r="E1112" s="44"/>
      <c r="F1112" s="44"/>
      <c r="G1112" s="44"/>
      <c r="H1112" s="44"/>
      <c r="J1112" s="68"/>
      <c r="K1112" s="68"/>
      <c r="L1112" s="68"/>
      <c r="M1112" s="68"/>
      <c r="O1112" s="44"/>
      <c r="P1112" s="44"/>
      <c r="Q1112" s="44"/>
      <c r="R1112" s="44"/>
      <c r="S1112" s="44"/>
      <c r="T1112" s="44"/>
    </row>
    <row r="1113" spans="1:20" x14ac:dyDescent="0.25">
      <c r="A1113" s="44" t="str">
        <f>IF(B1113&lt;&gt;"",A1112+1,"")</f>
        <v/>
      </c>
      <c r="B1113" s="44"/>
      <c r="C1113" s="44"/>
      <c r="D1113" s="44"/>
      <c r="E1113" s="44"/>
      <c r="F1113" s="44"/>
      <c r="G1113" s="44"/>
      <c r="H1113" s="44"/>
      <c r="J1113" s="68"/>
      <c r="K1113" s="68"/>
      <c r="L1113" s="68"/>
      <c r="M1113" s="68"/>
      <c r="O1113" s="44"/>
      <c r="P1113" s="44"/>
      <c r="Q1113" s="44"/>
      <c r="R1113" s="44"/>
      <c r="S1113" s="44"/>
      <c r="T1113" s="44"/>
    </row>
    <row r="1114" spans="1:20" x14ac:dyDescent="0.25">
      <c r="A1114" s="44" t="str">
        <f>IF(B1114&lt;&gt;"",A1113+1,"")</f>
        <v/>
      </c>
      <c r="B1114" s="44"/>
      <c r="C1114" s="44"/>
      <c r="D1114" s="44"/>
      <c r="E1114" s="44"/>
      <c r="F1114" s="44"/>
      <c r="G1114" s="44"/>
      <c r="H1114" s="44"/>
      <c r="J1114" s="68"/>
      <c r="K1114" s="68"/>
      <c r="L1114" s="68"/>
      <c r="M1114" s="68"/>
      <c r="O1114" s="44"/>
      <c r="P1114" s="44"/>
      <c r="Q1114" s="44"/>
      <c r="R1114" s="44"/>
      <c r="S1114" s="44"/>
      <c r="T1114" s="44"/>
    </row>
    <row r="1115" spans="1:20" x14ac:dyDescent="0.25">
      <c r="A1115" s="44" t="str">
        <f>IF(B1115&lt;&gt;"",A1114+1,"")</f>
        <v/>
      </c>
      <c r="B1115" s="44"/>
      <c r="C1115" s="44"/>
      <c r="D1115" s="44"/>
      <c r="E1115" s="44"/>
      <c r="F1115" s="44"/>
      <c r="G1115" s="44"/>
      <c r="H1115" s="44"/>
      <c r="J1115" s="68"/>
      <c r="K1115" s="68"/>
      <c r="L1115" s="68"/>
      <c r="M1115" s="68"/>
      <c r="O1115" s="44"/>
      <c r="P1115" s="44"/>
      <c r="Q1115" s="44"/>
      <c r="R1115" s="44"/>
      <c r="S1115" s="44"/>
      <c r="T1115" s="44"/>
    </row>
    <row r="1116" spans="1:20" x14ac:dyDescent="0.25">
      <c r="A1116" s="44" t="str">
        <f>IF(B1116&lt;&gt;"",A1115+1,"")</f>
        <v/>
      </c>
      <c r="B1116" s="44"/>
      <c r="C1116" s="44"/>
      <c r="D1116" s="44"/>
      <c r="E1116" s="44"/>
      <c r="F1116" s="44"/>
      <c r="G1116" s="44"/>
      <c r="H1116" s="44"/>
      <c r="J1116" s="68"/>
      <c r="K1116" s="68"/>
      <c r="L1116" s="68"/>
      <c r="M1116" s="68"/>
      <c r="O1116" s="44"/>
      <c r="P1116" s="44"/>
      <c r="Q1116" s="44"/>
      <c r="R1116" s="44"/>
      <c r="S1116" s="44"/>
      <c r="T1116" s="44"/>
    </row>
    <row r="1117" spans="1:20" x14ac:dyDescent="0.25">
      <c r="A1117" s="44" t="str">
        <f>IF(B1117&lt;&gt;"",A1116+1,"")</f>
        <v/>
      </c>
      <c r="B1117" s="44"/>
      <c r="C1117" s="44"/>
      <c r="D1117" s="44"/>
      <c r="E1117" s="44"/>
      <c r="F1117" s="44"/>
      <c r="G1117" s="44"/>
      <c r="H1117" s="44"/>
      <c r="J1117" s="68"/>
      <c r="K1117" s="68"/>
      <c r="L1117" s="68"/>
      <c r="M1117" s="68"/>
      <c r="O1117" s="44"/>
      <c r="P1117" s="44"/>
      <c r="Q1117" s="44"/>
      <c r="R1117" s="44"/>
      <c r="S1117" s="44"/>
      <c r="T1117" s="44"/>
    </row>
    <row r="1118" spans="1:20" x14ac:dyDescent="0.25">
      <c r="A1118" s="44" t="str">
        <f>IF(B1118&lt;&gt;"",A1117+1,"")</f>
        <v/>
      </c>
      <c r="B1118" s="44"/>
      <c r="C1118" s="44"/>
      <c r="D1118" s="44"/>
      <c r="E1118" s="44"/>
      <c r="F1118" s="44"/>
      <c r="G1118" s="44"/>
      <c r="H1118" s="44"/>
      <c r="J1118" s="68"/>
      <c r="K1118" s="68"/>
      <c r="L1118" s="68"/>
      <c r="M1118" s="68"/>
      <c r="O1118" s="44"/>
      <c r="P1118" s="44"/>
      <c r="Q1118" s="44"/>
      <c r="R1118" s="44"/>
      <c r="S1118" s="44"/>
      <c r="T1118" s="44"/>
    </row>
    <row r="1119" spans="1:20" x14ac:dyDescent="0.25">
      <c r="A1119" s="44" t="str">
        <f>IF(B1119&lt;&gt;"",A1118+1,"")</f>
        <v/>
      </c>
      <c r="B1119" s="44"/>
      <c r="C1119" s="44"/>
      <c r="D1119" s="44"/>
      <c r="E1119" s="44"/>
      <c r="F1119" s="44"/>
      <c r="G1119" s="44"/>
      <c r="H1119" s="44"/>
      <c r="J1119" s="68"/>
      <c r="K1119" s="68"/>
      <c r="L1119" s="68"/>
      <c r="M1119" s="68"/>
      <c r="O1119" s="44"/>
      <c r="P1119" s="44"/>
      <c r="Q1119" s="44"/>
      <c r="R1119" s="44"/>
      <c r="S1119" s="44"/>
      <c r="T1119" s="44"/>
    </row>
    <row r="1120" spans="1:20" x14ac:dyDescent="0.25">
      <c r="A1120" s="44" t="str">
        <f>IF(B1120&lt;&gt;"",A1119+1,"")</f>
        <v/>
      </c>
      <c r="B1120" s="44"/>
      <c r="C1120" s="44"/>
      <c r="D1120" s="44"/>
      <c r="E1120" s="44"/>
      <c r="F1120" s="44"/>
      <c r="G1120" s="44"/>
      <c r="H1120" s="44"/>
      <c r="J1120" s="68"/>
      <c r="K1120" s="68"/>
      <c r="L1120" s="68"/>
      <c r="M1120" s="68"/>
      <c r="O1120" s="44"/>
      <c r="P1120" s="44"/>
      <c r="Q1120" s="44"/>
      <c r="R1120" s="44"/>
      <c r="S1120" s="44"/>
      <c r="T1120" s="44"/>
    </row>
    <row r="1121" spans="1:20" x14ac:dyDescent="0.25">
      <c r="A1121" s="44" t="str">
        <f>IF(B1121&lt;&gt;"",A1120+1,"")</f>
        <v/>
      </c>
      <c r="B1121" s="44"/>
      <c r="C1121" s="44"/>
      <c r="D1121" s="44"/>
      <c r="E1121" s="44"/>
      <c r="F1121" s="44"/>
      <c r="G1121" s="44"/>
      <c r="H1121" s="44"/>
      <c r="J1121" s="68"/>
      <c r="K1121" s="68"/>
      <c r="L1121" s="68"/>
      <c r="M1121" s="68"/>
      <c r="O1121" s="44"/>
      <c r="P1121" s="44"/>
      <c r="Q1121" s="44"/>
      <c r="R1121" s="44"/>
      <c r="S1121" s="44"/>
      <c r="T1121" s="44"/>
    </row>
    <row r="1122" spans="1:20" x14ac:dyDescent="0.25">
      <c r="A1122" s="44" t="str">
        <f>IF(B1122&lt;&gt;"",A1121+1,"")</f>
        <v/>
      </c>
      <c r="B1122" s="44"/>
      <c r="C1122" s="44"/>
      <c r="D1122" s="44"/>
      <c r="E1122" s="44"/>
      <c r="F1122" s="44"/>
      <c r="G1122" s="44"/>
      <c r="H1122" s="44"/>
      <c r="J1122" s="68"/>
      <c r="K1122" s="68"/>
      <c r="L1122" s="68"/>
      <c r="M1122" s="68"/>
      <c r="O1122" s="44"/>
      <c r="P1122" s="44"/>
      <c r="Q1122" s="44"/>
      <c r="R1122" s="44"/>
      <c r="S1122" s="44"/>
      <c r="T1122" s="44"/>
    </row>
    <row r="1123" spans="1:20" x14ac:dyDescent="0.25">
      <c r="A1123" s="44" t="str">
        <f>IF(B1123&lt;&gt;"",A1122+1,"")</f>
        <v/>
      </c>
      <c r="B1123" s="44"/>
      <c r="C1123" s="44"/>
      <c r="D1123" s="44"/>
      <c r="E1123" s="44"/>
      <c r="F1123" s="44"/>
      <c r="G1123" s="44"/>
      <c r="H1123" s="44"/>
      <c r="J1123" s="68"/>
      <c r="K1123" s="68"/>
      <c r="L1123" s="68"/>
      <c r="M1123" s="68"/>
      <c r="O1123" s="44"/>
      <c r="P1123" s="44"/>
      <c r="Q1123" s="44"/>
      <c r="R1123" s="44"/>
      <c r="S1123" s="44"/>
      <c r="T1123" s="44"/>
    </row>
    <row r="1124" spans="1:20" x14ac:dyDescent="0.25">
      <c r="A1124" s="44" t="str">
        <f>IF(B1124&lt;&gt;"",A1123+1,"")</f>
        <v/>
      </c>
      <c r="B1124" s="44"/>
      <c r="C1124" s="44"/>
      <c r="D1124" s="44"/>
      <c r="E1124" s="44"/>
      <c r="F1124" s="44"/>
      <c r="G1124" s="44"/>
      <c r="H1124" s="44"/>
      <c r="J1124" s="68"/>
      <c r="K1124" s="68"/>
      <c r="L1124" s="68"/>
      <c r="M1124" s="68"/>
      <c r="O1124" s="44"/>
      <c r="P1124" s="44"/>
      <c r="Q1124" s="44"/>
      <c r="R1124" s="44"/>
      <c r="S1124" s="44"/>
      <c r="T1124" s="44"/>
    </row>
    <row r="1125" spans="1:20" x14ac:dyDescent="0.25">
      <c r="A1125" s="44" t="str">
        <f>IF(B1125&lt;&gt;"",A1124+1,"")</f>
        <v/>
      </c>
      <c r="B1125" s="44"/>
      <c r="C1125" s="44"/>
      <c r="D1125" s="44"/>
      <c r="E1125" s="44"/>
      <c r="F1125" s="44"/>
      <c r="G1125" s="44"/>
      <c r="H1125" s="44"/>
      <c r="J1125" s="68"/>
      <c r="K1125" s="68"/>
      <c r="L1125" s="68"/>
      <c r="M1125" s="68"/>
      <c r="O1125" s="44"/>
      <c r="P1125" s="44"/>
      <c r="Q1125" s="44"/>
      <c r="R1125" s="44"/>
      <c r="S1125" s="44"/>
      <c r="T1125" s="44"/>
    </row>
    <row r="1126" spans="1:20" x14ac:dyDescent="0.25">
      <c r="A1126" s="44" t="str">
        <f>IF(B1126&lt;&gt;"",A1125+1,"")</f>
        <v/>
      </c>
      <c r="B1126" s="44"/>
      <c r="C1126" s="44"/>
      <c r="D1126" s="44"/>
      <c r="E1126" s="44"/>
      <c r="F1126" s="44"/>
      <c r="G1126" s="44"/>
      <c r="H1126" s="44"/>
      <c r="J1126" s="68"/>
      <c r="K1126" s="68"/>
      <c r="L1126" s="68"/>
      <c r="M1126" s="68"/>
      <c r="O1126" s="44"/>
      <c r="P1126" s="44"/>
      <c r="Q1126" s="44"/>
      <c r="R1126" s="44"/>
      <c r="S1126" s="44"/>
      <c r="T1126" s="44"/>
    </row>
    <row r="1127" spans="1:20" x14ac:dyDescent="0.25">
      <c r="A1127" s="44" t="str">
        <f>IF(B1127&lt;&gt;"",A1126+1,"")</f>
        <v/>
      </c>
      <c r="B1127" s="44"/>
      <c r="C1127" s="44"/>
      <c r="D1127" s="44"/>
      <c r="E1127" s="44"/>
      <c r="F1127" s="44"/>
      <c r="G1127" s="44"/>
      <c r="H1127" s="44"/>
      <c r="J1127" s="68"/>
      <c r="K1127" s="68"/>
      <c r="L1127" s="68"/>
      <c r="M1127" s="68"/>
      <c r="O1127" s="44"/>
      <c r="P1127" s="44"/>
      <c r="Q1127" s="44"/>
      <c r="R1127" s="44"/>
      <c r="S1127" s="44"/>
      <c r="T1127" s="44"/>
    </row>
    <row r="1128" spans="1:20" x14ac:dyDescent="0.25">
      <c r="A1128" s="44" t="str">
        <f>IF(B1128&lt;&gt;"",A1127+1,"")</f>
        <v/>
      </c>
      <c r="B1128" s="44"/>
      <c r="C1128" s="44"/>
      <c r="D1128" s="44"/>
      <c r="E1128" s="44"/>
      <c r="F1128" s="44"/>
      <c r="G1128" s="44"/>
      <c r="H1128" s="44"/>
      <c r="J1128" s="68"/>
      <c r="K1128" s="68"/>
      <c r="L1128" s="68"/>
      <c r="M1128" s="68"/>
      <c r="O1128" s="44"/>
      <c r="P1128" s="44"/>
      <c r="Q1128" s="44"/>
      <c r="R1128" s="44"/>
      <c r="S1128" s="44"/>
      <c r="T1128" s="44"/>
    </row>
    <row r="1129" spans="1:20" x14ac:dyDescent="0.25">
      <c r="A1129" s="44" t="str">
        <f>IF(B1129&lt;&gt;"",A1128+1,"")</f>
        <v/>
      </c>
      <c r="B1129" s="44"/>
      <c r="C1129" s="44"/>
      <c r="D1129" s="44"/>
      <c r="E1129" s="44"/>
      <c r="F1129" s="44"/>
      <c r="G1129" s="44"/>
      <c r="H1129" s="44"/>
      <c r="J1129" s="68"/>
      <c r="K1129" s="68"/>
      <c r="L1129" s="68"/>
      <c r="M1129" s="68"/>
      <c r="O1129" s="44"/>
      <c r="P1129" s="44"/>
      <c r="Q1129" s="44"/>
      <c r="R1129" s="44"/>
      <c r="S1129" s="44"/>
      <c r="T1129" s="44"/>
    </row>
    <row r="1130" spans="1:20" x14ac:dyDescent="0.25">
      <c r="A1130" s="44" t="str">
        <f>IF(B1130&lt;&gt;"",A1129+1,"")</f>
        <v/>
      </c>
      <c r="B1130" s="44"/>
      <c r="C1130" s="44"/>
      <c r="D1130" s="44"/>
      <c r="E1130" s="44"/>
      <c r="F1130" s="44"/>
      <c r="G1130" s="44"/>
      <c r="H1130" s="44"/>
      <c r="J1130" s="68"/>
      <c r="K1130" s="68"/>
      <c r="L1130" s="68"/>
      <c r="M1130" s="68"/>
      <c r="O1130" s="44"/>
      <c r="P1130" s="44"/>
      <c r="Q1130" s="44"/>
      <c r="R1130" s="44"/>
      <c r="S1130" s="44"/>
      <c r="T1130" s="44"/>
    </row>
    <row r="1131" spans="1:20" x14ac:dyDescent="0.25">
      <c r="A1131" s="44" t="str">
        <f>IF(B1131&lt;&gt;"",A1130+1,"")</f>
        <v/>
      </c>
      <c r="B1131" s="44"/>
      <c r="C1131" s="44"/>
      <c r="D1131" s="44"/>
      <c r="E1131" s="44"/>
      <c r="F1131" s="44"/>
      <c r="G1131" s="44"/>
      <c r="H1131" s="44"/>
      <c r="J1131" s="68"/>
      <c r="K1131" s="68"/>
      <c r="L1131" s="68"/>
      <c r="M1131" s="68"/>
      <c r="O1131" s="44"/>
      <c r="P1131" s="44"/>
      <c r="Q1131" s="44"/>
      <c r="R1131" s="44"/>
      <c r="S1131" s="44"/>
      <c r="T1131" s="44"/>
    </row>
    <row r="1132" spans="1:20" x14ac:dyDescent="0.25">
      <c r="A1132" s="44" t="str">
        <f>IF(B1132&lt;&gt;"",A1131+1,"")</f>
        <v/>
      </c>
      <c r="B1132" s="44"/>
      <c r="C1132" s="44"/>
      <c r="D1132" s="44"/>
      <c r="E1132" s="44"/>
      <c r="F1132" s="44"/>
      <c r="G1132" s="44"/>
      <c r="H1132" s="44"/>
      <c r="J1132" s="68"/>
      <c r="K1132" s="68"/>
      <c r="L1132" s="68"/>
      <c r="M1132" s="68"/>
      <c r="O1132" s="44"/>
      <c r="P1132" s="44"/>
      <c r="Q1132" s="44"/>
      <c r="R1132" s="44"/>
      <c r="S1132" s="44"/>
      <c r="T1132" s="44"/>
    </row>
    <row r="1133" spans="1:20" x14ac:dyDescent="0.25">
      <c r="A1133" s="44" t="str">
        <f>IF(B1133&lt;&gt;"",A1132+1,"")</f>
        <v/>
      </c>
      <c r="B1133" s="44"/>
      <c r="C1133" s="44"/>
      <c r="D1133" s="44"/>
      <c r="E1133" s="44"/>
      <c r="F1133" s="44"/>
      <c r="G1133" s="44"/>
      <c r="H1133" s="44"/>
      <c r="J1133" s="68"/>
      <c r="K1133" s="68"/>
      <c r="L1133" s="68"/>
      <c r="M1133" s="68"/>
      <c r="O1133" s="44"/>
      <c r="P1133" s="44"/>
      <c r="Q1133" s="44"/>
      <c r="R1133" s="44"/>
      <c r="S1133" s="44"/>
      <c r="T1133" s="44"/>
    </row>
    <row r="1134" spans="1:20" x14ac:dyDescent="0.25">
      <c r="A1134" s="44" t="str">
        <f>IF(B1134&lt;&gt;"",A1133+1,"")</f>
        <v/>
      </c>
      <c r="B1134" s="44"/>
      <c r="C1134" s="44"/>
      <c r="D1134" s="44"/>
      <c r="E1134" s="44"/>
      <c r="F1134" s="44"/>
      <c r="G1134" s="44"/>
      <c r="H1134" s="44"/>
      <c r="J1134" s="68"/>
      <c r="K1134" s="68"/>
      <c r="L1134" s="68"/>
      <c r="M1134" s="68"/>
      <c r="O1134" s="44"/>
      <c r="P1134" s="44"/>
      <c r="Q1134" s="44"/>
      <c r="R1134" s="44"/>
      <c r="S1134" s="44"/>
      <c r="T1134" s="44"/>
    </row>
    <row r="1135" spans="1:20" x14ac:dyDescent="0.25">
      <c r="A1135" s="44" t="str">
        <f>IF(B1135&lt;&gt;"",A1134+1,"")</f>
        <v/>
      </c>
      <c r="B1135" s="44"/>
      <c r="C1135" s="44"/>
      <c r="D1135" s="44"/>
      <c r="E1135" s="44"/>
      <c r="F1135" s="44"/>
      <c r="G1135" s="44"/>
      <c r="H1135" s="44"/>
      <c r="J1135" s="68"/>
      <c r="K1135" s="68"/>
      <c r="L1135" s="68"/>
      <c r="M1135" s="68"/>
      <c r="O1135" s="44"/>
      <c r="P1135" s="44"/>
      <c r="Q1135" s="44"/>
      <c r="R1135" s="44"/>
      <c r="S1135" s="44"/>
      <c r="T1135" s="44"/>
    </row>
    <row r="1136" spans="1:20" x14ac:dyDescent="0.25">
      <c r="A1136" s="44" t="str">
        <f>IF(B1136&lt;&gt;"",A1135+1,"")</f>
        <v/>
      </c>
      <c r="B1136" s="44"/>
      <c r="C1136" s="44"/>
      <c r="D1136" s="44"/>
      <c r="E1136" s="44"/>
      <c r="F1136" s="44"/>
      <c r="G1136" s="44"/>
      <c r="H1136" s="44"/>
      <c r="J1136" s="68"/>
      <c r="K1136" s="68"/>
      <c r="L1136" s="68"/>
      <c r="M1136" s="68"/>
      <c r="O1136" s="44"/>
      <c r="P1136" s="44"/>
      <c r="Q1136" s="44"/>
      <c r="R1136" s="44"/>
      <c r="S1136" s="44"/>
      <c r="T1136" s="44"/>
    </row>
    <row r="1137" spans="1:20" x14ac:dyDescent="0.25">
      <c r="A1137" s="44" t="str">
        <f>IF(B1137&lt;&gt;"",A1136+1,"")</f>
        <v/>
      </c>
      <c r="B1137" s="44"/>
      <c r="C1137" s="44"/>
      <c r="D1137" s="44"/>
      <c r="E1137" s="44"/>
      <c r="F1137" s="44"/>
      <c r="G1137" s="44"/>
      <c r="H1137" s="44"/>
      <c r="J1137" s="68"/>
      <c r="K1137" s="68"/>
      <c r="L1137" s="68"/>
      <c r="M1137" s="68"/>
      <c r="O1137" s="44"/>
      <c r="P1137" s="44"/>
      <c r="Q1137" s="44"/>
      <c r="R1137" s="44"/>
      <c r="S1137" s="44"/>
      <c r="T1137" s="44"/>
    </row>
    <row r="1138" spans="1:20" x14ac:dyDescent="0.25">
      <c r="A1138" s="44" t="str">
        <f>IF(B1138&lt;&gt;"",A1137+1,"")</f>
        <v/>
      </c>
      <c r="B1138" s="44"/>
      <c r="C1138" s="44"/>
      <c r="D1138" s="44"/>
      <c r="E1138" s="44"/>
      <c r="F1138" s="44"/>
      <c r="G1138" s="44"/>
      <c r="H1138" s="44"/>
      <c r="J1138" s="68"/>
      <c r="K1138" s="68"/>
      <c r="L1138" s="68"/>
      <c r="M1138" s="68"/>
      <c r="O1138" s="44"/>
      <c r="P1138" s="44"/>
      <c r="Q1138" s="44"/>
      <c r="R1138" s="44"/>
      <c r="S1138" s="44"/>
      <c r="T1138" s="44"/>
    </row>
    <row r="1139" spans="1:20" x14ac:dyDescent="0.25">
      <c r="A1139" s="44" t="str">
        <f>IF(B1139&lt;&gt;"",A1138+1,"")</f>
        <v/>
      </c>
      <c r="B1139" s="44"/>
      <c r="C1139" s="44"/>
      <c r="D1139" s="44"/>
      <c r="E1139" s="44"/>
      <c r="F1139" s="44"/>
      <c r="G1139" s="44"/>
      <c r="H1139" s="44"/>
      <c r="J1139" s="68"/>
      <c r="K1139" s="68"/>
      <c r="L1139" s="68"/>
      <c r="M1139" s="68"/>
      <c r="O1139" s="44"/>
      <c r="P1139" s="44"/>
      <c r="Q1139" s="44"/>
      <c r="R1139" s="44"/>
      <c r="S1139" s="44"/>
      <c r="T1139" s="44"/>
    </row>
    <row r="1140" spans="1:20" x14ac:dyDescent="0.25">
      <c r="A1140" s="44" t="str">
        <f>IF(B1140&lt;&gt;"",A1139+1,"")</f>
        <v/>
      </c>
      <c r="B1140" s="44"/>
      <c r="C1140" s="44"/>
      <c r="D1140" s="44"/>
      <c r="E1140" s="44"/>
      <c r="F1140" s="44"/>
      <c r="G1140" s="44"/>
      <c r="H1140" s="44"/>
      <c r="J1140" s="68"/>
      <c r="K1140" s="68"/>
      <c r="L1140" s="68"/>
      <c r="M1140" s="68"/>
      <c r="O1140" s="44"/>
      <c r="P1140" s="44"/>
      <c r="Q1140" s="44"/>
      <c r="R1140" s="44"/>
      <c r="S1140" s="44"/>
      <c r="T1140" s="44"/>
    </row>
    <row r="1141" spans="1:20" x14ac:dyDescent="0.25">
      <c r="A1141" s="44" t="str">
        <f>IF(B1141&lt;&gt;"",A1140+1,"")</f>
        <v/>
      </c>
      <c r="B1141" s="44"/>
      <c r="C1141" s="44"/>
      <c r="D1141" s="44"/>
      <c r="E1141" s="44"/>
      <c r="F1141" s="44"/>
      <c r="G1141" s="44"/>
      <c r="H1141" s="44"/>
      <c r="J1141" s="68"/>
      <c r="K1141" s="68"/>
      <c r="L1141" s="68"/>
      <c r="M1141" s="68"/>
      <c r="O1141" s="44"/>
      <c r="P1141" s="44"/>
      <c r="Q1141" s="44"/>
      <c r="R1141" s="44"/>
      <c r="S1141" s="44"/>
      <c r="T1141" s="44"/>
    </row>
    <row r="1142" spans="1:20" x14ac:dyDescent="0.25">
      <c r="A1142" s="44" t="str">
        <f>IF(B1142&lt;&gt;"",A1141+1,"")</f>
        <v/>
      </c>
      <c r="B1142" s="44"/>
      <c r="C1142" s="44"/>
      <c r="D1142" s="44"/>
      <c r="E1142" s="44"/>
      <c r="F1142" s="44"/>
      <c r="G1142" s="44"/>
      <c r="H1142" s="44"/>
      <c r="J1142" s="68"/>
      <c r="K1142" s="68"/>
      <c r="L1142" s="68"/>
      <c r="M1142" s="68"/>
      <c r="O1142" s="44"/>
      <c r="P1142" s="44"/>
      <c r="Q1142" s="44"/>
      <c r="R1142" s="44"/>
      <c r="S1142" s="44"/>
      <c r="T1142" s="44"/>
    </row>
    <row r="1143" spans="1:20" x14ac:dyDescent="0.25">
      <c r="A1143" s="44" t="str">
        <f>IF(B1143&lt;&gt;"",A1142+1,"")</f>
        <v/>
      </c>
      <c r="B1143" s="44"/>
      <c r="C1143" s="44"/>
      <c r="D1143" s="44"/>
      <c r="E1143" s="44"/>
      <c r="F1143" s="44"/>
      <c r="G1143" s="44"/>
      <c r="H1143" s="44"/>
      <c r="J1143" s="68"/>
      <c r="K1143" s="68"/>
      <c r="L1143" s="68"/>
      <c r="M1143" s="68"/>
      <c r="O1143" s="44"/>
      <c r="P1143" s="44"/>
      <c r="Q1143" s="44"/>
      <c r="R1143" s="44"/>
      <c r="S1143" s="44"/>
      <c r="T1143" s="44"/>
    </row>
    <row r="1144" spans="1:20" x14ac:dyDescent="0.25">
      <c r="A1144" s="44" t="str">
        <f>IF(B1144&lt;&gt;"",A1143+1,"")</f>
        <v/>
      </c>
      <c r="B1144" s="44"/>
      <c r="C1144" s="44"/>
      <c r="D1144" s="44"/>
      <c r="E1144" s="44"/>
      <c r="F1144" s="44"/>
      <c r="G1144" s="44"/>
      <c r="H1144" s="44"/>
      <c r="J1144" s="68"/>
      <c r="K1144" s="68"/>
      <c r="L1144" s="68"/>
      <c r="M1144" s="68"/>
      <c r="O1144" s="44"/>
      <c r="P1144" s="44"/>
      <c r="Q1144" s="44"/>
      <c r="R1144" s="44"/>
      <c r="S1144" s="44"/>
      <c r="T1144" s="44"/>
    </row>
    <row r="1145" spans="1:20" x14ac:dyDescent="0.25">
      <c r="A1145" s="44" t="str">
        <f>IF(B1145&lt;&gt;"",A1144+1,"")</f>
        <v/>
      </c>
      <c r="B1145" s="44"/>
      <c r="C1145" s="44"/>
      <c r="D1145" s="44"/>
      <c r="E1145" s="44"/>
      <c r="F1145" s="44"/>
      <c r="G1145" s="44"/>
      <c r="H1145" s="44"/>
      <c r="J1145" s="68"/>
      <c r="K1145" s="68"/>
      <c r="L1145" s="68"/>
      <c r="M1145" s="68"/>
      <c r="O1145" s="44"/>
      <c r="P1145" s="44"/>
      <c r="Q1145" s="44"/>
      <c r="R1145" s="44"/>
      <c r="S1145" s="44"/>
      <c r="T1145" s="44"/>
    </row>
    <row r="1146" spans="1:20" x14ac:dyDescent="0.25">
      <c r="A1146" s="44" t="str">
        <f>IF(B1146&lt;&gt;"",A1145+1,"")</f>
        <v/>
      </c>
      <c r="B1146" s="44"/>
      <c r="C1146" s="44"/>
      <c r="D1146" s="44"/>
      <c r="E1146" s="44"/>
      <c r="F1146" s="44"/>
      <c r="G1146" s="44"/>
      <c r="H1146" s="44"/>
      <c r="J1146" s="68"/>
      <c r="K1146" s="68"/>
      <c r="L1146" s="68"/>
      <c r="M1146" s="68"/>
      <c r="O1146" s="44"/>
      <c r="P1146" s="44"/>
      <c r="Q1146" s="44"/>
      <c r="R1146" s="44"/>
      <c r="S1146" s="44"/>
      <c r="T1146" s="44"/>
    </row>
    <row r="1147" spans="1:20" x14ac:dyDescent="0.25">
      <c r="A1147" s="44" t="str">
        <f>IF(B1147&lt;&gt;"",A1146+1,"")</f>
        <v/>
      </c>
      <c r="B1147" s="44"/>
      <c r="C1147" s="44"/>
      <c r="D1147" s="44"/>
      <c r="E1147" s="44"/>
      <c r="F1147" s="44"/>
      <c r="G1147" s="44"/>
      <c r="H1147" s="44"/>
      <c r="J1147" s="68"/>
      <c r="K1147" s="68"/>
      <c r="L1147" s="68"/>
      <c r="M1147" s="68"/>
      <c r="O1147" s="44"/>
      <c r="P1147" s="44"/>
      <c r="Q1147" s="44"/>
      <c r="R1147" s="44"/>
      <c r="S1147" s="44"/>
      <c r="T1147" s="44"/>
    </row>
    <row r="1148" spans="1:20" x14ac:dyDescent="0.25">
      <c r="A1148" s="44" t="str">
        <f>IF(B1148&lt;&gt;"",A1147+1,"")</f>
        <v/>
      </c>
      <c r="B1148" s="44"/>
      <c r="C1148" s="44"/>
      <c r="D1148" s="44"/>
      <c r="E1148" s="44"/>
      <c r="F1148" s="44"/>
      <c r="G1148" s="44"/>
      <c r="H1148" s="44"/>
      <c r="J1148" s="68"/>
      <c r="K1148" s="68"/>
      <c r="L1148" s="68"/>
      <c r="M1148" s="68"/>
      <c r="O1148" s="44"/>
      <c r="P1148" s="44"/>
      <c r="Q1148" s="44"/>
      <c r="R1148" s="44"/>
      <c r="S1148" s="44"/>
      <c r="T1148" s="44"/>
    </row>
    <row r="1149" spans="1:20" x14ac:dyDescent="0.25">
      <c r="A1149" s="44" t="str">
        <f>IF(B1149&lt;&gt;"",A1148+1,"")</f>
        <v/>
      </c>
      <c r="B1149" s="44"/>
      <c r="C1149" s="44"/>
      <c r="D1149" s="44"/>
      <c r="E1149" s="44"/>
      <c r="F1149" s="44"/>
      <c r="G1149" s="44"/>
      <c r="H1149" s="44"/>
      <c r="J1149" s="68"/>
      <c r="K1149" s="68"/>
      <c r="L1149" s="68"/>
      <c r="M1149" s="68"/>
      <c r="O1149" s="44"/>
      <c r="P1149" s="44"/>
      <c r="Q1149" s="44"/>
      <c r="R1149" s="44"/>
      <c r="S1149" s="44"/>
      <c r="T1149" s="44"/>
    </row>
    <row r="1150" spans="1:20" x14ac:dyDescent="0.25">
      <c r="A1150" s="44" t="str">
        <f>IF(B1150&lt;&gt;"",A1149+1,"")</f>
        <v/>
      </c>
      <c r="B1150" s="44"/>
      <c r="C1150" s="44"/>
      <c r="D1150" s="44"/>
      <c r="E1150" s="44"/>
      <c r="F1150" s="44"/>
      <c r="G1150" s="44"/>
      <c r="H1150" s="44"/>
      <c r="J1150" s="68"/>
      <c r="K1150" s="68"/>
      <c r="L1150" s="68"/>
      <c r="M1150" s="68"/>
      <c r="O1150" s="44"/>
      <c r="P1150" s="44"/>
      <c r="Q1150" s="44"/>
      <c r="R1150" s="44"/>
      <c r="S1150" s="44"/>
      <c r="T1150" s="44"/>
    </row>
    <row r="1151" spans="1:20" x14ac:dyDescent="0.25">
      <c r="A1151" s="44" t="str">
        <f>IF(B1151&lt;&gt;"",A1150+1,"")</f>
        <v/>
      </c>
      <c r="B1151" s="44"/>
      <c r="C1151" s="44"/>
      <c r="D1151" s="44"/>
      <c r="E1151" s="44"/>
      <c r="F1151" s="44"/>
      <c r="G1151" s="44"/>
      <c r="H1151" s="44"/>
      <c r="J1151" s="68"/>
      <c r="K1151" s="68"/>
      <c r="L1151" s="68"/>
      <c r="M1151" s="68"/>
      <c r="O1151" s="44"/>
      <c r="P1151" s="44"/>
      <c r="Q1151" s="44"/>
      <c r="R1151" s="44"/>
      <c r="S1151" s="44"/>
      <c r="T1151" s="44"/>
    </row>
    <row r="1152" spans="1:20" x14ac:dyDescent="0.25">
      <c r="A1152" s="44" t="str">
        <f>IF(B1152&lt;&gt;"",A1151+1,"")</f>
        <v/>
      </c>
      <c r="B1152" s="44"/>
      <c r="C1152" s="44"/>
      <c r="D1152" s="44"/>
      <c r="E1152" s="44"/>
      <c r="F1152" s="44"/>
      <c r="G1152" s="44"/>
      <c r="H1152" s="44"/>
      <c r="J1152" s="68"/>
      <c r="K1152" s="68"/>
      <c r="L1152" s="68"/>
      <c r="M1152" s="68"/>
      <c r="O1152" s="44"/>
      <c r="P1152" s="44"/>
      <c r="Q1152" s="44"/>
      <c r="R1152" s="44"/>
      <c r="S1152" s="44"/>
      <c r="T1152" s="44"/>
    </row>
    <row r="1153" spans="1:20" x14ac:dyDescent="0.25">
      <c r="A1153" s="44" t="str">
        <f>IF(B1153&lt;&gt;"",A1152+1,"")</f>
        <v/>
      </c>
      <c r="B1153" s="44"/>
      <c r="C1153" s="44"/>
      <c r="D1153" s="44"/>
      <c r="E1153" s="44"/>
      <c r="F1153" s="44"/>
      <c r="G1153" s="44"/>
      <c r="H1153" s="44"/>
      <c r="J1153" s="68"/>
      <c r="K1153" s="68"/>
      <c r="L1153" s="68"/>
      <c r="M1153" s="68"/>
      <c r="O1153" s="44"/>
      <c r="P1153" s="44"/>
      <c r="Q1153" s="44"/>
      <c r="R1153" s="44"/>
      <c r="S1153" s="44"/>
      <c r="T1153" s="44"/>
    </row>
    <row r="1154" spans="1:20" x14ac:dyDescent="0.25">
      <c r="A1154" s="44" t="str">
        <f>IF(B1154&lt;&gt;"",A1153+1,"")</f>
        <v/>
      </c>
      <c r="B1154" s="44"/>
      <c r="C1154" s="44"/>
      <c r="D1154" s="44"/>
      <c r="E1154" s="44"/>
      <c r="F1154" s="44"/>
      <c r="G1154" s="44"/>
      <c r="H1154" s="44"/>
      <c r="J1154" s="68"/>
      <c r="K1154" s="68"/>
      <c r="L1154" s="68"/>
      <c r="M1154" s="68"/>
      <c r="O1154" s="44"/>
      <c r="P1154" s="44"/>
      <c r="Q1154" s="44"/>
      <c r="R1154" s="44"/>
      <c r="S1154" s="44"/>
      <c r="T1154" s="44"/>
    </row>
    <row r="1155" spans="1:20" x14ac:dyDescent="0.25">
      <c r="A1155" s="44" t="str">
        <f>IF(B1155&lt;&gt;"",A1154+1,"")</f>
        <v/>
      </c>
      <c r="B1155" s="44"/>
      <c r="C1155" s="44"/>
      <c r="D1155" s="44"/>
      <c r="E1155" s="44"/>
      <c r="F1155" s="44"/>
      <c r="G1155" s="44"/>
      <c r="H1155" s="44"/>
      <c r="J1155" s="68"/>
      <c r="K1155" s="68"/>
      <c r="L1155" s="68"/>
      <c r="M1155" s="68"/>
      <c r="O1155" s="44"/>
      <c r="P1155" s="44"/>
      <c r="Q1155" s="44"/>
      <c r="R1155" s="44"/>
      <c r="S1155" s="44"/>
      <c r="T1155" s="44"/>
    </row>
    <row r="1156" spans="1:20" x14ac:dyDescent="0.25">
      <c r="A1156" s="44" t="str">
        <f>IF(B1156&lt;&gt;"",A1155+1,"")</f>
        <v/>
      </c>
      <c r="B1156" s="44"/>
      <c r="C1156" s="44"/>
      <c r="D1156" s="44"/>
      <c r="E1156" s="44"/>
      <c r="F1156" s="44"/>
      <c r="G1156" s="44"/>
      <c r="H1156" s="44"/>
      <c r="J1156" s="68"/>
      <c r="K1156" s="68"/>
      <c r="L1156" s="68"/>
      <c r="M1156" s="68"/>
      <c r="O1156" s="44"/>
      <c r="P1156" s="44"/>
      <c r="Q1156" s="44"/>
      <c r="R1156" s="44"/>
      <c r="S1156" s="44"/>
      <c r="T1156" s="44"/>
    </row>
    <row r="1157" spans="1:20" x14ac:dyDescent="0.25">
      <c r="A1157" s="44" t="str">
        <f>IF(B1157&lt;&gt;"",A1156+1,"")</f>
        <v/>
      </c>
      <c r="B1157" s="44"/>
      <c r="C1157" s="44"/>
      <c r="D1157" s="44"/>
      <c r="E1157" s="44"/>
      <c r="F1157" s="44"/>
      <c r="G1157" s="44"/>
      <c r="H1157" s="44"/>
      <c r="J1157" s="68"/>
      <c r="K1157" s="68"/>
      <c r="L1157" s="68"/>
      <c r="M1157" s="68"/>
      <c r="O1157" s="44"/>
      <c r="P1157" s="44"/>
      <c r="Q1157" s="44"/>
      <c r="R1157" s="44"/>
      <c r="S1157" s="44"/>
      <c r="T1157" s="44"/>
    </row>
    <row r="1158" spans="1:20" x14ac:dyDescent="0.25">
      <c r="A1158" s="44" t="str">
        <f>IF(B1158&lt;&gt;"",A1157+1,"")</f>
        <v/>
      </c>
      <c r="B1158" s="44"/>
      <c r="C1158" s="44"/>
      <c r="D1158" s="44"/>
      <c r="E1158" s="44"/>
      <c r="F1158" s="44"/>
      <c r="G1158" s="44"/>
      <c r="H1158" s="44"/>
      <c r="J1158" s="68"/>
      <c r="K1158" s="68"/>
      <c r="L1158" s="68"/>
      <c r="M1158" s="68"/>
      <c r="O1158" s="44"/>
      <c r="P1158" s="44"/>
      <c r="Q1158" s="44"/>
      <c r="R1158" s="44"/>
      <c r="S1158" s="44"/>
      <c r="T1158" s="44"/>
    </row>
    <row r="1159" spans="1:20" x14ac:dyDescent="0.25">
      <c r="A1159" s="44" t="str">
        <f>IF(B1159&lt;&gt;"",A1158+1,"")</f>
        <v/>
      </c>
      <c r="B1159" s="44"/>
      <c r="C1159" s="44"/>
      <c r="D1159" s="44"/>
      <c r="E1159" s="44"/>
      <c r="F1159" s="44"/>
      <c r="G1159" s="44"/>
      <c r="H1159" s="44"/>
      <c r="J1159" s="68"/>
      <c r="K1159" s="68"/>
      <c r="L1159" s="68"/>
      <c r="M1159" s="68"/>
      <c r="O1159" s="44"/>
      <c r="P1159" s="44"/>
      <c r="Q1159" s="44"/>
      <c r="R1159" s="44"/>
      <c r="S1159" s="44"/>
      <c r="T1159" s="44"/>
    </row>
    <row r="1160" spans="1:20" x14ac:dyDescent="0.25">
      <c r="A1160" s="44" t="str">
        <f>IF(B1160&lt;&gt;"",A1159+1,"")</f>
        <v/>
      </c>
      <c r="B1160" s="44"/>
      <c r="C1160" s="44"/>
      <c r="D1160" s="44"/>
      <c r="E1160" s="44"/>
      <c r="F1160" s="44"/>
      <c r="G1160" s="44"/>
      <c r="H1160" s="44"/>
      <c r="J1160" s="68"/>
      <c r="K1160" s="68"/>
      <c r="L1160" s="68"/>
      <c r="M1160" s="68"/>
      <c r="O1160" s="44"/>
      <c r="P1160" s="44"/>
      <c r="Q1160" s="44"/>
      <c r="R1160" s="44"/>
      <c r="S1160" s="44"/>
      <c r="T1160" s="44"/>
    </row>
    <row r="1161" spans="1:20" x14ac:dyDescent="0.25">
      <c r="A1161" s="44" t="str">
        <f>IF(B1161&lt;&gt;"",A1160+1,"")</f>
        <v/>
      </c>
      <c r="B1161" s="44"/>
      <c r="C1161" s="44"/>
      <c r="D1161" s="44"/>
      <c r="E1161" s="44"/>
      <c r="F1161" s="44"/>
      <c r="G1161" s="44"/>
      <c r="H1161" s="44"/>
      <c r="J1161" s="68"/>
      <c r="K1161" s="68"/>
      <c r="L1161" s="68"/>
      <c r="M1161" s="68"/>
      <c r="O1161" s="44"/>
      <c r="P1161" s="44"/>
      <c r="Q1161" s="44"/>
      <c r="R1161" s="44"/>
      <c r="S1161" s="44"/>
      <c r="T1161" s="44"/>
    </row>
    <row r="1162" spans="1:20" x14ac:dyDescent="0.25">
      <c r="A1162" s="44" t="str">
        <f>IF(B1162&lt;&gt;"",A1161+1,"")</f>
        <v/>
      </c>
      <c r="B1162" s="44"/>
      <c r="C1162" s="44"/>
      <c r="D1162" s="44"/>
      <c r="E1162" s="44"/>
      <c r="F1162" s="44"/>
      <c r="G1162" s="44"/>
      <c r="H1162" s="44"/>
      <c r="J1162" s="68"/>
      <c r="K1162" s="68"/>
      <c r="L1162" s="68"/>
      <c r="M1162" s="68"/>
      <c r="O1162" s="44"/>
      <c r="P1162" s="44"/>
      <c r="Q1162" s="44"/>
      <c r="R1162" s="44"/>
      <c r="S1162" s="44"/>
      <c r="T1162" s="44"/>
    </row>
    <row r="1163" spans="1:20" x14ac:dyDescent="0.25">
      <c r="A1163" s="44" t="str">
        <f>IF(B1163&lt;&gt;"",A1162+1,"")</f>
        <v/>
      </c>
      <c r="B1163" s="44"/>
      <c r="C1163" s="44"/>
      <c r="D1163" s="44"/>
      <c r="E1163" s="44"/>
      <c r="F1163" s="44"/>
      <c r="G1163" s="44"/>
      <c r="H1163" s="44"/>
      <c r="J1163" s="68"/>
      <c r="K1163" s="68"/>
      <c r="L1163" s="68"/>
      <c r="M1163" s="68"/>
      <c r="O1163" s="44"/>
      <c r="P1163" s="44"/>
      <c r="Q1163" s="44"/>
      <c r="R1163" s="44"/>
      <c r="S1163" s="44"/>
      <c r="T1163" s="44"/>
    </row>
    <row r="1164" spans="1:20" x14ac:dyDescent="0.25">
      <c r="A1164" s="44" t="str">
        <f>IF(B1164&lt;&gt;"",A1163+1,"")</f>
        <v/>
      </c>
      <c r="B1164" s="44"/>
      <c r="C1164" s="44"/>
      <c r="D1164" s="44"/>
      <c r="E1164" s="44"/>
      <c r="F1164" s="44"/>
      <c r="G1164" s="44"/>
      <c r="H1164" s="44"/>
      <c r="J1164" s="68"/>
      <c r="K1164" s="68"/>
      <c r="L1164" s="68"/>
      <c r="M1164" s="68"/>
      <c r="O1164" s="44"/>
      <c r="P1164" s="44"/>
      <c r="Q1164" s="44"/>
      <c r="R1164" s="44"/>
      <c r="S1164" s="44"/>
      <c r="T1164" s="44"/>
    </row>
    <row r="1165" spans="1:20" x14ac:dyDescent="0.25">
      <c r="A1165" s="44" t="str">
        <f>IF(B1165&lt;&gt;"",A1164+1,"")</f>
        <v/>
      </c>
      <c r="B1165" s="44"/>
      <c r="C1165" s="44"/>
      <c r="D1165" s="44"/>
      <c r="E1165" s="44"/>
      <c r="F1165" s="44"/>
      <c r="G1165" s="44"/>
      <c r="H1165" s="44"/>
      <c r="J1165" s="68"/>
      <c r="K1165" s="68"/>
      <c r="L1165" s="68"/>
      <c r="M1165" s="68"/>
      <c r="O1165" s="44"/>
      <c r="P1165" s="44"/>
      <c r="Q1165" s="44"/>
      <c r="R1165" s="44"/>
      <c r="S1165" s="44"/>
      <c r="T1165" s="44"/>
    </row>
    <row r="1166" spans="1:20" x14ac:dyDescent="0.25">
      <c r="A1166" s="44" t="str">
        <f>IF(B1166&lt;&gt;"",A1165+1,"")</f>
        <v/>
      </c>
      <c r="B1166" s="44"/>
      <c r="C1166" s="44"/>
      <c r="D1166" s="44"/>
      <c r="E1166" s="44"/>
      <c r="F1166" s="44"/>
      <c r="G1166" s="44"/>
      <c r="H1166" s="44"/>
      <c r="J1166" s="68"/>
      <c r="K1166" s="68"/>
      <c r="L1166" s="68"/>
      <c r="M1166" s="68"/>
      <c r="O1166" s="44"/>
      <c r="P1166" s="44"/>
      <c r="Q1166" s="44"/>
      <c r="R1166" s="44"/>
      <c r="S1166" s="44"/>
      <c r="T1166" s="44"/>
    </row>
    <row r="1167" spans="1:20" x14ac:dyDescent="0.25">
      <c r="A1167" s="44" t="str">
        <f>IF(B1167&lt;&gt;"",A1166+1,"")</f>
        <v/>
      </c>
      <c r="B1167" s="44"/>
      <c r="C1167" s="44"/>
      <c r="D1167" s="44"/>
      <c r="E1167" s="44"/>
      <c r="F1167" s="44"/>
      <c r="G1167" s="44"/>
      <c r="H1167" s="44"/>
      <c r="J1167" s="68"/>
      <c r="K1167" s="68"/>
      <c r="L1167" s="68"/>
      <c r="M1167" s="68"/>
      <c r="O1167" s="44"/>
      <c r="P1167" s="44"/>
      <c r="Q1167" s="44"/>
      <c r="R1167" s="44"/>
      <c r="S1167" s="44"/>
      <c r="T1167" s="44"/>
    </row>
    <row r="1168" spans="1:20" x14ac:dyDescent="0.25">
      <c r="A1168" s="44" t="str">
        <f>IF(B1168&lt;&gt;"",A1167+1,"")</f>
        <v/>
      </c>
      <c r="B1168" s="44"/>
      <c r="C1168" s="44"/>
      <c r="D1168" s="44"/>
      <c r="E1168" s="44"/>
      <c r="F1168" s="44"/>
      <c r="G1168" s="44"/>
      <c r="H1168" s="44"/>
      <c r="J1168" s="68"/>
      <c r="K1168" s="68"/>
      <c r="L1168" s="68"/>
      <c r="M1168" s="68"/>
      <c r="O1168" s="44"/>
      <c r="P1168" s="44"/>
      <c r="Q1168" s="44"/>
      <c r="R1168" s="44"/>
      <c r="S1168" s="44"/>
      <c r="T1168" s="44"/>
    </row>
    <row r="1169" spans="1:20" x14ac:dyDescent="0.25">
      <c r="A1169" s="44" t="str">
        <f>IF(B1169&lt;&gt;"",A1168+1,"")</f>
        <v/>
      </c>
      <c r="B1169" s="44"/>
      <c r="C1169" s="44"/>
      <c r="D1169" s="44"/>
      <c r="E1169" s="44"/>
      <c r="F1169" s="44"/>
      <c r="G1169" s="44"/>
      <c r="H1169" s="44"/>
      <c r="J1169" s="68"/>
      <c r="K1169" s="68"/>
      <c r="L1169" s="68"/>
      <c r="M1169" s="68"/>
      <c r="O1169" s="44"/>
      <c r="P1169" s="44"/>
      <c r="Q1169" s="44"/>
      <c r="R1169" s="44"/>
      <c r="S1169" s="44"/>
      <c r="T1169" s="44"/>
    </row>
    <row r="1170" spans="1:20" x14ac:dyDescent="0.25">
      <c r="A1170" s="44" t="str">
        <f>IF(B1170&lt;&gt;"",A1169+1,"")</f>
        <v/>
      </c>
      <c r="B1170" s="44"/>
      <c r="C1170" s="44"/>
      <c r="D1170" s="44"/>
      <c r="E1170" s="44"/>
      <c r="F1170" s="44"/>
      <c r="G1170" s="44"/>
      <c r="H1170" s="44"/>
      <c r="J1170" s="68"/>
      <c r="K1170" s="68"/>
      <c r="L1170" s="68"/>
      <c r="M1170" s="68"/>
      <c r="O1170" s="44"/>
      <c r="P1170" s="44"/>
      <c r="Q1170" s="44"/>
      <c r="R1170" s="44"/>
      <c r="S1170" s="44"/>
      <c r="T1170" s="44"/>
    </row>
    <row r="1171" spans="1:20" x14ac:dyDescent="0.25">
      <c r="A1171" s="44" t="str">
        <f>IF(B1171&lt;&gt;"",A1170+1,"")</f>
        <v/>
      </c>
      <c r="B1171" s="44"/>
      <c r="C1171" s="44"/>
      <c r="D1171" s="44"/>
      <c r="E1171" s="44"/>
      <c r="F1171" s="44"/>
      <c r="G1171" s="44"/>
      <c r="H1171" s="44"/>
      <c r="J1171" s="68"/>
      <c r="K1171" s="68"/>
      <c r="L1171" s="68"/>
      <c r="M1171" s="68"/>
      <c r="O1171" s="44"/>
      <c r="P1171" s="44"/>
      <c r="Q1171" s="44"/>
      <c r="R1171" s="44"/>
      <c r="S1171" s="44"/>
      <c r="T1171" s="44"/>
    </row>
    <row r="1172" spans="1:20" x14ac:dyDescent="0.25">
      <c r="A1172" s="44" t="str">
        <f>IF(B1172&lt;&gt;"",A1171+1,"")</f>
        <v/>
      </c>
      <c r="B1172" s="44"/>
      <c r="C1172" s="44"/>
      <c r="D1172" s="44"/>
      <c r="E1172" s="44"/>
      <c r="F1172" s="44"/>
      <c r="G1172" s="44"/>
      <c r="H1172" s="44"/>
      <c r="J1172" s="68"/>
      <c r="K1172" s="68"/>
      <c r="L1172" s="68"/>
      <c r="M1172" s="68"/>
      <c r="O1172" s="44"/>
      <c r="P1172" s="44"/>
      <c r="Q1172" s="44"/>
      <c r="R1172" s="44"/>
      <c r="S1172" s="44"/>
      <c r="T1172" s="44"/>
    </row>
    <row r="1173" spans="1:20" x14ac:dyDescent="0.25">
      <c r="A1173" s="44" t="str">
        <f>IF(B1173&lt;&gt;"",A1172+1,"")</f>
        <v/>
      </c>
      <c r="B1173" s="44"/>
      <c r="C1173" s="44"/>
      <c r="D1173" s="44"/>
      <c r="E1173" s="44"/>
      <c r="F1173" s="44"/>
      <c r="G1173" s="44"/>
      <c r="H1173" s="44"/>
      <c r="J1173" s="68"/>
      <c r="K1173" s="68"/>
      <c r="L1173" s="68"/>
      <c r="M1173" s="68"/>
      <c r="O1173" s="44"/>
      <c r="P1173" s="44"/>
      <c r="Q1173" s="44"/>
      <c r="R1173" s="44"/>
      <c r="S1173" s="44"/>
      <c r="T1173" s="44"/>
    </row>
    <row r="1174" spans="1:20" x14ac:dyDescent="0.25">
      <c r="A1174" s="44" t="str">
        <f>IF(B1174&lt;&gt;"",A1173+1,"")</f>
        <v/>
      </c>
      <c r="B1174" s="44"/>
      <c r="C1174" s="44"/>
      <c r="D1174" s="44"/>
      <c r="E1174" s="44"/>
      <c r="F1174" s="44"/>
      <c r="G1174" s="44"/>
      <c r="H1174" s="44"/>
      <c r="J1174" s="68"/>
      <c r="K1174" s="68"/>
      <c r="L1174" s="68"/>
      <c r="M1174" s="68"/>
      <c r="O1174" s="44"/>
      <c r="P1174" s="44"/>
      <c r="Q1174" s="44"/>
      <c r="R1174" s="44"/>
      <c r="S1174" s="44"/>
      <c r="T1174" s="44"/>
    </row>
    <row r="1175" spans="1:20" x14ac:dyDescent="0.25">
      <c r="A1175" s="44" t="str">
        <f>IF(B1175&lt;&gt;"",A1174+1,"")</f>
        <v/>
      </c>
      <c r="B1175" s="44"/>
      <c r="C1175" s="44"/>
      <c r="D1175" s="44"/>
      <c r="E1175" s="44"/>
      <c r="F1175" s="44"/>
      <c r="G1175" s="44"/>
      <c r="H1175" s="44"/>
      <c r="J1175" s="68"/>
      <c r="K1175" s="68"/>
      <c r="L1175" s="68"/>
      <c r="M1175" s="68"/>
      <c r="O1175" s="44"/>
      <c r="P1175" s="44"/>
      <c r="Q1175" s="44"/>
      <c r="R1175" s="44"/>
      <c r="S1175" s="44"/>
      <c r="T1175" s="44"/>
    </row>
    <row r="1176" spans="1:20" x14ac:dyDescent="0.25">
      <c r="A1176" s="44" t="str">
        <f>IF(B1176&lt;&gt;"",A1175+1,"")</f>
        <v/>
      </c>
      <c r="B1176" s="44"/>
      <c r="C1176" s="44"/>
      <c r="D1176" s="44"/>
      <c r="E1176" s="44"/>
      <c r="F1176" s="44"/>
      <c r="G1176" s="44"/>
      <c r="H1176" s="44"/>
      <c r="J1176" s="68"/>
      <c r="K1176" s="68"/>
      <c r="L1176" s="68"/>
      <c r="M1176" s="68"/>
      <c r="O1176" s="44"/>
      <c r="P1176" s="44"/>
      <c r="Q1176" s="44"/>
      <c r="R1176" s="44"/>
      <c r="S1176" s="44"/>
      <c r="T1176" s="44"/>
    </row>
    <row r="1177" spans="1:20" x14ac:dyDescent="0.25">
      <c r="A1177" s="44" t="str">
        <f>IF(B1177&lt;&gt;"",A1176+1,"")</f>
        <v/>
      </c>
      <c r="B1177" s="44"/>
      <c r="C1177" s="44"/>
      <c r="D1177" s="44"/>
      <c r="E1177" s="44"/>
      <c r="F1177" s="44"/>
      <c r="G1177" s="44"/>
      <c r="H1177" s="44"/>
      <c r="J1177" s="68"/>
      <c r="K1177" s="68"/>
      <c r="L1177" s="68"/>
      <c r="M1177" s="68"/>
      <c r="O1177" s="44"/>
      <c r="P1177" s="44"/>
      <c r="Q1177" s="44"/>
      <c r="R1177" s="44"/>
      <c r="S1177" s="44"/>
      <c r="T1177" s="44"/>
    </row>
    <row r="1178" spans="1:20" x14ac:dyDescent="0.25">
      <c r="A1178" s="44" t="str">
        <f>IF(B1178&lt;&gt;"",A1177+1,"")</f>
        <v/>
      </c>
      <c r="B1178" s="44"/>
      <c r="C1178" s="44"/>
      <c r="D1178" s="44"/>
      <c r="E1178" s="44"/>
      <c r="F1178" s="44"/>
      <c r="G1178" s="44"/>
      <c r="H1178" s="44"/>
      <c r="J1178" s="68"/>
      <c r="K1178" s="68"/>
      <c r="L1178" s="68"/>
      <c r="M1178" s="68"/>
      <c r="O1178" s="44"/>
      <c r="P1178" s="44"/>
      <c r="Q1178" s="44"/>
      <c r="R1178" s="44"/>
      <c r="S1178" s="44"/>
      <c r="T1178" s="44"/>
    </row>
    <row r="1179" spans="1:20" x14ac:dyDescent="0.25">
      <c r="A1179" s="44" t="str">
        <f>IF(B1179&lt;&gt;"",A1178+1,"")</f>
        <v/>
      </c>
      <c r="B1179" s="44"/>
      <c r="C1179" s="44"/>
      <c r="D1179" s="44"/>
      <c r="E1179" s="44"/>
      <c r="F1179" s="44"/>
      <c r="G1179" s="44"/>
      <c r="H1179" s="44"/>
      <c r="J1179" s="68"/>
      <c r="K1179" s="68"/>
      <c r="L1179" s="68"/>
      <c r="M1179" s="68"/>
      <c r="O1179" s="44"/>
      <c r="P1179" s="44"/>
      <c r="Q1179" s="44"/>
      <c r="R1179" s="44"/>
      <c r="S1179" s="44"/>
      <c r="T1179" s="44"/>
    </row>
    <row r="1180" spans="1:20" x14ac:dyDescent="0.25">
      <c r="A1180" s="44" t="str">
        <f>IF(B1180&lt;&gt;"",A1179+1,"")</f>
        <v/>
      </c>
      <c r="B1180" s="44"/>
      <c r="C1180" s="44"/>
      <c r="D1180" s="44"/>
      <c r="E1180" s="44"/>
      <c r="F1180" s="44"/>
      <c r="G1180" s="44"/>
      <c r="H1180" s="44"/>
      <c r="J1180" s="68"/>
      <c r="K1180" s="68"/>
      <c r="L1180" s="68"/>
      <c r="M1180" s="68"/>
      <c r="O1180" s="44"/>
      <c r="P1180" s="44"/>
      <c r="Q1180" s="44"/>
      <c r="R1180" s="44"/>
      <c r="S1180" s="44"/>
      <c r="T1180" s="44"/>
    </row>
    <row r="1181" spans="1:20" x14ac:dyDescent="0.25">
      <c r="A1181" s="44" t="str">
        <f>IF(B1181&lt;&gt;"",A1180+1,"")</f>
        <v/>
      </c>
      <c r="B1181" s="44"/>
      <c r="C1181" s="44"/>
      <c r="D1181" s="44"/>
      <c r="E1181" s="44"/>
      <c r="F1181" s="44"/>
      <c r="G1181" s="44"/>
      <c r="H1181" s="44"/>
      <c r="J1181" s="68"/>
      <c r="K1181" s="68"/>
      <c r="L1181" s="68"/>
      <c r="M1181" s="68"/>
      <c r="O1181" s="44"/>
      <c r="P1181" s="44"/>
      <c r="Q1181" s="44"/>
      <c r="R1181" s="44"/>
      <c r="S1181" s="44"/>
      <c r="T1181" s="44"/>
    </row>
    <row r="1182" spans="1:20" x14ac:dyDescent="0.25">
      <c r="A1182" s="44" t="str">
        <f>IF(B1182&lt;&gt;"",A1181+1,"")</f>
        <v/>
      </c>
      <c r="B1182" s="44"/>
      <c r="C1182" s="44"/>
      <c r="D1182" s="44"/>
      <c r="E1182" s="44"/>
      <c r="F1182" s="44"/>
      <c r="G1182" s="44"/>
      <c r="H1182" s="44"/>
      <c r="J1182" s="68"/>
      <c r="K1182" s="68"/>
      <c r="L1182" s="68"/>
      <c r="M1182" s="68"/>
      <c r="O1182" s="44"/>
      <c r="P1182" s="44"/>
      <c r="Q1182" s="44"/>
      <c r="R1182" s="44"/>
      <c r="S1182" s="44"/>
      <c r="T1182" s="44"/>
    </row>
    <row r="1183" spans="1:20" x14ac:dyDescent="0.25">
      <c r="A1183" s="44" t="str">
        <f>IF(B1183&lt;&gt;"",A1182+1,"")</f>
        <v/>
      </c>
      <c r="B1183" s="44"/>
      <c r="C1183" s="44"/>
      <c r="D1183" s="44"/>
      <c r="E1183" s="44"/>
      <c r="F1183" s="44"/>
      <c r="G1183" s="44"/>
      <c r="H1183" s="44"/>
      <c r="J1183" s="68"/>
      <c r="K1183" s="68"/>
      <c r="L1183" s="68"/>
      <c r="M1183" s="68"/>
      <c r="O1183" s="44"/>
      <c r="P1183" s="44"/>
      <c r="Q1183" s="44"/>
      <c r="R1183" s="44"/>
      <c r="S1183" s="44"/>
      <c r="T1183" s="44"/>
    </row>
    <row r="1184" spans="1:20" x14ac:dyDescent="0.25">
      <c r="A1184" s="44" t="str">
        <f>IF(B1184&lt;&gt;"",A1183+1,"")</f>
        <v/>
      </c>
      <c r="B1184" s="44"/>
      <c r="C1184" s="44"/>
      <c r="D1184" s="44"/>
      <c r="E1184" s="44"/>
      <c r="F1184" s="44"/>
      <c r="G1184" s="44"/>
      <c r="H1184" s="44"/>
      <c r="J1184" s="68"/>
      <c r="K1184" s="68"/>
      <c r="L1184" s="68"/>
      <c r="M1184" s="68"/>
      <c r="O1184" s="44"/>
      <c r="P1184" s="44"/>
      <c r="Q1184" s="44"/>
      <c r="R1184" s="44"/>
      <c r="S1184" s="44"/>
      <c r="T1184" s="44"/>
    </row>
    <row r="1185" spans="1:20" x14ac:dyDescent="0.25">
      <c r="A1185" s="44" t="str">
        <f>IF(B1185&lt;&gt;"",A1184+1,"")</f>
        <v/>
      </c>
      <c r="B1185" s="44"/>
      <c r="C1185" s="44"/>
      <c r="D1185" s="44"/>
      <c r="E1185" s="44"/>
      <c r="F1185" s="44"/>
      <c r="G1185" s="44"/>
      <c r="H1185" s="44"/>
      <c r="J1185" s="68"/>
      <c r="K1185" s="68"/>
      <c r="L1185" s="68"/>
      <c r="M1185" s="68"/>
      <c r="O1185" s="44"/>
      <c r="P1185" s="44"/>
      <c r="Q1185" s="44"/>
      <c r="R1185" s="44"/>
      <c r="S1185" s="44"/>
      <c r="T1185" s="44"/>
    </row>
    <row r="1186" spans="1:20" x14ac:dyDescent="0.25">
      <c r="A1186" s="44" t="str">
        <f>IF(B1186&lt;&gt;"",A1185+1,"")</f>
        <v/>
      </c>
      <c r="B1186" s="44"/>
      <c r="C1186" s="44"/>
      <c r="D1186" s="44"/>
      <c r="E1186" s="44"/>
      <c r="F1186" s="44"/>
      <c r="G1186" s="44"/>
      <c r="H1186" s="44"/>
      <c r="J1186" s="68"/>
      <c r="K1186" s="68"/>
      <c r="L1186" s="68"/>
      <c r="M1186" s="68"/>
      <c r="O1186" s="44"/>
      <c r="P1186" s="44"/>
      <c r="Q1186" s="44"/>
      <c r="R1186" s="44"/>
      <c r="S1186" s="44"/>
      <c r="T1186" s="44"/>
    </row>
    <row r="1187" spans="1:20" x14ac:dyDescent="0.25">
      <c r="A1187" s="44" t="str">
        <f>IF(B1187&lt;&gt;"",A1186+1,"")</f>
        <v/>
      </c>
      <c r="B1187" s="44"/>
      <c r="C1187" s="44"/>
      <c r="D1187" s="44"/>
      <c r="E1187" s="44"/>
      <c r="F1187" s="44"/>
      <c r="G1187" s="44"/>
      <c r="H1187" s="44"/>
      <c r="J1187" s="68"/>
      <c r="K1187" s="68"/>
      <c r="L1187" s="68"/>
      <c r="M1187" s="68"/>
      <c r="O1187" s="44"/>
      <c r="P1187" s="44"/>
      <c r="Q1187" s="44"/>
      <c r="R1187" s="44"/>
      <c r="S1187" s="44"/>
      <c r="T1187" s="44"/>
    </row>
    <row r="1188" spans="1:20" x14ac:dyDescent="0.25">
      <c r="A1188" s="44" t="str">
        <f>IF(B1188&lt;&gt;"",A1187+1,"")</f>
        <v/>
      </c>
      <c r="B1188" s="44"/>
      <c r="C1188" s="44"/>
      <c r="D1188" s="44"/>
      <c r="E1188" s="44"/>
      <c r="F1188" s="44"/>
      <c r="G1188" s="44"/>
      <c r="H1188" s="44"/>
      <c r="J1188" s="68"/>
      <c r="K1188" s="68"/>
      <c r="L1188" s="68"/>
      <c r="M1188" s="68"/>
      <c r="O1188" s="44"/>
      <c r="P1188" s="44"/>
      <c r="Q1188" s="44"/>
      <c r="R1188" s="44"/>
      <c r="S1188" s="44"/>
      <c r="T1188" s="44"/>
    </row>
    <row r="1189" spans="1:20" x14ac:dyDescent="0.25">
      <c r="A1189" s="44" t="str">
        <f>IF(B1189&lt;&gt;"",A1188+1,"")</f>
        <v/>
      </c>
      <c r="B1189" s="44"/>
      <c r="C1189" s="44"/>
      <c r="D1189" s="44"/>
      <c r="E1189" s="44"/>
      <c r="F1189" s="44"/>
      <c r="G1189" s="44"/>
      <c r="H1189" s="44"/>
      <c r="J1189" s="68"/>
      <c r="K1189" s="68"/>
      <c r="L1189" s="68"/>
      <c r="M1189" s="68"/>
      <c r="O1189" s="44"/>
      <c r="P1189" s="44"/>
      <c r="Q1189" s="44"/>
      <c r="R1189" s="44"/>
      <c r="S1189" s="44"/>
      <c r="T1189" s="44"/>
    </row>
    <row r="1190" spans="1:20" x14ac:dyDescent="0.25">
      <c r="A1190" s="44" t="str">
        <f>IF(B1190&lt;&gt;"",A1189+1,"")</f>
        <v/>
      </c>
      <c r="B1190" s="44"/>
      <c r="C1190" s="44"/>
      <c r="D1190" s="44"/>
      <c r="E1190" s="44"/>
      <c r="F1190" s="44"/>
      <c r="G1190" s="44"/>
      <c r="H1190" s="44"/>
      <c r="J1190" s="68"/>
      <c r="K1190" s="68"/>
      <c r="L1190" s="68"/>
      <c r="M1190" s="68"/>
      <c r="O1190" s="44"/>
      <c r="P1190" s="44"/>
      <c r="Q1190" s="44"/>
      <c r="R1190" s="44"/>
      <c r="S1190" s="44"/>
      <c r="T1190" s="44"/>
    </row>
    <row r="1191" spans="1:20" x14ac:dyDescent="0.25">
      <c r="A1191" s="44" t="str">
        <f>IF(B1191&lt;&gt;"",A1190+1,"")</f>
        <v/>
      </c>
      <c r="B1191" s="44"/>
      <c r="C1191" s="44"/>
      <c r="D1191" s="44"/>
      <c r="E1191" s="44"/>
      <c r="F1191" s="44"/>
      <c r="G1191" s="44"/>
      <c r="H1191" s="44"/>
      <c r="J1191" s="68"/>
      <c r="K1191" s="68"/>
      <c r="L1191" s="68"/>
      <c r="M1191" s="68"/>
      <c r="O1191" s="44"/>
      <c r="P1191" s="44"/>
      <c r="Q1191" s="44"/>
      <c r="R1191" s="44"/>
      <c r="S1191" s="44"/>
      <c r="T1191" s="44"/>
    </row>
    <row r="1192" spans="1:20" x14ac:dyDescent="0.25">
      <c r="A1192" s="44" t="str">
        <f>IF(B1192&lt;&gt;"",A1191+1,"")</f>
        <v/>
      </c>
      <c r="B1192" s="44"/>
      <c r="C1192" s="44"/>
      <c r="D1192" s="44"/>
      <c r="E1192" s="44"/>
      <c r="F1192" s="44"/>
      <c r="G1192" s="44"/>
      <c r="H1192" s="44"/>
      <c r="J1192" s="68"/>
      <c r="K1192" s="68"/>
      <c r="L1192" s="68"/>
      <c r="M1192" s="68"/>
      <c r="O1192" s="44"/>
      <c r="P1192" s="44"/>
      <c r="Q1192" s="44"/>
      <c r="R1192" s="44"/>
      <c r="S1192" s="44"/>
      <c r="T1192" s="44"/>
    </row>
    <row r="1193" spans="1:20" x14ac:dyDescent="0.25">
      <c r="A1193" s="44" t="str">
        <f>IF(B1193&lt;&gt;"",A1192+1,"")</f>
        <v/>
      </c>
      <c r="B1193" s="44"/>
      <c r="C1193" s="44"/>
      <c r="D1193" s="44"/>
      <c r="E1193" s="44"/>
      <c r="F1193" s="44"/>
      <c r="G1193" s="44"/>
      <c r="H1193" s="44"/>
      <c r="J1193" s="68"/>
      <c r="K1193" s="68"/>
      <c r="L1193" s="68"/>
      <c r="M1193" s="68"/>
      <c r="O1193" s="44"/>
      <c r="P1193" s="44"/>
      <c r="Q1193" s="44"/>
      <c r="R1193" s="44"/>
      <c r="S1193" s="44"/>
      <c r="T1193" s="44"/>
    </row>
    <row r="1194" spans="1:20" x14ac:dyDescent="0.25">
      <c r="A1194" s="44" t="str">
        <f>IF(B1194&lt;&gt;"",A1193+1,"")</f>
        <v/>
      </c>
      <c r="B1194" s="44"/>
      <c r="C1194" s="44"/>
      <c r="D1194" s="44"/>
      <c r="E1194" s="44"/>
      <c r="F1194" s="44"/>
      <c r="G1194" s="44"/>
      <c r="H1194" s="44"/>
      <c r="J1194" s="68"/>
      <c r="K1194" s="68"/>
      <c r="L1194" s="68"/>
      <c r="M1194" s="68"/>
      <c r="O1194" s="44"/>
      <c r="P1194" s="44"/>
      <c r="Q1194" s="44"/>
      <c r="R1194" s="44"/>
      <c r="S1194" s="44"/>
      <c r="T1194" s="44"/>
    </row>
    <row r="1195" spans="1:20" x14ac:dyDescent="0.25">
      <c r="A1195" s="44" t="str">
        <f>IF(B1195&lt;&gt;"",A1194+1,"")</f>
        <v/>
      </c>
      <c r="B1195" s="44"/>
      <c r="C1195" s="44"/>
      <c r="D1195" s="44"/>
      <c r="E1195" s="44"/>
      <c r="F1195" s="44"/>
      <c r="G1195" s="44"/>
      <c r="H1195" s="44"/>
      <c r="J1195" s="68"/>
      <c r="K1195" s="68"/>
      <c r="L1195" s="68"/>
      <c r="M1195" s="68"/>
      <c r="O1195" s="44"/>
      <c r="P1195" s="44"/>
      <c r="Q1195" s="44"/>
      <c r="R1195" s="44"/>
      <c r="S1195" s="44"/>
      <c r="T1195" s="44"/>
    </row>
    <row r="1196" spans="1:20" x14ac:dyDescent="0.25">
      <c r="A1196" s="44" t="str">
        <f>IF(B1196&lt;&gt;"",A1195+1,"")</f>
        <v/>
      </c>
      <c r="B1196" s="44"/>
      <c r="C1196" s="44"/>
      <c r="D1196" s="44"/>
      <c r="E1196" s="44"/>
      <c r="F1196" s="44"/>
      <c r="G1196" s="44"/>
      <c r="H1196" s="44"/>
      <c r="J1196" s="68"/>
      <c r="K1196" s="68"/>
      <c r="L1196" s="68"/>
      <c r="M1196" s="68"/>
      <c r="O1196" s="44"/>
      <c r="P1196" s="44"/>
      <c r="Q1196" s="44"/>
      <c r="R1196" s="44"/>
      <c r="S1196" s="44"/>
      <c r="T1196" s="44"/>
    </row>
    <row r="1197" spans="1:20" x14ac:dyDescent="0.25">
      <c r="A1197" s="44" t="str">
        <f>IF(B1197&lt;&gt;"",A1196+1,"")</f>
        <v/>
      </c>
      <c r="B1197" s="44"/>
      <c r="C1197" s="44"/>
      <c r="D1197" s="44"/>
      <c r="E1197" s="44"/>
      <c r="F1197" s="44"/>
      <c r="G1197" s="44"/>
      <c r="H1197" s="44"/>
      <c r="J1197" s="68"/>
      <c r="K1197" s="68"/>
      <c r="L1197" s="68"/>
      <c r="M1197" s="68"/>
      <c r="O1197" s="44"/>
      <c r="P1197" s="44"/>
      <c r="Q1197" s="44"/>
      <c r="R1197" s="44"/>
      <c r="S1197" s="44"/>
      <c r="T1197" s="44"/>
    </row>
    <row r="1198" spans="1:20" x14ac:dyDescent="0.25">
      <c r="A1198" s="44" t="str">
        <f>IF(B1198&lt;&gt;"",A1197+1,"")</f>
        <v/>
      </c>
      <c r="B1198" s="44"/>
      <c r="C1198" s="44"/>
      <c r="D1198" s="44"/>
      <c r="E1198" s="44"/>
      <c r="F1198" s="44"/>
      <c r="G1198" s="44"/>
      <c r="H1198" s="44"/>
      <c r="J1198" s="68"/>
      <c r="K1198" s="68"/>
      <c r="L1198" s="68"/>
      <c r="M1198" s="68"/>
      <c r="O1198" s="44"/>
      <c r="P1198" s="44"/>
      <c r="Q1198" s="44"/>
      <c r="R1198" s="44"/>
      <c r="S1198" s="44"/>
      <c r="T1198" s="44"/>
    </row>
    <row r="1199" spans="1:20" x14ac:dyDescent="0.25">
      <c r="A1199" s="44" t="str">
        <f>IF(B1199&lt;&gt;"",A1198+1,"")</f>
        <v/>
      </c>
      <c r="B1199" s="44"/>
      <c r="C1199" s="44"/>
      <c r="D1199" s="44"/>
      <c r="E1199" s="44"/>
      <c r="F1199" s="44"/>
      <c r="G1199" s="44"/>
      <c r="H1199" s="44"/>
      <c r="J1199" s="68"/>
      <c r="K1199" s="68"/>
      <c r="L1199" s="68"/>
      <c r="M1199" s="68"/>
      <c r="O1199" s="44"/>
      <c r="P1199" s="44"/>
      <c r="Q1199" s="44"/>
      <c r="R1199" s="44"/>
      <c r="S1199" s="44"/>
      <c r="T1199" s="44"/>
    </row>
    <row r="1200" spans="1:20" x14ac:dyDescent="0.25">
      <c r="A1200" s="44" t="str">
        <f>IF(B1200&lt;&gt;"",A1199+1,"")</f>
        <v/>
      </c>
      <c r="B1200" s="44"/>
      <c r="C1200" s="44"/>
      <c r="D1200" s="44"/>
      <c r="E1200" s="44"/>
      <c r="F1200" s="44"/>
      <c r="G1200" s="44"/>
      <c r="H1200" s="44"/>
      <c r="J1200" s="68"/>
      <c r="K1200" s="68"/>
      <c r="L1200" s="68"/>
      <c r="M1200" s="68"/>
      <c r="O1200" s="44"/>
      <c r="P1200" s="44"/>
      <c r="Q1200" s="44"/>
      <c r="R1200" s="44"/>
      <c r="S1200" s="44"/>
      <c r="T1200" s="44"/>
    </row>
    <row r="1201" spans="1:20" x14ac:dyDescent="0.25">
      <c r="A1201" s="44" t="str">
        <f>IF(B1201&lt;&gt;"",A1200+1,"")</f>
        <v/>
      </c>
      <c r="B1201" s="44"/>
      <c r="C1201" s="44"/>
      <c r="D1201" s="44"/>
      <c r="E1201" s="44"/>
      <c r="F1201" s="44"/>
      <c r="G1201" s="44"/>
      <c r="H1201" s="44"/>
      <c r="J1201" s="68"/>
      <c r="K1201" s="68"/>
      <c r="L1201" s="68"/>
      <c r="M1201" s="68"/>
      <c r="O1201" s="44"/>
      <c r="P1201" s="44"/>
      <c r="Q1201" s="44"/>
      <c r="R1201" s="44"/>
      <c r="S1201" s="44"/>
      <c r="T1201" s="44"/>
    </row>
    <row r="1202" spans="1:20" x14ac:dyDescent="0.25">
      <c r="A1202" s="44" t="str">
        <f>IF(B1202&lt;&gt;"",A1201+1,"")</f>
        <v/>
      </c>
      <c r="B1202" s="44"/>
      <c r="C1202" s="44"/>
      <c r="D1202" s="44"/>
      <c r="E1202" s="44"/>
      <c r="F1202" s="44"/>
      <c r="G1202" s="44"/>
      <c r="H1202" s="44"/>
      <c r="J1202" s="68"/>
      <c r="K1202" s="68"/>
      <c r="L1202" s="68"/>
      <c r="M1202" s="68"/>
      <c r="O1202" s="44"/>
      <c r="P1202" s="44"/>
      <c r="Q1202" s="44"/>
      <c r="R1202" s="44"/>
      <c r="S1202" s="44"/>
      <c r="T1202" s="44"/>
    </row>
    <row r="1203" spans="1:20" x14ac:dyDescent="0.25">
      <c r="A1203" s="44" t="str">
        <f>IF(B1203&lt;&gt;"",A1202+1,"")</f>
        <v/>
      </c>
      <c r="B1203" s="44"/>
      <c r="C1203" s="44"/>
      <c r="D1203" s="44"/>
      <c r="E1203" s="44"/>
      <c r="F1203" s="44"/>
      <c r="G1203" s="44"/>
      <c r="H1203" s="44"/>
      <c r="J1203" s="68"/>
      <c r="K1203" s="68"/>
      <c r="L1203" s="68"/>
      <c r="M1203" s="68"/>
      <c r="O1203" s="44"/>
      <c r="P1203" s="44"/>
      <c r="Q1203" s="44"/>
      <c r="R1203" s="44"/>
      <c r="S1203" s="44"/>
      <c r="T1203" s="44"/>
    </row>
    <row r="1204" spans="1:20" x14ac:dyDescent="0.25">
      <c r="A1204" s="44" t="str">
        <f>IF(B1204&lt;&gt;"",A1203+1,"")</f>
        <v/>
      </c>
      <c r="B1204" s="44"/>
      <c r="C1204" s="44"/>
      <c r="D1204" s="44"/>
      <c r="E1204" s="44"/>
      <c r="F1204" s="44"/>
      <c r="G1204" s="44"/>
      <c r="H1204" s="44"/>
      <c r="J1204" s="68"/>
      <c r="K1204" s="68"/>
      <c r="L1204" s="68"/>
      <c r="M1204" s="68"/>
      <c r="O1204" s="44"/>
      <c r="P1204" s="44"/>
      <c r="Q1204" s="44"/>
      <c r="R1204" s="44"/>
      <c r="S1204" s="44"/>
      <c r="T1204" s="44"/>
    </row>
    <row r="1205" spans="1:20" x14ac:dyDescent="0.25">
      <c r="A1205" s="44" t="str">
        <f>IF(B1205&lt;&gt;"",A1204+1,"")</f>
        <v/>
      </c>
      <c r="B1205" s="44"/>
      <c r="C1205" s="44"/>
      <c r="D1205" s="44"/>
      <c r="E1205" s="44"/>
      <c r="F1205" s="44"/>
      <c r="G1205" s="44"/>
      <c r="H1205" s="44"/>
      <c r="J1205" s="68"/>
      <c r="K1205" s="68"/>
      <c r="L1205" s="68"/>
      <c r="M1205" s="68"/>
      <c r="O1205" s="44"/>
      <c r="P1205" s="44"/>
      <c r="Q1205" s="44"/>
      <c r="R1205" s="44"/>
      <c r="S1205" s="44"/>
      <c r="T1205" s="44"/>
    </row>
    <row r="1206" spans="1:20" x14ac:dyDescent="0.25">
      <c r="A1206" s="44" t="str">
        <f>IF(B1206&lt;&gt;"",A1205+1,"")</f>
        <v/>
      </c>
      <c r="B1206" s="44"/>
      <c r="C1206" s="44"/>
      <c r="D1206" s="44"/>
      <c r="E1206" s="44"/>
      <c r="F1206" s="44"/>
      <c r="G1206" s="44"/>
      <c r="H1206" s="44"/>
      <c r="J1206" s="68"/>
      <c r="K1206" s="68"/>
      <c r="L1206" s="68"/>
      <c r="M1206" s="68"/>
      <c r="O1206" s="44"/>
      <c r="P1206" s="44"/>
      <c r="Q1206" s="44"/>
      <c r="R1206" s="44"/>
      <c r="S1206" s="44"/>
      <c r="T1206" s="44"/>
    </row>
    <row r="1207" spans="1:20" x14ac:dyDescent="0.25">
      <c r="A1207" s="44" t="str">
        <f>IF(B1207&lt;&gt;"",A1206+1,"")</f>
        <v/>
      </c>
      <c r="B1207" s="44"/>
      <c r="C1207" s="44"/>
      <c r="D1207" s="44"/>
      <c r="E1207" s="44"/>
      <c r="F1207" s="44"/>
      <c r="G1207" s="44"/>
      <c r="H1207" s="44"/>
      <c r="J1207" s="68"/>
      <c r="K1207" s="68"/>
      <c r="L1207" s="68"/>
      <c r="M1207" s="68"/>
      <c r="O1207" s="44"/>
      <c r="P1207" s="44"/>
      <c r="Q1207" s="44"/>
      <c r="R1207" s="44"/>
      <c r="S1207" s="44"/>
      <c r="T1207" s="44"/>
    </row>
    <row r="1208" spans="1:20" x14ac:dyDescent="0.25">
      <c r="A1208" s="44" t="str">
        <f>IF(B1208&lt;&gt;"",A1207+1,"")</f>
        <v/>
      </c>
      <c r="B1208" s="44"/>
      <c r="C1208" s="44"/>
      <c r="D1208" s="44"/>
      <c r="E1208" s="44"/>
      <c r="F1208" s="44"/>
      <c r="G1208" s="44"/>
      <c r="H1208" s="44"/>
      <c r="J1208" s="68"/>
      <c r="K1208" s="68"/>
      <c r="L1208" s="68"/>
      <c r="M1208" s="68"/>
      <c r="O1208" s="44"/>
      <c r="P1208" s="44"/>
      <c r="Q1208" s="44"/>
      <c r="R1208" s="44"/>
      <c r="S1208" s="44"/>
      <c r="T1208" s="44"/>
    </row>
    <row r="1209" spans="1:20" x14ac:dyDescent="0.25">
      <c r="A1209" s="44" t="str">
        <f>IF(B1209&lt;&gt;"",A1208+1,"")</f>
        <v/>
      </c>
      <c r="B1209" s="44"/>
      <c r="C1209" s="44"/>
      <c r="D1209" s="44"/>
      <c r="E1209" s="44"/>
      <c r="F1209" s="44"/>
      <c r="G1209" s="44"/>
      <c r="H1209" s="44"/>
      <c r="J1209" s="68"/>
      <c r="K1209" s="68"/>
      <c r="L1209" s="68"/>
      <c r="M1209" s="68"/>
      <c r="O1209" s="44"/>
      <c r="P1209" s="44"/>
      <c r="Q1209" s="44"/>
      <c r="R1209" s="44"/>
      <c r="S1209" s="44"/>
      <c r="T1209" s="44"/>
    </row>
    <row r="1210" spans="1:20" x14ac:dyDescent="0.25">
      <c r="A1210" s="44" t="str">
        <f>IF(B1210&lt;&gt;"",A1209+1,"")</f>
        <v/>
      </c>
      <c r="B1210" s="44"/>
      <c r="C1210" s="44"/>
      <c r="D1210" s="44"/>
      <c r="E1210" s="44"/>
      <c r="F1210" s="44"/>
      <c r="G1210" s="44"/>
      <c r="H1210" s="44"/>
      <c r="J1210" s="68"/>
      <c r="K1210" s="68"/>
      <c r="L1210" s="68"/>
      <c r="M1210" s="68"/>
      <c r="O1210" s="44"/>
      <c r="P1210" s="44"/>
      <c r="Q1210" s="44"/>
      <c r="R1210" s="44"/>
      <c r="S1210" s="44"/>
      <c r="T1210" s="44"/>
    </row>
    <row r="1211" spans="1:20" x14ac:dyDescent="0.25">
      <c r="A1211" s="44" t="str">
        <f>IF(B1211&lt;&gt;"",A1210+1,"")</f>
        <v/>
      </c>
      <c r="B1211" s="44"/>
      <c r="C1211" s="44"/>
      <c r="D1211" s="44"/>
      <c r="E1211" s="44"/>
      <c r="F1211" s="44"/>
      <c r="G1211" s="44"/>
      <c r="H1211" s="44"/>
      <c r="J1211" s="68"/>
      <c r="K1211" s="68"/>
      <c r="L1211" s="68"/>
      <c r="M1211" s="68"/>
      <c r="O1211" s="44"/>
      <c r="P1211" s="44"/>
      <c r="Q1211" s="44"/>
      <c r="R1211" s="44"/>
      <c r="S1211" s="44"/>
      <c r="T1211" s="44"/>
    </row>
    <row r="1212" spans="1:20" x14ac:dyDescent="0.25">
      <c r="A1212" s="44" t="str">
        <f>IF(B1212&lt;&gt;"",A1211+1,"")</f>
        <v/>
      </c>
      <c r="B1212" s="44"/>
      <c r="C1212" s="44"/>
      <c r="D1212" s="44"/>
      <c r="E1212" s="44"/>
      <c r="F1212" s="44"/>
      <c r="G1212" s="44"/>
      <c r="H1212" s="44"/>
      <c r="J1212" s="68"/>
      <c r="K1212" s="68"/>
      <c r="L1212" s="68"/>
      <c r="M1212" s="68"/>
      <c r="O1212" s="44"/>
      <c r="P1212" s="44"/>
      <c r="Q1212" s="44"/>
      <c r="R1212" s="44"/>
      <c r="S1212" s="44"/>
      <c r="T1212" s="44"/>
    </row>
    <row r="1213" spans="1:20" x14ac:dyDescent="0.25">
      <c r="A1213" s="44" t="str">
        <f>IF(B1213&lt;&gt;"",A1212+1,"")</f>
        <v/>
      </c>
      <c r="B1213" s="44"/>
      <c r="C1213" s="44"/>
      <c r="D1213" s="44"/>
      <c r="E1213" s="44"/>
      <c r="F1213" s="44"/>
      <c r="G1213" s="44"/>
      <c r="H1213" s="44"/>
      <c r="J1213" s="68"/>
      <c r="K1213" s="68"/>
      <c r="L1213" s="68"/>
      <c r="M1213" s="68"/>
      <c r="O1213" s="44"/>
      <c r="P1213" s="44"/>
      <c r="Q1213" s="44"/>
      <c r="R1213" s="44"/>
      <c r="S1213" s="44"/>
      <c r="T1213" s="44"/>
    </row>
    <row r="1214" spans="1:20" x14ac:dyDescent="0.25">
      <c r="A1214" s="44" t="str">
        <f>IF(B1214&lt;&gt;"",A1213+1,"")</f>
        <v/>
      </c>
      <c r="B1214" s="44"/>
      <c r="C1214" s="44"/>
      <c r="D1214" s="44"/>
      <c r="E1214" s="44"/>
      <c r="F1214" s="44"/>
      <c r="G1214" s="44"/>
      <c r="H1214" s="44"/>
      <c r="J1214" s="68"/>
      <c r="K1214" s="68"/>
      <c r="L1214" s="68"/>
      <c r="M1214" s="68"/>
      <c r="O1214" s="44"/>
      <c r="P1214" s="44"/>
      <c r="Q1214" s="44"/>
      <c r="R1214" s="44"/>
      <c r="S1214" s="44"/>
      <c r="T1214" s="44"/>
    </row>
    <row r="1215" spans="1:20" x14ac:dyDescent="0.25">
      <c r="A1215" s="44" t="str">
        <f>IF(B1215&lt;&gt;"",A1214+1,"")</f>
        <v/>
      </c>
      <c r="B1215" s="44"/>
      <c r="C1215" s="44"/>
      <c r="D1215" s="44"/>
      <c r="E1215" s="44"/>
      <c r="F1215" s="44"/>
      <c r="G1215" s="44"/>
      <c r="H1215" s="44"/>
      <c r="J1215" s="68"/>
      <c r="K1215" s="68"/>
      <c r="L1215" s="68"/>
      <c r="M1215" s="68"/>
      <c r="O1215" s="44"/>
      <c r="P1215" s="44"/>
      <c r="Q1215" s="44"/>
      <c r="R1215" s="44"/>
      <c r="S1215" s="44"/>
      <c r="T1215" s="44"/>
    </row>
    <row r="1216" spans="1:20" x14ac:dyDescent="0.25">
      <c r="A1216" s="44" t="str">
        <f>IF(B1216&lt;&gt;"",A1215+1,"")</f>
        <v/>
      </c>
      <c r="B1216" s="44"/>
      <c r="C1216" s="44"/>
      <c r="D1216" s="44"/>
      <c r="E1216" s="44"/>
      <c r="F1216" s="44"/>
      <c r="G1216" s="44"/>
      <c r="H1216" s="44"/>
      <c r="J1216" s="68"/>
      <c r="K1216" s="68"/>
      <c r="L1216" s="68"/>
      <c r="M1216" s="68"/>
      <c r="O1216" s="44"/>
      <c r="P1216" s="44"/>
      <c r="Q1216" s="44"/>
      <c r="R1216" s="44"/>
      <c r="S1216" s="44"/>
      <c r="T1216" s="44"/>
    </row>
    <row r="1217" spans="1:20" x14ac:dyDescent="0.25">
      <c r="A1217" s="44" t="str">
        <f>IF(B1217&lt;&gt;"",A1216+1,"")</f>
        <v/>
      </c>
      <c r="B1217" s="44"/>
      <c r="C1217" s="44"/>
      <c r="D1217" s="44"/>
      <c r="E1217" s="44"/>
      <c r="F1217" s="44"/>
      <c r="G1217" s="44"/>
      <c r="H1217" s="44"/>
      <c r="J1217" s="68"/>
      <c r="K1217" s="68"/>
      <c r="L1217" s="68"/>
      <c r="M1217" s="68"/>
      <c r="O1217" s="44"/>
      <c r="P1217" s="44"/>
      <c r="Q1217" s="44"/>
      <c r="R1217" s="44"/>
      <c r="S1217" s="44"/>
      <c r="T1217" s="44"/>
    </row>
    <row r="1218" spans="1:20" x14ac:dyDescent="0.25">
      <c r="A1218" s="44" t="str">
        <f>IF(B1218&lt;&gt;"",A1217+1,"")</f>
        <v/>
      </c>
      <c r="B1218" s="44"/>
      <c r="C1218" s="44"/>
      <c r="D1218" s="44"/>
      <c r="E1218" s="44"/>
      <c r="F1218" s="44"/>
      <c r="G1218" s="44"/>
      <c r="H1218" s="44"/>
      <c r="J1218" s="68"/>
      <c r="K1218" s="68"/>
      <c r="L1218" s="68"/>
      <c r="M1218" s="68"/>
      <c r="O1218" s="44"/>
      <c r="P1218" s="44"/>
      <c r="Q1218" s="44"/>
      <c r="R1218" s="44"/>
      <c r="S1218" s="44"/>
      <c r="T1218" s="44"/>
    </row>
    <row r="1219" spans="1:20" x14ac:dyDescent="0.25">
      <c r="A1219" s="44" t="str">
        <f>IF(B1219&lt;&gt;"",A1218+1,"")</f>
        <v/>
      </c>
      <c r="B1219" s="44"/>
      <c r="C1219" s="44"/>
      <c r="D1219" s="44"/>
      <c r="E1219" s="44"/>
      <c r="F1219" s="44"/>
      <c r="G1219" s="44"/>
      <c r="H1219" s="44"/>
      <c r="J1219" s="68"/>
      <c r="K1219" s="68"/>
      <c r="L1219" s="68"/>
      <c r="M1219" s="68"/>
      <c r="O1219" s="44"/>
      <c r="P1219" s="44"/>
      <c r="Q1219" s="44"/>
      <c r="R1219" s="44"/>
      <c r="S1219" s="44"/>
      <c r="T1219" s="44"/>
    </row>
    <row r="1220" spans="1:20" x14ac:dyDescent="0.25">
      <c r="A1220" s="44" t="str">
        <f>IF(B1220&lt;&gt;"",A1219+1,"")</f>
        <v/>
      </c>
      <c r="B1220" s="44"/>
      <c r="C1220" s="44"/>
      <c r="D1220" s="44"/>
      <c r="E1220" s="44"/>
      <c r="F1220" s="44"/>
      <c r="G1220" s="44"/>
      <c r="H1220" s="44"/>
      <c r="J1220" s="68"/>
      <c r="K1220" s="68"/>
      <c r="L1220" s="68"/>
      <c r="M1220" s="68"/>
      <c r="O1220" s="44"/>
      <c r="P1220" s="44"/>
      <c r="Q1220" s="44"/>
      <c r="R1220" s="44"/>
      <c r="S1220" s="44"/>
      <c r="T1220" s="44"/>
    </row>
    <row r="1221" spans="1:20" x14ac:dyDescent="0.25">
      <c r="A1221" s="44" t="str">
        <f>IF(B1221&lt;&gt;"",A1220+1,"")</f>
        <v/>
      </c>
      <c r="B1221" s="44"/>
      <c r="C1221" s="44"/>
      <c r="D1221" s="44"/>
      <c r="E1221" s="44"/>
      <c r="F1221" s="44"/>
      <c r="G1221" s="44"/>
      <c r="H1221" s="44"/>
      <c r="J1221" s="68"/>
      <c r="K1221" s="68"/>
      <c r="L1221" s="68"/>
      <c r="M1221" s="68"/>
      <c r="O1221" s="44"/>
      <c r="P1221" s="44"/>
      <c r="Q1221" s="44"/>
      <c r="R1221" s="44"/>
      <c r="S1221" s="44"/>
      <c r="T1221" s="44"/>
    </row>
    <row r="1222" spans="1:20" x14ac:dyDescent="0.25">
      <c r="A1222" s="44" t="str">
        <f>IF(B1222&lt;&gt;"",A1221+1,"")</f>
        <v/>
      </c>
      <c r="B1222" s="44"/>
      <c r="C1222" s="44"/>
      <c r="D1222" s="44"/>
      <c r="E1222" s="44"/>
      <c r="F1222" s="44"/>
      <c r="G1222" s="44"/>
      <c r="H1222" s="44"/>
      <c r="J1222" s="68"/>
      <c r="K1222" s="68"/>
      <c r="L1222" s="68"/>
      <c r="M1222" s="68"/>
      <c r="O1222" s="44"/>
      <c r="P1222" s="44"/>
      <c r="Q1222" s="44"/>
      <c r="R1222" s="44"/>
      <c r="S1222" s="44"/>
      <c r="T1222" s="44"/>
    </row>
    <row r="1223" spans="1:20" x14ac:dyDescent="0.25">
      <c r="A1223" s="44" t="str">
        <f>IF(B1223&lt;&gt;"",A1222+1,"")</f>
        <v/>
      </c>
      <c r="B1223" s="44"/>
      <c r="C1223" s="44"/>
      <c r="D1223" s="44"/>
      <c r="E1223" s="44"/>
      <c r="F1223" s="44"/>
      <c r="G1223" s="44"/>
      <c r="H1223" s="44"/>
      <c r="J1223" s="68"/>
      <c r="K1223" s="68"/>
      <c r="L1223" s="68"/>
      <c r="M1223" s="68"/>
      <c r="O1223" s="44"/>
      <c r="P1223" s="44"/>
      <c r="Q1223" s="44"/>
      <c r="R1223" s="44"/>
      <c r="S1223" s="44"/>
      <c r="T1223" s="44"/>
    </row>
    <row r="1224" spans="1:20" x14ac:dyDescent="0.25">
      <c r="A1224" s="44" t="str">
        <f>IF(B1224&lt;&gt;"",A1223+1,"")</f>
        <v/>
      </c>
      <c r="B1224" s="44"/>
      <c r="C1224" s="44"/>
      <c r="D1224" s="44"/>
      <c r="E1224" s="44"/>
      <c r="F1224" s="44"/>
      <c r="G1224" s="44"/>
      <c r="H1224" s="44"/>
      <c r="J1224" s="68"/>
      <c r="K1224" s="68"/>
      <c r="L1224" s="68"/>
      <c r="M1224" s="68"/>
      <c r="O1224" s="44"/>
      <c r="P1224" s="44"/>
      <c r="Q1224" s="44"/>
      <c r="R1224" s="44"/>
      <c r="S1224" s="44"/>
      <c r="T1224" s="44"/>
    </row>
    <row r="1225" spans="1:20" x14ac:dyDescent="0.25">
      <c r="A1225" s="44" t="str">
        <f>IF(B1225&lt;&gt;"",A1224+1,"")</f>
        <v/>
      </c>
      <c r="B1225" s="44"/>
      <c r="C1225" s="44"/>
      <c r="D1225" s="44"/>
      <c r="E1225" s="44"/>
      <c r="F1225" s="44"/>
      <c r="G1225" s="44"/>
      <c r="H1225" s="44"/>
      <c r="J1225" s="68"/>
      <c r="K1225" s="68"/>
      <c r="L1225" s="68"/>
      <c r="M1225" s="68"/>
      <c r="O1225" s="44"/>
      <c r="P1225" s="44"/>
      <c r="Q1225" s="44"/>
      <c r="R1225" s="44"/>
      <c r="S1225" s="44"/>
      <c r="T1225" s="44"/>
    </row>
    <row r="1226" spans="1:20" x14ac:dyDescent="0.25">
      <c r="A1226" s="44" t="str">
        <f>IF(B1226&lt;&gt;"",A1225+1,"")</f>
        <v/>
      </c>
      <c r="B1226" s="44"/>
      <c r="C1226" s="44"/>
      <c r="D1226" s="44"/>
      <c r="E1226" s="44"/>
      <c r="F1226" s="44"/>
      <c r="G1226" s="44"/>
      <c r="H1226" s="44"/>
      <c r="J1226" s="68"/>
      <c r="K1226" s="68"/>
      <c r="L1226" s="68"/>
      <c r="M1226" s="68"/>
      <c r="O1226" s="44"/>
      <c r="P1226" s="44"/>
      <c r="Q1226" s="44"/>
      <c r="R1226" s="44"/>
      <c r="S1226" s="44"/>
      <c r="T1226" s="44"/>
    </row>
    <row r="1227" spans="1:20" x14ac:dyDescent="0.25">
      <c r="A1227" s="44" t="str">
        <f>IF(B1227&lt;&gt;"",A1226+1,"")</f>
        <v/>
      </c>
      <c r="B1227" s="44"/>
      <c r="C1227" s="44"/>
      <c r="D1227" s="44"/>
      <c r="E1227" s="44"/>
      <c r="F1227" s="44"/>
      <c r="G1227" s="44"/>
      <c r="H1227" s="44"/>
      <c r="J1227" s="68"/>
      <c r="K1227" s="68"/>
      <c r="L1227" s="68"/>
      <c r="M1227" s="68"/>
      <c r="O1227" s="44"/>
      <c r="P1227" s="44"/>
      <c r="Q1227" s="44"/>
      <c r="R1227" s="44"/>
      <c r="S1227" s="44"/>
      <c r="T1227" s="44"/>
    </row>
    <row r="1228" spans="1:20" x14ac:dyDescent="0.25">
      <c r="A1228" s="44" t="str">
        <f>IF(B1228&lt;&gt;"",A1227+1,"")</f>
        <v/>
      </c>
      <c r="B1228" s="44"/>
      <c r="C1228" s="44"/>
      <c r="D1228" s="44"/>
      <c r="E1228" s="44"/>
      <c r="F1228" s="44"/>
      <c r="G1228" s="44"/>
      <c r="H1228" s="44"/>
      <c r="J1228" s="68"/>
      <c r="K1228" s="68"/>
      <c r="L1228" s="68"/>
      <c r="M1228" s="68"/>
      <c r="O1228" s="44"/>
      <c r="P1228" s="44"/>
      <c r="Q1228" s="44"/>
      <c r="R1228" s="44"/>
      <c r="S1228" s="44"/>
      <c r="T1228" s="44"/>
    </row>
    <row r="1229" spans="1:20" x14ac:dyDescent="0.25">
      <c r="A1229" s="44" t="str">
        <f>IF(B1229&lt;&gt;"",A1228+1,"")</f>
        <v/>
      </c>
      <c r="B1229" s="44"/>
      <c r="C1229" s="44"/>
      <c r="D1229" s="44"/>
      <c r="E1229" s="44"/>
      <c r="F1229" s="44"/>
      <c r="G1229" s="44"/>
      <c r="H1229" s="44"/>
      <c r="J1229" s="68"/>
      <c r="K1229" s="68"/>
      <c r="L1229" s="68"/>
      <c r="M1229" s="68"/>
      <c r="O1229" s="44"/>
      <c r="P1229" s="44"/>
      <c r="Q1229" s="44"/>
      <c r="R1229" s="44"/>
      <c r="S1229" s="44"/>
      <c r="T1229" s="44"/>
    </row>
    <row r="1230" spans="1:20" x14ac:dyDescent="0.25">
      <c r="A1230" s="44" t="str">
        <f>IF(B1230&lt;&gt;"",A1229+1,"")</f>
        <v/>
      </c>
      <c r="B1230" s="44"/>
      <c r="C1230" s="44"/>
      <c r="D1230" s="44"/>
      <c r="E1230" s="44"/>
      <c r="F1230" s="44"/>
      <c r="G1230" s="44"/>
      <c r="H1230" s="44"/>
      <c r="J1230" s="68"/>
      <c r="K1230" s="68"/>
      <c r="L1230" s="68"/>
      <c r="M1230" s="68"/>
      <c r="O1230" s="44"/>
      <c r="P1230" s="44"/>
      <c r="Q1230" s="44"/>
      <c r="R1230" s="44"/>
      <c r="S1230" s="44"/>
      <c r="T1230" s="44"/>
    </row>
    <row r="1231" spans="1:20" x14ac:dyDescent="0.25">
      <c r="A1231" s="44" t="str">
        <f>IF(B1231&lt;&gt;"",A1230+1,"")</f>
        <v/>
      </c>
      <c r="B1231" s="44"/>
      <c r="C1231" s="44"/>
      <c r="D1231" s="44"/>
      <c r="E1231" s="44"/>
      <c r="F1231" s="44"/>
      <c r="G1231" s="44"/>
      <c r="H1231" s="44"/>
      <c r="J1231" s="68"/>
      <c r="K1231" s="68"/>
      <c r="L1231" s="68"/>
      <c r="M1231" s="68"/>
      <c r="O1231" s="44"/>
      <c r="P1231" s="44"/>
      <c r="Q1231" s="44"/>
      <c r="R1231" s="44"/>
      <c r="S1231" s="44"/>
      <c r="T1231" s="44"/>
    </row>
    <row r="1232" spans="1:20" x14ac:dyDescent="0.25">
      <c r="A1232" s="44" t="str">
        <f>IF(B1232&lt;&gt;"",A1231+1,"")</f>
        <v/>
      </c>
      <c r="B1232" s="44"/>
      <c r="C1232" s="44"/>
      <c r="D1232" s="44"/>
      <c r="E1232" s="44"/>
      <c r="F1232" s="44"/>
      <c r="G1232" s="44"/>
      <c r="H1232" s="44"/>
      <c r="J1232" s="68"/>
      <c r="K1232" s="68"/>
      <c r="L1232" s="68"/>
      <c r="M1232" s="68"/>
      <c r="O1232" s="44"/>
      <c r="P1232" s="44"/>
      <c r="Q1232" s="44"/>
      <c r="R1232" s="44"/>
      <c r="S1232" s="44"/>
      <c r="T1232" s="44"/>
    </row>
    <row r="1233" spans="1:20" x14ac:dyDescent="0.25">
      <c r="A1233" s="44" t="str">
        <f>IF(B1233&lt;&gt;"",A1232+1,"")</f>
        <v/>
      </c>
      <c r="B1233" s="44"/>
      <c r="C1233" s="44"/>
      <c r="D1233" s="44"/>
      <c r="E1233" s="44"/>
      <c r="F1233" s="44"/>
      <c r="G1233" s="44"/>
      <c r="H1233" s="44"/>
      <c r="J1233" s="68"/>
      <c r="K1233" s="68"/>
      <c r="L1233" s="68"/>
      <c r="M1233" s="68"/>
      <c r="O1233" s="44"/>
      <c r="P1233" s="44"/>
      <c r="Q1233" s="44"/>
      <c r="R1233" s="44"/>
      <c r="S1233" s="44"/>
      <c r="T1233" s="44"/>
    </row>
    <row r="1234" spans="1:20" x14ac:dyDescent="0.25">
      <c r="A1234" s="44" t="str">
        <f>IF(B1234&lt;&gt;"",A1233+1,"")</f>
        <v/>
      </c>
      <c r="B1234" s="44"/>
      <c r="C1234" s="44"/>
      <c r="D1234" s="44"/>
      <c r="E1234" s="44"/>
      <c r="F1234" s="44"/>
      <c r="G1234" s="44"/>
      <c r="H1234" s="44"/>
      <c r="J1234" s="68"/>
      <c r="K1234" s="68"/>
      <c r="L1234" s="68"/>
      <c r="M1234" s="68"/>
      <c r="O1234" s="44"/>
      <c r="P1234" s="44"/>
      <c r="Q1234" s="44"/>
      <c r="R1234" s="44"/>
      <c r="S1234" s="44"/>
      <c r="T1234" s="44"/>
    </row>
    <row r="1235" spans="1:20" x14ac:dyDescent="0.25">
      <c r="A1235" s="44" t="str">
        <f>IF(B1235&lt;&gt;"",A1234+1,"")</f>
        <v/>
      </c>
      <c r="B1235" s="44"/>
      <c r="C1235" s="44"/>
      <c r="D1235" s="44"/>
      <c r="E1235" s="44"/>
      <c r="F1235" s="44"/>
      <c r="G1235" s="44"/>
      <c r="H1235" s="44"/>
      <c r="J1235" s="68"/>
      <c r="K1235" s="68"/>
      <c r="L1235" s="68"/>
      <c r="M1235" s="68"/>
      <c r="O1235" s="44"/>
      <c r="P1235" s="44"/>
      <c r="Q1235" s="44"/>
      <c r="R1235" s="44"/>
      <c r="S1235" s="44"/>
      <c r="T1235" s="44"/>
    </row>
    <row r="1236" spans="1:20" x14ac:dyDescent="0.25">
      <c r="A1236" s="44" t="str">
        <f>IF(B1236&lt;&gt;"",A1235+1,"")</f>
        <v/>
      </c>
      <c r="B1236" s="44"/>
      <c r="C1236" s="44"/>
      <c r="D1236" s="44"/>
      <c r="E1236" s="44"/>
      <c r="F1236" s="44"/>
      <c r="G1236" s="44"/>
      <c r="H1236" s="44"/>
      <c r="J1236" s="68"/>
      <c r="K1236" s="68"/>
      <c r="L1236" s="68"/>
      <c r="M1236" s="68"/>
      <c r="O1236" s="44"/>
      <c r="P1236" s="44"/>
      <c r="Q1236" s="44"/>
      <c r="R1236" s="44"/>
      <c r="S1236" s="44"/>
      <c r="T1236" s="44"/>
    </row>
    <row r="1237" spans="1:20" x14ac:dyDescent="0.25">
      <c r="A1237" s="44" t="str">
        <f>IF(B1237&lt;&gt;"",A1236+1,"")</f>
        <v/>
      </c>
      <c r="B1237" s="44"/>
      <c r="C1237" s="44"/>
      <c r="D1237" s="44"/>
      <c r="E1237" s="44"/>
      <c r="F1237" s="44"/>
      <c r="G1237" s="44"/>
      <c r="H1237" s="44"/>
      <c r="J1237" s="68"/>
      <c r="K1237" s="68"/>
      <c r="L1237" s="68"/>
      <c r="M1237" s="68"/>
      <c r="O1237" s="44"/>
      <c r="P1237" s="44"/>
      <c r="Q1237" s="44"/>
      <c r="R1237" s="44"/>
      <c r="S1237" s="44"/>
      <c r="T1237" s="44"/>
    </row>
    <row r="1238" spans="1:20" x14ac:dyDescent="0.25">
      <c r="A1238" s="44" t="str">
        <f>IF(B1238&lt;&gt;"",A1237+1,"")</f>
        <v/>
      </c>
      <c r="B1238" s="44"/>
      <c r="C1238" s="44"/>
      <c r="D1238" s="44"/>
      <c r="E1238" s="44"/>
      <c r="F1238" s="44"/>
      <c r="G1238" s="44"/>
      <c r="H1238" s="44"/>
      <c r="J1238" s="68"/>
      <c r="K1238" s="68"/>
      <c r="L1238" s="68"/>
      <c r="M1238" s="68"/>
      <c r="O1238" s="44"/>
      <c r="P1238" s="44"/>
      <c r="Q1238" s="44"/>
      <c r="R1238" s="44"/>
      <c r="S1238" s="44"/>
      <c r="T1238" s="44"/>
    </row>
    <row r="1239" spans="1:20" x14ac:dyDescent="0.25">
      <c r="A1239" s="44" t="str">
        <f>IF(B1239&lt;&gt;"",A1238+1,"")</f>
        <v/>
      </c>
      <c r="B1239" s="44"/>
      <c r="C1239" s="44"/>
      <c r="D1239" s="44"/>
      <c r="E1239" s="44"/>
      <c r="F1239" s="44"/>
      <c r="G1239" s="44"/>
      <c r="H1239" s="44"/>
      <c r="J1239" s="68"/>
      <c r="K1239" s="68"/>
      <c r="L1239" s="68"/>
      <c r="M1239" s="68"/>
      <c r="O1239" s="44"/>
      <c r="P1239" s="44"/>
      <c r="Q1239" s="44"/>
      <c r="R1239" s="44"/>
      <c r="S1239" s="44"/>
      <c r="T1239" s="44"/>
    </row>
    <row r="1240" spans="1:20" x14ac:dyDescent="0.25">
      <c r="A1240" s="44" t="str">
        <f>IF(B1240&lt;&gt;"",A1239+1,"")</f>
        <v/>
      </c>
      <c r="B1240" s="44"/>
      <c r="C1240" s="44"/>
      <c r="D1240" s="44"/>
      <c r="E1240" s="44"/>
      <c r="F1240" s="44"/>
      <c r="G1240" s="44"/>
      <c r="H1240" s="44"/>
      <c r="J1240" s="68"/>
      <c r="K1240" s="68"/>
      <c r="L1240" s="68"/>
      <c r="M1240" s="68"/>
      <c r="O1240" s="44"/>
      <c r="P1240" s="44"/>
      <c r="Q1240" s="44"/>
      <c r="R1240" s="44"/>
      <c r="S1240" s="44"/>
      <c r="T1240" s="44"/>
    </row>
    <row r="1241" spans="1:20" x14ac:dyDescent="0.25">
      <c r="A1241" s="44" t="str">
        <f>IF(B1241&lt;&gt;"",A1240+1,"")</f>
        <v/>
      </c>
      <c r="B1241" s="44"/>
      <c r="C1241" s="44"/>
      <c r="D1241" s="44"/>
      <c r="E1241" s="44"/>
      <c r="F1241" s="44"/>
      <c r="G1241" s="44"/>
      <c r="H1241" s="44"/>
      <c r="J1241" s="68"/>
      <c r="K1241" s="68"/>
      <c r="L1241" s="68"/>
      <c r="M1241" s="68"/>
      <c r="O1241" s="44"/>
      <c r="P1241" s="44"/>
      <c r="Q1241" s="44"/>
      <c r="R1241" s="44"/>
      <c r="S1241" s="44"/>
      <c r="T1241" s="44"/>
    </row>
    <row r="1242" spans="1:20" x14ac:dyDescent="0.25">
      <c r="A1242" s="44" t="str">
        <f>IF(B1242&lt;&gt;"",A1241+1,"")</f>
        <v/>
      </c>
      <c r="B1242" s="44"/>
      <c r="C1242" s="44"/>
      <c r="D1242" s="44"/>
      <c r="E1242" s="44"/>
      <c r="F1242" s="44"/>
      <c r="G1242" s="44"/>
      <c r="H1242" s="44"/>
      <c r="J1242" s="68"/>
      <c r="K1242" s="68"/>
      <c r="L1242" s="68"/>
      <c r="M1242" s="68"/>
      <c r="O1242" s="44"/>
      <c r="P1242" s="44"/>
      <c r="Q1242" s="44"/>
      <c r="R1242" s="44"/>
      <c r="S1242" s="44"/>
      <c r="T1242" s="44"/>
    </row>
    <row r="1243" spans="1:20" x14ac:dyDescent="0.25">
      <c r="A1243" s="44" t="str">
        <f>IF(B1243&lt;&gt;"",A1242+1,"")</f>
        <v/>
      </c>
      <c r="B1243" s="44"/>
      <c r="C1243" s="44"/>
      <c r="D1243" s="44"/>
      <c r="E1243" s="44"/>
      <c r="F1243" s="44"/>
      <c r="G1243" s="44"/>
      <c r="H1243" s="44"/>
      <c r="J1243" s="68"/>
      <c r="K1243" s="68"/>
      <c r="L1243" s="68"/>
      <c r="M1243" s="68"/>
      <c r="O1243" s="44"/>
      <c r="P1243" s="44"/>
      <c r="Q1243" s="44"/>
      <c r="R1243" s="44"/>
      <c r="S1243" s="44"/>
      <c r="T1243" s="44"/>
    </row>
    <row r="1244" spans="1:20" x14ac:dyDescent="0.25">
      <c r="A1244" s="44" t="str">
        <f>IF(B1244&lt;&gt;"",A1243+1,"")</f>
        <v/>
      </c>
      <c r="B1244" s="44"/>
      <c r="C1244" s="44"/>
      <c r="D1244" s="44"/>
      <c r="E1244" s="44"/>
      <c r="F1244" s="44"/>
      <c r="G1244" s="44"/>
      <c r="H1244" s="44"/>
      <c r="J1244" s="68"/>
      <c r="K1244" s="68"/>
      <c r="L1244" s="68"/>
      <c r="M1244" s="68"/>
      <c r="O1244" s="44"/>
      <c r="P1244" s="44"/>
      <c r="Q1244" s="44"/>
      <c r="R1244" s="44"/>
      <c r="S1244" s="44"/>
      <c r="T1244" s="44"/>
    </row>
    <row r="1245" spans="1:20" x14ac:dyDescent="0.25">
      <c r="A1245" s="44" t="str">
        <f>IF(B1245&lt;&gt;"",A1244+1,"")</f>
        <v/>
      </c>
      <c r="B1245" s="44"/>
      <c r="C1245" s="44"/>
      <c r="D1245" s="44"/>
      <c r="E1245" s="44"/>
      <c r="F1245" s="44"/>
      <c r="G1245" s="44"/>
      <c r="H1245" s="44"/>
      <c r="J1245" s="68"/>
      <c r="K1245" s="68"/>
      <c r="L1245" s="68"/>
      <c r="M1245" s="68"/>
      <c r="O1245" s="44"/>
      <c r="P1245" s="44"/>
      <c r="Q1245" s="44"/>
      <c r="R1245" s="44"/>
      <c r="S1245" s="44"/>
      <c r="T1245" s="44"/>
    </row>
    <row r="1246" spans="1:20" x14ac:dyDescent="0.25">
      <c r="A1246" s="44" t="str">
        <f>IF(B1246&lt;&gt;"",A1245+1,"")</f>
        <v/>
      </c>
      <c r="B1246" s="44"/>
      <c r="C1246" s="44"/>
      <c r="D1246" s="44"/>
      <c r="E1246" s="44"/>
      <c r="F1246" s="44"/>
      <c r="G1246" s="44"/>
      <c r="H1246" s="44"/>
      <c r="J1246" s="68"/>
      <c r="K1246" s="68"/>
      <c r="L1246" s="68"/>
      <c r="M1246" s="68"/>
      <c r="O1246" s="44"/>
      <c r="P1246" s="44"/>
      <c r="Q1246" s="44"/>
      <c r="R1246" s="44"/>
      <c r="S1246" s="44"/>
      <c r="T1246" s="44"/>
    </row>
    <row r="1247" spans="1:20" x14ac:dyDescent="0.25">
      <c r="A1247" s="44" t="str">
        <f>IF(B1247&lt;&gt;"",A1246+1,"")</f>
        <v/>
      </c>
      <c r="B1247" s="44"/>
      <c r="C1247" s="44"/>
      <c r="D1247" s="44"/>
      <c r="E1247" s="44"/>
      <c r="F1247" s="44"/>
      <c r="G1247" s="44"/>
      <c r="H1247" s="44"/>
      <c r="J1247" s="68"/>
      <c r="K1247" s="68"/>
      <c r="L1247" s="68"/>
      <c r="M1247" s="68"/>
      <c r="O1247" s="44"/>
      <c r="P1247" s="44"/>
      <c r="Q1247" s="44"/>
      <c r="R1247" s="44"/>
      <c r="S1247" s="44"/>
      <c r="T1247" s="44"/>
    </row>
    <row r="1248" spans="1:20" x14ac:dyDescent="0.25">
      <c r="A1248" s="44" t="str">
        <f>IF(B1248&lt;&gt;"",A1247+1,"")</f>
        <v/>
      </c>
      <c r="B1248" s="44"/>
      <c r="C1248" s="44"/>
      <c r="D1248" s="44"/>
      <c r="E1248" s="44"/>
      <c r="F1248" s="44"/>
      <c r="G1248" s="44"/>
      <c r="H1248" s="44"/>
      <c r="J1248" s="68"/>
      <c r="K1248" s="68"/>
      <c r="L1248" s="68"/>
      <c r="M1248" s="68"/>
      <c r="O1248" s="44"/>
      <c r="P1248" s="44"/>
      <c r="Q1248" s="44"/>
      <c r="R1248" s="44"/>
      <c r="S1248" s="44"/>
      <c r="T1248" s="44"/>
    </row>
    <row r="1249" spans="1:20" x14ac:dyDescent="0.25">
      <c r="A1249" s="44" t="str">
        <f>IF(B1249&lt;&gt;"",A1248+1,"")</f>
        <v/>
      </c>
      <c r="B1249" s="44"/>
      <c r="C1249" s="44"/>
      <c r="D1249" s="44"/>
      <c r="E1249" s="44"/>
      <c r="F1249" s="44"/>
      <c r="G1249" s="44"/>
      <c r="H1249" s="44"/>
      <c r="J1249" s="68"/>
      <c r="K1249" s="68"/>
      <c r="L1249" s="68"/>
      <c r="M1249" s="68"/>
      <c r="O1249" s="44"/>
      <c r="P1249" s="44"/>
      <c r="Q1249" s="44"/>
      <c r="R1249" s="44"/>
      <c r="S1249" s="44"/>
      <c r="T1249" s="44"/>
    </row>
    <row r="1250" spans="1:20" x14ac:dyDescent="0.25">
      <c r="A1250" s="44" t="str">
        <f>IF(B1250&lt;&gt;"",A1249+1,"")</f>
        <v/>
      </c>
      <c r="B1250" s="44"/>
      <c r="C1250" s="44"/>
      <c r="D1250" s="44"/>
      <c r="E1250" s="44"/>
      <c r="F1250" s="44"/>
      <c r="G1250" s="44"/>
      <c r="H1250" s="44"/>
      <c r="J1250" s="68"/>
      <c r="K1250" s="68"/>
      <c r="L1250" s="68"/>
      <c r="M1250" s="68"/>
      <c r="O1250" s="44"/>
      <c r="P1250" s="44"/>
      <c r="Q1250" s="44"/>
      <c r="R1250" s="44"/>
      <c r="S1250" s="44"/>
      <c r="T1250" s="44"/>
    </row>
    <row r="1251" spans="1:20" x14ac:dyDescent="0.25">
      <c r="A1251" s="44" t="str">
        <f>IF(B1251&lt;&gt;"",A1250+1,"")</f>
        <v/>
      </c>
      <c r="B1251" s="44"/>
      <c r="C1251" s="44"/>
      <c r="D1251" s="44"/>
      <c r="E1251" s="44"/>
      <c r="F1251" s="44"/>
      <c r="G1251" s="44"/>
      <c r="H1251" s="44"/>
      <c r="J1251" s="68"/>
      <c r="K1251" s="68"/>
      <c r="L1251" s="68"/>
      <c r="M1251" s="68"/>
      <c r="O1251" s="44"/>
      <c r="P1251" s="44"/>
      <c r="Q1251" s="44"/>
      <c r="R1251" s="44"/>
      <c r="S1251" s="44"/>
      <c r="T1251" s="44"/>
    </row>
    <row r="1252" spans="1:20" x14ac:dyDescent="0.25">
      <c r="A1252" s="44" t="str">
        <f>IF(B1252&lt;&gt;"",A1251+1,"")</f>
        <v/>
      </c>
      <c r="B1252" s="44"/>
      <c r="C1252" s="44"/>
      <c r="D1252" s="44"/>
      <c r="E1252" s="44"/>
      <c r="F1252" s="44"/>
      <c r="G1252" s="44"/>
      <c r="H1252" s="44"/>
      <c r="J1252" s="68"/>
      <c r="K1252" s="68"/>
      <c r="L1252" s="68"/>
      <c r="M1252" s="68"/>
      <c r="O1252" s="44"/>
      <c r="P1252" s="44"/>
      <c r="Q1252" s="44"/>
      <c r="R1252" s="44"/>
      <c r="S1252" s="44"/>
      <c r="T1252" s="44"/>
    </row>
    <row r="1253" spans="1:20" x14ac:dyDescent="0.25">
      <c r="A1253" s="44" t="str">
        <f>IF(B1253&lt;&gt;"",A1252+1,"")</f>
        <v/>
      </c>
      <c r="B1253" s="44"/>
      <c r="C1253" s="44"/>
      <c r="D1253" s="44"/>
      <c r="E1253" s="44"/>
      <c r="F1253" s="44"/>
      <c r="G1253" s="44"/>
      <c r="H1253" s="44"/>
      <c r="J1253" s="68"/>
      <c r="K1253" s="68"/>
      <c r="L1253" s="68"/>
      <c r="M1253" s="68"/>
      <c r="O1253" s="44"/>
      <c r="P1253" s="44"/>
      <c r="Q1253" s="44"/>
      <c r="R1253" s="44"/>
      <c r="S1253" s="44"/>
      <c r="T1253" s="44"/>
    </row>
    <row r="1254" spans="1:20" x14ac:dyDescent="0.25">
      <c r="A1254" s="44" t="str">
        <f>IF(B1254&lt;&gt;"",A1253+1,"")</f>
        <v/>
      </c>
      <c r="B1254" s="44"/>
      <c r="C1254" s="44"/>
      <c r="D1254" s="44"/>
      <c r="E1254" s="44"/>
      <c r="F1254" s="44"/>
      <c r="G1254" s="44"/>
      <c r="H1254" s="44"/>
      <c r="J1254" s="68"/>
      <c r="K1254" s="68"/>
      <c r="L1254" s="68"/>
      <c r="M1254" s="68"/>
      <c r="O1254" s="44"/>
      <c r="P1254" s="44"/>
      <c r="Q1254" s="44"/>
      <c r="R1254" s="44"/>
      <c r="S1254" s="44"/>
      <c r="T1254" s="44"/>
    </row>
    <row r="1255" spans="1:20" x14ac:dyDescent="0.25">
      <c r="A1255" s="44" t="str">
        <f>IF(B1255&lt;&gt;"",A1254+1,"")</f>
        <v/>
      </c>
      <c r="B1255" s="44"/>
      <c r="C1255" s="44"/>
      <c r="D1255" s="44"/>
      <c r="E1255" s="44"/>
      <c r="F1255" s="44"/>
      <c r="G1255" s="44"/>
      <c r="H1255" s="44"/>
      <c r="J1255" s="68"/>
      <c r="K1255" s="68"/>
      <c r="L1255" s="68"/>
      <c r="M1255" s="68"/>
      <c r="O1255" s="44"/>
      <c r="P1255" s="44"/>
      <c r="Q1255" s="44"/>
      <c r="R1255" s="44"/>
      <c r="S1255" s="44"/>
      <c r="T1255" s="44"/>
    </row>
    <row r="1256" spans="1:20" x14ac:dyDescent="0.25">
      <c r="A1256" s="44" t="str">
        <f>IF(B1256&lt;&gt;"",A1255+1,"")</f>
        <v/>
      </c>
      <c r="B1256" s="44"/>
      <c r="C1256" s="44"/>
      <c r="D1256" s="44"/>
      <c r="E1256" s="44"/>
      <c r="F1256" s="44"/>
      <c r="G1256" s="44"/>
      <c r="H1256" s="44"/>
      <c r="J1256" s="68"/>
      <c r="K1256" s="68"/>
      <c r="L1256" s="68"/>
      <c r="M1256" s="68"/>
      <c r="O1256" s="44"/>
      <c r="P1256" s="44"/>
      <c r="Q1256" s="44"/>
      <c r="R1256" s="44"/>
      <c r="S1256" s="44"/>
      <c r="T1256" s="44"/>
    </row>
    <row r="1257" spans="1:20" x14ac:dyDescent="0.25">
      <c r="A1257" s="44" t="str">
        <f>IF(B1257&lt;&gt;"",A1256+1,"")</f>
        <v/>
      </c>
      <c r="B1257" s="44"/>
      <c r="C1257" s="44"/>
      <c r="D1257" s="44"/>
      <c r="E1257" s="44"/>
      <c r="F1257" s="44"/>
      <c r="G1257" s="44"/>
      <c r="H1257" s="44"/>
      <c r="J1257" s="68"/>
      <c r="K1257" s="68"/>
      <c r="L1257" s="68"/>
      <c r="M1257" s="68"/>
      <c r="O1257" s="44"/>
      <c r="P1257" s="44"/>
      <c r="Q1257" s="44"/>
      <c r="R1257" s="44"/>
      <c r="S1257" s="44"/>
      <c r="T1257" s="44"/>
    </row>
    <row r="1258" spans="1:20" x14ac:dyDescent="0.25">
      <c r="A1258" s="44" t="str">
        <f>IF(B1258&lt;&gt;"",A1257+1,"")</f>
        <v/>
      </c>
      <c r="B1258" s="44"/>
      <c r="C1258" s="44"/>
      <c r="D1258" s="44"/>
      <c r="E1258" s="44"/>
      <c r="F1258" s="44"/>
      <c r="G1258" s="44"/>
      <c r="H1258" s="44"/>
      <c r="J1258" s="68"/>
      <c r="K1258" s="68"/>
      <c r="L1258" s="68"/>
      <c r="M1258" s="68"/>
      <c r="O1258" s="44"/>
      <c r="P1258" s="44"/>
      <c r="Q1258" s="44"/>
      <c r="R1258" s="44"/>
      <c r="S1258" s="44"/>
      <c r="T1258" s="44"/>
    </row>
    <row r="1259" spans="1:20" x14ac:dyDescent="0.25">
      <c r="A1259" s="44" t="str">
        <f>IF(B1259&lt;&gt;"",A1258+1,"")</f>
        <v/>
      </c>
      <c r="B1259" s="44"/>
      <c r="C1259" s="44"/>
      <c r="D1259" s="44"/>
      <c r="E1259" s="44"/>
      <c r="F1259" s="44"/>
      <c r="G1259" s="44"/>
      <c r="H1259" s="44"/>
      <c r="J1259" s="68"/>
      <c r="K1259" s="68"/>
      <c r="L1259" s="68"/>
      <c r="M1259" s="68"/>
      <c r="O1259" s="44"/>
      <c r="P1259" s="44"/>
      <c r="Q1259" s="44"/>
      <c r="R1259" s="44"/>
      <c r="S1259" s="44"/>
      <c r="T1259" s="44"/>
    </row>
    <row r="1260" spans="1:20" x14ac:dyDescent="0.25">
      <c r="A1260" s="44" t="str">
        <f>IF(B1260&lt;&gt;"",A1259+1,"")</f>
        <v/>
      </c>
      <c r="B1260" s="44"/>
      <c r="C1260" s="44"/>
      <c r="D1260" s="44"/>
      <c r="E1260" s="44"/>
      <c r="F1260" s="44"/>
      <c r="G1260" s="44"/>
      <c r="H1260" s="44"/>
      <c r="J1260" s="68"/>
      <c r="K1260" s="68"/>
      <c r="L1260" s="68"/>
      <c r="M1260" s="68"/>
      <c r="O1260" s="44"/>
      <c r="P1260" s="44"/>
      <c r="Q1260" s="44"/>
      <c r="R1260" s="44"/>
      <c r="S1260" s="44"/>
      <c r="T1260" s="44"/>
    </row>
    <row r="1261" spans="1:20" x14ac:dyDescent="0.25">
      <c r="A1261" s="44" t="str">
        <f>IF(B1261&lt;&gt;"",A1260+1,"")</f>
        <v/>
      </c>
      <c r="B1261" s="44"/>
      <c r="C1261" s="44"/>
      <c r="D1261" s="44"/>
      <c r="E1261" s="44"/>
      <c r="F1261" s="44"/>
      <c r="G1261" s="44"/>
      <c r="H1261" s="44"/>
      <c r="J1261" s="68"/>
      <c r="K1261" s="68"/>
      <c r="L1261" s="68"/>
      <c r="M1261" s="68"/>
      <c r="O1261" s="44"/>
      <c r="P1261" s="44"/>
      <c r="Q1261" s="44"/>
      <c r="R1261" s="44"/>
      <c r="S1261" s="44"/>
      <c r="T1261" s="44"/>
    </row>
    <row r="1262" spans="1:20" x14ac:dyDescent="0.25">
      <c r="A1262" s="44" t="str">
        <f>IF(B1262&lt;&gt;"",A1261+1,"")</f>
        <v/>
      </c>
      <c r="B1262" s="44"/>
      <c r="C1262" s="44"/>
      <c r="D1262" s="44"/>
      <c r="E1262" s="44"/>
      <c r="F1262" s="44"/>
      <c r="G1262" s="44"/>
      <c r="H1262" s="44"/>
      <c r="J1262" s="68"/>
      <c r="K1262" s="68"/>
      <c r="L1262" s="68"/>
      <c r="M1262" s="68"/>
      <c r="O1262" s="44"/>
      <c r="P1262" s="44"/>
      <c r="Q1262" s="44"/>
      <c r="R1262" s="44"/>
      <c r="S1262" s="44"/>
      <c r="T1262" s="44"/>
    </row>
    <row r="1263" spans="1:20" x14ac:dyDescent="0.25">
      <c r="A1263" s="44" t="str">
        <f>IF(B1263&lt;&gt;"",A1262+1,"")</f>
        <v/>
      </c>
      <c r="B1263" s="44"/>
      <c r="C1263" s="44"/>
      <c r="D1263" s="44"/>
      <c r="E1263" s="44"/>
      <c r="F1263" s="44"/>
      <c r="G1263" s="44"/>
      <c r="H1263" s="44"/>
      <c r="J1263" s="68"/>
      <c r="K1263" s="68"/>
      <c r="L1263" s="68"/>
      <c r="M1263" s="68"/>
      <c r="O1263" s="44"/>
      <c r="P1263" s="44"/>
      <c r="Q1263" s="44"/>
      <c r="R1263" s="44"/>
      <c r="S1263" s="44"/>
      <c r="T1263" s="44"/>
    </row>
    <row r="1264" spans="1:20" x14ac:dyDescent="0.25">
      <c r="A1264" s="44" t="str">
        <f>IF(B1264&lt;&gt;"",A1263+1,"")</f>
        <v/>
      </c>
      <c r="B1264" s="44"/>
      <c r="C1264" s="44"/>
      <c r="D1264" s="44"/>
      <c r="E1264" s="44"/>
      <c r="F1264" s="44"/>
      <c r="G1264" s="44"/>
      <c r="H1264" s="44"/>
      <c r="J1264" s="68"/>
      <c r="K1264" s="68"/>
      <c r="L1264" s="68"/>
      <c r="M1264" s="68"/>
      <c r="O1264" s="44"/>
      <c r="P1264" s="44"/>
      <c r="Q1264" s="44"/>
      <c r="R1264" s="44"/>
      <c r="S1264" s="44"/>
      <c r="T1264" s="44"/>
    </row>
    <row r="1265" spans="1:20" x14ac:dyDescent="0.25">
      <c r="A1265" s="44" t="str">
        <f>IF(B1265&lt;&gt;"",A1264+1,"")</f>
        <v/>
      </c>
      <c r="B1265" s="44"/>
      <c r="C1265" s="44"/>
      <c r="D1265" s="44"/>
      <c r="E1265" s="44"/>
      <c r="F1265" s="44"/>
      <c r="G1265" s="44"/>
      <c r="H1265" s="44"/>
      <c r="J1265" s="68"/>
      <c r="K1265" s="68"/>
      <c r="L1265" s="68"/>
      <c r="M1265" s="68"/>
      <c r="O1265" s="44"/>
      <c r="P1265" s="44"/>
      <c r="Q1265" s="44"/>
      <c r="R1265" s="44"/>
      <c r="S1265" s="44"/>
      <c r="T1265" s="44"/>
    </row>
    <row r="1266" spans="1:20" x14ac:dyDescent="0.25">
      <c r="A1266" s="44" t="str">
        <f>IF(B1266&lt;&gt;"",A1265+1,"")</f>
        <v/>
      </c>
      <c r="B1266" s="44"/>
      <c r="C1266" s="44"/>
      <c r="D1266" s="44"/>
      <c r="E1266" s="44"/>
      <c r="F1266" s="44"/>
      <c r="G1266" s="44"/>
      <c r="H1266" s="44"/>
      <c r="J1266" s="68"/>
      <c r="K1266" s="68"/>
      <c r="L1266" s="68"/>
      <c r="M1266" s="68"/>
      <c r="O1266" s="44"/>
      <c r="P1266" s="44"/>
      <c r="Q1266" s="44"/>
      <c r="R1266" s="44"/>
      <c r="S1266" s="44"/>
      <c r="T1266" s="44"/>
    </row>
    <row r="1267" spans="1:20" x14ac:dyDescent="0.25">
      <c r="A1267" s="44" t="str">
        <f>IF(B1267&lt;&gt;"",A1266+1,"")</f>
        <v/>
      </c>
      <c r="B1267" s="44"/>
      <c r="C1267" s="44"/>
      <c r="D1267" s="44"/>
      <c r="E1267" s="44"/>
      <c r="F1267" s="44"/>
      <c r="G1267" s="44"/>
      <c r="H1267" s="44"/>
      <c r="J1267" s="68"/>
      <c r="K1267" s="68"/>
      <c r="L1267" s="68"/>
      <c r="M1267" s="68"/>
      <c r="O1267" s="44"/>
      <c r="P1267" s="44"/>
      <c r="Q1267" s="44"/>
      <c r="R1267" s="44"/>
      <c r="S1267" s="44"/>
      <c r="T1267" s="44"/>
    </row>
    <row r="1268" spans="1:20" x14ac:dyDescent="0.25">
      <c r="A1268" s="44" t="str">
        <f>IF(B1268&lt;&gt;"",A1267+1,"")</f>
        <v/>
      </c>
      <c r="B1268" s="44"/>
      <c r="C1268" s="44"/>
      <c r="D1268" s="44"/>
      <c r="E1268" s="44"/>
      <c r="F1268" s="44"/>
      <c r="G1268" s="44"/>
      <c r="H1268" s="44"/>
      <c r="J1268" s="68"/>
      <c r="K1268" s="68"/>
      <c r="L1268" s="68"/>
      <c r="M1268" s="68"/>
      <c r="O1268" s="44"/>
      <c r="P1268" s="44"/>
      <c r="Q1268" s="44"/>
      <c r="R1268" s="44"/>
      <c r="S1268" s="44"/>
      <c r="T1268" s="44"/>
    </row>
    <row r="1269" spans="1:20" x14ac:dyDescent="0.25">
      <c r="A1269" s="44" t="str">
        <f>IF(B1269&lt;&gt;"",A1268+1,"")</f>
        <v/>
      </c>
      <c r="B1269" s="44"/>
      <c r="C1269" s="44"/>
      <c r="D1269" s="44"/>
      <c r="E1269" s="44"/>
      <c r="F1269" s="44"/>
      <c r="G1269" s="44"/>
      <c r="H1269" s="44"/>
      <c r="J1269" s="68"/>
      <c r="K1269" s="68"/>
      <c r="L1269" s="68"/>
      <c r="M1269" s="68"/>
      <c r="O1269" s="44"/>
      <c r="P1269" s="44"/>
      <c r="Q1269" s="44"/>
      <c r="R1269" s="44"/>
      <c r="S1269" s="44"/>
      <c r="T1269" s="44"/>
    </row>
    <row r="1270" spans="1:20" x14ac:dyDescent="0.25">
      <c r="A1270" s="44" t="str">
        <f>IF(B1270&lt;&gt;"",A1269+1,"")</f>
        <v/>
      </c>
      <c r="B1270" s="44"/>
      <c r="C1270" s="44"/>
      <c r="D1270" s="44"/>
      <c r="E1270" s="44"/>
      <c r="F1270" s="44"/>
      <c r="G1270" s="44"/>
      <c r="H1270" s="44"/>
      <c r="J1270" s="68"/>
      <c r="K1270" s="68"/>
      <c r="L1270" s="68"/>
      <c r="M1270" s="68"/>
      <c r="O1270" s="44"/>
      <c r="P1270" s="44"/>
      <c r="Q1270" s="44"/>
      <c r="R1270" s="44"/>
      <c r="S1270" s="44"/>
      <c r="T1270" s="44"/>
    </row>
    <row r="1271" spans="1:20" x14ac:dyDescent="0.25">
      <c r="A1271" s="44" t="str">
        <f>IF(B1271&lt;&gt;"",A1270+1,"")</f>
        <v/>
      </c>
      <c r="B1271" s="44"/>
      <c r="C1271" s="44"/>
      <c r="D1271" s="44"/>
      <c r="E1271" s="44"/>
      <c r="F1271" s="44"/>
      <c r="G1271" s="44"/>
      <c r="H1271" s="44"/>
      <c r="J1271" s="68"/>
      <c r="K1271" s="68"/>
      <c r="L1271" s="68"/>
      <c r="M1271" s="68"/>
      <c r="O1271" s="44"/>
      <c r="P1271" s="44"/>
      <c r="Q1271" s="44"/>
      <c r="R1271" s="44"/>
      <c r="S1271" s="44"/>
      <c r="T1271" s="44"/>
    </row>
    <row r="1272" spans="1:20" x14ac:dyDescent="0.25">
      <c r="A1272" s="44" t="str">
        <f>IF(B1272&lt;&gt;"",A1271+1,"")</f>
        <v/>
      </c>
      <c r="B1272" s="44"/>
      <c r="C1272" s="44"/>
      <c r="D1272" s="44"/>
      <c r="E1272" s="44"/>
      <c r="F1272" s="44"/>
      <c r="G1272" s="44"/>
      <c r="H1272" s="44"/>
      <c r="J1272" s="68"/>
      <c r="K1272" s="68"/>
      <c r="L1272" s="68"/>
      <c r="M1272" s="68"/>
      <c r="O1272" s="44"/>
      <c r="P1272" s="44"/>
      <c r="Q1272" s="44"/>
      <c r="R1272" s="44"/>
      <c r="S1272" s="44"/>
      <c r="T1272" s="44"/>
    </row>
    <row r="1273" spans="1:20" x14ac:dyDescent="0.25">
      <c r="A1273" s="44" t="str">
        <f>IF(B1273&lt;&gt;"",A1272+1,"")</f>
        <v/>
      </c>
      <c r="B1273" s="44"/>
      <c r="C1273" s="44"/>
      <c r="D1273" s="44"/>
      <c r="E1273" s="44"/>
      <c r="F1273" s="44"/>
      <c r="G1273" s="44"/>
      <c r="H1273" s="44"/>
      <c r="J1273" s="68"/>
      <c r="K1273" s="68"/>
      <c r="L1273" s="68"/>
      <c r="M1273" s="68"/>
      <c r="O1273" s="44"/>
      <c r="P1273" s="44"/>
      <c r="Q1273" s="44"/>
      <c r="R1273" s="44"/>
      <c r="S1273" s="44"/>
      <c r="T1273" s="44"/>
    </row>
    <row r="1274" spans="1:20" x14ac:dyDescent="0.25">
      <c r="A1274" s="44" t="str">
        <f>IF(B1274&lt;&gt;"",A1273+1,"")</f>
        <v/>
      </c>
      <c r="B1274" s="44"/>
      <c r="C1274" s="44"/>
      <c r="D1274" s="44"/>
      <c r="E1274" s="44"/>
      <c r="F1274" s="44"/>
      <c r="G1274" s="44"/>
      <c r="H1274" s="44"/>
      <c r="J1274" s="68"/>
      <c r="K1274" s="68"/>
      <c r="L1274" s="68"/>
      <c r="M1274" s="68"/>
      <c r="O1274" s="44"/>
      <c r="P1274" s="44"/>
      <c r="Q1274" s="44"/>
      <c r="R1274" s="44"/>
      <c r="S1274" s="44"/>
      <c r="T1274" s="44"/>
    </row>
    <row r="1275" spans="1:20" x14ac:dyDescent="0.25">
      <c r="A1275" s="44" t="str">
        <f>IF(B1275&lt;&gt;"",A1274+1,"")</f>
        <v/>
      </c>
      <c r="B1275" s="44"/>
      <c r="C1275" s="44"/>
      <c r="D1275" s="44"/>
      <c r="E1275" s="44"/>
      <c r="F1275" s="44"/>
      <c r="G1275" s="44"/>
      <c r="H1275" s="44"/>
      <c r="J1275" s="68"/>
      <c r="K1275" s="68"/>
      <c r="L1275" s="68"/>
      <c r="M1275" s="68"/>
      <c r="O1275" s="44"/>
      <c r="P1275" s="44"/>
      <c r="Q1275" s="44"/>
      <c r="R1275" s="44"/>
      <c r="S1275" s="44"/>
      <c r="T1275" s="44"/>
    </row>
    <row r="1276" spans="1:20" x14ac:dyDescent="0.25">
      <c r="A1276" s="44" t="str">
        <f>IF(B1276&lt;&gt;"",A1275+1,"")</f>
        <v/>
      </c>
      <c r="B1276" s="44"/>
      <c r="C1276" s="44"/>
      <c r="D1276" s="44"/>
      <c r="E1276" s="44"/>
      <c r="F1276" s="44"/>
      <c r="G1276" s="44"/>
      <c r="H1276" s="44"/>
      <c r="J1276" s="68"/>
      <c r="K1276" s="68"/>
      <c r="L1276" s="68"/>
      <c r="M1276" s="68"/>
      <c r="O1276" s="44"/>
      <c r="P1276" s="44"/>
      <c r="Q1276" s="44"/>
      <c r="R1276" s="44"/>
      <c r="S1276" s="44"/>
      <c r="T1276" s="44"/>
    </row>
    <row r="1277" spans="1:20" x14ac:dyDescent="0.25">
      <c r="A1277" s="44" t="str">
        <f>IF(B1277&lt;&gt;"",A1276+1,"")</f>
        <v/>
      </c>
      <c r="B1277" s="44"/>
      <c r="C1277" s="44"/>
      <c r="D1277" s="44"/>
      <c r="E1277" s="44"/>
      <c r="F1277" s="44"/>
      <c r="G1277" s="44"/>
      <c r="H1277" s="44"/>
      <c r="J1277" s="68"/>
      <c r="K1277" s="68"/>
      <c r="L1277" s="68"/>
      <c r="M1277" s="68"/>
      <c r="O1277" s="44"/>
      <c r="P1277" s="44"/>
      <c r="Q1277" s="44"/>
      <c r="R1277" s="44"/>
      <c r="S1277" s="44"/>
      <c r="T1277" s="44"/>
    </row>
    <row r="1278" spans="1:20" x14ac:dyDescent="0.25">
      <c r="A1278" s="44" t="str">
        <f>IF(B1278&lt;&gt;"",A1277+1,"")</f>
        <v/>
      </c>
      <c r="B1278" s="44"/>
      <c r="C1278" s="44"/>
      <c r="D1278" s="44"/>
      <c r="E1278" s="44"/>
      <c r="F1278" s="44"/>
      <c r="G1278" s="44"/>
      <c r="H1278" s="44"/>
      <c r="J1278" s="68"/>
      <c r="K1278" s="68"/>
      <c r="L1278" s="68"/>
      <c r="M1278" s="68"/>
      <c r="O1278" s="44"/>
      <c r="P1278" s="44"/>
      <c r="Q1278" s="44"/>
      <c r="R1278" s="44"/>
      <c r="S1278" s="44"/>
      <c r="T1278" s="44"/>
    </row>
    <row r="1279" spans="1:20" x14ac:dyDescent="0.25">
      <c r="A1279" s="44" t="str">
        <f>IF(B1279&lt;&gt;"",A1278+1,"")</f>
        <v/>
      </c>
      <c r="B1279" s="44"/>
      <c r="C1279" s="44"/>
      <c r="D1279" s="44"/>
      <c r="E1279" s="44"/>
      <c r="F1279" s="44"/>
      <c r="G1279" s="44"/>
      <c r="H1279" s="44"/>
      <c r="J1279" s="68"/>
      <c r="K1279" s="68"/>
      <c r="L1279" s="68"/>
      <c r="M1279" s="68"/>
      <c r="O1279" s="44"/>
      <c r="P1279" s="44"/>
      <c r="Q1279" s="44"/>
      <c r="R1279" s="44"/>
      <c r="S1279" s="44"/>
      <c r="T1279" s="44"/>
    </row>
    <row r="1280" spans="1:20" x14ac:dyDescent="0.25">
      <c r="A1280" s="44" t="str">
        <f>IF(B1280&lt;&gt;"",A1279+1,"")</f>
        <v/>
      </c>
      <c r="B1280" s="44"/>
      <c r="C1280" s="44"/>
      <c r="D1280" s="44"/>
      <c r="E1280" s="44"/>
      <c r="F1280" s="44"/>
      <c r="G1280" s="44"/>
      <c r="H1280" s="44"/>
      <c r="J1280" s="68"/>
      <c r="K1280" s="68"/>
      <c r="L1280" s="68"/>
      <c r="M1280" s="68"/>
      <c r="O1280" s="44"/>
      <c r="P1280" s="44"/>
      <c r="Q1280" s="44"/>
      <c r="R1280" s="44"/>
      <c r="S1280" s="44"/>
      <c r="T1280" s="44"/>
    </row>
    <row r="1281" spans="1:20" x14ac:dyDescent="0.25">
      <c r="A1281" s="44" t="str">
        <f>IF(B1281&lt;&gt;"",A1280+1,"")</f>
        <v/>
      </c>
      <c r="B1281" s="44"/>
      <c r="C1281" s="44"/>
      <c r="D1281" s="44"/>
      <c r="E1281" s="44"/>
      <c r="F1281" s="44"/>
      <c r="G1281" s="44"/>
      <c r="H1281" s="44"/>
      <c r="J1281" s="68"/>
      <c r="K1281" s="68"/>
      <c r="L1281" s="68"/>
      <c r="M1281" s="68"/>
      <c r="O1281" s="44"/>
      <c r="P1281" s="44"/>
      <c r="Q1281" s="44"/>
      <c r="R1281" s="44"/>
      <c r="S1281" s="44"/>
      <c r="T1281" s="44"/>
    </row>
    <row r="1282" spans="1:20" x14ac:dyDescent="0.25">
      <c r="A1282" s="44" t="str">
        <f>IF(B1282&lt;&gt;"",A1281+1,"")</f>
        <v/>
      </c>
      <c r="B1282" s="44"/>
      <c r="C1282" s="44"/>
      <c r="D1282" s="44"/>
      <c r="E1282" s="44"/>
      <c r="F1282" s="44"/>
      <c r="G1282" s="44"/>
      <c r="H1282" s="44"/>
      <c r="J1282" s="68"/>
      <c r="K1282" s="68"/>
      <c r="L1282" s="68"/>
      <c r="M1282" s="68"/>
      <c r="O1282" s="44"/>
      <c r="P1282" s="44"/>
      <c r="Q1282" s="44"/>
      <c r="R1282" s="44"/>
      <c r="S1282" s="44"/>
      <c r="T1282" s="44"/>
    </row>
    <row r="1283" spans="1:20" x14ac:dyDescent="0.25">
      <c r="A1283" s="44" t="str">
        <f>IF(B1283&lt;&gt;"",A1282+1,"")</f>
        <v/>
      </c>
      <c r="B1283" s="44"/>
      <c r="C1283" s="44"/>
      <c r="D1283" s="44"/>
      <c r="E1283" s="44"/>
      <c r="F1283" s="44"/>
      <c r="G1283" s="44"/>
      <c r="H1283" s="44"/>
      <c r="J1283" s="68"/>
      <c r="K1283" s="68"/>
      <c r="L1283" s="68"/>
      <c r="M1283" s="68"/>
      <c r="O1283" s="44"/>
      <c r="P1283" s="44"/>
      <c r="Q1283" s="44"/>
      <c r="R1283" s="44"/>
      <c r="S1283" s="44"/>
      <c r="T1283" s="44"/>
    </row>
    <row r="1284" spans="1:20" x14ac:dyDescent="0.25">
      <c r="A1284" s="44" t="str">
        <f>IF(B1284&lt;&gt;"",A1283+1,"")</f>
        <v/>
      </c>
      <c r="B1284" s="44"/>
      <c r="C1284" s="44"/>
      <c r="D1284" s="44"/>
      <c r="E1284" s="44"/>
      <c r="F1284" s="44"/>
      <c r="G1284" s="44"/>
      <c r="H1284" s="44"/>
      <c r="J1284" s="68"/>
      <c r="K1284" s="68"/>
      <c r="L1284" s="68"/>
      <c r="M1284" s="68"/>
      <c r="O1284" s="44"/>
      <c r="P1284" s="44"/>
      <c r="Q1284" s="44"/>
      <c r="R1284" s="44"/>
      <c r="S1284" s="44"/>
      <c r="T1284" s="44"/>
    </row>
    <row r="1285" spans="1:20" x14ac:dyDescent="0.25">
      <c r="A1285" s="44" t="str">
        <f>IF(B1285&lt;&gt;"",A1284+1,"")</f>
        <v/>
      </c>
      <c r="B1285" s="44"/>
      <c r="C1285" s="44"/>
      <c r="D1285" s="44"/>
      <c r="E1285" s="44"/>
      <c r="F1285" s="44"/>
      <c r="G1285" s="44"/>
      <c r="H1285" s="44"/>
      <c r="J1285" s="68"/>
      <c r="K1285" s="68"/>
      <c r="L1285" s="68"/>
      <c r="M1285" s="68"/>
      <c r="O1285" s="44"/>
      <c r="P1285" s="44"/>
      <c r="Q1285" s="44"/>
      <c r="R1285" s="44"/>
      <c r="S1285" s="44"/>
      <c r="T1285" s="44"/>
    </row>
    <row r="1286" spans="1:20" x14ac:dyDescent="0.25">
      <c r="A1286" s="44" t="str">
        <f>IF(B1286&lt;&gt;"",A1285+1,"")</f>
        <v/>
      </c>
      <c r="B1286" s="44"/>
      <c r="C1286" s="44"/>
      <c r="D1286" s="44"/>
      <c r="E1286" s="44"/>
      <c r="F1286" s="44"/>
      <c r="G1286" s="44"/>
      <c r="H1286" s="44"/>
      <c r="J1286" s="68"/>
      <c r="K1286" s="68"/>
      <c r="L1286" s="68"/>
      <c r="M1286" s="68"/>
      <c r="O1286" s="44"/>
      <c r="P1286" s="44"/>
      <c r="Q1286" s="44"/>
      <c r="R1286" s="44"/>
      <c r="S1286" s="44"/>
      <c r="T1286" s="44"/>
    </row>
    <row r="1287" spans="1:20" x14ac:dyDescent="0.25">
      <c r="A1287" s="44" t="str">
        <f>IF(B1287&lt;&gt;"",A1286+1,"")</f>
        <v/>
      </c>
      <c r="B1287" s="44"/>
      <c r="C1287" s="44"/>
      <c r="D1287" s="44"/>
      <c r="E1287" s="44"/>
      <c r="F1287" s="44"/>
      <c r="G1287" s="44"/>
      <c r="H1287" s="44"/>
      <c r="J1287" s="68"/>
      <c r="K1287" s="68"/>
      <c r="L1287" s="68"/>
      <c r="M1287" s="68"/>
      <c r="O1287" s="44"/>
      <c r="P1287" s="44"/>
      <c r="Q1287" s="44"/>
      <c r="R1287" s="44"/>
      <c r="S1287" s="44"/>
      <c r="T1287" s="44"/>
    </row>
    <row r="1288" spans="1:20" x14ac:dyDescent="0.25">
      <c r="A1288" s="44" t="str">
        <f>IF(B1288&lt;&gt;"",A1287+1,"")</f>
        <v/>
      </c>
      <c r="B1288" s="44"/>
      <c r="C1288" s="44"/>
      <c r="D1288" s="44"/>
      <c r="E1288" s="44"/>
      <c r="F1288" s="44"/>
      <c r="G1288" s="44"/>
      <c r="H1288" s="44"/>
      <c r="J1288" s="68"/>
      <c r="K1288" s="68"/>
      <c r="L1288" s="68"/>
      <c r="M1288" s="68"/>
      <c r="O1288" s="44"/>
      <c r="P1288" s="44"/>
      <c r="Q1288" s="44"/>
      <c r="R1288" s="44"/>
      <c r="S1288" s="44"/>
      <c r="T1288" s="44"/>
    </row>
    <row r="1289" spans="1:20" x14ac:dyDescent="0.25">
      <c r="A1289" s="44" t="str">
        <f>IF(B1289&lt;&gt;"",A1288+1,"")</f>
        <v/>
      </c>
      <c r="B1289" s="44"/>
      <c r="C1289" s="44"/>
      <c r="D1289" s="44"/>
      <c r="E1289" s="44"/>
      <c r="F1289" s="44"/>
      <c r="G1289" s="44"/>
      <c r="H1289" s="44"/>
      <c r="J1289" s="68"/>
      <c r="K1289" s="68"/>
      <c r="L1289" s="68"/>
      <c r="M1289" s="68"/>
      <c r="O1289" s="44"/>
      <c r="P1289" s="44"/>
      <c r="Q1289" s="44"/>
      <c r="R1289" s="44"/>
      <c r="S1289" s="44"/>
      <c r="T1289" s="44"/>
    </row>
    <row r="1290" spans="1:20" x14ac:dyDescent="0.25">
      <c r="A1290" s="44" t="str">
        <f>IF(B1290&lt;&gt;"",A1289+1,"")</f>
        <v/>
      </c>
      <c r="B1290" s="44"/>
      <c r="C1290" s="44"/>
      <c r="D1290" s="44"/>
      <c r="E1290" s="44"/>
      <c r="F1290" s="44"/>
      <c r="G1290" s="44"/>
      <c r="H1290" s="44"/>
      <c r="J1290" s="68"/>
      <c r="K1290" s="68"/>
      <c r="L1290" s="68"/>
      <c r="M1290" s="68"/>
      <c r="O1290" s="44"/>
      <c r="P1290" s="44"/>
      <c r="Q1290" s="44"/>
      <c r="R1290" s="44"/>
      <c r="S1290" s="44"/>
      <c r="T1290" s="44"/>
    </row>
    <row r="1291" spans="1:20" x14ac:dyDescent="0.25">
      <c r="A1291" s="44" t="str">
        <f>IF(B1291&lt;&gt;"",A1290+1,"")</f>
        <v/>
      </c>
      <c r="B1291" s="44"/>
      <c r="C1291" s="44"/>
      <c r="D1291" s="44"/>
      <c r="E1291" s="44"/>
      <c r="F1291" s="44"/>
      <c r="G1291" s="44"/>
      <c r="H1291" s="44"/>
      <c r="J1291" s="68"/>
      <c r="K1291" s="68"/>
      <c r="L1291" s="68"/>
      <c r="M1291" s="68"/>
      <c r="O1291" s="44"/>
      <c r="P1291" s="44"/>
      <c r="Q1291" s="44"/>
      <c r="R1291" s="44"/>
      <c r="S1291" s="44"/>
      <c r="T1291" s="44"/>
    </row>
    <row r="1292" spans="1:20" x14ac:dyDescent="0.25">
      <c r="A1292" s="44" t="str">
        <f>IF(B1292&lt;&gt;"",A1291+1,"")</f>
        <v/>
      </c>
      <c r="B1292" s="44"/>
      <c r="C1292" s="44"/>
      <c r="D1292" s="44"/>
      <c r="E1292" s="44"/>
      <c r="F1292" s="44"/>
      <c r="G1292" s="44"/>
      <c r="H1292" s="44"/>
      <c r="J1292" s="68"/>
      <c r="K1292" s="68"/>
      <c r="L1292" s="68"/>
      <c r="M1292" s="68"/>
      <c r="O1292" s="44"/>
      <c r="P1292" s="44"/>
      <c r="Q1292" s="44"/>
      <c r="R1292" s="44"/>
      <c r="S1292" s="44"/>
      <c r="T1292" s="44"/>
    </row>
    <row r="1293" spans="1:20" x14ac:dyDescent="0.25">
      <c r="A1293" s="44" t="str">
        <f>IF(B1293&lt;&gt;"",A1292+1,"")</f>
        <v/>
      </c>
      <c r="B1293" s="44"/>
      <c r="C1293" s="44"/>
      <c r="D1293" s="44"/>
      <c r="E1293" s="44"/>
      <c r="F1293" s="44"/>
      <c r="G1293" s="44"/>
      <c r="H1293" s="44"/>
      <c r="J1293" s="68"/>
      <c r="K1293" s="68"/>
      <c r="L1293" s="68"/>
      <c r="M1293" s="68"/>
      <c r="O1293" s="44"/>
      <c r="P1293" s="44"/>
      <c r="Q1293" s="44"/>
      <c r="R1293" s="44"/>
      <c r="S1293" s="44"/>
      <c r="T1293" s="44"/>
    </row>
    <row r="1294" spans="1:20" x14ac:dyDescent="0.25">
      <c r="A1294" s="44" t="str">
        <f>IF(B1294&lt;&gt;"",A1293+1,"")</f>
        <v/>
      </c>
      <c r="B1294" s="44"/>
      <c r="C1294" s="44"/>
      <c r="D1294" s="44"/>
      <c r="E1294" s="44"/>
      <c r="F1294" s="44"/>
      <c r="G1294" s="44"/>
      <c r="H1294" s="44"/>
      <c r="J1294" s="68"/>
      <c r="K1294" s="68"/>
      <c r="L1294" s="68"/>
      <c r="M1294" s="68"/>
      <c r="O1294" s="44"/>
      <c r="P1294" s="44"/>
      <c r="Q1294" s="44"/>
      <c r="R1294" s="44"/>
      <c r="S1294" s="44"/>
      <c r="T1294" s="44"/>
    </row>
    <row r="1295" spans="1:20" x14ac:dyDescent="0.25">
      <c r="A1295" s="44" t="str">
        <f>IF(B1295&lt;&gt;"",A1294+1,"")</f>
        <v/>
      </c>
      <c r="B1295" s="44"/>
      <c r="C1295" s="44"/>
      <c r="D1295" s="44"/>
      <c r="E1295" s="44"/>
      <c r="F1295" s="44"/>
      <c r="G1295" s="44"/>
      <c r="H1295" s="44"/>
      <c r="J1295" s="68"/>
      <c r="K1295" s="68"/>
      <c r="L1295" s="68"/>
      <c r="M1295" s="68"/>
      <c r="O1295" s="44"/>
      <c r="P1295" s="44"/>
      <c r="Q1295" s="44"/>
      <c r="R1295" s="44"/>
      <c r="S1295" s="44"/>
      <c r="T1295" s="44"/>
    </row>
    <row r="1296" spans="1:20" x14ac:dyDescent="0.25">
      <c r="A1296" s="44" t="str">
        <f>IF(B1296&lt;&gt;"",A1295+1,"")</f>
        <v/>
      </c>
      <c r="B1296" s="44"/>
      <c r="C1296" s="44"/>
      <c r="D1296" s="44"/>
      <c r="E1296" s="44"/>
      <c r="F1296" s="44"/>
      <c r="G1296" s="44"/>
      <c r="H1296" s="44"/>
      <c r="J1296" s="68"/>
      <c r="K1296" s="68"/>
      <c r="L1296" s="68"/>
      <c r="M1296" s="68"/>
      <c r="O1296" s="44"/>
      <c r="P1296" s="44"/>
      <c r="Q1296" s="44"/>
      <c r="R1296" s="44"/>
      <c r="S1296" s="44"/>
      <c r="T1296" s="44"/>
    </row>
    <row r="1297" spans="1:20" x14ac:dyDescent="0.25">
      <c r="A1297" s="44" t="str">
        <f>IF(B1297&lt;&gt;"",A1296+1,"")</f>
        <v/>
      </c>
      <c r="B1297" s="44"/>
      <c r="C1297" s="44"/>
      <c r="D1297" s="44"/>
      <c r="E1297" s="44"/>
      <c r="F1297" s="44"/>
      <c r="G1297" s="44"/>
      <c r="H1297" s="44"/>
      <c r="J1297" s="68"/>
      <c r="K1297" s="68"/>
      <c r="L1297" s="68"/>
      <c r="M1297" s="68"/>
      <c r="O1297" s="44"/>
      <c r="P1297" s="44"/>
      <c r="Q1297" s="44"/>
      <c r="R1297" s="44"/>
      <c r="S1297" s="44"/>
      <c r="T1297" s="44"/>
    </row>
    <row r="1298" spans="1:20" x14ac:dyDescent="0.25">
      <c r="A1298" s="44" t="str">
        <f>IF(B1298&lt;&gt;"",A1297+1,"")</f>
        <v/>
      </c>
      <c r="B1298" s="44"/>
      <c r="C1298" s="44"/>
      <c r="D1298" s="44"/>
      <c r="E1298" s="44"/>
      <c r="F1298" s="44"/>
      <c r="G1298" s="44"/>
      <c r="H1298" s="44"/>
      <c r="J1298" s="68"/>
      <c r="K1298" s="68"/>
      <c r="L1298" s="68"/>
      <c r="M1298" s="68"/>
      <c r="O1298" s="44"/>
      <c r="P1298" s="44"/>
      <c r="Q1298" s="44"/>
      <c r="R1298" s="44"/>
      <c r="S1298" s="44"/>
      <c r="T1298" s="44"/>
    </row>
    <row r="1299" spans="1:20" x14ac:dyDescent="0.25">
      <c r="A1299" s="44" t="str">
        <f>IF(B1299&lt;&gt;"",A1298+1,"")</f>
        <v/>
      </c>
      <c r="B1299" s="44"/>
      <c r="C1299" s="44"/>
      <c r="D1299" s="44"/>
      <c r="E1299" s="44"/>
      <c r="F1299" s="44"/>
      <c r="G1299" s="44"/>
      <c r="H1299" s="44"/>
      <c r="J1299" s="68"/>
      <c r="K1299" s="68"/>
      <c r="L1299" s="68"/>
      <c r="M1299" s="68"/>
      <c r="O1299" s="44"/>
      <c r="P1299" s="44"/>
      <c r="Q1299" s="44"/>
      <c r="R1299" s="44"/>
      <c r="S1299" s="44"/>
      <c r="T1299" s="44"/>
    </row>
    <row r="1300" spans="1:20" x14ac:dyDescent="0.25">
      <c r="A1300" s="44" t="str">
        <f>IF(B1300&lt;&gt;"",A1299+1,"")</f>
        <v/>
      </c>
      <c r="B1300" s="44"/>
      <c r="C1300" s="44"/>
      <c r="D1300" s="44"/>
      <c r="E1300" s="44"/>
      <c r="F1300" s="44"/>
      <c r="G1300" s="44"/>
      <c r="H1300" s="44"/>
      <c r="J1300" s="68"/>
      <c r="K1300" s="68"/>
      <c r="L1300" s="68"/>
      <c r="M1300" s="68"/>
      <c r="O1300" s="44"/>
      <c r="P1300" s="44"/>
      <c r="Q1300" s="44"/>
      <c r="R1300" s="44"/>
      <c r="S1300" s="44"/>
      <c r="T1300" s="44"/>
    </row>
    <row r="1301" spans="1:20" x14ac:dyDescent="0.25">
      <c r="A1301" s="44" t="str">
        <f>IF(B1301&lt;&gt;"",A1300+1,"")</f>
        <v/>
      </c>
      <c r="B1301" s="44"/>
      <c r="C1301" s="44"/>
      <c r="D1301" s="44"/>
      <c r="E1301" s="44"/>
      <c r="F1301" s="44"/>
      <c r="G1301" s="44"/>
      <c r="H1301" s="44"/>
      <c r="J1301" s="68"/>
      <c r="K1301" s="68"/>
      <c r="L1301" s="68"/>
      <c r="M1301" s="68"/>
      <c r="O1301" s="44"/>
      <c r="P1301" s="44"/>
      <c r="Q1301" s="44"/>
      <c r="R1301" s="44"/>
      <c r="S1301" s="44"/>
      <c r="T1301" s="44"/>
    </row>
    <row r="1302" spans="1:20" x14ac:dyDescent="0.25">
      <c r="A1302" s="44" t="str">
        <f>IF(B1302&lt;&gt;"",A1301+1,"")</f>
        <v/>
      </c>
      <c r="B1302" s="44"/>
      <c r="C1302" s="44"/>
      <c r="D1302" s="44"/>
      <c r="E1302" s="44"/>
      <c r="F1302" s="44"/>
      <c r="G1302" s="44"/>
      <c r="H1302" s="44"/>
      <c r="J1302" s="68"/>
      <c r="K1302" s="68"/>
      <c r="L1302" s="68"/>
      <c r="M1302" s="68"/>
      <c r="O1302" s="44"/>
      <c r="P1302" s="44"/>
      <c r="Q1302" s="44"/>
      <c r="R1302" s="44"/>
      <c r="S1302" s="44"/>
      <c r="T1302" s="44"/>
    </row>
    <row r="1303" spans="1:20" x14ac:dyDescent="0.25">
      <c r="A1303" s="44" t="str">
        <f>IF(B1303&lt;&gt;"",A1302+1,"")</f>
        <v/>
      </c>
      <c r="B1303" s="44"/>
      <c r="C1303" s="44"/>
      <c r="D1303" s="44"/>
      <c r="E1303" s="44"/>
      <c r="F1303" s="44"/>
      <c r="G1303" s="44"/>
      <c r="H1303" s="44"/>
      <c r="J1303" s="68"/>
      <c r="K1303" s="68"/>
      <c r="L1303" s="68"/>
      <c r="M1303" s="68"/>
      <c r="O1303" s="44"/>
      <c r="P1303" s="44"/>
      <c r="Q1303" s="44"/>
      <c r="R1303" s="44"/>
      <c r="S1303" s="44"/>
      <c r="T1303" s="44"/>
    </row>
    <row r="1304" spans="1:20" x14ac:dyDescent="0.25">
      <c r="A1304" s="44" t="str">
        <f>IF(B1304&lt;&gt;"",A1303+1,"")</f>
        <v/>
      </c>
      <c r="B1304" s="44"/>
      <c r="C1304" s="44"/>
      <c r="D1304" s="44"/>
      <c r="E1304" s="44"/>
      <c r="F1304" s="44"/>
      <c r="G1304" s="44"/>
      <c r="H1304" s="44"/>
      <c r="J1304" s="68"/>
      <c r="K1304" s="68"/>
      <c r="L1304" s="68"/>
      <c r="M1304" s="68"/>
      <c r="O1304" s="44"/>
      <c r="P1304" s="44"/>
      <c r="Q1304" s="44"/>
      <c r="R1304" s="44"/>
      <c r="S1304" s="44"/>
      <c r="T1304" s="44"/>
    </row>
    <row r="1305" spans="1:20" x14ac:dyDescent="0.25">
      <c r="A1305" s="44" t="str">
        <f>IF(B1305&lt;&gt;"",A1304+1,"")</f>
        <v/>
      </c>
      <c r="B1305" s="44"/>
      <c r="C1305" s="44"/>
      <c r="D1305" s="44"/>
      <c r="E1305" s="44"/>
      <c r="F1305" s="44"/>
      <c r="G1305" s="44"/>
      <c r="H1305" s="44"/>
      <c r="J1305" s="68"/>
      <c r="K1305" s="68"/>
      <c r="L1305" s="68"/>
      <c r="M1305" s="68"/>
      <c r="O1305" s="44"/>
      <c r="P1305" s="44"/>
      <c r="Q1305" s="44"/>
      <c r="R1305" s="44"/>
      <c r="S1305" s="44"/>
      <c r="T1305" s="44"/>
    </row>
    <row r="1306" spans="1:20" x14ac:dyDescent="0.25">
      <c r="A1306" s="44" t="str">
        <f>IF(B1306&lt;&gt;"",A1305+1,"")</f>
        <v/>
      </c>
      <c r="B1306" s="44"/>
      <c r="C1306" s="44"/>
      <c r="D1306" s="44"/>
      <c r="E1306" s="44"/>
      <c r="F1306" s="44"/>
      <c r="G1306" s="44"/>
      <c r="H1306" s="44"/>
      <c r="J1306" s="68"/>
      <c r="K1306" s="68"/>
      <c r="L1306" s="68"/>
      <c r="M1306" s="68"/>
      <c r="O1306" s="44"/>
      <c r="P1306" s="44"/>
      <c r="Q1306" s="44"/>
      <c r="R1306" s="44"/>
      <c r="S1306" s="44"/>
      <c r="T1306" s="44"/>
    </row>
    <row r="1307" spans="1:20" x14ac:dyDescent="0.25">
      <c r="A1307" s="44" t="str">
        <f>IF(B1307&lt;&gt;"",A1306+1,"")</f>
        <v/>
      </c>
      <c r="B1307" s="44"/>
      <c r="C1307" s="44"/>
      <c r="D1307" s="44"/>
      <c r="E1307" s="44"/>
      <c r="F1307" s="44"/>
      <c r="G1307" s="44"/>
      <c r="H1307" s="44"/>
      <c r="J1307" s="68"/>
      <c r="K1307" s="68"/>
      <c r="L1307" s="68"/>
      <c r="M1307" s="68"/>
      <c r="O1307" s="44"/>
      <c r="P1307" s="44"/>
      <c r="Q1307" s="44"/>
      <c r="R1307" s="44"/>
      <c r="S1307" s="44"/>
      <c r="T1307" s="44"/>
    </row>
    <row r="1308" spans="1:20" x14ac:dyDescent="0.25">
      <c r="A1308" s="44" t="str">
        <f>IF(B1308&lt;&gt;"",A1307+1,"")</f>
        <v/>
      </c>
      <c r="B1308" s="44"/>
      <c r="C1308" s="44"/>
      <c r="D1308" s="44"/>
      <c r="E1308" s="44"/>
      <c r="F1308" s="44"/>
      <c r="G1308" s="44"/>
      <c r="H1308" s="44"/>
      <c r="J1308" s="68"/>
      <c r="K1308" s="68"/>
      <c r="L1308" s="68"/>
      <c r="M1308" s="68"/>
      <c r="O1308" s="44"/>
      <c r="P1308" s="44"/>
      <c r="Q1308" s="44"/>
      <c r="R1308" s="44"/>
      <c r="S1308" s="44"/>
      <c r="T1308" s="44"/>
    </row>
    <row r="1309" spans="1:20" x14ac:dyDescent="0.25">
      <c r="A1309" s="44" t="str">
        <f>IF(B1309&lt;&gt;"",A1308+1,"")</f>
        <v/>
      </c>
      <c r="B1309" s="44"/>
      <c r="C1309" s="44"/>
      <c r="D1309" s="44"/>
      <c r="E1309" s="44"/>
      <c r="F1309" s="44"/>
      <c r="G1309" s="44"/>
      <c r="H1309" s="44"/>
      <c r="J1309" s="68"/>
      <c r="K1309" s="68"/>
      <c r="L1309" s="68"/>
      <c r="M1309" s="68"/>
      <c r="O1309" s="44"/>
      <c r="P1309" s="44"/>
      <c r="Q1309" s="44"/>
      <c r="R1309" s="44"/>
      <c r="S1309" s="44"/>
      <c r="T1309" s="44"/>
    </row>
    <row r="1310" spans="1:20" x14ac:dyDescent="0.25">
      <c r="A1310" s="44" t="str">
        <f>IF(B1310&lt;&gt;"",A1309+1,"")</f>
        <v/>
      </c>
      <c r="B1310" s="44"/>
      <c r="C1310" s="44"/>
      <c r="D1310" s="44"/>
      <c r="E1310" s="44"/>
      <c r="F1310" s="44"/>
      <c r="G1310" s="44"/>
      <c r="H1310" s="44"/>
      <c r="J1310" s="68"/>
      <c r="K1310" s="68"/>
      <c r="L1310" s="68"/>
      <c r="M1310" s="68"/>
      <c r="O1310" s="44"/>
      <c r="P1310" s="44"/>
      <c r="Q1310" s="44"/>
      <c r="R1310" s="44"/>
      <c r="S1310" s="44"/>
      <c r="T1310" s="44"/>
    </row>
    <row r="1311" spans="1:20" x14ac:dyDescent="0.25">
      <c r="A1311" s="44" t="str">
        <f>IF(B1311&lt;&gt;"",A1310+1,"")</f>
        <v/>
      </c>
      <c r="B1311" s="44"/>
      <c r="C1311" s="44"/>
      <c r="D1311" s="44"/>
      <c r="E1311" s="44"/>
      <c r="F1311" s="44"/>
      <c r="G1311" s="44"/>
      <c r="H1311" s="44"/>
      <c r="J1311" s="68"/>
      <c r="K1311" s="68"/>
      <c r="L1311" s="68"/>
      <c r="M1311" s="68"/>
      <c r="O1311" s="44"/>
      <c r="P1311" s="44"/>
      <c r="Q1311" s="44"/>
      <c r="R1311" s="44"/>
      <c r="S1311" s="44"/>
      <c r="T1311" s="44"/>
    </row>
    <row r="1312" spans="1:20" x14ac:dyDescent="0.25">
      <c r="A1312" s="44" t="str">
        <f>IF(B1312&lt;&gt;"",A1311+1,"")</f>
        <v/>
      </c>
      <c r="B1312" s="44"/>
      <c r="C1312" s="44"/>
      <c r="D1312" s="44"/>
      <c r="E1312" s="44"/>
      <c r="F1312" s="44"/>
      <c r="G1312" s="44"/>
      <c r="H1312" s="44"/>
      <c r="J1312" s="68"/>
      <c r="K1312" s="68"/>
      <c r="L1312" s="68"/>
      <c r="M1312" s="68"/>
      <c r="O1312" s="44"/>
      <c r="P1312" s="44"/>
      <c r="Q1312" s="44"/>
      <c r="R1312" s="44"/>
      <c r="S1312" s="44"/>
      <c r="T1312" s="44"/>
    </row>
    <row r="1313" spans="1:20" x14ac:dyDescent="0.25">
      <c r="A1313" s="44" t="str">
        <f>IF(B1313&lt;&gt;"",A1312+1,"")</f>
        <v/>
      </c>
      <c r="B1313" s="44"/>
      <c r="C1313" s="44"/>
      <c r="D1313" s="44"/>
      <c r="E1313" s="44"/>
      <c r="F1313" s="44"/>
      <c r="G1313" s="44"/>
      <c r="H1313" s="44"/>
      <c r="J1313" s="68"/>
      <c r="K1313" s="68"/>
      <c r="L1313" s="68"/>
      <c r="M1313" s="68"/>
      <c r="O1313" s="44"/>
      <c r="P1313" s="44"/>
      <c r="Q1313" s="44"/>
      <c r="R1313" s="44"/>
      <c r="S1313" s="44"/>
      <c r="T1313" s="44"/>
    </row>
    <row r="1314" spans="1:20" x14ac:dyDescent="0.25">
      <c r="A1314" s="44" t="str">
        <f>IF(B1314&lt;&gt;"",A1313+1,"")</f>
        <v/>
      </c>
      <c r="B1314" s="44"/>
      <c r="C1314" s="44"/>
      <c r="D1314" s="44"/>
      <c r="E1314" s="44"/>
      <c r="F1314" s="44"/>
      <c r="G1314" s="44"/>
      <c r="H1314" s="44"/>
      <c r="J1314" s="68"/>
      <c r="K1314" s="68"/>
      <c r="L1314" s="68"/>
      <c r="M1314" s="68"/>
      <c r="O1314" s="44"/>
      <c r="P1314" s="44"/>
      <c r="Q1314" s="44"/>
      <c r="R1314" s="44"/>
      <c r="S1314" s="44"/>
      <c r="T1314" s="44"/>
    </row>
    <row r="1315" spans="1:20" x14ac:dyDescent="0.25">
      <c r="A1315" s="44" t="str">
        <f>IF(B1315&lt;&gt;"",A1314+1,"")</f>
        <v/>
      </c>
      <c r="B1315" s="44"/>
      <c r="C1315" s="44"/>
      <c r="D1315" s="44"/>
      <c r="E1315" s="44"/>
      <c r="F1315" s="44"/>
      <c r="G1315" s="44"/>
      <c r="H1315" s="44"/>
      <c r="J1315" s="68"/>
      <c r="K1315" s="68"/>
      <c r="L1315" s="68"/>
      <c r="M1315" s="68"/>
      <c r="O1315" s="44"/>
      <c r="P1315" s="44"/>
      <c r="Q1315" s="44"/>
      <c r="R1315" s="44"/>
      <c r="S1315" s="44"/>
      <c r="T1315" s="44"/>
    </row>
    <row r="1316" spans="1:20" x14ac:dyDescent="0.25">
      <c r="A1316" s="44" t="str">
        <f>IF(B1316&lt;&gt;"",A1315+1,"")</f>
        <v/>
      </c>
      <c r="B1316" s="44"/>
      <c r="C1316" s="44"/>
      <c r="D1316" s="44"/>
      <c r="E1316" s="44"/>
      <c r="F1316" s="44"/>
      <c r="G1316" s="44"/>
      <c r="H1316" s="44"/>
      <c r="J1316" s="68"/>
      <c r="K1316" s="68"/>
      <c r="L1316" s="68"/>
      <c r="M1316" s="68"/>
      <c r="O1316" s="44"/>
      <c r="P1316" s="44"/>
      <c r="Q1316" s="44"/>
      <c r="R1316" s="44"/>
      <c r="S1316" s="44"/>
      <c r="T1316" s="44"/>
    </row>
    <row r="1317" spans="1:20" x14ac:dyDescent="0.25">
      <c r="A1317" s="44" t="str">
        <f>IF(B1317&lt;&gt;"",A1316+1,"")</f>
        <v/>
      </c>
      <c r="B1317" s="44"/>
      <c r="C1317" s="44"/>
      <c r="D1317" s="44"/>
      <c r="E1317" s="44"/>
      <c r="F1317" s="44"/>
      <c r="G1317" s="44"/>
      <c r="H1317" s="44"/>
      <c r="J1317" s="68"/>
      <c r="K1317" s="68"/>
      <c r="L1317" s="68"/>
      <c r="M1317" s="68"/>
      <c r="O1317" s="44"/>
      <c r="P1317" s="44"/>
      <c r="Q1317" s="44"/>
      <c r="R1317" s="44"/>
      <c r="S1317" s="44"/>
      <c r="T1317" s="44"/>
    </row>
    <row r="1318" spans="1:20" x14ac:dyDescent="0.25">
      <c r="A1318" s="44" t="str">
        <f>IF(B1318&lt;&gt;"",A1317+1,"")</f>
        <v/>
      </c>
      <c r="B1318" s="44"/>
      <c r="C1318" s="44"/>
      <c r="D1318" s="44"/>
      <c r="E1318" s="44"/>
      <c r="F1318" s="44"/>
      <c r="G1318" s="44"/>
      <c r="H1318" s="44"/>
      <c r="J1318" s="68"/>
      <c r="K1318" s="68"/>
      <c r="L1318" s="68"/>
      <c r="M1318" s="68"/>
      <c r="O1318" s="44"/>
      <c r="P1318" s="44"/>
      <c r="Q1318" s="44"/>
      <c r="R1318" s="44"/>
      <c r="S1318" s="44"/>
      <c r="T1318" s="44"/>
    </row>
    <row r="1319" spans="1:20" x14ac:dyDescent="0.25">
      <c r="A1319" s="44" t="str">
        <f>IF(B1319&lt;&gt;"",A1318+1,"")</f>
        <v/>
      </c>
      <c r="B1319" s="44"/>
      <c r="C1319" s="44"/>
      <c r="D1319" s="44"/>
      <c r="E1319" s="44"/>
      <c r="F1319" s="44"/>
      <c r="G1319" s="44"/>
      <c r="H1319" s="44"/>
      <c r="J1319" s="68"/>
      <c r="K1319" s="68"/>
      <c r="L1319" s="68"/>
      <c r="M1319" s="68"/>
      <c r="O1319" s="44"/>
      <c r="P1319" s="44"/>
      <c r="Q1319" s="44"/>
      <c r="R1319" s="44"/>
      <c r="S1319" s="44"/>
      <c r="T1319" s="44"/>
    </row>
    <row r="1320" spans="1:20" x14ac:dyDescent="0.25">
      <c r="A1320" s="44" t="str">
        <f>IF(B1320&lt;&gt;"",A1319+1,"")</f>
        <v/>
      </c>
      <c r="B1320" s="44"/>
      <c r="C1320" s="44"/>
      <c r="D1320" s="44"/>
      <c r="E1320" s="44"/>
      <c r="F1320" s="44"/>
      <c r="G1320" s="44"/>
      <c r="H1320" s="44"/>
      <c r="J1320" s="68"/>
      <c r="K1320" s="68"/>
      <c r="L1320" s="68"/>
      <c r="M1320" s="68"/>
      <c r="O1320" s="44"/>
      <c r="P1320" s="44"/>
      <c r="Q1320" s="44"/>
      <c r="R1320" s="44"/>
      <c r="S1320" s="44"/>
      <c r="T1320" s="44"/>
    </row>
    <row r="1321" spans="1:20" x14ac:dyDescent="0.25">
      <c r="A1321" s="44" t="str">
        <f>IF(B1321&lt;&gt;"",A1320+1,"")</f>
        <v/>
      </c>
      <c r="B1321" s="44"/>
      <c r="C1321" s="44"/>
      <c r="D1321" s="44"/>
      <c r="E1321" s="44"/>
      <c r="F1321" s="44"/>
      <c r="G1321" s="44"/>
      <c r="H1321" s="44"/>
      <c r="J1321" s="68"/>
      <c r="K1321" s="68"/>
      <c r="L1321" s="68"/>
      <c r="M1321" s="68"/>
      <c r="O1321" s="44"/>
      <c r="P1321" s="44"/>
      <c r="Q1321" s="44"/>
      <c r="R1321" s="44"/>
      <c r="S1321" s="44"/>
      <c r="T1321" s="44"/>
    </row>
    <row r="1322" spans="1:20" x14ac:dyDescent="0.25">
      <c r="A1322" s="44" t="str">
        <f>IF(B1322&lt;&gt;"",A1321+1,"")</f>
        <v/>
      </c>
      <c r="B1322" s="44"/>
      <c r="C1322" s="44"/>
      <c r="D1322" s="44"/>
      <c r="E1322" s="44"/>
      <c r="F1322" s="44"/>
      <c r="G1322" s="44"/>
      <c r="H1322" s="44"/>
      <c r="J1322" s="68"/>
      <c r="K1322" s="68"/>
      <c r="L1322" s="68"/>
      <c r="M1322" s="68"/>
      <c r="O1322" s="44"/>
      <c r="P1322" s="44"/>
      <c r="Q1322" s="44"/>
      <c r="R1322" s="44"/>
      <c r="S1322" s="44"/>
      <c r="T1322" s="44"/>
    </row>
    <row r="1323" spans="1:20" x14ac:dyDescent="0.25">
      <c r="A1323" s="44" t="str">
        <f>IF(B1323&lt;&gt;"",A1322+1,"")</f>
        <v/>
      </c>
      <c r="B1323" s="44"/>
      <c r="C1323" s="44"/>
      <c r="D1323" s="44"/>
      <c r="E1323" s="44"/>
      <c r="F1323" s="44"/>
      <c r="G1323" s="44"/>
      <c r="H1323" s="44"/>
      <c r="J1323" s="68"/>
      <c r="K1323" s="68"/>
      <c r="L1323" s="68"/>
      <c r="M1323" s="68"/>
      <c r="O1323" s="44"/>
      <c r="P1323" s="44"/>
      <c r="Q1323" s="44"/>
      <c r="R1323" s="44"/>
      <c r="S1323" s="44"/>
      <c r="T1323" s="44"/>
    </row>
    <row r="1324" spans="1:20" x14ac:dyDescent="0.25">
      <c r="A1324" s="44" t="str">
        <f>IF(B1324&lt;&gt;"",A1323+1,"")</f>
        <v/>
      </c>
      <c r="B1324" s="44"/>
      <c r="C1324" s="44"/>
      <c r="D1324" s="44"/>
      <c r="E1324" s="44"/>
      <c r="F1324" s="44"/>
      <c r="G1324" s="44"/>
      <c r="H1324" s="44"/>
      <c r="J1324" s="68"/>
      <c r="K1324" s="68"/>
      <c r="L1324" s="68"/>
      <c r="M1324" s="68"/>
      <c r="O1324" s="44"/>
      <c r="P1324" s="44"/>
      <c r="Q1324" s="44"/>
      <c r="R1324" s="44"/>
      <c r="S1324" s="44"/>
      <c r="T1324" s="44"/>
    </row>
    <row r="1325" spans="1:20" x14ac:dyDescent="0.25">
      <c r="A1325" s="44" t="str">
        <f>IF(B1325&lt;&gt;"",A1324+1,"")</f>
        <v/>
      </c>
      <c r="B1325" s="44"/>
      <c r="C1325" s="44"/>
      <c r="D1325" s="44"/>
      <c r="E1325" s="44"/>
      <c r="F1325" s="44"/>
      <c r="G1325" s="44"/>
      <c r="H1325" s="44"/>
      <c r="J1325" s="68"/>
      <c r="K1325" s="68"/>
      <c r="L1325" s="68"/>
      <c r="M1325" s="68"/>
      <c r="O1325" s="44"/>
      <c r="P1325" s="44"/>
      <c r="Q1325" s="44"/>
      <c r="R1325" s="44"/>
      <c r="S1325" s="44"/>
      <c r="T1325" s="44"/>
    </row>
    <row r="1326" spans="1:20" x14ac:dyDescent="0.25">
      <c r="A1326" s="44" t="str">
        <f>IF(B1326&lt;&gt;"",A1325+1,"")</f>
        <v/>
      </c>
      <c r="B1326" s="44"/>
      <c r="C1326" s="44"/>
      <c r="D1326" s="44"/>
      <c r="E1326" s="44"/>
      <c r="F1326" s="44"/>
      <c r="G1326" s="44"/>
      <c r="H1326" s="44"/>
      <c r="J1326" s="68"/>
      <c r="K1326" s="68"/>
      <c r="L1326" s="68"/>
      <c r="M1326" s="68"/>
      <c r="O1326" s="44"/>
      <c r="P1326" s="44"/>
      <c r="Q1326" s="44"/>
      <c r="R1326" s="44"/>
      <c r="S1326" s="44"/>
      <c r="T1326" s="44"/>
    </row>
    <row r="1327" spans="1:20" x14ac:dyDescent="0.25">
      <c r="A1327" s="44" t="str">
        <f>IF(B1327&lt;&gt;"",A1326+1,"")</f>
        <v/>
      </c>
      <c r="B1327" s="44"/>
      <c r="C1327" s="44"/>
      <c r="D1327" s="44"/>
      <c r="E1327" s="44"/>
      <c r="F1327" s="44"/>
      <c r="G1327" s="44"/>
      <c r="H1327" s="44"/>
      <c r="J1327" s="68"/>
      <c r="K1327" s="68"/>
      <c r="L1327" s="68"/>
      <c r="M1327" s="68"/>
      <c r="O1327" s="44"/>
      <c r="P1327" s="44"/>
      <c r="Q1327" s="44"/>
      <c r="R1327" s="44"/>
      <c r="S1327" s="44"/>
      <c r="T1327" s="44"/>
    </row>
    <row r="1328" spans="1:20" x14ac:dyDescent="0.25">
      <c r="A1328" s="44" t="str">
        <f>IF(B1328&lt;&gt;"",A1327+1,"")</f>
        <v/>
      </c>
      <c r="B1328" s="44"/>
      <c r="C1328" s="44"/>
      <c r="D1328" s="44"/>
      <c r="E1328" s="44"/>
      <c r="F1328" s="44"/>
      <c r="G1328" s="44"/>
      <c r="H1328" s="44"/>
      <c r="J1328" s="68"/>
      <c r="K1328" s="68"/>
      <c r="L1328" s="68"/>
      <c r="M1328" s="68"/>
      <c r="O1328" s="44"/>
      <c r="P1328" s="44"/>
      <c r="Q1328" s="44"/>
      <c r="R1328" s="44"/>
      <c r="S1328" s="44"/>
      <c r="T1328" s="44"/>
    </row>
    <row r="1329" spans="1:20" x14ac:dyDescent="0.25">
      <c r="A1329" s="44" t="str">
        <f>IF(B1329&lt;&gt;"",A1328+1,"")</f>
        <v/>
      </c>
      <c r="B1329" s="44"/>
      <c r="C1329" s="44"/>
      <c r="D1329" s="44"/>
      <c r="E1329" s="44"/>
      <c r="F1329" s="44"/>
      <c r="G1329" s="44"/>
      <c r="H1329" s="44"/>
      <c r="J1329" s="68"/>
      <c r="K1329" s="68"/>
      <c r="L1329" s="68"/>
      <c r="M1329" s="68"/>
      <c r="O1329" s="44"/>
      <c r="P1329" s="44"/>
      <c r="Q1329" s="44"/>
      <c r="R1329" s="44"/>
      <c r="S1329" s="44"/>
      <c r="T1329" s="44"/>
    </row>
    <row r="1330" spans="1:20" x14ac:dyDescent="0.25">
      <c r="A1330" s="44" t="str">
        <f>IF(B1330&lt;&gt;"",A1329+1,"")</f>
        <v/>
      </c>
      <c r="B1330" s="44"/>
      <c r="C1330" s="44"/>
      <c r="D1330" s="44"/>
      <c r="E1330" s="44"/>
      <c r="F1330" s="44"/>
      <c r="G1330" s="44"/>
      <c r="H1330" s="44"/>
      <c r="J1330" s="68"/>
      <c r="K1330" s="68"/>
      <c r="L1330" s="68"/>
      <c r="M1330" s="68"/>
      <c r="O1330" s="44"/>
      <c r="P1330" s="44"/>
      <c r="Q1330" s="44"/>
      <c r="R1330" s="44"/>
      <c r="S1330" s="44"/>
      <c r="T1330" s="44"/>
    </row>
    <row r="1331" spans="1:20" x14ac:dyDescent="0.25">
      <c r="A1331" s="44" t="str">
        <f>IF(B1331&lt;&gt;"",A1330+1,"")</f>
        <v/>
      </c>
      <c r="B1331" s="44"/>
      <c r="C1331" s="44"/>
      <c r="D1331" s="44"/>
      <c r="E1331" s="44"/>
      <c r="F1331" s="44"/>
      <c r="G1331" s="44"/>
      <c r="H1331" s="44"/>
      <c r="J1331" s="68"/>
      <c r="K1331" s="68"/>
      <c r="L1331" s="68"/>
      <c r="M1331" s="68"/>
      <c r="O1331" s="44"/>
      <c r="P1331" s="44"/>
      <c r="Q1331" s="44"/>
      <c r="R1331" s="44"/>
      <c r="S1331" s="44"/>
      <c r="T1331" s="44"/>
    </row>
    <row r="1332" spans="1:20" x14ac:dyDescent="0.25">
      <c r="A1332" s="44" t="str">
        <f>IF(B1332&lt;&gt;"",A1331+1,"")</f>
        <v/>
      </c>
      <c r="B1332" s="44"/>
      <c r="C1332" s="44"/>
      <c r="D1332" s="44"/>
      <c r="E1332" s="44"/>
      <c r="F1332" s="44"/>
      <c r="G1332" s="44"/>
      <c r="H1332" s="44"/>
      <c r="J1332" s="68"/>
      <c r="K1332" s="68"/>
      <c r="L1332" s="68"/>
      <c r="M1332" s="68"/>
      <c r="O1332" s="44"/>
      <c r="P1332" s="44"/>
      <c r="Q1332" s="44"/>
      <c r="R1332" s="44"/>
      <c r="S1332" s="44"/>
      <c r="T1332" s="44"/>
    </row>
    <row r="1333" spans="1:20" x14ac:dyDescent="0.25">
      <c r="A1333" s="44" t="str">
        <f>IF(B1333&lt;&gt;"",A1332+1,"")</f>
        <v/>
      </c>
      <c r="B1333" s="44"/>
      <c r="C1333" s="44"/>
      <c r="D1333" s="44"/>
      <c r="E1333" s="44"/>
      <c r="F1333" s="44"/>
      <c r="G1333" s="44"/>
      <c r="H1333" s="44"/>
      <c r="J1333" s="68"/>
      <c r="K1333" s="68"/>
      <c r="L1333" s="68"/>
      <c r="M1333" s="68"/>
      <c r="O1333" s="44"/>
      <c r="P1333" s="44"/>
      <c r="Q1333" s="44"/>
      <c r="R1333" s="44"/>
      <c r="S1333" s="44"/>
      <c r="T1333" s="44"/>
    </row>
    <row r="1334" spans="1:20" x14ac:dyDescent="0.25">
      <c r="A1334" s="44" t="str">
        <f>IF(B1334&lt;&gt;"",A1333+1,"")</f>
        <v/>
      </c>
      <c r="B1334" s="44"/>
      <c r="C1334" s="44"/>
      <c r="D1334" s="44"/>
      <c r="E1334" s="44"/>
      <c r="F1334" s="44"/>
      <c r="G1334" s="44"/>
      <c r="H1334" s="44"/>
      <c r="J1334" s="68"/>
      <c r="K1334" s="68"/>
      <c r="L1334" s="68"/>
      <c r="M1334" s="68"/>
      <c r="O1334" s="44"/>
      <c r="P1334" s="44"/>
      <c r="Q1334" s="44"/>
      <c r="R1334" s="44"/>
      <c r="S1334" s="44"/>
      <c r="T1334" s="44"/>
    </row>
    <row r="1335" spans="1:20" x14ac:dyDescent="0.25">
      <c r="A1335" s="44" t="str">
        <f>IF(B1335&lt;&gt;"",A1334+1,"")</f>
        <v/>
      </c>
      <c r="B1335" s="44"/>
      <c r="C1335" s="44"/>
      <c r="D1335" s="44"/>
      <c r="E1335" s="44"/>
      <c r="F1335" s="44"/>
      <c r="G1335" s="44"/>
      <c r="H1335" s="44"/>
      <c r="J1335" s="68"/>
      <c r="K1335" s="68"/>
      <c r="L1335" s="68"/>
      <c r="M1335" s="68"/>
      <c r="O1335" s="44"/>
      <c r="P1335" s="44"/>
      <c r="Q1335" s="44"/>
      <c r="R1335" s="44"/>
      <c r="S1335" s="44"/>
      <c r="T1335" s="44"/>
    </row>
    <row r="1336" spans="1:20" x14ac:dyDescent="0.25">
      <c r="A1336" s="44" t="str">
        <f>IF(B1336&lt;&gt;"",A1335+1,"")</f>
        <v/>
      </c>
      <c r="B1336" s="44"/>
      <c r="C1336" s="44"/>
      <c r="D1336" s="44"/>
      <c r="E1336" s="44"/>
      <c r="F1336" s="44"/>
      <c r="G1336" s="44"/>
      <c r="H1336" s="44"/>
      <c r="J1336" s="68"/>
      <c r="K1336" s="68"/>
      <c r="L1336" s="68"/>
      <c r="M1336" s="68"/>
      <c r="O1336" s="44"/>
      <c r="P1336" s="44"/>
      <c r="Q1336" s="44"/>
      <c r="R1336" s="44"/>
      <c r="S1336" s="44"/>
      <c r="T1336" s="44"/>
    </row>
    <row r="1337" spans="1:20" x14ac:dyDescent="0.25">
      <c r="A1337" s="44" t="str">
        <f>IF(B1337&lt;&gt;"",A1336+1,"")</f>
        <v/>
      </c>
      <c r="B1337" s="44"/>
      <c r="C1337" s="44"/>
      <c r="D1337" s="44"/>
      <c r="E1337" s="44"/>
      <c r="F1337" s="44"/>
      <c r="G1337" s="44"/>
      <c r="H1337" s="44"/>
      <c r="J1337" s="68"/>
      <c r="K1337" s="68"/>
      <c r="L1337" s="68"/>
      <c r="M1337" s="68"/>
      <c r="O1337" s="44"/>
      <c r="P1337" s="44"/>
      <c r="Q1337" s="44"/>
      <c r="R1337" s="44"/>
      <c r="S1337" s="44"/>
      <c r="T1337" s="44"/>
    </row>
    <row r="1338" spans="1:20" x14ac:dyDescent="0.25">
      <c r="A1338" s="44" t="str">
        <f>IF(B1338&lt;&gt;"",A1337+1,"")</f>
        <v/>
      </c>
      <c r="B1338" s="44"/>
      <c r="C1338" s="44"/>
      <c r="D1338" s="44"/>
      <c r="E1338" s="44"/>
      <c r="F1338" s="44"/>
      <c r="G1338" s="44"/>
      <c r="H1338" s="44"/>
      <c r="J1338" s="68"/>
      <c r="K1338" s="68"/>
      <c r="L1338" s="68"/>
      <c r="M1338" s="68"/>
      <c r="O1338" s="44"/>
      <c r="P1338" s="44"/>
      <c r="Q1338" s="44"/>
      <c r="R1338" s="44"/>
      <c r="S1338" s="44"/>
      <c r="T1338" s="44"/>
    </row>
    <row r="1339" spans="1:20" x14ac:dyDescent="0.25">
      <c r="A1339" s="44" t="str">
        <f>IF(B1339&lt;&gt;"",A1338+1,"")</f>
        <v/>
      </c>
      <c r="B1339" s="44"/>
      <c r="C1339" s="44"/>
      <c r="D1339" s="44"/>
      <c r="E1339" s="44"/>
      <c r="F1339" s="44"/>
      <c r="G1339" s="44"/>
      <c r="H1339" s="44"/>
      <c r="J1339" s="68"/>
      <c r="K1339" s="68"/>
      <c r="L1339" s="68"/>
      <c r="M1339" s="68"/>
      <c r="O1339" s="44"/>
      <c r="P1339" s="44"/>
      <c r="Q1339" s="44"/>
      <c r="R1339" s="44"/>
      <c r="S1339" s="44"/>
      <c r="T1339" s="44"/>
    </row>
    <row r="1340" spans="1:20" x14ac:dyDescent="0.25">
      <c r="A1340" s="44" t="str">
        <f>IF(B1340&lt;&gt;"",A1339+1,"")</f>
        <v/>
      </c>
      <c r="B1340" s="44"/>
      <c r="C1340" s="44"/>
      <c r="D1340" s="44"/>
      <c r="E1340" s="44"/>
      <c r="F1340" s="44"/>
      <c r="G1340" s="44"/>
      <c r="H1340" s="44"/>
      <c r="J1340" s="68"/>
      <c r="K1340" s="68"/>
      <c r="L1340" s="68"/>
      <c r="M1340" s="68"/>
      <c r="O1340" s="44"/>
      <c r="P1340" s="44"/>
      <c r="Q1340" s="44"/>
      <c r="R1340" s="44"/>
      <c r="S1340" s="44"/>
      <c r="T1340" s="44"/>
    </row>
    <row r="1341" spans="1:20" x14ac:dyDescent="0.25">
      <c r="A1341" s="44" t="str">
        <f>IF(B1341&lt;&gt;"",A1340+1,"")</f>
        <v/>
      </c>
      <c r="B1341" s="44"/>
      <c r="C1341" s="44"/>
      <c r="D1341" s="44"/>
      <c r="E1341" s="44"/>
      <c r="F1341" s="44"/>
      <c r="G1341" s="44"/>
      <c r="H1341" s="44"/>
      <c r="J1341" s="68"/>
      <c r="K1341" s="68"/>
      <c r="L1341" s="68"/>
      <c r="M1341" s="68"/>
      <c r="O1341" s="44"/>
      <c r="P1341" s="44"/>
      <c r="Q1341" s="44"/>
      <c r="R1341" s="44"/>
      <c r="S1341" s="44"/>
      <c r="T1341" s="44"/>
    </row>
    <row r="1342" spans="1:20" x14ac:dyDescent="0.25">
      <c r="A1342" s="44" t="str">
        <f>IF(B1342&lt;&gt;"",A1341+1,"")</f>
        <v/>
      </c>
      <c r="B1342" s="44"/>
      <c r="C1342" s="44"/>
      <c r="D1342" s="44"/>
      <c r="E1342" s="44"/>
      <c r="F1342" s="44"/>
      <c r="G1342" s="44"/>
      <c r="H1342" s="44"/>
      <c r="J1342" s="68"/>
      <c r="K1342" s="68"/>
      <c r="L1342" s="68"/>
      <c r="M1342" s="68"/>
      <c r="O1342" s="44"/>
      <c r="P1342" s="44"/>
      <c r="Q1342" s="44"/>
      <c r="R1342" s="44"/>
      <c r="S1342" s="44"/>
      <c r="T1342" s="44"/>
    </row>
    <row r="1343" spans="1:20" x14ac:dyDescent="0.25">
      <c r="A1343" s="44" t="str">
        <f>IF(B1343&lt;&gt;"",A1342+1,"")</f>
        <v/>
      </c>
      <c r="B1343" s="44"/>
      <c r="C1343" s="44"/>
      <c r="D1343" s="44"/>
      <c r="E1343" s="44"/>
      <c r="F1343" s="44"/>
      <c r="G1343" s="44"/>
      <c r="H1343" s="44"/>
      <c r="J1343" s="68"/>
      <c r="K1343" s="68"/>
      <c r="L1343" s="68"/>
      <c r="M1343" s="68"/>
      <c r="O1343" s="44"/>
      <c r="P1343" s="44"/>
      <c r="Q1343" s="44"/>
      <c r="R1343" s="44"/>
      <c r="S1343" s="44"/>
      <c r="T1343" s="44"/>
    </row>
    <row r="1344" spans="1:20" x14ac:dyDescent="0.25">
      <c r="A1344" s="44" t="str">
        <f>IF(B1344&lt;&gt;"",A1343+1,"")</f>
        <v/>
      </c>
      <c r="B1344" s="44"/>
      <c r="C1344" s="44"/>
      <c r="D1344" s="44"/>
      <c r="E1344" s="44"/>
      <c r="F1344" s="44"/>
      <c r="G1344" s="44"/>
      <c r="H1344" s="44"/>
      <c r="J1344" s="68"/>
      <c r="K1344" s="68"/>
      <c r="L1344" s="68"/>
      <c r="M1344" s="68"/>
      <c r="O1344" s="44"/>
      <c r="P1344" s="44"/>
      <c r="Q1344" s="44"/>
      <c r="R1344" s="44"/>
      <c r="S1344" s="44"/>
      <c r="T1344" s="44"/>
    </row>
    <row r="1345" spans="1:20" x14ac:dyDescent="0.25">
      <c r="A1345" s="44" t="str">
        <f>IF(B1345&lt;&gt;"",A1344+1,"")</f>
        <v/>
      </c>
      <c r="B1345" s="44"/>
      <c r="C1345" s="44"/>
      <c r="D1345" s="44"/>
      <c r="E1345" s="44"/>
      <c r="F1345" s="44"/>
      <c r="G1345" s="44"/>
      <c r="H1345" s="44"/>
      <c r="J1345" s="68"/>
      <c r="K1345" s="68"/>
      <c r="L1345" s="68"/>
      <c r="M1345" s="68"/>
      <c r="O1345" s="44"/>
      <c r="P1345" s="44"/>
      <c r="Q1345" s="44"/>
      <c r="R1345" s="44"/>
      <c r="S1345" s="44"/>
      <c r="T1345" s="44"/>
    </row>
    <row r="1346" spans="1:20" x14ac:dyDescent="0.25">
      <c r="A1346" s="44" t="str">
        <f>IF(B1346&lt;&gt;"",A1345+1,"")</f>
        <v/>
      </c>
      <c r="B1346" s="44"/>
      <c r="C1346" s="44"/>
      <c r="D1346" s="44"/>
      <c r="E1346" s="44"/>
      <c r="F1346" s="44"/>
      <c r="G1346" s="44"/>
      <c r="H1346" s="44"/>
      <c r="J1346" s="68"/>
      <c r="K1346" s="68"/>
      <c r="L1346" s="68"/>
      <c r="M1346" s="68"/>
      <c r="O1346" s="44"/>
      <c r="P1346" s="44"/>
      <c r="Q1346" s="44"/>
      <c r="R1346" s="44"/>
      <c r="S1346" s="44"/>
      <c r="T1346" s="44"/>
    </row>
    <row r="1347" spans="1:20" x14ac:dyDescent="0.25">
      <c r="A1347" s="44" t="str">
        <f>IF(B1347&lt;&gt;"",A1346+1,"")</f>
        <v/>
      </c>
      <c r="B1347" s="44"/>
      <c r="C1347" s="44"/>
      <c r="D1347" s="44"/>
      <c r="E1347" s="44"/>
      <c r="F1347" s="44"/>
      <c r="G1347" s="44"/>
      <c r="H1347" s="44"/>
      <c r="J1347" s="68"/>
      <c r="K1347" s="68"/>
      <c r="L1347" s="68"/>
      <c r="M1347" s="68"/>
      <c r="O1347" s="44"/>
      <c r="P1347" s="44"/>
      <c r="Q1347" s="44"/>
      <c r="R1347" s="44"/>
      <c r="S1347" s="44"/>
      <c r="T1347" s="44"/>
    </row>
    <row r="1348" spans="1:20" x14ac:dyDescent="0.25">
      <c r="A1348" s="44" t="str">
        <f>IF(B1348&lt;&gt;"",A1347+1,"")</f>
        <v/>
      </c>
      <c r="B1348" s="44"/>
      <c r="C1348" s="44"/>
      <c r="D1348" s="44"/>
      <c r="E1348" s="44"/>
      <c r="F1348" s="44"/>
      <c r="G1348" s="44"/>
      <c r="H1348" s="44"/>
      <c r="J1348" s="68"/>
      <c r="K1348" s="68"/>
      <c r="L1348" s="68"/>
      <c r="M1348" s="68"/>
      <c r="O1348" s="44"/>
      <c r="P1348" s="44"/>
      <c r="Q1348" s="44"/>
      <c r="R1348" s="44"/>
      <c r="S1348" s="44"/>
      <c r="T1348" s="44"/>
    </row>
    <row r="1349" spans="1:20" x14ac:dyDescent="0.25">
      <c r="A1349" s="44" t="str">
        <f>IF(B1349&lt;&gt;"",A1348+1,"")</f>
        <v/>
      </c>
      <c r="B1349" s="44"/>
      <c r="C1349" s="44"/>
      <c r="D1349" s="44"/>
      <c r="E1349" s="44"/>
      <c r="F1349" s="44"/>
      <c r="G1349" s="44"/>
      <c r="H1349" s="44"/>
      <c r="J1349" s="68"/>
      <c r="K1349" s="68"/>
      <c r="L1349" s="68"/>
      <c r="M1349" s="68"/>
      <c r="O1349" s="44"/>
      <c r="P1349" s="44"/>
      <c r="Q1349" s="44"/>
      <c r="R1349" s="44"/>
      <c r="S1349" s="44"/>
      <c r="T1349" s="44"/>
    </row>
    <row r="1350" spans="1:20" x14ac:dyDescent="0.25">
      <c r="A1350" s="44" t="str">
        <f>IF(B1350&lt;&gt;"",A1349+1,"")</f>
        <v/>
      </c>
      <c r="B1350" s="44"/>
      <c r="C1350" s="44"/>
      <c r="D1350" s="44"/>
      <c r="E1350" s="44"/>
      <c r="F1350" s="44"/>
      <c r="G1350" s="44"/>
      <c r="H1350" s="44"/>
      <c r="J1350" s="68"/>
      <c r="K1350" s="68"/>
      <c r="L1350" s="68"/>
      <c r="M1350" s="68"/>
      <c r="O1350" s="44"/>
      <c r="P1350" s="44"/>
      <c r="Q1350" s="44"/>
      <c r="R1350" s="44"/>
      <c r="S1350" s="44"/>
      <c r="T1350" s="44"/>
    </row>
    <row r="1351" spans="1:20" x14ac:dyDescent="0.25">
      <c r="A1351" s="44" t="str">
        <f>IF(B1351&lt;&gt;"",A1350+1,"")</f>
        <v/>
      </c>
      <c r="B1351" s="44"/>
      <c r="C1351" s="44"/>
      <c r="D1351" s="44"/>
      <c r="E1351" s="44"/>
      <c r="F1351" s="44"/>
      <c r="G1351" s="44"/>
      <c r="H1351" s="44"/>
      <c r="J1351" s="68"/>
      <c r="K1351" s="68"/>
      <c r="L1351" s="68"/>
      <c r="M1351" s="68"/>
      <c r="O1351" s="44"/>
      <c r="P1351" s="44"/>
      <c r="Q1351" s="44"/>
      <c r="R1351" s="44"/>
      <c r="S1351" s="44"/>
      <c r="T1351" s="44"/>
    </row>
    <row r="1352" spans="1:20" x14ac:dyDescent="0.25">
      <c r="A1352" s="44" t="str">
        <f>IF(B1352&lt;&gt;"",A1351+1,"")</f>
        <v/>
      </c>
      <c r="B1352" s="44"/>
      <c r="C1352" s="44"/>
      <c r="D1352" s="44"/>
      <c r="E1352" s="44"/>
      <c r="F1352" s="44"/>
      <c r="G1352" s="44"/>
      <c r="H1352" s="44"/>
      <c r="J1352" s="68"/>
      <c r="K1352" s="68"/>
      <c r="L1352" s="68"/>
      <c r="M1352" s="68"/>
      <c r="O1352" s="44"/>
      <c r="P1352" s="44"/>
      <c r="Q1352" s="44"/>
      <c r="R1352" s="44"/>
      <c r="S1352" s="44"/>
      <c r="T1352" s="44"/>
    </row>
    <row r="1353" spans="1:20" x14ac:dyDescent="0.25">
      <c r="A1353" s="44" t="str">
        <f>IF(B1353&lt;&gt;"",A1352+1,"")</f>
        <v/>
      </c>
      <c r="B1353" s="44"/>
      <c r="C1353" s="44"/>
      <c r="D1353" s="44"/>
      <c r="E1353" s="44"/>
      <c r="F1353" s="44"/>
      <c r="G1353" s="44"/>
      <c r="H1353" s="44"/>
      <c r="J1353" s="68"/>
      <c r="K1353" s="68"/>
      <c r="L1353" s="68"/>
      <c r="M1353" s="68"/>
      <c r="O1353" s="44"/>
      <c r="P1353" s="44"/>
      <c r="Q1353" s="44"/>
      <c r="R1353" s="44"/>
      <c r="S1353" s="44"/>
      <c r="T1353" s="44"/>
    </row>
    <row r="1354" spans="1:20" x14ac:dyDescent="0.25">
      <c r="A1354" s="44" t="str">
        <f>IF(B1354&lt;&gt;"",A1353+1,"")</f>
        <v/>
      </c>
      <c r="B1354" s="44"/>
      <c r="C1354" s="44"/>
      <c r="D1354" s="44"/>
      <c r="E1354" s="44"/>
      <c r="F1354" s="44"/>
      <c r="G1354" s="44"/>
      <c r="H1354" s="44"/>
      <c r="J1354" s="68"/>
      <c r="K1354" s="68"/>
      <c r="L1354" s="68"/>
      <c r="M1354" s="68"/>
      <c r="O1354" s="44"/>
      <c r="P1354" s="44"/>
      <c r="Q1354" s="44"/>
      <c r="R1354" s="44"/>
      <c r="S1354" s="44"/>
      <c r="T1354" s="44"/>
    </row>
    <row r="1355" spans="1:20" x14ac:dyDescent="0.25">
      <c r="A1355" s="44" t="str">
        <f>IF(B1355&lt;&gt;"",A1354+1,"")</f>
        <v/>
      </c>
      <c r="B1355" s="44"/>
      <c r="C1355" s="44"/>
      <c r="D1355" s="44"/>
      <c r="E1355" s="44"/>
      <c r="F1355" s="44"/>
      <c r="G1355" s="44"/>
      <c r="H1355" s="44"/>
      <c r="J1355" s="68"/>
      <c r="K1355" s="68"/>
      <c r="L1355" s="68"/>
      <c r="M1355" s="68"/>
      <c r="O1355" s="44"/>
      <c r="P1355" s="44"/>
      <c r="Q1355" s="44"/>
      <c r="R1355" s="44"/>
      <c r="S1355" s="44"/>
      <c r="T1355" s="44"/>
    </row>
    <row r="1356" spans="1:20" x14ac:dyDescent="0.25">
      <c r="A1356" s="44" t="str">
        <f>IF(B1356&lt;&gt;"",A1355+1,"")</f>
        <v/>
      </c>
      <c r="B1356" s="44"/>
      <c r="C1356" s="44"/>
      <c r="D1356" s="44"/>
      <c r="E1356" s="44"/>
      <c r="F1356" s="44"/>
      <c r="G1356" s="44"/>
      <c r="H1356" s="44"/>
      <c r="J1356" s="68"/>
      <c r="K1356" s="68"/>
      <c r="L1356" s="68"/>
      <c r="M1356" s="68"/>
      <c r="O1356" s="44"/>
      <c r="P1356" s="44"/>
      <c r="Q1356" s="44"/>
      <c r="R1356" s="44"/>
      <c r="S1356" s="44"/>
      <c r="T1356" s="44"/>
    </row>
    <row r="1357" spans="1:20" x14ac:dyDescent="0.25">
      <c r="A1357" s="44" t="str">
        <f>IF(B1357&lt;&gt;"",A1356+1,"")</f>
        <v/>
      </c>
      <c r="B1357" s="44"/>
      <c r="C1357" s="44"/>
      <c r="D1357" s="44"/>
      <c r="E1357" s="44"/>
      <c r="F1357" s="44"/>
      <c r="G1357" s="44"/>
      <c r="H1357" s="44"/>
      <c r="J1357" s="68"/>
      <c r="K1357" s="68"/>
      <c r="L1357" s="68"/>
      <c r="M1357" s="68"/>
      <c r="O1357" s="44"/>
      <c r="P1357" s="44"/>
      <c r="Q1357" s="44"/>
      <c r="R1357" s="44"/>
      <c r="S1357" s="44"/>
      <c r="T1357" s="44"/>
    </row>
    <row r="1358" spans="1:20" x14ac:dyDescent="0.25">
      <c r="A1358" s="44" t="str">
        <f>IF(B1358&lt;&gt;"",A1357+1,"")</f>
        <v/>
      </c>
      <c r="B1358" s="44"/>
      <c r="C1358" s="44"/>
      <c r="D1358" s="44"/>
      <c r="E1358" s="44"/>
      <c r="F1358" s="44"/>
      <c r="G1358" s="44"/>
      <c r="H1358" s="44"/>
      <c r="J1358" s="68"/>
      <c r="K1358" s="68"/>
      <c r="L1358" s="68"/>
      <c r="M1358" s="68"/>
      <c r="O1358" s="44"/>
      <c r="P1358" s="44"/>
      <c r="Q1358" s="44"/>
      <c r="R1358" s="44"/>
      <c r="S1358" s="44"/>
      <c r="T1358" s="44"/>
    </row>
    <row r="1359" spans="1:20" x14ac:dyDescent="0.25">
      <c r="A1359" s="44" t="str">
        <f>IF(B1359&lt;&gt;"",A1358+1,"")</f>
        <v/>
      </c>
      <c r="B1359" s="44"/>
      <c r="C1359" s="44"/>
      <c r="D1359" s="44"/>
      <c r="E1359" s="44"/>
      <c r="F1359" s="44"/>
      <c r="G1359" s="44"/>
      <c r="H1359" s="44"/>
      <c r="J1359" s="68"/>
      <c r="K1359" s="68"/>
      <c r="L1359" s="68"/>
      <c r="M1359" s="68"/>
      <c r="O1359" s="44"/>
      <c r="P1359" s="44"/>
      <c r="Q1359" s="44"/>
      <c r="R1359" s="44"/>
      <c r="S1359" s="44"/>
      <c r="T1359" s="44"/>
    </row>
    <row r="1360" spans="1:20" x14ac:dyDescent="0.25">
      <c r="A1360" s="44" t="str">
        <f>IF(B1360&lt;&gt;"",A1359+1,"")</f>
        <v/>
      </c>
      <c r="B1360" s="44"/>
      <c r="C1360" s="44"/>
      <c r="D1360" s="44"/>
      <c r="E1360" s="44"/>
      <c r="F1360" s="44"/>
      <c r="G1360" s="44"/>
      <c r="H1360" s="44"/>
      <c r="J1360" s="68"/>
      <c r="K1360" s="68"/>
      <c r="L1360" s="68"/>
      <c r="M1360" s="68"/>
      <c r="O1360" s="44"/>
      <c r="P1360" s="44"/>
      <c r="Q1360" s="44"/>
      <c r="R1360" s="44"/>
      <c r="S1360" s="44"/>
      <c r="T1360" s="44"/>
    </row>
    <row r="1361" spans="1:20" x14ac:dyDescent="0.25">
      <c r="A1361" s="44" t="str">
        <f>IF(B1361&lt;&gt;"",A1360+1,"")</f>
        <v/>
      </c>
      <c r="B1361" s="44"/>
      <c r="C1361" s="44"/>
      <c r="D1361" s="44"/>
      <c r="E1361" s="44"/>
      <c r="F1361" s="44"/>
      <c r="G1361" s="44"/>
      <c r="H1361" s="44"/>
      <c r="J1361" s="68"/>
      <c r="K1361" s="68"/>
      <c r="L1361" s="68"/>
      <c r="M1361" s="68"/>
      <c r="O1361" s="44"/>
      <c r="P1361" s="44"/>
      <c r="Q1361" s="44"/>
      <c r="R1361" s="44"/>
      <c r="S1361" s="44"/>
      <c r="T1361" s="44"/>
    </row>
    <row r="1362" spans="1:20" x14ac:dyDescent="0.25">
      <c r="A1362" s="44" t="str">
        <f>IF(B1362&lt;&gt;"",A1361+1,"")</f>
        <v/>
      </c>
      <c r="B1362" s="44"/>
      <c r="C1362" s="44"/>
      <c r="D1362" s="44"/>
      <c r="E1362" s="44"/>
      <c r="F1362" s="44"/>
      <c r="G1362" s="44"/>
      <c r="H1362" s="44"/>
      <c r="J1362" s="68"/>
      <c r="K1362" s="68"/>
      <c r="L1362" s="68"/>
      <c r="M1362" s="68"/>
      <c r="O1362" s="44"/>
      <c r="P1362" s="44"/>
      <c r="Q1362" s="44"/>
      <c r="R1362" s="44"/>
      <c r="S1362" s="44"/>
      <c r="T1362" s="44"/>
    </row>
    <row r="1363" spans="1:20" x14ac:dyDescent="0.25">
      <c r="A1363" s="44" t="str">
        <f>IF(B1363&lt;&gt;"",A1362+1,"")</f>
        <v/>
      </c>
      <c r="B1363" s="44"/>
      <c r="C1363" s="44"/>
      <c r="D1363" s="44"/>
      <c r="E1363" s="44"/>
      <c r="F1363" s="44"/>
      <c r="G1363" s="44"/>
      <c r="H1363" s="44"/>
      <c r="J1363" s="68"/>
      <c r="K1363" s="68"/>
      <c r="L1363" s="68"/>
      <c r="M1363" s="68"/>
      <c r="O1363" s="44"/>
      <c r="P1363" s="44"/>
      <c r="Q1363" s="44"/>
      <c r="R1363" s="44"/>
      <c r="S1363" s="44"/>
      <c r="T1363" s="44"/>
    </row>
    <row r="1364" spans="1:20" x14ac:dyDescent="0.25">
      <c r="A1364" s="44" t="str">
        <f>IF(B1364&lt;&gt;"",A1363+1,"")</f>
        <v/>
      </c>
      <c r="B1364" s="44"/>
      <c r="C1364" s="44"/>
      <c r="D1364" s="44"/>
      <c r="E1364" s="44"/>
      <c r="F1364" s="44"/>
      <c r="G1364" s="44"/>
      <c r="H1364" s="44"/>
      <c r="J1364" s="68"/>
      <c r="K1364" s="68"/>
      <c r="L1364" s="68"/>
      <c r="M1364" s="68"/>
      <c r="O1364" s="44"/>
      <c r="P1364" s="44"/>
      <c r="Q1364" s="44"/>
      <c r="R1364" s="44"/>
      <c r="S1364" s="44"/>
      <c r="T1364" s="44"/>
    </row>
    <row r="1365" spans="1:20" x14ac:dyDescent="0.25">
      <c r="A1365" s="44" t="str">
        <f>IF(B1365&lt;&gt;"",A1364+1,"")</f>
        <v/>
      </c>
      <c r="B1365" s="44"/>
      <c r="C1365" s="44"/>
      <c r="D1365" s="44"/>
      <c r="E1365" s="44"/>
      <c r="F1365" s="44"/>
      <c r="G1365" s="44"/>
      <c r="H1365" s="44"/>
      <c r="J1365" s="68"/>
      <c r="K1365" s="68"/>
      <c r="L1365" s="68"/>
      <c r="M1365" s="68"/>
      <c r="O1365" s="44"/>
      <c r="P1365" s="44"/>
      <c r="Q1365" s="44"/>
      <c r="R1365" s="44"/>
      <c r="S1365" s="44"/>
      <c r="T1365" s="44"/>
    </row>
    <row r="1366" spans="1:20" x14ac:dyDescent="0.25">
      <c r="A1366" s="44" t="str">
        <f>IF(B1366&lt;&gt;"",A1365+1,"")</f>
        <v/>
      </c>
      <c r="B1366" s="44"/>
      <c r="C1366" s="44"/>
      <c r="D1366" s="44"/>
      <c r="E1366" s="44"/>
      <c r="F1366" s="44"/>
      <c r="G1366" s="44"/>
      <c r="H1366" s="44"/>
      <c r="J1366" s="68"/>
      <c r="K1366" s="68"/>
      <c r="L1366" s="68"/>
      <c r="M1366" s="68"/>
      <c r="O1366" s="44"/>
      <c r="P1366" s="44"/>
      <c r="Q1366" s="44"/>
      <c r="R1366" s="44"/>
      <c r="S1366" s="44"/>
      <c r="T1366" s="44"/>
    </row>
    <row r="1367" spans="1:20" x14ac:dyDescent="0.25">
      <c r="A1367" s="44" t="str">
        <f>IF(B1367&lt;&gt;"",A1366+1,"")</f>
        <v/>
      </c>
      <c r="B1367" s="44"/>
      <c r="C1367" s="44"/>
      <c r="D1367" s="44"/>
      <c r="E1367" s="44"/>
      <c r="F1367" s="44"/>
      <c r="G1367" s="44"/>
      <c r="H1367" s="44"/>
      <c r="J1367" s="68"/>
      <c r="K1367" s="68"/>
      <c r="L1367" s="68"/>
      <c r="M1367" s="68"/>
      <c r="O1367" s="44"/>
      <c r="P1367" s="44"/>
      <c r="Q1367" s="44"/>
      <c r="R1367" s="44"/>
      <c r="S1367" s="44"/>
      <c r="T1367" s="44"/>
    </row>
    <row r="1368" spans="1:20" x14ac:dyDescent="0.25">
      <c r="A1368" s="44" t="str">
        <f>IF(B1368&lt;&gt;"",A1367+1,"")</f>
        <v/>
      </c>
      <c r="B1368" s="44"/>
      <c r="C1368" s="44"/>
      <c r="D1368" s="44"/>
      <c r="E1368" s="44"/>
      <c r="F1368" s="44"/>
      <c r="G1368" s="44"/>
      <c r="H1368" s="44"/>
      <c r="J1368" s="68"/>
      <c r="K1368" s="68"/>
      <c r="L1368" s="68"/>
      <c r="M1368" s="68"/>
      <c r="O1368" s="44"/>
      <c r="P1368" s="44"/>
      <c r="Q1368" s="44"/>
      <c r="R1368" s="44"/>
      <c r="S1368" s="44"/>
      <c r="T1368" s="44"/>
    </row>
    <row r="1369" spans="1:20" x14ac:dyDescent="0.25">
      <c r="A1369" s="44" t="str">
        <f>IF(B1369&lt;&gt;"",A1368+1,"")</f>
        <v/>
      </c>
      <c r="B1369" s="44"/>
      <c r="C1369" s="44"/>
      <c r="D1369" s="44"/>
      <c r="E1369" s="44"/>
      <c r="F1369" s="44"/>
      <c r="G1369" s="44"/>
      <c r="H1369" s="44"/>
      <c r="J1369" s="68"/>
      <c r="K1369" s="68"/>
      <c r="L1369" s="68"/>
      <c r="M1369" s="68"/>
      <c r="O1369" s="44"/>
      <c r="P1369" s="44"/>
      <c r="Q1369" s="44"/>
      <c r="R1369" s="44"/>
      <c r="S1369" s="44"/>
      <c r="T1369" s="44"/>
    </row>
    <row r="1370" spans="1:20" x14ac:dyDescent="0.25">
      <c r="A1370" s="44" t="str">
        <f>IF(B1370&lt;&gt;"",A1369+1,"")</f>
        <v/>
      </c>
      <c r="B1370" s="44"/>
      <c r="C1370" s="44"/>
      <c r="D1370" s="44"/>
      <c r="E1370" s="44"/>
      <c r="F1370" s="44"/>
      <c r="G1370" s="44"/>
      <c r="H1370" s="44"/>
      <c r="J1370" s="68"/>
      <c r="K1370" s="68"/>
      <c r="L1370" s="68"/>
      <c r="M1370" s="68"/>
      <c r="O1370" s="44"/>
      <c r="P1370" s="44"/>
      <c r="Q1370" s="44"/>
      <c r="R1370" s="44"/>
      <c r="S1370" s="44"/>
      <c r="T1370" s="44"/>
    </row>
    <row r="1371" spans="1:20" x14ac:dyDescent="0.25">
      <c r="A1371" s="44" t="str">
        <f>IF(B1371&lt;&gt;"",A1370+1,"")</f>
        <v/>
      </c>
      <c r="B1371" s="44"/>
      <c r="C1371" s="44"/>
      <c r="D1371" s="44"/>
      <c r="E1371" s="44"/>
      <c r="F1371" s="44"/>
      <c r="G1371" s="44"/>
      <c r="H1371" s="44"/>
      <c r="J1371" s="68"/>
      <c r="K1371" s="68"/>
      <c r="L1371" s="68"/>
      <c r="M1371" s="68"/>
      <c r="O1371" s="44"/>
      <c r="P1371" s="44"/>
      <c r="Q1371" s="44"/>
      <c r="R1371" s="44"/>
      <c r="S1371" s="44"/>
      <c r="T1371" s="44"/>
    </row>
    <row r="1372" spans="1:20" x14ac:dyDescent="0.25">
      <c r="A1372" s="44" t="str">
        <f>IF(B1372&lt;&gt;"",A1371+1,"")</f>
        <v/>
      </c>
      <c r="B1372" s="44"/>
      <c r="C1372" s="44"/>
      <c r="D1372" s="44"/>
      <c r="E1372" s="44"/>
      <c r="F1372" s="44"/>
      <c r="G1372" s="44"/>
      <c r="H1372" s="44"/>
      <c r="J1372" s="68"/>
      <c r="K1372" s="68"/>
      <c r="L1372" s="68"/>
      <c r="M1372" s="68"/>
      <c r="O1372" s="44"/>
      <c r="P1372" s="44"/>
      <c r="Q1372" s="44"/>
      <c r="R1372" s="44"/>
      <c r="S1372" s="44"/>
      <c r="T1372" s="44"/>
    </row>
    <row r="1373" spans="1:20" x14ac:dyDescent="0.25">
      <c r="A1373" s="44" t="str">
        <f>IF(B1373&lt;&gt;"",A1372+1,"")</f>
        <v/>
      </c>
      <c r="B1373" s="44"/>
      <c r="C1373" s="44"/>
      <c r="D1373" s="44"/>
      <c r="E1373" s="44"/>
      <c r="F1373" s="44"/>
      <c r="G1373" s="44"/>
      <c r="H1373" s="44"/>
      <c r="J1373" s="68"/>
      <c r="K1373" s="68"/>
      <c r="L1373" s="68"/>
      <c r="M1373" s="68"/>
      <c r="O1373" s="44"/>
      <c r="P1373" s="44"/>
      <c r="Q1373" s="44"/>
      <c r="R1373" s="44"/>
      <c r="S1373" s="44"/>
      <c r="T1373" s="44"/>
    </row>
    <row r="1374" spans="1:20" x14ac:dyDescent="0.25">
      <c r="A1374" s="44" t="str">
        <f>IF(B1374&lt;&gt;"",A1373+1,"")</f>
        <v/>
      </c>
      <c r="B1374" s="44"/>
      <c r="C1374" s="44"/>
      <c r="D1374" s="44"/>
      <c r="E1374" s="44"/>
      <c r="F1374" s="44"/>
      <c r="G1374" s="44"/>
      <c r="H1374" s="44"/>
      <c r="J1374" s="68"/>
      <c r="K1374" s="68"/>
      <c r="L1374" s="68"/>
      <c r="M1374" s="68"/>
      <c r="O1374" s="44"/>
      <c r="P1374" s="44"/>
      <c r="Q1374" s="44"/>
      <c r="R1374" s="44"/>
      <c r="S1374" s="44"/>
      <c r="T1374" s="44"/>
    </row>
    <row r="1375" spans="1:20" x14ac:dyDescent="0.25">
      <c r="A1375" s="44" t="str">
        <f>IF(B1375&lt;&gt;"",A1374+1,"")</f>
        <v/>
      </c>
      <c r="B1375" s="44"/>
      <c r="C1375" s="44"/>
      <c r="D1375" s="44"/>
      <c r="E1375" s="44"/>
      <c r="F1375" s="44"/>
      <c r="G1375" s="44"/>
      <c r="H1375" s="44"/>
      <c r="J1375" s="68"/>
      <c r="K1375" s="68"/>
      <c r="L1375" s="68"/>
      <c r="M1375" s="68"/>
      <c r="O1375" s="44"/>
      <c r="P1375" s="44"/>
      <c r="Q1375" s="44"/>
      <c r="R1375" s="44"/>
      <c r="S1375" s="44"/>
      <c r="T1375" s="44"/>
    </row>
    <row r="1376" spans="1:20" x14ac:dyDescent="0.25">
      <c r="A1376" s="44" t="str">
        <f>IF(B1376&lt;&gt;"",A1375+1,"")</f>
        <v/>
      </c>
      <c r="B1376" s="44"/>
      <c r="C1376" s="44"/>
      <c r="D1376" s="44"/>
      <c r="E1376" s="44"/>
      <c r="F1376" s="44"/>
      <c r="G1376" s="44"/>
      <c r="H1376" s="44"/>
      <c r="J1376" s="68"/>
      <c r="K1376" s="68"/>
      <c r="L1376" s="68"/>
      <c r="M1376" s="68"/>
      <c r="O1376" s="44"/>
      <c r="P1376" s="44"/>
      <c r="Q1376" s="44"/>
      <c r="R1376" s="44"/>
      <c r="S1376" s="44"/>
      <c r="T1376" s="44"/>
    </row>
    <row r="1377" spans="1:20" x14ac:dyDescent="0.25">
      <c r="A1377" s="44" t="str">
        <f>IF(B1377&lt;&gt;"",A1376+1,"")</f>
        <v/>
      </c>
      <c r="B1377" s="44"/>
      <c r="C1377" s="44"/>
      <c r="D1377" s="44"/>
      <c r="E1377" s="44"/>
      <c r="F1377" s="44"/>
      <c r="G1377" s="44"/>
      <c r="H1377" s="44"/>
      <c r="J1377" s="68"/>
      <c r="K1377" s="68"/>
      <c r="L1377" s="68"/>
      <c r="M1377" s="68"/>
      <c r="O1377" s="44"/>
      <c r="P1377" s="44"/>
      <c r="Q1377" s="44"/>
      <c r="R1377" s="44"/>
      <c r="S1377" s="44"/>
      <c r="T1377" s="44"/>
    </row>
    <row r="1378" spans="1:20" x14ac:dyDescent="0.25">
      <c r="A1378" s="44" t="str">
        <f>IF(B1378&lt;&gt;"",A1377+1,"")</f>
        <v/>
      </c>
      <c r="B1378" s="44"/>
      <c r="C1378" s="44"/>
      <c r="D1378" s="44"/>
      <c r="E1378" s="44"/>
      <c r="F1378" s="44"/>
      <c r="G1378" s="44"/>
      <c r="H1378" s="44"/>
      <c r="J1378" s="68"/>
      <c r="K1378" s="68"/>
      <c r="L1378" s="68"/>
      <c r="M1378" s="68"/>
      <c r="O1378" s="44"/>
      <c r="P1378" s="44"/>
      <c r="Q1378" s="44"/>
      <c r="R1378" s="44"/>
      <c r="S1378" s="44"/>
      <c r="T1378" s="44"/>
    </row>
    <row r="1379" spans="1:20" x14ac:dyDescent="0.25">
      <c r="A1379" s="44" t="str">
        <f>IF(B1379&lt;&gt;"",A1378+1,"")</f>
        <v/>
      </c>
      <c r="B1379" s="44"/>
      <c r="C1379" s="44"/>
      <c r="D1379" s="44"/>
      <c r="E1379" s="44"/>
      <c r="F1379" s="44"/>
      <c r="G1379" s="44"/>
      <c r="H1379" s="44"/>
      <c r="J1379" s="68"/>
      <c r="K1379" s="68"/>
      <c r="L1379" s="68"/>
      <c r="M1379" s="68"/>
      <c r="O1379" s="44"/>
      <c r="P1379" s="44"/>
      <c r="Q1379" s="44"/>
      <c r="R1379" s="44"/>
      <c r="S1379" s="44"/>
      <c r="T1379" s="44"/>
    </row>
    <row r="1380" spans="1:20" x14ac:dyDescent="0.25">
      <c r="A1380" s="44" t="str">
        <f>IF(B1380&lt;&gt;"",A1379+1,"")</f>
        <v/>
      </c>
      <c r="B1380" s="44"/>
      <c r="C1380" s="44"/>
      <c r="D1380" s="44"/>
      <c r="E1380" s="44"/>
      <c r="F1380" s="44"/>
      <c r="G1380" s="44"/>
      <c r="H1380" s="44"/>
      <c r="J1380" s="68"/>
      <c r="K1380" s="68"/>
      <c r="L1380" s="68"/>
      <c r="M1380" s="68"/>
      <c r="O1380" s="44"/>
      <c r="P1380" s="44"/>
      <c r="Q1380" s="44"/>
      <c r="R1380" s="44"/>
      <c r="S1380" s="44"/>
      <c r="T1380" s="44"/>
    </row>
    <row r="1381" spans="1:20" x14ac:dyDescent="0.25">
      <c r="A1381" s="44" t="str">
        <f>IF(B1381&lt;&gt;"",A1380+1,"")</f>
        <v/>
      </c>
      <c r="B1381" s="44"/>
      <c r="C1381" s="44"/>
      <c r="D1381" s="44"/>
      <c r="E1381" s="44"/>
      <c r="F1381" s="44"/>
      <c r="G1381" s="44"/>
      <c r="H1381" s="44"/>
      <c r="J1381" s="68"/>
      <c r="K1381" s="68"/>
      <c r="L1381" s="68"/>
      <c r="M1381" s="68"/>
      <c r="O1381" s="44"/>
      <c r="P1381" s="44"/>
      <c r="Q1381" s="44"/>
      <c r="R1381" s="44"/>
      <c r="S1381" s="44"/>
      <c r="T1381" s="44"/>
    </row>
    <row r="1382" spans="1:20" x14ac:dyDescent="0.25">
      <c r="A1382" s="44" t="str">
        <f>IF(B1382&lt;&gt;"",A1381+1,"")</f>
        <v/>
      </c>
      <c r="B1382" s="44"/>
      <c r="C1382" s="44"/>
      <c r="D1382" s="44"/>
      <c r="E1382" s="44"/>
      <c r="F1382" s="44"/>
      <c r="G1382" s="44"/>
      <c r="H1382" s="44"/>
      <c r="J1382" s="68"/>
      <c r="K1382" s="68"/>
      <c r="L1382" s="68"/>
      <c r="M1382" s="68"/>
      <c r="O1382" s="44"/>
      <c r="P1382" s="44"/>
      <c r="Q1382" s="44"/>
      <c r="R1382" s="44"/>
      <c r="S1382" s="44"/>
      <c r="T1382" s="44"/>
    </row>
    <row r="1383" spans="1:20" x14ac:dyDescent="0.25">
      <c r="A1383" s="44" t="str">
        <f>IF(B1383&lt;&gt;"",A1382+1,"")</f>
        <v/>
      </c>
      <c r="B1383" s="44"/>
      <c r="C1383" s="44"/>
      <c r="D1383" s="44"/>
      <c r="E1383" s="44"/>
      <c r="F1383" s="44"/>
      <c r="G1383" s="44"/>
      <c r="H1383" s="44"/>
      <c r="J1383" s="68"/>
      <c r="K1383" s="68"/>
      <c r="L1383" s="68"/>
      <c r="M1383" s="68"/>
      <c r="O1383" s="44"/>
      <c r="P1383" s="44"/>
      <c r="Q1383" s="44"/>
      <c r="R1383" s="44"/>
      <c r="S1383" s="44"/>
      <c r="T1383" s="44"/>
    </row>
    <row r="1384" spans="1:20" x14ac:dyDescent="0.25">
      <c r="A1384" s="44" t="str">
        <f>IF(B1384&lt;&gt;"",A1383+1,"")</f>
        <v/>
      </c>
      <c r="B1384" s="44"/>
      <c r="C1384" s="44"/>
      <c r="D1384" s="44"/>
      <c r="E1384" s="44"/>
      <c r="F1384" s="44"/>
      <c r="G1384" s="44"/>
      <c r="H1384" s="44"/>
      <c r="J1384" s="68"/>
      <c r="K1384" s="68"/>
      <c r="L1384" s="68"/>
      <c r="M1384" s="68"/>
      <c r="O1384" s="44"/>
      <c r="P1384" s="44"/>
      <c r="Q1384" s="44"/>
      <c r="R1384" s="44"/>
      <c r="S1384" s="44"/>
      <c r="T1384" s="44"/>
    </row>
    <row r="1385" spans="1:20" x14ac:dyDescent="0.25">
      <c r="A1385" s="44" t="str">
        <f>IF(B1385&lt;&gt;"",A1384+1,"")</f>
        <v/>
      </c>
      <c r="B1385" s="44"/>
      <c r="C1385" s="44"/>
      <c r="D1385" s="44"/>
      <c r="E1385" s="44"/>
      <c r="F1385" s="44"/>
      <c r="G1385" s="44"/>
      <c r="H1385" s="44"/>
      <c r="J1385" s="68"/>
      <c r="K1385" s="68"/>
      <c r="L1385" s="68"/>
      <c r="M1385" s="68"/>
      <c r="O1385" s="44"/>
      <c r="P1385" s="44"/>
      <c r="Q1385" s="44"/>
      <c r="R1385" s="44"/>
      <c r="S1385" s="44"/>
      <c r="T1385" s="44"/>
    </row>
    <row r="1386" spans="1:20" x14ac:dyDescent="0.25">
      <c r="A1386" s="44" t="str">
        <f>IF(B1386&lt;&gt;"",A1385+1,"")</f>
        <v/>
      </c>
      <c r="B1386" s="44"/>
      <c r="C1386" s="44"/>
      <c r="D1386" s="44"/>
      <c r="E1386" s="44"/>
      <c r="F1386" s="44"/>
      <c r="G1386" s="44"/>
      <c r="H1386" s="44"/>
      <c r="J1386" s="68"/>
      <c r="K1386" s="68"/>
      <c r="L1386" s="68"/>
      <c r="M1386" s="68"/>
      <c r="O1386" s="44"/>
      <c r="P1386" s="44"/>
      <c r="Q1386" s="44"/>
      <c r="R1386" s="44"/>
      <c r="S1386" s="44"/>
      <c r="T1386" s="44"/>
    </row>
    <row r="1387" spans="1:20" x14ac:dyDescent="0.25">
      <c r="A1387" s="44" t="str">
        <f>IF(B1387&lt;&gt;"",A1386+1,"")</f>
        <v/>
      </c>
      <c r="B1387" s="44"/>
      <c r="C1387" s="44"/>
      <c r="D1387" s="44"/>
      <c r="E1387" s="44"/>
      <c r="F1387" s="44"/>
      <c r="G1387" s="44"/>
      <c r="H1387" s="44"/>
      <c r="J1387" s="68"/>
      <c r="K1387" s="68"/>
      <c r="L1387" s="68"/>
      <c r="M1387" s="68"/>
      <c r="O1387" s="44"/>
      <c r="P1387" s="44"/>
      <c r="Q1387" s="44"/>
      <c r="R1387" s="44"/>
      <c r="S1387" s="44"/>
      <c r="T1387" s="44"/>
    </row>
    <row r="1388" spans="1:20" x14ac:dyDescent="0.25">
      <c r="A1388" s="44" t="str">
        <f>IF(B1388&lt;&gt;"",A1387+1,"")</f>
        <v/>
      </c>
      <c r="B1388" s="44"/>
      <c r="C1388" s="44"/>
      <c r="D1388" s="44"/>
      <c r="E1388" s="44"/>
      <c r="F1388" s="44"/>
      <c r="G1388" s="44"/>
      <c r="H1388" s="44"/>
      <c r="J1388" s="68"/>
      <c r="K1388" s="68"/>
      <c r="L1388" s="68"/>
      <c r="M1388" s="68"/>
      <c r="O1388" s="44"/>
      <c r="P1388" s="44"/>
      <c r="Q1388" s="44"/>
      <c r="R1388" s="44"/>
      <c r="S1388" s="44"/>
      <c r="T1388" s="44"/>
    </row>
    <row r="1389" spans="1:20" x14ac:dyDescent="0.25">
      <c r="A1389" s="44" t="str">
        <f>IF(B1389&lt;&gt;"",A1388+1,"")</f>
        <v/>
      </c>
      <c r="B1389" s="44"/>
      <c r="C1389" s="44"/>
      <c r="D1389" s="44"/>
      <c r="E1389" s="44"/>
      <c r="F1389" s="44"/>
      <c r="G1389" s="44"/>
      <c r="H1389" s="44"/>
      <c r="J1389" s="68"/>
      <c r="K1389" s="68"/>
      <c r="L1389" s="68"/>
      <c r="M1389" s="68"/>
      <c r="O1389" s="44"/>
      <c r="P1389" s="44"/>
      <c r="Q1389" s="44"/>
      <c r="R1389" s="44"/>
      <c r="S1389" s="44"/>
      <c r="T1389" s="44"/>
    </row>
    <row r="1390" spans="1:20" x14ac:dyDescent="0.25">
      <c r="A1390" s="44" t="str">
        <f>IF(B1390&lt;&gt;"",A1389+1,"")</f>
        <v/>
      </c>
      <c r="B1390" s="44"/>
      <c r="C1390" s="44"/>
      <c r="D1390" s="44"/>
      <c r="E1390" s="44"/>
      <c r="F1390" s="44"/>
      <c r="G1390" s="44"/>
      <c r="H1390" s="44"/>
      <c r="J1390" s="68"/>
      <c r="K1390" s="68"/>
      <c r="L1390" s="68"/>
      <c r="M1390" s="68"/>
      <c r="O1390" s="44"/>
      <c r="P1390" s="44"/>
      <c r="Q1390" s="44"/>
      <c r="R1390" s="44"/>
      <c r="S1390" s="44"/>
      <c r="T1390" s="44"/>
    </row>
    <row r="1391" spans="1:20" x14ac:dyDescent="0.25">
      <c r="A1391" s="44" t="str">
        <f>IF(B1391&lt;&gt;"",A1390+1,"")</f>
        <v/>
      </c>
      <c r="B1391" s="44"/>
      <c r="C1391" s="44"/>
      <c r="D1391" s="44"/>
      <c r="E1391" s="44"/>
      <c r="F1391" s="44"/>
      <c r="G1391" s="44"/>
      <c r="H1391" s="44"/>
      <c r="J1391" s="68"/>
      <c r="K1391" s="68"/>
      <c r="L1391" s="68"/>
      <c r="M1391" s="68"/>
      <c r="O1391" s="44"/>
      <c r="P1391" s="44"/>
      <c r="Q1391" s="44"/>
      <c r="R1391" s="44"/>
      <c r="S1391" s="44"/>
      <c r="T1391" s="44"/>
    </row>
    <row r="1392" spans="1:20" x14ac:dyDescent="0.25">
      <c r="A1392" s="44" t="str">
        <f>IF(B1392&lt;&gt;"",A1391+1,"")</f>
        <v/>
      </c>
      <c r="B1392" s="44"/>
      <c r="C1392" s="44"/>
      <c r="D1392" s="44"/>
      <c r="E1392" s="44"/>
      <c r="F1392" s="44"/>
      <c r="G1392" s="44"/>
      <c r="H1392" s="44"/>
      <c r="J1392" s="68"/>
      <c r="K1392" s="68"/>
      <c r="L1392" s="68"/>
      <c r="M1392" s="68"/>
      <c r="O1392" s="44"/>
      <c r="P1392" s="44"/>
      <c r="Q1392" s="44"/>
      <c r="R1392" s="44"/>
      <c r="S1392" s="44"/>
      <c r="T1392" s="44"/>
    </row>
    <row r="1393" spans="1:20" x14ac:dyDescent="0.25">
      <c r="A1393" s="44" t="str">
        <f>IF(B1393&lt;&gt;"",A1392+1,"")</f>
        <v/>
      </c>
      <c r="B1393" s="44"/>
      <c r="C1393" s="44"/>
      <c r="D1393" s="44"/>
      <c r="E1393" s="44"/>
      <c r="F1393" s="44"/>
      <c r="G1393" s="44"/>
      <c r="H1393" s="44"/>
      <c r="J1393" s="68"/>
      <c r="K1393" s="68"/>
      <c r="L1393" s="68"/>
      <c r="M1393" s="68"/>
      <c r="O1393" s="44"/>
      <c r="P1393" s="44"/>
      <c r="Q1393" s="44"/>
      <c r="R1393" s="44"/>
      <c r="S1393" s="44"/>
      <c r="T1393" s="44"/>
    </row>
    <row r="1394" spans="1:20" x14ac:dyDescent="0.25">
      <c r="A1394" s="44" t="str">
        <f>IF(B1394&lt;&gt;"",A1393+1,"")</f>
        <v/>
      </c>
      <c r="B1394" s="44"/>
      <c r="C1394" s="44"/>
      <c r="D1394" s="44"/>
      <c r="E1394" s="44"/>
      <c r="F1394" s="44"/>
      <c r="G1394" s="44"/>
      <c r="H1394" s="44"/>
      <c r="J1394" s="68"/>
      <c r="K1394" s="68"/>
      <c r="L1394" s="68"/>
      <c r="M1394" s="68"/>
      <c r="O1394" s="44"/>
      <c r="P1394" s="44"/>
      <c r="Q1394" s="44"/>
      <c r="R1394" s="44"/>
      <c r="S1394" s="44"/>
      <c r="T1394" s="44"/>
    </row>
    <row r="1395" spans="1:20" x14ac:dyDescent="0.25">
      <c r="A1395" s="44" t="str">
        <f>IF(B1395&lt;&gt;"",A1394+1,"")</f>
        <v/>
      </c>
      <c r="B1395" s="44"/>
      <c r="C1395" s="44"/>
      <c r="D1395" s="44"/>
      <c r="E1395" s="44"/>
      <c r="F1395" s="44"/>
      <c r="G1395" s="44"/>
      <c r="H1395" s="44"/>
      <c r="J1395" s="68"/>
      <c r="K1395" s="68"/>
      <c r="L1395" s="68"/>
      <c r="M1395" s="68"/>
      <c r="O1395" s="44"/>
      <c r="P1395" s="44"/>
      <c r="Q1395" s="44"/>
      <c r="R1395" s="44"/>
      <c r="S1395" s="44"/>
      <c r="T1395" s="44"/>
    </row>
    <row r="1396" spans="1:20" x14ac:dyDescent="0.25">
      <c r="A1396" s="44" t="str">
        <f>IF(B1396&lt;&gt;"",A1395+1,"")</f>
        <v/>
      </c>
      <c r="B1396" s="44"/>
      <c r="C1396" s="44"/>
      <c r="D1396" s="44"/>
      <c r="E1396" s="44"/>
      <c r="F1396" s="44"/>
      <c r="G1396" s="44"/>
      <c r="H1396" s="44"/>
      <c r="J1396" s="68"/>
      <c r="K1396" s="68"/>
      <c r="L1396" s="68"/>
      <c r="M1396" s="68"/>
      <c r="O1396" s="44"/>
      <c r="P1396" s="44"/>
      <c r="Q1396" s="44"/>
      <c r="R1396" s="44"/>
      <c r="S1396" s="44"/>
      <c r="T1396" s="44"/>
    </row>
    <row r="1397" spans="1:20" x14ac:dyDescent="0.25">
      <c r="A1397" s="44" t="str">
        <f>IF(B1397&lt;&gt;"",A1396+1,"")</f>
        <v/>
      </c>
      <c r="B1397" s="44"/>
      <c r="C1397" s="44"/>
      <c r="D1397" s="44"/>
      <c r="E1397" s="44"/>
      <c r="F1397" s="44"/>
      <c r="G1397" s="44"/>
      <c r="H1397" s="44"/>
      <c r="J1397" s="68"/>
      <c r="K1397" s="68"/>
      <c r="L1397" s="68"/>
      <c r="M1397" s="68"/>
      <c r="O1397" s="44"/>
      <c r="P1397" s="44"/>
      <c r="Q1397" s="44"/>
      <c r="R1397" s="44"/>
      <c r="S1397" s="44"/>
      <c r="T1397" s="44"/>
    </row>
    <row r="1398" spans="1:20" x14ac:dyDescent="0.25">
      <c r="A1398" s="44" t="str">
        <f>IF(B1398&lt;&gt;"",A1397+1,"")</f>
        <v/>
      </c>
      <c r="B1398" s="44"/>
      <c r="C1398" s="44"/>
      <c r="D1398" s="44"/>
      <c r="E1398" s="44"/>
      <c r="F1398" s="44"/>
      <c r="G1398" s="44"/>
      <c r="H1398" s="44"/>
      <c r="J1398" s="68"/>
      <c r="K1398" s="68"/>
      <c r="L1398" s="68"/>
      <c r="M1398" s="68"/>
      <c r="O1398" s="44"/>
      <c r="P1398" s="44"/>
      <c r="Q1398" s="44"/>
      <c r="R1398" s="44"/>
      <c r="S1398" s="44"/>
      <c r="T1398" s="44"/>
    </row>
    <row r="1399" spans="1:20" x14ac:dyDescent="0.25">
      <c r="A1399" s="44" t="str">
        <f>IF(B1399&lt;&gt;"",A1398+1,"")</f>
        <v/>
      </c>
      <c r="B1399" s="44"/>
      <c r="C1399" s="44"/>
      <c r="D1399" s="44"/>
      <c r="E1399" s="44"/>
      <c r="F1399" s="44"/>
      <c r="G1399" s="44"/>
      <c r="H1399" s="44"/>
      <c r="J1399" s="68"/>
      <c r="K1399" s="68"/>
      <c r="L1399" s="68"/>
      <c r="M1399" s="68"/>
      <c r="O1399" s="44"/>
      <c r="P1399" s="44"/>
      <c r="Q1399" s="44"/>
      <c r="R1399" s="44"/>
      <c r="S1399" s="44"/>
      <c r="T1399" s="44"/>
    </row>
    <row r="1400" spans="1:20" x14ac:dyDescent="0.25">
      <c r="A1400" s="44" t="str">
        <f>IF(B1400&lt;&gt;"",A1399+1,"")</f>
        <v/>
      </c>
      <c r="B1400" s="44"/>
      <c r="C1400" s="44"/>
      <c r="D1400" s="44"/>
      <c r="E1400" s="44"/>
      <c r="F1400" s="44"/>
      <c r="G1400" s="44"/>
      <c r="H1400" s="44"/>
      <c r="J1400" s="68"/>
      <c r="K1400" s="68"/>
      <c r="L1400" s="68"/>
      <c r="M1400" s="68"/>
      <c r="O1400" s="44"/>
      <c r="P1400" s="44"/>
      <c r="Q1400" s="44"/>
      <c r="R1400" s="44"/>
      <c r="S1400" s="44"/>
      <c r="T1400" s="44"/>
    </row>
    <row r="1401" spans="1:20" x14ac:dyDescent="0.25">
      <c r="A1401" s="44" t="str">
        <f>IF(B1401&lt;&gt;"",A1400+1,"")</f>
        <v/>
      </c>
      <c r="B1401" s="44"/>
      <c r="C1401" s="44"/>
      <c r="D1401" s="44"/>
      <c r="E1401" s="44"/>
      <c r="F1401" s="44"/>
      <c r="G1401" s="44"/>
      <c r="H1401" s="44"/>
      <c r="J1401" s="68"/>
      <c r="K1401" s="68"/>
      <c r="L1401" s="68"/>
      <c r="M1401" s="68"/>
      <c r="O1401" s="44"/>
      <c r="P1401" s="44"/>
      <c r="Q1401" s="44"/>
      <c r="R1401" s="44"/>
      <c r="S1401" s="44"/>
      <c r="T1401" s="44"/>
    </row>
    <row r="1402" spans="1:20" x14ac:dyDescent="0.25">
      <c r="A1402" s="44" t="str">
        <f>IF(B1402&lt;&gt;"",A1401+1,"")</f>
        <v/>
      </c>
      <c r="B1402" s="44"/>
      <c r="C1402" s="44"/>
      <c r="D1402" s="44"/>
      <c r="E1402" s="44"/>
      <c r="F1402" s="44"/>
      <c r="G1402" s="44"/>
      <c r="H1402" s="44"/>
      <c r="J1402" s="68"/>
      <c r="K1402" s="68"/>
      <c r="L1402" s="68"/>
      <c r="M1402" s="68"/>
      <c r="O1402" s="44"/>
      <c r="P1402" s="44"/>
      <c r="Q1402" s="44"/>
      <c r="R1402" s="44"/>
      <c r="S1402" s="44"/>
      <c r="T1402" s="44"/>
    </row>
    <row r="1403" spans="1:20" x14ac:dyDescent="0.25">
      <c r="A1403" s="44" t="str">
        <f>IF(B1403&lt;&gt;"",A1402+1,"")</f>
        <v/>
      </c>
      <c r="B1403" s="44"/>
      <c r="C1403" s="44"/>
      <c r="D1403" s="44"/>
      <c r="E1403" s="44"/>
      <c r="F1403" s="44"/>
      <c r="G1403" s="44"/>
      <c r="H1403" s="44"/>
      <c r="J1403" s="68"/>
      <c r="K1403" s="68"/>
      <c r="L1403" s="68"/>
      <c r="M1403" s="68"/>
      <c r="O1403" s="44"/>
      <c r="P1403" s="44"/>
      <c r="Q1403" s="44"/>
      <c r="R1403" s="44"/>
      <c r="S1403" s="44"/>
      <c r="T1403" s="44"/>
    </row>
    <row r="1404" spans="1:20" x14ac:dyDescent="0.25">
      <c r="A1404" s="44" t="str">
        <f>IF(B1404&lt;&gt;"",A1403+1,"")</f>
        <v/>
      </c>
      <c r="B1404" s="44"/>
      <c r="C1404" s="44"/>
      <c r="D1404" s="44"/>
      <c r="E1404" s="44"/>
      <c r="F1404" s="44"/>
      <c r="G1404" s="44"/>
      <c r="H1404" s="44"/>
      <c r="J1404" s="68"/>
      <c r="K1404" s="68"/>
      <c r="L1404" s="68"/>
      <c r="M1404" s="68"/>
      <c r="O1404" s="44"/>
      <c r="P1404" s="44"/>
      <c r="Q1404" s="44"/>
      <c r="R1404" s="44"/>
      <c r="S1404" s="44"/>
      <c r="T1404" s="44"/>
    </row>
    <row r="1405" spans="1:20" x14ac:dyDescent="0.25">
      <c r="A1405" s="44" t="str">
        <f>IF(B1405&lt;&gt;"",A1404+1,"")</f>
        <v/>
      </c>
      <c r="B1405" s="44"/>
      <c r="C1405" s="44"/>
      <c r="D1405" s="44"/>
      <c r="E1405" s="44"/>
      <c r="F1405" s="44"/>
      <c r="G1405" s="44"/>
      <c r="H1405" s="44"/>
      <c r="J1405" s="68"/>
      <c r="K1405" s="68"/>
      <c r="L1405" s="68"/>
      <c r="M1405" s="68"/>
      <c r="O1405" s="44"/>
      <c r="P1405" s="44"/>
      <c r="Q1405" s="44"/>
      <c r="R1405" s="44"/>
      <c r="S1405" s="44"/>
      <c r="T1405" s="44"/>
    </row>
    <row r="1406" spans="1:20" x14ac:dyDescent="0.25">
      <c r="A1406" s="44" t="str">
        <f>IF(B1406&lt;&gt;"",A1405+1,"")</f>
        <v/>
      </c>
      <c r="B1406" s="44"/>
      <c r="C1406" s="44"/>
      <c r="D1406" s="44"/>
      <c r="E1406" s="44"/>
      <c r="F1406" s="44"/>
      <c r="G1406" s="44"/>
      <c r="H1406" s="44"/>
      <c r="J1406" s="68"/>
      <c r="K1406" s="68"/>
      <c r="L1406" s="68"/>
      <c r="M1406" s="68"/>
      <c r="O1406" s="44"/>
      <c r="P1406" s="44"/>
      <c r="Q1406" s="44"/>
      <c r="R1406" s="44"/>
      <c r="S1406" s="44"/>
      <c r="T1406" s="44"/>
    </row>
    <row r="1407" spans="1:20" x14ac:dyDescent="0.25">
      <c r="A1407" s="44" t="str">
        <f>IF(B1407&lt;&gt;"",A1406+1,"")</f>
        <v/>
      </c>
      <c r="B1407" s="44"/>
      <c r="C1407" s="44"/>
      <c r="D1407" s="44"/>
      <c r="E1407" s="44"/>
      <c r="F1407" s="44"/>
      <c r="G1407" s="44"/>
      <c r="H1407" s="44"/>
      <c r="J1407" s="68"/>
      <c r="K1407" s="68"/>
      <c r="L1407" s="68"/>
      <c r="M1407" s="68"/>
      <c r="O1407" s="44"/>
      <c r="P1407" s="44"/>
      <c r="Q1407" s="44"/>
      <c r="R1407" s="44"/>
      <c r="S1407" s="44"/>
      <c r="T1407" s="44"/>
    </row>
    <row r="1408" spans="1:20" x14ac:dyDescent="0.25">
      <c r="A1408" s="44" t="str">
        <f>IF(B1408&lt;&gt;"",A1407+1,"")</f>
        <v/>
      </c>
      <c r="B1408" s="44"/>
      <c r="C1408" s="44"/>
      <c r="D1408" s="44"/>
      <c r="E1408" s="44"/>
      <c r="F1408" s="44"/>
      <c r="G1408" s="44"/>
      <c r="H1408" s="44"/>
      <c r="J1408" s="68"/>
      <c r="K1408" s="68"/>
      <c r="L1408" s="68"/>
      <c r="M1408" s="68"/>
      <c r="O1408" s="44"/>
      <c r="P1408" s="44"/>
      <c r="Q1408" s="44"/>
      <c r="R1408" s="44"/>
      <c r="S1408" s="44"/>
      <c r="T1408" s="44"/>
    </row>
    <row r="1409" spans="1:20" x14ac:dyDescent="0.25">
      <c r="A1409" s="44" t="str">
        <f>IF(B1409&lt;&gt;"",A1408+1,"")</f>
        <v/>
      </c>
      <c r="B1409" s="44"/>
      <c r="C1409" s="44"/>
      <c r="D1409" s="44"/>
      <c r="E1409" s="44"/>
      <c r="F1409" s="44"/>
      <c r="G1409" s="44"/>
      <c r="H1409" s="44"/>
      <c r="J1409" s="68"/>
      <c r="K1409" s="68"/>
      <c r="L1409" s="68"/>
      <c r="M1409" s="68"/>
      <c r="O1409" s="44"/>
      <c r="P1409" s="44"/>
      <c r="Q1409" s="44"/>
      <c r="R1409" s="44"/>
      <c r="S1409" s="44"/>
      <c r="T1409" s="44"/>
    </row>
    <row r="1410" spans="1:20" x14ac:dyDescent="0.25">
      <c r="A1410" s="44" t="str">
        <f>IF(B1410&lt;&gt;"",A1409+1,"")</f>
        <v/>
      </c>
      <c r="B1410" s="44"/>
      <c r="C1410" s="44"/>
      <c r="D1410" s="44"/>
      <c r="E1410" s="44"/>
      <c r="F1410" s="44"/>
      <c r="G1410" s="44"/>
      <c r="H1410" s="44"/>
      <c r="J1410" s="68"/>
      <c r="K1410" s="68"/>
      <c r="L1410" s="68"/>
      <c r="M1410" s="68"/>
      <c r="O1410" s="44"/>
      <c r="P1410" s="44"/>
      <c r="Q1410" s="44"/>
      <c r="R1410" s="44"/>
      <c r="S1410" s="44"/>
      <c r="T1410" s="44"/>
    </row>
    <row r="1411" spans="1:20" x14ac:dyDescent="0.25">
      <c r="A1411" s="44" t="str">
        <f>IF(B1411&lt;&gt;"",A1410+1,"")</f>
        <v/>
      </c>
      <c r="B1411" s="44"/>
      <c r="C1411" s="44"/>
      <c r="D1411" s="44"/>
      <c r="E1411" s="44"/>
      <c r="F1411" s="44"/>
      <c r="G1411" s="44"/>
      <c r="H1411" s="44"/>
      <c r="J1411" s="68"/>
      <c r="K1411" s="68"/>
      <c r="L1411" s="68"/>
      <c r="M1411" s="68"/>
      <c r="O1411" s="44"/>
      <c r="P1411" s="44"/>
      <c r="Q1411" s="44"/>
      <c r="R1411" s="44"/>
      <c r="S1411" s="44"/>
      <c r="T1411" s="44"/>
    </row>
    <row r="1412" spans="1:20" x14ac:dyDescent="0.25">
      <c r="A1412" s="44" t="str">
        <f>IF(B1412&lt;&gt;"",A1411+1,"")</f>
        <v/>
      </c>
      <c r="B1412" s="44"/>
      <c r="C1412" s="44"/>
      <c r="D1412" s="44"/>
      <c r="E1412" s="44"/>
      <c r="F1412" s="44"/>
      <c r="G1412" s="44"/>
      <c r="H1412" s="44"/>
      <c r="J1412" s="68"/>
      <c r="K1412" s="68"/>
      <c r="L1412" s="68"/>
      <c r="M1412" s="68"/>
      <c r="O1412" s="44"/>
      <c r="P1412" s="44"/>
      <c r="Q1412" s="44"/>
      <c r="R1412" s="44"/>
      <c r="S1412" s="44"/>
      <c r="T1412" s="44"/>
    </row>
    <row r="1413" spans="1:20" x14ac:dyDescent="0.25">
      <c r="A1413" s="44" t="str">
        <f>IF(B1413&lt;&gt;"",A1412+1,"")</f>
        <v/>
      </c>
      <c r="B1413" s="44"/>
      <c r="C1413" s="44"/>
      <c r="D1413" s="44"/>
      <c r="E1413" s="44"/>
      <c r="F1413" s="44"/>
      <c r="G1413" s="44"/>
      <c r="H1413" s="44"/>
      <c r="J1413" s="68"/>
      <c r="K1413" s="68"/>
      <c r="L1413" s="68"/>
      <c r="M1413" s="68"/>
      <c r="O1413" s="44"/>
      <c r="P1413" s="44"/>
      <c r="Q1413" s="44"/>
      <c r="R1413" s="44"/>
      <c r="S1413" s="44"/>
      <c r="T1413" s="44"/>
    </row>
    <row r="1414" spans="1:20" x14ac:dyDescent="0.25">
      <c r="A1414" s="44" t="str">
        <f>IF(B1414&lt;&gt;"",A1413+1,"")</f>
        <v/>
      </c>
      <c r="B1414" s="44"/>
      <c r="C1414" s="44"/>
      <c r="D1414" s="44"/>
      <c r="E1414" s="44"/>
      <c r="F1414" s="44"/>
      <c r="G1414" s="44"/>
      <c r="H1414" s="44"/>
      <c r="J1414" s="68"/>
      <c r="K1414" s="68"/>
      <c r="L1414" s="68"/>
      <c r="M1414" s="68"/>
      <c r="O1414" s="44"/>
      <c r="P1414" s="44"/>
      <c r="Q1414" s="44"/>
      <c r="R1414" s="44"/>
      <c r="S1414" s="44"/>
      <c r="T1414" s="44"/>
    </row>
    <row r="1415" spans="1:20" x14ac:dyDescent="0.25">
      <c r="A1415" s="44" t="str">
        <f>IF(B1415&lt;&gt;"",A1414+1,"")</f>
        <v/>
      </c>
      <c r="B1415" s="44"/>
      <c r="C1415" s="44"/>
      <c r="D1415" s="44"/>
      <c r="E1415" s="44"/>
      <c r="F1415" s="44"/>
      <c r="G1415" s="44"/>
      <c r="H1415" s="44"/>
      <c r="J1415" s="68"/>
      <c r="K1415" s="68"/>
      <c r="L1415" s="68"/>
      <c r="M1415" s="68"/>
      <c r="O1415" s="44"/>
      <c r="P1415" s="44"/>
      <c r="Q1415" s="44"/>
      <c r="R1415" s="44"/>
      <c r="S1415" s="44"/>
      <c r="T1415" s="44"/>
    </row>
    <row r="1416" spans="1:20" x14ac:dyDescent="0.25">
      <c r="A1416" s="44" t="str">
        <f>IF(B1416&lt;&gt;"",A1415+1,"")</f>
        <v/>
      </c>
      <c r="B1416" s="44"/>
      <c r="C1416" s="44"/>
      <c r="D1416" s="44"/>
      <c r="E1416" s="44"/>
      <c r="F1416" s="44"/>
      <c r="G1416" s="44"/>
      <c r="H1416" s="44"/>
      <c r="J1416" s="68"/>
      <c r="K1416" s="68"/>
      <c r="L1416" s="68"/>
      <c r="M1416" s="68"/>
      <c r="O1416" s="44"/>
      <c r="P1416" s="44"/>
      <c r="Q1416" s="44"/>
      <c r="R1416" s="44"/>
      <c r="S1416" s="44"/>
      <c r="T1416" s="44"/>
    </row>
    <row r="1417" spans="1:20" x14ac:dyDescent="0.25">
      <c r="A1417" s="44" t="str">
        <f>IF(B1417&lt;&gt;"",A1416+1,"")</f>
        <v/>
      </c>
      <c r="B1417" s="44"/>
      <c r="C1417" s="44"/>
      <c r="D1417" s="44"/>
      <c r="E1417" s="44"/>
      <c r="F1417" s="44"/>
      <c r="G1417" s="44"/>
      <c r="H1417" s="44"/>
      <c r="J1417" s="68"/>
      <c r="K1417" s="68"/>
      <c r="L1417" s="68"/>
      <c r="M1417" s="68"/>
      <c r="O1417" s="44"/>
      <c r="P1417" s="44"/>
      <c r="Q1417" s="44"/>
      <c r="R1417" s="44"/>
      <c r="S1417" s="44"/>
      <c r="T1417" s="44"/>
    </row>
    <row r="1418" spans="1:20" x14ac:dyDescent="0.25">
      <c r="A1418" s="44" t="str">
        <f>IF(B1418&lt;&gt;"",A1417+1,"")</f>
        <v/>
      </c>
      <c r="B1418" s="44"/>
      <c r="C1418" s="44"/>
      <c r="D1418" s="44"/>
      <c r="E1418" s="44"/>
      <c r="F1418" s="44"/>
      <c r="G1418" s="44"/>
      <c r="H1418" s="44"/>
      <c r="J1418" s="68"/>
      <c r="K1418" s="68"/>
      <c r="L1418" s="68"/>
      <c r="M1418" s="68"/>
      <c r="O1418" s="44"/>
      <c r="P1418" s="44"/>
      <c r="Q1418" s="44"/>
      <c r="R1418" s="44"/>
      <c r="S1418" s="44"/>
      <c r="T1418" s="44"/>
    </row>
    <row r="1419" spans="1:20" x14ac:dyDescent="0.25">
      <c r="A1419" s="44" t="str">
        <f>IF(B1419&lt;&gt;"",A1418+1,"")</f>
        <v/>
      </c>
      <c r="B1419" s="44"/>
      <c r="C1419" s="44"/>
      <c r="D1419" s="44"/>
      <c r="E1419" s="44"/>
      <c r="F1419" s="44"/>
      <c r="G1419" s="44"/>
      <c r="H1419" s="44"/>
      <c r="J1419" s="68"/>
      <c r="K1419" s="68"/>
      <c r="L1419" s="68"/>
      <c r="M1419" s="68"/>
      <c r="O1419" s="44"/>
      <c r="P1419" s="44"/>
      <c r="Q1419" s="44"/>
      <c r="R1419" s="44"/>
      <c r="S1419" s="44"/>
      <c r="T1419" s="44"/>
    </row>
    <row r="1420" spans="1:20" x14ac:dyDescent="0.25">
      <c r="A1420" s="44" t="str">
        <f>IF(B1420&lt;&gt;"",A1419+1,"")</f>
        <v/>
      </c>
      <c r="B1420" s="44"/>
      <c r="C1420" s="44"/>
      <c r="D1420" s="44"/>
      <c r="E1420" s="44"/>
      <c r="F1420" s="44"/>
      <c r="G1420" s="44"/>
      <c r="H1420" s="44"/>
      <c r="J1420" s="68"/>
      <c r="K1420" s="68"/>
      <c r="L1420" s="68"/>
      <c r="M1420" s="68"/>
      <c r="O1420" s="44"/>
      <c r="P1420" s="44"/>
      <c r="Q1420" s="44"/>
      <c r="R1420" s="44"/>
      <c r="S1420" s="44"/>
      <c r="T1420" s="44"/>
    </row>
    <row r="1421" spans="1:20" x14ac:dyDescent="0.25">
      <c r="A1421" s="44" t="str">
        <f>IF(B1421&lt;&gt;"",A1420+1,"")</f>
        <v/>
      </c>
      <c r="B1421" s="44"/>
      <c r="C1421" s="44"/>
      <c r="D1421" s="44"/>
      <c r="E1421" s="44"/>
      <c r="F1421" s="44"/>
      <c r="G1421" s="44"/>
      <c r="H1421" s="44"/>
      <c r="J1421" s="68"/>
      <c r="K1421" s="68"/>
      <c r="L1421" s="68"/>
      <c r="M1421" s="68"/>
      <c r="O1421" s="44"/>
      <c r="P1421" s="44"/>
      <c r="Q1421" s="44"/>
      <c r="R1421" s="44"/>
      <c r="S1421" s="44"/>
      <c r="T1421" s="44"/>
    </row>
    <row r="1422" spans="1:20" x14ac:dyDescent="0.25">
      <c r="A1422" s="44" t="str">
        <f>IF(B1422&lt;&gt;"",A1421+1,"")</f>
        <v/>
      </c>
      <c r="B1422" s="44"/>
      <c r="C1422" s="44"/>
      <c r="D1422" s="44"/>
      <c r="E1422" s="44"/>
      <c r="F1422" s="44"/>
      <c r="G1422" s="44"/>
      <c r="H1422" s="44"/>
      <c r="J1422" s="68"/>
      <c r="K1422" s="68"/>
      <c r="L1422" s="68"/>
      <c r="M1422" s="68"/>
      <c r="O1422" s="44"/>
      <c r="P1422" s="44"/>
      <c r="Q1422" s="44"/>
      <c r="R1422" s="44"/>
      <c r="S1422" s="44"/>
      <c r="T1422" s="44"/>
    </row>
    <row r="1423" spans="1:20" x14ac:dyDescent="0.25">
      <c r="A1423" s="44" t="str">
        <f>IF(B1423&lt;&gt;"",A1422+1,"")</f>
        <v/>
      </c>
      <c r="B1423" s="44"/>
      <c r="C1423" s="44"/>
      <c r="D1423" s="44"/>
      <c r="E1423" s="44"/>
      <c r="F1423" s="44"/>
      <c r="G1423" s="44"/>
      <c r="H1423" s="44"/>
      <c r="J1423" s="68"/>
      <c r="K1423" s="68"/>
      <c r="L1423" s="68"/>
      <c r="M1423" s="68"/>
      <c r="O1423" s="44"/>
      <c r="P1423" s="44"/>
      <c r="Q1423" s="44"/>
      <c r="R1423" s="44"/>
      <c r="S1423" s="44"/>
      <c r="T1423" s="44"/>
    </row>
    <row r="1424" spans="1:20" x14ac:dyDescent="0.25">
      <c r="A1424" s="44" t="str">
        <f>IF(B1424&lt;&gt;"",A1423+1,"")</f>
        <v/>
      </c>
      <c r="B1424" s="44"/>
      <c r="C1424" s="44"/>
      <c r="D1424" s="44"/>
      <c r="E1424" s="44"/>
      <c r="F1424" s="44"/>
      <c r="G1424" s="44"/>
      <c r="H1424" s="44"/>
      <c r="J1424" s="68"/>
      <c r="K1424" s="68"/>
      <c r="L1424" s="68"/>
      <c r="M1424" s="68"/>
      <c r="O1424" s="44"/>
      <c r="P1424" s="44"/>
      <c r="Q1424" s="44"/>
      <c r="R1424" s="44"/>
      <c r="S1424" s="44"/>
      <c r="T1424" s="44"/>
    </row>
    <row r="1425" spans="1:20" x14ac:dyDescent="0.25">
      <c r="A1425" s="44" t="str">
        <f>IF(B1425&lt;&gt;"",A1424+1,"")</f>
        <v/>
      </c>
      <c r="B1425" s="44"/>
      <c r="C1425" s="44"/>
      <c r="D1425" s="44"/>
      <c r="E1425" s="44"/>
      <c r="F1425" s="44"/>
      <c r="G1425" s="44"/>
      <c r="H1425" s="44"/>
      <c r="J1425" s="68"/>
      <c r="K1425" s="68"/>
      <c r="L1425" s="68"/>
      <c r="M1425" s="68"/>
      <c r="O1425" s="44"/>
      <c r="P1425" s="44"/>
      <c r="Q1425" s="44"/>
      <c r="R1425" s="44"/>
      <c r="S1425" s="44"/>
      <c r="T1425" s="44"/>
    </row>
    <row r="1426" spans="1:20" x14ac:dyDescent="0.25">
      <c r="A1426" s="44" t="str">
        <f>IF(B1426&lt;&gt;"",A1425+1,"")</f>
        <v/>
      </c>
      <c r="B1426" s="44"/>
      <c r="C1426" s="44"/>
      <c r="D1426" s="44"/>
      <c r="E1426" s="44"/>
      <c r="F1426" s="44"/>
      <c r="G1426" s="44"/>
      <c r="H1426" s="44"/>
      <c r="J1426" s="68"/>
      <c r="K1426" s="68"/>
      <c r="L1426" s="68"/>
      <c r="M1426" s="68"/>
      <c r="O1426" s="44"/>
      <c r="P1426" s="44"/>
      <c r="Q1426" s="44"/>
      <c r="R1426" s="44"/>
      <c r="S1426" s="44"/>
      <c r="T1426" s="44"/>
    </row>
    <row r="1427" spans="1:20" x14ac:dyDescent="0.25">
      <c r="A1427" s="44" t="str">
        <f>IF(B1427&lt;&gt;"",A1426+1,"")</f>
        <v/>
      </c>
      <c r="B1427" s="44"/>
      <c r="C1427" s="44"/>
      <c r="D1427" s="44"/>
      <c r="E1427" s="44"/>
      <c r="F1427" s="44"/>
      <c r="G1427" s="44"/>
      <c r="H1427" s="44"/>
      <c r="J1427" s="68"/>
      <c r="K1427" s="68"/>
      <c r="L1427" s="68"/>
      <c r="M1427" s="68"/>
      <c r="O1427" s="44"/>
      <c r="P1427" s="44"/>
      <c r="Q1427" s="44"/>
      <c r="R1427" s="44"/>
      <c r="S1427" s="44"/>
      <c r="T1427" s="44"/>
    </row>
    <row r="1428" spans="1:20" x14ac:dyDescent="0.25">
      <c r="A1428" s="44" t="str">
        <f>IF(B1428&lt;&gt;"",A1427+1,"")</f>
        <v/>
      </c>
      <c r="B1428" s="44"/>
      <c r="C1428" s="44"/>
      <c r="D1428" s="44"/>
      <c r="E1428" s="44"/>
      <c r="F1428" s="44"/>
      <c r="G1428" s="44"/>
      <c r="H1428" s="44"/>
      <c r="J1428" s="68"/>
      <c r="K1428" s="68"/>
      <c r="L1428" s="68"/>
      <c r="M1428" s="68"/>
      <c r="O1428" s="44"/>
      <c r="P1428" s="44"/>
      <c r="Q1428" s="44"/>
      <c r="R1428" s="44"/>
      <c r="S1428" s="44"/>
      <c r="T1428" s="44"/>
    </row>
    <row r="1429" spans="1:20" x14ac:dyDescent="0.25">
      <c r="A1429" s="44" t="str">
        <f>IF(B1429&lt;&gt;"",A1428+1,"")</f>
        <v/>
      </c>
      <c r="B1429" s="44"/>
      <c r="C1429" s="44"/>
      <c r="D1429" s="44"/>
      <c r="E1429" s="44"/>
      <c r="F1429" s="44"/>
      <c r="G1429" s="44"/>
      <c r="H1429" s="44"/>
      <c r="J1429" s="68"/>
      <c r="K1429" s="68"/>
      <c r="L1429" s="68"/>
      <c r="M1429" s="68"/>
      <c r="O1429" s="44"/>
      <c r="P1429" s="44"/>
      <c r="Q1429" s="44"/>
      <c r="R1429" s="44"/>
      <c r="S1429" s="44"/>
      <c r="T1429" s="44"/>
    </row>
    <row r="1430" spans="1:20" x14ac:dyDescent="0.25">
      <c r="A1430" s="44" t="str">
        <f>IF(B1430&lt;&gt;"",A1429+1,"")</f>
        <v/>
      </c>
      <c r="B1430" s="44"/>
      <c r="C1430" s="44"/>
      <c r="D1430" s="44"/>
      <c r="E1430" s="44"/>
      <c r="F1430" s="44"/>
      <c r="G1430" s="44"/>
      <c r="H1430" s="44"/>
      <c r="J1430" s="68"/>
      <c r="K1430" s="68"/>
      <c r="L1430" s="68"/>
      <c r="M1430" s="68"/>
      <c r="O1430" s="44"/>
      <c r="P1430" s="44"/>
      <c r="Q1430" s="44"/>
      <c r="R1430" s="44"/>
      <c r="S1430" s="44"/>
      <c r="T1430" s="44"/>
    </row>
    <row r="1431" spans="1:20" x14ac:dyDescent="0.25">
      <c r="A1431" s="44" t="str">
        <f>IF(B1431&lt;&gt;"",A1430+1,"")</f>
        <v/>
      </c>
      <c r="B1431" s="44"/>
      <c r="C1431" s="44"/>
      <c r="D1431" s="44"/>
      <c r="E1431" s="44"/>
      <c r="F1431" s="44"/>
      <c r="G1431" s="44"/>
      <c r="H1431" s="44"/>
      <c r="J1431" s="68"/>
      <c r="K1431" s="68"/>
      <c r="L1431" s="68"/>
      <c r="M1431" s="68"/>
      <c r="O1431" s="44"/>
      <c r="P1431" s="44"/>
      <c r="Q1431" s="44"/>
      <c r="R1431" s="44"/>
      <c r="S1431" s="44"/>
      <c r="T1431" s="44"/>
    </row>
    <row r="1432" spans="1:20" x14ac:dyDescent="0.25">
      <c r="A1432" s="44" t="str">
        <f>IF(B1432&lt;&gt;"",A1431+1,"")</f>
        <v/>
      </c>
      <c r="B1432" s="44"/>
      <c r="C1432" s="44"/>
      <c r="D1432" s="44"/>
      <c r="E1432" s="44"/>
      <c r="F1432" s="44"/>
      <c r="G1432" s="44"/>
      <c r="H1432" s="44"/>
      <c r="J1432" s="68"/>
      <c r="K1432" s="68"/>
      <c r="L1432" s="68"/>
      <c r="M1432" s="68"/>
      <c r="O1432" s="44"/>
      <c r="P1432" s="44"/>
      <c r="Q1432" s="44"/>
      <c r="R1432" s="44"/>
      <c r="S1432" s="44"/>
      <c r="T1432" s="44"/>
    </row>
    <row r="1433" spans="1:20" x14ac:dyDescent="0.25">
      <c r="A1433" s="44" t="str">
        <f>IF(B1433&lt;&gt;"",A1432+1,"")</f>
        <v/>
      </c>
      <c r="B1433" s="44"/>
      <c r="C1433" s="44"/>
      <c r="D1433" s="44"/>
      <c r="E1433" s="44"/>
      <c r="F1433" s="44"/>
      <c r="G1433" s="44"/>
      <c r="H1433" s="44"/>
      <c r="J1433" s="68"/>
      <c r="K1433" s="68"/>
      <c r="L1433" s="68"/>
      <c r="M1433" s="68"/>
      <c r="O1433" s="44"/>
      <c r="P1433" s="44"/>
      <c r="Q1433" s="44"/>
      <c r="R1433" s="44"/>
      <c r="S1433" s="44"/>
      <c r="T1433" s="44"/>
    </row>
    <row r="1434" spans="1:20" x14ac:dyDescent="0.25">
      <c r="A1434" s="44" t="str">
        <f>IF(B1434&lt;&gt;"",A1433+1,"")</f>
        <v/>
      </c>
      <c r="B1434" s="44"/>
      <c r="C1434" s="44"/>
      <c r="D1434" s="44"/>
      <c r="E1434" s="44"/>
      <c r="F1434" s="44"/>
      <c r="G1434" s="44"/>
      <c r="H1434" s="44"/>
      <c r="J1434" s="68"/>
      <c r="K1434" s="68"/>
      <c r="L1434" s="68"/>
      <c r="M1434" s="68"/>
      <c r="O1434" s="44"/>
      <c r="P1434" s="44"/>
      <c r="Q1434" s="44"/>
      <c r="R1434" s="44"/>
      <c r="S1434" s="44"/>
      <c r="T1434" s="44"/>
    </row>
    <row r="1435" spans="1:20" x14ac:dyDescent="0.25">
      <c r="A1435" s="44" t="str">
        <f>IF(B1435&lt;&gt;"",A1434+1,"")</f>
        <v/>
      </c>
      <c r="B1435" s="44"/>
      <c r="C1435" s="44"/>
      <c r="D1435" s="44"/>
      <c r="E1435" s="44"/>
      <c r="F1435" s="44"/>
      <c r="G1435" s="44"/>
      <c r="H1435" s="44"/>
      <c r="J1435" s="68"/>
      <c r="K1435" s="68"/>
      <c r="L1435" s="68"/>
      <c r="M1435" s="68"/>
      <c r="O1435" s="44"/>
      <c r="P1435" s="44"/>
      <c r="Q1435" s="44"/>
      <c r="R1435" s="44"/>
      <c r="S1435" s="44"/>
      <c r="T1435" s="44"/>
    </row>
    <row r="1436" spans="1:20" x14ac:dyDescent="0.25">
      <c r="A1436" s="44" t="str">
        <f>IF(B1436&lt;&gt;"",A1435+1,"")</f>
        <v/>
      </c>
      <c r="B1436" s="44"/>
      <c r="C1436" s="44"/>
      <c r="D1436" s="44"/>
      <c r="E1436" s="44"/>
      <c r="F1436" s="44"/>
      <c r="G1436" s="44"/>
      <c r="H1436" s="44"/>
      <c r="J1436" s="68"/>
      <c r="K1436" s="68"/>
      <c r="L1436" s="68"/>
      <c r="M1436" s="68"/>
      <c r="O1436" s="44"/>
      <c r="P1436" s="44"/>
      <c r="Q1436" s="44"/>
      <c r="R1436" s="44"/>
      <c r="S1436" s="44"/>
      <c r="T1436" s="44"/>
    </row>
    <row r="1437" spans="1:20" x14ac:dyDescent="0.25">
      <c r="A1437" s="44" t="str">
        <f>IF(B1437&lt;&gt;"",A1436+1,"")</f>
        <v/>
      </c>
      <c r="B1437" s="44"/>
      <c r="C1437" s="44"/>
      <c r="D1437" s="44"/>
      <c r="E1437" s="44"/>
      <c r="F1437" s="44"/>
      <c r="G1437" s="44"/>
      <c r="H1437" s="44"/>
      <c r="J1437" s="68"/>
      <c r="K1437" s="68"/>
      <c r="L1437" s="68"/>
      <c r="M1437" s="68"/>
      <c r="O1437" s="44"/>
      <c r="P1437" s="44"/>
      <c r="Q1437" s="44"/>
      <c r="R1437" s="44"/>
      <c r="S1437" s="44"/>
      <c r="T1437" s="44"/>
    </row>
    <row r="1438" spans="1:20" x14ac:dyDescent="0.25">
      <c r="A1438" s="44" t="str">
        <f>IF(B1438&lt;&gt;"",A1437+1,"")</f>
        <v/>
      </c>
      <c r="B1438" s="44"/>
      <c r="C1438" s="44"/>
      <c r="D1438" s="44"/>
      <c r="E1438" s="44"/>
      <c r="F1438" s="44"/>
      <c r="G1438" s="44"/>
      <c r="H1438" s="44"/>
      <c r="J1438" s="68"/>
      <c r="K1438" s="68"/>
      <c r="L1438" s="68"/>
      <c r="M1438" s="68"/>
      <c r="O1438" s="44"/>
      <c r="P1438" s="44"/>
      <c r="Q1438" s="44"/>
      <c r="R1438" s="44"/>
      <c r="S1438" s="44"/>
      <c r="T1438" s="44"/>
    </row>
    <row r="1439" spans="1:20" x14ac:dyDescent="0.25">
      <c r="A1439" s="44" t="str">
        <f>IF(B1439&lt;&gt;"",A1438+1,"")</f>
        <v/>
      </c>
      <c r="B1439" s="44"/>
      <c r="C1439" s="44"/>
      <c r="D1439" s="44"/>
      <c r="E1439" s="44"/>
      <c r="F1439" s="44"/>
      <c r="G1439" s="44"/>
      <c r="H1439" s="44"/>
      <c r="J1439" s="68"/>
      <c r="K1439" s="68"/>
      <c r="L1439" s="68"/>
      <c r="M1439" s="68"/>
      <c r="O1439" s="44"/>
      <c r="P1439" s="44"/>
      <c r="Q1439" s="44"/>
      <c r="R1439" s="44"/>
      <c r="S1439" s="44"/>
      <c r="T1439" s="44"/>
    </row>
    <row r="1440" spans="1:20" x14ac:dyDescent="0.25">
      <c r="A1440" s="44" t="str">
        <f>IF(B1440&lt;&gt;"",A1439+1,"")</f>
        <v/>
      </c>
      <c r="B1440" s="44"/>
      <c r="C1440" s="44"/>
      <c r="D1440" s="44"/>
      <c r="E1440" s="44"/>
      <c r="F1440" s="44"/>
      <c r="G1440" s="44"/>
      <c r="H1440" s="44"/>
      <c r="J1440" s="68"/>
      <c r="K1440" s="68"/>
      <c r="L1440" s="68"/>
      <c r="M1440" s="68"/>
      <c r="O1440" s="44"/>
      <c r="P1440" s="44"/>
      <c r="Q1440" s="44"/>
      <c r="R1440" s="44"/>
      <c r="S1440" s="44"/>
      <c r="T1440" s="44"/>
    </row>
    <row r="1441" spans="1:20" x14ac:dyDescent="0.25">
      <c r="A1441" s="44" t="str">
        <f>IF(B1441&lt;&gt;"",A1440+1,"")</f>
        <v/>
      </c>
      <c r="B1441" s="44"/>
      <c r="C1441" s="44"/>
      <c r="D1441" s="44"/>
      <c r="E1441" s="44"/>
      <c r="F1441" s="44"/>
      <c r="G1441" s="44"/>
      <c r="H1441" s="44"/>
      <c r="J1441" s="68"/>
      <c r="K1441" s="68"/>
      <c r="L1441" s="68"/>
      <c r="M1441" s="68"/>
      <c r="O1441" s="44"/>
      <c r="P1441" s="44"/>
      <c r="Q1441" s="44"/>
      <c r="R1441" s="44"/>
      <c r="S1441" s="44"/>
      <c r="T1441" s="44"/>
    </row>
    <row r="1442" spans="1:20" x14ac:dyDescent="0.25">
      <c r="A1442" s="44" t="str">
        <f>IF(B1442&lt;&gt;"",A1441+1,"")</f>
        <v/>
      </c>
      <c r="B1442" s="44"/>
      <c r="C1442" s="44"/>
      <c r="D1442" s="44"/>
      <c r="E1442" s="44"/>
      <c r="F1442" s="44"/>
      <c r="G1442" s="44"/>
      <c r="H1442" s="44"/>
      <c r="J1442" s="68"/>
      <c r="K1442" s="68"/>
      <c r="L1442" s="68"/>
      <c r="M1442" s="68"/>
      <c r="O1442" s="44"/>
      <c r="P1442" s="44"/>
      <c r="Q1442" s="44"/>
      <c r="R1442" s="44"/>
      <c r="S1442" s="44"/>
      <c r="T1442" s="44"/>
    </row>
    <row r="1443" spans="1:20" x14ac:dyDescent="0.25">
      <c r="A1443" s="44" t="str">
        <f>IF(B1443&lt;&gt;"",A1442+1,"")</f>
        <v/>
      </c>
      <c r="B1443" s="44"/>
      <c r="C1443" s="44"/>
      <c r="D1443" s="44"/>
      <c r="E1443" s="44"/>
      <c r="F1443" s="44"/>
      <c r="G1443" s="44"/>
      <c r="H1443" s="44"/>
      <c r="J1443" s="68"/>
      <c r="K1443" s="68"/>
      <c r="L1443" s="68"/>
      <c r="M1443" s="68"/>
      <c r="O1443" s="44"/>
      <c r="P1443" s="44"/>
      <c r="Q1443" s="44"/>
      <c r="R1443" s="44"/>
      <c r="S1443" s="44"/>
      <c r="T1443" s="44"/>
    </row>
    <row r="1444" spans="1:20" x14ac:dyDescent="0.25">
      <c r="A1444" s="44" t="str">
        <f>IF(B1444&lt;&gt;"",A1443+1,"")</f>
        <v/>
      </c>
      <c r="B1444" s="44"/>
      <c r="C1444" s="44"/>
      <c r="D1444" s="44"/>
      <c r="E1444" s="44"/>
      <c r="F1444" s="44"/>
      <c r="G1444" s="44"/>
      <c r="H1444" s="44"/>
      <c r="J1444" s="68"/>
      <c r="K1444" s="68"/>
      <c r="L1444" s="68"/>
      <c r="M1444" s="68"/>
      <c r="O1444" s="44"/>
      <c r="P1444" s="44"/>
      <c r="Q1444" s="44"/>
      <c r="R1444" s="44"/>
      <c r="S1444" s="44"/>
      <c r="T1444" s="44"/>
    </row>
    <row r="1445" spans="1:20" x14ac:dyDescent="0.25">
      <c r="A1445" s="44" t="str">
        <f>IF(B1445&lt;&gt;"",A1444+1,"")</f>
        <v/>
      </c>
      <c r="B1445" s="44"/>
      <c r="C1445" s="44"/>
      <c r="D1445" s="44"/>
      <c r="E1445" s="44"/>
      <c r="F1445" s="44"/>
      <c r="G1445" s="44"/>
      <c r="H1445" s="44"/>
      <c r="J1445" s="68"/>
      <c r="K1445" s="68"/>
      <c r="L1445" s="68"/>
      <c r="M1445" s="68"/>
      <c r="O1445" s="44"/>
      <c r="P1445" s="44"/>
      <c r="Q1445" s="44"/>
      <c r="R1445" s="44"/>
      <c r="S1445" s="44"/>
      <c r="T1445" s="44"/>
    </row>
    <row r="1446" spans="1:20" x14ac:dyDescent="0.25">
      <c r="A1446" s="44" t="str">
        <f>IF(B1446&lt;&gt;"",A1445+1,"")</f>
        <v/>
      </c>
      <c r="B1446" s="44"/>
      <c r="C1446" s="44"/>
      <c r="D1446" s="44"/>
      <c r="E1446" s="44"/>
      <c r="F1446" s="44"/>
      <c r="G1446" s="44"/>
      <c r="H1446" s="44"/>
      <c r="J1446" s="68"/>
      <c r="K1446" s="68"/>
      <c r="L1446" s="68"/>
      <c r="M1446" s="68"/>
      <c r="O1446" s="44"/>
      <c r="P1446" s="44"/>
      <c r="Q1446" s="44"/>
      <c r="R1446" s="44"/>
      <c r="S1446" s="44"/>
      <c r="T1446" s="44"/>
    </row>
    <row r="1447" spans="1:20" x14ac:dyDescent="0.25">
      <c r="A1447" s="44" t="str">
        <f>IF(B1447&lt;&gt;"",A1446+1,"")</f>
        <v/>
      </c>
      <c r="B1447" s="44"/>
      <c r="C1447" s="44"/>
      <c r="D1447" s="44"/>
      <c r="E1447" s="44"/>
      <c r="F1447" s="44"/>
      <c r="G1447" s="44"/>
      <c r="H1447" s="44"/>
      <c r="J1447" s="68"/>
      <c r="K1447" s="68"/>
      <c r="L1447" s="68"/>
      <c r="M1447" s="68"/>
      <c r="O1447" s="44"/>
      <c r="P1447" s="44"/>
      <c r="Q1447" s="44"/>
      <c r="R1447" s="44"/>
      <c r="S1447" s="44"/>
      <c r="T1447" s="44"/>
    </row>
    <row r="1448" spans="1:20" x14ac:dyDescent="0.25">
      <c r="A1448" s="44" t="str">
        <f>IF(B1448&lt;&gt;"",A1447+1,"")</f>
        <v/>
      </c>
      <c r="B1448" s="44"/>
      <c r="C1448" s="44"/>
      <c r="D1448" s="44"/>
      <c r="E1448" s="44"/>
      <c r="F1448" s="44"/>
      <c r="G1448" s="44"/>
      <c r="H1448" s="44"/>
      <c r="J1448" s="68"/>
      <c r="K1448" s="68"/>
      <c r="L1448" s="68"/>
      <c r="M1448" s="68"/>
      <c r="O1448" s="44"/>
      <c r="P1448" s="44"/>
      <c r="Q1448" s="44"/>
      <c r="R1448" s="44"/>
      <c r="S1448" s="44"/>
      <c r="T1448" s="44"/>
    </row>
    <row r="1449" spans="1:20" x14ac:dyDescent="0.25">
      <c r="A1449" s="44" t="str">
        <f>IF(B1449&lt;&gt;"",A1448+1,"")</f>
        <v/>
      </c>
      <c r="B1449" s="44"/>
      <c r="C1449" s="44"/>
      <c r="D1449" s="44"/>
      <c r="E1449" s="44"/>
      <c r="F1449" s="44"/>
      <c r="G1449" s="44"/>
      <c r="H1449" s="44"/>
      <c r="J1449" s="68"/>
      <c r="K1449" s="68"/>
      <c r="L1449" s="68"/>
      <c r="M1449" s="68"/>
      <c r="O1449" s="44"/>
      <c r="P1449" s="44"/>
      <c r="Q1449" s="44"/>
      <c r="R1449" s="44"/>
      <c r="S1449" s="44"/>
      <c r="T1449" s="44"/>
    </row>
    <row r="1450" spans="1:20" x14ac:dyDescent="0.25">
      <c r="A1450" s="44" t="str">
        <f>IF(B1450&lt;&gt;"",A1449+1,"")</f>
        <v/>
      </c>
      <c r="B1450" s="44"/>
      <c r="C1450" s="44"/>
      <c r="D1450" s="44"/>
      <c r="E1450" s="44"/>
      <c r="F1450" s="44"/>
      <c r="G1450" s="44"/>
      <c r="H1450" s="44"/>
      <c r="J1450" s="68"/>
      <c r="K1450" s="68"/>
      <c r="L1450" s="68"/>
      <c r="M1450" s="68"/>
      <c r="O1450" s="44"/>
      <c r="P1450" s="44"/>
      <c r="Q1450" s="44"/>
      <c r="R1450" s="44"/>
      <c r="S1450" s="44"/>
      <c r="T1450" s="44"/>
    </row>
    <row r="1451" spans="1:20" x14ac:dyDescent="0.25">
      <c r="A1451" s="44" t="str">
        <f>IF(B1451&lt;&gt;"",A1450+1,"")</f>
        <v/>
      </c>
      <c r="B1451" s="44"/>
      <c r="C1451" s="44"/>
      <c r="D1451" s="44"/>
      <c r="E1451" s="44"/>
      <c r="F1451" s="44"/>
      <c r="G1451" s="44"/>
      <c r="H1451" s="44"/>
      <c r="J1451" s="68"/>
      <c r="K1451" s="68"/>
      <c r="L1451" s="68"/>
      <c r="M1451" s="68"/>
      <c r="O1451" s="44"/>
      <c r="P1451" s="44"/>
      <c r="Q1451" s="44"/>
      <c r="R1451" s="44"/>
      <c r="S1451" s="44"/>
      <c r="T1451" s="44"/>
    </row>
    <row r="1452" spans="1:20" x14ac:dyDescent="0.25">
      <c r="A1452" s="44" t="str">
        <f>IF(B1452&lt;&gt;"",A1451+1,"")</f>
        <v/>
      </c>
      <c r="B1452" s="44"/>
      <c r="C1452" s="44"/>
      <c r="D1452" s="44"/>
      <c r="E1452" s="44"/>
      <c r="F1452" s="44"/>
      <c r="G1452" s="44"/>
      <c r="H1452" s="44"/>
      <c r="J1452" s="68"/>
      <c r="K1452" s="68"/>
      <c r="L1452" s="68"/>
      <c r="M1452" s="68"/>
      <c r="O1452" s="44"/>
      <c r="P1452" s="44"/>
      <c r="Q1452" s="44"/>
      <c r="R1452" s="44"/>
      <c r="S1452" s="44"/>
      <c r="T1452" s="44"/>
    </row>
    <row r="1453" spans="1:20" x14ac:dyDescent="0.25">
      <c r="A1453" s="44" t="str">
        <f>IF(B1453&lt;&gt;"",A1452+1,"")</f>
        <v/>
      </c>
      <c r="B1453" s="44"/>
      <c r="C1453" s="44"/>
      <c r="D1453" s="44"/>
      <c r="E1453" s="44"/>
      <c r="F1453" s="44"/>
      <c r="G1453" s="44"/>
      <c r="H1453" s="44"/>
      <c r="J1453" s="68"/>
      <c r="K1453" s="68"/>
      <c r="L1453" s="68"/>
      <c r="M1453" s="68"/>
      <c r="O1453" s="44"/>
      <c r="P1453" s="44"/>
      <c r="Q1453" s="44"/>
      <c r="R1453" s="44"/>
      <c r="S1453" s="44"/>
      <c r="T1453" s="44"/>
    </row>
    <row r="1454" spans="1:20" x14ac:dyDescent="0.25">
      <c r="A1454" s="44" t="str">
        <f>IF(B1454&lt;&gt;"",A1453+1,"")</f>
        <v/>
      </c>
      <c r="B1454" s="44"/>
      <c r="C1454" s="44"/>
      <c r="D1454" s="44"/>
      <c r="E1454" s="44"/>
      <c r="F1454" s="44"/>
      <c r="G1454" s="44"/>
      <c r="H1454" s="44"/>
      <c r="J1454" s="68"/>
      <c r="K1454" s="68"/>
      <c r="L1454" s="68"/>
      <c r="M1454" s="68"/>
      <c r="O1454" s="44"/>
      <c r="P1454" s="44"/>
      <c r="Q1454" s="44"/>
      <c r="R1454" s="44"/>
      <c r="S1454" s="44"/>
      <c r="T1454" s="44"/>
    </row>
    <row r="1455" spans="1:20" x14ac:dyDescent="0.25">
      <c r="A1455" s="44" t="str">
        <f>IF(B1455&lt;&gt;"",A1454+1,"")</f>
        <v/>
      </c>
      <c r="B1455" s="44"/>
      <c r="C1455" s="44"/>
      <c r="D1455" s="44"/>
      <c r="E1455" s="44"/>
      <c r="F1455" s="44"/>
      <c r="G1455" s="44"/>
      <c r="H1455" s="44"/>
      <c r="J1455" s="68"/>
      <c r="K1455" s="68"/>
      <c r="L1455" s="68"/>
      <c r="M1455" s="68"/>
      <c r="O1455" s="44"/>
      <c r="P1455" s="44"/>
      <c r="Q1455" s="44"/>
      <c r="R1455" s="44"/>
      <c r="S1455" s="44"/>
      <c r="T1455" s="44"/>
    </row>
    <row r="1456" spans="1:20" x14ac:dyDescent="0.25">
      <c r="A1456" s="44" t="str">
        <f>IF(B1456&lt;&gt;"",A1455+1,"")</f>
        <v/>
      </c>
      <c r="B1456" s="44"/>
      <c r="C1456" s="44"/>
      <c r="D1456" s="44"/>
      <c r="E1456" s="44"/>
      <c r="F1456" s="44"/>
      <c r="G1456" s="44"/>
      <c r="H1456" s="44"/>
      <c r="J1456" s="68"/>
      <c r="K1456" s="68"/>
      <c r="L1456" s="68"/>
      <c r="M1456" s="68"/>
      <c r="O1456" s="44"/>
      <c r="P1456" s="44"/>
      <c r="Q1456" s="44"/>
      <c r="R1456" s="44"/>
      <c r="S1456" s="44"/>
      <c r="T1456" s="44"/>
    </row>
    <row r="1457" spans="1:20" x14ac:dyDescent="0.25">
      <c r="A1457" s="44" t="str">
        <f>IF(B1457&lt;&gt;"",A1456+1,"")</f>
        <v/>
      </c>
      <c r="B1457" s="44"/>
      <c r="C1457" s="44"/>
      <c r="D1457" s="44"/>
      <c r="E1457" s="44"/>
      <c r="F1457" s="44"/>
      <c r="G1457" s="44"/>
      <c r="H1457" s="44"/>
      <c r="J1457" s="68"/>
      <c r="K1457" s="68"/>
      <c r="L1457" s="68"/>
      <c r="M1457" s="68"/>
      <c r="O1457" s="44"/>
      <c r="P1457" s="44"/>
      <c r="Q1457" s="44"/>
      <c r="R1457" s="44"/>
      <c r="S1457" s="44"/>
      <c r="T1457" s="44"/>
    </row>
    <row r="1458" spans="1:20" x14ac:dyDescent="0.25">
      <c r="A1458" s="44" t="str">
        <f>IF(B1458&lt;&gt;"",A1457+1,"")</f>
        <v/>
      </c>
      <c r="B1458" s="44"/>
      <c r="C1458" s="44"/>
      <c r="D1458" s="44"/>
      <c r="E1458" s="44"/>
      <c r="F1458" s="44"/>
      <c r="G1458" s="44"/>
      <c r="H1458" s="44"/>
      <c r="J1458" s="68"/>
      <c r="K1458" s="68"/>
      <c r="L1458" s="68"/>
      <c r="M1458" s="68"/>
      <c r="O1458" s="44"/>
      <c r="P1458" s="44"/>
      <c r="Q1458" s="44"/>
      <c r="R1458" s="44"/>
      <c r="S1458" s="44"/>
      <c r="T1458" s="44"/>
    </row>
    <row r="1459" spans="1:20" x14ac:dyDescent="0.25">
      <c r="A1459" s="44" t="str">
        <f>IF(B1459&lt;&gt;"",A1458+1,"")</f>
        <v/>
      </c>
      <c r="B1459" s="44"/>
      <c r="C1459" s="44"/>
      <c r="D1459" s="44"/>
      <c r="E1459" s="44"/>
      <c r="F1459" s="44"/>
      <c r="G1459" s="44"/>
      <c r="H1459" s="44"/>
      <c r="J1459" s="68"/>
      <c r="K1459" s="68"/>
      <c r="L1459" s="68"/>
      <c r="M1459" s="68"/>
      <c r="O1459" s="44"/>
      <c r="P1459" s="44"/>
      <c r="Q1459" s="44"/>
      <c r="R1459" s="44"/>
      <c r="S1459" s="44"/>
      <c r="T1459" s="44"/>
    </row>
    <row r="1460" spans="1:20" x14ac:dyDescent="0.25">
      <c r="A1460" s="44" t="str">
        <f>IF(B1460&lt;&gt;"",A1459+1,"")</f>
        <v/>
      </c>
      <c r="B1460" s="44"/>
      <c r="C1460" s="44"/>
      <c r="D1460" s="44"/>
      <c r="E1460" s="44"/>
      <c r="F1460" s="44"/>
      <c r="G1460" s="44"/>
      <c r="H1460" s="44"/>
      <c r="J1460" s="68"/>
      <c r="K1460" s="68"/>
      <c r="L1460" s="68"/>
      <c r="M1460" s="68"/>
      <c r="O1460" s="44"/>
      <c r="P1460" s="44"/>
      <c r="Q1460" s="44"/>
      <c r="R1460" s="44"/>
      <c r="S1460" s="44"/>
      <c r="T1460" s="44"/>
    </row>
    <row r="1461" spans="1:20" x14ac:dyDescent="0.25">
      <c r="A1461" s="44" t="str">
        <f>IF(B1461&lt;&gt;"",A1460+1,"")</f>
        <v/>
      </c>
      <c r="B1461" s="44"/>
      <c r="C1461" s="44"/>
      <c r="D1461" s="44"/>
      <c r="E1461" s="44"/>
      <c r="F1461" s="44"/>
      <c r="G1461" s="44"/>
      <c r="H1461" s="44"/>
      <c r="J1461" s="68"/>
      <c r="K1461" s="68"/>
      <c r="L1461" s="68"/>
      <c r="M1461" s="68"/>
      <c r="O1461" s="44"/>
      <c r="P1461" s="44"/>
      <c r="Q1461" s="44"/>
      <c r="R1461" s="44"/>
      <c r="S1461" s="44"/>
      <c r="T1461" s="44"/>
    </row>
    <row r="1462" spans="1:20" x14ac:dyDescent="0.25">
      <c r="A1462" s="44" t="str">
        <f>IF(B1462&lt;&gt;"",A1461+1,"")</f>
        <v/>
      </c>
      <c r="B1462" s="44"/>
      <c r="C1462" s="44"/>
      <c r="D1462" s="44"/>
      <c r="E1462" s="44"/>
      <c r="F1462" s="44"/>
      <c r="G1462" s="44"/>
      <c r="H1462" s="44"/>
      <c r="J1462" s="68"/>
      <c r="K1462" s="68"/>
      <c r="L1462" s="68"/>
      <c r="M1462" s="68"/>
      <c r="O1462" s="44"/>
      <c r="P1462" s="44"/>
      <c r="Q1462" s="44"/>
      <c r="R1462" s="44"/>
      <c r="S1462" s="44"/>
      <c r="T1462" s="44"/>
    </row>
    <row r="1463" spans="1:20" x14ac:dyDescent="0.25">
      <c r="A1463" s="44" t="str">
        <f>IF(B1463&lt;&gt;"",A1462+1,"")</f>
        <v/>
      </c>
      <c r="B1463" s="44"/>
      <c r="C1463" s="44"/>
      <c r="D1463" s="44"/>
      <c r="E1463" s="44"/>
      <c r="F1463" s="44"/>
      <c r="G1463" s="44"/>
      <c r="H1463" s="44"/>
      <c r="J1463" s="68"/>
      <c r="K1463" s="68"/>
      <c r="L1463" s="68"/>
      <c r="M1463" s="68"/>
      <c r="O1463" s="44"/>
      <c r="P1463" s="44"/>
      <c r="Q1463" s="44"/>
      <c r="R1463" s="44"/>
      <c r="S1463" s="44"/>
      <c r="T1463" s="44"/>
    </row>
    <row r="1464" spans="1:20" x14ac:dyDescent="0.25">
      <c r="A1464" s="44" t="str">
        <f>IF(B1464&lt;&gt;"",A1463+1,"")</f>
        <v/>
      </c>
      <c r="B1464" s="44"/>
      <c r="C1464" s="44"/>
      <c r="D1464" s="44"/>
      <c r="E1464" s="44"/>
      <c r="F1464" s="44"/>
      <c r="G1464" s="44"/>
      <c r="H1464" s="44"/>
      <c r="J1464" s="68"/>
      <c r="K1464" s="68"/>
      <c r="L1464" s="68"/>
      <c r="M1464" s="68"/>
      <c r="O1464" s="44"/>
      <c r="P1464" s="44"/>
      <c r="Q1464" s="44"/>
      <c r="R1464" s="44"/>
      <c r="S1464" s="44"/>
      <c r="T1464" s="44"/>
    </row>
    <row r="1465" spans="1:20" x14ac:dyDescent="0.25">
      <c r="A1465" s="44" t="str">
        <f>IF(B1465&lt;&gt;"",A1464+1,"")</f>
        <v/>
      </c>
      <c r="B1465" s="44"/>
      <c r="C1465" s="44"/>
      <c r="D1465" s="44"/>
      <c r="E1465" s="44"/>
      <c r="F1465" s="44"/>
      <c r="G1465" s="44"/>
      <c r="H1465" s="44"/>
      <c r="J1465" s="68"/>
      <c r="K1465" s="68"/>
      <c r="L1465" s="68"/>
      <c r="M1465" s="68"/>
      <c r="O1465" s="44"/>
      <c r="P1465" s="44"/>
      <c r="Q1465" s="44"/>
      <c r="R1465" s="44"/>
      <c r="S1465" s="44"/>
      <c r="T1465" s="44"/>
    </row>
    <row r="1466" spans="1:20" x14ac:dyDescent="0.25">
      <c r="A1466" s="44" t="str">
        <f>IF(B1466&lt;&gt;"",A1465+1,"")</f>
        <v/>
      </c>
      <c r="B1466" s="44"/>
      <c r="C1466" s="44"/>
      <c r="D1466" s="44"/>
      <c r="E1466" s="44"/>
      <c r="F1466" s="44"/>
      <c r="G1466" s="44"/>
      <c r="H1466" s="44"/>
      <c r="J1466" s="68"/>
      <c r="K1466" s="68"/>
      <c r="L1466" s="68"/>
      <c r="M1466" s="68"/>
      <c r="O1466" s="44"/>
      <c r="P1466" s="44"/>
      <c r="Q1466" s="44"/>
      <c r="R1466" s="44"/>
      <c r="S1466" s="44"/>
      <c r="T1466" s="44"/>
    </row>
    <row r="1467" spans="1:20" x14ac:dyDescent="0.25">
      <c r="A1467" s="44" t="str">
        <f>IF(B1467&lt;&gt;"",A1466+1,"")</f>
        <v/>
      </c>
      <c r="B1467" s="44"/>
      <c r="C1467" s="44"/>
      <c r="D1467" s="44"/>
      <c r="E1467" s="44"/>
      <c r="F1467" s="44"/>
      <c r="G1467" s="44"/>
      <c r="H1467" s="44"/>
      <c r="J1467" s="68"/>
      <c r="K1467" s="68"/>
      <c r="L1467" s="68"/>
      <c r="M1467" s="68"/>
      <c r="O1467" s="44"/>
      <c r="P1467" s="44"/>
      <c r="Q1467" s="44"/>
      <c r="R1467" s="44"/>
      <c r="S1467" s="44"/>
      <c r="T1467" s="44"/>
    </row>
    <row r="1468" spans="1:20" x14ac:dyDescent="0.25">
      <c r="A1468" s="44" t="str">
        <f>IF(B1468&lt;&gt;"",A1467+1,"")</f>
        <v/>
      </c>
      <c r="B1468" s="44"/>
      <c r="C1468" s="44"/>
      <c r="D1468" s="44"/>
      <c r="E1468" s="44"/>
      <c r="F1468" s="44"/>
      <c r="G1468" s="44"/>
      <c r="H1468" s="44"/>
      <c r="J1468" s="68"/>
      <c r="K1468" s="68"/>
      <c r="L1468" s="68"/>
      <c r="M1468" s="68"/>
      <c r="O1468" s="44"/>
      <c r="P1468" s="44"/>
      <c r="Q1468" s="44"/>
      <c r="R1468" s="44"/>
      <c r="S1468" s="44"/>
      <c r="T1468" s="44"/>
    </row>
    <row r="1469" spans="1:20" x14ac:dyDescent="0.25">
      <c r="A1469" s="44" t="str">
        <f>IF(B1469&lt;&gt;"",A1468+1,"")</f>
        <v/>
      </c>
      <c r="B1469" s="44"/>
      <c r="C1469" s="44"/>
      <c r="D1469" s="44"/>
      <c r="E1469" s="44"/>
      <c r="F1469" s="44"/>
      <c r="G1469" s="44"/>
      <c r="H1469" s="44"/>
      <c r="J1469" s="68"/>
      <c r="K1469" s="68"/>
      <c r="L1469" s="68"/>
      <c r="M1469" s="68"/>
      <c r="O1469" s="44"/>
      <c r="P1469" s="44"/>
      <c r="Q1469" s="44"/>
      <c r="R1469" s="44"/>
      <c r="S1469" s="44"/>
      <c r="T1469" s="44"/>
    </row>
    <row r="1470" spans="1:20" x14ac:dyDescent="0.25">
      <c r="A1470" s="44" t="str">
        <f>IF(B1470&lt;&gt;"",A1469+1,"")</f>
        <v/>
      </c>
      <c r="B1470" s="44"/>
      <c r="C1470" s="44"/>
      <c r="D1470" s="44"/>
      <c r="E1470" s="44"/>
      <c r="F1470" s="44"/>
      <c r="G1470" s="44"/>
      <c r="H1470" s="44"/>
      <c r="J1470" s="68"/>
      <c r="K1470" s="68"/>
      <c r="L1470" s="68"/>
      <c r="M1470" s="68"/>
      <c r="O1470" s="44"/>
      <c r="P1470" s="44"/>
      <c r="Q1470" s="44"/>
      <c r="R1470" s="44"/>
      <c r="S1470" s="44"/>
      <c r="T1470" s="44"/>
    </row>
    <row r="1471" spans="1:20" x14ac:dyDescent="0.25">
      <c r="A1471" s="44" t="str">
        <f>IF(B1471&lt;&gt;"",A1470+1,"")</f>
        <v/>
      </c>
      <c r="B1471" s="44"/>
      <c r="C1471" s="44"/>
      <c r="D1471" s="44"/>
      <c r="E1471" s="44"/>
      <c r="F1471" s="44"/>
      <c r="G1471" s="44"/>
      <c r="H1471" s="44"/>
      <c r="J1471" s="68"/>
      <c r="K1471" s="68"/>
      <c r="L1471" s="68"/>
      <c r="M1471" s="68"/>
      <c r="O1471" s="44"/>
      <c r="P1471" s="44"/>
      <c r="Q1471" s="44"/>
      <c r="R1471" s="44"/>
      <c r="S1471" s="44"/>
      <c r="T1471" s="44"/>
    </row>
    <row r="1472" spans="1:20" x14ac:dyDescent="0.25">
      <c r="A1472" s="44" t="str">
        <f>IF(B1472&lt;&gt;"",A1471+1,"")</f>
        <v/>
      </c>
      <c r="B1472" s="44"/>
      <c r="C1472" s="44"/>
      <c r="D1472" s="44"/>
      <c r="E1472" s="44"/>
      <c r="F1472" s="44"/>
      <c r="G1472" s="44"/>
      <c r="H1472" s="44"/>
      <c r="J1472" s="68"/>
      <c r="K1472" s="68"/>
      <c r="L1472" s="68"/>
      <c r="M1472" s="68"/>
      <c r="O1472" s="44"/>
      <c r="P1472" s="44"/>
      <c r="Q1472" s="44"/>
      <c r="R1472" s="44"/>
      <c r="S1472" s="44"/>
      <c r="T1472" s="44"/>
    </row>
    <row r="1473" spans="1:20" x14ac:dyDescent="0.25">
      <c r="A1473" s="44" t="str">
        <f>IF(B1473&lt;&gt;"",A1472+1,"")</f>
        <v/>
      </c>
      <c r="B1473" s="44"/>
      <c r="C1473" s="44"/>
      <c r="D1473" s="44"/>
      <c r="E1473" s="44"/>
      <c r="F1473" s="44"/>
      <c r="G1473" s="44"/>
      <c r="H1473" s="44"/>
      <c r="J1473" s="68"/>
      <c r="K1473" s="68"/>
      <c r="L1473" s="68"/>
      <c r="M1473" s="68"/>
      <c r="O1473" s="44"/>
      <c r="P1473" s="44"/>
      <c r="Q1473" s="44"/>
      <c r="R1473" s="44"/>
      <c r="S1473" s="44"/>
      <c r="T1473" s="44"/>
    </row>
    <row r="1474" spans="1:20" x14ac:dyDescent="0.25">
      <c r="A1474" s="44" t="str">
        <f>IF(B1474&lt;&gt;"",A1473+1,"")</f>
        <v/>
      </c>
      <c r="B1474" s="44"/>
      <c r="C1474" s="44"/>
      <c r="D1474" s="44"/>
      <c r="E1474" s="44"/>
      <c r="F1474" s="44"/>
      <c r="G1474" s="44"/>
      <c r="H1474" s="44"/>
      <c r="J1474" s="68"/>
      <c r="K1474" s="68"/>
      <c r="L1474" s="68"/>
      <c r="M1474" s="68"/>
      <c r="O1474" s="44"/>
      <c r="P1474" s="44"/>
      <c r="Q1474" s="44"/>
      <c r="R1474" s="44"/>
      <c r="S1474" s="44"/>
      <c r="T1474" s="44"/>
    </row>
    <row r="1475" spans="1:20" x14ac:dyDescent="0.25">
      <c r="A1475" s="44" t="str">
        <f>IF(B1475&lt;&gt;"",A1474+1,"")</f>
        <v/>
      </c>
      <c r="B1475" s="44"/>
      <c r="C1475" s="44"/>
      <c r="D1475" s="44"/>
      <c r="E1475" s="44"/>
      <c r="F1475" s="44"/>
      <c r="G1475" s="44"/>
      <c r="H1475" s="44"/>
      <c r="J1475" s="68"/>
      <c r="K1475" s="68"/>
      <c r="L1475" s="68"/>
      <c r="M1475" s="68"/>
      <c r="O1475" s="44"/>
      <c r="P1475" s="44"/>
      <c r="Q1475" s="44"/>
      <c r="R1475" s="44"/>
      <c r="S1475" s="44"/>
      <c r="T1475" s="44"/>
    </row>
    <row r="1476" spans="1:20" x14ac:dyDescent="0.25">
      <c r="A1476" s="44" t="str">
        <f>IF(B1476&lt;&gt;"",A1475+1,"")</f>
        <v/>
      </c>
      <c r="B1476" s="44"/>
      <c r="C1476" s="44"/>
      <c r="D1476" s="44"/>
      <c r="E1476" s="44"/>
      <c r="F1476" s="44"/>
      <c r="G1476" s="44"/>
      <c r="H1476" s="44"/>
      <c r="J1476" s="68"/>
      <c r="K1476" s="68"/>
      <c r="L1476" s="68"/>
      <c r="M1476" s="68"/>
      <c r="O1476" s="44"/>
      <c r="P1476" s="44"/>
      <c r="Q1476" s="44"/>
      <c r="R1476" s="44"/>
      <c r="S1476" s="44"/>
      <c r="T1476" s="44"/>
    </row>
    <row r="1477" spans="1:20" x14ac:dyDescent="0.25">
      <c r="A1477" s="44" t="str">
        <f>IF(B1477&lt;&gt;"",A1476+1,"")</f>
        <v/>
      </c>
      <c r="B1477" s="44"/>
      <c r="C1477" s="44"/>
      <c r="D1477" s="44"/>
      <c r="E1477" s="44"/>
      <c r="F1477" s="44"/>
      <c r="G1477" s="44"/>
      <c r="H1477" s="44"/>
      <c r="J1477" s="68"/>
      <c r="K1477" s="68"/>
      <c r="L1477" s="68"/>
      <c r="M1477" s="68"/>
      <c r="O1477" s="44"/>
      <c r="P1477" s="44"/>
      <c r="Q1477" s="44"/>
      <c r="R1477" s="44"/>
      <c r="S1477" s="44"/>
      <c r="T1477" s="44"/>
    </row>
    <row r="1478" spans="1:20" x14ac:dyDescent="0.25">
      <c r="A1478" s="44" t="str">
        <f>IF(B1478&lt;&gt;"",A1477+1,"")</f>
        <v/>
      </c>
      <c r="B1478" s="44"/>
      <c r="C1478" s="44"/>
      <c r="D1478" s="44"/>
      <c r="E1478" s="44"/>
      <c r="F1478" s="44"/>
      <c r="G1478" s="44"/>
      <c r="H1478" s="44"/>
      <c r="J1478" s="68"/>
      <c r="K1478" s="68"/>
      <c r="L1478" s="68"/>
      <c r="M1478" s="68"/>
      <c r="O1478" s="44"/>
      <c r="P1478" s="44"/>
      <c r="Q1478" s="44"/>
      <c r="R1478" s="44"/>
      <c r="S1478" s="44"/>
      <c r="T1478" s="44"/>
    </row>
    <row r="1479" spans="1:20" x14ac:dyDescent="0.25">
      <c r="A1479" s="44" t="str">
        <f>IF(B1479&lt;&gt;"",A1478+1,"")</f>
        <v/>
      </c>
      <c r="B1479" s="44"/>
      <c r="C1479" s="44"/>
      <c r="D1479" s="44"/>
      <c r="E1479" s="44"/>
      <c r="F1479" s="44"/>
      <c r="G1479" s="44"/>
      <c r="H1479" s="44"/>
      <c r="J1479" s="68"/>
      <c r="K1479" s="68"/>
      <c r="L1479" s="68"/>
      <c r="M1479" s="68"/>
      <c r="O1479" s="44"/>
      <c r="P1479" s="44"/>
      <c r="Q1479" s="44"/>
      <c r="R1479" s="44"/>
      <c r="S1479" s="44"/>
      <c r="T1479" s="44"/>
    </row>
    <row r="1480" spans="1:20" x14ac:dyDescent="0.25">
      <c r="A1480" s="44" t="str">
        <f>IF(B1480&lt;&gt;"",A1479+1,"")</f>
        <v/>
      </c>
      <c r="B1480" s="44"/>
      <c r="C1480" s="44"/>
      <c r="D1480" s="44"/>
      <c r="E1480" s="44"/>
      <c r="F1480" s="44"/>
      <c r="G1480" s="44"/>
      <c r="H1480" s="44"/>
      <c r="J1480" s="68"/>
      <c r="K1480" s="68"/>
      <c r="L1480" s="68"/>
      <c r="M1480" s="68"/>
      <c r="O1480" s="44"/>
      <c r="P1480" s="44"/>
      <c r="Q1480" s="44"/>
      <c r="R1480" s="44"/>
      <c r="S1480" s="44"/>
      <c r="T1480" s="44"/>
    </row>
    <row r="1481" spans="1:20" x14ac:dyDescent="0.25">
      <c r="A1481" s="44" t="str">
        <f>IF(B1481&lt;&gt;"",A1480+1,"")</f>
        <v/>
      </c>
      <c r="B1481" s="44"/>
      <c r="C1481" s="44"/>
      <c r="D1481" s="44"/>
      <c r="E1481" s="44"/>
      <c r="F1481" s="44"/>
      <c r="G1481" s="44"/>
      <c r="H1481" s="44"/>
      <c r="J1481" s="68"/>
      <c r="K1481" s="68"/>
      <c r="L1481" s="68"/>
      <c r="M1481" s="68"/>
      <c r="O1481" s="44"/>
      <c r="P1481" s="44"/>
      <c r="Q1481" s="44"/>
      <c r="R1481" s="44"/>
      <c r="S1481" s="44"/>
      <c r="T1481" s="44"/>
    </row>
    <row r="1482" spans="1:20" x14ac:dyDescent="0.25">
      <c r="A1482" s="44" t="str">
        <f>IF(B1482&lt;&gt;"",A1481+1,"")</f>
        <v/>
      </c>
      <c r="B1482" s="44"/>
      <c r="C1482" s="44"/>
      <c r="D1482" s="44"/>
      <c r="E1482" s="44"/>
      <c r="F1482" s="44"/>
      <c r="G1482" s="44"/>
      <c r="H1482" s="44"/>
      <c r="J1482" s="68"/>
      <c r="K1482" s="68"/>
      <c r="L1482" s="68"/>
      <c r="M1482" s="68"/>
      <c r="O1482" s="44"/>
      <c r="P1482" s="44"/>
      <c r="Q1482" s="44"/>
      <c r="R1482" s="44"/>
      <c r="S1482" s="44"/>
      <c r="T1482" s="44"/>
    </row>
    <row r="1483" spans="1:20" x14ac:dyDescent="0.25">
      <c r="A1483" s="44" t="str">
        <f>IF(B1483&lt;&gt;"",A1482+1,"")</f>
        <v/>
      </c>
      <c r="B1483" s="44"/>
      <c r="C1483" s="44"/>
      <c r="D1483" s="44"/>
      <c r="E1483" s="44"/>
      <c r="F1483" s="44"/>
      <c r="G1483" s="44"/>
      <c r="H1483" s="44"/>
      <c r="J1483" s="68"/>
      <c r="K1483" s="68"/>
      <c r="L1483" s="68"/>
      <c r="M1483" s="68"/>
      <c r="O1483" s="44"/>
      <c r="P1483" s="44"/>
      <c r="Q1483" s="44"/>
      <c r="R1483" s="44"/>
      <c r="S1483" s="44"/>
      <c r="T1483" s="44"/>
    </row>
    <row r="1484" spans="1:20" x14ac:dyDescent="0.25">
      <c r="A1484" s="44" t="str">
        <f>IF(B1484&lt;&gt;"",A1483+1,"")</f>
        <v/>
      </c>
      <c r="B1484" s="44"/>
      <c r="C1484" s="44"/>
      <c r="D1484" s="44"/>
      <c r="E1484" s="44"/>
      <c r="F1484" s="44"/>
      <c r="G1484" s="44"/>
      <c r="H1484" s="44"/>
      <c r="J1484" s="68"/>
      <c r="K1484" s="68"/>
      <c r="L1484" s="68"/>
      <c r="M1484" s="68"/>
      <c r="O1484" s="44"/>
      <c r="P1484" s="44"/>
      <c r="Q1484" s="44"/>
      <c r="R1484" s="44"/>
      <c r="S1484" s="44"/>
      <c r="T1484" s="44"/>
    </row>
    <row r="1485" spans="1:20" x14ac:dyDescent="0.25">
      <c r="A1485" s="44" t="str">
        <f>IF(B1485&lt;&gt;"",A1484+1,"")</f>
        <v/>
      </c>
      <c r="B1485" s="44"/>
      <c r="C1485" s="44"/>
      <c r="D1485" s="44"/>
      <c r="E1485" s="44"/>
      <c r="F1485" s="44"/>
      <c r="G1485" s="44"/>
      <c r="H1485" s="44"/>
      <c r="J1485" s="68"/>
      <c r="K1485" s="68"/>
      <c r="L1485" s="68"/>
      <c r="M1485" s="68"/>
      <c r="O1485" s="44"/>
      <c r="P1485" s="44"/>
      <c r="Q1485" s="44"/>
      <c r="R1485" s="44"/>
      <c r="S1485" s="44"/>
      <c r="T1485" s="44"/>
    </row>
    <row r="1486" spans="1:20" x14ac:dyDescent="0.25">
      <c r="A1486" s="44" t="str">
        <f>IF(B1486&lt;&gt;"",A1485+1,"")</f>
        <v/>
      </c>
      <c r="B1486" s="44"/>
      <c r="C1486" s="44"/>
      <c r="D1486" s="44"/>
      <c r="E1486" s="44"/>
      <c r="F1486" s="44"/>
      <c r="G1486" s="44"/>
      <c r="H1486" s="44"/>
      <c r="J1486" s="68"/>
      <c r="K1486" s="68"/>
      <c r="L1486" s="68"/>
      <c r="M1486" s="68"/>
      <c r="O1486" s="44"/>
      <c r="P1486" s="44"/>
      <c r="Q1486" s="44"/>
      <c r="R1486" s="44"/>
      <c r="S1486" s="44"/>
      <c r="T1486" s="44"/>
    </row>
    <row r="1487" spans="1:20" x14ac:dyDescent="0.25">
      <c r="A1487" s="44" t="str">
        <f>IF(B1487&lt;&gt;"",A1486+1,"")</f>
        <v/>
      </c>
      <c r="B1487" s="44"/>
      <c r="C1487" s="44"/>
      <c r="D1487" s="44"/>
      <c r="E1487" s="44"/>
      <c r="F1487" s="44"/>
      <c r="G1487" s="44"/>
      <c r="H1487" s="44"/>
      <c r="J1487" s="68"/>
      <c r="K1487" s="68"/>
      <c r="L1487" s="68"/>
      <c r="M1487" s="68"/>
      <c r="O1487" s="44"/>
      <c r="P1487" s="44"/>
      <c r="Q1487" s="44"/>
      <c r="R1487" s="44"/>
      <c r="S1487" s="44"/>
      <c r="T1487" s="44"/>
    </row>
    <row r="1488" spans="1:20" x14ac:dyDescent="0.25">
      <c r="A1488" s="44" t="str">
        <f>IF(B1488&lt;&gt;"",A1487+1,"")</f>
        <v/>
      </c>
      <c r="B1488" s="44"/>
      <c r="C1488" s="44"/>
      <c r="D1488" s="44"/>
      <c r="E1488" s="44"/>
      <c r="F1488" s="44"/>
      <c r="G1488" s="44"/>
      <c r="H1488" s="44"/>
      <c r="J1488" s="68"/>
      <c r="K1488" s="68"/>
      <c r="L1488" s="68"/>
      <c r="M1488" s="68"/>
      <c r="O1488" s="44"/>
      <c r="P1488" s="44"/>
      <c r="Q1488" s="44"/>
      <c r="R1488" s="44"/>
      <c r="S1488" s="44"/>
      <c r="T1488" s="44"/>
    </row>
    <row r="1489" spans="1:20" x14ac:dyDescent="0.25">
      <c r="A1489" s="44" t="str">
        <f>IF(B1489&lt;&gt;"",A1488+1,"")</f>
        <v/>
      </c>
      <c r="B1489" s="44"/>
      <c r="C1489" s="44"/>
      <c r="D1489" s="44"/>
      <c r="E1489" s="44"/>
      <c r="F1489" s="44"/>
      <c r="G1489" s="44"/>
      <c r="H1489" s="44"/>
      <c r="J1489" s="68"/>
      <c r="K1489" s="68"/>
      <c r="L1489" s="68"/>
      <c r="M1489" s="68"/>
      <c r="O1489" s="44"/>
      <c r="P1489" s="44"/>
      <c r="Q1489" s="44"/>
      <c r="R1489" s="44"/>
      <c r="S1489" s="44"/>
      <c r="T1489" s="44"/>
    </row>
    <row r="1490" spans="1:20" x14ac:dyDescent="0.25">
      <c r="A1490" s="44" t="str">
        <f>IF(B1490&lt;&gt;"",A1489+1,"")</f>
        <v/>
      </c>
      <c r="B1490" s="44"/>
      <c r="C1490" s="44"/>
      <c r="D1490" s="44"/>
      <c r="E1490" s="44"/>
      <c r="F1490" s="44"/>
      <c r="G1490" s="44"/>
      <c r="H1490" s="44"/>
      <c r="J1490" s="68"/>
      <c r="K1490" s="68"/>
      <c r="L1490" s="68"/>
      <c r="M1490" s="68"/>
      <c r="O1490" s="44"/>
      <c r="P1490" s="44"/>
      <c r="Q1490" s="44"/>
      <c r="R1490" s="44"/>
      <c r="S1490" s="44"/>
      <c r="T1490" s="44"/>
    </row>
    <row r="1491" spans="1:20" x14ac:dyDescent="0.25">
      <c r="A1491" s="44" t="str">
        <f>IF(B1491&lt;&gt;"",A1490+1,"")</f>
        <v/>
      </c>
      <c r="B1491" s="44"/>
      <c r="C1491" s="44"/>
      <c r="D1491" s="44"/>
      <c r="E1491" s="44"/>
      <c r="F1491" s="44"/>
      <c r="G1491" s="44"/>
      <c r="H1491" s="44"/>
      <c r="J1491" s="68"/>
      <c r="K1491" s="68"/>
      <c r="L1491" s="68"/>
      <c r="M1491" s="68"/>
      <c r="O1491" s="44"/>
      <c r="P1491" s="44"/>
      <c r="Q1491" s="44"/>
      <c r="R1491" s="44"/>
      <c r="S1491" s="44"/>
      <c r="T1491" s="44"/>
    </row>
    <row r="1492" spans="1:20" x14ac:dyDescent="0.25">
      <c r="A1492" s="44" t="str">
        <f>IF(B1492&lt;&gt;"",A1491+1,"")</f>
        <v/>
      </c>
      <c r="B1492" s="44"/>
      <c r="C1492" s="44"/>
      <c r="D1492" s="44"/>
      <c r="E1492" s="44"/>
      <c r="F1492" s="44"/>
      <c r="G1492" s="44"/>
      <c r="H1492" s="44"/>
      <c r="J1492" s="68"/>
      <c r="K1492" s="68"/>
      <c r="L1492" s="68"/>
      <c r="M1492" s="68"/>
      <c r="O1492" s="44"/>
      <c r="P1492" s="44"/>
      <c r="Q1492" s="44"/>
      <c r="R1492" s="44"/>
      <c r="S1492" s="44"/>
      <c r="T1492" s="44"/>
    </row>
    <row r="1493" spans="1:20" x14ac:dyDescent="0.25">
      <c r="A1493" s="44" t="str">
        <f>IF(B1493&lt;&gt;"",A1492+1,"")</f>
        <v/>
      </c>
      <c r="B1493" s="44"/>
      <c r="C1493" s="44"/>
      <c r="D1493" s="44"/>
      <c r="E1493" s="44"/>
      <c r="F1493" s="44"/>
      <c r="G1493" s="44"/>
      <c r="H1493" s="44"/>
      <c r="J1493" s="68"/>
      <c r="K1493" s="68"/>
      <c r="L1493" s="68"/>
      <c r="M1493" s="68"/>
      <c r="O1493" s="44"/>
      <c r="P1493" s="44"/>
      <c r="Q1493" s="44"/>
      <c r="R1493" s="44"/>
      <c r="S1493" s="44"/>
      <c r="T1493" s="44"/>
    </row>
    <row r="1494" spans="1:20" x14ac:dyDescent="0.25">
      <c r="A1494" s="44" t="str">
        <f>IF(B1494&lt;&gt;"",A1493+1,"")</f>
        <v/>
      </c>
      <c r="B1494" s="44"/>
      <c r="C1494" s="44"/>
      <c r="D1494" s="44"/>
      <c r="E1494" s="44"/>
      <c r="F1494" s="44"/>
      <c r="G1494" s="44"/>
      <c r="H1494" s="44"/>
      <c r="J1494" s="68"/>
      <c r="K1494" s="68"/>
      <c r="L1494" s="68"/>
      <c r="M1494" s="68"/>
      <c r="O1494" s="44"/>
      <c r="P1494" s="44"/>
      <c r="Q1494" s="44"/>
      <c r="R1494" s="44"/>
      <c r="S1494" s="44"/>
      <c r="T1494" s="44"/>
    </row>
    <row r="1495" spans="1:20" x14ac:dyDescent="0.25">
      <c r="A1495" s="44" t="str">
        <f>IF(B1495&lt;&gt;"",A1494+1,"")</f>
        <v/>
      </c>
      <c r="B1495" s="44"/>
      <c r="C1495" s="44"/>
      <c r="D1495" s="44"/>
      <c r="E1495" s="44"/>
      <c r="F1495" s="44"/>
      <c r="G1495" s="44"/>
      <c r="H1495" s="44"/>
      <c r="J1495" s="68"/>
      <c r="K1495" s="68"/>
      <c r="L1495" s="68"/>
      <c r="M1495" s="68"/>
      <c r="O1495" s="44"/>
      <c r="P1495" s="44"/>
      <c r="Q1495" s="44"/>
      <c r="R1495" s="44"/>
      <c r="S1495" s="44"/>
      <c r="T1495" s="44"/>
    </row>
    <row r="1496" spans="1:20" x14ac:dyDescent="0.25">
      <c r="A1496" s="44" t="str">
        <f>IF(B1496&lt;&gt;"",A1495+1,"")</f>
        <v/>
      </c>
      <c r="B1496" s="44"/>
      <c r="C1496" s="44"/>
      <c r="D1496" s="44"/>
      <c r="E1496" s="44"/>
      <c r="F1496" s="44"/>
      <c r="G1496" s="44"/>
      <c r="H1496" s="44"/>
      <c r="J1496" s="68"/>
      <c r="K1496" s="68"/>
      <c r="L1496" s="68"/>
      <c r="M1496" s="68"/>
      <c r="O1496" s="44"/>
      <c r="P1496" s="44"/>
      <c r="Q1496" s="44"/>
      <c r="R1496" s="44"/>
      <c r="S1496" s="44"/>
      <c r="T1496" s="44"/>
    </row>
    <row r="1497" spans="1:20" x14ac:dyDescent="0.25">
      <c r="A1497" s="44" t="str">
        <f>IF(B1497&lt;&gt;"",A1496+1,"")</f>
        <v/>
      </c>
      <c r="B1497" s="44"/>
      <c r="C1497" s="44"/>
      <c r="D1497" s="44"/>
      <c r="E1497" s="44"/>
      <c r="F1497" s="44"/>
      <c r="G1497" s="44"/>
      <c r="H1497" s="44"/>
      <c r="J1497" s="68"/>
      <c r="K1497" s="68"/>
      <c r="L1497" s="68"/>
      <c r="M1497" s="68"/>
      <c r="O1497" s="44"/>
      <c r="P1497" s="44"/>
      <c r="Q1497" s="44"/>
      <c r="R1497" s="44"/>
      <c r="S1497" s="44"/>
      <c r="T1497" s="44"/>
    </row>
    <row r="1498" spans="1:20" x14ac:dyDescent="0.25">
      <c r="A1498" s="44" t="str">
        <f>IF(B1498&lt;&gt;"",A1497+1,"")</f>
        <v/>
      </c>
      <c r="B1498" s="44"/>
      <c r="C1498" s="44"/>
      <c r="D1498" s="44"/>
      <c r="E1498" s="44"/>
      <c r="F1498" s="44"/>
      <c r="G1498" s="44"/>
      <c r="H1498" s="44"/>
      <c r="J1498" s="68"/>
      <c r="K1498" s="68"/>
      <c r="L1498" s="68"/>
      <c r="M1498" s="68"/>
      <c r="O1498" s="44"/>
      <c r="P1498" s="44"/>
      <c r="Q1498" s="44"/>
      <c r="R1498" s="44"/>
      <c r="S1498" s="44"/>
      <c r="T1498" s="44"/>
    </row>
    <row r="1499" spans="1:20" x14ac:dyDescent="0.25">
      <c r="A1499" s="44" t="str">
        <f>IF(B1499&lt;&gt;"",A1498+1,"")</f>
        <v/>
      </c>
      <c r="B1499" s="44"/>
      <c r="C1499" s="44"/>
      <c r="D1499" s="44"/>
      <c r="E1499" s="44"/>
      <c r="F1499" s="44"/>
      <c r="G1499" s="44"/>
      <c r="H1499" s="44"/>
      <c r="J1499" s="68"/>
      <c r="K1499" s="68"/>
      <c r="L1499" s="68"/>
      <c r="M1499" s="68"/>
      <c r="O1499" s="44"/>
      <c r="P1499" s="44"/>
      <c r="Q1499" s="44"/>
      <c r="R1499" s="44"/>
      <c r="S1499" s="44"/>
      <c r="T1499" s="44"/>
    </row>
    <row r="1500" spans="1:20" x14ac:dyDescent="0.25">
      <c r="A1500" s="44" t="str">
        <f>IF(B1500&lt;&gt;"",A1499+1,"")</f>
        <v/>
      </c>
      <c r="B1500" s="44"/>
      <c r="C1500" s="44"/>
      <c r="D1500" s="44"/>
      <c r="E1500" s="44"/>
      <c r="F1500" s="44"/>
      <c r="G1500" s="44"/>
      <c r="H1500" s="44"/>
      <c r="J1500" s="68"/>
      <c r="K1500" s="68"/>
      <c r="L1500" s="68"/>
      <c r="M1500" s="68"/>
      <c r="O1500" s="44"/>
      <c r="P1500" s="44"/>
      <c r="Q1500" s="44"/>
      <c r="R1500" s="44"/>
      <c r="S1500" s="44"/>
      <c r="T1500" s="44"/>
    </row>
    <row r="1501" spans="1:20" x14ac:dyDescent="0.25">
      <c r="A1501" s="44" t="str">
        <f>IF(B1501&lt;&gt;"",A1500+1,"")</f>
        <v/>
      </c>
      <c r="B1501" s="44"/>
      <c r="C1501" s="44"/>
      <c r="D1501" s="44"/>
      <c r="E1501" s="44"/>
      <c r="F1501" s="44"/>
      <c r="G1501" s="44"/>
      <c r="H1501" s="44"/>
      <c r="J1501" s="68"/>
      <c r="K1501" s="68"/>
      <c r="L1501" s="68"/>
      <c r="M1501" s="68"/>
      <c r="O1501" s="44"/>
      <c r="P1501" s="44"/>
      <c r="Q1501" s="44"/>
      <c r="R1501" s="44"/>
      <c r="S1501" s="44"/>
      <c r="T1501" s="44"/>
    </row>
    <row r="1502" spans="1:20" x14ac:dyDescent="0.25">
      <c r="A1502" s="44" t="str">
        <f>IF(B1502&lt;&gt;"",A1501+1,"")</f>
        <v/>
      </c>
      <c r="B1502" s="44"/>
      <c r="C1502" s="44"/>
      <c r="D1502" s="44"/>
      <c r="E1502" s="44"/>
      <c r="F1502" s="44"/>
      <c r="G1502" s="44"/>
      <c r="H1502" s="44"/>
      <c r="J1502" s="68"/>
      <c r="K1502" s="68"/>
      <c r="L1502" s="68"/>
      <c r="M1502" s="68"/>
      <c r="O1502" s="44"/>
      <c r="P1502" s="44"/>
      <c r="Q1502" s="44"/>
      <c r="R1502" s="44"/>
      <c r="S1502" s="44"/>
      <c r="T1502" s="44"/>
    </row>
    <row r="1503" spans="1:20" x14ac:dyDescent="0.25">
      <c r="A1503" s="44" t="str">
        <f>IF(B1503&lt;&gt;"",A1502+1,"")</f>
        <v/>
      </c>
      <c r="B1503" s="44"/>
      <c r="C1503" s="44"/>
      <c r="D1503" s="44"/>
      <c r="E1503" s="44"/>
      <c r="F1503" s="44"/>
      <c r="G1503" s="44"/>
      <c r="H1503" s="44"/>
      <c r="J1503" s="68"/>
      <c r="K1503" s="68"/>
      <c r="L1503" s="68"/>
      <c r="M1503" s="68"/>
      <c r="O1503" s="44"/>
      <c r="P1503" s="44"/>
      <c r="Q1503" s="44"/>
      <c r="R1503" s="44"/>
      <c r="S1503" s="44"/>
      <c r="T1503" s="44"/>
    </row>
    <row r="1504" spans="1:20" x14ac:dyDescent="0.25">
      <c r="A1504" s="44" t="str">
        <f>IF(B1504&lt;&gt;"",A1503+1,"")</f>
        <v/>
      </c>
      <c r="B1504" s="44"/>
      <c r="C1504" s="44"/>
      <c r="D1504" s="44"/>
      <c r="E1504" s="44"/>
      <c r="F1504" s="44"/>
      <c r="G1504" s="44"/>
      <c r="H1504" s="44"/>
      <c r="J1504" s="68"/>
      <c r="K1504" s="68"/>
      <c r="L1504" s="68"/>
      <c r="M1504" s="68"/>
      <c r="O1504" s="44"/>
      <c r="P1504" s="44"/>
      <c r="Q1504" s="44"/>
      <c r="R1504" s="44"/>
      <c r="S1504" s="44"/>
      <c r="T1504" s="44"/>
    </row>
    <row r="1505" spans="1:20" x14ac:dyDescent="0.25">
      <c r="A1505" s="44" t="str">
        <f>IF(B1505&lt;&gt;"",A1504+1,"")</f>
        <v/>
      </c>
      <c r="B1505" s="44"/>
      <c r="C1505" s="44"/>
      <c r="D1505" s="44"/>
      <c r="E1505" s="44"/>
      <c r="F1505" s="44"/>
      <c r="G1505" s="44"/>
      <c r="H1505" s="44"/>
      <c r="J1505" s="68"/>
      <c r="K1505" s="68"/>
      <c r="L1505" s="68"/>
      <c r="M1505" s="68"/>
      <c r="O1505" s="44"/>
      <c r="P1505" s="44"/>
      <c r="Q1505" s="44"/>
      <c r="R1505" s="44"/>
      <c r="S1505" s="44"/>
      <c r="T1505" s="44"/>
    </row>
    <row r="1506" spans="1:20" x14ac:dyDescent="0.25">
      <c r="A1506" s="44" t="str">
        <f>IF(B1506&lt;&gt;"",A1505+1,"")</f>
        <v/>
      </c>
      <c r="B1506" s="44"/>
      <c r="C1506" s="44"/>
      <c r="D1506" s="44"/>
      <c r="E1506" s="44"/>
      <c r="F1506" s="44"/>
      <c r="G1506" s="44"/>
      <c r="H1506" s="44"/>
      <c r="J1506" s="68"/>
      <c r="K1506" s="68"/>
      <c r="L1506" s="68"/>
      <c r="M1506" s="68"/>
      <c r="O1506" s="44"/>
      <c r="P1506" s="44"/>
      <c r="Q1506" s="44"/>
      <c r="R1506" s="44"/>
      <c r="S1506" s="44"/>
      <c r="T1506" s="44"/>
    </row>
    <row r="1507" spans="1:20" x14ac:dyDescent="0.25">
      <c r="A1507" s="44" t="str">
        <f>IF(B1507&lt;&gt;"",A1506+1,"")</f>
        <v/>
      </c>
      <c r="B1507" s="44"/>
      <c r="C1507" s="44"/>
      <c r="D1507" s="44"/>
      <c r="E1507" s="44"/>
      <c r="F1507" s="44"/>
      <c r="G1507" s="44"/>
      <c r="H1507" s="44"/>
      <c r="J1507" s="68"/>
      <c r="K1507" s="68"/>
      <c r="L1507" s="68"/>
      <c r="M1507" s="68"/>
      <c r="O1507" s="44"/>
      <c r="P1507" s="44"/>
      <c r="Q1507" s="44"/>
      <c r="R1507" s="44"/>
      <c r="S1507" s="44"/>
      <c r="T1507" s="44"/>
    </row>
    <row r="1508" spans="1:20" x14ac:dyDescent="0.25">
      <c r="A1508" s="44" t="str">
        <f>IF(B1508&lt;&gt;"",A1507+1,"")</f>
        <v/>
      </c>
      <c r="B1508" s="44"/>
      <c r="C1508" s="44"/>
      <c r="D1508" s="44"/>
      <c r="E1508" s="44"/>
      <c r="F1508" s="44"/>
      <c r="G1508" s="44"/>
      <c r="H1508" s="44"/>
      <c r="J1508" s="68"/>
      <c r="K1508" s="68"/>
      <c r="L1508" s="68"/>
      <c r="M1508" s="68"/>
      <c r="O1508" s="44"/>
      <c r="P1508" s="44"/>
      <c r="Q1508" s="44"/>
      <c r="R1508" s="44"/>
      <c r="S1508" s="44"/>
      <c r="T1508" s="44"/>
    </row>
    <row r="1509" spans="1:20" x14ac:dyDescent="0.25">
      <c r="A1509" s="44" t="str">
        <f>IF(B1509&lt;&gt;"",A1508+1,"")</f>
        <v/>
      </c>
      <c r="B1509" s="44"/>
      <c r="C1509" s="44"/>
      <c r="D1509" s="44"/>
      <c r="E1509" s="44"/>
      <c r="F1509" s="44"/>
      <c r="G1509" s="44"/>
      <c r="H1509" s="44"/>
      <c r="J1509" s="68"/>
      <c r="K1509" s="68"/>
      <c r="L1509" s="68"/>
      <c r="M1509" s="68"/>
      <c r="O1509" s="44"/>
      <c r="P1509" s="44"/>
      <c r="Q1509" s="44"/>
      <c r="R1509" s="44"/>
      <c r="S1509" s="44"/>
      <c r="T1509" s="44"/>
    </row>
    <row r="1510" spans="1:20" x14ac:dyDescent="0.25">
      <c r="A1510" s="44" t="str">
        <f>IF(B1510&lt;&gt;"",A1509+1,"")</f>
        <v/>
      </c>
      <c r="B1510" s="44"/>
      <c r="C1510" s="44"/>
      <c r="D1510" s="44"/>
      <c r="E1510" s="44"/>
      <c r="F1510" s="44"/>
      <c r="G1510" s="44"/>
      <c r="H1510" s="44"/>
      <c r="J1510" s="68"/>
      <c r="K1510" s="68"/>
      <c r="L1510" s="68"/>
      <c r="M1510" s="68"/>
      <c r="O1510" s="44"/>
      <c r="P1510" s="44"/>
      <c r="Q1510" s="44"/>
      <c r="R1510" s="44"/>
      <c r="S1510" s="44"/>
      <c r="T1510" s="44"/>
    </row>
    <row r="1511" spans="1:20" x14ac:dyDescent="0.25">
      <c r="A1511" s="44" t="str">
        <f>IF(B1511&lt;&gt;"",A1510+1,"")</f>
        <v/>
      </c>
      <c r="B1511" s="44"/>
      <c r="C1511" s="44"/>
      <c r="D1511" s="44"/>
      <c r="E1511" s="44"/>
      <c r="F1511" s="44"/>
      <c r="G1511" s="44"/>
      <c r="H1511" s="44"/>
      <c r="J1511" s="68"/>
      <c r="K1511" s="68"/>
      <c r="L1511" s="68"/>
      <c r="M1511" s="68"/>
      <c r="O1511" s="44"/>
      <c r="P1511" s="44"/>
      <c r="Q1511" s="44"/>
      <c r="R1511" s="44"/>
      <c r="S1511" s="44"/>
      <c r="T1511" s="44"/>
    </row>
    <row r="1512" spans="1:20" x14ac:dyDescent="0.25">
      <c r="A1512" s="44" t="str">
        <f>IF(B1512&lt;&gt;"",A1511+1,"")</f>
        <v/>
      </c>
      <c r="B1512" s="44"/>
      <c r="C1512" s="44"/>
      <c r="D1512" s="44"/>
      <c r="E1512" s="44"/>
      <c r="F1512" s="44"/>
      <c r="G1512" s="44"/>
      <c r="H1512" s="44"/>
      <c r="J1512" s="68"/>
      <c r="K1512" s="68"/>
      <c r="L1512" s="68"/>
      <c r="M1512" s="68"/>
      <c r="O1512" s="44"/>
      <c r="P1512" s="44"/>
      <c r="Q1512" s="44"/>
      <c r="R1512" s="44"/>
      <c r="S1512" s="44"/>
      <c r="T1512" s="44"/>
    </row>
    <row r="1513" spans="1:20" x14ac:dyDescent="0.25">
      <c r="A1513" s="44" t="str">
        <f>IF(B1513&lt;&gt;"",A1512+1,"")</f>
        <v/>
      </c>
      <c r="B1513" s="44"/>
      <c r="C1513" s="44"/>
      <c r="D1513" s="44"/>
      <c r="E1513" s="44"/>
      <c r="F1513" s="44"/>
      <c r="G1513" s="44"/>
      <c r="H1513" s="44"/>
      <c r="J1513" s="68"/>
      <c r="K1513" s="68"/>
      <c r="L1513" s="68"/>
      <c r="M1513" s="68"/>
      <c r="O1513" s="44"/>
      <c r="P1513" s="44"/>
      <c r="Q1513" s="44"/>
      <c r="R1513" s="44"/>
      <c r="S1513" s="44"/>
      <c r="T1513" s="44"/>
    </row>
    <row r="1514" spans="1:20" x14ac:dyDescent="0.25">
      <c r="A1514" s="44" t="str">
        <f>IF(B1514&lt;&gt;"",A1513+1,"")</f>
        <v/>
      </c>
      <c r="B1514" s="44"/>
      <c r="C1514" s="44"/>
      <c r="D1514" s="44"/>
      <c r="E1514" s="44"/>
      <c r="F1514" s="44"/>
      <c r="G1514" s="44"/>
      <c r="H1514" s="44"/>
      <c r="J1514" s="68"/>
      <c r="K1514" s="68"/>
      <c r="L1514" s="68"/>
      <c r="M1514" s="68"/>
      <c r="O1514" s="44"/>
      <c r="P1514" s="44"/>
      <c r="Q1514" s="44"/>
      <c r="R1514" s="44"/>
      <c r="S1514" s="44"/>
      <c r="T1514" s="44"/>
    </row>
    <row r="1515" spans="1:20" x14ac:dyDescent="0.25">
      <c r="A1515" s="44" t="str">
        <f>IF(B1515&lt;&gt;"",A1514+1,"")</f>
        <v/>
      </c>
      <c r="B1515" s="44"/>
      <c r="C1515" s="44"/>
      <c r="D1515" s="44"/>
      <c r="E1515" s="44"/>
      <c r="F1515" s="44"/>
      <c r="G1515" s="44"/>
      <c r="H1515" s="44"/>
      <c r="J1515" s="68"/>
      <c r="K1515" s="68"/>
      <c r="L1515" s="68"/>
      <c r="M1515" s="68"/>
      <c r="O1515" s="44"/>
      <c r="P1515" s="44"/>
      <c r="Q1515" s="44"/>
      <c r="R1515" s="44"/>
      <c r="S1515" s="44"/>
      <c r="T1515" s="44"/>
    </row>
    <row r="1516" spans="1:20" x14ac:dyDescent="0.25">
      <c r="A1516" s="44" t="str">
        <f>IF(B1516&lt;&gt;"",A1515+1,"")</f>
        <v/>
      </c>
      <c r="B1516" s="44"/>
      <c r="C1516" s="44"/>
      <c r="D1516" s="44"/>
      <c r="E1516" s="44"/>
      <c r="F1516" s="44"/>
      <c r="G1516" s="44"/>
      <c r="H1516" s="44"/>
      <c r="J1516" s="68"/>
      <c r="K1516" s="68"/>
      <c r="L1516" s="68"/>
      <c r="M1516" s="68"/>
      <c r="O1516" s="44"/>
      <c r="P1516" s="44"/>
      <c r="Q1516" s="44"/>
      <c r="R1516" s="44"/>
      <c r="S1516" s="44"/>
      <c r="T1516" s="44"/>
    </row>
    <row r="1517" spans="1:20" x14ac:dyDescent="0.25">
      <c r="A1517" s="44" t="str">
        <f>IF(B1517&lt;&gt;"",A1516+1,"")</f>
        <v/>
      </c>
      <c r="B1517" s="44"/>
      <c r="C1517" s="44"/>
      <c r="D1517" s="44"/>
      <c r="E1517" s="44"/>
      <c r="F1517" s="44"/>
      <c r="G1517" s="44"/>
      <c r="H1517" s="44"/>
      <c r="J1517" s="68"/>
      <c r="K1517" s="68"/>
      <c r="L1517" s="68"/>
      <c r="M1517" s="68"/>
      <c r="O1517" s="44"/>
      <c r="P1517" s="44"/>
      <c r="Q1517" s="44"/>
      <c r="R1517" s="44"/>
      <c r="S1517" s="44"/>
      <c r="T1517" s="44"/>
    </row>
    <row r="1518" spans="1:20" x14ac:dyDescent="0.25">
      <c r="A1518" s="44" t="str">
        <f>IF(B1518&lt;&gt;"",A1517+1,"")</f>
        <v/>
      </c>
      <c r="B1518" s="44"/>
      <c r="C1518" s="44"/>
      <c r="D1518" s="44"/>
      <c r="E1518" s="44"/>
      <c r="F1518" s="44"/>
      <c r="G1518" s="44"/>
      <c r="H1518" s="44"/>
      <c r="J1518" s="68"/>
      <c r="K1518" s="68"/>
      <c r="L1518" s="68"/>
      <c r="M1518" s="68"/>
      <c r="O1518" s="44"/>
      <c r="P1518" s="44"/>
      <c r="Q1518" s="44"/>
      <c r="R1518" s="44"/>
      <c r="S1518" s="44"/>
      <c r="T1518" s="44"/>
    </row>
    <row r="1519" spans="1:20" x14ac:dyDescent="0.25">
      <c r="A1519" s="44" t="str">
        <f>IF(B1519&lt;&gt;"",A1518+1,"")</f>
        <v/>
      </c>
      <c r="B1519" s="44"/>
      <c r="C1519" s="44"/>
      <c r="D1519" s="44"/>
      <c r="E1519" s="44"/>
      <c r="F1519" s="44"/>
      <c r="G1519" s="44"/>
      <c r="H1519" s="44"/>
      <c r="J1519" s="68"/>
      <c r="K1519" s="68"/>
      <c r="L1519" s="68"/>
      <c r="M1519" s="68"/>
      <c r="O1519" s="44"/>
      <c r="P1519" s="44"/>
      <c r="Q1519" s="44"/>
      <c r="R1519" s="44"/>
      <c r="S1519" s="44"/>
      <c r="T1519" s="44"/>
    </row>
    <row r="1520" spans="1:20" x14ac:dyDescent="0.25">
      <c r="A1520" s="44" t="str">
        <f>IF(B1520&lt;&gt;"",A1519+1,"")</f>
        <v/>
      </c>
      <c r="B1520" s="44"/>
      <c r="C1520" s="44"/>
      <c r="D1520" s="44"/>
      <c r="E1520" s="44"/>
      <c r="F1520" s="44"/>
      <c r="G1520" s="44"/>
      <c r="H1520" s="44"/>
      <c r="J1520" s="68"/>
      <c r="K1520" s="68"/>
      <c r="L1520" s="68"/>
      <c r="M1520" s="68"/>
      <c r="O1520" s="44"/>
      <c r="P1520" s="44"/>
      <c r="Q1520" s="44"/>
      <c r="R1520" s="44"/>
      <c r="S1520" s="44"/>
      <c r="T1520" s="44"/>
    </row>
    <row r="1521" spans="1:20" x14ac:dyDescent="0.25">
      <c r="A1521" s="44" t="str">
        <f>IF(B1521&lt;&gt;"",A1520+1,"")</f>
        <v/>
      </c>
      <c r="B1521" s="44"/>
      <c r="C1521" s="44"/>
      <c r="D1521" s="44"/>
      <c r="E1521" s="44"/>
      <c r="F1521" s="44"/>
      <c r="G1521" s="44"/>
      <c r="H1521" s="44"/>
      <c r="J1521" s="68"/>
      <c r="K1521" s="68"/>
      <c r="L1521" s="68"/>
      <c r="M1521" s="68"/>
      <c r="O1521" s="44"/>
      <c r="P1521" s="44"/>
      <c r="Q1521" s="44"/>
      <c r="R1521" s="44"/>
      <c r="S1521" s="44"/>
      <c r="T1521" s="44"/>
    </row>
    <row r="1522" spans="1:20" x14ac:dyDescent="0.25">
      <c r="A1522" s="44" t="str">
        <f>IF(B1522&lt;&gt;"",A1521+1,"")</f>
        <v/>
      </c>
      <c r="B1522" s="44"/>
      <c r="C1522" s="44"/>
      <c r="D1522" s="44"/>
      <c r="E1522" s="44"/>
      <c r="F1522" s="44"/>
      <c r="G1522" s="44"/>
      <c r="H1522" s="44"/>
      <c r="J1522" s="68"/>
      <c r="K1522" s="68"/>
      <c r="L1522" s="68"/>
      <c r="M1522" s="68"/>
      <c r="O1522" s="44"/>
      <c r="P1522" s="44"/>
      <c r="Q1522" s="44"/>
      <c r="R1522" s="44"/>
      <c r="S1522" s="44"/>
      <c r="T1522" s="44"/>
    </row>
    <row r="1523" spans="1:20" x14ac:dyDescent="0.25">
      <c r="A1523" s="44" t="str">
        <f>IF(B1523&lt;&gt;"",A1522+1,"")</f>
        <v/>
      </c>
      <c r="B1523" s="44"/>
      <c r="C1523" s="44"/>
      <c r="D1523" s="44"/>
      <c r="E1523" s="44"/>
      <c r="F1523" s="44"/>
      <c r="G1523" s="44"/>
      <c r="H1523" s="44"/>
      <c r="J1523" s="68"/>
      <c r="K1523" s="68"/>
      <c r="L1523" s="68"/>
      <c r="M1523" s="68"/>
      <c r="O1523" s="44"/>
      <c r="P1523" s="44"/>
      <c r="Q1523" s="44"/>
      <c r="R1523" s="44"/>
      <c r="S1523" s="44"/>
      <c r="T1523" s="44"/>
    </row>
    <row r="1524" spans="1:20" x14ac:dyDescent="0.25">
      <c r="A1524" s="44" t="str">
        <f>IF(B1524&lt;&gt;"",A1523+1,"")</f>
        <v/>
      </c>
      <c r="B1524" s="44"/>
      <c r="C1524" s="44"/>
      <c r="D1524" s="44"/>
      <c r="E1524" s="44"/>
      <c r="F1524" s="44"/>
      <c r="G1524" s="44"/>
      <c r="H1524" s="44"/>
      <c r="J1524" s="68"/>
      <c r="K1524" s="68"/>
      <c r="L1524" s="68"/>
      <c r="M1524" s="68"/>
      <c r="O1524" s="44"/>
      <c r="P1524" s="44"/>
      <c r="Q1524" s="44"/>
      <c r="R1524" s="44"/>
      <c r="S1524" s="44"/>
      <c r="T1524" s="44"/>
    </row>
    <row r="1525" spans="1:20" x14ac:dyDescent="0.25">
      <c r="A1525" s="44" t="str">
        <f>IF(B1525&lt;&gt;"",A1524+1,"")</f>
        <v/>
      </c>
      <c r="B1525" s="44"/>
      <c r="C1525" s="44"/>
      <c r="D1525" s="44"/>
      <c r="E1525" s="44"/>
      <c r="F1525" s="44"/>
      <c r="G1525" s="44"/>
      <c r="H1525" s="44"/>
      <c r="J1525" s="68"/>
      <c r="K1525" s="68"/>
      <c r="L1525" s="68"/>
      <c r="M1525" s="68"/>
      <c r="O1525" s="44"/>
      <c r="P1525" s="44"/>
      <c r="Q1525" s="44"/>
      <c r="R1525" s="44"/>
      <c r="S1525" s="44"/>
      <c r="T1525" s="44"/>
    </row>
    <row r="1526" spans="1:20" x14ac:dyDescent="0.25">
      <c r="A1526" s="44" t="str">
        <f>IF(B1526&lt;&gt;"",A1525+1,"")</f>
        <v/>
      </c>
      <c r="B1526" s="44"/>
      <c r="C1526" s="44"/>
      <c r="D1526" s="44"/>
      <c r="E1526" s="44"/>
      <c r="F1526" s="44"/>
      <c r="G1526" s="44"/>
      <c r="H1526" s="44"/>
      <c r="J1526" s="68"/>
      <c r="K1526" s="68"/>
      <c r="L1526" s="68"/>
      <c r="M1526" s="68"/>
      <c r="O1526" s="44"/>
      <c r="P1526" s="44"/>
      <c r="Q1526" s="44"/>
      <c r="R1526" s="44"/>
      <c r="S1526" s="44"/>
      <c r="T1526" s="44"/>
    </row>
    <row r="1527" spans="1:20" x14ac:dyDescent="0.25">
      <c r="A1527" s="44" t="str">
        <f>IF(B1527&lt;&gt;"",A1526+1,"")</f>
        <v/>
      </c>
      <c r="B1527" s="44"/>
      <c r="C1527" s="44"/>
      <c r="D1527" s="44"/>
      <c r="E1527" s="44"/>
      <c r="F1527" s="44"/>
      <c r="G1527" s="44"/>
      <c r="H1527" s="44"/>
      <c r="J1527" s="68"/>
      <c r="K1527" s="68"/>
      <c r="L1527" s="68"/>
      <c r="M1527" s="68"/>
      <c r="O1527" s="44"/>
      <c r="P1527" s="44"/>
      <c r="Q1527" s="44"/>
      <c r="R1527" s="44"/>
      <c r="S1527" s="44"/>
      <c r="T1527" s="44"/>
    </row>
    <row r="1528" spans="1:20" x14ac:dyDescent="0.25">
      <c r="A1528" s="44" t="str">
        <f>IF(B1528&lt;&gt;"",A1527+1,"")</f>
        <v/>
      </c>
      <c r="B1528" s="44"/>
      <c r="C1528" s="44"/>
      <c r="D1528" s="44"/>
      <c r="E1528" s="44"/>
      <c r="F1528" s="44"/>
      <c r="G1528" s="44"/>
      <c r="H1528" s="44"/>
      <c r="J1528" s="68"/>
      <c r="K1528" s="68"/>
      <c r="L1528" s="68"/>
      <c r="M1528" s="68"/>
      <c r="O1528" s="44"/>
      <c r="P1528" s="44"/>
      <c r="Q1528" s="44"/>
      <c r="R1528" s="44"/>
      <c r="S1528" s="44"/>
      <c r="T1528" s="44"/>
    </row>
    <row r="1529" spans="1:20" x14ac:dyDescent="0.25">
      <c r="A1529" s="44" t="str">
        <f>IF(B1529&lt;&gt;"",A1528+1,"")</f>
        <v/>
      </c>
      <c r="B1529" s="44"/>
      <c r="C1529" s="44"/>
      <c r="D1529" s="44"/>
      <c r="E1529" s="44"/>
      <c r="F1529" s="44"/>
      <c r="G1529" s="44"/>
      <c r="H1529" s="44"/>
      <c r="J1529" s="68"/>
      <c r="K1529" s="68"/>
      <c r="L1529" s="68"/>
      <c r="M1529" s="68"/>
      <c r="O1529" s="44"/>
      <c r="P1529" s="44"/>
      <c r="Q1529" s="44"/>
      <c r="R1529" s="44"/>
      <c r="S1529" s="44"/>
      <c r="T1529" s="44"/>
    </row>
    <row r="1530" spans="1:20" x14ac:dyDescent="0.25">
      <c r="A1530" s="44" t="str">
        <f>IF(B1530&lt;&gt;"",A1529+1,"")</f>
        <v/>
      </c>
      <c r="B1530" s="44"/>
      <c r="C1530" s="44"/>
      <c r="D1530" s="44"/>
      <c r="E1530" s="44"/>
      <c r="F1530" s="44"/>
      <c r="G1530" s="44"/>
      <c r="H1530" s="44"/>
      <c r="J1530" s="68"/>
      <c r="K1530" s="68"/>
      <c r="L1530" s="68"/>
      <c r="M1530" s="68"/>
      <c r="O1530" s="44"/>
      <c r="P1530" s="44"/>
      <c r="Q1530" s="44"/>
      <c r="R1530" s="44"/>
      <c r="S1530" s="44"/>
      <c r="T1530" s="44"/>
    </row>
    <row r="1531" spans="1:20" x14ac:dyDescent="0.25">
      <c r="A1531" s="44" t="str">
        <f>IF(B1531&lt;&gt;"",A1530+1,"")</f>
        <v/>
      </c>
      <c r="B1531" s="44"/>
      <c r="C1531" s="44"/>
      <c r="D1531" s="44"/>
      <c r="E1531" s="44"/>
      <c r="F1531" s="44"/>
      <c r="G1531" s="44"/>
      <c r="H1531" s="44"/>
      <c r="J1531" s="68"/>
      <c r="K1531" s="68"/>
      <c r="L1531" s="68"/>
      <c r="M1531" s="68"/>
      <c r="O1531" s="44"/>
      <c r="P1531" s="44"/>
      <c r="Q1531" s="44"/>
      <c r="R1531" s="44"/>
      <c r="S1531" s="44"/>
      <c r="T1531" s="44"/>
    </row>
    <row r="1532" spans="1:20" x14ac:dyDescent="0.25">
      <c r="A1532" s="44" t="str">
        <f>IF(B1532&lt;&gt;"",A1531+1,"")</f>
        <v/>
      </c>
      <c r="B1532" s="44"/>
      <c r="C1532" s="44"/>
      <c r="D1532" s="44"/>
      <c r="E1532" s="44"/>
      <c r="F1532" s="44"/>
      <c r="G1532" s="44"/>
      <c r="H1532" s="44"/>
      <c r="J1532" s="68"/>
      <c r="K1532" s="68"/>
      <c r="L1532" s="68"/>
      <c r="M1532" s="68"/>
      <c r="O1532" s="44"/>
      <c r="P1532" s="44"/>
      <c r="Q1532" s="44"/>
      <c r="R1532" s="44"/>
      <c r="S1532" s="44"/>
      <c r="T1532" s="44"/>
    </row>
    <row r="1533" spans="1:20" x14ac:dyDescent="0.25">
      <c r="A1533" s="44" t="str">
        <f>IF(B1533&lt;&gt;"",A1532+1,"")</f>
        <v/>
      </c>
      <c r="B1533" s="44"/>
      <c r="C1533" s="44"/>
      <c r="D1533" s="44"/>
      <c r="E1533" s="44"/>
      <c r="F1533" s="44"/>
      <c r="G1533" s="44"/>
      <c r="H1533" s="44"/>
      <c r="J1533" s="68"/>
      <c r="K1533" s="68"/>
      <c r="L1533" s="68"/>
      <c r="M1533" s="68"/>
      <c r="O1533" s="44"/>
      <c r="P1533" s="44"/>
      <c r="Q1533" s="44"/>
      <c r="R1533" s="44"/>
      <c r="S1533" s="44"/>
      <c r="T1533" s="44"/>
    </row>
    <row r="1534" spans="1:20" x14ac:dyDescent="0.25">
      <c r="A1534" s="44" t="str">
        <f>IF(B1534&lt;&gt;"",A1533+1,"")</f>
        <v/>
      </c>
      <c r="B1534" s="44"/>
      <c r="C1534" s="44"/>
      <c r="D1534" s="44"/>
      <c r="E1534" s="44"/>
      <c r="F1534" s="44"/>
      <c r="G1534" s="44"/>
      <c r="H1534" s="44"/>
      <c r="J1534" s="68"/>
      <c r="K1534" s="68"/>
      <c r="L1534" s="68"/>
      <c r="M1534" s="68"/>
      <c r="O1534" s="44"/>
      <c r="P1534" s="44"/>
      <c r="Q1534" s="44"/>
      <c r="R1534" s="44"/>
      <c r="S1534" s="44"/>
      <c r="T1534" s="44"/>
    </row>
    <row r="1535" spans="1:20" x14ac:dyDescent="0.25">
      <c r="A1535" s="44" t="str">
        <f>IF(B1535&lt;&gt;"",A1534+1,"")</f>
        <v/>
      </c>
      <c r="B1535" s="44"/>
      <c r="C1535" s="44"/>
      <c r="D1535" s="44"/>
      <c r="E1535" s="44"/>
      <c r="F1535" s="44"/>
      <c r="G1535" s="44"/>
      <c r="H1535" s="44"/>
      <c r="J1535" s="68"/>
      <c r="K1535" s="68"/>
      <c r="L1535" s="68"/>
      <c r="M1535" s="68"/>
      <c r="O1535" s="44"/>
      <c r="P1535" s="44"/>
      <c r="Q1535" s="44"/>
      <c r="R1535" s="44"/>
      <c r="S1535" s="44"/>
      <c r="T1535" s="44"/>
    </row>
    <row r="1536" spans="1:20" x14ac:dyDescent="0.25">
      <c r="A1536" s="44" t="str">
        <f>IF(B1536&lt;&gt;"",A1535+1,"")</f>
        <v/>
      </c>
      <c r="B1536" s="44"/>
      <c r="C1536" s="44"/>
      <c r="D1536" s="44"/>
      <c r="E1536" s="44"/>
      <c r="F1536" s="44"/>
      <c r="G1536" s="44"/>
      <c r="H1536" s="44"/>
      <c r="J1536" s="68"/>
      <c r="K1536" s="68"/>
      <c r="L1536" s="68"/>
      <c r="M1536" s="68"/>
      <c r="O1536" s="44"/>
      <c r="P1536" s="44"/>
      <c r="Q1536" s="44"/>
      <c r="R1536" s="44"/>
      <c r="S1536" s="44"/>
      <c r="T1536" s="44"/>
    </row>
    <row r="1537" spans="1:20" x14ac:dyDescent="0.25">
      <c r="A1537" s="44" t="str">
        <f>IF(B1537&lt;&gt;"",A1536+1,"")</f>
        <v/>
      </c>
      <c r="B1537" s="44"/>
      <c r="C1537" s="44"/>
      <c r="D1537" s="44"/>
      <c r="E1537" s="44"/>
      <c r="F1537" s="44"/>
      <c r="G1537" s="44"/>
      <c r="H1537" s="44"/>
      <c r="J1537" s="68"/>
      <c r="K1537" s="68"/>
      <c r="L1537" s="68"/>
      <c r="M1537" s="68"/>
      <c r="O1537" s="44"/>
      <c r="P1537" s="44"/>
      <c r="Q1537" s="44"/>
      <c r="R1537" s="44"/>
      <c r="S1537" s="44"/>
      <c r="T1537" s="44"/>
    </row>
    <row r="1538" spans="1:20" x14ac:dyDescent="0.25">
      <c r="A1538" s="44" t="str">
        <f>IF(B1538&lt;&gt;"",A1537+1,"")</f>
        <v/>
      </c>
      <c r="B1538" s="44"/>
      <c r="C1538" s="44"/>
      <c r="D1538" s="44"/>
      <c r="E1538" s="44"/>
      <c r="F1538" s="44"/>
      <c r="G1538" s="44"/>
      <c r="H1538" s="44"/>
      <c r="J1538" s="68"/>
      <c r="K1538" s="68"/>
      <c r="L1538" s="68"/>
      <c r="M1538" s="68"/>
      <c r="O1538" s="44"/>
      <c r="P1538" s="44"/>
      <c r="Q1538" s="44"/>
      <c r="R1538" s="44"/>
      <c r="S1538" s="44"/>
      <c r="T1538" s="44"/>
    </row>
    <row r="1539" spans="1:20" x14ac:dyDescent="0.25">
      <c r="A1539" s="44" t="str">
        <f>IF(B1539&lt;&gt;"",A1538+1,"")</f>
        <v/>
      </c>
      <c r="B1539" s="44"/>
      <c r="C1539" s="44"/>
      <c r="D1539" s="44"/>
      <c r="E1539" s="44"/>
      <c r="F1539" s="44"/>
      <c r="G1539" s="44"/>
      <c r="H1539" s="44"/>
      <c r="J1539" s="68"/>
      <c r="K1539" s="68"/>
      <c r="L1539" s="68"/>
      <c r="M1539" s="68"/>
      <c r="O1539" s="44"/>
      <c r="P1539" s="44"/>
      <c r="Q1539" s="44"/>
      <c r="R1539" s="44"/>
      <c r="S1539" s="44"/>
      <c r="T1539" s="44"/>
    </row>
    <row r="1540" spans="1:20" x14ac:dyDescent="0.25">
      <c r="A1540" s="44" t="str">
        <f>IF(B1540&lt;&gt;"",A1539+1,"")</f>
        <v/>
      </c>
      <c r="B1540" s="44"/>
      <c r="C1540" s="44"/>
      <c r="D1540" s="44"/>
      <c r="E1540" s="44"/>
      <c r="F1540" s="44"/>
      <c r="G1540" s="44"/>
      <c r="H1540" s="44"/>
      <c r="J1540" s="68"/>
      <c r="K1540" s="68"/>
      <c r="L1540" s="68"/>
      <c r="M1540" s="68"/>
      <c r="O1540" s="44"/>
      <c r="P1540" s="44"/>
      <c r="Q1540" s="44"/>
      <c r="R1540" s="44"/>
      <c r="S1540" s="44"/>
      <c r="T1540" s="44"/>
    </row>
    <row r="1541" spans="1:20" x14ac:dyDescent="0.25">
      <c r="A1541" s="44" t="str">
        <f>IF(B1541&lt;&gt;"",A1540+1,"")</f>
        <v/>
      </c>
      <c r="B1541" s="44"/>
      <c r="C1541" s="44"/>
      <c r="D1541" s="44"/>
      <c r="E1541" s="44"/>
      <c r="F1541" s="44"/>
      <c r="G1541" s="44"/>
      <c r="H1541" s="44"/>
      <c r="J1541" s="68"/>
      <c r="K1541" s="68"/>
      <c r="L1541" s="68"/>
      <c r="M1541" s="68"/>
      <c r="O1541" s="44"/>
      <c r="P1541" s="44"/>
      <c r="Q1541" s="44"/>
      <c r="R1541" s="44"/>
      <c r="S1541" s="44"/>
      <c r="T1541" s="44"/>
    </row>
    <row r="1542" spans="1:20" x14ac:dyDescent="0.25">
      <c r="A1542" s="44" t="str">
        <f>IF(B1542&lt;&gt;"",A1541+1,"")</f>
        <v/>
      </c>
      <c r="B1542" s="44"/>
      <c r="C1542" s="44"/>
      <c r="D1542" s="44"/>
      <c r="E1542" s="44"/>
      <c r="F1542" s="44"/>
      <c r="G1542" s="44"/>
      <c r="H1542" s="44"/>
      <c r="J1542" s="68"/>
      <c r="K1542" s="68"/>
      <c r="L1542" s="68"/>
      <c r="M1542" s="68"/>
      <c r="O1542" s="44"/>
      <c r="P1542" s="44"/>
      <c r="Q1542" s="44"/>
      <c r="R1542" s="44"/>
      <c r="S1542" s="44"/>
      <c r="T1542" s="44"/>
    </row>
    <row r="1543" spans="1:20" x14ac:dyDescent="0.25">
      <c r="A1543" s="44" t="str">
        <f>IF(B1543&lt;&gt;"",A1542+1,"")</f>
        <v/>
      </c>
      <c r="B1543" s="44"/>
      <c r="C1543" s="44"/>
      <c r="D1543" s="44"/>
      <c r="E1543" s="44"/>
      <c r="F1543" s="44"/>
      <c r="G1543" s="44"/>
      <c r="H1543" s="44"/>
      <c r="J1543" s="68"/>
      <c r="K1543" s="68"/>
      <c r="L1543" s="68"/>
      <c r="M1543" s="68"/>
      <c r="O1543" s="44"/>
      <c r="P1543" s="44"/>
      <c r="Q1543" s="44"/>
      <c r="R1543" s="44"/>
      <c r="S1543" s="44"/>
      <c r="T1543" s="44"/>
    </row>
    <row r="1544" spans="1:20" x14ac:dyDescent="0.25">
      <c r="A1544" s="44" t="str">
        <f>IF(B1544&lt;&gt;"",A1543+1,"")</f>
        <v/>
      </c>
      <c r="B1544" s="44"/>
      <c r="C1544" s="44"/>
      <c r="D1544" s="44"/>
      <c r="E1544" s="44"/>
      <c r="F1544" s="44"/>
      <c r="G1544" s="44"/>
      <c r="H1544" s="44"/>
      <c r="J1544" s="68"/>
      <c r="K1544" s="68"/>
      <c r="L1544" s="68"/>
      <c r="M1544" s="68"/>
      <c r="O1544" s="44"/>
      <c r="P1544" s="44"/>
      <c r="Q1544" s="44"/>
      <c r="R1544" s="44"/>
      <c r="S1544" s="44"/>
      <c r="T1544" s="44"/>
    </row>
    <row r="1545" spans="1:20" x14ac:dyDescent="0.25">
      <c r="A1545" s="44" t="str">
        <f>IF(B1545&lt;&gt;"",A1544+1,"")</f>
        <v/>
      </c>
      <c r="B1545" s="44"/>
      <c r="C1545" s="44"/>
      <c r="D1545" s="44"/>
      <c r="E1545" s="44"/>
      <c r="F1545" s="44"/>
      <c r="G1545" s="44"/>
      <c r="H1545" s="44"/>
      <c r="J1545" s="68"/>
      <c r="K1545" s="68"/>
      <c r="L1545" s="68"/>
      <c r="M1545" s="68"/>
      <c r="O1545" s="44"/>
      <c r="P1545" s="44"/>
      <c r="Q1545" s="44"/>
      <c r="R1545" s="44"/>
      <c r="S1545" s="44"/>
      <c r="T1545" s="44"/>
    </row>
    <row r="1546" spans="1:20" x14ac:dyDescent="0.25">
      <c r="A1546" s="44" t="str">
        <f>IF(B1546&lt;&gt;"",A1545+1,"")</f>
        <v/>
      </c>
      <c r="B1546" s="44"/>
      <c r="C1546" s="44"/>
      <c r="D1546" s="44"/>
      <c r="E1546" s="44"/>
      <c r="F1546" s="44"/>
      <c r="G1546" s="44"/>
      <c r="H1546" s="44"/>
      <c r="J1546" s="68"/>
      <c r="K1546" s="68"/>
      <c r="L1546" s="68"/>
      <c r="M1546" s="68"/>
      <c r="O1546" s="44"/>
      <c r="P1546" s="44"/>
      <c r="Q1546" s="44"/>
      <c r="R1546" s="44"/>
      <c r="S1546" s="44"/>
      <c r="T1546" s="44"/>
    </row>
    <row r="1547" spans="1:20" x14ac:dyDescent="0.25">
      <c r="A1547" s="44" t="str">
        <f>IF(B1547&lt;&gt;"",A1546+1,"")</f>
        <v/>
      </c>
      <c r="B1547" s="44"/>
      <c r="C1547" s="44"/>
      <c r="D1547" s="44"/>
      <c r="E1547" s="44"/>
      <c r="F1547" s="44"/>
      <c r="G1547" s="44"/>
      <c r="H1547" s="44"/>
      <c r="J1547" s="68"/>
      <c r="K1547" s="68"/>
      <c r="L1547" s="68"/>
      <c r="M1547" s="68"/>
      <c r="O1547" s="44"/>
      <c r="P1547" s="44"/>
      <c r="Q1547" s="44"/>
      <c r="R1547" s="44"/>
      <c r="S1547" s="44"/>
      <c r="T1547" s="44"/>
    </row>
    <row r="1548" spans="1:20" x14ac:dyDescent="0.25">
      <c r="A1548" s="44" t="str">
        <f>IF(B1548&lt;&gt;"",A1547+1,"")</f>
        <v/>
      </c>
      <c r="B1548" s="44"/>
      <c r="C1548" s="44"/>
      <c r="D1548" s="44"/>
      <c r="E1548" s="44"/>
      <c r="F1548" s="44"/>
      <c r="G1548" s="44"/>
      <c r="H1548" s="44"/>
      <c r="J1548" s="68"/>
      <c r="K1548" s="68"/>
      <c r="L1548" s="68"/>
      <c r="M1548" s="68"/>
      <c r="O1548" s="44"/>
      <c r="P1548" s="44"/>
      <c r="Q1548" s="44"/>
      <c r="R1548" s="44"/>
      <c r="S1548" s="44"/>
      <c r="T1548" s="44"/>
    </row>
    <row r="1549" spans="1:20" x14ac:dyDescent="0.25">
      <c r="A1549" s="44" t="str">
        <f>IF(B1549&lt;&gt;"",A1548+1,"")</f>
        <v/>
      </c>
      <c r="B1549" s="44"/>
      <c r="C1549" s="44"/>
      <c r="D1549" s="44"/>
      <c r="E1549" s="44"/>
      <c r="F1549" s="44"/>
      <c r="G1549" s="44"/>
      <c r="H1549" s="44"/>
      <c r="J1549" s="68"/>
      <c r="K1549" s="68"/>
      <c r="L1549" s="68"/>
      <c r="M1549" s="68"/>
      <c r="O1549" s="44"/>
      <c r="P1549" s="44"/>
      <c r="Q1549" s="44"/>
      <c r="R1549" s="44"/>
      <c r="S1549" s="44"/>
      <c r="T1549" s="44"/>
    </row>
    <row r="1550" spans="1:20" x14ac:dyDescent="0.25">
      <c r="A1550" s="44" t="str">
        <f>IF(B1550&lt;&gt;"",A1549+1,"")</f>
        <v/>
      </c>
      <c r="B1550" s="44"/>
      <c r="C1550" s="44"/>
      <c r="D1550" s="44"/>
      <c r="E1550" s="44"/>
      <c r="F1550" s="44"/>
      <c r="G1550" s="44"/>
      <c r="H1550" s="44"/>
      <c r="J1550" s="68"/>
      <c r="K1550" s="68"/>
      <c r="L1550" s="68"/>
      <c r="M1550" s="68"/>
      <c r="O1550" s="44"/>
      <c r="P1550" s="44"/>
      <c r="Q1550" s="44"/>
      <c r="R1550" s="44"/>
      <c r="S1550" s="44"/>
      <c r="T1550" s="44"/>
    </row>
    <row r="1551" spans="1:20" x14ac:dyDescent="0.25">
      <c r="A1551" s="44" t="str">
        <f>IF(B1551&lt;&gt;"",A1550+1,"")</f>
        <v/>
      </c>
      <c r="B1551" s="44"/>
      <c r="C1551" s="44"/>
      <c r="D1551" s="44"/>
      <c r="E1551" s="44"/>
      <c r="F1551" s="44"/>
      <c r="G1551" s="44"/>
      <c r="H1551" s="44"/>
      <c r="J1551" s="68"/>
      <c r="K1551" s="68"/>
      <c r="L1551" s="68"/>
      <c r="M1551" s="68"/>
      <c r="O1551" s="44"/>
      <c r="P1551" s="44"/>
      <c r="Q1551" s="44"/>
      <c r="R1551" s="44"/>
      <c r="S1551" s="44"/>
      <c r="T1551" s="44"/>
    </row>
    <row r="1552" spans="1:20" x14ac:dyDescent="0.25">
      <c r="A1552" s="44" t="str">
        <f>IF(B1552&lt;&gt;"",A1551+1,"")</f>
        <v/>
      </c>
      <c r="B1552" s="44"/>
      <c r="C1552" s="44"/>
      <c r="D1552" s="44"/>
      <c r="E1552" s="44"/>
      <c r="F1552" s="44"/>
      <c r="G1552" s="44"/>
      <c r="H1552" s="44"/>
      <c r="J1552" s="68"/>
      <c r="K1552" s="68"/>
      <c r="L1552" s="68"/>
      <c r="M1552" s="68"/>
      <c r="O1552" s="44"/>
      <c r="P1552" s="44"/>
      <c r="Q1552" s="44"/>
      <c r="R1552" s="44"/>
      <c r="S1552" s="44"/>
      <c r="T1552" s="44"/>
    </row>
    <row r="1553" spans="1:20" x14ac:dyDescent="0.25">
      <c r="A1553" s="44" t="str">
        <f>IF(B1553&lt;&gt;"",A1552+1,"")</f>
        <v/>
      </c>
      <c r="B1553" s="44"/>
      <c r="C1553" s="44"/>
      <c r="D1553" s="44"/>
      <c r="E1553" s="44"/>
      <c r="F1553" s="44"/>
      <c r="G1553" s="44"/>
      <c r="H1553" s="44"/>
      <c r="J1553" s="68"/>
      <c r="K1553" s="68"/>
      <c r="L1553" s="68"/>
      <c r="M1553" s="68"/>
      <c r="O1553" s="44"/>
      <c r="P1553" s="44"/>
      <c r="Q1553" s="44"/>
      <c r="R1553" s="44"/>
      <c r="S1553" s="44"/>
      <c r="T1553" s="44"/>
    </row>
    <row r="1554" spans="1:20" x14ac:dyDescent="0.25">
      <c r="A1554" s="44" t="str">
        <f>IF(B1554&lt;&gt;"",A1553+1,"")</f>
        <v/>
      </c>
      <c r="B1554" s="44"/>
      <c r="C1554" s="44"/>
      <c r="D1554" s="44"/>
      <c r="E1554" s="44"/>
      <c r="F1554" s="44"/>
      <c r="G1554" s="44"/>
      <c r="H1554" s="44"/>
      <c r="J1554" s="68"/>
      <c r="K1554" s="68"/>
      <c r="L1554" s="68"/>
      <c r="M1554" s="68"/>
      <c r="O1554" s="44"/>
      <c r="P1554" s="44"/>
      <c r="Q1554" s="44"/>
      <c r="R1554" s="44"/>
      <c r="S1554" s="44"/>
      <c r="T1554" s="44"/>
    </row>
    <row r="1555" spans="1:20" x14ac:dyDescent="0.25">
      <c r="A1555" s="44" t="str">
        <f>IF(B1555&lt;&gt;"",A1554+1,"")</f>
        <v/>
      </c>
      <c r="B1555" s="44"/>
      <c r="C1555" s="44"/>
      <c r="D1555" s="44"/>
      <c r="E1555" s="44"/>
      <c r="F1555" s="44"/>
      <c r="G1555" s="44"/>
      <c r="H1555" s="44"/>
      <c r="J1555" s="68"/>
      <c r="K1555" s="68"/>
      <c r="L1555" s="68"/>
      <c r="M1555" s="68"/>
      <c r="O1555" s="44"/>
      <c r="P1555" s="44"/>
      <c r="Q1555" s="44"/>
      <c r="R1555" s="44"/>
      <c r="S1555" s="44"/>
      <c r="T1555" s="44"/>
    </row>
    <row r="1556" spans="1:20" x14ac:dyDescent="0.25">
      <c r="A1556" s="44" t="str">
        <f>IF(B1556&lt;&gt;"",A1555+1,"")</f>
        <v/>
      </c>
      <c r="B1556" s="44"/>
      <c r="C1556" s="44"/>
      <c r="D1556" s="44"/>
      <c r="E1556" s="44"/>
      <c r="F1556" s="44"/>
      <c r="G1556" s="44"/>
      <c r="H1556" s="44"/>
      <c r="J1556" s="68"/>
      <c r="K1556" s="68"/>
      <c r="L1556" s="68"/>
      <c r="M1556" s="68"/>
      <c r="O1556" s="44"/>
      <c r="P1556" s="44"/>
      <c r="Q1556" s="44"/>
      <c r="R1556" s="44"/>
      <c r="S1556" s="44"/>
      <c r="T1556" s="44"/>
    </row>
    <row r="1557" spans="1:20" x14ac:dyDescent="0.25">
      <c r="A1557" s="44" t="str">
        <f>IF(B1557&lt;&gt;"",A1556+1,"")</f>
        <v/>
      </c>
      <c r="B1557" s="44"/>
      <c r="C1557" s="44"/>
      <c r="D1557" s="44"/>
      <c r="E1557" s="44"/>
      <c r="F1557" s="44"/>
      <c r="G1557" s="44"/>
      <c r="H1557" s="44"/>
      <c r="J1557" s="68"/>
      <c r="K1557" s="68"/>
      <c r="L1557" s="68"/>
      <c r="M1557" s="68"/>
      <c r="O1557" s="44"/>
      <c r="P1557" s="44"/>
      <c r="Q1557" s="44"/>
      <c r="R1557" s="44"/>
      <c r="S1557" s="44"/>
      <c r="T1557" s="44"/>
    </row>
    <row r="1558" spans="1:20" x14ac:dyDescent="0.25">
      <c r="A1558" s="44" t="str">
        <f>IF(B1558&lt;&gt;"",A1557+1,"")</f>
        <v/>
      </c>
      <c r="B1558" s="44"/>
      <c r="C1558" s="44"/>
      <c r="D1558" s="44"/>
      <c r="E1558" s="44"/>
      <c r="F1558" s="44"/>
      <c r="G1558" s="44"/>
      <c r="H1558" s="44"/>
      <c r="J1558" s="68"/>
      <c r="K1558" s="68"/>
      <c r="L1558" s="68"/>
      <c r="M1558" s="68"/>
      <c r="O1558" s="44"/>
      <c r="P1558" s="44"/>
      <c r="Q1558" s="44"/>
      <c r="R1558" s="44"/>
      <c r="S1558" s="44"/>
      <c r="T1558" s="44"/>
    </row>
    <row r="1559" spans="1:20" x14ac:dyDescent="0.25">
      <c r="A1559" s="44" t="str">
        <f>IF(B1559&lt;&gt;"",A1558+1,"")</f>
        <v/>
      </c>
      <c r="B1559" s="44"/>
      <c r="C1559" s="44"/>
      <c r="D1559" s="44"/>
      <c r="E1559" s="44"/>
      <c r="F1559" s="44"/>
      <c r="G1559" s="44"/>
      <c r="H1559" s="44"/>
      <c r="J1559" s="68"/>
      <c r="K1559" s="68"/>
      <c r="L1559" s="68"/>
      <c r="M1559" s="68"/>
      <c r="O1559" s="44"/>
      <c r="P1559" s="44"/>
      <c r="Q1559" s="44"/>
      <c r="R1559" s="44"/>
      <c r="S1559" s="44"/>
      <c r="T1559" s="44"/>
    </row>
    <row r="1560" spans="1:20" x14ac:dyDescent="0.25">
      <c r="A1560" s="44" t="str">
        <f>IF(B1560&lt;&gt;"",A1559+1,"")</f>
        <v/>
      </c>
      <c r="B1560" s="44"/>
      <c r="C1560" s="44"/>
      <c r="D1560" s="44"/>
      <c r="E1560" s="44"/>
      <c r="F1560" s="44"/>
      <c r="G1560" s="44"/>
      <c r="H1560" s="44"/>
      <c r="J1560" s="68"/>
      <c r="K1560" s="68"/>
      <c r="L1560" s="68"/>
      <c r="M1560" s="68"/>
      <c r="O1560" s="44"/>
      <c r="P1560" s="44"/>
      <c r="Q1560" s="44"/>
      <c r="R1560" s="44"/>
      <c r="S1560" s="44"/>
      <c r="T1560" s="44"/>
    </row>
    <row r="1561" spans="1:20" x14ac:dyDescent="0.25">
      <c r="A1561" s="44" t="str">
        <f>IF(B1561&lt;&gt;"",A1560+1,"")</f>
        <v/>
      </c>
      <c r="B1561" s="44"/>
      <c r="C1561" s="44"/>
      <c r="D1561" s="44"/>
      <c r="E1561" s="44"/>
      <c r="F1561" s="44"/>
      <c r="G1561" s="44"/>
      <c r="H1561" s="44"/>
      <c r="J1561" s="68"/>
      <c r="K1561" s="68"/>
      <c r="L1561" s="68"/>
      <c r="M1561" s="68"/>
      <c r="O1561" s="44"/>
      <c r="P1561" s="44"/>
      <c r="Q1561" s="44"/>
      <c r="R1561" s="44"/>
      <c r="S1561" s="44"/>
      <c r="T1561" s="44"/>
    </row>
    <row r="1562" spans="1:20" x14ac:dyDescent="0.25">
      <c r="A1562" s="44" t="str">
        <f>IF(B1562&lt;&gt;"",A1561+1,"")</f>
        <v/>
      </c>
      <c r="B1562" s="44"/>
      <c r="C1562" s="44"/>
      <c r="D1562" s="44"/>
      <c r="E1562" s="44"/>
      <c r="F1562" s="44"/>
      <c r="G1562" s="44"/>
      <c r="H1562" s="44"/>
      <c r="J1562" s="68"/>
      <c r="K1562" s="68"/>
      <c r="L1562" s="68"/>
      <c r="M1562" s="68"/>
      <c r="O1562" s="44"/>
      <c r="P1562" s="44"/>
      <c r="Q1562" s="44"/>
      <c r="R1562" s="44"/>
      <c r="S1562" s="44"/>
      <c r="T1562" s="44"/>
    </row>
    <row r="1563" spans="1:20" x14ac:dyDescent="0.25">
      <c r="A1563" s="44" t="str">
        <f>IF(B1563&lt;&gt;"",A1562+1,"")</f>
        <v/>
      </c>
      <c r="B1563" s="44"/>
      <c r="C1563" s="44"/>
      <c r="D1563" s="44"/>
      <c r="E1563" s="44"/>
      <c r="F1563" s="44"/>
      <c r="G1563" s="44"/>
      <c r="H1563" s="44"/>
      <c r="J1563" s="68"/>
      <c r="K1563" s="68"/>
      <c r="L1563" s="68"/>
      <c r="M1563" s="68"/>
      <c r="O1563" s="44"/>
      <c r="P1563" s="44"/>
      <c r="Q1563" s="44"/>
      <c r="R1563" s="44"/>
      <c r="S1563" s="44"/>
      <c r="T1563" s="44"/>
    </row>
    <row r="1564" spans="1:20" x14ac:dyDescent="0.25">
      <c r="A1564" s="44" t="str">
        <f>IF(B1564&lt;&gt;"",A1563+1,"")</f>
        <v/>
      </c>
      <c r="B1564" s="44"/>
      <c r="C1564" s="44"/>
      <c r="D1564" s="44"/>
      <c r="E1564" s="44"/>
      <c r="F1564" s="44"/>
      <c r="G1564" s="44"/>
      <c r="H1564" s="44"/>
      <c r="J1564" s="68"/>
      <c r="K1564" s="68"/>
      <c r="L1564" s="68"/>
      <c r="M1564" s="68"/>
      <c r="O1564" s="44"/>
      <c r="P1564" s="44"/>
      <c r="Q1564" s="44"/>
      <c r="R1564" s="44"/>
      <c r="S1564" s="44"/>
      <c r="T1564" s="44"/>
    </row>
    <row r="1565" spans="1:20" x14ac:dyDescent="0.25">
      <c r="A1565" s="44" t="str">
        <f>IF(B1565&lt;&gt;"",A1564+1,"")</f>
        <v/>
      </c>
      <c r="B1565" s="44"/>
      <c r="C1565" s="44"/>
      <c r="D1565" s="44"/>
      <c r="E1565" s="44"/>
      <c r="F1565" s="44"/>
      <c r="G1565" s="44"/>
      <c r="H1565" s="44"/>
      <c r="J1565" s="68"/>
      <c r="K1565" s="68"/>
      <c r="L1565" s="68"/>
      <c r="M1565" s="68"/>
      <c r="O1565" s="44"/>
      <c r="P1565" s="44"/>
      <c r="Q1565" s="44"/>
      <c r="R1565" s="44"/>
      <c r="S1565" s="44"/>
      <c r="T1565" s="44"/>
    </row>
    <row r="1566" spans="1:20" x14ac:dyDescent="0.25">
      <c r="A1566" s="44" t="str">
        <f>IF(B1566&lt;&gt;"",A1565+1,"")</f>
        <v/>
      </c>
      <c r="B1566" s="44"/>
      <c r="C1566" s="44"/>
      <c r="D1566" s="44"/>
      <c r="E1566" s="44"/>
      <c r="F1566" s="44"/>
      <c r="G1566" s="44"/>
      <c r="H1566" s="44"/>
      <c r="J1566" s="68"/>
      <c r="K1566" s="68"/>
      <c r="L1566" s="68"/>
      <c r="M1566" s="68"/>
      <c r="O1566" s="44"/>
      <c r="P1566" s="44"/>
      <c r="Q1566" s="44"/>
      <c r="R1566" s="44"/>
      <c r="S1566" s="44"/>
      <c r="T1566" s="44"/>
    </row>
    <row r="1567" spans="1:20" x14ac:dyDescent="0.25">
      <c r="A1567" s="44" t="str">
        <f>IF(B1567&lt;&gt;"",A1566+1,"")</f>
        <v/>
      </c>
      <c r="B1567" s="44"/>
      <c r="C1567" s="44"/>
      <c r="D1567" s="44"/>
      <c r="E1567" s="44"/>
      <c r="F1567" s="44"/>
      <c r="G1567" s="44"/>
      <c r="H1567" s="44"/>
      <c r="J1567" s="68"/>
      <c r="K1567" s="68"/>
      <c r="L1567" s="68"/>
      <c r="M1567" s="68"/>
      <c r="O1567" s="44"/>
      <c r="P1567" s="44"/>
      <c r="Q1567" s="44"/>
      <c r="R1567" s="44"/>
      <c r="S1567" s="44"/>
      <c r="T1567" s="44"/>
    </row>
    <row r="1568" spans="1:20" x14ac:dyDescent="0.25">
      <c r="A1568" s="44" t="str">
        <f>IF(B1568&lt;&gt;"",A1567+1,"")</f>
        <v/>
      </c>
      <c r="B1568" s="44"/>
      <c r="C1568" s="44"/>
      <c r="D1568" s="44"/>
      <c r="E1568" s="44"/>
      <c r="F1568" s="44"/>
      <c r="G1568" s="44"/>
      <c r="H1568" s="44"/>
      <c r="J1568" s="68"/>
      <c r="K1568" s="68"/>
      <c r="L1568" s="68"/>
      <c r="M1568" s="68"/>
      <c r="O1568" s="44"/>
      <c r="P1568" s="44"/>
      <c r="Q1568" s="44"/>
      <c r="R1568" s="44"/>
      <c r="S1568" s="44"/>
      <c r="T1568" s="44"/>
    </row>
    <row r="1569" spans="1:20" x14ac:dyDescent="0.25">
      <c r="A1569" s="44" t="str">
        <f>IF(B1569&lt;&gt;"",A1568+1,"")</f>
        <v/>
      </c>
      <c r="B1569" s="44"/>
      <c r="C1569" s="44"/>
      <c r="D1569" s="44"/>
      <c r="E1569" s="44"/>
      <c r="F1569" s="44"/>
      <c r="G1569" s="44"/>
      <c r="H1569" s="44"/>
      <c r="J1569" s="68"/>
      <c r="K1569" s="68"/>
      <c r="L1569" s="68"/>
      <c r="M1569" s="68"/>
      <c r="O1569" s="44"/>
      <c r="P1569" s="44"/>
      <c r="Q1569" s="44"/>
      <c r="R1569" s="44"/>
      <c r="S1569" s="44"/>
      <c r="T1569" s="44"/>
    </row>
    <row r="1570" spans="1:20" x14ac:dyDescent="0.25">
      <c r="A1570" s="44" t="str">
        <f>IF(B1570&lt;&gt;"",A1569+1,"")</f>
        <v/>
      </c>
      <c r="B1570" s="44"/>
      <c r="C1570" s="44"/>
      <c r="D1570" s="44"/>
      <c r="E1570" s="44"/>
      <c r="F1570" s="44"/>
      <c r="G1570" s="44"/>
      <c r="H1570" s="44"/>
      <c r="J1570" s="68"/>
      <c r="K1570" s="68"/>
      <c r="L1570" s="68"/>
      <c r="M1570" s="68"/>
      <c r="O1570" s="44"/>
      <c r="P1570" s="44"/>
      <c r="Q1570" s="44"/>
      <c r="R1570" s="44"/>
      <c r="S1570" s="44"/>
      <c r="T1570" s="44"/>
    </row>
    <row r="1571" spans="1:20" x14ac:dyDescent="0.25">
      <c r="A1571" s="44" t="str">
        <f>IF(B1571&lt;&gt;"",A1570+1,"")</f>
        <v/>
      </c>
      <c r="B1571" s="44"/>
      <c r="C1571" s="44"/>
      <c r="D1571" s="44"/>
      <c r="E1571" s="44"/>
      <c r="F1571" s="44"/>
      <c r="G1571" s="44"/>
      <c r="H1571" s="44"/>
      <c r="J1571" s="68"/>
      <c r="K1571" s="68"/>
      <c r="L1571" s="68"/>
      <c r="M1571" s="68"/>
      <c r="O1571" s="44"/>
      <c r="P1571" s="44"/>
      <c r="Q1571" s="44"/>
      <c r="R1571" s="44"/>
      <c r="S1571" s="44"/>
      <c r="T1571" s="44"/>
    </row>
    <row r="1572" spans="1:20" x14ac:dyDescent="0.25">
      <c r="A1572" s="44" t="str">
        <f>IF(B1572&lt;&gt;"",A1571+1,"")</f>
        <v/>
      </c>
      <c r="B1572" s="44"/>
      <c r="C1572" s="44"/>
      <c r="D1572" s="44"/>
      <c r="E1572" s="44"/>
      <c r="F1572" s="44"/>
      <c r="G1572" s="44"/>
      <c r="H1572" s="44"/>
      <c r="J1572" s="68"/>
      <c r="K1572" s="68"/>
      <c r="L1572" s="68"/>
      <c r="M1572" s="68"/>
      <c r="O1572" s="44"/>
      <c r="P1572" s="44"/>
      <c r="Q1572" s="44"/>
      <c r="R1572" s="44"/>
      <c r="S1572" s="44"/>
      <c r="T1572" s="44"/>
    </row>
    <row r="1573" spans="1:20" x14ac:dyDescent="0.25">
      <c r="A1573" s="44" t="str">
        <f>IF(B1573&lt;&gt;"",A1572+1,"")</f>
        <v/>
      </c>
      <c r="B1573" s="44"/>
      <c r="C1573" s="44"/>
      <c r="D1573" s="44"/>
      <c r="E1573" s="44"/>
      <c r="F1573" s="44"/>
      <c r="G1573" s="44"/>
      <c r="H1573" s="44"/>
      <c r="J1573" s="68"/>
      <c r="K1573" s="68"/>
      <c r="L1573" s="68"/>
      <c r="M1573" s="68"/>
      <c r="O1573" s="44"/>
      <c r="P1573" s="44"/>
      <c r="Q1573" s="44"/>
      <c r="R1573" s="44"/>
      <c r="S1573" s="44"/>
      <c r="T1573" s="44"/>
    </row>
    <row r="1574" spans="1:20" x14ac:dyDescent="0.25">
      <c r="A1574" s="44" t="str">
        <f>IF(B1574&lt;&gt;"",A1573+1,"")</f>
        <v/>
      </c>
      <c r="B1574" s="44"/>
      <c r="C1574" s="44"/>
      <c r="D1574" s="44"/>
      <c r="E1574" s="44"/>
      <c r="F1574" s="44"/>
      <c r="G1574" s="44"/>
      <c r="H1574" s="44"/>
      <c r="J1574" s="68"/>
      <c r="K1574" s="68"/>
      <c r="L1574" s="68"/>
      <c r="M1574" s="68"/>
      <c r="O1574" s="44"/>
      <c r="P1574" s="44"/>
      <c r="Q1574" s="44"/>
      <c r="R1574" s="44"/>
      <c r="S1574" s="44"/>
      <c r="T1574" s="44"/>
    </row>
    <row r="1575" spans="1:20" x14ac:dyDescent="0.25">
      <c r="A1575" s="44" t="str">
        <f>IF(B1575&lt;&gt;"",A1574+1,"")</f>
        <v/>
      </c>
      <c r="B1575" s="44"/>
      <c r="C1575" s="44"/>
      <c r="D1575" s="44"/>
      <c r="E1575" s="44"/>
      <c r="F1575" s="44"/>
      <c r="G1575" s="44"/>
      <c r="H1575" s="44"/>
      <c r="J1575" s="68"/>
      <c r="K1575" s="68"/>
      <c r="L1575" s="68"/>
      <c r="M1575" s="68"/>
      <c r="O1575" s="44"/>
      <c r="P1575" s="44"/>
      <c r="Q1575" s="44"/>
      <c r="R1575" s="44"/>
      <c r="S1575" s="44"/>
      <c r="T1575" s="44"/>
    </row>
    <row r="1576" spans="1:20" x14ac:dyDescent="0.25">
      <c r="A1576" s="44" t="str">
        <f>IF(B1576&lt;&gt;"",A1575+1,"")</f>
        <v/>
      </c>
      <c r="B1576" s="44"/>
      <c r="C1576" s="44"/>
      <c r="D1576" s="44"/>
      <c r="E1576" s="44"/>
      <c r="F1576" s="44"/>
      <c r="G1576" s="44"/>
      <c r="H1576" s="44"/>
      <c r="J1576" s="68"/>
      <c r="K1576" s="68"/>
      <c r="L1576" s="68"/>
      <c r="M1576" s="68"/>
      <c r="O1576" s="44"/>
      <c r="P1576" s="44"/>
      <c r="Q1576" s="44"/>
      <c r="R1576" s="44"/>
      <c r="S1576" s="44"/>
      <c r="T1576" s="44"/>
    </row>
    <row r="1577" spans="1:20" x14ac:dyDescent="0.25">
      <c r="A1577" s="44" t="str">
        <f>IF(B1577&lt;&gt;"",A1576+1,"")</f>
        <v/>
      </c>
      <c r="B1577" s="44"/>
      <c r="C1577" s="44"/>
      <c r="D1577" s="44"/>
      <c r="E1577" s="44"/>
      <c r="F1577" s="44"/>
      <c r="G1577" s="44"/>
      <c r="H1577" s="44"/>
      <c r="J1577" s="68"/>
      <c r="K1577" s="68"/>
      <c r="L1577" s="68"/>
      <c r="M1577" s="68"/>
      <c r="O1577" s="44"/>
      <c r="P1577" s="44"/>
      <c r="Q1577" s="44"/>
      <c r="R1577" s="44"/>
      <c r="S1577" s="44"/>
      <c r="T1577" s="44"/>
    </row>
    <row r="1578" spans="1:20" x14ac:dyDescent="0.25">
      <c r="A1578" s="44" t="str">
        <f>IF(B1578&lt;&gt;"",A1577+1,"")</f>
        <v/>
      </c>
      <c r="B1578" s="44"/>
      <c r="C1578" s="44"/>
      <c r="D1578" s="44"/>
      <c r="E1578" s="44"/>
      <c r="F1578" s="44"/>
      <c r="G1578" s="44"/>
      <c r="H1578" s="44"/>
      <c r="J1578" s="68"/>
      <c r="K1578" s="68"/>
      <c r="L1578" s="68"/>
      <c r="M1578" s="68"/>
      <c r="O1578" s="44"/>
      <c r="P1578" s="44"/>
      <c r="Q1578" s="44"/>
      <c r="R1578" s="44"/>
      <c r="S1578" s="44"/>
      <c r="T1578" s="44"/>
    </row>
    <row r="1579" spans="1:20" x14ac:dyDescent="0.25">
      <c r="A1579" s="44" t="str">
        <f>IF(B1579&lt;&gt;"",A1578+1,"")</f>
        <v/>
      </c>
      <c r="B1579" s="44"/>
      <c r="C1579" s="44"/>
      <c r="D1579" s="44"/>
      <c r="E1579" s="44"/>
      <c r="F1579" s="44"/>
      <c r="G1579" s="44"/>
      <c r="H1579" s="44"/>
      <c r="J1579" s="68"/>
      <c r="K1579" s="68"/>
      <c r="L1579" s="68"/>
      <c r="M1579" s="68"/>
      <c r="O1579" s="44"/>
      <c r="P1579" s="44"/>
      <c r="Q1579" s="44"/>
      <c r="R1579" s="44"/>
      <c r="S1579" s="44"/>
      <c r="T1579" s="44"/>
    </row>
    <row r="1580" spans="1:20" x14ac:dyDescent="0.25">
      <c r="A1580" s="44" t="str">
        <f>IF(B1580&lt;&gt;"",A1579+1,"")</f>
        <v/>
      </c>
      <c r="B1580" s="44"/>
      <c r="C1580" s="44"/>
      <c r="D1580" s="44"/>
      <c r="E1580" s="44"/>
      <c r="F1580" s="44"/>
      <c r="G1580" s="44"/>
      <c r="H1580" s="44"/>
      <c r="J1580" s="68"/>
      <c r="K1580" s="68"/>
      <c r="L1580" s="68"/>
      <c r="M1580" s="68"/>
      <c r="O1580" s="44"/>
      <c r="P1580" s="44"/>
      <c r="Q1580" s="44"/>
      <c r="R1580" s="44"/>
      <c r="S1580" s="44"/>
      <c r="T1580" s="44"/>
    </row>
    <row r="1581" spans="1:20" x14ac:dyDescent="0.25">
      <c r="A1581" s="44" t="str">
        <f>IF(B1581&lt;&gt;"",A1580+1,"")</f>
        <v/>
      </c>
      <c r="B1581" s="44"/>
      <c r="C1581" s="44"/>
      <c r="D1581" s="44"/>
      <c r="E1581" s="44"/>
      <c r="F1581" s="44"/>
      <c r="G1581" s="44"/>
      <c r="H1581" s="44"/>
      <c r="J1581" s="68"/>
      <c r="K1581" s="68"/>
      <c r="L1581" s="68"/>
      <c r="M1581" s="68"/>
      <c r="O1581" s="44"/>
      <c r="P1581" s="44"/>
      <c r="Q1581" s="44"/>
      <c r="R1581" s="44"/>
      <c r="S1581" s="44"/>
      <c r="T1581" s="44"/>
    </row>
    <row r="1582" spans="1:20" x14ac:dyDescent="0.25">
      <c r="A1582" s="44" t="str">
        <f>IF(B1582&lt;&gt;"",A1581+1,"")</f>
        <v/>
      </c>
      <c r="B1582" s="44"/>
      <c r="C1582" s="44"/>
      <c r="D1582" s="44"/>
      <c r="E1582" s="44"/>
      <c r="F1582" s="44"/>
      <c r="G1582" s="44"/>
      <c r="H1582" s="44"/>
      <c r="J1582" s="68"/>
      <c r="K1582" s="68"/>
      <c r="L1582" s="68"/>
      <c r="M1582" s="68"/>
      <c r="O1582" s="44"/>
      <c r="P1582" s="44"/>
      <c r="Q1582" s="44"/>
      <c r="R1582" s="44"/>
      <c r="S1582" s="44"/>
      <c r="T1582" s="44"/>
    </row>
    <row r="1583" spans="1:20" x14ac:dyDescent="0.25">
      <c r="A1583" s="44" t="str">
        <f>IF(B1583&lt;&gt;"",A1582+1,"")</f>
        <v/>
      </c>
      <c r="B1583" s="44"/>
      <c r="C1583" s="44"/>
      <c r="D1583" s="44"/>
      <c r="E1583" s="44"/>
      <c r="F1583" s="44"/>
      <c r="G1583" s="44"/>
      <c r="H1583" s="44"/>
      <c r="J1583" s="68"/>
      <c r="K1583" s="68"/>
      <c r="L1583" s="68"/>
      <c r="M1583" s="68"/>
      <c r="O1583" s="44"/>
      <c r="P1583" s="44"/>
      <c r="Q1583" s="44"/>
      <c r="R1583" s="44"/>
      <c r="S1583" s="44"/>
      <c r="T1583" s="44"/>
    </row>
    <row r="1584" spans="1:20" x14ac:dyDescent="0.25">
      <c r="A1584" s="44" t="str">
        <f>IF(B1584&lt;&gt;"",A1583+1,"")</f>
        <v/>
      </c>
      <c r="B1584" s="44"/>
      <c r="C1584" s="44"/>
      <c r="D1584" s="44"/>
      <c r="E1584" s="44"/>
      <c r="F1584" s="44"/>
      <c r="G1584" s="44"/>
      <c r="H1584" s="44"/>
      <c r="J1584" s="68"/>
      <c r="K1584" s="68"/>
      <c r="L1584" s="68"/>
      <c r="M1584" s="68"/>
      <c r="O1584" s="44"/>
      <c r="P1584" s="44"/>
      <c r="Q1584" s="44"/>
      <c r="R1584" s="44"/>
      <c r="S1584" s="44"/>
      <c r="T1584" s="44"/>
    </row>
    <row r="1585" spans="1:20" x14ac:dyDescent="0.25">
      <c r="A1585" s="44" t="str">
        <f>IF(B1585&lt;&gt;"",A1584+1,"")</f>
        <v/>
      </c>
      <c r="B1585" s="44"/>
      <c r="C1585" s="44"/>
      <c r="D1585" s="44"/>
      <c r="E1585" s="44"/>
      <c r="F1585" s="44"/>
      <c r="G1585" s="44"/>
      <c r="H1585" s="44"/>
      <c r="J1585" s="68"/>
      <c r="K1585" s="68"/>
      <c r="L1585" s="68"/>
      <c r="M1585" s="68"/>
      <c r="O1585" s="44"/>
      <c r="P1585" s="44"/>
      <c r="Q1585" s="44"/>
      <c r="R1585" s="44"/>
      <c r="S1585" s="44"/>
      <c r="T1585" s="44"/>
    </row>
    <row r="1586" spans="1:20" x14ac:dyDescent="0.25">
      <c r="A1586" s="44" t="str">
        <f>IF(B1586&lt;&gt;"",A1585+1,"")</f>
        <v/>
      </c>
      <c r="B1586" s="44"/>
      <c r="C1586" s="44"/>
      <c r="D1586" s="44"/>
      <c r="E1586" s="44"/>
      <c r="F1586" s="44"/>
      <c r="G1586" s="44"/>
      <c r="H1586" s="44"/>
      <c r="J1586" s="68"/>
      <c r="K1586" s="68"/>
      <c r="L1586" s="68"/>
      <c r="M1586" s="68"/>
      <c r="O1586" s="44"/>
      <c r="P1586" s="44"/>
      <c r="Q1586" s="44"/>
      <c r="R1586" s="44"/>
      <c r="S1586" s="44"/>
      <c r="T1586" s="44"/>
    </row>
    <row r="1587" spans="1:20" x14ac:dyDescent="0.25">
      <c r="A1587" s="44" t="str">
        <f>IF(B1587&lt;&gt;"",A1586+1,"")</f>
        <v/>
      </c>
      <c r="B1587" s="44"/>
      <c r="C1587" s="44"/>
      <c r="D1587" s="44"/>
      <c r="E1587" s="44"/>
      <c r="F1587" s="44"/>
      <c r="G1587" s="44"/>
      <c r="H1587" s="44"/>
      <c r="J1587" s="68"/>
      <c r="K1587" s="68"/>
      <c r="L1587" s="68"/>
      <c r="M1587" s="68"/>
      <c r="O1587" s="44"/>
      <c r="P1587" s="44"/>
      <c r="Q1587" s="44"/>
      <c r="R1587" s="44"/>
      <c r="S1587" s="44"/>
      <c r="T1587" s="44"/>
    </row>
    <row r="1588" spans="1:20" x14ac:dyDescent="0.25">
      <c r="A1588" s="44" t="str">
        <f>IF(B1588&lt;&gt;"",A1587+1,"")</f>
        <v/>
      </c>
      <c r="B1588" s="44"/>
      <c r="C1588" s="44"/>
      <c r="D1588" s="44"/>
      <c r="E1588" s="44"/>
      <c r="F1588" s="44"/>
      <c r="G1588" s="44"/>
      <c r="H1588" s="44"/>
      <c r="J1588" s="68"/>
      <c r="K1588" s="68"/>
      <c r="L1588" s="68"/>
      <c r="M1588" s="68"/>
      <c r="O1588" s="44"/>
      <c r="P1588" s="44"/>
      <c r="Q1588" s="44"/>
      <c r="R1588" s="44"/>
      <c r="S1588" s="44"/>
      <c r="T1588" s="44"/>
    </row>
    <row r="1589" spans="1:20" x14ac:dyDescent="0.25">
      <c r="A1589" s="44" t="str">
        <f>IF(B1589&lt;&gt;"",A1588+1,"")</f>
        <v/>
      </c>
      <c r="B1589" s="44"/>
      <c r="C1589" s="44"/>
      <c r="D1589" s="44"/>
      <c r="E1589" s="44"/>
      <c r="F1589" s="44"/>
      <c r="G1589" s="44"/>
      <c r="H1589" s="44"/>
      <c r="J1589" s="68"/>
      <c r="K1589" s="68"/>
      <c r="L1589" s="68"/>
      <c r="M1589" s="68"/>
      <c r="O1589" s="44"/>
      <c r="P1589" s="44"/>
      <c r="Q1589" s="44"/>
      <c r="R1589" s="44"/>
      <c r="S1589" s="44"/>
      <c r="T1589" s="44"/>
    </row>
    <row r="1590" spans="1:20" x14ac:dyDescent="0.25">
      <c r="A1590" s="44" t="str">
        <f>IF(B1590&lt;&gt;"",A1589+1,"")</f>
        <v/>
      </c>
      <c r="B1590" s="44"/>
      <c r="C1590" s="44"/>
      <c r="D1590" s="44"/>
      <c r="E1590" s="44"/>
      <c r="F1590" s="44"/>
      <c r="G1590" s="44"/>
      <c r="H1590" s="44"/>
      <c r="J1590" s="68"/>
      <c r="K1590" s="68"/>
      <c r="L1590" s="68"/>
      <c r="M1590" s="68"/>
      <c r="O1590" s="44"/>
      <c r="P1590" s="44"/>
      <c r="Q1590" s="44"/>
      <c r="R1590" s="44"/>
      <c r="S1590" s="44"/>
      <c r="T1590" s="44"/>
    </row>
    <row r="1591" spans="1:20" x14ac:dyDescent="0.25">
      <c r="A1591" s="44" t="str">
        <f>IF(B1591&lt;&gt;"",A1590+1,"")</f>
        <v/>
      </c>
      <c r="B1591" s="44"/>
      <c r="C1591" s="44"/>
      <c r="D1591" s="44"/>
      <c r="E1591" s="44"/>
      <c r="F1591" s="44"/>
      <c r="G1591" s="44"/>
      <c r="H1591" s="44"/>
      <c r="J1591" s="68"/>
      <c r="K1591" s="68"/>
      <c r="L1591" s="68"/>
      <c r="M1591" s="68"/>
      <c r="O1591" s="44"/>
      <c r="P1591" s="44"/>
      <c r="Q1591" s="44"/>
      <c r="R1591" s="44"/>
      <c r="S1591" s="44"/>
      <c r="T1591" s="44"/>
    </row>
    <row r="1592" spans="1:20" x14ac:dyDescent="0.25">
      <c r="A1592" s="44" t="str">
        <f>IF(B1592&lt;&gt;"",A1591+1,"")</f>
        <v/>
      </c>
      <c r="B1592" s="44"/>
      <c r="C1592" s="44"/>
      <c r="D1592" s="44"/>
      <c r="E1592" s="44"/>
      <c r="F1592" s="44"/>
      <c r="G1592" s="44"/>
      <c r="H1592" s="44"/>
      <c r="J1592" s="68"/>
      <c r="K1592" s="68"/>
      <c r="L1592" s="68"/>
      <c r="M1592" s="68"/>
      <c r="O1592" s="44"/>
      <c r="P1592" s="44"/>
      <c r="Q1592" s="44"/>
      <c r="R1592" s="44"/>
      <c r="S1592" s="44"/>
      <c r="T1592" s="44"/>
    </row>
    <row r="1593" spans="1:20" x14ac:dyDescent="0.25">
      <c r="A1593" s="44" t="str">
        <f>IF(B1593&lt;&gt;"",A1592+1,"")</f>
        <v/>
      </c>
      <c r="B1593" s="44"/>
      <c r="C1593" s="44"/>
      <c r="D1593" s="44"/>
      <c r="E1593" s="44"/>
      <c r="F1593" s="44"/>
      <c r="G1593" s="44"/>
      <c r="H1593" s="44"/>
      <c r="J1593" s="68"/>
      <c r="K1593" s="68"/>
      <c r="L1593" s="68"/>
      <c r="M1593" s="68"/>
      <c r="O1593" s="44"/>
      <c r="P1593" s="44"/>
      <c r="Q1593" s="44"/>
      <c r="R1593" s="44"/>
      <c r="S1593" s="44"/>
      <c r="T1593" s="44"/>
    </row>
    <row r="1594" spans="1:20" x14ac:dyDescent="0.25">
      <c r="A1594" s="44" t="str">
        <f>IF(B1594&lt;&gt;"",A1593+1,"")</f>
        <v/>
      </c>
      <c r="B1594" s="44"/>
      <c r="C1594" s="44"/>
      <c r="D1594" s="44"/>
      <c r="E1594" s="44"/>
      <c r="F1594" s="44"/>
      <c r="G1594" s="44"/>
      <c r="H1594" s="44"/>
      <c r="J1594" s="68"/>
      <c r="K1594" s="68"/>
      <c r="L1594" s="68"/>
      <c r="M1594" s="68"/>
      <c r="O1594" s="44"/>
      <c r="P1594" s="44"/>
      <c r="Q1594" s="44"/>
      <c r="R1594" s="44"/>
      <c r="S1594" s="44"/>
      <c r="T1594" s="44"/>
    </row>
    <row r="1595" spans="1:20" x14ac:dyDescent="0.25">
      <c r="A1595" s="44" t="str">
        <f>IF(B1595&lt;&gt;"",A1594+1,"")</f>
        <v/>
      </c>
      <c r="B1595" s="44"/>
      <c r="C1595" s="44"/>
      <c r="D1595" s="44"/>
      <c r="E1595" s="44"/>
      <c r="F1595" s="44"/>
      <c r="G1595" s="44"/>
      <c r="H1595" s="44"/>
      <c r="J1595" s="68"/>
      <c r="K1595" s="68"/>
      <c r="L1595" s="68"/>
      <c r="M1595" s="68"/>
      <c r="O1595" s="44"/>
      <c r="P1595" s="44"/>
      <c r="Q1595" s="44"/>
      <c r="R1595" s="44"/>
      <c r="S1595" s="44"/>
      <c r="T1595" s="44"/>
    </row>
    <row r="1596" spans="1:20" x14ac:dyDescent="0.25">
      <c r="A1596" s="44" t="str">
        <f>IF(B1596&lt;&gt;"",A1595+1,"")</f>
        <v/>
      </c>
      <c r="B1596" s="44"/>
      <c r="C1596" s="44"/>
      <c r="D1596" s="44"/>
      <c r="E1596" s="44"/>
      <c r="F1596" s="44"/>
      <c r="G1596" s="44"/>
      <c r="H1596" s="44"/>
      <c r="J1596" s="68"/>
      <c r="K1596" s="68"/>
      <c r="L1596" s="68"/>
      <c r="M1596" s="68"/>
      <c r="O1596" s="44"/>
      <c r="P1596" s="44"/>
      <c r="Q1596" s="44"/>
      <c r="R1596" s="44"/>
      <c r="S1596" s="44"/>
      <c r="T1596" s="44"/>
    </row>
    <row r="1597" spans="1:20" x14ac:dyDescent="0.25">
      <c r="A1597" s="44" t="str">
        <f>IF(B1597&lt;&gt;"",A1596+1,"")</f>
        <v/>
      </c>
      <c r="B1597" s="44"/>
      <c r="C1597" s="44"/>
      <c r="D1597" s="44"/>
      <c r="E1597" s="44"/>
      <c r="F1597" s="44"/>
      <c r="G1597" s="44"/>
      <c r="H1597" s="44"/>
      <c r="J1597" s="68"/>
      <c r="K1597" s="68"/>
      <c r="L1597" s="68"/>
      <c r="M1597" s="68"/>
      <c r="O1597" s="44"/>
      <c r="P1597" s="44"/>
      <c r="Q1597" s="44"/>
      <c r="R1597" s="44"/>
      <c r="S1597" s="44"/>
      <c r="T1597" s="44"/>
    </row>
    <row r="1598" spans="1:20" x14ac:dyDescent="0.25">
      <c r="A1598" s="44" t="str">
        <f>IF(B1598&lt;&gt;"",A1597+1,"")</f>
        <v/>
      </c>
      <c r="B1598" s="44"/>
      <c r="C1598" s="44"/>
      <c r="D1598" s="44"/>
      <c r="E1598" s="44"/>
      <c r="F1598" s="44"/>
      <c r="G1598" s="44"/>
      <c r="H1598" s="44"/>
      <c r="J1598" s="68"/>
      <c r="K1598" s="68"/>
      <c r="L1598" s="68"/>
      <c r="M1598" s="68"/>
      <c r="O1598" s="44"/>
      <c r="P1598" s="44"/>
      <c r="Q1598" s="44"/>
      <c r="R1598" s="44"/>
      <c r="S1598" s="44"/>
      <c r="T1598" s="44"/>
    </row>
    <row r="1599" spans="1:20" x14ac:dyDescent="0.25">
      <c r="A1599" s="44" t="str">
        <f>IF(B1599&lt;&gt;"",A1598+1,"")</f>
        <v/>
      </c>
      <c r="B1599" s="44"/>
      <c r="C1599" s="44"/>
      <c r="D1599" s="44"/>
      <c r="E1599" s="44"/>
      <c r="F1599" s="44"/>
      <c r="G1599" s="44"/>
      <c r="H1599" s="44"/>
      <c r="J1599" s="68"/>
      <c r="K1599" s="68"/>
      <c r="L1599" s="68"/>
      <c r="M1599" s="68"/>
      <c r="O1599" s="44"/>
      <c r="P1599" s="44"/>
      <c r="Q1599" s="44"/>
      <c r="R1599" s="44"/>
      <c r="S1599" s="44"/>
      <c r="T1599" s="44"/>
    </row>
    <row r="1600" spans="1:20" x14ac:dyDescent="0.25">
      <c r="A1600" s="44" t="str">
        <f>IF(B1600&lt;&gt;"",A1599+1,"")</f>
        <v/>
      </c>
      <c r="B1600" s="44"/>
      <c r="C1600" s="44"/>
      <c r="D1600" s="44"/>
      <c r="E1600" s="44"/>
      <c r="F1600" s="44"/>
      <c r="G1600" s="44"/>
      <c r="H1600" s="44"/>
      <c r="J1600" s="68"/>
      <c r="K1600" s="68"/>
      <c r="L1600" s="68"/>
      <c r="M1600" s="68"/>
      <c r="O1600" s="44"/>
      <c r="P1600" s="44"/>
      <c r="Q1600" s="44"/>
      <c r="R1600" s="44"/>
      <c r="S1600" s="44"/>
      <c r="T1600" s="44"/>
    </row>
    <row r="1601" spans="1:20" x14ac:dyDescent="0.25">
      <c r="A1601" s="44" t="str">
        <f>IF(B1601&lt;&gt;"",A1600+1,"")</f>
        <v/>
      </c>
      <c r="B1601" s="44"/>
      <c r="C1601" s="44"/>
      <c r="D1601" s="44"/>
      <c r="E1601" s="44"/>
      <c r="F1601" s="44"/>
      <c r="G1601" s="44"/>
      <c r="H1601" s="44"/>
      <c r="J1601" s="68"/>
      <c r="K1601" s="68"/>
      <c r="L1601" s="68"/>
      <c r="M1601" s="68"/>
      <c r="O1601" s="44"/>
      <c r="P1601" s="44"/>
      <c r="Q1601" s="44"/>
      <c r="R1601" s="44"/>
      <c r="S1601" s="44"/>
      <c r="T1601" s="44"/>
    </row>
    <row r="1602" spans="1:20" x14ac:dyDescent="0.25">
      <c r="A1602" s="44" t="str">
        <f>IF(B1602&lt;&gt;"",A1601+1,"")</f>
        <v/>
      </c>
      <c r="B1602" s="44"/>
      <c r="C1602" s="44"/>
      <c r="D1602" s="44"/>
      <c r="E1602" s="44"/>
      <c r="F1602" s="44"/>
      <c r="G1602" s="44"/>
      <c r="H1602" s="44"/>
      <c r="J1602" s="68"/>
      <c r="K1602" s="68"/>
      <c r="L1602" s="68"/>
      <c r="M1602" s="68"/>
      <c r="O1602" s="44"/>
      <c r="P1602" s="44"/>
      <c r="Q1602" s="44"/>
      <c r="R1602" s="44"/>
      <c r="S1602" s="44"/>
      <c r="T1602" s="44"/>
    </row>
    <row r="1603" spans="1:20" x14ac:dyDescent="0.25">
      <c r="A1603" s="44" t="str">
        <f>IF(B1603&lt;&gt;"",A1602+1,"")</f>
        <v/>
      </c>
      <c r="B1603" s="44"/>
      <c r="C1603" s="44"/>
      <c r="D1603" s="44"/>
      <c r="E1603" s="44"/>
      <c r="F1603" s="44"/>
      <c r="G1603" s="44"/>
      <c r="H1603" s="44"/>
      <c r="J1603" s="68"/>
      <c r="K1603" s="68"/>
      <c r="L1603" s="68"/>
      <c r="M1603" s="68"/>
      <c r="O1603" s="44"/>
      <c r="P1603" s="44"/>
      <c r="Q1603" s="44"/>
      <c r="R1603" s="44"/>
      <c r="S1603" s="44"/>
      <c r="T1603" s="44"/>
    </row>
    <row r="1604" spans="1:20" x14ac:dyDescent="0.25">
      <c r="A1604" s="44" t="str">
        <f>IF(B1604&lt;&gt;"",A1603+1,"")</f>
        <v/>
      </c>
      <c r="B1604" s="44"/>
      <c r="C1604" s="44"/>
      <c r="D1604" s="44"/>
      <c r="E1604" s="44"/>
      <c r="F1604" s="44"/>
      <c r="G1604" s="44"/>
      <c r="H1604" s="44"/>
      <c r="J1604" s="68"/>
      <c r="K1604" s="68"/>
      <c r="L1604" s="68"/>
      <c r="M1604" s="68"/>
      <c r="O1604" s="44"/>
      <c r="P1604" s="44"/>
      <c r="Q1604" s="44"/>
      <c r="R1604" s="44"/>
      <c r="S1604" s="44"/>
      <c r="T1604" s="44"/>
    </row>
    <row r="1605" spans="1:20" x14ac:dyDescent="0.25">
      <c r="A1605" s="44" t="str">
        <f>IF(B1605&lt;&gt;"",A1604+1,"")</f>
        <v/>
      </c>
      <c r="B1605" s="44"/>
      <c r="C1605" s="44"/>
      <c r="D1605" s="44"/>
      <c r="E1605" s="44"/>
      <c r="F1605" s="44"/>
      <c r="G1605" s="44"/>
      <c r="H1605" s="44"/>
      <c r="J1605" s="68"/>
      <c r="K1605" s="68"/>
      <c r="L1605" s="68"/>
      <c r="M1605" s="68"/>
      <c r="O1605" s="44"/>
      <c r="P1605" s="44"/>
      <c r="Q1605" s="44"/>
      <c r="R1605" s="44"/>
      <c r="S1605" s="44"/>
      <c r="T1605" s="44"/>
    </row>
    <row r="1606" spans="1:20" x14ac:dyDescent="0.25">
      <c r="A1606" s="44" t="str">
        <f>IF(B1606&lt;&gt;"",A1605+1,"")</f>
        <v/>
      </c>
      <c r="B1606" s="44"/>
      <c r="C1606" s="44"/>
      <c r="D1606" s="44"/>
      <c r="E1606" s="44"/>
      <c r="F1606" s="44"/>
      <c r="G1606" s="44"/>
      <c r="H1606" s="44"/>
      <c r="J1606" s="68"/>
      <c r="K1606" s="68"/>
      <c r="L1606" s="68"/>
      <c r="M1606" s="68"/>
      <c r="O1606" s="44"/>
      <c r="P1606" s="44"/>
      <c r="Q1606" s="44"/>
      <c r="R1606" s="44"/>
      <c r="S1606" s="44"/>
      <c r="T1606" s="44"/>
    </row>
    <row r="1607" spans="1:20" x14ac:dyDescent="0.25">
      <c r="A1607" s="44" t="str">
        <f>IF(B1607&lt;&gt;"",A1606+1,"")</f>
        <v/>
      </c>
      <c r="B1607" s="44"/>
      <c r="C1607" s="44"/>
      <c r="D1607" s="44"/>
      <c r="E1607" s="44"/>
      <c r="F1607" s="44"/>
      <c r="G1607" s="44"/>
      <c r="H1607" s="44"/>
      <c r="J1607" s="68"/>
      <c r="K1607" s="68"/>
      <c r="L1607" s="68"/>
      <c r="M1607" s="68"/>
      <c r="O1607" s="44"/>
      <c r="P1607" s="44"/>
      <c r="Q1607" s="44"/>
      <c r="R1607" s="44"/>
      <c r="S1607" s="44"/>
      <c r="T1607" s="44"/>
    </row>
    <row r="1608" spans="1:20" x14ac:dyDescent="0.25">
      <c r="A1608" s="44" t="str">
        <f>IF(B1608&lt;&gt;"",A1607+1,"")</f>
        <v/>
      </c>
      <c r="B1608" s="44"/>
      <c r="C1608" s="44"/>
      <c r="D1608" s="44"/>
      <c r="E1608" s="44"/>
      <c r="F1608" s="44"/>
      <c r="G1608" s="44"/>
      <c r="H1608" s="44"/>
      <c r="J1608" s="68"/>
      <c r="K1608" s="68"/>
      <c r="L1608" s="68"/>
      <c r="M1608" s="68"/>
      <c r="O1608" s="44"/>
      <c r="P1608" s="44"/>
      <c r="Q1608" s="44"/>
      <c r="R1608" s="44"/>
      <c r="S1608" s="44"/>
      <c r="T1608" s="44"/>
    </row>
    <row r="1609" spans="1:20" x14ac:dyDescent="0.25">
      <c r="A1609" s="44" t="str">
        <f>IF(B1609&lt;&gt;"",A1608+1,"")</f>
        <v/>
      </c>
      <c r="B1609" s="44"/>
      <c r="C1609" s="44"/>
      <c r="D1609" s="44"/>
      <c r="E1609" s="44"/>
      <c r="F1609" s="44"/>
      <c r="G1609" s="44"/>
      <c r="H1609" s="44"/>
      <c r="J1609" s="68"/>
      <c r="K1609" s="68"/>
      <c r="L1609" s="68"/>
      <c r="M1609" s="68"/>
      <c r="O1609" s="44"/>
      <c r="P1609" s="44"/>
      <c r="Q1609" s="44"/>
      <c r="R1609" s="44"/>
      <c r="S1609" s="44"/>
      <c r="T1609" s="44"/>
    </row>
    <row r="1610" spans="1:20" x14ac:dyDescent="0.25">
      <c r="A1610" s="44" t="str">
        <f>IF(B1610&lt;&gt;"",A1609+1,"")</f>
        <v/>
      </c>
      <c r="B1610" s="44"/>
      <c r="C1610" s="44"/>
      <c r="D1610" s="44"/>
      <c r="E1610" s="44"/>
      <c r="F1610" s="44"/>
      <c r="G1610" s="44"/>
      <c r="H1610" s="44"/>
      <c r="J1610" s="68"/>
      <c r="K1610" s="68"/>
      <c r="L1610" s="68"/>
      <c r="M1610" s="68"/>
      <c r="O1610" s="44"/>
      <c r="P1610" s="44"/>
      <c r="Q1610" s="44"/>
      <c r="R1610" s="44"/>
      <c r="S1610" s="44"/>
      <c r="T1610" s="44"/>
    </row>
    <row r="1611" spans="1:20" x14ac:dyDescent="0.25">
      <c r="A1611" s="44" t="str">
        <f>IF(B1611&lt;&gt;"",A1610+1,"")</f>
        <v/>
      </c>
      <c r="B1611" s="44"/>
      <c r="C1611" s="44"/>
      <c r="D1611" s="44"/>
      <c r="E1611" s="44"/>
      <c r="F1611" s="44"/>
      <c r="G1611" s="44"/>
      <c r="H1611" s="44"/>
      <c r="J1611" s="68"/>
      <c r="K1611" s="68"/>
      <c r="L1611" s="68"/>
      <c r="M1611" s="68"/>
      <c r="O1611" s="44"/>
      <c r="P1611" s="44"/>
      <c r="Q1611" s="44"/>
      <c r="R1611" s="44"/>
      <c r="S1611" s="44"/>
      <c r="T1611" s="44"/>
    </row>
    <row r="1612" spans="1:20" x14ac:dyDescent="0.25">
      <c r="A1612" s="44" t="str">
        <f>IF(B1612&lt;&gt;"",A1611+1,"")</f>
        <v/>
      </c>
      <c r="B1612" s="44"/>
      <c r="C1612" s="44"/>
      <c r="D1612" s="44"/>
      <c r="E1612" s="44"/>
      <c r="F1612" s="44"/>
      <c r="G1612" s="44"/>
      <c r="H1612" s="44"/>
      <c r="J1612" s="68"/>
      <c r="K1612" s="68"/>
      <c r="L1612" s="68"/>
      <c r="M1612" s="68"/>
      <c r="O1612" s="44"/>
      <c r="P1612" s="44"/>
      <c r="Q1612" s="44"/>
      <c r="R1612" s="44"/>
      <c r="S1612" s="44"/>
      <c r="T1612" s="44"/>
    </row>
    <row r="1613" spans="1:20" x14ac:dyDescent="0.25">
      <c r="A1613" s="44" t="str">
        <f>IF(B1613&lt;&gt;"",A1612+1,"")</f>
        <v/>
      </c>
      <c r="B1613" s="44"/>
      <c r="C1613" s="44"/>
      <c r="D1613" s="44"/>
      <c r="E1613" s="44"/>
      <c r="F1613" s="44"/>
      <c r="G1613" s="44"/>
      <c r="H1613" s="44"/>
      <c r="J1613" s="68"/>
      <c r="K1613" s="68"/>
      <c r="L1613" s="68"/>
      <c r="M1613" s="68"/>
      <c r="O1613" s="44"/>
      <c r="P1613" s="44"/>
      <c r="Q1613" s="44"/>
      <c r="R1613" s="44"/>
      <c r="S1613" s="44"/>
      <c r="T1613" s="44"/>
    </row>
    <row r="1614" spans="1:20" x14ac:dyDescent="0.25">
      <c r="A1614" s="44" t="str">
        <f>IF(B1614&lt;&gt;"",A1613+1,"")</f>
        <v/>
      </c>
      <c r="B1614" s="44"/>
      <c r="C1614" s="44"/>
      <c r="D1614" s="44"/>
      <c r="E1614" s="44"/>
      <c r="F1614" s="44"/>
      <c r="G1614" s="44"/>
      <c r="H1614" s="44"/>
      <c r="J1614" s="68"/>
      <c r="K1614" s="68"/>
      <c r="L1614" s="68"/>
      <c r="M1614" s="68"/>
      <c r="O1614" s="44"/>
      <c r="P1614" s="44"/>
      <c r="Q1614" s="44"/>
      <c r="R1614" s="44"/>
      <c r="S1614" s="44"/>
      <c r="T1614" s="44"/>
    </row>
    <row r="1615" spans="1:20" x14ac:dyDescent="0.25">
      <c r="A1615" s="44" t="str">
        <f>IF(B1615&lt;&gt;"",A1614+1,"")</f>
        <v/>
      </c>
      <c r="B1615" s="44"/>
      <c r="C1615" s="44"/>
      <c r="D1615" s="44"/>
      <c r="E1615" s="44"/>
      <c r="F1615" s="44"/>
      <c r="G1615" s="44"/>
      <c r="H1615" s="44"/>
      <c r="J1615" s="68"/>
      <c r="K1615" s="68"/>
      <c r="L1615" s="68"/>
      <c r="M1615" s="68"/>
      <c r="O1615" s="44"/>
      <c r="P1615" s="44"/>
      <c r="Q1615" s="44"/>
      <c r="R1615" s="44"/>
      <c r="S1615" s="44"/>
      <c r="T1615" s="44"/>
    </row>
    <row r="1616" spans="1:20" x14ac:dyDescent="0.25">
      <c r="A1616" s="44" t="str">
        <f>IF(B1616&lt;&gt;"",A1615+1,"")</f>
        <v/>
      </c>
      <c r="B1616" s="44"/>
      <c r="C1616" s="44"/>
      <c r="D1616" s="44"/>
      <c r="E1616" s="44"/>
      <c r="F1616" s="44"/>
      <c r="G1616" s="44"/>
      <c r="H1616" s="44"/>
      <c r="J1616" s="68"/>
      <c r="K1616" s="68"/>
      <c r="L1616" s="68"/>
      <c r="M1616" s="68"/>
      <c r="O1616" s="44"/>
      <c r="P1616" s="44"/>
      <c r="Q1616" s="44"/>
      <c r="R1616" s="44"/>
      <c r="S1616" s="44"/>
      <c r="T1616" s="44"/>
    </row>
    <row r="1617" spans="1:20" x14ac:dyDescent="0.25">
      <c r="A1617" s="44" t="str">
        <f>IF(B1617&lt;&gt;"",A1616+1,"")</f>
        <v/>
      </c>
      <c r="B1617" s="44"/>
      <c r="C1617" s="44"/>
      <c r="D1617" s="44"/>
      <c r="E1617" s="44"/>
      <c r="F1617" s="44"/>
      <c r="G1617" s="44"/>
      <c r="H1617" s="44"/>
      <c r="J1617" s="68"/>
      <c r="K1617" s="68"/>
      <c r="L1617" s="68"/>
      <c r="M1617" s="68"/>
      <c r="O1617" s="44"/>
      <c r="P1617" s="44"/>
      <c r="Q1617" s="44"/>
      <c r="R1617" s="44"/>
      <c r="S1617" s="44"/>
      <c r="T1617" s="44"/>
    </row>
    <row r="1618" spans="1:20" x14ac:dyDescent="0.25">
      <c r="A1618" s="44" t="str">
        <f>IF(B1618&lt;&gt;"",A1617+1,"")</f>
        <v/>
      </c>
      <c r="B1618" s="44"/>
      <c r="C1618" s="44"/>
      <c r="D1618" s="44"/>
      <c r="E1618" s="44"/>
      <c r="F1618" s="44"/>
      <c r="G1618" s="44"/>
      <c r="H1618" s="44"/>
      <c r="J1618" s="68"/>
      <c r="K1618" s="68"/>
      <c r="L1618" s="68"/>
      <c r="M1618" s="68"/>
      <c r="O1618" s="44"/>
      <c r="P1618" s="44"/>
      <c r="Q1618" s="44"/>
      <c r="R1618" s="44"/>
      <c r="S1618" s="44"/>
      <c r="T1618" s="44"/>
    </row>
    <row r="1619" spans="1:20" x14ac:dyDescent="0.25">
      <c r="A1619" s="44" t="str">
        <f>IF(B1619&lt;&gt;"",A1618+1,"")</f>
        <v/>
      </c>
      <c r="B1619" s="44"/>
      <c r="C1619" s="44"/>
      <c r="D1619" s="44"/>
      <c r="E1619" s="44"/>
      <c r="F1619" s="44"/>
      <c r="G1619" s="44"/>
      <c r="H1619" s="44"/>
      <c r="J1619" s="68"/>
      <c r="K1619" s="68"/>
      <c r="L1619" s="68"/>
      <c r="M1619" s="68"/>
      <c r="O1619" s="44"/>
      <c r="P1619" s="44"/>
      <c r="Q1619" s="44"/>
      <c r="R1619" s="44"/>
      <c r="S1619" s="44"/>
      <c r="T1619" s="44"/>
    </row>
    <row r="1620" spans="1:20" x14ac:dyDescent="0.25">
      <c r="A1620" s="44" t="str">
        <f>IF(B1620&lt;&gt;"",A1619+1,"")</f>
        <v/>
      </c>
      <c r="B1620" s="44"/>
      <c r="C1620" s="44"/>
      <c r="D1620" s="44"/>
      <c r="E1620" s="44"/>
      <c r="F1620" s="44"/>
      <c r="G1620" s="44"/>
      <c r="H1620" s="44"/>
      <c r="J1620" s="68"/>
      <c r="K1620" s="68"/>
      <c r="L1620" s="68"/>
      <c r="M1620" s="68"/>
      <c r="O1620" s="44"/>
      <c r="P1620" s="44"/>
      <c r="Q1620" s="44"/>
      <c r="R1620" s="44"/>
      <c r="S1620" s="44"/>
      <c r="T1620" s="44"/>
    </row>
    <row r="1621" spans="1:20" x14ac:dyDescent="0.25">
      <c r="A1621" s="44" t="str">
        <f>IF(B1621&lt;&gt;"",A1620+1,"")</f>
        <v/>
      </c>
      <c r="B1621" s="44"/>
      <c r="C1621" s="44"/>
      <c r="D1621" s="44"/>
      <c r="E1621" s="44"/>
      <c r="F1621" s="44"/>
      <c r="G1621" s="44"/>
      <c r="H1621" s="44"/>
      <c r="J1621" s="68"/>
      <c r="K1621" s="68"/>
      <c r="L1621" s="68"/>
      <c r="M1621" s="68"/>
      <c r="O1621" s="44"/>
      <c r="P1621" s="44"/>
      <c r="Q1621" s="44"/>
      <c r="R1621" s="44"/>
      <c r="S1621" s="44"/>
      <c r="T1621" s="44"/>
    </row>
    <row r="1622" spans="1:20" x14ac:dyDescent="0.25">
      <c r="A1622" s="44" t="str">
        <f>IF(B1622&lt;&gt;"",A1621+1,"")</f>
        <v/>
      </c>
      <c r="B1622" s="44"/>
      <c r="C1622" s="44"/>
      <c r="D1622" s="44"/>
      <c r="E1622" s="44"/>
      <c r="F1622" s="44"/>
      <c r="G1622" s="44"/>
      <c r="H1622" s="44"/>
      <c r="J1622" s="68"/>
      <c r="K1622" s="68"/>
      <c r="L1622" s="68"/>
      <c r="M1622" s="68"/>
      <c r="O1622" s="44"/>
      <c r="P1622" s="44"/>
      <c r="Q1622" s="44"/>
      <c r="R1622" s="44"/>
      <c r="S1622" s="44"/>
      <c r="T1622" s="44"/>
    </row>
    <row r="1623" spans="1:20" x14ac:dyDescent="0.25">
      <c r="A1623" s="44" t="str">
        <f>IF(B1623&lt;&gt;"",A1622+1,"")</f>
        <v/>
      </c>
      <c r="B1623" s="44"/>
      <c r="C1623" s="44"/>
      <c r="D1623" s="44"/>
      <c r="E1623" s="44"/>
      <c r="F1623" s="44"/>
      <c r="G1623" s="44"/>
      <c r="H1623" s="44"/>
      <c r="J1623" s="68"/>
      <c r="K1623" s="68"/>
      <c r="L1623" s="68"/>
      <c r="M1623" s="68"/>
      <c r="O1623" s="44"/>
      <c r="P1623" s="44"/>
      <c r="Q1623" s="44"/>
      <c r="R1623" s="44"/>
      <c r="S1623" s="44"/>
      <c r="T1623" s="44"/>
    </row>
    <row r="1624" spans="1:20" x14ac:dyDescent="0.25">
      <c r="A1624" s="44" t="str">
        <f>IF(B1624&lt;&gt;"",A1623+1,"")</f>
        <v/>
      </c>
      <c r="B1624" s="44"/>
      <c r="C1624" s="44"/>
      <c r="D1624" s="44"/>
      <c r="E1624" s="44"/>
      <c r="F1624" s="44"/>
      <c r="G1624" s="44"/>
      <c r="H1624" s="44"/>
      <c r="J1624" s="68"/>
      <c r="K1624" s="68"/>
      <c r="L1624" s="68"/>
      <c r="M1624" s="68"/>
      <c r="O1624" s="44"/>
      <c r="P1624" s="44"/>
      <c r="Q1624" s="44"/>
      <c r="R1624" s="44"/>
      <c r="S1624" s="44"/>
      <c r="T1624" s="44"/>
    </row>
    <row r="1625" spans="1:20" x14ac:dyDescent="0.25">
      <c r="A1625" s="44" t="str">
        <f>IF(B1625&lt;&gt;"",A1624+1,"")</f>
        <v/>
      </c>
      <c r="B1625" s="44"/>
      <c r="C1625" s="44"/>
      <c r="D1625" s="44"/>
      <c r="E1625" s="44"/>
      <c r="F1625" s="44"/>
      <c r="G1625" s="44"/>
      <c r="H1625" s="44"/>
      <c r="J1625" s="68"/>
      <c r="K1625" s="68"/>
      <c r="L1625" s="68"/>
      <c r="M1625" s="68"/>
      <c r="O1625" s="44"/>
      <c r="P1625" s="44"/>
      <c r="Q1625" s="44"/>
      <c r="R1625" s="44"/>
      <c r="S1625" s="44"/>
      <c r="T1625" s="44"/>
    </row>
    <row r="1626" spans="1:20" x14ac:dyDescent="0.25">
      <c r="A1626" s="44" t="str">
        <f>IF(B1626&lt;&gt;"",A1625+1,"")</f>
        <v/>
      </c>
      <c r="B1626" s="44"/>
      <c r="C1626" s="44"/>
      <c r="D1626" s="44"/>
      <c r="E1626" s="44"/>
      <c r="F1626" s="44"/>
      <c r="G1626" s="44"/>
      <c r="H1626" s="44"/>
      <c r="J1626" s="68"/>
      <c r="K1626" s="68"/>
      <c r="L1626" s="68"/>
      <c r="M1626" s="68"/>
      <c r="O1626" s="44"/>
      <c r="P1626" s="44"/>
      <c r="Q1626" s="44"/>
      <c r="R1626" s="44"/>
      <c r="S1626" s="44"/>
      <c r="T1626" s="44"/>
    </row>
    <row r="1627" spans="1:20" x14ac:dyDescent="0.25">
      <c r="A1627" s="44" t="str">
        <f>IF(B1627&lt;&gt;"",A1626+1,"")</f>
        <v/>
      </c>
      <c r="B1627" s="44"/>
      <c r="C1627" s="44"/>
      <c r="D1627" s="44"/>
      <c r="E1627" s="44"/>
      <c r="F1627" s="44"/>
      <c r="G1627" s="44"/>
      <c r="H1627" s="44"/>
      <c r="J1627" s="68"/>
      <c r="K1627" s="68"/>
      <c r="L1627" s="68"/>
      <c r="M1627" s="68"/>
      <c r="O1627" s="44"/>
      <c r="P1627" s="44"/>
      <c r="Q1627" s="44"/>
      <c r="R1627" s="44"/>
      <c r="S1627" s="44"/>
      <c r="T1627" s="44"/>
    </row>
    <row r="1628" spans="1:20" x14ac:dyDescent="0.25">
      <c r="A1628" s="44" t="str">
        <f>IF(B1628&lt;&gt;"",A1627+1,"")</f>
        <v/>
      </c>
      <c r="B1628" s="44"/>
      <c r="C1628" s="44"/>
      <c r="D1628" s="44"/>
      <c r="E1628" s="44"/>
      <c r="F1628" s="44"/>
      <c r="G1628" s="44"/>
      <c r="H1628" s="44"/>
      <c r="J1628" s="68"/>
      <c r="K1628" s="68"/>
      <c r="L1628" s="68"/>
      <c r="M1628" s="68"/>
      <c r="O1628" s="44"/>
      <c r="P1628" s="44"/>
      <c r="Q1628" s="44"/>
      <c r="R1628" s="44"/>
      <c r="S1628" s="44"/>
      <c r="T1628" s="44"/>
    </row>
    <row r="1629" spans="1:20" x14ac:dyDescent="0.25">
      <c r="A1629" s="44" t="str">
        <f>IF(B1629&lt;&gt;"",A1628+1,"")</f>
        <v/>
      </c>
      <c r="B1629" s="44"/>
      <c r="C1629" s="44"/>
      <c r="D1629" s="44"/>
      <c r="E1629" s="44"/>
      <c r="F1629" s="44"/>
      <c r="G1629" s="44"/>
      <c r="H1629" s="44"/>
      <c r="J1629" s="68"/>
      <c r="K1629" s="68"/>
      <c r="L1629" s="68"/>
      <c r="M1629" s="68"/>
      <c r="O1629" s="44"/>
      <c r="P1629" s="44"/>
      <c r="Q1629" s="44"/>
      <c r="R1629" s="44"/>
      <c r="S1629" s="44"/>
      <c r="T1629" s="44"/>
    </row>
    <row r="1630" spans="1:20" x14ac:dyDescent="0.25">
      <c r="A1630" s="44" t="str">
        <f>IF(B1630&lt;&gt;"",A1629+1,"")</f>
        <v/>
      </c>
      <c r="B1630" s="44"/>
      <c r="C1630" s="44"/>
      <c r="D1630" s="44"/>
      <c r="E1630" s="44"/>
      <c r="F1630" s="44"/>
      <c r="G1630" s="44"/>
      <c r="H1630" s="44"/>
      <c r="J1630" s="68"/>
      <c r="K1630" s="68"/>
      <c r="L1630" s="68"/>
      <c r="M1630" s="68"/>
      <c r="O1630" s="44"/>
      <c r="P1630" s="44"/>
      <c r="Q1630" s="44"/>
      <c r="R1630" s="44"/>
      <c r="S1630" s="44"/>
      <c r="T1630" s="44"/>
    </row>
    <row r="1631" spans="1:20" x14ac:dyDescent="0.25">
      <c r="A1631" s="44" t="str">
        <f>IF(B1631&lt;&gt;"",A1630+1,"")</f>
        <v/>
      </c>
      <c r="B1631" s="44"/>
      <c r="C1631" s="44"/>
      <c r="D1631" s="44"/>
      <c r="E1631" s="44"/>
      <c r="F1631" s="44"/>
      <c r="G1631" s="44"/>
      <c r="H1631" s="44"/>
      <c r="J1631" s="68"/>
      <c r="K1631" s="68"/>
      <c r="L1631" s="68"/>
      <c r="M1631" s="68"/>
      <c r="O1631" s="44"/>
      <c r="P1631" s="44"/>
      <c r="Q1631" s="44"/>
      <c r="R1631" s="44"/>
      <c r="S1631" s="44"/>
      <c r="T1631" s="44"/>
    </row>
    <row r="1632" spans="1:20" x14ac:dyDescent="0.25">
      <c r="A1632" s="44" t="str">
        <f>IF(B1632&lt;&gt;"",A1631+1,"")</f>
        <v/>
      </c>
      <c r="B1632" s="44"/>
      <c r="C1632" s="44"/>
      <c r="D1632" s="44"/>
      <c r="E1632" s="44"/>
      <c r="F1632" s="44"/>
      <c r="G1632" s="44"/>
      <c r="H1632" s="44"/>
      <c r="J1632" s="68"/>
      <c r="K1632" s="68"/>
      <c r="L1632" s="68"/>
      <c r="M1632" s="68"/>
      <c r="O1632" s="44"/>
      <c r="P1632" s="44"/>
      <c r="Q1632" s="44"/>
      <c r="R1632" s="44"/>
      <c r="S1632" s="44"/>
      <c r="T1632" s="44"/>
    </row>
    <row r="1633" spans="1:20" x14ac:dyDescent="0.25">
      <c r="A1633" s="44" t="str">
        <f>IF(B1633&lt;&gt;"",A1632+1,"")</f>
        <v/>
      </c>
      <c r="B1633" s="44"/>
      <c r="C1633" s="44"/>
      <c r="D1633" s="44"/>
      <c r="E1633" s="44"/>
      <c r="F1633" s="44"/>
      <c r="G1633" s="44"/>
      <c r="H1633" s="44"/>
      <c r="J1633" s="68"/>
      <c r="K1633" s="68"/>
      <c r="L1633" s="68"/>
      <c r="M1633" s="68"/>
      <c r="O1633" s="44"/>
      <c r="P1633" s="44"/>
      <c r="Q1633" s="44"/>
      <c r="R1633" s="44"/>
      <c r="S1633" s="44"/>
      <c r="T1633" s="44"/>
    </row>
    <row r="1634" spans="1:20" x14ac:dyDescent="0.25">
      <c r="A1634" s="44" t="str">
        <f>IF(B1634&lt;&gt;"",A1633+1,"")</f>
        <v/>
      </c>
      <c r="B1634" s="44"/>
      <c r="C1634" s="44"/>
      <c r="D1634" s="44"/>
      <c r="E1634" s="44"/>
      <c r="F1634" s="44"/>
      <c r="G1634" s="44"/>
      <c r="H1634" s="44"/>
      <c r="J1634" s="68"/>
      <c r="K1634" s="68"/>
      <c r="L1634" s="68"/>
      <c r="M1634" s="68"/>
      <c r="O1634" s="44"/>
      <c r="P1634" s="44"/>
      <c r="Q1634" s="44"/>
      <c r="R1634" s="44"/>
      <c r="S1634" s="44"/>
      <c r="T1634" s="44"/>
    </row>
    <row r="1635" spans="1:20" x14ac:dyDescent="0.25">
      <c r="A1635" s="44" t="str">
        <f>IF(B1635&lt;&gt;"",A1634+1,"")</f>
        <v/>
      </c>
      <c r="B1635" s="44"/>
      <c r="C1635" s="44"/>
      <c r="D1635" s="44"/>
      <c r="E1635" s="44"/>
      <c r="F1635" s="44"/>
      <c r="G1635" s="44"/>
      <c r="H1635" s="44"/>
      <c r="J1635" s="68"/>
      <c r="K1635" s="68"/>
      <c r="L1635" s="68"/>
      <c r="M1635" s="68"/>
      <c r="O1635" s="44"/>
      <c r="P1635" s="44"/>
      <c r="Q1635" s="44"/>
      <c r="R1635" s="44"/>
      <c r="S1635" s="44"/>
      <c r="T1635" s="44"/>
    </row>
    <row r="1636" spans="1:20" x14ac:dyDescent="0.25">
      <c r="A1636" s="44" t="str">
        <f>IF(B1636&lt;&gt;"",A1635+1,"")</f>
        <v/>
      </c>
      <c r="B1636" s="44"/>
      <c r="C1636" s="44"/>
      <c r="D1636" s="44"/>
      <c r="E1636" s="44"/>
      <c r="F1636" s="44"/>
      <c r="G1636" s="44"/>
      <c r="H1636" s="44"/>
      <c r="J1636" s="68"/>
      <c r="K1636" s="68"/>
      <c r="L1636" s="68"/>
      <c r="M1636" s="68"/>
      <c r="O1636" s="44"/>
      <c r="P1636" s="44"/>
      <c r="Q1636" s="44"/>
      <c r="R1636" s="44"/>
      <c r="S1636" s="44"/>
      <c r="T1636" s="44"/>
    </row>
    <row r="1637" spans="1:20" x14ac:dyDescent="0.25">
      <c r="A1637" s="44" t="str">
        <f>IF(B1637&lt;&gt;"",A1636+1,"")</f>
        <v/>
      </c>
      <c r="B1637" s="44"/>
      <c r="C1637" s="44"/>
      <c r="D1637" s="44"/>
      <c r="E1637" s="44"/>
      <c r="F1637" s="44"/>
      <c r="G1637" s="44"/>
      <c r="H1637" s="44"/>
      <c r="J1637" s="68"/>
      <c r="K1637" s="68"/>
      <c r="L1637" s="68"/>
      <c r="M1637" s="68"/>
      <c r="O1637" s="44"/>
      <c r="P1637" s="44"/>
      <c r="Q1637" s="44"/>
      <c r="R1637" s="44"/>
      <c r="S1637" s="44"/>
      <c r="T1637" s="44"/>
    </row>
    <row r="1638" spans="1:20" x14ac:dyDescent="0.25">
      <c r="A1638" s="44" t="str">
        <f>IF(B1638&lt;&gt;"",A1637+1,"")</f>
        <v/>
      </c>
      <c r="B1638" s="44"/>
      <c r="C1638" s="44"/>
      <c r="D1638" s="44"/>
      <c r="E1638" s="44"/>
      <c r="F1638" s="44"/>
      <c r="G1638" s="44"/>
      <c r="H1638" s="44"/>
      <c r="J1638" s="68"/>
      <c r="K1638" s="68"/>
      <c r="L1638" s="68"/>
      <c r="M1638" s="68"/>
      <c r="O1638" s="44"/>
      <c r="P1638" s="44"/>
      <c r="Q1638" s="44"/>
      <c r="R1638" s="44"/>
      <c r="S1638" s="44"/>
      <c r="T1638" s="44"/>
    </row>
    <row r="1639" spans="1:20" x14ac:dyDescent="0.25">
      <c r="A1639" s="44" t="str">
        <f>IF(B1639&lt;&gt;"",A1638+1,"")</f>
        <v/>
      </c>
      <c r="B1639" s="44"/>
      <c r="C1639" s="44"/>
      <c r="D1639" s="44"/>
      <c r="E1639" s="44"/>
      <c r="F1639" s="44"/>
      <c r="G1639" s="44"/>
      <c r="H1639" s="44"/>
      <c r="J1639" s="68"/>
      <c r="K1639" s="68"/>
      <c r="L1639" s="68"/>
      <c r="M1639" s="68"/>
      <c r="O1639" s="44"/>
      <c r="P1639" s="44"/>
      <c r="Q1639" s="44"/>
      <c r="R1639" s="44"/>
      <c r="S1639" s="44"/>
      <c r="T1639" s="44"/>
    </row>
    <row r="1640" spans="1:20" x14ac:dyDescent="0.25">
      <c r="A1640" s="44" t="str">
        <f>IF(B1640&lt;&gt;"",A1639+1,"")</f>
        <v/>
      </c>
      <c r="B1640" s="44"/>
      <c r="C1640" s="44"/>
      <c r="D1640" s="44"/>
      <c r="E1640" s="44"/>
      <c r="F1640" s="44"/>
      <c r="G1640" s="44"/>
      <c r="H1640" s="44"/>
      <c r="J1640" s="68"/>
      <c r="K1640" s="68"/>
      <c r="L1640" s="68"/>
      <c r="M1640" s="68"/>
      <c r="O1640" s="44"/>
      <c r="P1640" s="44"/>
      <c r="Q1640" s="44"/>
      <c r="R1640" s="44"/>
      <c r="S1640" s="44"/>
      <c r="T1640" s="44"/>
    </row>
    <row r="1641" spans="1:20" x14ac:dyDescent="0.25">
      <c r="A1641" s="44" t="str">
        <f>IF(B1641&lt;&gt;"",A1640+1,"")</f>
        <v/>
      </c>
      <c r="B1641" s="44"/>
      <c r="C1641" s="44"/>
      <c r="D1641" s="44"/>
      <c r="E1641" s="44"/>
      <c r="F1641" s="44"/>
      <c r="G1641" s="44"/>
      <c r="H1641" s="44"/>
      <c r="J1641" s="68"/>
      <c r="K1641" s="68"/>
      <c r="L1641" s="68"/>
      <c r="M1641" s="68"/>
      <c r="O1641" s="44"/>
      <c r="P1641" s="44"/>
      <c r="Q1641" s="44"/>
      <c r="R1641" s="44"/>
      <c r="S1641" s="44"/>
      <c r="T1641" s="44"/>
    </row>
    <row r="1642" spans="1:20" x14ac:dyDescent="0.25">
      <c r="A1642" s="44" t="str">
        <f>IF(B1642&lt;&gt;"",A1641+1,"")</f>
        <v/>
      </c>
      <c r="B1642" s="44"/>
      <c r="C1642" s="44"/>
      <c r="D1642" s="44"/>
      <c r="E1642" s="44"/>
      <c r="F1642" s="44"/>
      <c r="G1642" s="44"/>
      <c r="H1642" s="44"/>
      <c r="J1642" s="68"/>
      <c r="K1642" s="68"/>
      <c r="L1642" s="68"/>
      <c r="M1642" s="68"/>
      <c r="O1642" s="44"/>
      <c r="P1642" s="44"/>
      <c r="Q1642" s="44"/>
      <c r="R1642" s="44"/>
      <c r="S1642" s="44"/>
      <c r="T1642" s="44"/>
    </row>
    <row r="1643" spans="1:20" x14ac:dyDescent="0.25">
      <c r="A1643" s="44" t="str">
        <f>IF(B1643&lt;&gt;"",A1642+1,"")</f>
        <v/>
      </c>
      <c r="B1643" s="44"/>
      <c r="C1643" s="44"/>
      <c r="D1643" s="44"/>
      <c r="E1643" s="44"/>
      <c r="F1643" s="44"/>
      <c r="G1643" s="44"/>
      <c r="H1643" s="44"/>
      <c r="J1643" s="68"/>
      <c r="K1643" s="68"/>
      <c r="L1643" s="68"/>
      <c r="M1643" s="68"/>
      <c r="O1643" s="44"/>
      <c r="P1643" s="44"/>
      <c r="Q1643" s="44"/>
      <c r="R1643" s="44"/>
      <c r="S1643" s="44"/>
      <c r="T1643" s="44"/>
    </row>
    <row r="1644" spans="1:20" x14ac:dyDescent="0.25">
      <c r="A1644" s="44" t="str">
        <f>IF(B1644&lt;&gt;"",A1643+1,"")</f>
        <v/>
      </c>
      <c r="B1644" s="44"/>
      <c r="C1644" s="44"/>
      <c r="D1644" s="44"/>
      <c r="E1644" s="44"/>
      <c r="F1644" s="44"/>
      <c r="G1644" s="44"/>
      <c r="H1644" s="44"/>
      <c r="J1644" s="68"/>
      <c r="K1644" s="68"/>
      <c r="L1644" s="68"/>
      <c r="M1644" s="68"/>
      <c r="O1644" s="44"/>
      <c r="P1644" s="44"/>
      <c r="Q1644" s="44"/>
      <c r="R1644" s="44"/>
      <c r="S1644" s="44"/>
      <c r="T1644" s="44"/>
    </row>
    <row r="1645" spans="1:20" x14ac:dyDescent="0.25">
      <c r="A1645" s="44" t="str">
        <f>IF(B1645&lt;&gt;"",A1644+1,"")</f>
        <v/>
      </c>
      <c r="B1645" s="44"/>
      <c r="C1645" s="44"/>
      <c r="D1645" s="44"/>
      <c r="E1645" s="44"/>
      <c r="F1645" s="44"/>
      <c r="G1645" s="44"/>
      <c r="H1645" s="44"/>
      <c r="J1645" s="68"/>
      <c r="K1645" s="68"/>
      <c r="L1645" s="68"/>
      <c r="M1645" s="68"/>
      <c r="O1645" s="44"/>
      <c r="P1645" s="44"/>
      <c r="Q1645" s="44"/>
      <c r="R1645" s="44"/>
      <c r="S1645" s="44"/>
      <c r="T1645" s="44"/>
    </row>
    <row r="1646" spans="1:20" x14ac:dyDescent="0.25">
      <c r="A1646" s="44" t="str">
        <f>IF(B1646&lt;&gt;"",A1645+1,"")</f>
        <v/>
      </c>
      <c r="B1646" s="44"/>
      <c r="C1646" s="44"/>
      <c r="D1646" s="44"/>
      <c r="E1646" s="44"/>
      <c r="F1646" s="44"/>
      <c r="G1646" s="44"/>
      <c r="H1646" s="44"/>
      <c r="J1646" s="68"/>
      <c r="K1646" s="68"/>
      <c r="L1646" s="68"/>
      <c r="M1646" s="68"/>
      <c r="O1646" s="44"/>
      <c r="P1646" s="44"/>
      <c r="Q1646" s="44"/>
      <c r="R1646" s="44"/>
      <c r="S1646" s="44"/>
      <c r="T1646" s="44"/>
    </row>
    <row r="1647" spans="1:20" x14ac:dyDescent="0.25">
      <c r="A1647" s="44" t="str">
        <f>IF(B1647&lt;&gt;"",A1646+1,"")</f>
        <v/>
      </c>
      <c r="B1647" s="44"/>
      <c r="C1647" s="44"/>
      <c r="D1647" s="44"/>
      <c r="E1647" s="44"/>
      <c r="F1647" s="44"/>
      <c r="G1647" s="44"/>
      <c r="H1647" s="44"/>
      <c r="J1647" s="68"/>
      <c r="K1647" s="68"/>
      <c r="L1647" s="68"/>
      <c r="M1647" s="68"/>
      <c r="O1647" s="44"/>
      <c r="P1647" s="44"/>
      <c r="Q1647" s="44"/>
      <c r="R1647" s="44"/>
      <c r="S1647" s="44"/>
      <c r="T1647" s="44"/>
    </row>
    <row r="1648" spans="1:20" x14ac:dyDescent="0.25">
      <c r="A1648" s="44" t="str">
        <f>IF(B1648&lt;&gt;"",A1647+1,"")</f>
        <v/>
      </c>
      <c r="B1648" s="44"/>
      <c r="C1648" s="44"/>
      <c r="D1648" s="44"/>
      <c r="E1648" s="44"/>
      <c r="F1648" s="44"/>
      <c r="G1648" s="44"/>
      <c r="H1648" s="44"/>
      <c r="J1648" s="68"/>
      <c r="K1648" s="68"/>
      <c r="L1648" s="68"/>
      <c r="M1648" s="68"/>
      <c r="O1648" s="44"/>
      <c r="P1648" s="44"/>
      <c r="Q1648" s="44"/>
      <c r="R1648" s="44"/>
      <c r="S1648" s="44"/>
      <c r="T1648" s="44"/>
    </row>
    <row r="1649" spans="1:20" x14ac:dyDescent="0.25">
      <c r="A1649" s="44" t="str">
        <f>IF(B1649&lt;&gt;"",A1648+1,"")</f>
        <v/>
      </c>
      <c r="B1649" s="44"/>
      <c r="C1649" s="44"/>
      <c r="D1649" s="44"/>
      <c r="E1649" s="44"/>
      <c r="F1649" s="44"/>
      <c r="G1649" s="44"/>
      <c r="H1649" s="44"/>
      <c r="J1649" s="68"/>
      <c r="K1649" s="68"/>
      <c r="L1649" s="68"/>
      <c r="M1649" s="68"/>
      <c r="O1649" s="44"/>
      <c r="P1649" s="44"/>
      <c r="Q1649" s="44"/>
      <c r="R1649" s="44"/>
      <c r="S1649" s="44"/>
      <c r="T1649" s="44"/>
    </row>
    <row r="1650" spans="1:20" x14ac:dyDescent="0.25">
      <c r="A1650" s="44" t="str">
        <f>IF(B1650&lt;&gt;"",A1649+1,"")</f>
        <v/>
      </c>
      <c r="B1650" s="44"/>
      <c r="C1650" s="44"/>
      <c r="D1650" s="44"/>
      <c r="E1650" s="44"/>
      <c r="F1650" s="44"/>
      <c r="G1650" s="44"/>
      <c r="H1650" s="44"/>
      <c r="J1650" s="68"/>
      <c r="K1650" s="68"/>
      <c r="L1650" s="68"/>
      <c r="M1650" s="68"/>
      <c r="O1650" s="44"/>
      <c r="P1650" s="44"/>
      <c r="Q1650" s="44"/>
      <c r="R1650" s="44"/>
      <c r="S1650" s="44"/>
      <c r="T1650" s="44"/>
    </row>
    <row r="1651" spans="1:20" x14ac:dyDescent="0.25">
      <c r="A1651" s="44" t="str">
        <f>IF(B1651&lt;&gt;"",A1650+1,"")</f>
        <v/>
      </c>
      <c r="B1651" s="44"/>
      <c r="C1651" s="44"/>
      <c r="D1651" s="44"/>
      <c r="E1651" s="44"/>
      <c r="F1651" s="44"/>
      <c r="G1651" s="44"/>
      <c r="H1651" s="44"/>
      <c r="J1651" s="68"/>
      <c r="K1651" s="68"/>
      <c r="L1651" s="68"/>
      <c r="M1651" s="68"/>
      <c r="O1651" s="44"/>
      <c r="P1651" s="44"/>
      <c r="Q1651" s="44"/>
      <c r="R1651" s="44"/>
      <c r="S1651" s="44"/>
      <c r="T1651" s="44"/>
    </row>
    <row r="1652" spans="1:20" x14ac:dyDescent="0.25">
      <c r="A1652" s="44" t="str">
        <f>IF(B1652&lt;&gt;"",A1651+1,"")</f>
        <v/>
      </c>
      <c r="B1652" s="44"/>
      <c r="C1652" s="44"/>
      <c r="D1652" s="44"/>
      <c r="E1652" s="44"/>
      <c r="F1652" s="44"/>
      <c r="G1652" s="44"/>
      <c r="H1652" s="44"/>
      <c r="J1652" s="68"/>
      <c r="K1652" s="68"/>
      <c r="L1652" s="68"/>
      <c r="M1652" s="68"/>
      <c r="O1652" s="44"/>
      <c r="P1652" s="44"/>
      <c r="Q1652" s="44"/>
      <c r="R1652" s="44"/>
      <c r="S1652" s="44"/>
      <c r="T1652" s="44"/>
    </row>
    <row r="1653" spans="1:20" x14ac:dyDescent="0.25">
      <c r="A1653" s="44" t="str">
        <f>IF(B1653&lt;&gt;"",A1652+1,"")</f>
        <v/>
      </c>
      <c r="B1653" s="44"/>
      <c r="C1653" s="44"/>
      <c r="D1653" s="44"/>
      <c r="E1653" s="44"/>
      <c r="F1653" s="44"/>
      <c r="G1653" s="44"/>
      <c r="H1653" s="44"/>
      <c r="J1653" s="68"/>
      <c r="K1653" s="68"/>
      <c r="L1653" s="68"/>
      <c r="M1653" s="68"/>
      <c r="O1653" s="44"/>
      <c r="P1653" s="44"/>
      <c r="Q1653" s="44"/>
      <c r="R1653" s="44"/>
      <c r="S1653" s="44"/>
      <c r="T1653" s="44"/>
    </row>
    <row r="1654" spans="1:20" x14ac:dyDescent="0.25">
      <c r="A1654" s="44" t="str">
        <f>IF(B1654&lt;&gt;"",A1653+1,"")</f>
        <v/>
      </c>
      <c r="B1654" s="44"/>
      <c r="C1654" s="44"/>
      <c r="D1654" s="44"/>
      <c r="E1654" s="44"/>
      <c r="F1654" s="44"/>
      <c r="G1654" s="44"/>
      <c r="H1654" s="44"/>
      <c r="J1654" s="68"/>
      <c r="K1654" s="68"/>
      <c r="L1654" s="68"/>
      <c r="M1654" s="68"/>
      <c r="O1654" s="44"/>
      <c r="P1654" s="44"/>
      <c r="Q1654" s="44"/>
      <c r="R1654" s="44"/>
      <c r="S1654" s="44"/>
      <c r="T1654" s="44"/>
    </row>
    <row r="1655" spans="1:20" x14ac:dyDescent="0.25">
      <c r="A1655" s="44" t="str">
        <f>IF(B1655&lt;&gt;"",A1654+1,"")</f>
        <v/>
      </c>
      <c r="B1655" s="44"/>
      <c r="C1655" s="44"/>
      <c r="D1655" s="44"/>
      <c r="E1655" s="44"/>
      <c r="F1655" s="44"/>
      <c r="G1655" s="44"/>
      <c r="H1655" s="44"/>
      <c r="J1655" s="68"/>
      <c r="K1655" s="68"/>
      <c r="L1655" s="68"/>
      <c r="M1655" s="68"/>
      <c r="O1655" s="44"/>
      <c r="P1655" s="44"/>
      <c r="Q1655" s="44"/>
      <c r="R1655" s="44"/>
      <c r="S1655" s="44"/>
      <c r="T1655" s="44"/>
    </row>
    <row r="1656" spans="1:20" x14ac:dyDescent="0.25">
      <c r="A1656" s="44" t="str">
        <f>IF(B1656&lt;&gt;"",A1655+1,"")</f>
        <v/>
      </c>
      <c r="B1656" s="44"/>
      <c r="C1656" s="44"/>
      <c r="D1656" s="44"/>
      <c r="E1656" s="44"/>
      <c r="F1656" s="44"/>
      <c r="G1656" s="44"/>
      <c r="H1656" s="44"/>
      <c r="J1656" s="68"/>
      <c r="K1656" s="68"/>
      <c r="L1656" s="68"/>
      <c r="M1656" s="68"/>
      <c r="O1656" s="44"/>
      <c r="P1656" s="44"/>
      <c r="Q1656" s="44"/>
      <c r="R1656" s="44"/>
      <c r="S1656" s="44"/>
      <c r="T1656" s="44"/>
    </row>
    <row r="1657" spans="1:20" x14ac:dyDescent="0.25">
      <c r="A1657" s="44" t="str">
        <f>IF(B1657&lt;&gt;"",A1656+1,"")</f>
        <v/>
      </c>
      <c r="B1657" s="44"/>
      <c r="C1657" s="44"/>
      <c r="D1657" s="44"/>
      <c r="E1657" s="44"/>
      <c r="F1657" s="44"/>
      <c r="G1657" s="44"/>
      <c r="H1657" s="44"/>
      <c r="J1657" s="68"/>
      <c r="K1657" s="68"/>
      <c r="L1657" s="68"/>
      <c r="M1657" s="68"/>
      <c r="O1657" s="44"/>
      <c r="P1657" s="44"/>
      <c r="Q1657" s="44"/>
      <c r="R1657" s="44"/>
      <c r="S1657" s="44"/>
      <c r="T1657" s="44"/>
    </row>
    <row r="1658" spans="1:20" x14ac:dyDescent="0.25">
      <c r="A1658" s="44" t="str">
        <f>IF(B1658&lt;&gt;"",A1657+1,"")</f>
        <v/>
      </c>
      <c r="B1658" s="44"/>
      <c r="C1658" s="44"/>
      <c r="D1658" s="44"/>
      <c r="E1658" s="44"/>
      <c r="F1658" s="44"/>
      <c r="G1658" s="44"/>
      <c r="H1658" s="44"/>
      <c r="J1658" s="68"/>
      <c r="K1658" s="68"/>
      <c r="L1658" s="68"/>
      <c r="M1658" s="68"/>
      <c r="O1658" s="44"/>
      <c r="P1658" s="44"/>
      <c r="Q1658" s="44"/>
      <c r="R1658" s="44"/>
      <c r="S1658" s="44"/>
      <c r="T1658" s="44"/>
    </row>
    <row r="1659" spans="1:20" x14ac:dyDescent="0.25">
      <c r="A1659" s="44" t="str">
        <f>IF(B1659&lt;&gt;"",A1658+1,"")</f>
        <v/>
      </c>
      <c r="B1659" s="44"/>
      <c r="C1659" s="44"/>
      <c r="D1659" s="44"/>
      <c r="E1659" s="44"/>
      <c r="F1659" s="44"/>
      <c r="G1659" s="44"/>
      <c r="H1659" s="44"/>
      <c r="J1659" s="68"/>
      <c r="K1659" s="68"/>
      <c r="L1659" s="68"/>
      <c r="M1659" s="68"/>
      <c r="O1659" s="44"/>
      <c r="P1659" s="44"/>
      <c r="Q1659" s="44"/>
      <c r="R1659" s="44"/>
      <c r="S1659" s="44"/>
      <c r="T1659" s="44"/>
    </row>
    <row r="1660" spans="1:20" x14ac:dyDescent="0.25">
      <c r="A1660" s="44" t="str">
        <f>IF(B1660&lt;&gt;"",A1659+1,"")</f>
        <v/>
      </c>
      <c r="B1660" s="44"/>
      <c r="C1660" s="44"/>
      <c r="D1660" s="44"/>
      <c r="E1660" s="44"/>
      <c r="F1660" s="44"/>
      <c r="G1660" s="44"/>
      <c r="H1660" s="44"/>
      <c r="J1660" s="68"/>
      <c r="K1660" s="68"/>
      <c r="L1660" s="68"/>
      <c r="M1660" s="68"/>
      <c r="O1660" s="44"/>
      <c r="P1660" s="44"/>
      <c r="Q1660" s="44"/>
      <c r="R1660" s="44"/>
      <c r="S1660" s="44"/>
      <c r="T1660" s="44"/>
    </row>
    <row r="1661" spans="1:20" x14ac:dyDescent="0.25">
      <c r="A1661" s="44" t="str">
        <f>IF(B1661&lt;&gt;"",A1660+1,"")</f>
        <v/>
      </c>
      <c r="B1661" s="44"/>
      <c r="C1661" s="44"/>
      <c r="D1661" s="44"/>
      <c r="E1661" s="44"/>
      <c r="F1661" s="44"/>
      <c r="G1661" s="44"/>
      <c r="H1661" s="44"/>
      <c r="J1661" s="68"/>
      <c r="K1661" s="68"/>
      <c r="L1661" s="68"/>
      <c r="M1661" s="68"/>
      <c r="O1661" s="44"/>
      <c r="P1661" s="44"/>
      <c r="Q1661" s="44"/>
      <c r="R1661" s="44"/>
      <c r="S1661" s="44"/>
      <c r="T1661" s="44"/>
    </row>
    <row r="1662" spans="1:20" x14ac:dyDescent="0.25">
      <c r="A1662" s="44" t="str">
        <f>IF(B1662&lt;&gt;"",A1661+1,"")</f>
        <v/>
      </c>
      <c r="B1662" s="44"/>
      <c r="C1662" s="44"/>
      <c r="D1662" s="44"/>
      <c r="E1662" s="44"/>
      <c r="F1662" s="44"/>
      <c r="G1662" s="44"/>
      <c r="H1662" s="44"/>
      <c r="J1662" s="68"/>
      <c r="K1662" s="68"/>
      <c r="L1662" s="68"/>
      <c r="M1662" s="68"/>
      <c r="O1662" s="44"/>
      <c r="P1662" s="44"/>
      <c r="Q1662" s="44"/>
      <c r="R1662" s="44"/>
      <c r="S1662" s="44"/>
      <c r="T1662" s="44"/>
    </row>
    <row r="1663" spans="1:20" x14ac:dyDescent="0.25">
      <c r="A1663" s="44" t="str">
        <f>IF(B1663&lt;&gt;"",A1662+1,"")</f>
        <v/>
      </c>
      <c r="B1663" s="44"/>
      <c r="C1663" s="44"/>
      <c r="D1663" s="44"/>
      <c r="E1663" s="44"/>
      <c r="F1663" s="44"/>
      <c r="G1663" s="44"/>
      <c r="H1663" s="44"/>
      <c r="J1663" s="68"/>
      <c r="K1663" s="68"/>
      <c r="L1663" s="68"/>
      <c r="M1663" s="68"/>
      <c r="O1663" s="44"/>
      <c r="P1663" s="44"/>
      <c r="Q1663" s="44"/>
      <c r="R1663" s="44"/>
      <c r="S1663" s="44"/>
      <c r="T1663" s="44"/>
    </row>
    <row r="1664" spans="1:20" x14ac:dyDescent="0.25">
      <c r="A1664" s="44" t="str">
        <f>IF(B1664&lt;&gt;"",A1663+1,"")</f>
        <v/>
      </c>
      <c r="B1664" s="44"/>
      <c r="C1664" s="44"/>
      <c r="D1664" s="44"/>
      <c r="E1664" s="44"/>
      <c r="F1664" s="44"/>
      <c r="G1664" s="44"/>
      <c r="H1664" s="44"/>
      <c r="J1664" s="68"/>
      <c r="K1664" s="68"/>
      <c r="L1664" s="68"/>
      <c r="M1664" s="68"/>
      <c r="O1664" s="44"/>
      <c r="P1664" s="44"/>
      <c r="Q1664" s="44"/>
      <c r="R1664" s="44"/>
      <c r="S1664" s="44"/>
      <c r="T1664" s="44"/>
    </row>
    <row r="1665" spans="1:20" x14ac:dyDescent="0.25">
      <c r="A1665" s="44" t="str">
        <f>IF(B1665&lt;&gt;"",A1664+1,"")</f>
        <v/>
      </c>
      <c r="B1665" s="44"/>
      <c r="C1665" s="44"/>
      <c r="D1665" s="44"/>
      <c r="E1665" s="44"/>
      <c r="F1665" s="44"/>
      <c r="G1665" s="44"/>
      <c r="H1665" s="44"/>
      <c r="J1665" s="68"/>
      <c r="K1665" s="68"/>
      <c r="L1665" s="68"/>
      <c r="M1665" s="68"/>
      <c r="O1665" s="44"/>
      <c r="P1665" s="44"/>
      <c r="Q1665" s="44"/>
      <c r="R1665" s="44"/>
      <c r="S1665" s="44"/>
      <c r="T1665" s="44"/>
    </row>
    <row r="1666" spans="1:20" x14ac:dyDescent="0.25">
      <c r="A1666" s="44" t="str">
        <f>IF(B1666&lt;&gt;"",A1665+1,"")</f>
        <v/>
      </c>
      <c r="B1666" s="44"/>
      <c r="C1666" s="44"/>
      <c r="D1666" s="44"/>
      <c r="E1666" s="44"/>
      <c r="F1666" s="44"/>
      <c r="G1666" s="44"/>
      <c r="H1666" s="44"/>
      <c r="J1666" s="68"/>
      <c r="K1666" s="68"/>
      <c r="L1666" s="68"/>
      <c r="M1666" s="68"/>
      <c r="O1666" s="44"/>
      <c r="P1666" s="44"/>
      <c r="Q1666" s="44"/>
      <c r="R1666" s="44"/>
      <c r="S1666" s="44"/>
      <c r="T1666" s="44"/>
    </row>
    <row r="1667" spans="1:20" x14ac:dyDescent="0.25">
      <c r="A1667" s="44" t="str">
        <f>IF(B1667&lt;&gt;"",A1666+1,"")</f>
        <v/>
      </c>
      <c r="B1667" s="44"/>
      <c r="C1667" s="44"/>
      <c r="D1667" s="44"/>
      <c r="E1667" s="44"/>
      <c r="F1667" s="44"/>
      <c r="G1667" s="44"/>
      <c r="H1667" s="44"/>
      <c r="J1667" s="68"/>
      <c r="K1667" s="68"/>
      <c r="L1667" s="68"/>
      <c r="M1667" s="68"/>
      <c r="O1667" s="44"/>
      <c r="P1667" s="44"/>
      <c r="Q1667" s="44"/>
      <c r="R1667" s="44"/>
      <c r="S1667" s="44"/>
      <c r="T1667" s="44"/>
    </row>
    <row r="1668" spans="1:20" x14ac:dyDescent="0.25">
      <c r="A1668" s="44" t="str">
        <f>IF(B1668&lt;&gt;"",A1667+1,"")</f>
        <v/>
      </c>
      <c r="B1668" s="44"/>
      <c r="C1668" s="44"/>
      <c r="D1668" s="44"/>
      <c r="E1668" s="44"/>
      <c r="F1668" s="44"/>
      <c r="G1668" s="44"/>
      <c r="H1668" s="44"/>
      <c r="J1668" s="68"/>
      <c r="K1668" s="68"/>
      <c r="L1668" s="68"/>
      <c r="M1668" s="68"/>
      <c r="O1668" s="44"/>
      <c r="P1668" s="44"/>
      <c r="Q1668" s="44"/>
      <c r="R1668" s="44"/>
      <c r="S1668" s="44"/>
      <c r="T1668" s="44"/>
    </row>
    <row r="1669" spans="1:20" x14ac:dyDescent="0.25">
      <c r="A1669" s="44" t="str">
        <f>IF(B1669&lt;&gt;"",A1668+1,"")</f>
        <v/>
      </c>
      <c r="B1669" s="44"/>
      <c r="C1669" s="44"/>
      <c r="D1669" s="44"/>
      <c r="E1669" s="44"/>
      <c r="F1669" s="44"/>
      <c r="G1669" s="44"/>
      <c r="H1669" s="44"/>
      <c r="J1669" s="68"/>
      <c r="K1669" s="68"/>
      <c r="L1669" s="68"/>
      <c r="M1669" s="68"/>
      <c r="O1669" s="44"/>
      <c r="P1669" s="44"/>
      <c r="Q1669" s="44"/>
      <c r="R1669" s="44"/>
      <c r="S1669" s="44"/>
      <c r="T1669" s="44"/>
    </row>
    <row r="1670" spans="1:20" x14ac:dyDescent="0.25">
      <c r="A1670" s="44" t="str">
        <f>IF(B1670&lt;&gt;"",A1669+1,"")</f>
        <v/>
      </c>
      <c r="B1670" s="44"/>
      <c r="C1670" s="44"/>
      <c r="D1670" s="44"/>
      <c r="E1670" s="44"/>
      <c r="F1670" s="44"/>
      <c r="G1670" s="44"/>
      <c r="H1670" s="44"/>
      <c r="J1670" s="68"/>
      <c r="K1670" s="68"/>
      <c r="L1670" s="68"/>
      <c r="M1670" s="68"/>
      <c r="O1670" s="44"/>
      <c r="P1670" s="44"/>
      <c r="Q1670" s="44"/>
      <c r="R1670" s="44"/>
      <c r="S1670" s="44"/>
      <c r="T1670" s="44"/>
    </row>
    <row r="1671" spans="1:20" x14ac:dyDescent="0.25">
      <c r="A1671" s="44" t="str">
        <f>IF(B1671&lt;&gt;"",A1670+1,"")</f>
        <v/>
      </c>
      <c r="B1671" s="44"/>
      <c r="C1671" s="44"/>
      <c r="D1671" s="44"/>
      <c r="E1671" s="44"/>
      <c r="F1671" s="44"/>
      <c r="G1671" s="44"/>
      <c r="H1671" s="44"/>
      <c r="J1671" s="68"/>
      <c r="K1671" s="68"/>
      <c r="L1671" s="68"/>
      <c r="M1671" s="68"/>
      <c r="O1671" s="44"/>
      <c r="P1671" s="44"/>
      <c r="Q1671" s="44"/>
      <c r="R1671" s="44"/>
      <c r="S1671" s="44"/>
      <c r="T1671" s="44"/>
    </row>
    <row r="1672" spans="1:20" x14ac:dyDescent="0.25">
      <c r="A1672" s="44" t="str">
        <f>IF(B1672&lt;&gt;"",A1671+1,"")</f>
        <v/>
      </c>
      <c r="B1672" s="44"/>
      <c r="C1672" s="44"/>
      <c r="D1672" s="44"/>
      <c r="E1672" s="44"/>
      <c r="F1672" s="44"/>
      <c r="G1672" s="44"/>
      <c r="H1672" s="44"/>
      <c r="J1672" s="68"/>
      <c r="K1672" s="68"/>
      <c r="L1672" s="68"/>
      <c r="M1672" s="68"/>
      <c r="O1672" s="44"/>
      <c r="P1672" s="44"/>
      <c r="Q1672" s="44"/>
      <c r="R1672" s="44"/>
      <c r="S1672" s="44"/>
      <c r="T1672" s="44"/>
    </row>
    <row r="1673" spans="1:20" x14ac:dyDescent="0.25">
      <c r="A1673" s="44" t="str">
        <f>IF(B1673&lt;&gt;"",A1672+1,"")</f>
        <v/>
      </c>
      <c r="B1673" s="44"/>
      <c r="C1673" s="44"/>
      <c r="D1673" s="44"/>
      <c r="E1673" s="44"/>
      <c r="F1673" s="44"/>
      <c r="G1673" s="44"/>
      <c r="H1673" s="44"/>
      <c r="J1673" s="68"/>
      <c r="K1673" s="68"/>
      <c r="L1673" s="68"/>
      <c r="M1673" s="68"/>
      <c r="O1673" s="44"/>
      <c r="P1673" s="44"/>
      <c r="Q1673" s="44"/>
      <c r="R1673" s="44"/>
      <c r="S1673" s="44"/>
      <c r="T1673" s="44"/>
    </row>
    <row r="1674" spans="1:20" x14ac:dyDescent="0.25">
      <c r="A1674" s="44" t="str">
        <f>IF(B1674&lt;&gt;"",A1673+1,"")</f>
        <v/>
      </c>
      <c r="B1674" s="44"/>
      <c r="C1674" s="44"/>
      <c r="D1674" s="44"/>
      <c r="E1674" s="44"/>
      <c r="F1674" s="44"/>
      <c r="G1674" s="44"/>
      <c r="H1674" s="44"/>
      <c r="J1674" s="68"/>
      <c r="K1674" s="68"/>
      <c r="L1674" s="68"/>
      <c r="M1674" s="68"/>
      <c r="O1674" s="44"/>
      <c r="P1674" s="44"/>
      <c r="Q1674" s="44"/>
      <c r="R1674" s="44"/>
      <c r="S1674" s="44"/>
      <c r="T1674" s="44"/>
    </row>
    <row r="1675" spans="1:20" x14ac:dyDescent="0.25">
      <c r="A1675" s="44" t="str">
        <f>IF(B1675&lt;&gt;"",A1674+1,"")</f>
        <v/>
      </c>
      <c r="B1675" s="44"/>
      <c r="C1675" s="44"/>
      <c r="D1675" s="44"/>
      <c r="E1675" s="44"/>
      <c r="F1675" s="44"/>
      <c r="G1675" s="44"/>
      <c r="H1675" s="44"/>
      <c r="J1675" s="68"/>
      <c r="K1675" s="68"/>
      <c r="L1675" s="68"/>
      <c r="M1675" s="68"/>
      <c r="O1675" s="44"/>
      <c r="P1675" s="44"/>
      <c r="Q1675" s="44"/>
      <c r="R1675" s="44"/>
      <c r="S1675" s="44"/>
      <c r="T1675" s="44"/>
    </row>
    <row r="1676" spans="1:20" x14ac:dyDescent="0.25">
      <c r="A1676" s="44" t="str">
        <f>IF(B1676&lt;&gt;"",A1675+1,"")</f>
        <v/>
      </c>
      <c r="B1676" s="44"/>
      <c r="C1676" s="44"/>
      <c r="D1676" s="44"/>
      <c r="E1676" s="44"/>
      <c r="F1676" s="44"/>
      <c r="G1676" s="44"/>
      <c r="H1676" s="44"/>
      <c r="J1676" s="68"/>
      <c r="K1676" s="68"/>
      <c r="L1676" s="68"/>
      <c r="M1676" s="68"/>
      <c r="O1676" s="44"/>
      <c r="P1676" s="44"/>
      <c r="Q1676" s="44"/>
      <c r="R1676" s="44"/>
      <c r="S1676" s="44"/>
      <c r="T1676" s="44"/>
    </row>
    <row r="1677" spans="1:20" x14ac:dyDescent="0.25">
      <c r="A1677" s="44" t="str">
        <f>IF(B1677&lt;&gt;"",A1676+1,"")</f>
        <v/>
      </c>
      <c r="B1677" s="44"/>
      <c r="C1677" s="44"/>
      <c r="D1677" s="44"/>
      <c r="E1677" s="44"/>
      <c r="F1677" s="44"/>
      <c r="G1677" s="44"/>
      <c r="H1677" s="44"/>
      <c r="J1677" s="68"/>
      <c r="K1677" s="68"/>
      <c r="L1677" s="68"/>
      <c r="M1677" s="68"/>
      <c r="O1677" s="44"/>
      <c r="P1677" s="44"/>
      <c r="Q1677" s="44"/>
      <c r="R1677" s="44"/>
      <c r="S1677" s="44"/>
      <c r="T1677" s="44"/>
    </row>
    <row r="1678" spans="1:20" x14ac:dyDescent="0.25">
      <c r="A1678" s="44" t="str">
        <f>IF(B1678&lt;&gt;"",A1677+1,"")</f>
        <v/>
      </c>
      <c r="B1678" s="44"/>
      <c r="C1678" s="44"/>
      <c r="D1678" s="44"/>
      <c r="E1678" s="44"/>
      <c r="F1678" s="44"/>
      <c r="G1678" s="44"/>
      <c r="H1678" s="44"/>
      <c r="J1678" s="68"/>
      <c r="K1678" s="68"/>
      <c r="L1678" s="68"/>
      <c r="M1678" s="68"/>
      <c r="O1678" s="44"/>
      <c r="P1678" s="44"/>
      <c r="Q1678" s="44"/>
      <c r="R1678" s="44"/>
      <c r="S1678" s="44"/>
      <c r="T1678" s="44"/>
    </row>
    <row r="1679" spans="1:20" x14ac:dyDescent="0.25">
      <c r="A1679" s="44" t="str">
        <f>IF(B1679&lt;&gt;"",A1678+1,"")</f>
        <v/>
      </c>
      <c r="B1679" s="44"/>
      <c r="C1679" s="44"/>
      <c r="D1679" s="44"/>
      <c r="E1679" s="44"/>
      <c r="F1679" s="44"/>
      <c r="G1679" s="44"/>
      <c r="H1679" s="44"/>
      <c r="J1679" s="68"/>
      <c r="K1679" s="68"/>
      <c r="L1679" s="68"/>
      <c r="M1679" s="68"/>
      <c r="O1679" s="44"/>
      <c r="P1679" s="44"/>
      <c r="Q1679" s="44"/>
      <c r="R1679" s="44"/>
      <c r="S1679" s="44"/>
      <c r="T1679" s="44"/>
    </row>
    <row r="1680" spans="1:20" x14ac:dyDescent="0.25">
      <c r="A1680" s="44" t="str">
        <f>IF(B1680&lt;&gt;"",A1679+1,"")</f>
        <v/>
      </c>
      <c r="B1680" s="44"/>
      <c r="C1680" s="44"/>
      <c r="D1680" s="44"/>
      <c r="E1680" s="44"/>
      <c r="F1680" s="44"/>
      <c r="G1680" s="44"/>
      <c r="H1680" s="44"/>
      <c r="J1680" s="68"/>
      <c r="K1680" s="68"/>
      <c r="L1680" s="68"/>
      <c r="M1680" s="68"/>
      <c r="O1680" s="44"/>
      <c r="P1680" s="44"/>
      <c r="Q1680" s="44"/>
      <c r="R1680" s="44"/>
      <c r="S1680" s="44"/>
      <c r="T1680" s="44"/>
    </row>
    <row r="1681" spans="1:20" x14ac:dyDescent="0.25">
      <c r="A1681" s="44" t="str">
        <f>IF(B1681&lt;&gt;"",A1680+1,"")</f>
        <v/>
      </c>
      <c r="B1681" s="44"/>
      <c r="C1681" s="44"/>
      <c r="D1681" s="44"/>
      <c r="E1681" s="44"/>
      <c r="F1681" s="44"/>
      <c r="G1681" s="44"/>
      <c r="H1681" s="44"/>
      <c r="J1681" s="68"/>
      <c r="K1681" s="68"/>
      <c r="L1681" s="68"/>
      <c r="M1681" s="68"/>
      <c r="O1681" s="44"/>
      <c r="P1681" s="44"/>
      <c r="Q1681" s="44"/>
      <c r="R1681" s="44"/>
      <c r="S1681" s="44"/>
      <c r="T1681" s="44"/>
    </row>
    <row r="1682" spans="1:20" x14ac:dyDescent="0.25">
      <c r="A1682" s="44" t="str">
        <f>IF(B1682&lt;&gt;"",A1681+1,"")</f>
        <v/>
      </c>
      <c r="B1682" s="44"/>
      <c r="C1682" s="44"/>
      <c r="D1682" s="44"/>
      <c r="E1682" s="44"/>
      <c r="F1682" s="44"/>
      <c r="G1682" s="44"/>
      <c r="H1682" s="44"/>
      <c r="J1682" s="68"/>
      <c r="K1682" s="68"/>
      <c r="L1682" s="68"/>
      <c r="M1682" s="68"/>
      <c r="O1682" s="44"/>
      <c r="P1682" s="44"/>
      <c r="Q1682" s="44"/>
      <c r="R1682" s="44"/>
      <c r="S1682" s="44"/>
      <c r="T1682" s="44"/>
    </row>
    <row r="1683" spans="1:20" x14ac:dyDescent="0.25">
      <c r="A1683" s="44" t="str">
        <f>IF(B1683&lt;&gt;"",A1682+1,"")</f>
        <v/>
      </c>
      <c r="B1683" s="44"/>
      <c r="C1683" s="44"/>
      <c r="D1683" s="44"/>
      <c r="E1683" s="44"/>
      <c r="F1683" s="44"/>
      <c r="G1683" s="44"/>
      <c r="H1683" s="44"/>
      <c r="J1683" s="68"/>
      <c r="K1683" s="68"/>
      <c r="L1683" s="68"/>
      <c r="M1683" s="68"/>
      <c r="O1683" s="44"/>
      <c r="P1683" s="44"/>
      <c r="Q1683" s="44"/>
      <c r="R1683" s="44"/>
      <c r="S1683" s="44"/>
      <c r="T1683" s="44"/>
    </row>
    <row r="1684" spans="1:20" x14ac:dyDescent="0.25">
      <c r="A1684" s="44" t="str">
        <f>IF(B1684&lt;&gt;"",A1683+1,"")</f>
        <v/>
      </c>
      <c r="B1684" s="44"/>
      <c r="C1684" s="44"/>
      <c r="D1684" s="44"/>
      <c r="E1684" s="44"/>
      <c r="F1684" s="44"/>
      <c r="G1684" s="44"/>
      <c r="H1684" s="44"/>
      <c r="J1684" s="68"/>
      <c r="K1684" s="68"/>
      <c r="L1684" s="68"/>
      <c r="M1684" s="68"/>
      <c r="O1684" s="44"/>
      <c r="P1684" s="44"/>
      <c r="Q1684" s="44"/>
      <c r="R1684" s="44"/>
      <c r="S1684" s="44"/>
      <c r="T1684" s="44"/>
    </row>
    <row r="1685" spans="1:20" x14ac:dyDescent="0.25">
      <c r="A1685" s="44" t="str">
        <f>IF(B1685&lt;&gt;"",A1684+1,"")</f>
        <v/>
      </c>
      <c r="B1685" s="44"/>
      <c r="C1685" s="44"/>
      <c r="D1685" s="44"/>
      <c r="E1685" s="44"/>
      <c r="F1685" s="44"/>
      <c r="G1685" s="44"/>
      <c r="H1685" s="44"/>
      <c r="J1685" s="68"/>
      <c r="K1685" s="68"/>
      <c r="L1685" s="68"/>
      <c r="M1685" s="68"/>
      <c r="O1685" s="44"/>
      <c r="P1685" s="44"/>
      <c r="Q1685" s="44"/>
      <c r="R1685" s="44"/>
      <c r="S1685" s="44"/>
      <c r="T1685" s="44"/>
    </row>
    <row r="1686" spans="1:20" x14ac:dyDescent="0.25">
      <c r="A1686" s="44" t="str">
        <f>IF(B1686&lt;&gt;"",A1685+1,"")</f>
        <v/>
      </c>
      <c r="B1686" s="44"/>
      <c r="C1686" s="44"/>
      <c r="D1686" s="44"/>
      <c r="E1686" s="44"/>
      <c r="F1686" s="44"/>
      <c r="G1686" s="44"/>
      <c r="H1686" s="44"/>
      <c r="J1686" s="68"/>
      <c r="K1686" s="68"/>
      <c r="L1686" s="68"/>
      <c r="M1686" s="68"/>
      <c r="O1686" s="44"/>
      <c r="P1686" s="44"/>
      <c r="Q1686" s="44"/>
      <c r="R1686" s="44"/>
      <c r="S1686" s="44"/>
      <c r="T1686" s="44"/>
    </row>
    <row r="1687" spans="1:20" x14ac:dyDescent="0.25">
      <c r="A1687" s="44" t="str">
        <f>IF(B1687&lt;&gt;"",A1686+1,"")</f>
        <v/>
      </c>
      <c r="B1687" s="44"/>
      <c r="C1687" s="44"/>
      <c r="D1687" s="44"/>
      <c r="E1687" s="44"/>
      <c r="F1687" s="44"/>
      <c r="G1687" s="44"/>
      <c r="H1687" s="44"/>
      <c r="J1687" s="68"/>
      <c r="K1687" s="68"/>
      <c r="L1687" s="68"/>
      <c r="M1687" s="68"/>
      <c r="O1687" s="44"/>
      <c r="P1687" s="44"/>
      <c r="Q1687" s="44"/>
      <c r="R1687" s="44"/>
      <c r="S1687" s="44"/>
      <c r="T1687" s="44"/>
    </row>
    <row r="1688" spans="1:20" x14ac:dyDescent="0.25">
      <c r="A1688" s="44" t="str">
        <f>IF(B1688&lt;&gt;"",A1687+1,"")</f>
        <v/>
      </c>
      <c r="B1688" s="44"/>
      <c r="C1688" s="44"/>
      <c r="D1688" s="44"/>
      <c r="E1688" s="44"/>
      <c r="F1688" s="44"/>
      <c r="G1688" s="44"/>
      <c r="H1688" s="44"/>
      <c r="J1688" s="68"/>
      <c r="K1688" s="68"/>
      <c r="L1688" s="68"/>
      <c r="M1688" s="68"/>
      <c r="O1688" s="44"/>
      <c r="P1688" s="44"/>
      <c r="Q1688" s="44"/>
      <c r="R1688" s="44"/>
      <c r="S1688" s="44"/>
      <c r="T1688" s="44"/>
    </row>
    <row r="1689" spans="1:20" x14ac:dyDescent="0.25">
      <c r="A1689" s="44" t="str">
        <f>IF(B1689&lt;&gt;"",A1688+1,"")</f>
        <v/>
      </c>
      <c r="B1689" s="44"/>
      <c r="C1689" s="44"/>
      <c r="D1689" s="44"/>
      <c r="E1689" s="44"/>
      <c r="F1689" s="44"/>
      <c r="G1689" s="44"/>
      <c r="H1689" s="44"/>
      <c r="J1689" s="68"/>
      <c r="K1689" s="68"/>
      <c r="L1689" s="68"/>
      <c r="M1689" s="68"/>
      <c r="O1689" s="44"/>
      <c r="P1689" s="44"/>
      <c r="Q1689" s="44"/>
      <c r="R1689" s="44"/>
      <c r="S1689" s="44"/>
      <c r="T1689" s="44"/>
    </row>
    <row r="1690" spans="1:20" x14ac:dyDescent="0.25">
      <c r="A1690" s="44" t="str">
        <f>IF(B1690&lt;&gt;"",A1689+1,"")</f>
        <v/>
      </c>
      <c r="B1690" s="44"/>
      <c r="C1690" s="44"/>
      <c r="D1690" s="44"/>
      <c r="E1690" s="44"/>
      <c r="F1690" s="44"/>
      <c r="G1690" s="44"/>
      <c r="H1690" s="44"/>
      <c r="J1690" s="68"/>
      <c r="K1690" s="68"/>
      <c r="L1690" s="68"/>
      <c r="M1690" s="68"/>
      <c r="O1690" s="44"/>
      <c r="P1690" s="44"/>
      <c r="Q1690" s="44"/>
      <c r="R1690" s="44"/>
      <c r="S1690" s="44"/>
      <c r="T1690" s="44"/>
    </row>
    <row r="1691" spans="1:20" x14ac:dyDescent="0.25">
      <c r="A1691" s="44" t="str">
        <f>IF(B1691&lt;&gt;"",A1690+1,"")</f>
        <v/>
      </c>
      <c r="B1691" s="44"/>
      <c r="C1691" s="44"/>
      <c r="D1691" s="44"/>
      <c r="E1691" s="44"/>
      <c r="F1691" s="44"/>
      <c r="G1691" s="44"/>
      <c r="H1691" s="44"/>
      <c r="J1691" s="68"/>
      <c r="K1691" s="68"/>
      <c r="L1691" s="68"/>
      <c r="M1691" s="68"/>
      <c r="O1691" s="44"/>
      <c r="P1691" s="44"/>
      <c r="Q1691" s="44"/>
      <c r="R1691" s="44"/>
      <c r="S1691" s="44"/>
      <c r="T1691" s="44"/>
    </row>
    <row r="1692" spans="1:20" x14ac:dyDescent="0.25">
      <c r="A1692" s="44" t="str">
        <f>IF(B1692&lt;&gt;"",A1691+1,"")</f>
        <v/>
      </c>
      <c r="B1692" s="44"/>
      <c r="C1692" s="44"/>
      <c r="D1692" s="44"/>
      <c r="E1692" s="44"/>
      <c r="F1692" s="44"/>
      <c r="G1692" s="44"/>
      <c r="H1692" s="44"/>
      <c r="J1692" s="68"/>
      <c r="K1692" s="68"/>
      <c r="L1692" s="68"/>
      <c r="M1692" s="68"/>
      <c r="O1692" s="44"/>
      <c r="P1692" s="44"/>
      <c r="Q1692" s="44"/>
      <c r="R1692" s="44"/>
      <c r="S1692" s="44"/>
      <c r="T1692" s="44"/>
    </row>
    <row r="1693" spans="1:20" x14ac:dyDescent="0.25">
      <c r="A1693" s="44" t="str">
        <f>IF(B1693&lt;&gt;"",A1692+1,"")</f>
        <v/>
      </c>
      <c r="B1693" s="44"/>
      <c r="C1693" s="44"/>
      <c r="D1693" s="44"/>
      <c r="E1693" s="44"/>
      <c r="F1693" s="44"/>
      <c r="G1693" s="44"/>
      <c r="H1693" s="44"/>
      <c r="J1693" s="68"/>
      <c r="K1693" s="68"/>
      <c r="L1693" s="68"/>
      <c r="M1693" s="68"/>
      <c r="O1693" s="44"/>
      <c r="P1693" s="44"/>
      <c r="Q1693" s="44"/>
      <c r="R1693" s="44"/>
      <c r="S1693" s="44"/>
      <c r="T1693" s="44"/>
    </row>
    <row r="1694" spans="1:20" x14ac:dyDescent="0.25">
      <c r="A1694" s="44" t="str">
        <f>IF(B1694&lt;&gt;"",A1693+1,"")</f>
        <v/>
      </c>
      <c r="B1694" s="44"/>
      <c r="C1694" s="44"/>
      <c r="D1694" s="44"/>
      <c r="E1694" s="44"/>
      <c r="F1694" s="44"/>
      <c r="G1694" s="44"/>
      <c r="H1694" s="44"/>
      <c r="J1694" s="68"/>
      <c r="K1694" s="68"/>
      <c r="L1694" s="68"/>
      <c r="M1694" s="68"/>
      <c r="O1694" s="44"/>
      <c r="P1694" s="44"/>
      <c r="Q1694" s="44"/>
      <c r="R1694" s="44"/>
      <c r="S1694" s="44"/>
      <c r="T1694" s="44"/>
    </row>
    <row r="1695" spans="1:20" x14ac:dyDescent="0.25">
      <c r="A1695" s="44" t="str">
        <f>IF(B1695&lt;&gt;"",A1694+1,"")</f>
        <v/>
      </c>
      <c r="B1695" s="44"/>
      <c r="C1695" s="44"/>
      <c r="D1695" s="44"/>
      <c r="E1695" s="44"/>
      <c r="F1695" s="44"/>
      <c r="G1695" s="44"/>
      <c r="H1695" s="44"/>
      <c r="J1695" s="68"/>
      <c r="K1695" s="68"/>
      <c r="L1695" s="68"/>
      <c r="M1695" s="68"/>
      <c r="O1695" s="44"/>
      <c r="P1695" s="44"/>
      <c r="Q1695" s="44"/>
      <c r="R1695" s="44"/>
      <c r="S1695" s="44"/>
      <c r="T1695" s="44"/>
    </row>
    <row r="1696" spans="1:20" x14ac:dyDescent="0.25">
      <c r="A1696" s="44" t="str">
        <f>IF(B1696&lt;&gt;"",A1695+1,"")</f>
        <v/>
      </c>
      <c r="B1696" s="44"/>
      <c r="C1696" s="44"/>
      <c r="D1696" s="44"/>
      <c r="E1696" s="44"/>
      <c r="F1696" s="44"/>
      <c r="G1696" s="44"/>
      <c r="H1696" s="44"/>
      <c r="J1696" s="68"/>
      <c r="K1696" s="68"/>
      <c r="L1696" s="68"/>
      <c r="M1696" s="68"/>
      <c r="O1696" s="44"/>
      <c r="P1696" s="44"/>
      <c r="Q1696" s="44"/>
      <c r="R1696" s="44"/>
      <c r="S1696" s="44"/>
      <c r="T1696" s="44"/>
    </row>
    <row r="1697" spans="1:20" x14ac:dyDescent="0.25">
      <c r="A1697" s="44" t="str">
        <f>IF(B1697&lt;&gt;"",A1696+1,"")</f>
        <v/>
      </c>
      <c r="B1697" s="44"/>
      <c r="C1697" s="44"/>
      <c r="D1697" s="44"/>
      <c r="E1697" s="44"/>
      <c r="F1697" s="44"/>
      <c r="G1697" s="44"/>
      <c r="H1697" s="44"/>
      <c r="J1697" s="68"/>
      <c r="K1697" s="68"/>
      <c r="L1697" s="68"/>
      <c r="M1697" s="68"/>
      <c r="O1697" s="44"/>
      <c r="P1697" s="44"/>
      <c r="Q1697" s="44"/>
      <c r="R1697" s="44"/>
      <c r="S1697" s="44"/>
      <c r="T1697" s="44"/>
    </row>
    <row r="1698" spans="1:20" x14ac:dyDescent="0.25">
      <c r="A1698" s="44" t="str">
        <f>IF(B1698&lt;&gt;"",A1697+1,"")</f>
        <v/>
      </c>
      <c r="B1698" s="44"/>
      <c r="C1698" s="44"/>
      <c r="D1698" s="44"/>
      <c r="E1698" s="44"/>
      <c r="F1698" s="44"/>
      <c r="G1698" s="44"/>
      <c r="H1698" s="44"/>
      <c r="J1698" s="68"/>
      <c r="K1698" s="68"/>
      <c r="L1698" s="68"/>
      <c r="M1698" s="68"/>
      <c r="O1698" s="44"/>
      <c r="P1698" s="44"/>
      <c r="Q1698" s="44"/>
      <c r="R1698" s="44"/>
      <c r="S1698" s="44"/>
      <c r="T1698" s="44"/>
    </row>
    <row r="1699" spans="1:20" x14ac:dyDescent="0.25">
      <c r="A1699" s="44" t="str">
        <f>IF(B1699&lt;&gt;"",A1698+1,"")</f>
        <v/>
      </c>
      <c r="B1699" s="44"/>
      <c r="C1699" s="44"/>
      <c r="D1699" s="44"/>
      <c r="E1699" s="44"/>
      <c r="F1699" s="44"/>
      <c r="G1699" s="44"/>
      <c r="H1699" s="44"/>
      <c r="J1699" s="68"/>
      <c r="K1699" s="68"/>
      <c r="L1699" s="68"/>
      <c r="M1699" s="68"/>
      <c r="O1699" s="44"/>
      <c r="P1699" s="44"/>
      <c r="Q1699" s="44"/>
      <c r="R1699" s="44"/>
      <c r="S1699" s="44"/>
      <c r="T1699" s="44"/>
    </row>
    <row r="1700" spans="1:20" x14ac:dyDescent="0.25">
      <c r="A1700" s="44" t="str">
        <f>IF(B1700&lt;&gt;"",A1699+1,"")</f>
        <v/>
      </c>
      <c r="B1700" s="44"/>
      <c r="C1700" s="44"/>
      <c r="D1700" s="44"/>
      <c r="E1700" s="44"/>
      <c r="F1700" s="44"/>
      <c r="G1700" s="44"/>
      <c r="H1700" s="44"/>
      <c r="J1700" s="68"/>
      <c r="K1700" s="68"/>
      <c r="L1700" s="68"/>
      <c r="M1700" s="68"/>
      <c r="O1700" s="44"/>
      <c r="P1700" s="44"/>
      <c r="Q1700" s="44"/>
      <c r="R1700" s="44"/>
      <c r="S1700" s="44"/>
      <c r="T1700" s="44"/>
    </row>
    <row r="1701" spans="1:20" x14ac:dyDescent="0.25">
      <c r="A1701" s="44" t="str">
        <f>IF(B1701&lt;&gt;"",A1700+1,"")</f>
        <v/>
      </c>
      <c r="B1701" s="44"/>
      <c r="C1701" s="44"/>
      <c r="D1701" s="44"/>
      <c r="E1701" s="44"/>
      <c r="F1701" s="44"/>
      <c r="G1701" s="44"/>
      <c r="H1701" s="44"/>
      <c r="J1701" s="68"/>
      <c r="K1701" s="68"/>
      <c r="L1701" s="68"/>
      <c r="M1701" s="68"/>
      <c r="O1701" s="44"/>
      <c r="P1701" s="44"/>
      <c r="Q1701" s="44"/>
      <c r="R1701" s="44"/>
      <c r="S1701" s="44"/>
      <c r="T1701" s="44"/>
    </row>
    <row r="1702" spans="1:20" x14ac:dyDescent="0.25">
      <c r="A1702" s="44" t="str">
        <f>IF(B1702&lt;&gt;"",A1701+1,"")</f>
        <v/>
      </c>
      <c r="B1702" s="44"/>
      <c r="C1702" s="44"/>
      <c r="D1702" s="44"/>
      <c r="E1702" s="44"/>
      <c r="F1702" s="44"/>
      <c r="G1702" s="44"/>
      <c r="H1702" s="44"/>
      <c r="J1702" s="68"/>
      <c r="K1702" s="68"/>
      <c r="L1702" s="68"/>
      <c r="M1702" s="68"/>
      <c r="O1702" s="44"/>
      <c r="P1702" s="44"/>
      <c r="Q1702" s="44"/>
      <c r="R1702" s="44"/>
      <c r="S1702" s="44"/>
      <c r="T1702" s="44"/>
    </row>
    <row r="1703" spans="1:20" x14ac:dyDescent="0.25">
      <c r="A1703" s="44" t="str">
        <f>IF(B1703&lt;&gt;"",A1702+1,"")</f>
        <v/>
      </c>
      <c r="B1703" s="44"/>
      <c r="C1703" s="44"/>
      <c r="D1703" s="44"/>
      <c r="E1703" s="44"/>
      <c r="F1703" s="44"/>
      <c r="G1703" s="44"/>
      <c r="H1703" s="44"/>
      <c r="J1703" s="68"/>
      <c r="K1703" s="68"/>
      <c r="L1703" s="68"/>
      <c r="M1703" s="68"/>
      <c r="O1703" s="44"/>
      <c r="P1703" s="44"/>
      <c r="Q1703" s="44"/>
      <c r="R1703" s="44"/>
      <c r="S1703" s="44"/>
      <c r="T1703" s="44"/>
    </row>
    <row r="1704" spans="1:20" x14ac:dyDescent="0.25">
      <c r="A1704" s="44" t="str">
        <f>IF(B1704&lt;&gt;"",A1703+1,"")</f>
        <v/>
      </c>
      <c r="B1704" s="44"/>
      <c r="C1704" s="44"/>
      <c r="D1704" s="44"/>
      <c r="E1704" s="44"/>
      <c r="F1704" s="44"/>
      <c r="G1704" s="44"/>
      <c r="H1704" s="44"/>
      <c r="J1704" s="68"/>
      <c r="K1704" s="68"/>
      <c r="L1704" s="68"/>
      <c r="M1704" s="68"/>
      <c r="O1704" s="44"/>
      <c r="P1704" s="44"/>
      <c r="Q1704" s="44"/>
      <c r="R1704" s="44"/>
      <c r="S1704" s="44"/>
      <c r="T1704" s="44"/>
    </row>
    <row r="1705" spans="1:20" x14ac:dyDescent="0.25">
      <c r="A1705" s="44" t="str">
        <f>IF(B1705&lt;&gt;"",A1704+1,"")</f>
        <v/>
      </c>
      <c r="B1705" s="44"/>
      <c r="C1705" s="44"/>
      <c r="D1705" s="44"/>
      <c r="E1705" s="44"/>
      <c r="F1705" s="44"/>
      <c r="G1705" s="44"/>
      <c r="H1705" s="44"/>
      <c r="J1705" s="68"/>
      <c r="K1705" s="68"/>
      <c r="L1705" s="68"/>
      <c r="M1705" s="68"/>
      <c r="O1705" s="44"/>
      <c r="P1705" s="44"/>
      <c r="Q1705" s="44"/>
      <c r="R1705" s="44"/>
      <c r="S1705" s="44"/>
      <c r="T1705" s="44"/>
    </row>
    <row r="1706" spans="1:20" x14ac:dyDescent="0.25">
      <c r="A1706" s="44" t="str">
        <f>IF(B1706&lt;&gt;"",A1705+1,"")</f>
        <v/>
      </c>
      <c r="B1706" s="44"/>
      <c r="C1706" s="44"/>
      <c r="D1706" s="44"/>
      <c r="E1706" s="44"/>
      <c r="F1706" s="44"/>
      <c r="G1706" s="44"/>
      <c r="H1706" s="44"/>
      <c r="J1706" s="68"/>
      <c r="K1706" s="68"/>
      <c r="L1706" s="68"/>
      <c r="M1706" s="68"/>
      <c r="O1706" s="44"/>
      <c r="P1706" s="44"/>
      <c r="Q1706" s="44"/>
      <c r="R1706" s="44"/>
      <c r="S1706" s="44"/>
      <c r="T1706" s="44"/>
    </row>
    <row r="1707" spans="1:20" x14ac:dyDescent="0.25">
      <c r="A1707" s="44" t="str">
        <f>IF(B1707&lt;&gt;"",A1706+1,"")</f>
        <v/>
      </c>
      <c r="B1707" s="44"/>
      <c r="C1707" s="44"/>
      <c r="D1707" s="44"/>
      <c r="E1707" s="44"/>
      <c r="F1707" s="44"/>
      <c r="G1707" s="44"/>
      <c r="H1707" s="44"/>
      <c r="J1707" s="68"/>
      <c r="K1707" s="68"/>
      <c r="L1707" s="68"/>
      <c r="M1707" s="68"/>
      <c r="O1707" s="44"/>
      <c r="P1707" s="44"/>
      <c r="Q1707" s="44"/>
      <c r="R1707" s="44"/>
      <c r="S1707" s="44"/>
      <c r="T1707" s="44"/>
    </row>
    <row r="1708" spans="1:20" x14ac:dyDescent="0.25">
      <c r="A1708" s="44" t="str">
        <f>IF(B1708&lt;&gt;"",A1707+1,"")</f>
        <v/>
      </c>
      <c r="B1708" s="44"/>
      <c r="C1708" s="44"/>
      <c r="D1708" s="44"/>
      <c r="E1708" s="44"/>
      <c r="F1708" s="44"/>
      <c r="G1708" s="44"/>
      <c r="H1708" s="44"/>
      <c r="J1708" s="68"/>
      <c r="K1708" s="68"/>
      <c r="L1708" s="68"/>
      <c r="M1708" s="68"/>
      <c r="O1708" s="44"/>
      <c r="P1708" s="44"/>
      <c r="Q1708" s="44"/>
      <c r="R1708" s="44"/>
      <c r="S1708" s="44"/>
      <c r="T1708" s="44"/>
    </row>
    <row r="1709" spans="1:20" x14ac:dyDescent="0.25">
      <c r="A1709" s="44" t="str">
        <f>IF(B1709&lt;&gt;"",A1708+1,"")</f>
        <v/>
      </c>
      <c r="B1709" s="44"/>
      <c r="C1709" s="44"/>
      <c r="D1709" s="44"/>
      <c r="E1709" s="44"/>
      <c r="F1709" s="44"/>
      <c r="G1709" s="44"/>
      <c r="H1709" s="44"/>
      <c r="J1709" s="68"/>
      <c r="K1709" s="68"/>
      <c r="L1709" s="68"/>
      <c r="M1709" s="68"/>
      <c r="O1709" s="44"/>
      <c r="P1709" s="44"/>
      <c r="Q1709" s="44"/>
      <c r="R1709" s="44"/>
      <c r="S1709" s="44"/>
      <c r="T1709" s="44"/>
    </row>
    <row r="1710" spans="1:20" x14ac:dyDescent="0.25">
      <c r="A1710" s="44" t="str">
        <f>IF(B1710&lt;&gt;"",A1709+1,"")</f>
        <v/>
      </c>
      <c r="B1710" s="44"/>
      <c r="C1710" s="44"/>
      <c r="D1710" s="44"/>
      <c r="E1710" s="44"/>
      <c r="F1710" s="44"/>
      <c r="G1710" s="44"/>
      <c r="H1710" s="44"/>
      <c r="J1710" s="68"/>
      <c r="K1710" s="68"/>
      <c r="L1710" s="68"/>
      <c r="M1710" s="68"/>
      <c r="O1710" s="44"/>
      <c r="P1710" s="44"/>
      <c r="Q1710" s="44"/>
      <c r="R1710" s="44"/>
      <c r="S1710" s="44"/>
      <c r="T1710" s="44"/>
    </row>
    <row r="1711" spans="1:20" x14ac:dyDescent="0.25">
      <c r="A1711" s="44" t="str">
        <f>IF(B1711&lt;&gt;"",A1710+1,"")</f>
        <v/>
      </c>
      <c r="B1711" s="44"/>
      <c r="C1711" s="44"/>
      <c r="D1711" s="44"/>
      <c r="E1711" s="44"/>
      <c r="F1711" s="44"/>
      <c r="G1711" s="44"/>
      <c r="H1711" s="44"/>
      <c r="J1711" s="68"/>
      <c r="K1711" s="68"/>
      <c r="L1711" s="68"/>
      <c r="M1711" s="68"/>
      <c r="O1711" s="44"/>
      <c r="P1711" s="44"/>
      <c r="Q1711" s="44"/>
      <c r="R1711" s="44"/>
      <c r="S1711" s="44"/>
      <c r="T1711" s="44"/>
    </row>
    <row r="1712" spans="1:20" x14ac:dyDescent="0.25">
      <c r="A1712" s="44" t="str">
        <f>IF(B1712&lt;&gt;"",A1711+1,"")</f>
        <v/>
      </c>
      <c r="B1712" s="44"/>
      <c r="C1712" s="44"/>
      <c r="D1712" s="44"/>
      <c r="E1712" s="44"/>
      <c r="F1712" s="44"/>
      <c r="G1712" s="44"/>
      <c r="H1712" s="44"/>
      <c r="J1712" s="68"/>
      <c r="K1712" s="68"/>
      <c r="L1712" s="68"/>
      <c r="M1712" s="68"/>
      <c r="O1712" s="44"/>
      <c r="P1712" s="44"/>
      <c r="Q1712" s="44"/>
      <c r="R1712" s="44"/>
      <c r="S1712" s="44"/>
      <c r="T1712" s="44"/>
    </row>
    <row r="1713" spans="1:20" x14ac:dyDescent="0.25">
      <c r="A1713" s="44" t="str">
        <f>IF(B1713&lt;&gt;"",A1712+1,"")</f>
        <v/>
      </c>
      <c r="B1713" s="44"/>
      <c r="C1713" s="44"/>
      <c r="D1713" s="44"/>
      <c r="E1713" s="44"/>
      <c r="F1713" s="44"/>
      <c r="G1713" s="44"/>
      <c r="H1713" s="44"/>
      <c r="J1713" s="68"/>
      <c r="K1713" s="68"/>
      <c r="L1713" s="68"/>
      <c r="M1713" s="68"/>
      <c r="O1713" s="44"/>
      <c r="P1713" s="44"/>
      <c r="Q1713" s="44"/>
      <c r="R1713" s="44"/>
      <c r="S1713" s="44"/>
      <c r="T1713" s="44"/>
    </row>
    <row r="1714" spans="1:20" x14ac:dyDescent="0.25">
      <c r="A1714" s="44" t="str">
        <f>IF(B1714&lt;&gt;"",A1713+1,"")</f>
        <v/>
      </c>
      <c r="B1714" s="44"/>
      <c r="C1714" s="44"/>
      <c r="D1714" s="44"/>
      <c r="E1714" s="44"/>
      <c r="F1714" s="44"/>
      <c r="G1714" s="44"/>
      <c r="H1714" s="44"/>
      <c r="J1714" s="68"/>
      <c r="K1714" s="68"/>
      <c r="L1714" s="68"/>
      <c r="M1714" s="68"/>
      <c r="O1714" s="44"/>
      <c r="P1714" s="44"/>
      <c r="Q1714" s="44"/>
      <c r="R1714" s="44"/>
      <c r="S1714" s="44"/>
      <c r="T1714" s="44"/>
    </row>
    <row r="1715" spans="1:20" x14ac:dyDescent="0.25">
      <c r="A1715" s="44" t="str">
        <f>IF(B1715&lt;&gt;"",A1714+1,"")</f>
        <v/>
      </c>
      <c r="B1715" s="44"/>
      <c r="C1715" s="44"/>
      <c r="D1715" s="44"/>
      <c r="E1715" s="44"/>
      <c r="F1715" s="44"/>
      <c r="G1715" s="44"/>
      <c r="H1715" s="44"/>
      <c r="J1715" s="68"/>
      <c r="K1715" s="68"/>
      <c r="L1715" s="68"/>
      <c r="M1715" s="68"/>
      <c r="O1715" s="44"/>
      <c r="P1715" s="44"/>
      <c r="Q1715" s="44"/>
      <c r="R1715" s="44"/>
      <c r="S1715" s="44"/>
      <c r="T1715" s="44"/>
    </row>
    <row r="1716" spans="1:20" x14ac:dyDescent="0.25">
      <c r="A1716" s="44" t="str">
        <f>IF(B1716&lt;&gt;"",A1715+1,"")</f>
        <v/>
      </c>
      <c r="B1716" s="44"/>
      <c r="C1716" s="44"/>
      <c r="D1716" s="44"/>
      <c r="E1716" s="44"/>
      <c r="F1716" s="44"/>
      <c r="G1716" s="44"/>
      <c r="H1716" s="44"/>
      <c r="J1716" s="68"/>
      <c r="K1716" s="68"/>
      <c r="L1716" s="68"/>
      <c r="M1716" s="68"/>
      <c r="O1716" s="44"/>
      <c r="P1716" s="44"/>
      <c r="Q1716" s="44"/>
      <c r="R1716" s="44"/>
      <c r="S1716" s="44"/>
      <c r="T1716" s="44"/>
    </row>
    <row r="1717" spans="1:20" x14ac:dyDescent="0.25">
      <c r="A1717" s="44" t="str">
        <f>IF(B1717&lt;&gt;"",A1716+1,"")</f>
        <v/>
      </c>
      <c r="B1717" s="44"/>
      <c r="C1717" s="44"/>
      <c r="D1717" s="44"/>
      <c r="E1717" s="44"/>
      <c r="F1717" s="44"/>
      <c r="G1717" s="44"/>
      <c r="H1717" s="44"/>
      <c r="J1717" s="68"/>
      <c r="K1717" s="68"/>
      <c r="L1717" s="68"/>
      <c r="M1717" s="68"/>
      <c r="O1717" s="44"/>
      <c r="P1717" s="44"/>
      <c r="Q1717" s="44"/>
      <c r="R1717" s="44"/>
      <c r="S1717" s="44"/>
      <c r="T1717" s="44"/>
    </row>
    <row r="1718" spans="1:20" x14ac:dyDescent="0.25">
      <c r="A1718" s="44" t="str">
        <f>IF(B1718&lt;&gt;"",A1717+1,"")</f>
        <v/>
      </c>
      <c r="B1718" s="44"/>
      <c r="C1718" s="44"/>
      <c r="D1718" s="44"/>
      <c r="E1718" s="44"/>
      <c r="F1718" s="44"/>
      <c r="G1718" s="44"/>
      <c r="H1718" s="44"/>
      <c r="J1718" s="68"/>
      <c r="K1718" s="68"/>
      <c r="L1718" s="68"/>
      <c r="M1718" s="68"/>
      <c r="O1718" s="44"/>
      <c r="P1718" s="44"/>
      <c r="Q1718" s="44"/>
      <c r="R1718" s="44"/>
      <c r="S1718" s="44"/>
      <c r="T1718" s="44"/>
    </row>
    <row r="1719" spans="1:20" x14ac:dyDescent="0.25">
      <c r="A1719" s="44" t="str">
        <f>IF(B1719&lt;&gt;"",A1718+1,"")</f>
        <v/>
      </c>
      <c r="B1719" s="44"/>
      <c r="C1719" s="44"/>
      <c r="D1719" s="44"/>
      <c r="E1719" s="44"/>
      <c r="F1719" s="44"/>
      <c r="G1719" s="44"/>
      <c r="H1719" s="44"/>
      <c r="J1719" s="68"/>
      <c r="K1719" s="68"/>
      <c r="L1719" s="68"/>
      <c r="M1719" s="68"/>
      <c r="O1719" s="44"/>
      <c r="P1719" s="44"/>
      <c r="Q1719" s="44"/>
      <c r="R1719" s="44"/>
      <c r="S1719" s="44"/>
      <c r="T1719" s="44"/>
    </row>
    <row r="1720" spans="1:20" x14ac:dyDescent="0.25">
      <c r="A1720" s="44" t="str">
        <f>IF(B1720&lt;&gt;"",A1719+1,"")</f>
        <v/>
      </c>
      <c r="B1720" s="44"/>
      <c r="C1720" s="44"/>
      <c r="D1720" s="44"/>
      <c r="E1720" s="44"/>
      <c r="F1720" s="44"/>
      <c r="G1720" s="44"/>
      <c r="H1720" s="44"/>
      <c r="J1720" s="68"/>
      <c r="K1720" s="68"/>
      <c r="L1720" s="68"/>
      <c r="M1720" s="68"/>
      <c r="O1720" s="44"/>
      <c r="P1720" s="44"/>
      <c r="Q1720" s="44"/>
      <c r="R1720" s="44"/>
      <c r="S1720" s="44"/>
      <c r="T1720" s="44"/>
    </row>
    <row r="1721" spans="1:20" x14ac:dyDescent="0.25">
      <c r="A1721" s="44" t="str">
        <f>IF(B1721&lt;&gt;"",A1720+1,"")</f>
        <v/>
      </c>
      <c r="B1721" s="44"/>
      <c r="C1721" s="44"/>
      <c r="D1721" s="44"/>
      <c r="E1721" s="44"/>
      <c r="F1721" s="44"/>
      <c r="G1721" s="44"/>
      <c r="H1721" s="44"/>
      <c r="J1721" s="68"/>
      <c r="K1721" s="68"/>
      <c r="L1721" s="68"/>
      <c r="M1721" s="68"/>
      <c r="O1721" s="44"/>
      <c r="P1721" s="44"/>
      <c r="Q1721" s="44"/>
      <c r="R1721" s="44"/>
      <c r="S1721" s="44"/>
      <c r="T1721" s="44"/>
    </row>
    <row r="1722" spans="1:20" x14ac:dyDescent="0.25">
      <c r="A1722" s="44" t="str">
        <f>IF(B1722&lt;&gt;"",A1721+1,"")</f>
        <v/>
      </c>
      <c r="B1722" s="44"/>
      <c r="C1722" s="44"/>
      <c r="D1722" s="44"/>
      <c r="E1722" s="44"/>
      <c r="F1722" s="44"/>
      <c r="G1722" s="44"/>
      <c r="H1722" s="44"/>
      <c r="J1722" s="68"/>
      <c r="K1722" s="68"/>
      <c r="L1722" s="68"/>
      <c r="M1722" s="68"/>
      <c r="O1722" s="44"/>
      <c r="P1722" s="44"/>
      <c r="Q1722" s="44"/>
      <c r="R1722" s="44"/>
      <c r="S1722" s="44"/>
      <c r="T1722" s="44"/>
    </row>
    <row r="1723" spans="1:20" x14ac:dyDescent="0.25">
      <c r="A1723" s="44" t="str">
        <f>IF(B1723&lt;&gt;"",A1722+1,"")</f>
        <v/>
      </c>
      <c r="B1723" s="44"/>
      <c r="C1723" s="44"/>
      <c r="D1723" s="44"/>
      <c r="E1723" s="44"/>
      <c r="F1723" s="44"/>
      <c r="G1723" s="44"/>
      <c r="H1723" s="44"/>
      <c r="J1723" s="68"/>
      <c r="K1723" s="68"/>
      <c r="L1723" s="68"/>
      <c r="M1723" s="68"/>
      <c r="O1723" s="44"/>
      <c r="P1723" s="44"/>
      <c r="Q1723" s="44"/>
      <c r="R1723" s="44"/>
      <c r="S1723" s="44"/>
      <c r="T1723" s="44"/>
    </row>
    <row r="1724" spans="1:20" x14ac:dyDescent="0.25">
      <c r="A1724" s="44" t="str">
        <f>IF(B1724&lt;&gt;"",A1723+1,"")</f>
        <v/>
      </c>
      <c r="B1724" s="44"/>
      <c r="C1724" s="44"/>
      <c r="D1724" s="44"/>
      <c r="E1724" s="44"/>
      <c r="F1724" s="44"/>
      <c r="G1724" s="44"/>
      <c r="H1724" s="44"/>
      <c r="J1724" s="68"/>
      <c r="K1724" s="68"/>
      <c r="L1724" s="68"/>
      <c r="M1724" s="68"/>
      <c r="O1724" s="44"/>
      <c r="P1724" s="44"/>
      <c r="Q1724" s="44"/>
      <c r="R1724" s="44"/>
      <c r="S1724" s="44"/>
      <c r="T1724" s="44"/>
    </row>
    <row r="1725" spans="1:20" x14ac:dyDescent="0.25">
      <c r="A1725" s="44" t="str">
        <f>IF(B1725&lt;&gt;"",A1724+1,"")</f>
        <v/>
      </c>
      <c r="B1725" s="44"/>
      <c r="C1725" s="44"/>
      <c r="D1725" s="44"/>
      <c r="E1725" s="44"/>
      <c r="F1725" s="44"/>
      <c r="G1725" s="44"/>
      <c r="H1725" s="44"/>
      <c r="J1725" s="68"/>
      <c r="K1725" s="68"/>
      <c r="L1725" s="68"/>
      <c r="M1725" s="68"/>
      <c r="O1725" s="44"/>
      <c r="P1725" s="44"/>
      <c r="Q1725" s="44"/>
      <c r="R1725" s="44"/>
      <c r="S1725" s="44"/>
      <c r="T1725" s="44"/>
    </row>
    <row r="1726" spans="1:20" x14ac:dyDescent="0.25">
      <c r="A1726" s="44" t="str">
        <f>IF(B1726&lt;&gt;"",A1725+1,"")</f>
        <v/>
      </c>
      <c r="B1726" s="44"/>
      <c r="C1726" s="44"/>
      <c r="D1726" s="44"/>
      <c r="E1726" s="44"/>
      <c r="F1726" s="44"/>
      <c r="G1726" s="44"/>
      <c r="H1726" s="44"/>
      <c r="J1726" s="68"/>
      <c r="K1726" s="68"/>
      <c r="L1726" s="68"/>
      <c r="M1726" s="68"/>
      <c r="O1726" s="44"/>
      <c r="P1726" s="44"/>
      <c r="Q1726" s="44"/>
      <c r="R1726" s="44"/>
      <c r="S1726" s="44"/>
      <c r="T1726" s="44"/>
    </row>
    <row r="1727" spans="1:20" x14ac:dyDescent="0.25">
      <c r="A1727" s="44" t="str">
        <f>IF(B1727&lt;&gt;"",A1726+1,"")</f>
        <v/>
      </c>
      <c r="B1727" s="44"/>
      <c r="C1727" s="44"/>
      <c r="D1727" s="44"/>
      <c r="E1727" s="44"/>
      <c r="F1727" s="44"/>
      <c r="G1727" s="44"/>
      <c r="H1727" s="44"/>
      <c r="J1727" s="68"/>
      <c r="K1727" s="68"/>
      <c r="L1727" s="68"/>
      <c r="M1727" s="68"/>
      <c r="O1727" s="44"/>
      <c r="P1727" s="44"/>
      <c r="Q1727" s="44"/>
      <c r="R1727" s="44"/>
      <c r="S1727" s="44"/>
      <c r="T1727" s="44"/>
    </row>
    <row r="1728" spans="1:20" x14ac:dyDescent="0.25">
      <c r="A1728" s="44" t="str">
        <f>IF(B1728&lt;&gt;"",A1727+1,"")</f>
        <v/>
      </c>
      <c r="B1728" s="44"/>
      <c r="C1728" s="44"/>
      <c r="D1728" s="44"/>
      <c r="E1728" s="44"/>
      <c r="F1728" s="44"/>
      <c r="G1728" s="44"/>
      <c r="H1728" s="44"/>
      <c r="J1728" s="68"/>
      <c r="K1728" s="68"/>
      <c r="L1728" s="68"/>
      <c r="M1728" s="68"/>
      <c r="O1728" s="44"/>
      <c r="P1728" s="44"/>
      <c r="Q1728" s="44"/>
      <c r="R1728" s="44"/>
      <c r="S1728" s="44"/>
      <c r="T1728" s="44"/>
    </row>
    <row r="1729" spans="1:20" x14ac:dyDescent="0.25">
      <c r="A1729" s="44" t="str">
        <f>IF(B1729&lt;&gt;"",A1728+1,"")</f>
        <v/>
      </c>
      <c r="B1729" s="44"/>
      <c r="C1729" s="44"/>
      <c r="D1729" s="44"/>
      <c r="E1729" s="44"/>
      <c r="F1729" s="44"/>
      <c r="G1729" s="44"/>
      <c r="H1729" s="44"/>
      <c r="J1729" s="68"/>
      <c r="K1729" s="68"/>
      <c r="L1729" s="68"/>
      <c r="M1729" s="68"/>
      <c r="O1729" s="44"/>
      <c r="P1729" s="44"/>
      <c r="Q1729" s="44"/>
      <c r="R1729" s="44"/>
      <c r="S1729" s="44"/>
      <c r="T1729" s="44"/>
    </row>
    <row r="1730" spans="1:20" x14ac:dyDescent="0.25">
      <c r="A1730" s="44" t="str">
        <f>IF(B1730&lt;&gt;"",A1729+1,"")</f>
        <v/>
      </c>
      <c r="B1730" s="44"/>
      <c r="C1730" s="44"/>
      <c r="D1730" s="44"/>
      <c r="E1730" s="44"/>
      <c r="F1730" s="44"/>
      <c r="G1730" s="44"/>
      <c r="H1730" s="44"/>
      <c r="J1730" s="68"/>
      <c r="K1730" s="68"/>
      <c r="L1730" s="68"/>
      <c r="M1730" s="68"/>
      <c r="O1730" s="44"/>
      <c r="P1730" s="44"/>
      <c r="Q1730" s="44"/>
      <c r="R1730" s="44"/>
      <c r="S1730" s="44"/>
      <c r="T1730" s="44"/>
    </row>
    <row r="1731" spans="1:20" x14ac:dyDescent="0.25">
      <c r="A1731" s="44" t="str">
        <f>IF(B1731&lt;&gt;"",A1730+1,"")</f>
        <v/>
      </c>
      <c r="B1731" s="44"/>
      <c r="C1731" s="44"/>
      <c r="D1731" s="44"/>
      <c r="E1731" s="44"/>
      <c r="F1731" s="44"/>
      <c r="G1731" s="44"/>
      <c r="H1731" s="44"/>
      <c r="J1731" s="68"/>
      <c r="K1731" s="68"/>
      <c r="L1731" s="68"/>
      <c r="M1731" s="68"/>
      <c r="O1731" s="44"/>
      <c r="P1731" s="44"/>
      <c r="Q1731" s="44"/>
      <c r="R1731" s="44"/>
      <c r="S1731" s="44"/>
      <c r="T1731" s="44"/>
    </row>
    <row r="1732" spans="1:20" x14ac:dyDescent="0.25">
      <c r="A1732" s="44" t="str">
        <f>IF(B1732&lt;&gt;"",A1731+1,"")</f>
        <v/>
      </c>
      <c r="B1732" s="44"/>
      <c r="C1732" s="44"/>
      <c r="D1732" s="44"/>
      <c r="E1732" s="44"/>
      <c r="F1732" s="44"/>
      <c r="G1732" s="44"/>
      <c r="H1732" s="44"/>
      <c r="J1732" s="68"/>
      <c r="K1732" s="68"/>
      <c r="L1732" s="68"/>
      <c r="M1732" s="68"/>
      <c r="O1732" s="44"/>
      <c r="P1732" s="44"/>
      <c r="Q1732" s="44"/>
      <c r="R1732" s="44"/>
      <c r="S1732" s="44"/>
      <c r="T1732" s="44"/>
    </row>
    <row r="1733" spans="1:20" x14ac:dyDescent="0.25">
      <c r="A1733" s="44" t="str">
        <f>IF(B1733&lt;&gt;"",A1732+1,"")</f>
        <v/>
      </c>
      <c r="B1733" s="44"/>
      <c r="C1733" s="44"/>
      <c r="D1733" s="44"/>
      <c r="E1733" s="44"/>
      <c r="F1733" s="44"/>
      <c r="G1733" s="44"/>
      <c r="H1733" s="44"/>
      <c r="J1733" s="68"/>
      <c r="K1733" s="68"/>
      <c r="L1733" s="68"/>
      <c r="M1733" s="68"/>
      <c r="O1733" s="44"/>
      <c r="P1733" s="44"/>
      <c r="Q1733" s="44"/>
      <c r="R1733" s="44"/>
      <c r="S1733" s="44"/>
      <c r="T1733" s="44"/>
    </row>
    <row r="1734" spans="1:20" x14ac:dyDescent="0.25">
      <c r="A1734" s="44" t="str">
        <f>IF(B1734&lt;&gt;"",A1733+1,"")</f>
        <v/>
      </c>
      <c r="B1734" s="44"/>
      <c r="C1734" s="44"/>
      <c r="D1734" s="44"/>
      <c r="E1734" s="44"/>
      <c r="F1734" s="44"/>
      <c r="G1734" s="44"/>
      <c r="H1734" s="44"/>
      <c r="J1734" s="68"/>
      <c r="K1734" s="68"/>
      <c r="L1734" s="68"/>
      <c r="M1734" s="68"/>
      <c r="O1734" s="44"/>
      <c r="P1734" s="44"/>
      <c r="Q1734" s="44"/>
      <c r="R1734" s="44"/>
      <c r="S1734" s="44"/>
      <c r="T1734" s="44"/>
    </row>
    <row r="1735" spans="1:20" x14ac:dyDescent="0.25">
      <c r="A1735" s="44" t="str">
        <f>IF(B1735&lt;&gt;"",A1734+1,"")</f>
        <v/>
      </c>
      <c r="B1735" s="44"/>
      <c r="C1735" s="44"/>
      <c r="D1735" s="44"/>
      <c r="E1735" s="44"/>
      <c r="F1735" s="44"/>
      <c r="G1735" s="44"/>
      <c r="H1735" s="44"/>
      <c r="J1735" s="68"/>
      <c r="K1735" s="68"/>
      <c r="L1735" s="68"/>
      <c r="M1735" s="68"/>
      <c r="O1735" s="44"/>
      <c r="P1735" s="44"/>
      <c r="Q1735" s="44"/>
      <c r="R1735" s="44"/>
      <c r="S1735" s="44"/>
      <c r="T1735" s="44"/>
    </row>
    <row r="1736" spans="1:20" x14ac:dyDescent="0.25">
      <c r="A1736" s="44" t="str">
        <f>IF(B1736&lt;&gt;"",A1735+1,"")</f>
        <v/>
      </c>
      <c r="B1736" s="44"/>
      <c r="C1736" s="44"/>
      <c r="D1736" s="44"/>
      <c r="E1736" s="44"/>
      <c r="F1736" s="44"/>
      <c r="G1736" s="44"/>
      <c r="H1736" s="44"/>
      <c r="J1736" s="68"/>
      <c r="K1736" s="68"/>
      <c r="L1736" s="68"/>
      <c r="M1736" s="68"/>
      <c r="O1736" s="44"/>
      <c r="P1736" s="44"/>
      <c r="Q1736" s="44"/>
      <c r="R1736" s="44"/>
      <c r="S1736" s="44"/>
      <c r="T1736" s="44"/>
    </row>
    <row r="1737" spans="1:20" x14ac:dyDescent="0.25">
      <c r="A1737" s="44" t="str">
        <f>IF(B1737&lt;&gt;"",A1736+1,"")</f>
        <v/>
      </c>
      <c r="B1737" s="44"/>
      <c r="C1737" s="44"/>
      <c r="D1737" s="44"/>
      <c r="E1737" s="44"/>
      <c r="F1737" s="44"/>
      <c r="G1737" s="44"/>
      <c r="H1737" s="44"/>
      <c r="J1737" s="68"/>
      <c r="K1737" s="68"/>
      <c r="L1737" s="68"/>
      <c r="M1737" s="68"/>
      <c r="O1737" s="44"/>
      <c r="P1737" s="44"/>
      <c r="Q1737" s="44"/>
      <c r="R1737" s="44"/>
      <c r="S1737" s="44"/>
      <c r="T1737" s="44"/>
    </row>
    <row r="1738" spans="1:20" x14ac:dyDescent="0.25">
      <c r="A1738" s="44" t="str">
        <f>IF(B1738&lt;&gt;"",A1737+1,"")</f>
        <v/>
      </c>
      <c r="B1738" s="44"/>
      <c r="C1738" s="44"/>
      <c r="D1738" s="44"/>
      <c r="E1738" s="44"/>
      <c r="F1738" s="44"/>
      <c r="G1738" s="44"/>
      <c r="H1738" s="44"/>
      <c r="J1738" s="68"/>
      <c r="K1738" s="68"/>
      <c r="L1738" s="68"/>
      <c r="M1738" s="68"/>
      <c r="O1738" s="44"/>
      <c r="P1738" s="44"/>
      <c r="Q1738" s="44"/>
      <c r="R1738" s="44"/>
      <c r="S1738" s="44"/>
      <c r="T1738" s="44"/>
    </row>
    <row r="1739" spans="1:20" x14ac:dyDescent="0.25">
      <c r="A1739" s="44" t="str">
        <f>IF(B1739&lt;&gt;"",A1738+1,"")</f>
        <v/>
      </c>
      <c r="B1739" s="44"/>
      <c r="C1739" s="44"/>
      <c r="D1739" s="44"/>
      <c r="E1739" s="44"/>
      <c r="F1739" s="44"/>
      <c r="G1739" s="44"/>
      <c r="H1739" s="44"/>
      <c r="J1739" s="68"/>
      <c r="K1739" s="68"/>
      <c r="L1739" s="68"/>
      <c r="M1739" s="68"/>
      <c r="O1739" s="44"/>
      <c r="P1739" s="44"/>
      <c r="Q1739" s="44"/>
      <c r="R1739" s="44"/>
      <c r="S1739" s="44"/>
      <c r="T1739" s="44"/>
    </row>
    <row r="1740" spans="1:20" x14ac:dyDescent="0.25">
      <c r="A1740" s="44" t="str">
        <f>IF(B1740&lt;&gt;"",A1739+1,"")</f>
        <v/>
      </c>
      <c r="B1740" s="44"/>
      <c r="C1740" s="44"/>
      <c r="D1740" s="44"/>
      <c r="E1740" s="44"/>
      <c r="F1740" s="44"/>
      <c r="G1740" s="44"/>
      <c r="H1740" s="44"/>
      <c r="J1740" s="68"/>
      <c r="K1740" s="68"/>
      <c r="L1740" s="68"/>
      <c r="M1740" s="68"/>
      <c r="O1740" s="44"/>
      <c r="P1740" s="44"/>
      <c r="Q1740" s="44"/>
      <c r="R1740" s="44"/>
      <c r="S1740" s="44"/>
      <c r="T1740" s="44"/>
    </row>
    <row r="1741" spans="1:20" x14ac:dyDescent="0.25">
      <c r="A1741" s="44" t="str">
        <f>IF(B1741&lt;&gt;"",A1740+1,"")</f>
        <v/>
      </c>
      <c r="B1741" s="44"/>
      <c r="C1741" s="44"/>
      <c r="D1741" s="44"/>
      <c r="E1741" s="44"/>
      <c r="F1741" s="44"/>
      <c r="G1741" s="44"/>
      <c r="H1741" s="44"/>
      <c r="J1741" s="68"/>
      <c r="K1741" s="68"/>
      <c r="L1741" s="68"/>
      <c r="M1741" s="68"/>
      <c r="O1741" s="44"/>
      <c r="P1741" s="44"/>
      <c r="Q1741" s="44"/>
      <c r="R1741" s="44"/>
      <c r="S1741" s="44"/>
      <c r="T1741" s="44"/>
    </row>
    <row r="1742" spans="1:20" x14ac:dyDescent="0.25">
      <c r="A1742" s="44" t="str">
        <f>IF(B1742&lt;&gt;"",A1741+1,"")</f>
        <v/>
      </c>
      <c r="B1742" s="44"/>
      <c r="C1742" s="44"/>
      <c r="D1742" s="44"/>
      <c r="E1742" s="44"/>
      <c r="F1742" s="44"/>
      <c r="G1742" s="44"/>
      <c r="H1742" s="44"/>
      <c r="J1742" s="68"/>
      <c r="K1742" s="68"/>
      <c r="L1742" s="68"/>
      <c r="M1742" s="68"/>
      <c r="O1742" s="44"/>
      <c r="P1742" s="44"/>
      <c r="Q1742" s="44"/>
      <c r="R1742" s="44"/>
      <c r="S1742" s="44"/>
      <c r="T1742" s="44"/>
    </row>
    <row r="1743" spans="1:20" x14ac:dyDescent="0.25">
      <c r="A1743" s="44" t="str">
        <f>IF(B1743&lt;&gt;"",A1742+1,"")</f>
        <v/>
      </c>
      <c r="B1743" s="44"/>
      <c r="C1743" s="44"/>
      <c r="D1743" s="44"/>
      <c r="E1743" s="44"/>
      <c r="F1743" s="44"/>
      <c r="G1743" s="44"/>
      <c r="H1743" s="44"/>
      <c r="J1743" s="68"/>
      <c r="K1743" s="68"/>
      <c r="L1743" s="68"/>
      <c r="M1743" s="68"/>
      <c r="O1743" s="44"/>
      <c r="P1743" s="44"/>
      <c r="Q1743" s="44"/>
      <c r="R1743" s="44"/>
      <c r="S1743" s="44"/>
      <c r="T1743" s="44"/>
    </row>
    <row r="1744" spans="1:20" x14ac:dyDescent="0.25">
      <c r="A1744" s="44" t="str">
        <f>IF(B1744&lt;&gt;"",A1743+1,"")</f>
        <v/>
      </c>
      <c r="B1744" s="44"/>
      <c r="C1744" s="44"/>
      <c r="D1744" s="44"/>
      <c r="E1744" s="44"/>
      <c r="F1744" s="44"/>
      <c r="G1744" s="44"/>
      <c r="H1744" s="44"/>
      <c r="J1744" s="68"/>
      <c r="K1744" s="68"/>
      <c r="L1744" s="68"/>
      <c r="M1744" s="68"/>
      <c r="O1744" s="44"/>
      <c r="P1744" s="44"/>
      <c r="Q1744" s="44"/>
      <c r="R1744" s="44"/>
      <c r="S1744" s="44"/>
      <c r="T1744" s="44"/>
    </row>
    <row r="1745" spans="1:20" x14ac:dyDescent="0.25">
      <c r="A1745" s="44" t="str">
        <f>IF(B1745&lt;&gt;"",A1744+1,"")</f>
        <v/>
      </c>
      <c r="B1745" s="44"/>
      <c r="C1745" s="44"/>
      <c r="D1745" s="44"/>
      <c r="E1745" s="44"/>
      <c r="F1745" s="44"/>
      <c r="G1745" s="44"/>
      <c r="H1745" s="44"/>
      <c r="J1745" s="68"/>
      <c r="K1745" s="68"/>
      <c r="L1745" s="68"/>
      <c r="M1745" s="68"/>
      <c r="O1745" s="44"/>
      <c r="P1745" s="44"/>
      <c r="Q1745" s="44"/>
      <c r="R1745" s="44"/>
      <c r="S1745" s="44"/>
      <c r="T1745" s="44"/>
    </row>
    <row r="1746" spans="1:20" x14ac:dyDescent="0.25">
      <c r="A1746" s="44" t="str">
        <f>IF(B1746&lt;&gt;"",A1745+1,"")</f>
        <v/>
      </c>
      <c r="B1746" s="44"/>
      <c r="C1746" s="44"/>
      <c r="D1746" s="44"/>
      <c r="E1746" s="44"/>
      <c r="F1746" s="44"/>
      <c r="G1746" s="44"/>
      <c r="H1746" s="44"/>
      <c r="J1746" s="68"/>
      <c r="K1746" s="68"/>
      <c r="L1746" s="68"/>
      <c r="M1746" s="68"/>
      <c r="O1746" s="44"/>
      <c r="P1746" s="44"/>
      <c r="Q1746" s="44"/>
      <c r="R1746" s="44"/>
      <c r="S1746" s="44"/>
      <c r="T1746" s="44"/>
    </row>
    <row r="1747" spans="1:20" x14ac:dyDescent="0.25">
      <c r="A1747" s="44" t="str">
        <f>IF(B1747&lt;&gt;"",A1746+1,"")</f>
        <v/>
      </c>
      <c r="B1747" s="44"/>
      <c r="C1747" s="44"/>
      <c r="D1747" s="44"/>
      <c r="E1747" s="44"/>
      <c r="F1747" s="44"/>
      <c r="G1747" s="44"/>
      <c r="H1747" s="44"/>
      <c r="J1747" s="68"/>
      <c r="K1747" s="68"/>
      <c r="L1747" s="68"/>
      <c r="M1747" s="68"/>
      <c r="O1747" s="44"/>
      <c r="P1747" s="44"/>
      <c r="Q1747" s="44"/>
      <c r="R1747" s="44"/>
      <c r="S1747" s="44"/>
      <c r="T1747" s="44"/>
    </row>
    <row r="1748" spans="1:20" x14ac:dyDescent="0.25">
      <c r="A1748" s="44" t="str">
        <f>IF(B1748&lt;&gt;"",A1747+1,"")</f>
        <v/>
      </c>
      <c r="B1748" s="44"/>
      <c r="C1748" s="44"/>
      <c r="D1748" s="44"/>
      <c r="E1748" s="44"/>
      <c r="F1748" s="44"/>
      <c r="G1748" s="44"/>
      <c r="H1748" s="44"/>
      <c r="J1748" s="68"/>
      <c r="K1748" s="68"/>
      <c r="L1748" s="68"/>
      <c r="M1748" s="68"/>
      <c r="O1748" s="44"/>
      <c r="P1748" s="44"/>
      <c r="Q1748" s="44"/>
      <c r="R1748" s="44"/>
      <c r="S1748" s="44"/>
      <c r="T1748" s="44"/>
    </row>
    <row r="1749" spans="1:20" x14ac:dyDescent="0.25">
      <c r="A1749" s="44" t="str">
        <f>IF(B1749&lt;&gt;"",A1748+1,"")</f>
        <v/>
      </c>
      <c r="B1749" s="44"/>
      <c r="C1749" s="44"/>
      <c r="D1749" s="44"/>
      <c r="E1749" s="44"/>
      <c r="F1749" s="44"/>
      <c r="G1749" s="44"/>
      <c r="H1749" s="44"/>
      <c r="J1749" s="68"/>
      <c r="K1749" s="68"/>
      <c r="L1749" s="68"/>
      <c r="M1749" s="68"/>
      <c r="O1749" s="44"/>
      <c r="P1749" s="44"/>
      <c r="Q1749" s="44"/>
      <c r="R1749" s="44"/>
      <c r="S1749" s="44"/>
      <c r="T1749" s="44"/>
    </row>
    <row r="1750" spans="1:20" x14ac:dyDescent="0.25">
      <c r="A1750" s="44" t="str">
        <f>IF(B1750&lt;&gt;"",A1749+1,"")</f>
        <v/>
      </c>
      <c r="B1750" s="44"/>
      <c r="C1750" s="44"/>
      <c r="D1750" s="44"/>
      <c r="E1750" s="44"/>
      <c r="F1750" s="44"/>
      <c r="G1750" s="44"/>
      <c r="H1750" s="44"/>
      <c r="J1750" s="68"/>
      <c r="K1750" s="68"/>
      <c r="L1750" s="68"/>
      <c r="M1750" s="68"/>
      <c r="O1750" s="44"/>
      <c r="P1750" s="44"/>
      <c r="Q1750" s="44"/>
      <c r="R1750" s="44"/>
      <c r="S1750" s="44"/>
      <c r="T1750" s="44"/>
    </row>
    <row r="1751" spans="1:20" x14ac:dyDescent="0.25">
      <c r="A1751" s="44" t="str">
        <f>IF(B1751&lt;&gt;"",A1750+1,"")</f>
        <v/>
      </c>
      <c r="B1751" s="44"/>
      <c r="C1751" s="44"/>
      <c r="D1751" s="44"/>
      <c r="E1751" s="44"/>
      <c r="F1751" s="44"/>
      <c r="G1751" s="44"/>
      <c r="H1751" s="44"/>
      <c r="J1751" s="68"/>
      <c r="K1751" s="68"/>
      <c r="L1751" s="68"/>
      <c r="M1751" s="68"/>
      <c r="O1751" s="44"/>
      <c r="P1751" s="44"/>
      <c r="Q1751" s="44"/>
      <c r="R1751" s="44"/>
      <c r="S1751" s="44"/>
      <c r="T1751" s="44"/>
    </row>
    <row r="1752" spans="1:20" x14ac:dyDescent="0.25">
      <c r="A1752" s="44" t="str">
        <f>IF(B1752&lt;&gt;"",A1751+1,"")</f>
        <v/>
      </c>
      <c r="B1752" s="44"/>
      <c r="C1752" s="44"/>
      <c r="D1752" s="44"/>
      <c r="E1752" s="44"/>
      <c r="F1752" s="44"/>
      <c r="G1752" s="44"/>
      <c r="H1752" s="44"/>
      <c r="J1752" s="68"/>
      <c r="K1752" s="68"/>
      <c r="L1752" s="68"/>
      <c r="M1752" s="68"/>
      <c r="O1752" s="44"/>
      <c r="P1752" s="44"/>
      <c r="Q1752" s="44"/>
      <c r="R1752" s="44"/>
      <c r="S1752" s="44"/>
      <c r="T1752" s="44"/>
    </row>
    <row r="1753" spans="1:20" x14ac:dyDescent="0.25">
      <c r="A1753" s="44" t="str">
        <f>IF(B1753&lt;&gt;"",A1752+1,"")</f>
        <v/>
      </c>
      <c r="B1753" s="44"/>
      <c r="C1753" s="44"/>
      <c r="D1753" s="44"/>
      <c r="E1753" s="44"/>
      <c r="F1753" s="44"/>
      <c r="G1753" s="44"/>
      <c r="H1753" s="44"/>
      <c r="J1753" s="68"/>
      <c r="K1753" s="68"/>
      <c r="L1753" s="68"/>
      <c r="M1753" s="68"/>
      <c r="O1753" s="44"/>
      <c r="P1753" s="44"/>
      <c r="Q1753" s="44"/>
      <c r="R1753" s="44"/>
      <c r="S1753" s="44"/>
      <c r="T1753" s="44"/>
    </row>
    <row r="1754" spans="1:20" x14ac:dyDescent="0.25">
      <c r="A1754" s="44" t="str">
        <f>IF(B1754&lt;&gt;"",A1753+1,"")</f>
        <v/>
      </c>
      <c r="B1754" s="44"/>
      <c r="C1754" s="44"/>
      <c r="D1754" s="44"/>
      <c r="E1754" s="44"/>
      <c r="F1754" s="44"/>
      <c r="G1754" s="44"/>
      <c r="H1754" s="44"/>
      <c r="J1754" s="68"/>
      <c r="K1754" s="68"/>
      <c r="L1754" s="68"/>
      <c r="M1754" s="68"/>
      <c r="O1754" s="44"/>
      <c r="P1754" s="44"/>
      <c r="Q1754" s="44"/>
      <c r="R1754" s="44"/>
      <c r="S1754" s="44"/>
      <c r="T1754" s="44"/>
    </row>
    <row r="1755" spans="1:20" x14ac:dyDescent="0.25">
      <c r="A1755" s="44" t="str">
        <f>IF(B1755&lt;&gt;"",A1754+1,"")</f>
        <v/>
      </c>
      <c r="B1755" s="44"/>
      <c r="C1755" s="44"/>
      <c r="D1755" s="44"/>
      <c r="E1755" s="44"/>
      <c r="F1755" s="44"/>
      <c r="G1755" s="44"/>
      <c r="H1755" s="44"/>
      <c r="J1755" s="68"/>
      <c r="K1755" s="68"/>
      <c r="L1755" s="68"/>
      <c r="M1755" s="68"/>
      <c r="O1755" s="44"/>
      <c r="P1755" s="44"/>
      <c r="Q1755" s="44"/>
      <c r="R1755" s="44"/>
      <c r="S1755" s="44"/>
      <c r="T1755" s="44"/>
    </row>
    <row r="1756" spans="1:20" x14ac:dyDescent="0.25">
      <c r="A1756" s="44" t="str">
        <f>IF(B1756&lt;&gt;"",A1755+1,"")</f>
        <v/>
      </c>
      <c r="B1756" s="44"/>
      <c r="C1756" s="44"/>
      <c r="D1756" s="44"/>
      <c r="E1756" s="44"/>
      <c r="F1756" s="44"/>
      <c r="G1756" s="44"/>
      <c r="H1756" s="44"/>
      <c r="J1756" s="68"/>
      <c r="K1756" s="68"/>
      <c r="L1756" s="68"/>
      <c r="M1756" s="68"/>
      <c r="O1756" s="44"/>
      <c r="P1756" s="44"/>
      <c r="Q1756" s="44"/>
      <c r="R1756" s="44"/>
      <c r="S1756" s="44"/>
      <c r="T1756" s="44"/>
    </row>
    <row r="1757" spans="1:20" x14ac:dyDescent="0.25">
      <c r="A1757" s="44" t="str">
        <f>IF(B1757&lt;&gt;"",A1756+1,"")</f>
        <v/>
      </c>
      <c r="B1757" s="44"/>
      <c r="C1757" s="44"/>
      <c r="D1757" s="44"/>
      <c r="E1757" s="44"/>
      <c r="F1757" s="44"/>
      <c r="G1757" s="44"/>
      <c r="H1757" s="44"/>
      <c r="J1757" s="68"/>
      <c r="K1757" s="68"/>
      <c r="L1757" s="68"/>
      <c r="M1757" s="68"/>
      <c r="O1757" s="44"/>
      <c r="P1757" s="44"/>
      <c r="Q1757" s="44"/>
      <c r="R1757" s="44"/>
      <c r="S1757" s="44"/>
      <c r="T1757" s="44"/>
    </row>
    <row r="1758" spans="1:20" x14ac:dyDescent="0.25">
      <c r="A1758" s="44" t="str">
        <f>IF(B1758&lt;&gt;"",A1757+1,"")</f>
        <v/>
      </c>
      <c r="B1758" s="44"/>
      <c r="C1758" s="44"/>
      <c r="D1758" s="44"/>
      <c r="E1758" s="44"/>
      <c r="F1758" s="44"/>
      <c r="G1758" s="44"/>
      <c r="H1758" s="44"/>
      <c r="J1758" s="68"/>
      <c r="K1758" s="68"/>
      <c r="L1758" s="68"/>
      <c r="M1758" s="68"/>
      <c r="O1758" s="44"/>
      <c r="P1758" s="44"/>
      <c r="Q1758" s="44"/>
      <c r="R1758" s="44"/>
      <c r="S1758" s="44"/>
      <c r="T1758" s="44"/>
    </row>
    <row r="1759" spans="1:20" x14ac:dyDescent="0.25">
      <c r="A1759" s="44" t="str">
        <f>IF(B1759&lt;&gt;"",A1758+1,"")</f>
        <v/>
      </c>
      <c r="B1759" s="44"/>
      <c r="C1759" s="44"/>
      <c r="D1759" s="44"/>
      <c r="E1759" s="44"/>
      <c r="F1759" s="44"/>
      <c r="G1759" s="44"/>
      <c r="H1759" s="44"/>
      <c r="J1759" s="68"/>
      <c r="K1759" s="68"/>
      <c r="L1759" s="68"/>
      <c r="M1759" s="68"/>
      <c r="O1759" s="44"/>
      <c r="P1759" s="44"/>
      <c r="Q1759" s="44"/>
      <c r="R1759" s="44"/>
      <c r="S1759" s="44"/>
      <c r="T1759" s="44"/>
    </row>
    <row r="1760" spans="1:20" x14ac:dyDescent="0.25">
      <c r="A1760" s="44" t="str">
        <f>IF(B1760&lt;&gt;"",A1759+1,"")</f>
        <v/>
      </c>
      <c r="B1760" s="44"/>
      <c r="C1760" s="44"/>
      <c r="D1760" s="44"/>
      <c r="E1760" s="44"/>
      <c r="F1760" s="44"/>
      <c r="G1760" s="44"/>
      <c r="H1760" s="44"/>
      <c r="J1760" s="68"/>
      <c r="K1760" s="68"/>
      <c r="L1760" s="68"/>
      <c r="M1760" s="68"/>
      <c r="O1760" s="44"/>
      <c r="P1760" s="44"/>
      <c r="Q1760" s="44"/>
      <c r="R1760" s="44"/>
      <c r="S1760" s="44"/>
      <c r="T1760" s="44"/>
    </row>
    <row r="1761" spans="1:20" x14ac:dyDescent="0.25">
      <c r="A1761" s="44" t="str">
        <f>IF(B1761&lt;&gt;"",A1760+1,"")</f>
        <v/>
      </c>
      <c r="B1761" s="44"/>
      <c r="C1761" s="44"/>
      <c r="D1761" s="44"/>
      <c r="E1761" s="44"/>
      <c r="F1761" s="44"/>
      <c r="G1761" s="44"/>
      <c r="H1761" s="44"/>
      <c r="J1761" s="68"/>
      <c r="K1761" s="68"/>
      <c r="L1761" s="68"/>
      <c r="M1761" s="68"/>
      <c r="O1761" s="44"/>
      <c r="P1761" s="44"/>
      <c r="Q1761" s="44"/>
      <c r="R1761" s="44"/>
      <c r="S1761" s="44"/>
      <c r="T1761" s="44"/>
    </row>
    <row r="1762" spans="1:20" x14ac:dyDescent="0.25">
      <c r="A1762" s="44" t="str">
        <f>IF(B1762&lt;&gt;"",A1761+1,"")</f>
        <v/>
      </c>
      <c r="B1762" s="44"/>
      <c r="C1762" s="44"/>
      <c r="D1762" s="44"/>
      <c r="E1762" s="44"/>
      <c r="F1762" s="44"/>
      <c r="G1762" s="44"/>
      <c r="H1762" s="44"/>
      <c r="J1762" s="68"/>
      <c r="K1762" s="68"/>
      <c r="L1762" s="68"/>
      <c r="M1762" s="68"/>
      <c r="O1762" s="44"/>
      <c r="P1762" s="44"/>
      <c r="Q1762" s="44"/>
      <c r="R1762" s="44"/>
      <c r="S1762" s="44"/>
      <c r="T1762" s="44"/>
    </row>
    <row r="1763" spans="1:20" x14ac:dyDescent="0.25">
      <c r="A1763" s="44" t="str">
        <f>IF(B1763&lt;&gt;"",A1762+1,"")</f>
        <v/>
      </c>
      <c r="B1763" s="44"/>
      <c r="C1763" s="44"/>
      <c r="D1763" s="44"/>
      <c r="E1763" s="44"/>
      <c r="F1763" s="44"/>
      <c r="G1763" s="44"/>
      <c r="H1763" s="44"/>
      <c r="J1763" s="68"/>
      <c r="K1763" s="68"/>
      <c r="L1763" s="68"/>
      <c r="M1763" s="68"/>
      <c r="O1763" s="44"/>
      <c r="P1763" s="44"/>
      <c r="Q1763" s="44"/>
      <c r="R1763" s="44"/>
      <c r="S1763" s="44"/>
      <c r="T1763" s="44"/>
    </row>
    <row r="1764" spans="1:20" x14ac:dyDescent="0.25">
      <c r="A1764" s="44" t="str">
        <f>IF(B1764&lt;&gt;"",A1763+1,"")</f>
        <v/>
      </c>
      <c r="B1764" s="44"/>
      <c r="C1764" s="44"/>
      <c r="D1764" s="44"/>
      <c r="E1764" s="44"/>
      <c r="F1764" s="44"/>
      <c r="G1764" s="44"/>
      <c r="H1764" s="44"/>
      <c r="J1764" s="68"/>
      <c r="K1764" s="68"/>
      <c r="L1764" s="68"/>
      <c r="M1764" s="68"/>
      <c r="O1764" s="44"/>
      <c r="P1764" s="44"/>
      <c r="Q1764" s="44"/>
      <c r="R1764" s="44"/>
      <c r="S1764" s="44"/>
      <c r="T1764" s="44"/>
    </row>
    <row r="1765" spans="1:20" x14ac:dyDescent="0.25">
      <c r="A1765" s="44" t="str">
        <f>IF(B1765&lt;&gt;"",A1764+1,"")</f>
        <v/>
      </c>
      <c r="B1765" s="44"/>
      <c r="C1765" s="44"/>
      <c r="D1765" s="44"/>
      <c r="E1765" s="44"/>
      <c r="F1765" s="44"/>
      <c r="G1765" s="44"/>
      <c r="H1765" s="44"/>
      <c r="J1765" s="68"/>
      <c r="K1765" s="68"/>
      <c r="L1765" s="68"/>
      <c r="M1765" s="68"/>
      <c r="O1765" s="44"/>
      <c r="P1765" s="44"/>
      <c r="Q1765" s="44"/>
      <c r="R1765" s="44"/>
      <c r="S1765" s="44"/>
      <c r="T1765" s="44"/>
    </row>
    <row r="1766" spans="1:20" x14ac:dyDescent="0.25">
      <c r="A1766" s="44" t="str">
        <f>IF(B1766&lt;&gt;"",A1765+1,"")</f>
        <v/>
      </c>
      <c r="B1766" s="44"/>
      <c r="C1766" s="44"/>
      <c r="D1766" s="44"/>
      <c r="E1766" s="44"/>
      <c r="F1766" s="44"/>
      <c r="G1766" s="44"/>
      <c r="H1766" s="44"/>
      <c r="J1766" s="68"/>
      <c r="K1766" s="68"/>
      <c r="L1766" s="68"/>
      <c r="M1766" s="68"/>
      <c r="O1766" s="44"/>
      <c r="P1766" s="44"/>
      <c r="Q1766" s="44"/>
      <c r="R1766" s="44"/>
      <c r="S1766" s="44"/>
      <c r="T1766" s="44"/>
    </row>
    <row r="1767" spans="1:20" x14ac:dyDescent="0.25">
      <c r="A1767" s="44" t="str">
        <f>IF(B1767&lt;&gt;"",A1766+1,"")</f>
        <v/>
      </c>
      <c r="B1767" s="44"/>
      <c r="C1767" s="44"/>
      <c r="D1767" s="44"/>
      <c r="E1767" s="44"/>
      <c r="F1767" s="44"/>
      <c r="G1767" s="44"/>
      <c r="H1767" s="44"/>
      <c r="J1767" s="68"/>
      <c r="K1767" s="68"/>
      <c r="L1767" s="68"/>
      <c r="M1767" s="68"/>
      <c r="O1767" s="44"/>
      <c r="P1767" s="44"/>
      <c r="Q1767" s="44"/>
      <c r="R1767" s="44"/>
      <c r="S1767" s="44"/>
      <c r="T1767" s="44"/>
    </row>
    <row r="1768" spans="1:20" x14ac:dyDescent="0.25">
      <c r="A1768" s="44" t="str">
        <f>IF(B1768&lt;&gt;"",A1767+1,"")</f>
        <v/>
      </c>
      <c r="B1768" s="44"/>
      <c r="C1768" s="44"/>
      <c r="D1768" s="44"/>
      <c r="E1768" s="44"/>
      <c r="F1768" s="44"/>
      <c r="G1768" s="44"/>
      <c r="H1768" s="44"/>
      <c r="J1768" s="68"/>
      <c r="K1768" s="68"/>
      <c r="L1768" s="68"/>
      <c r="M1768" s="68"/>
      <c r="O1768" s="44"/>
      <c r="P1768" s="44"/>
      <c r="Q1768" s="44"/>
      <c r="R1768" s="44"/>
      <c r="S1768" s="44"/>
      <c r="T1768" s="44"/>
    </row>
    <row r="1769" spans="1:20" x14ac:dyDescent="0.25">
      <c r="A1769" s="44" t="str">
        <f>IF(B1769&lt;&gt;"",A1768+1,"")</f>
        <v/>
      </c>
      <c r="B1769" s="44"/>
      <c r="C1769" s="44"/>
      <c r="D1769" s="44"/>
      <c r="E1769" s="44"/>
      <c r="F1769" s="44"/>
      <c r="G1769" s="44"/>
      <c r="H1769" s="44"/>
      <c r="J1769" s="68"/>
      <c r="K1769" s="68"/>
      <c r="L1769" s="68"/>
      <c r="M1769" s="68"/>
      <c r="O1769" s="44"/>
      <c r="P1769" s="44"/>
      <c r="Q1769" s="44"/>
      <c r="R1769" s="44"/>
      <c r="S1769" s="44"/>
      <c r="T1769" s="44"/>
    </row>
    <row r="1770" spans="1:20" x14ac:dyDescent="0.25">
      <c r="A1770" s="44" t="str">
        <f>IF(B1770&lt;&gt;"",A1769+1,"")</f>
        <v/>
      </c>
      <c r="B1770" s="44"/>
      <c r="C1770" s="44"/>
      <c r="D1770" s="44"/>
      <c r="E1770" s="44"/>
      <c r="F1770" s="44"/>
      <c r="G1770" s="44"/>
      <c r="H1770" s="44"/>
      <c r="J1770" s="68"/>
      <c r="K1770" s="68"/>
      <c r="L1770" s="68"/>
      <c r="M1770" s="68"/>
      <c r="O1770" s="44"/>
      <c r="P1770" s="44"/>
      <c r="Q1770" s="44"/>
      <c r="R1770" s="44"/>
      <c r="S1770" s="44"/>
      <c r="T1770" s="44"/>
    </row>
    <row r="1771" spans="1:20" x14ac:dyDescent="0.25">
      <c r="A1771" s="44" t="str">
        <f>IF(B1771&lt;&gt;"",A1770+1,"")</f>
        <v/>
      </c>
      <c r="B1771" s="44"/>
      <c r="C1771" s="44"/>
      <c r="D1771" s="44"/>
      <c r="E1771" s="44"/>
      <c r="F1771" s="44"/>
      <c r="G1771" s="44"/>
      <c r="H1771" s="44"/>
      <c r="J1771" s="68"/>
      <c r="K1771" s="68"/>
      <c r="L1771" s="68"/>
      <c r="M1771" s="68"/>
      <c r="O1771" s="44"/>
      <c r="P1771" s="44"/>
      <c r="Q1771" s="44"/>
      <c r="R1771" s="44"/>
      <c r="S1771" s="44"/>
      <c r="T1771" s="44"/>
    </row>
    <row r="1772" spans="1:20" x14ac:dyDescent="0.25">
      <c r="A1772" s="44" t="str">
        <f>IF(B1772&lt;&gt;"",A1771+1,"")</f>
        <v/>
      </c>
      <c r="B1772" s="44"/>
      <c r="C1772" s="44"/>
      <c r="D1772" s="44"/>
      <c r="E1772" s="44"/>
      <c r="F1772" s="44"/>
      <c r="G1772" s="44"/>
      <c r="H1772" s="44"/>
      <c r="J1772" s="68"/>
      <c r="K1772" s="68"/>
      <c r="L1772" s="68"/>
      <c r="M1772" s="68"/>
      <c r="O1772" s="44"/>
      <c r="P1772" s="44"/>
      <c r="Q1772" s="44"/>
      <c r="R1772" s="44"/>
      <c r="S1772" s="44"/>
      <c r="T1772" s="44"/>
    </row>
    <row r="1773" spans="1:20" x14ac:dyDescent="0.25">
      <c r="A1773" s="44" t="str">
        <f>IF(B1773&lt;&gt;"",A1772+1,"")</f>
        <v/>
      </c>
      <c r="B1773" s="44"/>
      <c r="C1773" s="44"/>
      <c r="D1773" s="44"/>
      <c r="E1773" s="44"/>
      <c r="F1773" s="44"/>
      <c r="G1773" s="44"/>
      <c r="H1773" s="44"/>
      <c r="J1773" s="68"/>
      <c r="K1773" s="68"/>
      <c r="L1773" s="68"/>
      <c r="M1773" s="68"/>
      <c r="O1773" s="44"/>
      <c r="P1773" s="44"/>
      <c r="Q1773" s="44"/>
      <c r="R1773" s="44"/>
      <c r="S1773" s="44"/>
      <c r="T1773" s="44"/>
    </row>
    <row r="1774" spans="1:20" x14ac:dyDescent="0.25">
      <c r="A1774" s="44" t="str">
        <f>IF(B1774&lt;&gt;"",A1773+1,"")</f>
        <v/>
      </c>
      <c r="B1774" s="44"/>
      <c r="C1774" s="44"/>
      <c r="D1774" s="44"/>
      <c r="E1774" s="44"/>
      <c r="F1774" s="44"/>
      <c r="G1774" s="44"/>
      <c r="H1774" s="44"/>
      <c r="J1774" s="68"/>
      <c r="K1774" s="68"/>
      <c r="L1774" s="68"/>
      <c r="M1774" s="68"/>
      <c r="O1774" s="44"/>
      <c r="P1774" s="44"/>
      <c r="Q1774" s="44"/>
      <c r="R1774" s="44"/>
      <c r="S1774" s="44"/>
      <c r="T1774" s="44"/>
    </row>
    <row r="1775" spans="1:20" x14ac:dyDescent="0.25">
      <c r="A1775" s="44" t="str">
        <f>IF(B1775&lt;&gt;"",A1774+1,"")</f>
        <v/>
      </c>
      <c r="B1775" s="44"/>
      <c r="C1775" s="44"/>
      <c r="D1775" s="44"/>
      <c r="E1775" s="44"/>
      <c r="F1775" s="44"/>
      <c r="G1775" s="44"/>
      <c r="H1775" s="44"/>
      <c r="J1775" s="68"/>
      <c r="K1775" s="68"/>
      <c r="L1775" s="68"/>
      <c r="M1775" s="68"/>
      <c r="O1775" s="44"/>
      <c r="P1775" s="44"/>
      <c r="Q1775" s="44"/>
      <c r="R1775" s="44"/>
      <c r="S1775" s="44"/>
      <c r="T1775" s="44"/>
    </row>
    <row r="1776" spans="1:20" x14ac:dyDescent="0.25">
      <c r="A1776" s="44" t="str">
        <f>IF(B1776&lt;&gt;"",A1775+1,"")</f>
        <v/>
      </c>
      <c r="B1776" s="44"/>
      <c r="C1776" s="44"/>
      <c r="D1776" s="44"/>
      <c r="E1776" s="44"/>
      <c r="F1776" s="44"/>
      <c r="G1776" s="44"/>
      <c r="H1776" s="44"/>
      <c r="J1776" s="68"/>
      <c r="K1776" s="68"/>
      <c r="L1776" s="68"/>
      <c r="M1776" s="68"/>
      <c r="O1776" s="44"/>
      <c r="P1776" s="44"/>
      <c r="Q1776" s="44"/>
      <c r="R1776" s="44"/>
      <c r="S1776" s="44"/>
      <c r="T1776" s="44"/>
    </row>
    <row r="1777" spans="1:20" x14ac:dyDescent="0.25">
      <c r="A1777" s="44" t="str">
        <f>IF(B1777&lt;&gt;"",A1776+1,"")</f>
        <v/>
      </c>
      <c r="B1777" s="44"/>
      <c r="C1777" s="44"/>
      <c r="D1777" s="44"/>
      <c r="E1777" s="44"/>
      <c r="F1777" s="44"/>
      <c r="G1777" s="44"/>
      <c r="H1777" s="44"/>
      <c r="J1777" s="68"/>
      <c r="K1777" s="68"/>
      <c r="L1777" s="68"/>
      <c r="M1777" s="68"/>
      <c r="O1777" s="44"/>
      <c r="P1777" s="44"/>
      <c r="Q1777" s="44"/>
      <c r="R1777" s="44"/>
      <c r="S1777" s="44"/>
      <c r="T1777" s="44"/>
    </row>
    <row r="1778" spans="1:20" x14ac:dyDescent="0.25">
      <c r="A1778" s="44" t="str">
        <f>IF(B1778&lt;&gt;"",A1777+1,"")</f>
        <v/>
      </c>
      <c r="B1778" s="44"/>
      <c r="C1778" s="44"/>
      <c r="D1778" s="44"/>
      <c r="E1778" s="44"/>
      <c r="F1778" s="44"/>
      <c r="G1778" s="44"/>
      <c r="H1778" s="44"/>
      <c r="J1778" s="68"/>
      <c r="K1778" s="68"/>
      <c r="L1778" s="68"/>
      <c r="M1778" s="68"/>
      <c r="O1778" s="44"/>
      <c r="P1778" s="44"/>
      <c r="Q1778" s="44"/>
      <c r="R1778" s="44"/>
      <c r="S1778" s="44"/>
      <c r="T1778" s="44"/>
    </row>
    <row r="1779" spans="1:20" x14ac:dyDescent="0.25">
      <c r="A1779" s="44" t="str">
        <f>IF(B1779&lt;&gt;"",A1778+1,"")</f>
        <v/>
      </c>
      <c r="B1779" s="44"/>
      <c r="C1779" s="44"/>
      <c r="D1779" s="44"/>
      <c r="E1779" s="44"/>
      <c r="F1779" s="44"/>
      <c r="G1779" s="44"/>
      <c r="H1779" s="44"/>
      <c r="J1779" s="68"/>
      <c r="K1779" s="68"/>
      <c r="L1779" s="68"/>
      <c r="M1779" s="68"/>
      <c r="O1779" s="44"/>
      <c r="P1779" s="44"/>
      <c r="Q1779" s="44"/>
      <c r="R1779" s="44"/>
      <c r="S1779" s="44"/>
      <c r="T1779" s="44"/>
    </row>
    <row r="1780" spans="1:20" x14ac:dyDescent="0.25">
      <c r="A1780" s="44" t="str">
        <f>IF(B1780&lt;&gt;"",A1779+1,"")</f>
        <v/>
      </c>
      <c r="B1780" s="44"/>
      <c r="C1780" s="44"/>
      <c r="D1780" s="44"/>
      <c r="E1780" s="44"/>
      <c r="F1780" s="44"/>
      <c r="G1780" s="44"/>
      <c r="H1780" s="44"/>
      <c r="J1780" s="68"/>
      <c r="K1780" s="68"/>
      <c r="L1780" s="68"/>
      <c r="M1780" s="68"/>
      <c r="O1780" s="44"/>
      <c r="P1780" s="44"/>
      <c r="Q1780" s="44"/>
      <c r="R1780" s="44"/>
      <c r="S1780" s="44"/>
      <c r="T1780" s="44"/>
    </row>
    <row r="1781" spans="1:20" x14ac:dyDescent="0.25">
      <c r="A1781" s="44" t="str">
        <f>IF(B1781&lt;&gt;"",A1780+1,"")</f>
        <v/>
      </c>
      <c r="B1781" s="44"/>
      <c r="C1781" s="44"/>
      <c r="D1781" s="44"/>
      <c r="E1781" s="44"/>
      <c r="F1781" s="44"/>
      <c r="G1781" s="44"/>
      <c r="H1781" s="44"/>
      <c r="J1781" s="68"/>
      <c r="K1781" s="68"/>
      <c r="L1781" s="68"/>
      <c r="M1781" s="68"/>
      <c r="O1781" s="44"/>
      <c r="P1781" s="44"/>
      <c r="Q1781" s="44"/>
      <c r="R1781" s="44"/>
      <c r="S1781" s="44"/>
      <c r="T1781" s="44"/>
    </row>
    <row r="1782" spans="1:20" x14ac:dyDescent="0.25">
      <c r="A1782" s="44" t="str">
        <f>IF(B1782&lt;&gt;"",A1781+1,"")</f>
        <v/>
      </c>
      <c r="B1782" s="44"/>
      <c r="C1782" s="44"/>
      <c r="D1782" s="44"/>
      <c r="E1782" s="44"/>
      <c r="F1782" s="44"/>
      <c r="G1782" s="44"/>
      <c r="H1782" s="44"/>
      <c r="J1782" s="68"/>
      <c r="K1782" s="68"/>
      <c r="L1782" s="68"/>
      <c r="M1782" s="68"/>
      <c r="O1782" s="44"/>
      <c r="P1782" s="44"/>
      <c r="Q1782" s="44"/>
      <c r="R1782" s="44"/>
      <c r="S1782" s="44"/>
      <c r="T1782" s="44"/>
    </row>
    <row r="1783" spans="1:20" x14ac:dyDescent="0.25">
      <c r="A1783" s="44" t="str">
        <f>IF(B1783&lt;&gt;"",A1782+1,"")</f>
        <v/>
      </c>
      <c r="B1783" s="44"/>
      <c r="C1783" s="44"/>
      <c r="D1783" s="44"/>
      <c r="E1783" s="44"/>
      <c r="F1783" s="44"/>
      <c r="G1783" s="44"/>
      <c r="H1783" s="44"/>
      <c r="J1783" s="68"/>
      <c r="K1783" s="68"/>
      <c r="L1783" s="68"/>
      <c r="M1783" s="68"/>
      <c r="O1783" s="44"/>
      <c r="P1783" s="44"/>
      <c r="Q1783" s="44"/>
      <c r="R1783" s="44"/>
      <c r="S1783" s="44"/>
      <c r="T1783" s="44"/>
    </row>
    <row r="1784" spans="1:20" x14ac:dyDescent="0.25">
      <c r="A1784" s="44" t="str">
        <f>IF(B1784&lt;&gt;"",A1783+1,"")</f>
        <v/>
      </c>
      <c r="B1784" s="44"/>
      <c r="C1784" s="44"/>
      <c r="D1784" s="44"/>
      <c r="E1784" s="44"/>
      <c r="F1784" s="44"/>
      <c r="G1784" s="44"/>
      <c r="H1784" s="44"/>
      <c r="J1784" s="68"/>
      <c r="K1784" s="68"/>
      <c r="L1784" s="68"/>
      <c r="M1784" s="68"/>
      <c r="O1784" s="44"/>
      <c r="P1784" s="44"/>
      <c r="Q1784" s="44"/>
      <c r="R1784" s="44"/>
      <c r="S1784" s="44"/>
      <c r="T1784" s="44"/>
    </row>
    <row r="1785" spans="1:20" x14ac:dyDescent="0.25">
      <c r="A1785" s="44" t="str">
        <f>IF(B1785&lt;&gt;"",A1784+1,"")</f>
        <v/>
      </c>
      <c r="B1785" s="44"/>
      <c r="C1785" s="44"/>
      <c r="D1785" s="44"/>
      <c r="E1785" s="44"/>
      <c r="F1785" s="44"/>
      <c r="G1785" s="44"/>
      <c r="H1785" s="44"/>
      <c r="J1785" s="68"/>
      <c r="K1785" s="68"/>
      <c r="L1785" s="68"/>
      <c r="M1785" s="68"/>
      <c r="O1785" s="44"/>
      <c r="P1785" s="44"/>
      <c r="Q1785" s="44"/>
      <c r="R1785" s="44"/>
      <c r="S1785" s="44"/>
      <c r="T1785" s="44"/>
    </row>
    <row r="1786" spans="1:20" x14ac:dyDescent="0.25">
      <c r="A1786" s="44" t="str">
        <f>IF(B1786&lt;&gt;"",A1785+1,"")</f>
        <v/>
      </c>
      <c r="B1786" s="44"/>
      <c r="C1786" s="44"/>
      <c r="D1786" s="44"/>
      <c r="E1786" s="44"/>
      <c r="F1786" s="44"/>
      <c r="G1786" s="44"/>
      <c r="H1786" s="44"/>
      <c r="J1786" s="68"/>
      <c r="K1786" s="68"/>
      <c r="L1786" s="68"/>
      <c r="M1786" s="68"/>
      <c r="O1786" s="44"/>
      <c r="P1786" s="44"/>
      <c r="Q1786" s="44"/>
      <c r="R1786" s="44"/>
      <c r="S1786" s="44"/>
      <c r="T1786" s="44"/>
    </row>
    <row r="1787" spans="1:20" x14ac:dyDescent="0.25">
      <c r="A1787" s="44" t="str">
        <f>IF(B1787&lt;&gt;"",A1786+1,"")</f>
        <v/>
      </c>
      <c r="B1787" s="44"/>
      <c r="C1787" s="44"/>
      <c r="D1787" s="44"/>
      <c r="E1787" s="44"/>
      <c r="F1787" s="44"/>
      <c r="G1787" s="44"/>
      <c r="H1787" s="44"/>
      <c r="J1787" s="68"/>
      <c r="K1787" s="68"/>
      <c r="L1787" s="68"/>
      <c r="M1787" s="68"/>
      <c r="O1787" s="44"/>
      <c r="P1787" s="44"/>
      <c r="Q1787" s="44"/>
      <c r="R1787" s="44"/>
      <c r="S1787" s="44"/>
      <c r="T1787" s="44"/>
    </row>
    <row r="1788" spans="1:20" x14ac:dyDescent="0.25">
      <c r="A1788" s="44" t="str">
        <f>IF(B1788&lt;&gt;"",A1787+1,"")</f>
        <v/>
      </c>
      <c r="B1788" s="44"/>
      <c r="C1788" s="44"/>
      <c r="D1788" s="44"/>
      <c r="E1788" s="44"/>
      <c r="F1788" s="44"/>
      <c r="G1788" s="44"/>
      <c r="H1788" s="44"/>
      <c r="J1788" s="68"/>
      <c r="K1788" s="68"/>
      <c r="L1788" s="68"/>
      <c r="M1788" s="68"/>
      <c r="O1788" s="44"/>
      <c r="P1788" s="44"/>
      <c r="Q1788" s="44"/>
      <c r="R1788" s="44"/>
      <c r="S1788" s="44"/>
      <c r="T1788" s="44"/>
    </row>
    <row r="1789" spans="1:20" x14ac:dyDescent="0.25">
      <c r="A1789" s="44" t="str">
        <f>IF(B1789&lt;&gt;"",A1788+1,"")</f>
        <v/>
      </c>
      <c r="B1789" s="44"/>
      <c r="C1789" s="44"/>
      <c r="D1789" s="44"/>
      <c r="E1789" s="44"/>
      <c r="F1789" s="44"/>
      <c r="G1789" s="44"/>
      <c r="H1789" s="44"/>
      <c r="J1789" s="68"/>
      <c r="K1789" s="68"/>
      <c r="L1789" s="68"/>
      <c r="M1789" s="68"/>
      <c r="O1789" s="44"/>
      <c r="P1789" s="44"/>
      <c r="Q1789" s="44"/>
      <c r="R1789" s="44"/>
      <c r="S1789" s="44"/>
      <c r="T1789" s="44"/>
    </row>
    <row r="1790" spans="1:20" x14ac:dyDescent="0.25">
      <c r="A1790" s="44" t="str">
        <f>IF(B1790&lt;&gt;"",A1789+1,"")</f>
        <v/>
      </c>
      <c r="B1790" s="44"/>
      <c r="C1790" s="44"/>
      <c r="D1790" s="44"/>
      <c r="E1790" s="44"/>
      <c r="F1790" s="44"/>
      <c r="G1790" s="44"/>
      <c r="H1790" s="44"/>
      <c r="J1790" s="68"/>
      <c r="K1790" s="68"/>
      <c r="L1790" s="68"/>
      <c r="M1790" s="68"/>
      <c r="O1790" s="44"/>
      <c r="P1790" s="44"/>
      <c r="Q1790" s="44"/>
      <c r="R1790" s="44"/>
      <c r="S1790" s="44"/>
      <c r="T1790" s="44"/>
    </row>
    <row r="1791" spans="1:20" x14ac:dyDescent="0.25">
      <c r="A1791" s="44" t="str">
        <f>IF(B1791&lt;&gt;"",A1790+1,"")</f>
        <v/>
      </c>
      <c r="B1791" s="44"/>
      <c r="C1791" s="44"/>
      <c r="D1791" s="44"/>
      <c r="E1791" s="44"/>
      <c r="F1791" s="44"/>
      <c r="G1791" s="44"/>
      <c r="H1791" s="44"/>
      <c r="J1791" s="68"/>
      <c r="K1791" s="68"/>
      <c r="L1791" s="68"/>
      <c r="M1791" s="68"/>
      <c r="O1791" s="44"/>
      <c r="P1791" s="44"/>
      <c r="Q1791" s="44"/>
      <c r="R1791" s="44"/>
      <c r="S1791" s="44"/>
      <c r="T1791" s="44"/>
    </row>
    <row r="1792" spans="1:20" x14ac:dyDescent="0.25">
      <c r="A1792" s="44" t="str">
        <f>IF(B1792&lt;&gt;"",A1791+1,"")</f>
        <v/>
      </c>
      <c r="B1792" s="44"/>
      <c r="C1792" s="44"/>
      <c r="D1792" s="44"/>
      <c r="E1792" s="44"/>
      <c r="F1792" s="44"/>
      <c r="G1792" s="44"/>
      <c r="H1792" s="44"/>
      <c r="J1792" s="68"/>
      <c r="K1792" s="68"/>
      <c r="L1792" s="68"/>
      <c r="M1792" s="68"/>
      <c r="O1792" s="44"/>
      <c r="P1792" s="44"/>
      <c r="Q1792" s="44"/>
      <c r="R1792" s="44"/>
      <c r="S1792" s="44"/>
      <c r="T1792" s="44"/>
    </row>
    <row r="1793" spans="1:20" x14ac:dyDescent="0.25">
      <c r="A1793" s="44" t="str">
        <f>IF(B1793&lt;&gt;"",A1792+1,"")</f>
        <v/>
      </c>
      <c r="B1793" s="44"/>
      <c r="C1793" s="44"/>
      <c r="D1793" s="44"/>
      <c r="E1793" s="44"/>
      <c r="F1793" s="44"/>
      <c r="G1793" s="44"/>
      <c r="H1793" s="44"/>
      <c r="J1793" s="68"/>
      <c r="K1793" s="68"/>
      <c r="L1793" s="68"/>
      <c r="M1793" s="68"/>
      <c r="O1793" s="44"/>
      <c r="P1793" s="44"/>
      <c r="Q1793" s="44"/>
      <c r="R1793" s="44"/>
      <c r="S1793" s="44"/>
      <c r="T1793" s="44"/>
    </row>
    <row r="1794" spans="1:20" x14ac:dyDescent="0.25">
      <c r="A1794" s="44" t="str">
        <f>IF(B1794&lt;&gt;"",A1793+1,"")</f>
        <v/>
      </c>
      <c r="B1794" s="44"/>
      <c r="C1794" s="44"/>
      <c r="D1794" s="44"/>
      <c r="E1794" s="44"/>
      <c r="F1794" s="44"/>
      <c r="G1794" s="44"/>
      <c r="H1794" s="44"/>
      <c r="J1794" s="68"/>
      <c r="K1794" s="68"/>
      <c r="L1794" s="68"/>
      <c r="M1794" s="68"/>
      <c r="O1794" s="44"/>
      <c r="P1794" s="44"/>
      <c r="Q1794" s="44"/>
      <c r="R1794" s="44"/>
      <c r="S1794" s="44"/>
      <c r="T1794" s="44"/>
    </row>
    <row r="1795" spans="1:20" x14ac:dyDescent="0.25">
      <c r="A1795" s="44" t="str">
        <f>IF(B1795&lt;&gt;"",A1794+1,"")</f>
        <v/>
      </c>
      <c r="B1795" s="44"/>
      <c r="C1795" s="44"/>
      <c r="D1795" s="44"/>
      <c r="E1795" s="44"/>
      <c r="F1795" s="44"/>
      <c r="G1795" s="44"/>
      <c r="H1795" s="44"/>
      <c r="J1795" s="68"/>
      <c r="K1795" s="68"/>
      <c r="L1795" s="68"/>
      <c r="M1795" s="68"/>
      <c r="O1795" s="44"/>
      <c r="P1795" s="44"/>
      <c r="Q1795" s="44"/>
      <c r="R1795" s="44"/>
      <c r="S1795" s="44"/>
      <c r="T1795" s="44"/>
    </row>
    <row r="1796" spans="1:20" x14ac:dyDescent="0.25">
      <c r="A1796" s="44" t="str">
        <f>IF(B1796&lt;&gt;"",A1795+1,"")</f>
        <v/>
      </c>
      <c r="B1796" s="44"/>
      <c r="C1796" s="44"/>
      <c r="D1796" s="44"/>
      <c r="E1796" s="44"/>
      <c r="F1796" s="44"/>
      <c r="G1796" s="44"/>
      <c r="H1796" s="44"/>
      <c r="J1796" s="68"/>
      <c r="K1796" s="68"/>
      <c r="L1796" s="68"/>
      <c r="M1796" s="68"/>
      <c r="O1796" s="44"/>
      <c r="P1796" s="44"/>
      <c r="Q1796" s="44"/>
      <c r="R1796" s="44"/>
      <c r="S1796" s="44"/>
      <c r="T1796" s="44"/>
    </row>
    <row r="1797" spans="1:20" x14ac:dyDescent="0.25">
      <c r="A1797" s="44" t="str">
        <f>IF(B1797&lt;&gt;"",A1796+1,"")</f>
        <v/>
      </c>
      <c r="B1797" s="44"/>
      <c r="C1797" s="44"/>
      <c r="D1797" s="44"/>
      <c r="E1797" s="44"/>
      <c r="F1797" s="44"/>
      <c r="G1797" s="44"/>
      <c r="H1797" s="44"/>
      <c r="J1797" s="68"/>
      <c r="K1797" s="68"/>
      <c r="L1797" s="68"/>
      <c r="M1797" s="68"/>
      <c r="O1797" s="44"/>
      <c r="P1797" s="44"/>
      <c r="Q1797" s="44"/>
      <c r="R1797" s="44"/>
      <c r="S1797" s="44"/>
      <c r="T1797" s="44"/>
    </row>
    <row r="1798" spans="1:20" x14ac:dyDescent="0.25">
      <c r="A1798" s="44" t="str">
        <f>IF(B1798&lt;&gt;"",A1797+1,"")</f>
        <v/>
      </c>
      <c r="B1798" s="44"/>
      <c r="C1798" s="44"/>
      <c r="D1798" s="44"/>
      <c r="E1798" s="44"/>
      <c r="F1798" s="44"/>
      <c r="G1798" s="44"/>
      <c r="H1798" s="44"/>
      <c r="J1798" s="68"/>
      <c r="K1798" s="68"/>
      <c r="L1798" s="68"/>
      <c r="M1798" s="68"/>
      <c r="O1798" s="44"/>
      <c r="P1798" s="44"/>
      <c r="Q1798" s="44"/>
      <c r="R1798" s="44"/>
      <c r="S1798" s="44"/>
      <c r="T1798" s="44"/>
    </row>
    <row r="1799" spans="1:20" x14ac:dyDescent="0.25">
      <c r="A1799" s="44" t="str">
        <f>IF(B1799&lt;&gt;"",A1798+1,"")</f>
        <v/>
      </c>
      <c r="B1799" s="44"/>
      <c r="C1799" s="44"/>
      <c r="D1799" s="44"/>
      <c r="E1799" s="44"/>
      <c r="F1799" s="44"/>
      <c r="G1799" s="44"/>
      <c r="H1799" s="44"/>
      <c r="J1799" s="68"/>
      <c r="K1799" s="68"/>
      <c r="L1799" s="68"/>
      <c r="M1799" s="68"/>
      <c r="O1799" s="44"/>
      <c r="P1799" s="44"/>
      <c r="Q1799" s="44"/>
      <c r="R1799" s="44"/>
      <c r="S1799" s="44"/>
      <c r="T1799" s="44"/>
    </row>
    <row r="1800" spans="1:20" x14ac:dyDescent="0.25">
      <c r="A1800" s="44" t="str">
        <f>IF(B1800&lt;&gt;"",A1799+1,"")</f>
        <v/>
      </c>
      <c r="B1800" s="44"/>
      <c r="C1800" s="44"/>
      <c r="D1800" s="44"/>
      <c r="E1800" s="44"/>
      <c r="F1800" s="44"/>
      <c r="G1800" s="44"/>
      <c r="H1800" s="44"/>
      <c r="J1800" s="68"/>
      <c r="K1800" s="68"/>
      <c r="L1800" s="68"/>
      <c r="M1800" s="68"/>
      <c r="O1800" s="44"/>
      <c r="P1800" s="44"/>
      <c r="Q1800" s="44"/>
      <c r="R1800" s="44"/>
      <c r="S1800" s="44"/>
      <c r="T1800" s="44"/>
    </row>
    <row r="1801" spans="1:20" x14ac:dyDescent="0.25">
      <c r="A1801" s="44" t="str">
        <f>IF(B1801&lt;&gt;"",A1800+1,"")</f>
        <v/>
      </c>
      <c r="B1801" s="44"/>
      <c r="C1801" s="44"/>
      <c r="D1801" s="44"/>
      <c r="E1801" s="44"/>
      <c r="F1801" s="44"/>
      <c r="G1801" s="44"/>
      <c r="H1801" s="44"/>
      <c r="J1801" s="68"/>
      <c r="K1801" s="68"/>
      <c r="L1801" s="68"/>
      <c r="M1801" s="68"/>
      <c r="O1801" s="44"/>
      <c r="P1801" s="44"/>
      <c r="Q1801" s="44"/>
      <c r="R1801" s="44"/>
      <c r="S1801" s="44"/>
      <c r="T1801" s="44"/>
    </row>
    <row r="1802" spans="1:20" x14ac:dyDescent="0.25">
      <c r="A1802" s="44" t="str">
        <f>IF(B1802&lt;&gt;"",A1801+1,"")</f>
        <v/>
      </c>
      <c r="B1802" s="44"/>
      <c r="C1802" s="44"/>
      <c r="D1802" s="44"/>
      <c r="E1802" s="44"/>
      <c r="F1802" s="44"/>
      <c r="G1802" s="44"/>
      <c r="H1802" s="44"/>
      <c r="J1802" s="68"/>
      <c r="K1802" s="68"/>
      <c r="L1802" s="68"/>
      <c r="M1802" s="68"/>
      <c r="O1802" s="44"/>
      <c r="P1802" s="44"/>
      <c r="Q1802" s="44"/>
      <c r="R1802" s="44"/>
      <c r="S1802" s="44"/>
      <c r="T1802" s="44"/>
    </row>
    <row r="1803" spans="1:20" x14ac:dyDescent="0.25">
      <c r="A1803" s="44" t="str">
        <f>IF(B1803&lt;&gt;"",A1802+1,"")</f>
        <v/>
      </c>
      <c r="B1803" s="44"/>
      <c r="C1803" s="44"/>
      <c r="D1803" s="44"/>
      <c r="E1803" s="44"/>
      <c r="F1803" s="44"/>
      <c r="G1803" s="44"/>
      <c r="H1803" s="44"/>
      <c r="J1803" s="68"/>
      <c r="K1803" s="68"/>
      <c r="L1803" s="68"/>
      <c r="M1803" s="68"/>
      <c r="O1803" s="44"/>
      <c r="P1803" s="44"/>
      <c r="Q1803" s="44"/>
      <c r="R1803" s="44"/>
      <c r="S1803" s="44"/>
      <c r="T1803" s="44"/>
    </row>
    <row r="1804" spans="1:20" x14ac:dyDescent="0.25">
      <c r="A1804" s="44" t="str">
        <f>IF(B1804&lt;&gt;"",A1803+1,"")</f>
        <v/>
      </c>
      <c r="B1804" s="44"/>
      <c r="C1804" s="44"/>
      <c r="D1804" s="44"/>
      <c r="E1804" s="44"/>
      <c r="F1804" s="44"/>
      <c r="G1804" s="44"/>
      <c r="H1804" s="44"/>
      <c r="J1804" s="68"/>
      <c r="K1804" s="68"/>
      <c r="L1804" s="68"/>
      <c r="M1804" s="68"/>
      <c r="O1804" s="44"/>
      <c r="P1804" s="44"/>
      <c r="Q1804" s="44"/>
      <c r="R1804" s="44"/>
      <c r="S1804" s="44"/>
      <c r="T1804" s="44"/>
    </row>
    <row r="1805" spans="1:20" x14ac:dyDescent="0.25">
      <c r="A1805" s="44" t="str">
        <f>IF(B1805&lt;&gt;"",A1804+1,"")</f>
        <v/>
      </c>
      <c r="B1805" s="44"/>
      <c r="C1805" s="44"/>
      <c r="D1805" s="44"/>
      <c r="E1805" s="44"/>
      <c r="F1805" s="44"/>
      <c r="G1805" s="44"/>
      <c r="H1805" s="44"/>
      <c r="J1805" s="68"/>
      <c r="K1805" s="68"/>
      <c r="L1805" s="68"/>
      <c r="M1805" s="68"/>
      <c r="O1805" s="44"/>
      <c r="P1805" s="44"/>
      <c r="Q1805" s="44"/>
      <c r="R1805" s="44"/>
      <c r="S1805" s="44"/>
      <c r="T1805" s="44"/>
    </row>
    <row r="1806" spans="1:20" x14ac:dyDescent="0.25">
      <c r="A1806" s="44" t="str">
        <f>IF(B1806&lt;&gt;"",A1805+1,"")</f>
        <v/>
      </c>
      <c r="B1806" s="44"/>
      <c r="C1806" s="44"/>
      <c r="D1806" s="44"/>
      <c r="E1806" s="44"/>
      <c r="F1806" s="44"/>
      <c r="G1806" s="44"/>
      <c r="H1806" s="44"/>
      <c r="J1806" s="68"/>
      <c r="K1806" s="68"/>
      <c r="L1806" s="68"/>
      <c r="M1806" s="68"/>
      <c r="O1806" s="44"/>
      <c r="P1806" s="44"/>
      <c r="Q1806" s="44"/>
      <c r="R1806" s="44"/>
      <c r="S1806" s="44"/>
      <c r="T1806" s="44"/>
    </row>
    <row r="1807" spans="1:20" x14ac:dyDescent="0.25">
      <c r="A1807" s="44" t="str">
        <f>IF(B1807&lt;&gt;"",A1806+1,"")</f>
        <v/>
      </c>
      <c r="B1807" s="44"/>
      <c r="C1807" s="44"/>
      <c r="D1807" s="44"/>
      <c r="E1807" s="44"/>
      <c r="F1807" s="44"/>
      <c r="G1807" s="44"/>
      <c r="H1807" s="44"/>
      <c r="J1807" s="68"/>
      <c r="K1807" s="68"/>
      <c r="L1807" s="68"/>
      <c r="M1807" s="68"/>
      <c r="O1807" s="44"/>
      <c r="P1807" s="44"/>
      <c r="Q1807" s="44"/>
      <c r="R1807" s="44"/>
      <c r="S1807" s="44"/>
      <c r="T1807" s="44"/>
    </row>
    <row r="1808" spans="1:20" x14ac:dyDescent="0.25">
      <c r="A1808" s="44" t="str">
        <f>IF(B1808&lt;&gt;"",A1807+1,"")</f>
        <v/>
      </c>
      <c r="B1808" s="44"/>
      <c r="C1808" s="44"/>
      <c r="D1808" s="44"/>
      <c r="E1808" s="44"/>
      <c r="F1808" s="44"/>
      <c r="G1808" s="44"/>
      <c r="H1808" s="44"/>
      <c r="J1808" s="68"/>
      <c r="K1808" s="68"/>
      <c r="L1808" s="68"/>
      <c r="M1808" s="68"/>
      <c r="O1808" s="44"/>
      <c r="P1808" s="44"/>
      <c r="Q1808" s="44"/>
      <c r="R1808" s="44"/>
      <c r="S1808" s="44"/>
      <c r="T1808" s="44"/>
    </row>
    <row r="1809" spans="1:20" x14ac:dyDescent="0.25">
      <c r="A1809" s="44" t="str">
        <f>IF(B1809&lt;&gt;"",A1808+1,"")</f>
        <v/>
      </c>
      <c r="B1809" s="44"/>
      <c r="C1809" s="44"/>
      <c r="D1809" s="44"/>
      <c r="E1809" s="44"/>
      <c r="F1809" s="44"/>
      <c r="G1809" s="44"/>
      <c r="H1809" s="44"/>
      <c r="J1809" s="68"/>
      <c r="K1809" s="68"/>
      <c r="L1809" s="68"/>
      <c r="M1809" s="68"/>
      <c r="O1809" s="44"/>
      <c r="P1809" s="44"/>
      <c r="Q1809" s="44"/>
      <c r="R1809" s="44"/>
      <c r="S1809" s="44"/>
      <c r="T1809" s="44"/>
    </row>
    <row r="1810" spans="1:20" x14ac:dyDescent="0.25">
      <c r="A1810" s="44" t="str">
        <f>IF(B1810&lt;&gt;"",A1809+1,"")</f>
        <v/>
      </c>
      <c r="B1810" s="44"/>
      <c r="C1810" s="44"/>
      <c r="D1810" s="44"/>
      <c r="E1810" s="44"/>
      <c r="F1810" s="44"/>
      <c r="G1810" s="44"/>
      <c r="H1810" s="44"/>
      <c r="J1810" s="68"/>
      <c r="K1810" s="68"/>
      <c r="L1810" s="68"/>
      <c r="M1810" s="68"/>
      <c r="O1810" s="44"/>
      <c r="P1810" s="44"/>
      <c r="Q1810" s="44"/>
      <c r="R1810" s="44"/>
      <c r="S1810" s="44"/>
      <c r="T1810" s="44"/>
    </row>
    <row r="1811" spans="1:20" x14ac:dyDescent="0.25">
      <c r="A1811" s="44" t="str">
        <f>IF(B1811&lt;&gt;"",A1810+1,"")</f>
        <v/>
      </c>
      <c r="B1811" s="44"/>
      <c r="C1811" s="44"/>
      <c r="D1811" s="44"/>
      <c r="E1811" s="44"/>
      <c r="F1811" s="44"/>
      <c r="G1811" s="44"/>
      <c r="H1811" s="44"/>
      <c r="J1811" s="68"/>
      <c r="K1811" s="68"/>
      <c r="L1811" s="68"/>
      <c r="M1811" s="68"/>
      <c r="O1811" s="44"/>
      <c r="P1811" s="44"/>
      <c r="Q1811" s="44"/>
      <c r="R1811" s="44"/>
      <c r="S1811" s="44"/>
      <c r="T1811" s="44"/>
    </row>
    <row r="1812" spans="1:20" x14ac:dyDescent="0.25">
      <c r="A1812" s="44" t="str">
        <f>IF(B1812&lt;&gt;"",A1811+1,"")</f>
        <v/>
      </c>
      <c r="B1812" s="44"/>
      <c r="C1812" s="44"/>
      <c r="D1812" s="44"/>
      <c r="E1812" s="44"/>
      <c r="F1812" s="44"/>
      <c r="G1812" s="44"/>
      <c r="H1812" s="44"/>
      <c r="J1812" s="68"/>
      <c r="K1812" s="68"/>
      <c r="L1812" s="68"/>
      <c r="M1812" s="68"/>
      <c r="O1812" s="44"/>
      <c r="P1812" s="44"/>
      <c r="Q1812" s="44"/>
      <c r="R1812" s="44"/>
      <c r="S1812" s="44"/>
      <c r="T1812" s="44"/>
    </row>
    <row r="1813" spans="1:20" x14ac:dyDescent="0.25">
      <c r="A1813" s="44" t="str">
        <f>IF(B1813&lt;&gt;"",A1812+1,"")</f>
        <v/>
      </c>
      <c r="B1813" s="44"/>
      <c r="C1813" s="44"/>
      <c r="D1813" s="44"/>
      <c r="E1813" s="44"/>
      <c r="F1813" s="44"/>
      <c r="G1813" s="44"/>
      <c r="H1813" s="44"/>
      <c r="J1813" s="68"/>
      <c r="K1813" s="68"/>
      <c r="L1813" s="68"/>
      <c r="M1813" s="68"/>
      <c r="O1813" s="44"/>
      <c r="P1813" s="44"/>
      <c r="Q1813" s="44"/>
      <c r="R1813" s="44"/>
      <c r="S1813" s="44"/>
      <c r="T1813" s="44"/>
    </row>
    <row r="1814" spans="1:20" x14ac:dyDescent="0.25">
      <c r="A1814" s="44" t="str">
        <f>IF(B1814&lt;&gt;"",A1813+1,"")</f>
        <v/>
      </c>
      <c r="B1814" s="44"/>
      <c r="C1814" s="44"/>
      <c r="D1814" s="44"/>
      <c r="E1814" s="44"/>
      <c r="F1814" s="44"/>
      <c r="G1814" s="44"/>
      <c r="H1814" s="44"/>
      <c r="J1814" s="68"/>
      <c r="K1814" s="68"/>
      <c r="L1814" s="68"/>
      <c r="M1814" s="68"/>
      <c r="O1814" s="44"/>
      <c r="P1814" s="44"/>
      <c r="Q1814" s="44"/>
      <c r="R1814" s="44"/>
      <c r="S1814" s="44"/>
      <c r="T1814" s="44"/>
    </row>
    <row r="1815" spans="1:20" x14ac:dyDescent="0.25">
      <c r="A1815" s="44" t="str">
        <f>IF(B1815&lt;&gt;"",A1814+1,"")</f>
        <v/>
      </c>
      <c r="B1815" s="44"/>
      <c r="C1815" s="44"/>
      <c r="D1815" s="44"/>
      <c r="E1815" s="44"/>
      <c r="F1815" s="44"/>
      <c r="G1815" s="44"/>
      <c r="H1815" s="44"/>
      <c r="J1815" s="68"/>
      <c r="K1815" s="68"/>
      <c r="L1815" s="68"/>
      <c r="M1815" s="68"/>
      <c r="O1815" s="44"/>
      <c r="P1815" s="44"/>
      <c r="Q1815" s="44"/>
      <c r="R1815" s="44"/>
      <c r="S1815" s="44"/>
      <c r="T1815" s="44"/>
    </row>
    <row r="1816" spans="1:20" x14ac:dyDescent="0.25">
      <c r="A1816" s="44" t="str">
        <f>IF(B1816&lt;&gt;"",A1815+1,"")</f>
        <v/>
      </c>
      <c r="B1816" s="44"/>
      <c r="C1816" s="44"/>
      <c r="D1816" s="44"/>
      <c r="E1816" s="44"/>
      <c r="F1816" s="44"/>
      <c r="G1816" s="44"/>
      <c r="H1816" s="44"/>
      <c r="J1816" s="68"/>
      <c r="K1816" s="68"/>
      <c r="L1816" s="68"/>
      <c r="M1816" s="68"/>
      <c r="O1816" s="44"/>
      <c r="P1816" s="44"/>
      <c r="Q1816" s="44"/>
      <c r="R1816" s="44"/>
      <c r="S1816" s="44"/>
      <c r="T1816" s="44"/>
    </row>
    <row r="1817" spans="1:20" x14ac:dyDescent="0.25">
      <c r="A1817" s="44" t="str">
        <f>IF(B1817&lt;&gt;"",A1816+1,"")</f>
        <v/>
      </c>
      <c r="B1817" s="44"/>
      <c r="C1817" s="44"/>
      <c r="D1817" s="44"/>
      <c r="E1817" s="44"/>
      <c r="F1817" s="44"/>
      <c r="G1817" s="44"/>
      <c r="H1817" s="44"/>
      <c r="J1817" s="68"/>
      <c r="K1817" s="68"/>
      <c r="L1817" s="68"/>
      <c r="M1817" s="68"/>
      <c r="O1817" s="44"/>
      <c r="P1817" s="44"/>
      <c r="Q1817" s="44"/>
      <c r="R1817" s="44"/>
      <c r="S1817" s="44"/>
      <c r="T1817" s="44"/>
    </row>
    <row r="1818" spans="1:20" x14ac:dyDescent="0.25">
      <c r="A1818" s="44" t="str">
        <f>IF(B1818&lt;&gt;"",A1817+1,"")</f>
        <v/>
      </c>
      <c r="B1818" s="44"/>
      <c r="C1818" s="44"/>
      <c r="D1818" s="44"/>
      <c r="E1818" s="44"/>
      <c r="F1818" s="44"/>
      <c r="G1818" s="44"/>
      <c r="H1818" s="44"/>
      <c r="J1818" s="68"/>
      <c r="K1818" s="68"/>
      <c r="L1818" s="68"/>
      <c r="M1818" s="68"/>
      <c r="O1818" s="44"/>
      <c r="P1818" s="44"/>
      <c r="Q1818" s="44"/>
      <c r="R1818" s="44"/>
      <c r="S1818" s="44"/>
      <c r="T1818" s="44"/>
    </row>
    <row r="1819" spans="1:20" x14ac:dyDescent="0.25">
      <c r="A1819" s="44" t="str">
        <f>IF(B1819&lt;&gt;"",A1818+1,"")</f>
        <v/>
      </c>
      <c r="B1819" s="44"/>
      <c r="C1819" s="44"/>
      <c r="D1819" s="44"/>
      <c r="E1819" s="44"/>
      <c r="F1819" s="44"/>
      <c r="G1819" s="44"/>
      <c r="H1819" s="44"/>
      <c r="J1819" s="68"/>
      <c r="K1819" s="68"/>
      <c r="L1819" s="68"/>
      <c r="M1819" s="68"/>
      <c r="O1819" s="44"/>
      <c r="P1819" s="44"/>
      <c r="Q1819" s="44"/>
      <c r="R1819" s="44"/>
      <c r="S1819" s="44"/>
      <c r="T1819" s="44"/>
    </row>
    <row r="1820" spans="1:20" x14ac:dyDescent="0.25">
      <c r="A1820" s="44" t="str">
        <f>IF(B1820&lt;&gt;"",A1819+1,"")</f>
        <v/>
      </c>
      <c r="B1820" s="44"/>
      <c r="C1820" s="44"/>
      <c r="D1820" s="44"/>
      <c r="E1820" s="44"/>
      <c r="F1820" s="44"/>
      <c r="G1820" s="44"/>
      <c r="H1820" s="44"/>
      <c r="J1820" s="68"/>
      <c r="K1820" s="68"/>
      <c r="L1820" s="68"/>
      <c r="M1820" s="68"/>
      <c r="O1820" s="44"/>
      <c r="P1820" s="44"/>
      <c r="Q1820" s="44"/>
      <c r="R1820" s="44"/>
      <c r="S1820" s="44"/>
      <c r="T1820" s="44"/>
    </row>
    <row r="1821" spans="1:20" x14ac:dyDescent="0.25">
      <c r="A1821" s="44" t="str">
        <f>IF(B1821&lt;&gt;"",A1820+1,"")</f>
        <v/>
      </c>
      <c r="B1821" s="44"/>
      <c r="C1821" s="44"/>
      <c r="D1821" s="44"/>
      <c r="E1821" s="44"/>
      <c r="F1821" s="44"/>
      <c r="G1821" s="44"/>
      <c r="H1821" s="44"/>
      <c r="J1821" s="68"/>
      <c r="K1821" s="68"/>
      <c r="L1821" s="68"/>
      <c r="M1821" s="68"/>
      <c r="O1821" s="44"/>
      <c r="P1821" s="44"/>
      <c r="Q1821" s="44"/>
      <c r="R1821" s="44"/>
      <c r="S1821" s="44"/>
      <c r="T1821" s="44"/>
    </row>
    <row r="1822" spans="1:20" x14ac:dyDescent="0.25">
      <c r="A1822" s="44" t="str">
        <f>IF(B1822&lt;&gt;"",A1821+1,"")</f>
        <v/>
      </c>
      <c r="B1822" s="44"/>
      <c r="C1822" s="44"/>
      <c r="D1822" s="44"/>
      <c r="E1822" s="44"/>
      <c r="F1822" s="44"/>
      <c r="G1822" s="44"/>
      <c r="H1822" s="44"/>
      <c r="J1822" s="68"/>
      <c r="K1822" s="68"/>
      <c r="L1822" s="68"/>
      <c r="M1822" s="68"/>
      <c r="O1822" s="44"/>
      <c r="P1822" s="44"/>
      <c r="Q1822" s="44"/>
      <c r="R1822" s="44"/>
      <c r="S1822" s="44"/>
      <c r="T1822" s="44"/>
    </row>
    <row r="1823" spans="1:20" x14ac:dyDescent="0.25">
      <c r="A1823" s="44" t="str">
        <f>IF(B1823&lt;&gt;"",A1822+1,"")</f>
        <v/>
      </c>
      <c r="B1823" s="44"/>
      <c r="C1823" s="44"/>
      <c r="D1823" s="44"/>
      <c r="E1823" s="44"/>
      <c r="F1823" s="44"/>
      <c r="G1823" s="44"/>
      <c r="H1823" s="44"/>
      <c r="J1823" s="68"/>
      <c r="K1823" s="68"/>
      <c r="L1823" s="68"/>
      <c r="M1823" s="68"/>
      <c r="O1823" s="44"/>
      <c r="P1823" s="44"/>
      <c r="Q1823" s="44"/>
      <c r="R1823" s="44"/>
      <c r="S1823" s="44"/>
      <c r="T1823" s="44"/>
    </row>
    <row r="1824" spans="1:20" x14ac:dyDescent="0.25">
      <c r="A1824" s="44" t="str">
        <f>IF(B1824&lt;&gt;"",A1823+1,"")</f>
        <v/>
      </c>
      <c r="B1824" s="44"/>
      <c r="C1824" s="44"/>
      <c r="D1824" s="44"/>
      <c r="E1824" s="44"/>
      <c r="F1824" s="44"/>
      <c r="G1824" s="44"/>
      <c r="H1824" s="44"/>
      <c r="J1824" s="68"/>
      <c r="K1824" s="68"/>
      <c r="L1824" s="68"/>
      <c r="M1824" s="68"/>
      <c r="O1824" s="44"/>
      <c r="P1824" s="44"/>
      <c r="Q1824" s="44"/>
      <c r="R1824" s="44"/>
      <c r="S1824" s="44"/>
      <c r="T1824" s="44"/>
    </row>
    <row r="1825" spans="1:20" x14ac:dyDescent="0.25">
      <c r="A1825" s="44" t="str">
        <f>IF(B1825&lt;&gt;"",A1824+1,"")</f>
        <v/>
      </c>
      <c r="B1825" s="44"/>
      <c r="C1825" s="44"/>
      <c r="D1825" s="44"/>
      <c r="E1825" s="44"/>
      <c r="F1825" s="44"/>
      <c r="G1825" s="44"/>
      <c r="H1825" s="44"/>
      <c r="J1825" s="68"/>
      <c r="K1825" s="68"/>
      <c r="L1825" s="68"/>
      <c r="M1825" s="68"/>
      <c r="O1825" s="44"/>
      <c r="P1825" s="44"/>
      <c r="Q1825" s="44"/>
      <c r="R1825" s="44"/>
      <c r="S1825" s="44"/>
      <c r="T1825" s="44"/>
    </row>
    <row r="1826" spans="1:20" x14ac:dyDescent="0.25">
      <c r="A1826" s="44" t="str">
        <f>IF(B1826&lt;&gt;"",A1825+1,"")</f>
        <v/>
      </c>
      <c r="B1826" s="44"/>
      <c r="C1826" s="44"/>
      <c r="D1826" s="44"/>
      <c r="E1826" s="44"/>
      <c r="F1826" s="44"/>
      <c r="G1826" s="44"/>
      <c r="H1826" s="44"/>
      <c r="J1826" s="68"/>
      <c r="K1826" s="68"/>
      <c r="L1826" s="68"/>
      <c r="M1826" s="68"/>
      <c r="O1826" s="44"/>
      <c r="P1826" s="44"/>
      <c r="Q1826" s="44"/>
      <c r="R1826" s="44"/>
      <c r="S1826" s="44"/>
      <c r="T1826" s="44"/>
    </row>
    <row r="1827" spans="1:20" x14ac:dyDescent="0.25">
      <c r="A1827" s="44" t="str">
        <f>IF(B1827&lt;&gt;"",A1826+1,"")</f>
        <v/>
      </c>
      <c r="B1827" s="44"/>
      <c r="C1827" s="44"/>
      <c r="D1827" s="44"/>
      <c r="E1827" s="44"/>
      <c r="F1827" s="44"/>
      <c r="G1827" s="44"/>
      <c r="H1827" s="44"/>
      <c r="J1827" s="68"/>
      <c r="K1827" s="68"/>
      <c r="L1827" s="68"/>
      <c r="M1827" s="68"/>
      <c r="O1827" s="44"/>
      <c r="P1827" s="44"/>
      <c r="Q1827" s="44"/>
      <c r="R1827" s="44"/>
      <c r="S1827" s="44"/>
      <c r="T1827" s="44"/>
    </row>
    <row r="1828" spans="1:20" x14ac:dyDescent="0.25">
      <c r="A1828" s="44" t="str">
        <f>IF(B1828&lt;&gt;"",A1827+1,"")</f>
        <v/>
      </c>
      <c r="B1828" s="44"/>
      <c r="C1828" s="44"/>
      <c r="D1828" s="44"/>
      <c r="E1828" s="44"/>
      <c r="F1828" s="44"/>
      <c r="G1828" s="44"/>
      <c r="H1828" s="44"/>
      <c r="J1828" s="68"/>
      <c r="K1828" s="68"/>
      <c r="L1828" s="68"/>
      <c r="M1828" s="68"/>
      <c r="O1828" s="44"/>
      <c r="P1828" s="44"/>
      <c r="Q1828" s="44"/>
      <c r="R1828" s="44"/>
      <c r="S1828" s="44"/>
      <c r="T1828" s="44"/>
    </row>
    <row r="1829" spans="1:20" x14ac:dyDescent="0.25">
      <c r="A1829" s="44" t="str">
        <f>IF(B1829&lt;&gt;"",A1828+1,"")</f>
        <v/>
      </c>
      <c r="B1829" s="44"/>
      <c r="C1829" s="44"/>
      <c r="D1829" s="44"/>
      <c r="E1829" s="44"/>
      <c r="F1829" s="44"/>
      <c r="G1829" s="44"/>
      <c r="H1829" s="44"/>
      <c r="J1829" s="68"/>
      <c r="K1829" s="68"/>
      <c r="L1829" s="68"/>
      <c r="M1829" s="68"/>
      <c r="O1829" s="44"/>
      <c r="P1829" s="44"/>
      <c r="Q1829" s="44"/>
      <c r="R1829" s="44"/>
      <c r="S1829" s="44"/>
      <c r="T1829" s="44"/>
    </row>
    <row r="1830" spans="1:20" x14ac:dyDescent="0.25">
      <c r="A1830" s="44" t="str">
        <f>IF(B1830&lt;&gt;"",A1829+1,"")</f>
        <v/>
      </c>
      <c r="B1830" s="44"/>
      <c r="C1830" s="44"/>
      <c r="D1830" s="44"/>
      <c r="E1830" s="44"/>
      <c r="F1830" s="44"/>
      <c r="G1830" s="44"/>
      <c r="H1830" s="44"/>
      <c r="J1830" s="68"/>
      <c r="K1830" s="68"/>
      <c r="L1830" s="68"/>
      <c r="M1830" s="68"/>
      <c r="O1830" s="44"/>
      <c r="P1830" s="44"/>
      <c r="Q1830" s="44"/>
      <c r="R1830" s="44"/>
      <c r="S1830" s="44"/>
      <c r="T1830" s="44"/>
    </row>
    <row r="1831" spans="1:20" x14ac:dyDescent="0.25">
      <c r="A1831" s="44" t="str">
        <f>IF(B1831&lt;&gt;"",A1830+1,"")</f>
        <v/>
      </c>
      <c r="B1831" s="44"/>
      <c r="C1831" s="44"/>
      <c r="D1831" s="44"/>
      <c r="E1831" s="44"/>
      <c r="F1831" s="44"/>
      <c r="G1831" s="44"/>
      <c r="H1831" s="44"/>
      <c r="J1831" s="68"/>
      <c r="K1831" s="68"/>
      <c r="L1831" s="68"/>
      <c r="M1831" s="68"/>
      <c r="O1831" s="44"/>
      <c r="P1831" s="44"/>
      <c r="Q1831" s="44"/>
      <c r="R1831" s="44"/>
      <c r="S1831" s="44"/>
      <c r="T1831" s="44"/>
    </row>
    <row r="1832" spans="1:20" x14ac:dyDescent="0.25">
      <c r="A1832" s="44" t="str">
        <f>IF(B1832&lt;&gt;"",A1831+1,"")</f>
        <v/>
      </c>
      <c r="B1832" s="44"/>
      <c r="C1832" s="44"/>
      <c r="D1832" s="44"/>
      <c r="E1832" s="44"/>
      <c r="F1832" s="44"/>
      <c r="G1832" s="44"/>
      <c r="H1832" s="44"/>
      <c r="J1832" s="68"/>
      <c r="K1832" s="68"/>
      <c r="L1832" s="68"/>
      <c r="M1832" s="68"/>
      <c r="O1832" s="44"/>
      <c r="P1832" s="44"/>
      <c r="Q1832" s="44"/>
      <c r="R1832" s="44"/>
      <c r="S1832" s="44"/>
      <c r="T1832" s="44"/>
    </row>
    <row r="1833" spans="1:20" x14ac:dyDescent="0.25">
      <c r="A1833" s="44" t="str">
        <f>IF(B1833&lt;&gt;"",A1832+1,"")</f>
        <v/>
      </c>
      <c r="B1833" s="44"/>
      <c r="C1833" s="44"/>
      <c r="D1833" s="44"/>
      <c r="E1833" s="44"/>
      <c r="F1833" s="44"/>
      <c r="G1833" s="44"/>
      <c r="H1833" s="44"/>
      <c r="J1833" s="68"/>
      <c r="K1833" s="68"/>
      <c r="L1833" s="68"/>
      <c r="M1833" s="68"/>
      <c r="O1833" s="44"/>
      <c r="P1833" s="44"/>
      <c r="Q1833" s="44"/>
      <c r="R1833" s="44"/>
      <c r="S1833" s="44"/>
      <c r="T1833" s="44"/>
    </row>
    <row r="1834" spans="1:20" x14ac:dyDescent="0.25">
      <c r="A1834" s="44" t="str">
        <f>IF(B1834&lt;&gt;"",A1833+1,"")</f>
        <v/>
      </c>
      <c r="B1834" s="44"/>
      <c r="C1834" s="44"/>
      <c r="D1834" s="44"/>
      <c r="E1834" s="44"/>
      <c r="F1834" s="44"/>
      <c r="G1834" s="44"/>
      <c r="H1834" s="44"/>
      <c r="J1834" s="68"/>
      <c r="K1834" s="68"/>
      <c r="L1834" s="68"/>
      <c r="M1834" s="68"/>
      <c r="O1834" s="44"/>
      <c r="P1834" s="44"/>
      <c r="Q1834" s="44"/>
      <c r="R1834" s="44"/>
      <c r="S1834" s="44"/>
      <c r="T1834" s="44"/>
    </row>
    <row r="1835" spans="1:20" x14ac:dyDescent="0.25">
      <c r="A1835" s="44" t="str">
        <f>IF(B1835&lt;&gt;"",A1834+1,"")</f>
        <v/>
      </c>
      <c r="B1835" s="44"/>
      <c r="C1835" s="44"/>
      <c r="D1835" s="44"/>
      <c r="E1835" s="44"/>
      <c r="F1835" s="44"/>
      <c r="G1835" s="44"/>
      <c r="H1835" s="44"/>
      <c r="J1835" s="68"/>
      <c r="K1835" s="68"/>
      <c r="L1835" s="68"/>
      <c r="M1835" s="68"/>
      <c r="O1835" s="44"/>
      <c r="P1835" s="44"/>
      <c r="Q1835" s="44"/>
      <c r="R1835" s="44"/>
      <c r="S1835" s="44"/>
      <c r="T1835" s="44"/>
    </row>
    <row r="1836" spans="1:20" x14ac:dyDescent="0.25">
      <c r="A1836" s="44" t="str">
        <f>IF(B1836&lt;&gt;"",A1835+1,"")</f>
        <v/>
      </c>
      <c r="B1836" s="44"/>
      <c r="C1836" s="44"/>
      <c r="D1836" s="44"/>
      <c r="E1836" s="44"/>
      <c r="F1836" s="44"/>
      <c r="G1836" s="44"/>
      <c r="H1836" s="44"/>
      <c r="J1836" s="68"/>
      <c r="K1836" s="68"/>
      <c r="L1836" s="68"/>
      <c r="M1836" s="68"/>
      <c r="O1836" s="44"/>
      <c r="P1836" s="44"/>
      <c r="Q1836" s="44"/>
      <c r="R1836" s="44"/>
      <c r="S1836" s="44"/>
      <c r="T1836" s="44"/>
    </row>
    <row r="1837" spans="1:20" x14ac:dyDescent="0.25">
      <c r="A1837" s="44" t="str">
        <f>IF(B1837&lt;&gt;"",A1836+1,"")</f>
        <v/>
      </c>
      <c r="B1837" s="44"/>
      <c r="C1837" s="44"/>
      <c r="D1837" s="44"/>
      <c r="E1837" s="44"/>
      <c r="F1837" s="44"/>
      <c r="G1837" s="44"/>
      <c r="H1837" s="44"/>
      <c r="J1837" s="68"/>
      <c r="K1837" s="68"/>
      <c r="L1837" s="68"/>
      <c r="M1837" s="68"/>
      <c r="O1837" s="44"/>
      <c r="P1837" s="44"/>
      <c r="Q1837" s="44"/>
      <c r="R1837" s="44"/>
      <c r="S1837" s="44"/>
      <c r="T1837" s="44"/>
    </row>
    <row r="1838" spans="1:20" x14ac:dyDescent="0.25">
      <c r="A1838" s="44" t="str">
        <f>IF(B1838&lt;&gt;"",A1837+1,"")</f>
        <v/>
      </c>
      <c r="B1838" s="44"/>
      <c r="C1838" s="44"/>
      <c r="D1838" s="44"/>
      <c r="E1838" s="44"/>
      <c r="F1838" s="44"/>
      <c r="G1838" s="44"/>
      <c r="H1838" s="44"/>
      <c r="J1838" s="68"/>
      <c r="K1838" s="68"/>
      <c r="L1838" s="68"/>
      <c r="M1838" s="68"/>
      <c r="O1838" s="44"/>
      <c r="P1838" s="44"/>
      <c r="Q1838" s="44"/>
      <c r="R1838" s="44"/>
      <c r="S1838" s="44"/>
      <c r="T1838" s="44"/>
    </row>
    <row r="1839" spans="1:20" x14ac:dyDescent="0.25">
      <c r="A1839" s="44" t="str">
        <f>IF(B1839&lt;&gt;"",A1838+1,"")</f>
        <v/>
      </c>
      <c r="B1839" s="44"/>
      <c r="C1839" s="44"/>
      <c r="D1839" s="44"/>
      <c r="E1839" s="44"/>
      <c r="F1839" s="44"/>
      <c r="G1839" s="44"/>
      <c r="H1839" s="44"/>
      <c r="J1839" s="68"/>
      <c r="K1839" s="68"/>
      <c r="L1839" s="68"/>
      <c r="M1839" s="68"/>
      <c r="O1839" s="44"/>
      <c r="P1839" s="44"/>
      <c r="Q1839" s="44"/>
      <c r="R1839" s="44"/>
      <c r="S1839" s="44"/>
      <c r="T1839" s="44"/>
    </row>
    <row r="1840" spans="1:20" x14ac:dyDescent="0.25">
      <c r="A1840" s="44" t="str">
        <f>IF(B1840&lt;&gt;"",A1839+1,"")</f>
        <v/>
      </c>
      <c r="B1840" s="44"/>
      <c r="C1840" s="44"/>
      <c r="D1840" s="44"/>
      <c r="E1840" s="44"/>
      <c r="F1840" s="44"/>
      <c r="G1840" s="44"/>
      <c r="H1840" s="44"/>
      <c r="J1840" s="68"/>
      <c r="K1840" s="68"/>
      <c r="L1840" s="68"/>
      <c r="M1840" s="68"/>
      <c r="O1840" s="44"/>
      <c r="P1840" s="44"/>
      <c r="Q1840" s="44"/>
      <c r="R1840" s="44"/>
      <c r="S1840" s="44"/>
      <c r="T1840" s="44"/>
    </row>
    <row r="1841" spans="1:20" x14ac:dyDescent="0.25">
      <c r="A1841" s="44" t="str">
        <f>IF(B1841&lt;&gt;"",A1840+1,"")</f>
        <v/>
      </c>
      <c r="B1841" s="44"/>
      <c r="C1841" s="44"/>
      <c r="D1841" s="44"/>
      <c r="E1841" s="44"/>
      <c r="F1841" s="44"/>
      <c r="G1841" s="44"/>
      <c r="H1841" s="44"/>
      <c r="J1841" s="68"/>
      <c r="K1841" s="68"/>
      <c r="L1841" s="68"/>
      <c r="M1841" s="68"/>
      <c r="O1841" s="44"/>
      <c r="P1841" s="44"/>
      <c r="Q1841" s="44"/>
      <c r="R1841" s="44"/>
      <c r="S1841" s="44"/>
      <c r="T1841" s="44"/>
    </row>
    <row r="1842" spans="1:20" x14ac:dyDescent="0.25">
      <c r="A1842" s="44" t="str">
        <f>IF(B1842&lt;&gt;"",A1841+1,"")</f>
        <v/>
      </c>
      <c r="B1842" s="44"/>
      <c r="C1842" s="44"/>
      <c r="D1842" s="44"/>
      <c r="E1842" s="44"/>
      <c r="F1842" s="44"/>
      <c r="G1842" s="44"/>
      <c r="H1842" s="44"/>
      <c r="J1842" s="68"/>
      <c r="K1842" s="68"/>
      <c r="L1842" s="68"/>
      <c r="M1842" s="68"/>
      <c r="O1842" s="44"/>
      <c r="P1842" s="44"/>
      <c r="Q1842" s="44"/>
      <c r="R1842" s="44"/>
      <c r="S1842" s="44"/>
      <c r="T1842" s="44"/>
    </row>
    <row r="1843" spans="1:20" x14ac:dyDescent="0.25">
      <c r="A1843" s="44" t="str">
        <f>IF(B1843&lt;&gt;"",A1842+1,"")</f>
        <v/>
      </c>
      <c r="B1843" s="44"/>
      <c r="C1843" s="44"/>
      <c r="D1843" s="44"/>
      <c r="E1843" s="44"/>
      <c r="F1843" s="44"/>
      <c r="G1843" s="44"/>
      <c r="H1843" s="44"/>
      <c r="J1843" s="68"/>
      <c r="K1843" s="68"/>
      <c r="L1843" s="68"/>
      <c r="M1843" s="68"/>
      <c r="O1843" s="44"/>
      <c r="P1843" s="44"/>
      <c r="Q1843" s="44"/>
      <c r="R1843" s="44"/>
      <c r="S1843" s="44"/>
      <c r="T1843" s="44"/>
    </row>
    <row r="1844" spans="1:20" x14ac:dyDescent="0.25">
      <c r="A1844" s="44" t="str">
        <f>IF(B1844&lt;&gt;"",A1843+1,"")</f>
        <v/>
      </c>
      <c r="B1844" s="44"/>
      <c r="C1844" s="44"/>
      <c r="D1844" s="44"/>
      <c r="E1844" s="44"/>
      <c r="F1844" s="44"/>
      <c r="G1844" s="44"/>
      <c r="H1844" s="44"/>
      <c r="J1844" s="68"/>
      <c r="K1844" s="68"/>
      <c r="L1844" s="68"/>
      <c r="M1844" s="68"/>
      <c r="O1844" s="44"/>
      <c r="P1844" s="44"/>
      <c r="Q1844" s="44"/>
      <c r="R1844" s="44"/>
      <c r="S1844" s="44"/>
      <c r="T1844" s="44"/>
    </row>
    <row r="1845" spans="1:20" x14ac:dyDescent="0.25">
      <c r="A1845" s="44" t="str">
        <f>IF(B1845&lt;&gt;"",A1844+1,"")</f>
        <v/>
      </c>
      <c r="B1845" s="44"/>
      <c r="C1845" s="44"/>
      <c r="D1845" s="44"/>
      <c r="E1845" s="44"/>
      <c r="F1845" s="44"/>
      <c r="G1845" s="44"/>
      <c r="H1845" s="44"/>
      <c r="J1845" s="68"/>
      <c r="K1845" s="68"/>
      <c r="L1845" s="68"/>
      <c r="M1845" s="68"/>
      <c r="O1845" s="44"/>
      <c r="P1845" s="44"/>
      <c r="Q1845" s="44"/>
      <c r="R1845" s="44"/>
      <c r="S1845" s="44"/>
      <c r="T1845" s="44"/>
    </row>
    <row r="1846" spans="1:20" x14ac:dyDescent="0.25">
      <c r="A1846" s="44" t="str">
        <f>IF(B1846&lt;&gt;"",A1845+1,"")</f>
        <v/>
      </c>
      <c r="B1846" s="44"/>
      <c r="C1846" s="44"/>
      <c r="D1846" s="44"/>
      <c r="E1846" s="44"/>
      <c r="F1846" s="44"/>
      <c r="G1846" s="44"/>
      <c r="H1846" s="44"/>
      <c r="J1846" s="68"/>
      <c r="K1846" s="68"/>
      <c r="L1846" s="68"/>
      <c r="M1846" s="68"/>
      <c r="O1846" s="44"/>
      <c r="P1846" s="44"/>
      <c r="Q1846" s="44"/>
      <c r="R1846" s="44"/>
      <c r="S1846" s="44"/>
      <c r="T1846" s="44"/>
    </row>
    <row r="1847" spans="1:20" x14ac:dyDescent="0.25">
      <c r="A1847" s="44" t="str">
        <f>IF(B1847&lt;&gt;"",A1846+1,"")</f>
        <v/>
      </c>
      <c r="B1847" s="44"/>
      <c r="C1847" s="44"/>
      <c r="D1847" s="44"/>
      <c r="E1847" s="44"/>
      <c r="F1847" s="44"/>
      <c r="G1847" s="44"/>
      <c r="H1847" s="44"/>
      <c r="J1847" s="68"/>
      <c r="K1847" s="68"/>
      <c r="L1847" s="68"/>
      <c r="M1847" s="68"/>
      <c r="O1847" s="44"/>
      <c r="P1847" s="44"/>
      <c r="Q1847" s="44"/>
      <c r="R1847" s="44"/>
      <c r="S1847" s="44"/>
      <c r="T1847" s="44"/>
    </row>
    <row r="1848" spans="1:20" x14ac:dyDescent="0.25">
      <c r="A1848" s="44" t="str">
        <f>IF(B1848&lt;&gt;"",A1847+1,"")</f>
        <v/>
      </c>
      <c r="B1848" s="44"/>
      <c r="C1848" s="44"/>
      <c r="D1848" s="44"/>
      <c r="E1848" s="44"/>
      <c r="F1848" s="44"/>
      <c r="G1848" s="44"/>
      <c r="H1848" s="44"/>
      <c r="J1848" s="68"/>
      <c r="K1848" s="68"/>
      <c r="L1848" s="68"/>
      <c r="M1848" s="68"/>
      <c r="O1848" s="44"/>
      <c r="P1848" s="44"/>
      <c r="Q1848" s="44"/>
      <c r="R1848" s="44"/>
      <c r="S1848" s="44"/>
      <c r="T1848" s="44"/>
    </row>
    <row r="1849" spans="1:20" x14ac:dyDescent="0.25">
      <c r="A1849" s="44" t="str">
        <f>IF(B1849&lt;&gt;"",A1848+1,"")</f>
        <v/>
      </c>
      <c r="B1849" s="44"/>
      <c r="C1849" s="44"/>
      <c r="D1849" s="44"/>
      <c r="E1849" s="44"/>
      <c r="F1849" s="44"/>
      <c r="G1849" s="44"/>
      <c r="H1849" s="44"/>
      <c r="J1849" s="68"/>
      <c r="K1849" s="68"/>
      <c r="L1849" s="68"/>
      <c r="M1849" s="68"/>
      <c r="O1849" s="44"/>
      <c r="P1849" s="44"/>
      <c r="Q1849" s="44"/>
      <c r="R1849" s="44"/>
      <c r="S1849" s="44"/>
      <c r="T1849" s="44"/>
    </row>
    <row r="1850" spans="1:20" x14ac:dyDescent="0.25">
      <c r="A1850" s="44" t="str">
        <f>IF(B1850&lt;&gt;"",A1849+1,"")</f>
        <v/>
      </c>
      <c r="B1850" s="44"/>
      <c r="C1850" s="44"/>
      <c r="D1850" s="44"/>
      <c r="E1850" s="44"/>
      <c r="F1850" s="44"/>
      <c r="G1850" s="44"/>
      <c r="H1850" s="44"/>
      <c r="J1850" s="68"/>
      <c r="K1850" s="68"/>
      <c r="L1850" s="68"/>
      <c r="M1850" s="68"/>
      <c r="O1850" s="44"/>
      <c r="P1850" s="44"/>
      <c r="Q1850" s="44"/>
      <c r="R1850" s="44"/>
      <c r="S1850" s="44"/>
      <c r="T1850" s="44"/>
    </row>
    <row r="1851" spans="1:20" x14ac:dyDescent="0.25">
      <c r="A1851" s="44" t="str">
        <f>IF(B1851&lt;&gt;"",A1850+1,"")</f>
        <v/>
      </c>
      <c r="B1851" s="44"/>
      <c r="C1851" s="44"/>
      <c r="D1851" s="44"/>
      <c r="E1851" s="44"/>
      <c r="F1851" s="44"/>
      <c r="G1851" s="44"/>
      <c r="H1851" s="44"/>
      <c r="J1851" s="68"/>
      <c r="K1851" s="68"/>
      <c r="L1851" s="68"/>
      <c r="M1851" s="68"/>
      <c r="O1851" s="44"/>
      <c r="P1851" s="44"/>
      <c r="Q1851" s="44"/>
      <c r="R1851" s="44"/>
      <c r="S1851" s="44"/>
      <c r="T1851" s="44"/>
    </row>
    <row r="1852" spans="1:20" x14ac:dyDescent="0.25">
      <c r="A1852" s="44" t="str">
        <f>IF(B1852&lt;&gt;"",A1851+1,"")</f>
        <v/>
      </c>
      <c r="B1852" s="44"/>
      <c r="C1852" s="44"/>
      <c r="D1852" s="44"/>
      <c r="E1852" s="44"/>
      <c r="F1852" s="44"/>
      <c r="G1852" s="44"/>
      <c r="H1852" s="44"/>
      <c r="J1852" s="68"/>
      <c r="K1852" s="68"/>
      <c r="L1852" s="68"/>
      <c r="M1852" s="68"/>
      <c r="O1852" s="44"/>
      <c r="P1852" s="44"/>
      <c r="Q1852" s="44"/>
      <c r="R1852" s="44"/>
      <c r="S1852" s="44"/>
      <c r="T1852" s="44"/>
    </row>
    <row r="1853" spans="1:20" x14ac:dyDescent="0.25">
      <c r="A1853" s="44" t="str">
        <f>IF(B1853&lt;&gt;"",A1852+1,"")</f>
        <v/>
      </c>
      <c r="B1853" s="44"/>
      <c r="C1853" s="44"/>
      <c r="D1853" s="44"/>
      <c r="E1853" s="44"/>
      <c r="F1853" s="44"/>
      <c r="G1853" s="44"/>
      <c r="H1853" s="44"/>
      <c r="J1853" s="68"/>
      <c r="K1853" s="68"/>
      <c r="L1853" s="68"/>
      <c r="M1853" s="68"/>
      <c r="O1853" s="44"/>
      <c r="P1853" s="44"/>
      <c r="Q1853" s="44"/>
      <c r="R1853" s="44"/>
      <c r="S1853" s="44"/>
      <c r="T1853" s="44"/>
    </row>
    <row r="1854" spans="1:20" x14ac:dyDescent="0.25">
      <c r="A1854" s="44" t="str">
        <f>IF(B1854&lt;&gt;"",A1853+1,"")</f>
        <v/>
      </c>
      <c r="B1854" s="44"/>
      <c r="C1854" s="44"/>
      <c r="D1854" s="44"/>
      <c r="E1854" s="44"/>
      <c r="F1854" s="44"/>
      <c r="G1854" s="44"/>
      <c r="H1854" s="44"/>
      <c r="J1854" s="68"/>
      <c r="K1854" s="68"/>
      <c r="L1854" s="68"/>
      <c r="M1854" s="68"/>
      <c r="O1854" s="44"/>
      <c r="P1854" s="44"/>
      <c r="Q1854" s="44"/>
      <c r="R1854" s="44"/>
      <c r="S1854" s="44"/>
      <c r="T1854" s="44"/>
    </row>
    <row r="1855" spans="1:20" x14ac:dyDescent="0.25">
      <c r="A1855" s="44" t="str">
        <f>IF(B1855&lt;&gt;"",A1854+1,"")</f>
        <v/>
      </c>
      <c r="B1855" s="44"/>
      <c r="C1855" s="44"/>
      <c r="D1855" s="44"/>
      <c r="E1855" s="44"/>
      <c r="F1855" s="44"/>
      <c r="G1855" s="44"/>
      <c r="H1855" s="44"/>
      <c r="J1855" s="68"/>
      <c r="K1855" s="68"/>
      <c r="L1855" s="68"/>
      <c r="M1855" s="68"/>
      <c r="O1855" s="44"/>
      <c r="P1855" s="44"/>
      <c r="Q1855" s="44"/>
      <c r="R1855" s="44"/>
      <c r="S1855" s="44"/>
      <c r="T1855" s="44"/>
    </row>
    <row r="1856" spans="1:20" x14ac:dyDescent="0.25">
      <c r="A1856" s="44" t="str">
        <f>IF(B1856&lt;&gt;"",A1855+1,"")</f>
        <v/>
      </c>
      <c r="B1856" s="44"/>
      <c r="C1856" s="44"/>
      <c r="D1856" s="44"/>
      <c r="E1856" s="44"/>
      <c r="F1856" s="44"/>
      <c r="G1856" s="44"/>
      <c r="H1856" s="44"/>
      <c r="J1856" s="68"/>
      <c r="K1856" s="68"/>
      <c r="L1856" s="68"/>
      <c r="M1856" s="68"/>
      <c r="O1856" s="44"/>
      <c r="P1856" s="44"/>
      <c r="Q1856" s="44"/>
      <c r="R1856" s="44"/>
      <c r="S1856" s="44"/>
      <c r="T1856" s="44"/>
    </row>
    <row r="1857" spans="1:20" x14ac:dyDescent="0.25">
      <c r="A1857" s="44" t="str">
        <f>IF(B1857&lt;&gt;"",A1856+1,"")</f>
        <v/>
      </c>
      <c r="B1857" s="44"/>
      <c r="C1857" s="44"/>
      <c r="D1857" s="44"/>
      <c r="E1857" s="44"/>
      <c r="F1857" s="44"/>
      <c r="G1857" s="44"/>
      <c r="H1857" s="44"/>
      <c r="J1857" s="68"/>
      <c r="K1857" s="68"/>
      <c r="L1857" s="68"/>
      <c r="M1857" s="68"/>
      <c r="O1857" s="44"/>
      <c r="P1857" s="44"/>
      <c r="Q1857" s="44"/>
      <c r="R1857" s="44"/>
      <c r="S1857" s="44"/>
      <c r="T1857" s="44"/>
    </row>
    <row r="1858" spans="1:20" x14ac:dyDescent="0.25">
      <c r="A1858" s="44" t="str">
        <f>IF(B1858&lt;&gt;"",A1857+1,"")</f>
        <v/>
      </c>
      <c r="B1858" s="44"/>
      <c r="C1858" s="44"/>
      <c r="D1858" s="44"/>
      <c r="E1858" s="44"/>
      <c r="F1858" s="44"/>
      <c r="G1858" s="44"/>
      <c r="H1858" s="44"/>
      <c r="J1858" s="68"/>
      <c r="K1858" s="68"/>
      <c r="L1858" s="68"/>
      <c r="M1858" s="68"/>
      <c r="O1858" s="44"/>
      <c r="P1858" s="44"/>
      <c r="Q1858" s="44"/>
      <c r="R1858" s="44"/>
      <c r="S1858" s="44"/>
      <c r="T1858" s="44"/>
    </row>
    <row r="1859" spans="1:20" x14ac:dyDescent="0.25">
      <c r="A1859" s="44" t="str">
        <f>IF(B1859&lt;&gt;"",A1858+1,"")</f>
        <v/>
      </c>
      <c r="B1859" s="44"/>
      <c r="C1859" s="44"/>
      <c r="D1859" s="44"/>
      <c r="E1859" s="44"/>
      <c r="F1859" s="44"/>
      <c r="G1859" s="44"/>
      <c r="H1859" s="44"/>
      <c r="J1859" s="68"/>
      <c r="K1859" s="68"/>
      <c r="L1859" s="68"/>
      <c r="M1859" s="68"/>
      <c r="O1859" s="44"/>
      <c r="P1859" s="44"/>
      <c r="Q1859" s="44"/>
      <c r="R1859" s="44"/>
      <c r="S1859" s="44"/>
      <c r="T1859" s="44"/>
    </row>
    <row r="1860" spans="1:20" x14ac:dyDescent="0.25">
      <c r="A1860" s="44" t="str">
        <f>IF(B1860&lt;&gt;"",A1859+1,"")</f>
        <v/>
      </c>
      <c r="B1860" s="44"/>
      <c r="C1860" s="44"/>
      <c r="D1860" s="44"/>
      <c r="E1860" s="44"/>
      <c r="F1860" s="44"/>
      <c r="G1860" s="44"/>
      <c r="H1860" s="44"/>
      <c r="J1860" s="68"/>
      <c r="K1860" s="68"/>
      <c r="L1860" s="68"/>
      <c r="M1860" s="68"/>
      <c r="O1860" s="44"/>
      <c r="P1860" s="44"/>
      <c r="Q1860" s="44"/>
      <c r="R1860" s="44"/>
      <c r="S1860" s="44"/>
      <c r="T1860" s="44"/>
    </row>
    <row r="1861" spans="1:20" x14ac:dyDescent="0.25">
      <c r="A1861" s="44" t="str">
        <f>IF(B1861&lt;&gt;"",A1860+1,"")</f>
        <v/>
      </c>
      <c r="B1861" s="44"/>
      <c r="C1861" s="44"/>
      <c r="D1861" s="44"/>
      <c r="E1861" s="44"/>
      <c r="F1861" s="44"/>
      <c r="G1861" s="44"/>
      <c r="H1861" s="44"/>
      <c r="J1861" s="68"/>
      <c r="K1861" s="68"/>
      <c r="L1861" s="68"/>
      <c r="M1861" s="68"/>
      <c r="O1861" s="44"/>
      <c r="P1861" s="44"/>
      <c r="Q1861" s="44"/>
      <c r="R1861" s="44"/>
      <c r="S1861" s="44"/>
      <c r="T1861" s="44"/>
    </row>
    <row r="1862" spans="1:20" x14ac:dyDescent="0.25">
      <c r="A1862" s="44" t="str">
        <f>IF(B1862&lt;&gt;"",A1861+1,"")</f>
        <v/>
      </c>
      <c r="B1862" s="44"/>
      <c r="C1862" s="44"/>
      <c r="D1862" s="44"/>
      <c r="E1862" s="44"/>
      <c r="F1862" s="44"/>
      <c r="G1862" s="44"/>
      <c r="H1862" s="44"/>
      <c r="J1862" s="68"/>
      <c r="K1862" s="68"/>
      <c r="L1862" s="68"/>
      <c r="M1862" s="68"/>
      <c r="O1862" s="44"/>
      <c r="P1862" s="44"/>
      <c r="Q1862" s="44"/>
      <c r="R1862" s="44"/>
      <c r="S1862" s="44"/>
      <c r="T1862" s="44"/>
    </row>
    <row r="1863" spans="1:20" x14ac:dyDescent="0.25">
      <c r="A1863" s="44" t="str">
        <f>IF(B1863&lt;&gt;"",A1862+1,"")</f>
        <v/>
      </c>
      <c r="B1863" s="44"/>
      <c r="C1863" s="44"/>
      <c r="D1863" s="44"/>
      <c r="E1863" s="44"/>
      <c r="F1863" s="44"/>
      <c r="G1863" s="44"/>
      <c r="H1863" s="44"/>
      <c r="J1863" s="68"/>
      <c r="K1863" s="68"/>
      <c r="L1863" s="68"/>
      <c r="M1863" s="68"/>
      <c r="O1863" s="44"/>
      <c r="P1863" s="44"/>
      <c r="Q1863" s="44"/>
      <c r="R1863" s="44"/>
      <c r="S1863" s="44"/>
      <c r="T1863" s="44"/>
    </row>
    <row r="1864" spans="1:20" x14ac:dyDescent="0.25">
      <c r="A1864" s="44" t="str">
        <f>IF(B1864&lt;&gt;"",A1863+1,"")</f>
        <v/>
      </c>
      <c r="B1864" s="44"/>
      <c r="C1864" s="44"/>
      <c r="D1864" s="44"/>
      <c r="E1864" s="44"/>
      <c r="F1864" s="44"/>
      <c r="G1864" s="44"/>
      <c r="H1864" s="44"/>
      <c r="J1864" s="68"/>
      <c r="K1864" s="68"/>
      <c r="L1864" s="68"/>
      <c r="M1864" s="68"/>
      <c r="O1864" s="44"/>
      <c r="P1864" s="44"/>
      <c r="Q1864" s="44"/>
      <c r="R1864" s="44"/>
      <c r="S1864" s="44"/>
      <c r="T1864" s="44"/>
    </row>
    <row r="1865" spans="1:20" x14ac:dyDescent="0.25">
      <c r="A1865" s="44" t="str">
        <f>IF(B1865&lt;&gt;"",A1864+1,"")</f>
        <v/>
      </c>
      <c r="B1865" s="44"/>
      <c r="C1865" s="44"/>
      <c r="D1865" s="44"/>
      <c r="E1865" s="44"/>
      <c r="F1865" s="44"/>
      <c r="G1865" s="44"/>
      <c r="H1865" s="44"/>
      <c r="J1865" s="68"/>
      <c r="K1865" s="68"/>
      <c r="L1865" s="68"/>
      <c r="M1865" s="68"/>
      <c r="O1865" s="44"/>
      <c r="P1865" s="44"/>
      <c r="Q1865" s="44"/>
      <c r="R1865" s="44"/>
      <c r="S1865" s="44"/>
      <c r="T1865" s="44"/>
    </row>
    <row r="1866" spans="1:20" x14ac:dyDescent="0.25">
      <c r="A1866" s="44" t="str">
        <f>IF(B1866&lt;&gt;"",A1865+1,"")</f>
        <v/>
      </c>
      <c r="B1866" s="44"/>
      <c r="C1866" s="44"/>
      <c r="D1866" s="44"/>
      <c r="E1866" s="44"/>
      <c r="F1866" s="44"/>
      <c r="G1866" s="44"/>
      <c r="H1866" s="44"/>
      <c r="J1866" s="68"/>
      <c r="K1866" s="68"/>
      <c r="L1866" s="68"/>
      <c r="M1866" s="68"/>
      <c r="O1866" s="44"/>
      <c r="P1866" s="44"/>
      <c r="Q1866" s="44"/>
      <c r="R1866" s="44"/>
      <c r="S1866" s="44"/>
      <c r="T1866" s="44"/>
    </row>
    <row r="1867" spans="1:20" x14ac:dyDescent="0.25">
      <c r="A1867" s="44" t="str">
        <f>IF(B1867&lt;&gt;"",A1866+1,"")</f>
        <v/>
      </c>
      <c r="B1867" s="44"/>
      <c r="C1867" s="44"/>
      <c r="D1867" s="44"/>
      <c r="E1867" s="44"/>
      <c r="F1867" s="44"/>
      <c r="G1867" s="44"/>
      <c r="H1867" s="44"/>
      <c r="J1867" s="68"/>
      <c r="K1867" s="68"/>
      <c r="L1867" s="68"/>
      <c r="M1867" s="68"/>
      <c r="O1867" s="44"/>
      <c r="P1867" s="44"/>
      <c r="Q1867" s="44"/>
      <c r="R1867" s="44"/>
      <c r="S1867" s="44"/>
      <c r="T1867" s="44"/>
    </row>
    <row r="1868" spans="1:20" x14ac:dyDescent="0.25">
      <c r="A1868" s="44" t="str">
        <f>IF(B1868&lt;&gt;"",A1867+1,"")</f>
        <v/>
      </c>
      <c r="B1868" s="44"/>
      <c r="C1868" s="44"/>
      <c r="D1868" s="44"/>
      <c r="E1868" s="44"/>
      <c r="F1868" s="44"/>
      <c r="G1868" s="44"/>
      <c r="H1868" s="44"/>
      <c r="J1868" s="68"/>
      <c r="K1868" s="68"/>
      <c r="L1868" s="68"/>
      <c r="M1868" s="68"/>
      <c r="O1868" s="44"/>
      <c r="P1868" s="44"/>
      <c r="Q1868" s="44"/>
      <c r="R1868" s="44"/>
      <c r="S1868" s="44"/>
      <c r="T1868" s="44"/>
    </row>
    <row r="1869" spans="1:20" x14ac:dyDescent="0.25">
      <c r="A1869" s="44" t="str">
        <f>IF(B1869&lt;&gt;"",A1868+1,"")</f>
        <v/>
      </c>
      <c r="B1869" s="44"/>
      <c r="C1869" s="44"/>
      <c r="D1869" s="44"/>
      <c r="E1869" s="44"/>
      <c r="F1869" s="44"/>
      <c r="G1869" s="44"/>
      <c r="H1869" s="44"/>
      <c r="J1869" s="68"/>
      <c r="K1869" s="68"/>
      <c r="L1869" s="68"/>
      <c r="M1869" s="68"/>
      <c r="O1869" s="44"/>
      <c r="P1869" s="44"/>
      <c r="Q1869" s="44"/>
      <c r="R1869" s="44"/>
      <c r="S1869" s="44"/>
      <c r="T1869" s="44"/>
    </row>
    <row r="1870" spans="1:20" x14ac:dyDescent="0.25">
      <c r="A1870" s="44" t="str">
        <f>IF(B1870&lt;&gt;"",A1869+1,"")</f>
        <v/>
      </c>
      <c r="B1870" s="44"/>
      <c r="C1870" s="44"/>
      <c r="D1870" s="44"/>
      <c r="E1870" s="44"/>
      <c r="F1870" s="44"/>
      <c r="G1870" s="44"/>
      <c r="H1870" s="44"/>
      <c r="J1870" s="68"/>
      <c r="K1870" s="68"/>
      <c r="L1870" s="68"/>
      <c r="M1870" s="68"/>
      <c r="O1870" s="44"/>
      <c r="P1870" s="44"/>
      <c r="Q1870" s="44"/>
      <c r="R1870" s="44"/>
      <c r="S1870" s="44"/>
      <c r="T1870" s="44"/>
    </row>
    <row r="1871" spans="1:20" x14ac:dyDescent="0.25">
      <c r="A1871" s="44" t="str">
        <f>IF(B1871&lt;&gt;"",A1870+1,"")</f>
        <v/>
      </c>
      <c r="B1871" s="44"/>
      <c r="C1871" s="44"/>
      <c r="D1871" s="44"/>
      <c r="E1871" s="44"/>
      <c r="F1871" s="44"/>
      <c r="G1871" s="44"/>
      <c r="H1871" s="44"/>
      <c r="J1871" s="68"/>
      <c r="K1871" s="68"/>
      <c r="L1871" s="68"/>
      <c r="M1871" s="68"/>
      <c r="O1871" s="44"/>
      <c r="P1871" s="44"/>
      <c r="Q1871" s="44"/>
      <c r="R1871" s="44"/>
      <c r="S1871" s="44"/>
      <c r="T1871" s="44"/>
    </row>
    <row r="1872" spans="1:20" x14ac:dyDescent="0.25">
      <c r="A1872" s="44" t="str">
        <f>IF(B1872&lt;&gt;"",A1871+1,"")</f>
        <v/>
      </c>
      <c r="B1872" s="44"/>
      <c r="C1872" s="44"/>
      <c r="D1872" s="44"/>
      <c r="E1872" s="44"/>
      <c r="F1872" s="44"/>
      <c r="G1872" s="44"/>
      <c r="H1872" s="44"/>
      <c r="J1872" s="68"/>
      <c r="K1872" s="68"/>
      <c r="L1872" s="68"/>
      <c r="M1872" s="68"/>
      <c r="O1872" s="44"/>
      <c r="P1872" s="44"/>
      <c r="Q1872" s="44"/>
      <c r="R1872" s="44"/>
      <c r="S1872" s="44"/>
      <c r="T1872" s="44"/>
    </row>
    <row r="1873" spans="1:20" x14ac:dyDescent="0.25">
      <c r="A1873" s="44" t="str">
        <f>IF(B1873&lt;&gt;"",A1872+1,"")</f>
        <v/>
      </c>
      <c r="B1873" s="44"/>
      <c r="C1873" s="44"/>
      <c r="D1873" s="44"/>
      <c r="E1873" s="44"/>
      <c r="F1873" s="44"/>
      <c r="G1873" s="44"/>
      <c r="H1873" s="44"/>
      <c r="J1873" s="68"/>
      <c r="K1873" s="68"/>
      <c r="L1873" s="68"/>
      <c r="M1873" s="68"/>
      <c r="O1873" s="44"/>
      <c r="P1873" s="44"/>
      <c r="Q1873" s="44"/>
      <c r="R1873" s="44"/>
      <c r="S1873" s="44"/>
      <c r="T1873" s="44"/>
    </row>
    <row r="1874" spans="1:20" x14ac:dyDescent="0.25">
      <c r="A1874" s="44" t="str">
        <f>IF(B1874&lt;&gt;"",A1873+1,"")</f>
        <v/>
      </c>
      <c r="B1874" s="44"/>
      <c r="C1874" s="44"/>
      <c r="D1874" s="44"/>
      <c r="E1874" s="44"/>
      <c r="F1874" s="44"/>
      <c r="G1874" s="44"/>
      <c r="H1874" s="44"/>
      <c r="J1874" s="68"/>
      <c r="K1874" s="68"/>
      <c r="L1874" s="68"/>
      <c r="M1874" s="68"/>
      <c r="O1874" s="44"/>
      <c r="P1874" s="44"/>
      <c r="Q1874" s="44"/>
      <c r="R1874" s="44"/>
      <c r="S1874" s="44"/>
      <c r="T1874" s="44"/>
    </row>
    <row r="1875" spans="1:20" x14ac:dyDescent="0.25">
      <c r="A1875" s="44" t="str">
        <f>IF(B1875&lt;&gt;"",A1874+1,"")</f>
        <v/>
      </c>
      <c r="B1875" s="44"/>
      <c r="C1875" s="44"/>
      <c r="D1875" s="44"/>
      <c r="E1875" s="44"/>
      <c r="F1875" s="44"/>
      <c r="G1875" s="44"/>
      <c r="H1875" s="44"/>
      <c r="J1875" s="68"/>
      <c r="K1875" s="68"/>
      <c r="L1875" s="68"/>
      <c r="M1875" s="68"/>
      <c r="O1875" s="44"/>
      <c r="P1875" s="44"/>
      <c r="Q1875" s="44"/>
      <c r="R1875" s="44"/>
      <c r="S1875" s="44"/>
      <c r="T1875" s="44"/>
    </row>
    <row r="1876" spans="1:20" x14ac:dyDescent="0.25">
      <c r="A1876" s="44" t="str">
        <f>IF(B1876&lt;&gt;"",A1875+1,"")</f>
        <v/>
      </c>
      <c r="B1876" s="44"/>
      <c r="C1876" s="44"/>
      <c r="D1876" s="44"/>
      <c r="E1876" s="44"/>
      <c r="F1876" s="44"/>
      <c r="G1876" s="44"/>
      <c r="H1876" s="44"/>
      <c r="J1876" s="68"/>
      <c r="K1876" s="68"/>
      <c r="L1876" s="68"/>
      <c r="M1876" s="68"/>
      <c r="O1876" s="44"/>
      <c r="P1876" s="44"/>
      <c r="Q1876" s="44"/>
      <c r="R1876" s="44"/>
      <c r="S1876" s="44"/>
      <c r="T1876" s="44"/>
    </row>
    <row r="1877" spans="1:20" x14ac:dyDescent="0.25">
      <c r="A1877" s="44" t="str">
        <f>IF(B1877&lt;&gt;"",A1876+1,"")</f>
        <v/>
      </c>
      <c r="B1877" s="44"/>
      <c r="C1877" s="44"/>
      <c r="D1877" s="44"/>
      <c r="E1877" s="44"/>
      <c r="F1877" s="44"/>
      <c r="G1877" s="44"/>
      <c r="H1877" s="44"/>
      <c r="J1877" s="68"/>
      <c r="K1877" s="68"/>
      <c r="L1877" s="68"/>
      <c r="M1877" s="68"/>
      <c r="O1877" s="44"/>
      <c r="P1877" s="44"/>
      <c r="Q1877" s="44"/>
      <c r="R1877" s="44"/>
      <c r="S1877" s="44"/>
      <c r="T1877" s="44"/>
    </row>
    <row r="1878" spans="1:20" x14ac:dyDescent="0.25">
      <c r="A1878" s="44" t="str">
        <f>IF(B1878&lt;&gt;"",A1877+1,"")</f>
        <v/>
      </c>
      <c r="B1878" s="44"/>
      <c r="C1878" s="44"/>
      <c r="D1878" s="44"/>
      <c r="E1878" s="44"/>
      <c r="F1878" s="44"/>
      <c r="G1878" s="44"/>
      <c r="H1878" s="44"/>
      <c r="J1878" s="68"/>
      <c r="K1878" s="68"/>
      <c r="L1878" s="68"/>
      <c r="M1878" s="68"/>
      <c r="O1878" s="44"/>
      <c r="P1878" s="44"/>
      <c r="Q1878" s="44"/>
      <c r="R1878" s="44"/>
      <c r="S1878" s="44"/>
      <c r="T1878" s="44"/>
    </row>
    <row r="1879" spans="1:20" x14ac:dyDescent="0.25">
      <c r="A1879" s="44" t="str">
        <f>IF(B1879&lt;&gt;"",A1878+1,"")</f>
        <v/>
      </c>
      <c r="B1879" s="44"/>
      <c r="C1879" s="44"/>
      <c r="D1879" s="44"/>
      <c r="E1879" s="44"/>
      <c r="F1879" s="44"/>
      <c r="G1879" s="44"/>
      <c r="H1879" s="44"/>
      <c r="J1879" s="68"/>
      <c r="K1879" s="68"/>
      <c r="L1879" s="68"/>
      <c r="M1879" s="68"/>
      <c r="O1879" s="44"/>
      <c r="P1879" s="44"/>
      <c r="Q1879" s="44"/>
      <c r="R1879" s="44"/>
      <c r="S1879" s="44"/>
      <c r="T1879" s="44"/>
    </row>
    <row r="1880" spans="1:20" x14ac:dyDescent="0.25">
      <c r="A1880" s="44" t="str">
        <f>IF(B1880&lt;&gt;"",A1879+1,"")</f>
        <v/>
      </c>
      <c r="B1880" s="44"/>
      <c r="C1880" s="44"/>
      <c r="D1880" s="44"/>
      <c r="E1880" s="44"/>
      <c r="F1880" s="44"/>
      <c r="G1880" s="44"/>
      <c r="H1880" s="44"/>
      <c r="J1880" s="68"/>
      <c r="K1880" s="68"/>
      <c r="L1880" s="68"/>
      <c r="M1880" s="68"/>
      <c r="O1880" s="44"/>
      <c r="P1880" s="44"/>
      <c r="Q1880" s="44"/>
      <c r="R1880" s="44"/>
      <c r="S1880" s="44"/>
      <c r="T1880" s="44"/>
    </row>
    <row r="1881" spans="1:20" x14ac:dyDescent="0.25">
      <c r="A1881" s="44" t="str">
        <f>IF(B1881&lt;&gt;"",A1880+1,"")</f>
        <v/>
      </c>
      <c r="B1881" s="44"/>
      <c r="C1881" s="44"/>
      <c r="D1881" s="44"/>
      <c r="E1881" s="44"/>
      <c r="F1881" s="44"/>
      <c r="G1881" s="44"/>
      <c r="H1881" s="44"/>
      <c r="J1881" s="68"/>
      <c r="K1881" s="68"/>
      <c r="L1881" s="68"/>
      <c r="M1881" s="68"/>
      <c r="O1881" s="44"/>
      <c r="P1881" s="44"/>
      <c r="Q1881" s="44"/>
      <c r="R1881" s="44"/>
      <c r="S1881" s="44"/>
      <c r="T1881" s="44"/>
    </row>
    <row r="1882" spans="1:20" x14ac:dyDescent="0.25">
      <c r="A1882" s="44" t="str">
        <f>IF(B1882&lt;&gt;"",A1881+1,"")</f>
        <v/>
      </c>
      <c r="B1882" s="44"/>
      <c r="C1882" s="44"/>
      <c r="D1882" s="44"/>
      <c r="E1882" s="44"/>
      <c r="F1882" s="44"/>
      <c r="G1882" s="44"/>
      <c r="H1882" s="44"/>
      <c r="J1882" s="68"/>
      <c r="K1882" s="68"/>
      <c r="L1882" s="68"/>
      <c r="M1882" s="68"/>
      <c r="O1882" s="44"/>
      <c r="P1882" s="44"/>
      <c r="Q1882" s="44"/>
      <c r="R1882" s="44"/>
      <c r="S1882" s="44"/>
      <c r="T1882" s="44"/>
    </row>
    <row r="1883" spans="1:20" x14ac:dyDescent="0.25">
      <c r="A1883" s="44" t="str">
        <f>IF(B1883&lt;&gt;"",A1882+1,"")</f>
        <v/>
      </c>
      <c r="B1883" s="44"/>
      <c r="C1883" s="44"/>
      <c r="D1883" s="44"/>
      <c r="E1883" s="44"/>
      <c r="F1883" s="44"/>
      <c r="G1883" s="44"/>
      <c r="H1883" s="44"/>
      <c r="J1883" s="68"/>
      <c r="K1883" s="68"/>
      <c r="L1883" s="68"/>
      <c r="M1883" s="68"/>
      <c r="O1883" s="44"/>
      <c r="P1883" s="44"/>
      <c r="Q1883" s="44"/>
      <c r="R1883" s="44"/>
      <c r="S1883" s="44"/>
      <c r="T1883" s="44"/>
    </row>
    <row r="1884" spans="1:20" x14ac:dyDescent="0.25">
      <c r="A1884" s="44" t="str">
        <f>IF(B1884&lt;&gt;"",A1883+1,"")</f>
        <v/>
      </c>
      <c r="B1884" s="44"/>
      <c r="C1884" s="44"/>
      <c r="D1884" s="44"/>
      <c r="E1884" s="44"/>
      <c r="F1884" s="44"/>
      <c r="G1884" s="44"/>
      <c r="H1884" s="44"/>
      <c r="J1884" s="68"/>
      <c r="K1884" s="68"/>
      <c r="L1884" s="68"/>
      <c r="M1884" s="68"/>
      <c r="O1884" s="44"/>
      <c r="P1884" s="44"/>
      <c r="Q1884" s="44"/>
      <c r="R1884" s="44"/>
      <c r="S1884" s="44"/>
      <c r="T1884" s="44"/>
    </row>
    <row r="1885" spans="1:20" x14ac:dyDescent="0.25">
      <c r="A1885" s="44" t="str">
        <f>IF(B1885&lt;&gt;"",A1884+1,"")</f>
        <v/>
      </c>
      <c r="B1885" s="44"/>
      <c r="C1885" s="44"/>
      <c r="D1885" s="44"/>
      <c r="E1885" s="44"/>
      <c r="F1885" s="44"/>
      <c r="G1885" s="44"/>
      <c r="H1885" s="44"/>
      <c r="J1885" s="68"/>
      <c r="K1885" s="68"/>
      <c r="L1885" s="68"/>
      <c r="M1885" s="68"/>
      <c r="O1885" s="44"/>
      <c r="P1885" s="44"/>
      <c r="Q1885" s="44"/>
      <c r="R1885" s="44"/>
      <c r="S1885" s="44"/>
      <c r="T1885" s="44"/>
    </row>
    <row r="1886" spans="1:20" x14ac:dyDescent="0.25">
      <c r="A1886" s="44" t="str">
        <f>IF(B1886&lt;&gt;"",A1885+1,"")</f>
        <v/>
      </c>
      <c r="B1886" s="44"/>
      <c r="C1886" s="44"/>
      <c r="D1886" s="44"/>
      <c r="E1886" s="44"/>
      <c r="F1886" s="44"/>
      <c r="G1886" s="44"/>
      <c r="H1886" s="44"/>
      <c r="J1886" s="68"/>
      <c r="K1886" s="68"/>
      <c r="L1886" s="68"/>
      <c r="M1886" s="68"/>
      <c r="O1886" s="44"/>
      <c r="P1886" s="44"/>
      <c r="Q1886" s="44"/>
      <c r="R1886" s="44"/>
      <c r="S1886" s="44"/>
      <c r="T1886" s="44"/>
    </row>
    <row r="1887" spans="1:20" x14ac:dyDescent="0.25">
      <c r="A1887" s="44" t="str">
        <f>IF(B1887&lt;&gt;"",A1886+1,"")</f>
        <v/>
      </c>
      <c r="B1887" s="44"/>
      <c r="C1887" s="44"/>
      <c r="D1887" s="44"/>
      <c r="E1887" s="44"/>
      <c r="F1887" s="44"/>
      <c r="G1887" s="44"/>
      <c r="H1887" s="44"/>
      <c r="J1887" s="68"/>
      <c r="K1887" s="68"/>
      <c r="L1887" s="68"/>
      <c r="M1887" s="68"/>
      <c r="O1887" s="44"/>
      <c r="P1887" s="44"/>
      <c r="Q1887" s="44"/>
      <c r="R1887" s="44"/>
      <c r="S1887" s="44"/>
      <c r="T1887" s="44"/>
    </row>
    <row r="1888" spans="1:20" x14ac:dyDescent="0.25">
      <c r="A1888" s="44" t="str">
        <f>IF(B1888&lt;&gt;"",A1887+1,"")</f>
        <v/>
      </c>
      <c r="B1888" s="44"/>
      <c r="C1888" s="44"/>
      <c r="D1888" s="44"/>
      <c r="E1888" s="44"/>
      <c r="F1888" s="44"/>
      <c r="G1888" s="44"/>
      <c r="H1888" s="44"/>
      <c r="J1888" s="68"/>
      <c r="K1888" s="68"/>
      <c r="L1888" s="68"/>
      <c r="M1888" s="68"/>
      <c r="O1888" s="44"/>
      <c r="P1888" s="44"/>
      <c r="Q1888" s="44"/>
      <c r="R1888" s="44"/>
      <c r="S1888" s="44"/>
      <c r="T1888" s="44"/>
    </row>
    <row r="1889" spans="1:20" x14ac:dyDescent="0.25">
      <c r="A1889" s="44" t="str">
        <f>IF(B1889&lt;&gt;"",A1888+1,"")</f>
        <v/>
      </c>
      <c r="B1889" s="44"/>
      <c r="C1889" s="44"/>
      <c r="D1889" s="44"/>
      <c r="E1889" s="44"/>
      <c r="F1889" s="44"/>
      <c r="G1889" s="44"/>
      <c r="H1889" s="44"/>
      <c r="J1889" s="68"/>
      <c r="K1889" s="68"/>
      <c r="L1889" s="68"/>
      <c r="M1889" s="68"/>
      <c r="O1889" s="44"/>
      <c r="P1889" s="44"/>
      <c r="Q1889" s="44"/>
      <c r="R1889" s="44"/>
      <c r="S1889" s="44"/>
      <c r="T1889" s="44"/>
    </row>
    <row r="1890" spans="1:20" x14ac:dyDescent="0.25">
      <c r="A1890" s="44" t="str">
        <f>IF(B1890&lt;&gt;"",A1889+1,"")</f>
        <v/>
      </c>
      <c r="B1890" s="44"/>
      <c r="C1890" s="44"/>
      <c r="D1890" s="44"/>
      <c r="E1890" s="44"/>
      <c r="F1890" s="44"/>
      <c r="G1890" s="44"/>
      <c r="H1890" s="44"/>
      <c r="J1890" s="68"/>
      <c r="K1890" s="68"/>
      <c r="L1890" s="68"/>
      <c r="M1890" s="68"/>
      <c r="O1890" s="44"/>
      <c r="P1890" s="44"/>
      <c r="Q1890" s="44"/>
      <c r="R1890" s="44"/>
      <c r="S1890" s="44"/>
      <c r="T1890" s="44"/>
    </row>
    <row r="1891" spans="1:20" x14ac:dyDescent="0.25">
      <c r="A1891" s="44" t="str">
        <f>IF(B1891&lt;&gt;"",A1890+1,"")</f>
        <v/>
      </c>
      <c r="B1891" s="44"/>
      <c r="C1891" s="44"/>
      <c r="D1891" s="44"/>
      <c r="E1891" s="44"/>
      <c r="F1891" s="44"/>
      <c r="G1891" s="44"/>
      <c r="H1891" s="44"/>
      <c r="J1891" s="68"/>
      <c r="K1891" s="68"/>
      <c r="L1891" s="68"/>
      <c r="M1891" s="68"/>
      <c r="O1891" s="44"/>
      <c r="P1891" s="44"/>
      <c r="Q1891" s="44"/>
      <c r="R1891" s="44"/>
      <c r="S1891" s="44"/>
      <c r="T1891" s="44"/>
    </row>
    <row r="1892" spans="1:20" x14ac:dyDescent="0.25">
      <c r="A1892" s="44" t="str">
        <f>IF(B1892&lt;&gt;"",A1891+1,"")</f>
        <v/>
      </c>
      <c r="B1892" s="44"/>
      <c r="C1892" s="44"/>
      <c r="D1892" s="44"/>
      <c r="E1892" s="44"/>
      <c r="F1892" s="44"/>
      <c r="G1892" s="44"/>
      <c r="H1892" s="44"/>
      <c r="J1892" s="68"/>
      <c r="K1892" s="68"/>
      <c r="L1892" s="68"/>
      <c r="M1892" s="68"/>
      <c r="O1892" s="44"/>
      <c r="P1892" s="44"/>
      <c r="Q1892" s="44"/>
      <c r="R1892" s="44"/>
      <c r="S1892" s="44"/>
      <c r="T1892" s="44"/>
    </row>
    <row r="1893" spans="1:20" x14ac:dyDescent="0.25">
      <c r="A1893" s="44" t="str">
        <f>IF(B1893&lt;&gt;"",A1892+1,"")</f>
        <v/>
      </c>
      <c r="B1893" s="44"/>
      <c r="C1893" s="44"/>
      <c r="D1893" s="44"/>
      <c r="E1893" s="44"/>
      <c r="F1893" s="44"/>
      <c r="G1893" s="44"/>
      <c r="H1893" s="44"/>
      <c r="J1893" s="68"/>
      <c r="K1893" s="68"/>
      <c r="L1893" s="68"/>
      <c r="M1893" s="68"/>
      <c r="O1893" s="44"/>
      <c r="P1893" s="44"/>
      <c r="Q1893" s="44"/>
      <c r="R1893" s="44"/>
      <c r="S1893" s="44"/>
      <c r="T1893" s="44"/>
    </row>
    <row r="1894" spans="1:20" x14ac:dyDescent="0.25">
      <c r="A1894" s="44" t="str">
        <f>IF(B1894&lt;&gt;"",A1893+1,"")</f>
        <v/>
      </c>
      <c r="B1894" s="44"/>
      <c r="C1894" s="44"/>
      <c r="D1894" s="44"/>
      <c r="E1894" s="44"/>
      <c r="F1894" s="44"/>
      <c r="G1894" s="44"/>
      <c r="H1894" s="44"/>
      <c r="J1894" s="68"/>
      <c r="K1894" s="68"/>
      <c r="L1894" s="68"/>
      <c r="M1894" s="68"/>
      <c r="O1894" s="44"/>
      <c r="P1894" s="44"/>
      <c r="Q1894" s="44"/>
      <c r="R1894" s="44"/>
      <c r="S1894" s="44"/>
      <c r="T1894" s="44"/>
    </row>
    <row r="1895" spans="1:20" x14ac:dyDescent="0.25">
      <c r="A1895" s="44" t="str">
        <f>IF(B1895&lt;&gt;"",A1894+1,"")</f>
        <v/>
      </c>
      <c r="B1895" s="44"/>
      <c r="C1895" s="44"/>
      <c r="D1895" s="44"/>
      <c r="E1895" s="44"/>
      <c r="F1895" s="44"/>
      <c r="G1895" s="44"/>
      <c r="H1895" s="44"/>
      <c r="J1895" s="68"/>
      <c r="K1895" s="68"/>
      <c r="L1895" s="68"/>
      <c r="M1895" s="68"/>
      <c r="O1895" s="44"/>
      <c r="P1895" s="44"/>
      <c r="Q1895" s="44"/>
      <c r="R1895" s="44"/>
      <c r="S1895" s="44"/>
      <c r="T1895" s="44"/>
    </row>
    <row r="1896" spans="1:20" x14ac:dyDescent="0.25">
      <c r="A1896" s="44" t="str">
        <f>IF(B1896&lt;&gt;"",A1895+1,"")</f>
        <v/>
      </c>
      <c r="B1896" s="44"/>
      <c r="C1896" s="44"/>
      <c r="D1896" s="44"/>
      <c r="E1896" s="44"/>
      <c r="F1896" s="44"/>
      <c r="G1896" s="44"/>
      <c r="H1896" s="44"/>
      <c r="J1896" s="68"/>
      <c r="K1896" s="68"/>
      <c r="L1896" s="68"/>
      <c r="M1896" s="68"/>
      <c r="O1896" s="44"/>
      <c r="P1896" s="44"/>
      <c r="Q1896" s="44"/>
      <c r="R1896" s="44"/>
      <c r="S1896" s="44"/>
      <c r="T1896" s="44"/>
    </row>
    <row r="1897" spans="1:20" x14ac:dyDescent="0.25">
      <c r="A1897" s="44" t="str">
        <f>IF(B1897&lt;&gt;"",A1896+1,"")</f>
        <v/>
      </c>
      <c r="B1897" s="44"/>
      <c r="C1897" s="44"/>
      <c r="D1897" s="44"/>
      <c r="E1897" s="44"/>
      <c r="F1897" s="44"/>
      <c r="G1897" s="44"/>
      <c r="H1897" s="44"/>
      <c r="J1897" s="68"/>
      <c r="K1897" s="68"/>
      <c r="L1897" s="68"/>
      <c r="M1897" s="68"/>
      <c r="O1897" s="44"/>
      <c r="P1897" s="44"/>
      <c r="Q1897" s="44"/>
      <c r="R1897" s="44"/>
      <c r="S1897" s="44"/>
      <c r="T1897" s="44"/>
    </row>
    <row r="1898" spans="1:20" x14ac:dyDescent="0.25">
      <c r="A1898" s="44" t="str">
        <f>IF(B1898&lt;&gt;"",A1897+1,"")</f>
        <v/>
      </c>
      <c r="B1898" s="44"/>
      <c r="C1898" s="44"/>
      <c r="D1898" s="44"/>
      <c r="E1898" s="44"/>
      <c r="F1898" s="44"/>
      <c r="G1898" s="44"/>
      <c r="H1898" s="44"/>
      <c r="J1898" s="68"/>
      <c r="K1898" s="68"/>
      <c r="L1898" s="68"/>
      <c r="M1898" s="68"/>
      <c r="O1898" s="44"/>
      <c r="P1898" s="44"/>
      <c r="Q1898" s="44"/>
      <c r="R1898" s="44"/>
      <c r="S1898" s="44"/>
      <c r="T1898" s="44"/>
    </row>
    <row r="1899" spans="1:20" x14ac:dyDescent="0.25">
      <c r="A1899" s="44" t="str">
        <f>IF(B1899&lt;&gt;"",A1898+1,"")</f>
        <v/>
      </c>
      <c r="B1899" s="44"/>
      <c r="C1899" s="44"/>
      <c r="D1899" s="44"/>
      <c r="E1899" s="44"/>
      <c r="F1899" s="44"/>
      <c r="G1899" s="44"/>
      <c r="H1899" s="44"/>
      <c r="J1899" s="68"/>
      <c r="K1899" s="68"/>
      <c r="L1899" s="68"/>
      <c r="M1899" s="68"/>
      <c r="O1899" s="44"/>
      <c r="P1899" s="44"/>
      <c r="Q1899" s="44"/>
      <c r="R1899" s="44"/>
      <c r="S1899" s="44"/>
      <c r="T1899" s="44"/>
    </row>
    <row r="1900" spans="1:20" x14ac:dyDescent="0.25">
      <c r="A1900" s="44" t="str">
        <f>IF(B1900&lt;&gt;"",A1899+1,"")</f>
        <v/>
      </c>
      <c r="B1900" s="44"/>
      <c r="C1900" s="44"/>
      <c r="D1900" s="44"/>
      <c r="E1900" s="44"/>
      <c r="F1900" s="44"/>
      <c r="G1900" s="44"/>
      <c r="H1900" s="44"/>
      <c r="J1900" s="68"/>
      <c r="K1900" s="68"/>
      <c r="L1900" s="68"/>
      <c r="M1900" s="68"/>
      <c r="O1900" s="44"/>
      <c r="P1900" s="44"/>
      <c r="Q1900" s="44"/>
      <c r="R1900" s="44"/>
      <c r="S1900" s="44"/>
      <c r="T1900" s="44"/>
    </row>
    <row r="1901" spans="1:20" x14ac:dyDescent="0.25">
      <c r="A1901" s="44" t="str">
        <f>IF(B1901&lt;&gt;"",A1900+1,"")</f>
        <v/>
      </c>
      <c r="B1901" s="44"/>
      <c r="C1901" s="44"/>
      <c r="D1901" s="44"/>
      <c r="E1901" s="44"/>
      <c r="F1901" s="44"/>
      <c r="G1901" s="44"/>
      <c r="H1901" s="44"/>
      <c r="J1901" s="68"/>
      <c r="K1901" s="68"/>
      <c r="L1901" s="68"/>
      <c r="M1901" s="68"/>
      <c r="O1901" s="44"/>
      <c r="P1901" s="44"/>
      <c r="Q1901" s="44"/>
      <c r="R1901" s="44"/>
      <c r="S1901" s="44"/>
      <c r="T1901" s="44"/>
    </row>
    <row r="1902" spans="1:20" x14ac:dyDescent="0.25">
      <c r="A1902" s="44" t="str">
        <f>IF(B1902&lt;&gt;"",A1901+1,"")</f>
        <v/>
      </c>
      <c r="B1902" s="44"/>
      <c r="C1902" s="44"/>
      <c r="D1902" s="44"/>
      <c r="E1902" s="44"/>
      <c r="F1902" s="44"/>
      <c r="G1902" s="44"/>
      <c r="H1902" s="44"/>
      <c r="J1902" s="68"/>
      <c r="K1902" s="68"/>
      <c r="L1902" s="68"/>
      <c r="M1902" s="68"/>
      <c r="O1902" s="44"/>
      <c r="P1902" s="44"/>
      <c r="Q1902" s="44"/>
      <c r="R1902" s="44"/>
      <c r="S1902" s="44"/>
      <c r="T1902" s="44"/>
    </row>
    <row r="1903" spans="1:20" x14ac:dyDescent="0.25">
      <c r="A1903" s="44" t="str">
        <f>IF(B1903&lt;&gt;"",A1902+1,"")</f>
        <v/>
      </c>
      <c r="B1903" s="44"/>
      <c r="C1903" s="44"/>
      <c r="D1903" s="44"/>
      <c r="E1903" s="44"/>
      <c r="F1903" s="44"/>
      <c r="G1903" s="44"/>
      <c r="H1903" s="44"/>
      <c r="J1903" s="68"/>
      <c r="K1903" s="68"/>
      <c r="L1903" s="68"/>
      <c r="M1903" s="68"/>
      <c r="O1903" s="44"/>
      <c r="P1903" s="44"/>
      <c r="Q1903" s="44"/>
      <c r="R1903" s="44"/>
      <c r="S1903" s="44"/>
      <c r="T1903" s="44"/>
    </row>
    <row r="1904" spans="1:20" x14ac:dyDescent="0.25">
      <c r="A1904" s="44" t="str">
        <f>IF(B1904&lt;&gt;"",A1903+1,"")</f>
        <v/>
      </c>
      <c r="B1904" s="44"/>
      <c r="C1904" s="44"/>
      <c r="D1904" s="44"/>
      <c r="E1904" s="44"/>
      <c r="F1904" s="44"/>
      <c r="G1904" s="44"/>
      <c r="H1904" s="44"/>
      <c r="J1904" s="68"/>
      <c r="K1904" s="68"/>
      <c r="L1904" s="68"/>
      <c r="M1904" s="68"/>
      <c r="O1904" s="44"/>
      <c r="P1904" s="44"/>
      <c r="Q1904" s="44"/>
      <c r="R1904" s="44"/>
      <c r="S1904" s="44"/>
      <c r="T1904" s="44"/>
    </row>
    <row r="1905" spans="1:20" x14ac:dyDescent="0.25">
      <c r="A1905" s="44" t="str">
        <f>IF(B1905&lt;&gt;"",A1904+1,"")</f>
        <v/>
      </c>
      <c r="B1905" s="44"/>
      <c r="C1905" s="44"/>
      <c r="D1905" s="44"/>
      <c r="E1905" s="44"/>
      <c r="F1905" s="44"/>
      <c r="G1905" s="44"/>
      <c r="H1905" s="44"/>
      <c r="J1905" s="68"/>
      <c r="K1905" s="68"/>
      <c r="L1905" s="68"/>
      <c r="M1905" s="68"/>
      <c r="O1905" s="44"/>
      <c r="P1905" s="44"/>
      <c r="Q1905" s="44"/>
      <c r="R1905" s="44"/>
      <c r="S1905" s="44"/>
      <c r="T1905" s="44"/>
    </row>
    <row r="1906" spans="1:20" x14ac:dyDescent="0.25">
      <c r="A1906" s="44" t="str">
        <f>IF(B1906&lt;&gt;"",A1905+1,"")</f>
        <v/>
      </c>
      <c r="B1906" s="44"/>
      <c r="C1906" s="44"/>
      <c r="D1906" s="44"/>
      <c r="E1906" s="44"/>
      <c r="F1906" s="44"/>
      <c r="G1906" s="44"/>
      <c r="H1906" s="44"/>
      <c r="J1906" s="68"/>
      <c r="K1906" s="68"/>
      <c r="L1906" s="68"/>
      <c r="M1906" s="68"/>
      <c r="O1906" s="44"/>
      <c r="P1906" s="44"/>
      <c r="Q1906" s="44"/>
      <c r="R1906" s="44"/>
      <c r="S1906" s="44"/>
      <c r="T1906" s="44"/>
    </row>
    <row r="1907" spans="1:20" x14ac:dyDescent="0.25">
      <c r="A1907" s="44" t="str">
        <f>IF(B1907&lt;&gt;"",A1906+1,"")</f>
        <v/>
      </c>
      <c r="B1907" s="44"/>
      <c r="C1907" s="44"/>
      <c r="D1907" s="44"/>
      <c r="E1907" s="44"/>
      <c r="F1907" s="44"/>
      <c r="G1907" s="44"/>
      <c r="H1907" s="44"/>
      <c r="J1907" s="68"/>
      <c r="K1907" s="68"/>
      <c r="L1907" s="68"/>
      <c r="M1907" s="68"/>
      <c r="O1907" s="44"/>
      <c r="P1907" s="44"/>
      <c r="Q1907" s="44"/>
      <c r="R1907" s="44"/>
      <c r="S1907" s="44"/>
      <c r="T1907" s="44"/>
    </row>
    <row r="1908" spans="1:20" x14ac:dyDescent="0.25">
      <c r="A1908" s="44" t="str">
        <f>IF(B1908&lt;&gt;"",A1907+1,"")</f>
        <v/>
      </c>
      <c r="B1908" s="44"/>
      <c r="C1908" s="44"/>
      <c r="D1908" s="44"/>
      <c r="E1908" s="44"/>
      <c r="F1908" s="44"/>
      <c r="G1908" s="44"/>
      <c r="H1908" s="44"/>
      <c r="J1908" s="68"/>
      <c r="K1908" s="68"/>
      <c r="L1908" s="68"/>
      <c r="M1908" s="68"/>
      <c r="O1908" s="44"/>
      <c r="P1908" s="44"/>
      <c r="Q1908" s="44"/>
      <c r="R1908" s="44"/>
      <c r="S1908" s="44"/>
      <c r="T1908" s="44"/>
    </row>
    <row r="1909" spans="1:20" x14ac:dyDescent="0.25">
      <c r="A1909" s="44" t="str">
        <f>IF(B1909&lt;&gt;"",A1908+1,"")</f>
        <v/>
      </c>
      <c r="B1909" s="44"/>
      <c r="C1909" s="44"/>
      <c r="D1909" s="44"/>
      <c r="E1909" s="44"/>
      <c r="F1909" s="44"/>
      <c r="G1909" s="44"/>
      <c r="H1909" s="44"/>
      <c r="J1909" s="68"/>
      <c r="K1909" s="68"/>
      <c r="L1909" s="68"/>
      <c r="M1909" s="68"/>
      <c r="O1909" s="44"/>
      <c r="P1909" s="44"/>
      <c r="Q1909" s="44"/>
      <c r="R1909" s="44"/>
      <c r="S1909" s="44"/>
      <c r="T1909" s="44"/>
    </row>
    <row r="1910" spans="1:20" x14ac:dyDescent="0.25">
      <c r="A1910" s="44" t="str">
        <f>IF(B1910&lt;&gt;"",A1909+1,"")</f>
        <v/>
      </c>
      <c r="B1910" s="44"/>
      <c r="C1910" s="44"/>
      <c r="D1910" s="44"/>
      <c r="E1910" s="44"/>
      <c r="F1910" s="44"/>
      <c r="G1910" s="44"/>
      <c r="H1910" s="44"/>
      <c r="J1910" s="68"/>
      <c r="K1910" s="68"/>
      <c r="L1910" s="68"/>
      <c r="M1910" s="68"/>
      <c r="O1910" s="44"/>
      <c r="P1910" s="44"/>
      <c r="Q1910" s="44"/>
      <c r="R1910" s="44"/>
      <c r="S1910" s="44"/>
      <c r="T1910" s="44"/>
    </row>
    <row r="1911" spans="1:20" x14ac:dyDescent="0.25">
      <c r="A1911" s="44" t="str">
        <f>IF(B1911&lt;&gt;"",A1910+1,"")</f>
        <v/>
      </c>
      <c r="B1911" s="44"/>
      <c r="C1911" s="44"/>
      <c r="D1911" s="44"/>
      <c r="E1911" s="44"/>
      <c r="F1911" s="44"/>
      <c r="G1911" s="44"/>
      <c r="H1911" s="44"/>
      <c r="J1911" s="68"/>
      <c r="K1911" s="68"/>
      <c r="L1911" s="68"/>
      <c r="M1911" s="68"/>
      <c r="O1911" s="44"/>
      <c r="P1911" s="44"/>
      <c r="Q1911" s="44"/>
      <c r="R1911" s="44"/>
      <c r="S1911" s="44"/>
      <c r="T1911" s="44"/>
    </row>
    <row r="1912" spans="1:20" x14ac:dyDescent="0.25">
      <c r="A1912" s="44" t="str">
        <f>IF(B1912&lt;&gt;"",A1911+1,"")</f>
        <v/>
      </c>
      <c r="B1912" s="44"/>
      <c r="C1912" s="44"/>
      <c r="D1912" s="44"/>
      <c r="E1912" s="44"/>
      <c r="F1912" s="44"/>
      <c r="G1912" s="44"/>
      <c r="H1912" s="44"/>
      <c r="J1912" s="68"/>
      <c r="K1912" s="68"/>
      <c r="L1912" s="68"/>
      <c r="M1912" s="68"/>
      <c r="O1912" s="44"/>
      <c r="P1912" s="44"/>
      <c r="Q1912" s="44"/>
      <c r="R1912" s="44"/>
      <c r="S1912" s="44"/>
      <c r="T1912" s="44"/>
    </row>
    <row r="1913" spans="1:20" x14ac:dyDescent="0.25">
      <c r="A1913" s="44" t="str">
        <f>IF(B1913&lt;&gt;"",A1912+1,"")</f>
        <v/>
      </c>
      <c r="B1913" s="44"/>
      <c r="C1913" s="44"/>
      <c r="D1913" s="44"/>
      <c r="E1913" s="44"/>
      <c r="F1913" s="44"/>
      <c r="G1913" s="44"/>
      <c r="H1913" s="44"/>
      <c r="J1913" s="68"/>
      <c r="K1913" s="68"/>
      <c r="L1913" s="68"/>
      <c r="M1913" s="68"/>
      <c r="O1913" s="44"/>
      <c r="P1913" s="44"/>
      <c r="Q1913" s="44"/>
      <c r="R1913" s="44"/>
      <c r="S1913" s="44"/>
      <c r="T1913" s="44"/>
    </row>
    <row r="1914" spans="1:20" x14ac:dyDescent="0.25">
      <c r="A1914" s="44" t="str">
        <f>IF(B1914&lt;&gt;"",A1913+1,"")</f>
        <v/>
      </c>
      <c r="B1914" s="44"/>
      <c r="C1914" s="44"/>
      <c r="D1914" s="44"/>
      <c r="E1914" s="44"/>
      <c r="F1914" s="44"/>
      <c r="G1914" s="44"/>
      <c r="H1914" s="44"/>
      <c r="J1914" s="68"/>
      <c r="K1914" s="68"/>
      <c r="L1914" s="68"/>
      <c r="M1914" s="68"/>
      <c r="O1914" s="44"/>
      <c r="P1914" s="44"/>
      <c r="Q1914" s="44"/>
      <c r="R1914" s="44"/>
      <c r="S1914" s="44"/>
      <c r="T1914" s="44"/>
    </row>
    <row r="1915" spans="1:20" x14ac:dyDescent="0.25">
      <c r="A1915" s="44" t="str">
        <f>IF(B1915&lt;&gt;"",A1914+1,"")</f>
        <v/>
      </c>
      <c r="B1915" s="44"/>
      <c r="C1915" s="44"/>
      <c r="D1915" s="44"/>
      <c r="E1915" s="44"/>
      <c r="F1915" s="44"/>
      <c r="G1915" s="44"/>
      <c r="H1915" s="44"/>
      <c r="J1915" s="68"/>
      <c r="K1915" s="68"/>
      <c r="L1915" s="68"/>
      <c r="M1915" s="68"/>
      <c r="O1915" s="44"/>
      <c r="P1915" s="44"/>
      <c r="Q1915" s="44"/>
      <c r="R1915" s="44"/>
      <c r="S1915" s="44"/>
      <c r="T1915" s="44"/>
    </row>
    <row r="1916" spans="1:20" x14ac:dyDescent="0.25">
      <c r="A1916" s="44" t="str">
        <f>IF(B1916&lt;&gt;"",A1915+1,"")</f>
        <v/>
      </c>
      <c r="B1916" s="44"/>
      <c r="C1916" s="44"/>
      <c r="D1916" s="44"/>
      <c r="E1916" s="44"/>
      <c r="F1916" s="44"/>
      <c r="G1916" s="44"/>
      <c r="H1916" s="44"/>
      <c r="J1916" s="68"/>
      <c r="K1916" s="68"/>
      <c r="L1916" s="68"/>
      <c r="M1916" s="68"/>
      <c r="O1916" s="44"/>
      <c r="P1916" s="44"/>
      <c r="Q1916" s="44"/>
      <c r="R1916" s="44"/>
      <c r="S1916" s="44"/>
      <c r="T1916" s="44"/>
    </row>
    <row r="1917" spans="1:20" x14ac:dyDescent="0.25">
      <c r="A1917" s="44" t="str">
        <f>IF(B1917&lt;&gt;"",A1916+1,"")</f>
        <v/>
      </c>
      <c r="B1917" s="44"/>
      <c r="C1917" s="44"/>
      <c r="D1917" s="44"/>
      <c r="E1917" s="44"/>
      <c r="F1917" s="44"/>
      <c r="G1917" s="44"/>
      <c r="H1917" s="44"/>
      <c r="J1917" s="68"/>
      <c r="K1917" s="68"/>
      <c r="L1917" s="68"/>
      <c r="M1917" s="68"/>
      <c r="O1917" s="44"/>
      <c r="P1917" s="44"/>
      <c r="Q1917" s="44"/>
      <c r="R1917" s="44"/>
      <c r="S1917" s="44"/>
      <c r="T1917" s="44"/>
    </row>
    <row r="1918" spans="1:20" x14ac:dyDescent="0.25">
      <c r="A1918" s="44" t="str">
        <f>IF(B1918&lt;&gt;"",A1917+1,"")</f>
        <v/>
      </c>
      <c r="B1918" s="44"/>
      <c r="C1918" s="44"/>
      <c r="D1918" s="44"/>
      <c r="E1918" s="44"/>
      <c r="F1918" s="44"/>
      <c r="G1918" s="44"/>
      <c r="H1918" s="44"/>
      <c r="J1918" s="68"/>
      <c r="K1918" s="68"/>
      <c r="L1918" s="68"/>
      <c r="M1918" s="68"/>
      <c r="O1918" s="44"/>
      <c r="P1918" s="44"/>
      <c r="Q1918" s="44"/>
      <c r="R1918" s="44"/>
      <c r="S1918" s="44"/>
      <c r="T1918" s="44"/>
    </row>
    <row r="1919" spans="1:20" x14ac:dyDescent="0.25">
      <c r="A1919" s="44" t="str">
        <f>IF(B1919&lt;&gt;"",A1918+1,"")</f>
        <v/>
      </c>
      <c r="B1919" s="44"/>
      <c r="C1919" s="44"/>
      <c r="D1919" s="44"/>
      <c r="E1919" s="44"/>
      <c r="F1919" s="44"/>
      <c r="G1919" s="44"/>
      <c r="H1919" s="44"/>
      <c r="J1919" s="68"/>
      <c r="K1919" s="68"/>
      <c r="L1919" s="68"/>
      <c r="M1919" s="68"/>
      <c r="O1919" s="44"/>
      <c r="P1919" s="44"/>
      <c r="Q1919" s="44"/>
      <c r="R1919" s="44"/>
      <c r="S1919" s="44"/>
      <c r="T1919" s="44"/>
    </row>
    <row r="1920" spans="1:20" x14ac:dyDescent="0.25">
      <c r="A1920" s="44" t="str">
        <f>IF(B1920&lt;&gt;"",A1919+1,"")</f>
        <v/>
      </c>
      <c r="B1920" s="44"/>
      <c r="C1920" s="44"/>
      <c r="D1920" s="44"/>
      <c r="E1920" s="44"/>
      <c r="F1920" s="44"/>
      <c r="G1920" s="44"/>
      <c r="H1920" s="44"/>
      <c r="J1920" s="68"/>
      <c r="K1920" s="68"/>
      <c r="L1920" s="68"/>
      <c r="M1920" s="68"/>
      <c r="O1920" s="44"/>
      <c r="P1920" s="44"/>
      <c r="Q1920" s="44"/>
      <c r="R1920" s="44"/>
      <c r="S1920" s="44"/>
      <c r="T1920" s="44"/>
    </row>
    <row r="1921" spans="1:20" x14ac:dyDescent="0.25">
      <c r="A1921" s="44" t="str">
        <f>IF(B1921&lt;&gt;"",A1920+1,"")</f>
        <v/>
      </c>
      <c r="B1921" s="44"/>
      <c r="C1921" s="44"/>
      <c r="D1921" s="44"/>
      <c r="E1921" s="44"/>
      <c r="F1921" s="44"/>
      <c r="G1921" s="44"/>
      <c r="H1921" s="44"/>
      <c r="J1921" s="68"/>
      <c r="K1921" s="68"/>
      <c r="L1921" s="68"/>
      <c r="M1921" s="68"/>
      <c r="O1921" s="44"/>
      <c r="P1921" s="44"/>
      <c r="Q1921" s="44"/>
      <c r="R1921" s="44"/>
      <c r="S1921" s="44"/>
      <c r="T1921" s="44"/>
    </row>
    <row r="1922" spans="1:20" x14ac:dyDescent="0.25">
      <c r="A1922" s="44" t="str">
        <f>IF(B1922&lt;&gt;"",A1921+1,"")</f>
        <v/>
      </c>
      <c r="B1922" s="44"/>
      <c r="C1922" s="44"/>
      <c r="D1922" s="44"/>
      <c r="E1922" s="44"/>
      <c r="F1922" s="44"/>
      <c r="G1922" s="44"/>
      <c r="H1922" s="44"/>
      <c r="J1922" s="68"/>
      <c r="K1922" s="68"/>
      <c r="L1922" s="68"/>
      <c r="M1922" s="68"/>
      <c r="O1922" s="44"/>
      <c r="P1922" s="44"/>
      <c r="Q1922" s="44"/>
      <c r="R1922" s="44"/>
      <c r="S1922" s="44"/>
      <c r="T1922" s="44"/>
    </row>
    <row r="1923" spans="1:20" x14ac:dyDescent="0.25">
      <c r="A1923" s="44" t="str">
        <f>IF(B1923&lt;&gt;"",A1922+1,"")</f>
        <v/>
      </c>
      <c r="B1923" s="44"/>
      <c r="C1923" s="44"/>
      <c r="D1923" s="44"/>
      <c r="E1923" s="44"/>
      <c r="F1923" s="44"/>
      <c r="G1923" s="44"/>
      <c r="H1923" s="44"/>
      <c r="J1923" s="68"/>
      <c r="K1923" s="68"/>
      <c r="L1923" s="68"/>
      <c r="M1923" s="68"/>
      <c r="O1923" s="44"/>
      <c r="P1923" s="44"/>
      <c r="Q1923" s="44"/>
      <c r="R1923" s="44"/>
      <c r="S1923" s="44"/>
      <c r="T1923" s="44"/>
    </row>
    <row r="1924" spans="1:20" x14ac:dyDescent="0.25">
      <c r="A1924" s="44" t="str">
        <f>IF(B1924&lt;&gt;"",A1923+1,"")</f>
        <v/>
      </c>
      <c r="B1924" s="44"/>
      <c r="C1924" s="44"/>
      <c r="D1924" s="44"/>
      <c r="E1924" s="44"/>
      <c r="F1924" s="44"/>
      <c r="G1924" s="44"/>
      <c r="H1924" s="44"/>
      <c r="J1924" s="68"/>
      <c r="K1924" s="68"/>
      <c r="L1924" s="68"/>
      <c r="M1924" s="68"/>
      <c r="O1924" s="44"/>
      <c r="P1924" s="44"/>
      <c r="Q1924" s="44"/>
      <c r="R1924" s="44"/>
      <c r="S1924" s="44"/>
      <c r="T1924" s="44"/>
    </row>
    <row r="1925" spans="1:20" x14ac:dyDescent="0.25">
      <c r="A1925" s="44" t="str">
        <f>IF(B1925&lt;&gt;"",A1924+1,"")</f>
        <v/>
      </c>
      <c r="B1925" s="44"/>
      <c r="C1925" s="44"/>
      <c r="D1925" s="44"/>
      <c r="E1925" s="44"/>
      <c r="F1925" s="44"/>
      <c r="G1925" s="44"/>
      <c r="H1925" s="44"/>
      <c r="J1925" s="68"/>
      <c r="K1925" s="68"/>
      <c r="L1925" s="68"/>
      <c r="M1925" s="68"/>
      <c r="O1925" s="44"/>
      <c r="P1925" s="44"/>
      <c r="Q1925" s="44"/>
      <c r="R1925" s="44"/>
      <c r="S1925" s="44"/>
      <c r="T1925" s="44"/>
    </row>
    <row r="1926" spans="1:20" x14ac:dyDescent="0.25">
      <c r="A1926" s="44" t="str">
        <f>IF(B1926&lt;&gt;"",A1925+1,"")</f>
        <v/>
      </c>
      <c r="B1926" s="44"/>
      <c r="C1926" s="44"/>
      <c r="D1926" s="44"/>
      <c r="E1926" s="44"/>
      <c r="F1926" s="44"/>
      <c r="G1926" s="44"/>
      <c r="H1926" s="44"/>
      <c r="J1926" s="68"/>
      <c r="K1926" s="68"/>
      <c r="L1926" s="68"/>
      <c r="M1926" s="68"/>
      <c r="O1926" s="44"/>
      <c r="P1926" s="44"/>
      <c r="Q1926" s="44"/>
      <c r="R1926" s="44"/>
      <c r="S1926" s="44"/>
      <c r="T1926" s="44"/>
    </row>
    <row r="1927" spans="1:20" x14ac:dyDescent="0.25">
      <c r="A1927" s="44" t="str">
        <f>IF(B1927&lt;&gt;"",A1926+1,"")</f>
        <v/>
      </c>
      <c r="B1927" s="44"/>
      <c r="C1927" s="44"/>
      <c r="D1927" s="44"/>
      <c r="E1927" s="44"/>
      <c r="F1927" s="44"/>
      <c r="G1927" s="44"/>
      <c r="H1927" s="44"/>
      <c r="J1927" s="68"/>
      <c r="K1927" s="68"/>
      <c r="L1927" s="68"/>
      <c r="M1927" s="68"/>
      <c r="O1927" s="44"/>
      <c r="P1927" s="44"/>
      <c r="Q1927" s="44"/>
      <c r="R1927" s="44"/>
      <c r="S1927" s="44"/>
      <c r="T1927" s="44"/>
    </row>
    <row r="1928" spans="1:20" x14ac:dyDescent="0.25">
      <c r="A1928" s="44" t="str">
        <f>IF(B1928&lt;&gt;"",A1927+1,"")</f>
        <v/>
      </c>
      <c r="B1928" s="44"/>
      <c r="C1928" s="44"/>
      <c r="D1928" s="44"/>
      <c r="E1928" s="44"/>
      <c r="F1928" s="44"/>
      <c r="G1928" s="44"/>
      <c r="H1928" s="44"/>
      <c r="J1928" s="68"/>
      <c r="K1928" s="68"/>
      <c r="L1928" s="68"/>
      <c r="M1928" s="68"/>
      <c r="O1928" s="44"/>
      <c r="P1928" s="44"/>
      <c r="Q1928" s="44"/>
      <c r="R1928" s="44"/>
      <c r="S1928" s="44"/>
      <c r="T1928" s="44"/>
    </row>
    <row r="1929" spans="1:20" x14ac:dyDescent="0.25">
      <c r="A1929" s="44" t="str">
        <f>IF(B1929&lt;&gt;"",A1928+1,"")</f>
        <v/>
      </c>
      <c r="B1929" s="44"/>
      <c r="C1929" s="44"/>
      <c r="D1929" s="44"/>
      <c r="E1929" s="44"/>
      <c r="F1929" s="44"/>
      <c r="G1929" s="44"/>
      <c r="H1929" s="44"/>
      <c r="J1929" s="68"/>
      <c r="K1929" s="68"/>
      <c r="L1929" s="68"/>
      <c r="M1929" s="68"/>
      <c r="O1929" s="44"/>
      <c r="P1929" s="44"/>
      <c r="Q1929" s="44"/>
      <c r="R1929" s="44"/>
      <c r="S1929" s="44"/>
      <c r="T1929" s="44"/>
    </row>
    <row r="1930" spans="1:20" x14ac:dyDescent="0.25">
      <c r="A1930" s="44" t="str">
        <f>IF(B1930&lt;&gt;"",A1929+1,"")</f>
        <v/>
      </c>
      <c r="B1930" s="44"/>
      <c r="C1930" s="44"/>
      <c r="D1930" s="44"/>
      <c r="E1930" s="44"/>
      <c r="F1930" s="44"/>
      <c r="G1930" s="44"/>
      <c r="H1930" s="44"/>
      <c r="J1930" s="68"/>
      <c r="K1930" s="68"/>
      <c r="L1930" s="68"/>
      <c r="M1930" s="68"/>
      <c r="O1930" s="44"/>
      <c r="P1930" s="44"/>
      <c r="Q1930" s="44"/>
      <c r="R1930" s="44"/>
      <c r="S1930" s="44"/>
      <c r="T1930" s="44"/>
    </row>
    <row r="1931" spans="1:20" x14ac:dyDescent="0.25">
      <c r="A1931" s="44" t="str">
        <f>IF(B1931&lt;&gt;"",A1930+1,"")</f>
        <v/>
      </c>
      <c r="B1931" s="44"/>
      <c r="C1931" s="44"/>
      <c r="D1931" s="44"/>
      <c r="E1931" s="44"/>
      <c r="F1931" s="44"/>
      <c r="G1931" s="44"/>
      <c r="H1931" s="44"/>
      <c r="J1931" s="68"/>
      <c r="K1931" s="68"/>
      <c r="L1931" s="68"/>
      <c r="M1931" s="68"/>
      <c r="O1931" s="44"/>
      <c r="P1931" s="44"/>
      <c r="Q1931" s="44"/>
      <c r="R1931" s="44"/>
      <c r="S1931" s="44"/>
      <c r="T1931" s="44"/>
    </row>
    <row r="1932" spans="1:20" x14ac:dyDescent="0.25">
      <c r="A1932" s="44" t="str">
        <f>IF(B1932&lt;&gt;"",A1931+1,"")</f>
        <v/>
      </c>
      <c r="B1932" s="44"/>
      <c r="C1932" s="44"/>
      <c r="D1932" s="44"/>
      <c r="E1932" s="44"/>
      <c r="F1932" s="44"/>
      <c r="G1932" s="44"/>
      <c r="H1932" s="44"/>
      <c r="J1932" s="68"/>
      <c r="K1932" s="68"/>
      <c r="L1932" s="68"/>
      <c r="M1932" s="68"/>
      <c r="O1932" s="44"/>
      <c r="P1932" s="44"/>
      <c r="Q1932" s="44"/>
      <c r="R1932" s="44"/>
      <c r="S1932" s="44"/>
      <c r="T1932" s="44"/>
    </row>
    <row r="1933" spans="1:20" x14ac:dyDescent="0.25">
      <c r="A1933" s="44" t="str">
        <f>IF(B1933&lt;&gt;"",A1932+1,"")</f>
        <v/>
      </c>
      <c r="B1933" s="44"/>
      <c r="C1933" s="44"/>
      <c r="D1933" s="44"/>
      <c r="E1933" s="44"/>
      <c r="F1933" s="44"/>
      <c r="G1933" s="44"/>
      <c r="H1933" s="44"/>
      <c r="J1933" s="68"/>
      <c r="K1933" s="68"/>
      <c r="L1933" s="68"/>
      <c r="M1933" s="68"/>
      <c r="O1933" s="44"/>
      <c r="P1933" s="44"/>
      <c r="Q1933" s="44"/>
      <c r="R1933" s="44"/>
      <c r="S1933" s="44"/>
      <c r="T1933" s="44"/>
    </row>
    <row r="1934" spans="1:20" x14ac:dyDescent="0.25">
      <c r="A1934" s="44" t="str">
        <f>IF(B1934&lt;&gt;"",A1933+1,"")</f>
        <v/>
      </c>
      <c r="B1934" s="44"/>
      <c r="C1934" s="44"/>
      <c r="D1934" s="44"/>
      <c r="E1934" s="44"/>
      <c r="F1934" s="44"/>
      <c r="G1934" s="44"/>
      <c r="H1934" s="44"/>
      <c r="J1934" s="68"/>
      <c r="K1934" s="68"/>
      <c r="L1934" s="68"/>
      <c r="M1934" s="68"/>
      <c r="O1934" s="44"/>
      <c r="P1934" s="44"/>
      <c r="Q1934" s="44"/>
      <c r="R1934" s="44"/>
      <c r="S1934" s="44"/>
      <c r="T1934" s="44"/>
    </row>
    <row r="1935" spans="1:20" x14ac:dyDescent="0.25">
      <c r="A1935" s="44" t="str">
        <f>IF(B1935&lt;&gt;"",A1934+1,"")</f>
        <v/>
      </c>
      <c r="B1935" s="44"/>
      <c r="C1935" s="44"/>
      <c r="D1935" s="44"/>
      <c r="E1935" s="44"/>
      <c r="F1935" s="44"/>
      <c r="G1935" s="44"/>
      <c r="H1935" s="44"/>
      <c r="J1935" s="68"/>
      <c r="K1935" s="68"/>
      <c r="L1935" s="68"/>
      <c r="M1935" s="68"/>
      <c r="O1935" s="44"/>
      <c r="P1935" s="44"/>
      <c r="Q1935" s="44"/>
      <c r="R1935" s="44"/>
      <c r="S1935" s="44"/>
      <c r="T1935" s="44"/>
    </row>
    <row r="1936" spans="1:20" x14ac:dyDescent="0.25">
      <c r="A1936" s="44" t="str">
        <f>IF(B1936&lt;&gt;"",A1935+1,"")</f>
        <v/>
      </c>
      <c r="B1936" s="44"/>
      <c r="C1936" s="44"/>
      <c r="D1936" s="44"/>
      <c r="E1936" s="44"/>
      <c r="F1936" s="44"/>
      <c r="G1936" s="44"/>
      <c r="H1936" s="44"/>
      <c r="J1936" s="68"/>
      <c r="K1936" s="68"/>
      <c r="L1936" s="68"/>
      <c r="M1936" s="68"/>
      <c r="O1936" s="44"/>
      <c r="P1936" s="44"/>
      <c r="Q1936" s="44"/>
      <c r="R1936" s="44"/>
      <c r="S1936" s="44"/>
      <c r="T1936" s="44"/>
    </row>
    <row r="1937" spans="1:20" x14ac:dyDescent="0.25">
      <c r="A1937" s="44" t="str">
        <f>IF(B1937&lt;&gt;"",A1936+1,"")</f>
        <v/>
      </c>
      <c r="B1937" s="44"/>
      <c r="C1937" s="44"/>
      <c r="D1937" s="44"/>
      <c r="E1937" s="44"/>
      <c r="F1937" s="44"/>
      <c r="G1937" s="44"/>
      <c r="H1937" s="44"/>
      <c r="J1937" s="68"/>
      <c r="K1937" s="68"/>
      <c r="L1937" s="68"/>
      <c r="M1937" s="68"/>
      <c r="O1937" s="44"/>
      <c r="P1937" s="44"/>
      <c r="Q1937" s="44"/>
      <c r="R1937" s="44"/>
      <c r="S1937" s="44"/>
      <c r="T1937" s="44"/>
    </row>
    <row r="1938" spans="1:20" x14ac:dyDescent="0.25">
      <c r="A1938" s="44" t="str">
        <f>IF(B1938&lt;&gt;"",A1937+1,"")</f>
        <v/>
      </c>
      <c r="B1938" s="44"/>
      <c r="C1938" s="44"/>
      <c r="D1938" s="44"/>
      <c r="E1938" s="44"/>
      <c r="F1938" s="44"/>
      <c r="G1938" s="44"/>
      <c r="H1938" s="44"/>
      <c r="J1938" s="68"/>
      <c r="K1938" s="68"/>
      <c r="L1938" s="68"/>
      <c r="M1938" s="68"/>
      <c r="O1938" s="44"/>
      <c r="P1938" s="44"/>
      <c r="Q1938" s="44"/>
      <c r="R1938" s="44"/>
      <c r="S1938" s="44"/>
      <c r="T1938" s="44"/>
    </row>
    <row r="1939" spans="1:20" x14ac:dyDescent="0.25">
      <c r="A1939" s="44" t="str">
        <f>IF(B1939&lt;&gt;"",A1938+1,"")</f>
        <v/>
      </c>
      <c r="B1939" s="44"/>
      <c r="C1939" s="44"/>
      <c r="D1939" s="44"/>
      <c r="E1939" s="44"/>
      <c r="F1939" s="44"/>
      <c r="G1939" s="44"/>
      <c r="H1939" s="44"/>
      <c r="J1939" s="68"/>
      <c r="K1939" s="68"/>
      <c r="L1939" s="68"/>
      <c r="M1939" s="68"/>
      <c r="O1939" s="44"/>
      <c r="P1939" s="44"/>
      <c r="Q1939" s="44"/>
      <c r="R1939" s="44"/>
      <c r="S1939" s="44"/>
      <c r="T1939" s="44"/>
    </row>
    <row r="1940" spans="1:20" x14ac:dyDescent="0.25">
      <c r="A1940" s="44" t="str">
        <f>IF(B1940&lt;&gt;"",A1939+1,"")</f>
        <v/>
      </c>
      <c r="B1940" s="44"/>
      <c r="C1940" s="44"/>
      <c r="D1940" s="44"/>
      <c r="E1940" s="44"/>
      <c r="F1940" s="44"/>
      <c r="G1940" s="44"/>
      <c r="H1940" s="44"/>
      <c r="J1940" s="68"/>
      <c r="K1940" s="68"/>
      <c r="L1940" s="68"/>
      <c r="M1940" s="68"/>
      <c r="O1940" s="44"/>
      <c r="P1940" s="44"/>
      <c r="Q1940" s="44"/>
      <c r="R1940" s="44"/>
      <c r="S1940" s="44"/>
      <c r="T1940" s="44"/>
    </row>
    <row r="1941" spans="1:20" x14ac:dyDescent="0.25">
      <c r="A1941" s="44" t="str">
        <f>IF(B1941&lt;&gt;"",A1940+1,"")</f>
        <v/>
      </c>
      <c r="B1941" s="44"/>
      <c r="C1941" s="44"/>
      <c r="D1941" s="44"/>
      <c r="E1941" s="44"/>
      <c r="F1941" s="44"/>
      <c r="G1941" s="44"/>
      <c r="H1941" s="44"/>
      <c r="J1941" s="68"/>
      <c r="K1941" s="68"/>
      <c r="L1941" s="68"/>
      <c r="M1941" s="68"/>
      <c r="O1941" s="44"/>
      <c r="P1941" s="44"/>
      <c r="Q1941" s="44"/>
      <c r="R1941" s="44"/>
      <c r="S1941" s="44"/>
      <c r="T1941" s="44"/>
    </row>
    <row r="1942" spans="1:20" x14ac:dyDescent="0.25">
      <c r="A1942" s="44" t="str">
        <f>IF(B1942&lt;&gt;"",A1941+1,"")</f>
        <v/>
      </c>
      <c r="B1942" s="44"/>
      <c r="C1942" s="44"/>
      <c r="D1942" s="44"/>
      <c r="E1942" s="44"/>
      <c r="F1942" s="44"/>
      <c r="G1942" s="44"/>
      <c r="H1942" s="44"/>
      <c r="J1942" s="68"/>
      <c r="K1942" s="68"/>
      <c r="L1942" s="68"/>
      <c r="M1942" s="68"/>
      <c r="O1942" s="44"/>
      <c r="P1942" s="44"/>
      <c r="Q1942" s="44"/>
      <c r="R1942" s="44"/>
      <c r="S1942" s="44"/>
      <c r="T1942" s="44"/>
    </row>
    <row r="1943" spans="1:20" x14ac:dyDescent="0.25">
      <c r="A1943" s="44" t="str">
        <f>IF(B1943&lt;&gt;"",A1942+1,"")</f>
        <v/>
      </c>
      <c r="B1943" s="44"/>
      <c r="C1943" s="44"/>
      <c r="D1943" s="44"/>
      <c r="E1943" s="44"/>
      <c r="F1943" s="44"/>
      <c r="G1943" s="44"/>
      <c r="H1943" s="44"/>
      <c r="J1943" s="68"/>
      <c r="K1943" s="68"/>
      <c r="L1943" s="68"/>
      <c r="M1943" s="68"/>
      <c r="O1943" s="44"/>
      <c r="P1943" s="44"/>
      <c r="Q1943" s="44"/>
      <c r="R1943" s="44"/>
      <c r="S1943" s="44"/>
      <c r="T1943" s="44"/>
    </row>
    <row r="1944" spans="1:20" x14ac:dyDescent="0.25">
      <c r="A1944" s="44" t="str">
        <f>IF(B1944&lt;&gt;"",A1943+1,"")</f>
        <v/>
      </c>
      <c r="B1944" s="44"/>
      <c r="C1944" s="44"/>
      <c r="D1944" s="44"/>
      <c r="E1944" s="44"/>
      <c r="F1944" s="44"/>
      <c r="G1944" s="44"/>
      <c r="H1944" s="44"/>
      <c r="J1944" s="68"/>
      <c r="K1944" s="68"/>
      <c r="L1944" s="68"/>
      <c r="M1944" s="68"/>
      <c r="O1944" s="44"/>
      <c r="P1944" s="44"/>
      <c r="Q1944" s="44"/>
      <c r="R1944" s="44"/>
      <c r="S1944" s="44"/>
      <c r="T1944" s="44"/>
    </row>
    <row r="1945" spans="1:20" x14ac:dyDescent="0.25">
      <c r="A1945" s="44" t="str">
        <f>IF(B1945&lt;&gt;"",A1944+1,"")</f>
        <v/>
      </c>
      <c r="B1945" s="44"/>
      <c r="C1945" s="44"/>
      <c r="D1945" s="44"/>
      <c r="E1945" s="44"/>
      <c r="F1945" s="44"/>
      <c r="G1945" s="44"/>
      <c r="H1945" s="44"/>
      <c r="J1945" s="68"/>
      <c r="K1945" s="68"/>
      <c r="L1945" s="68"/>
      <c r="M1945" s="68"/>
      <c r="O1945" s="44"/>
      <c r="P1945" s="44"/>
      <c r="Q1945" s="44"/>
      <c r="R1945" s="44"/>
      <c r="S1945" s="44"/>
      <c r="T1945" s="44"/>
    </row>
    <row r="1946" spans="1:20" x14ac:dyDescent="0.25">
      <c r="A1946" s="44" t="str">
        <f>IF(B1946&lt;&gt;"",A1945+1,"")</f>
        <v/>
      </c>
      <c r="B1946" s="44"/>
      <c r="C1946" s="44"/>
      <c r="D1946" s="44"/>
      <c r="E1946" s="44"/>
      <c r="F1946" s="44"/>
      <c r="G1946" s="44"/>
      <c r="H1946" s="44"/>
      <c r="J1946" s="68"/>
      <c r="K1946" s="68"/>
      <c r="L1946" s="68"/>
      <c r="M1946" s="68"/>
      <c r="O1946" s="44"/>
      <c r="P1946" s="44"/>
      <c r="Q1946" s="44"/>
      <c r="R1946" s="44"/>
      <c r="S1946" s="44"/>
      <c r="T1946" s="44"/>
    </row>
    <row r="1947" spans="1:20" x14ac:dyDescent="0.25">
      <c r="A1947" s="44" t="str">
        <f>IF(B1947&lt;&gt;"",A1946+1,"")</f>
        <v/>
      </c>
      <c r="B1947" s="44"/>
      <c r="C1947" s="44"/>
      <c r="D1947" s="44"/>
      <c r="E1947" s="44"/>
      <c r="F1947" s="44"/>
      <c r="G1947" s="44"/>
      <c r="H1947" s="44"/>
      <c r="J1947" s="68"/>
      <c r="K1947" s="68"/>
      <c r="L1947" s="68"/>
      <c r="M1947" s="68"/>
      <c r="O1947" s="44"/>
      <c r="P1947" s="44"/>
      <c r="Q1947" s="44"/>
      <c r="R1947" s="44"/>
      <c r="S1947" s="44"/>
      <c r="T1947" s="44"/>
    </row>
    <row r="1948" spans="1:20" x14ac:dyDescent="0.25">
      <c r="A1948" s="44" t="str">
        <f>IF(B1948&lt;&gt;"",A1947+1,"")</f>
        <v/>
      </c>
      <c r="B1948" s="44"/>
      <c r="C1948" s="44"/>
      <c r="D1948" s="44"/>
      <c r="E1948" s="44"/>
      <c r="F1948" s="44"/>
      <c r="G1948" s="44"/>
      <c r="H1948" s="44"/>
      <c r="J1948" s="68"/>
      <c r="K1948" s="68"/>
      <c r="L1948" s="68"/>
      <c r="M1948" s="68"/>
      <c r="O1948" s="44"/>
      <c r="P1948" s="44"/>
      <c r="Q1948" s="44"/>
      <c r="R1948" s="44"/>
      <c r="S1948" s="44"/>
      <c r="T1948" s="44"/>
    </row>
    <row r="1949" spans="1:20" x14ac:dyDescent="0.25">
      <c r="A1949" s="44" t="str">
        <f>IF(B1949&lt;&gt;"",A1948+1,"")</f>
        <v/>
      </c>
      <c r="B1949" s="44"/>
      <c r="C1949" s="44"/>
      <c r="D1949" s="44"/>
      <c r="E1949" s="44"/>
      <c r="F1949" s="44"/>
      <c r="G1949" s="44"/>
      <c r="H1949" s="44"/>
      <c r="J1949" s="68"/>
      <c r="K1949" s="68"/>
      <c r="L1949" s="68"/>
      <c r="M1949" s="68"/>
      <c r="O1949" s="44"/>
      <c r="P1949" s="44"/>
      <c r="Q1949" s="44"/>
      <c r="R1949" s="44"/>
      <c r="S1949" s="44"/>
      <c r="T1949" s="44"/>
    </row>
    <row r="1950" spans="1:20" x14ac:dyDescent="0.25">
      <c r="A1950" s="44" t="str">
        <f>IF(B1950&lt;&gt;"",A1949+1,"")</f>
        <v/>
      </c>
      <c r="B1950" s="44"/>
      <c r="C1950" s="44"/>
      <c r="D1950" s="44"/>
      <c r="E1950" s="44"/>
      <c r="F1950" s="44"/>
      <c r="G1950" s="44"/>
      <c r="H1950" s="44"/>
      <c r="J1950" s="68"/>
      <c r="K1950" s="68"/>
      <c r="L1950" s="68"/>
      <c r="M1950" s="68"/>
      <c r="O1950" s="44"/>
      <c r="P1950" s="44"/>
      <c r="Q1950" s="44"/>
      <c r="R1950" s="44"/>
      <c r="S1950" s="44"/>
      <c r="T1950" s="44"/>
    </row>
    <row r="1951" spans="1:20" x14ac:dyDescent="0.25">
      <c r="A1951" s="44" t="str">
        <f>IF(B1951&lt;&gt;"",A1950+1,"")</f>
        <v/>
      </c>
      <c r="B1951" s="44"/>
      <c r="C1951" s="44"/>
      <c r="D1951" s="44"/>
      <c r="E1951" s="44"/>
      <c r="F1951" s="44"/>
      <c r="G1951" s="44"/>
      <c r="H1951" s="44"/>
      <c r="J1951" s="68"/>
      <c r="K1951" s="68"/>
      <c r="L1951" s="68"/>
      <c r="M1951" s="68"/>
      <c r="O1951" s="44"/>
      <c r="P1951" s="44"/>
      <c r="Q1951" s="44"/>
      <c r="R1951" s="44"/>
      <c r="S1951" s="44"/>
      <c r="T1951" s="44"/>
    </row>
    <row r="1952" spans="1:20" x14ac:dyDescent="0.25">
      <c r="A1952" s="44" t="str">
        <f>IF(B1952&lt;&gt;"",A1951+1,"")</f>
        <v/>
      </c>
      <c r="B1952" s="44"/>
      <c r="C1952" s="44"/>
      <c r="D1952" s="44"/>
      <c r="E1952" s="44"/>
      <c r="F1952" s="44"/>
      <c r="G1952" s="44"/>
      <c r="H1952" s="44"/>
      <c r="J1952" s="68"/>
      <c r="K1952" s="68"/>
      <c r="L1952" s="68"/>
      <c r="M1952" s="68"/>
      <c r="O1952" s="44"/>
      <c r="P1952" s="44"/>
      <c r="Q1952" s="44"/>
      <c r="R1952" s="44"/>
      <c r="S1952" s="44"/>
      <c r="T1952" s="44"/>
    </row>
    <row r="1953" spans="1:20" x14ac:dyDescent="0.25">
      <c r="A1953" s="44" t="str">
        <f>IF(B1953&lt;&gt;"",A1952+1,"")</f>
        <v/>
      </c>
      <c r="B1953" s="44"/>
      <c r="C1953" s="44"/>
      <c r="D1953" s="44"/>
      <c r="E1953" s="44"/>
      <c r="F1953" s="44"/>
      <c r="G1953" s="44"/>
      <c r="H1953" s="44"/>
      <c r="J1953" s="68"/>
      <c r="K1953" s="68"/>
      <c r="L1953" s="68"/>
      <c r="M1953" s="68"/>
      <c r="O1953" s="44"/>
      <c r="P1953" s="44"/>
      <c r="Q1953" s="44"/>
      <c r="R1953" s="44"/>
      <c r="S1953" s="44"/>
      <c r="T1953" s="44"/>
    </row>
    <row r="1954" spans="1:20" x14ac:dyDescent="0.25">
      <c r="A1954" s="44" t="str">
        <f>IF(B1954&lt;&gt;"",A1953+1,"")</f>
        <v/>
      </c>
      <c r="B1954" s="44"/>
      <c r="C1954" s="44"/>
      <c r="D1954" s="44"/>
      <c r="E1954" s="44"/>
      <c r="F1954" s="44"/>
      <c r="G1954" s="44"/>
      <c r="H1954" s="44"/>
      <c r="J1954" s="68"/>
      <c r="K1954" s="68"/>
      <c r="L1954" s="68"/>
      <c r="M1954" s="68"/>
      <c r="O1954" s="44"/>
      <c r="P1954" s="44"/>
      <c r="Q1954" s="44"/>
      <c r="R1954" s="44"/>
      <c r="S1954" s="44"/>
      <c r="T1954" s="44"/>
    </row>
    <row r="1955" spans="1:20" x14ac:dyDescent="0.25">
      <c r="A1955" s="44" t="str">
        <f>IF(B1955&lt;&gt;"",A1954+1,"")</f>
        <v/>
      </c>
      <c r="B1955" s="44"/>
      <c r="C1955" s="44"/>
      <c r="D1955" s="44"/>
      <c r="E1955" s="44"/>
      <c r="F1955" s="44"/>
      <c r="G1955" s="44"/>
      <c r="H1955" s="44"/>
      <c r="J1955" s="68"/>
      <c r="K1955" s="68"/>
      <c r="L1955" s="68"/>
      <c r="M1955" s="68"/>
      <c r="O1955" s="44"/>
      <c r="P1955" s="44"/>
      <c r="Q1955" s="44"/>
      <c r="R1955" s="44"/>
      <c r="S1955" s="44"/>
      <c r="T1955" s="44"/>
    </row>
    <row r="1956" spans="1:20" x14ac:dyDescent="0.25">
      <c r="A1956" s="44" t="str">
        <f>IF(B1956&lt;&gt;"",A1955+1,"")</f>
        <v/>
      </c>
      <c r="B1956" s="44"/>
      <c r="C1956" s="44"/>
      <c r="D1956" s="44"/>
      <c r="E1956" s="44"/>
      <c r="F1956" s="44"/>
      <c r="G1956" s="44"/>
      <c r="H1956" s="44"/>
      <c r="J1956" s="68"/>
      <c r="K1956" s="68"/>
      <c r="L1956" s="68"/>
      <c r="M1956" s="68"/>
      <c r="O1956" s="44"/>
      <c r="P1956" s="44"/>
      <c r="Q1956" s="44"/>
      <c r="R1956" s="44"/>
      <c r="S1956" s="44"/>
      <c r="T1956" s="44"/>
    </row>
    <row r="1957" spans="1:20" x14ac:dyDescent="0.25">
      <c r="A1957" s="44" t="str">
        <f>IF(B1957&lt;&gt;"",A1956+1,"")</f>
        <v/>
      </c>
      <c r="B1957" s="44"/>
      <c r="C1957" s="44"/>
      <c r="D1957" s="44"/>
      <c r="E1957" s="44"/>
      <c r="F1957" s="44"/>
      <c r="G1957" s="44"/>
      <c r="H1957" s="44"/>
      <c r="J1957" s="68"/>
      <c r="K1957" s="68"/>
      <c r="L1957" s="68"/>
      <c r="M1957" s="68"/>
      <c r="O1957" s="44"/>
      <c r="P1957" s="44"/>
      <c r="Q1957" s="44"/>
      <c r="R1957" s="44"/>
      <c r="S1957" s="44"/>
      <c r="T1957" s="44"/>
    </row>
    <row r="1958" spans="1:20" x14ac:dyDescent="0.25">
      <c r="A1958" s="44" t="str">
        <f>IF(B1958&lt;&gt;"",A1957+1,"")</f>
        <v/>
      </c>
      <c r="B1958" s="44"/>
      <c r="C1958" s="44"/>
      <c r="D1958" s="44"/>
      <c r="E1958" s="44"/>
      <c r="F1958" s="44"/>
      <c r="G1958" s="44"/>
      <c r="H1958" s="44"/>
      <c r="J1958" s="68"/>
      <c r="K1958" s="68"/>
      <c r="L1958" s="68"/>
      <c r="M1958" s="68"/>
      <c r="O1958" s="44"/>
      <c r="P1958" s="44"/>
      <c r="Q1958" s="44"/>
      <c r="R1958" s="44"/>
      <c r="S1958" s="44"/>
      <c r="T1958" s="44"/>
    </row>
    <row r="1959" spans="1:20" x14ac:dyDescent="0.25">
      <c r="A1959" s="44" t="str">
        <f>IF(B1959&lt;&gt;"",A1958+1,"")</f>
        <v/>
      </c>
      <c r="B1959" s="44"/>
      <c r="C1959" s="44"/>
      <c r="D1959" s="44"/>
      <c r="E1959" s="44"/>
      <c r="F1959" s="44"/>
      <c r="G1959" s="44"/>
      <c r="H1959" s="44"/>
      <c r="J1959" s="68"/>
      <c r="K1959" s="68"/>
      <c r="L1959" s="68"/>
      <c r="M1959" s="68"/>
      <c r="O1959" s="44"/>
      <c r="P1959" s="44"/>
      <c r="Q1959" s="44"/>
      <c r="R1959" s="44"/>
      <c r="S1959" s="44"/>
      <c r="T1959" s="44"/>
    </row>
    <row r="1960" spans="1:20" x14ac:dyDescent="0.25">
      <c r="A1960" s="44" t="str">
        <f>IF(B1960&lt;&gt;"",A1959+1,"")</f>
        <v/>
      </c>
      <c r="B1960" s="44"/>
      <c r="C1960" s="44"/>
      <c r="D1960" s="44"/>
      <c r="E1960" s="44"/>
      <c r="F1960" s="44"/>
      <c r="G1960" s="44"/>
      <c r="H1960" s="44"/>
      <c r="J1960" s="68"/>
      <c r="K1960" s="68"/>
      <c r="L1960" s="68"/>
      <c r="M1960" s="68"/>
      <c r="O1960" s="44"/>
      <c r="P1960" s="44"/>
      <c r="Q1960" s="44"/>
      <c r="R1960" s="44"/>
      <c r="S1960" s="44"/>
      <c r="T1960" s="44"/>
    </row>
    <row r="1961" spans="1:20" x14ac:dyDescent="0.25">
      <c r="A1961" s="44" t="str">
        <f>IF(B1961&lt;&gt;"",A1960+1,"")</f>
        <v/>
      </c>
      <c r="B1961" s="44"/>
      <c r="C1961" s="44"/>
      <c r="D1961" s="44"/>
      <c r="E1961" s="44"/>
      <c r="F1961" s="44"/>
      <c r="G1961" s="44"/>
      <c r="H1961" s="44"/>
      <c r="J1961" s="68"/>
      <c r="K1961" s="68"/>
      <c r="L1961" s="68"/>
      <c r="M1961" s="68"/>
      <c r="O1961" s="44"/>
      <c r="P1961" s="44"/>
      <c r="Q1961" s="44"/>
      <c r="R1961" s="44"/>
      <c r="S1961" s="44"/>
      <c r="T1961" s="44"/>
    </row>
    <row r="1962" spans="1:20" x14ac:dyDescent="0.25">
      <c r="A1962" s="44" t="str">
        <f>IF(B1962&lt;&gt;"",A1961+1,"")</f>
        <v/>
      </c>
      <c r="B1962" s="44"/>
      <c r="C1962" s="44"/>
      <c r="D1962" s="44"/>
      <c r="E1962" s="44"/>
      <c r="F1962" s="44"/>
      <c r="G1962" s="44"/>
      <c r="H1962" s="44"/>
      <c r="J1962" s="68"/>
      <c r="K1962" s="68"/>
      <c r="L1962" s="68"/>
      <c r="M1962" s="68"/>
      <c r="O1962" s="44"/>
      <c r="P1962" s="44"/>
      <c r="Q1962" s="44"/>
      <c r="R1962" s="44"/>
      <c r="S1962" s="44"/>
      <c r="T1962" s="44"/>
    </row>
    <row r="1963" spans="1:20" x14ac:dyDescent="0.25">
      <c r="A1963" s="44" t="str">
        <f>IF(B1963&lt;&gt;"",A1962+1,"")</f>
        <v/>
      </c>
      <c r="B1963" s="44"/>
      <c r="C1963" s="44"/>
      <c r="D1963" s="44"/>
      <c r="E1963" s="44"/>
      <c r="F1963" s="44"/>
      <c r="G1963" s="44"/>
      <c r="H1963" s="44"/>
      <c r="J1963" s="68"/>
      <c r="K1963" s="68"/>
      <c r="L1963" s="68"/>
      <c r="M1963" s="68"/>
      <c r="O1963" s="44"/>
      <c r="P1963" s="44"/>
      <c r="Q1963" s="44"/>
      <c r="R1963" s="44"/>
      <c r="S1963" s="44"/>
      <c r="T1963" s="44"/>
    </row>
    <row r="1964" spans="1:20" x14ac:dyDescent="0.25">
      <c r="A1964" s="44" t="str">
        <f>IF(B1964&lt;&gt;"",A1963+1,"")</f>
        <v/>
      </c>
      <c r="B1964" s="44"/>
      <c r="C1964" s="44"/>
      <c r="D1964" s="44"/>
      <c r="E1964" s="44"/>
      <c r="F1964" s="44"/>
      <c r="G1964" s="44"/>
      <c r="H1964" s="44"/>
      <c r="J1964" s="68"/>
      <c r="K1964" s="68"/>
      <c r="L1964" s="68"/>
      <c r="M1964" s="68"/>
      <c r="O1964" s="44"/>
      <c r="P1964" s="44"/>
      <c r="Q1964" s="44"/>
      <c r="R1964" s="44"/>
      <c r="S1964" s="44"/>
      <c r="T1964" s="44"/>
    </row>
    <row r="1965" spans="1:20" x14ac:dyDescent="0.25">
      <c r="A1965" s="44" t="str">
        <f>IF(B1965&lt;&gt;"",A1964+1,"")</f>
        <v/>
      </c>
      <c r="B1965" s="44"/>
      <c r="C1965" s="44"/>
      <c r="D1965" s="44"/>
      <c r="E1965" s="44"/>
      <c r="F1965" s="44"/>
      <c r="G1965" s="44"/>
      <c r="H1965" s="44"/>
      <c r="J1965" s="68"/>
      <c r="K1965" s="68"/>
      <c r="L1965" s="68"/>
      <c r="M1965" s="68"/>
      <c r="O1965" s="44"/>
      <c r="P1965" s="44"/>
      <c r="Q1965" s="44"/>
      <c r="R1965" s="44"/>
      <c r="S1965" s="44"/>
      <c r="T1965" s="44"/>
    </row>
    <row r="1966" spans="1:20" x14ac:dyDescent="0.25">
      <c r="A1966" s="44" t="str">
        <f>IF(B1966&lt;&gt;"",A1965+1,"")</f>
        <v/>
      </c>
      <c r="B1966" s="44"/>
      <c r="C1966" s="44"/>
      <c r="D1966" s="44"/>
      <c r="E1966" s="44"/>
      <c r="F1966" s="44"/>
      <c r="G1966" s="44"/>
      <c r="H1966" s="44"/>
      <c r="J1966" s="68"/>
      <c r="K1966" s="68"/>
      <c r="L1966" s="68"/>
      <c r="M1966" s="68"/>
      <c r="O1966" s="44"/>
      <c r="P1966" s="44"/>
      <c r="Q1966" s="44"/>
      <c r="R1966" s="44"/>
      <c r="S1966" s="44"/>
      <c r="T1966" s="44"/>
    </row>
    <row r="1967" spans="1:20" x14ac:dyDescent="0.25">
      <c r="A1967" s="44" t="str">
        <f>IF(B1967&lt;&gt;"",A1966+1,"")</f>
        <v/>
      </c>
      <c r="B1967" s="44"/>
      <c r="C1967" s="44"/>
      <c r="D1967" s="44"/>
      <c r="E1967" s="44"/>
      <c r="F1967" s="44"/>
      <c r="G1967" s="44"/>
      <c r="H1967" s="44"/>
      <c r="J1967" s="68"/>
      <c r="K1967" s="68"/>
      <c r="L1967" s="68"/>
      <c r="M1967" s="68"/>
      <c r="O1967" s="44"/>
      <c r="P1967" s="44"/>
      <c r="Q1967" s="44"/>
      <c r="R1967" s="44"/>
      <c r="S1967" s="44"/>
      <c r="T1967" s="44"/>
    </row>
    <row r="1968" spans="1:20" x14ac:dyDescent="0.25">
      <c r="A1968" s="44" t="str">
        <f>IF(B1968&lt;&gt;"",A1967+1,"")</f>
        <v/>
      </c>
      <c r="B1968" s="44"/>
      <c r="C1968" s="44"/>
      <c r="D1968" s="44"/>
      <c r="E1968" s="44"/>
      <c r="F1968" s="44"/>
      <c r="G1968" s="44"/>
      <c r="H1968" s="44"/>
      <c r="J1968" s="68"/>
      <c r="K1968" s="68"/>
      <c r="L1968" s="68"/>
      <c r="M1968" s="68"/>
      <c r="O1968" s="44"/>
      <c r="P1968" s="44"/>
      <c r="Q1968" s="44"/>
      <c r="R1968" s="44"/>
      <c r="S1968" s="44"/>
      <c r="T1968" s="44"/>
    </row>
    <row r="1969" spans="1:20" x14ac:dyDescent="0.25">
      <c r="A1969" s="44" t="str">
        <f>IF(B1969&lt;&gt;"",A1968+1,"")</f>
        <v/>
      </c>
      <c r="B1969" s="44"/>
      <c r="C1969" s="44"/>
      <c r="D1969" s="44"/>
      <c r="E1969" s="44"/>
      <c r="F1969" s="44"/>
      <c r="G1969" s="44"/>
      <c r="H1969" s="44"/>
      <c r="J1969" s="68"/>
      <c r="K1969" s="68"/>
      <c r="L1969" s="68"/>
      <c r="M1969" s="68"/>
      <c r="O1969" s="44"/>
      <c r="P1969" s="44"/>
      <c r="Q1969" s="44"/>
      <c r="R1969" s="44"/>
      <c r="S1969" s="44"/>
      <c r="T1969" s="44"/>
    </row>
    <row r="1970" spans="1:20" x14ac:dyDescent="0.25">
      <c r="A1970" s="44" t="str">
        <f>IF(B1970&lt;&gt;"",A1969+1,"")</f>
        <v/>
      </c>
      <c r="B1970" s="44"/>
      <c r="C1970" s="44"/>
      <c r="D1970" s="44"/>
      <c r="E1970" s="44"/>
      <c r="F1970" s="44"/>
      <c r="G1970" s="44"/>
      <c r="H1970" s="44"/>
      <c r="J1970" s="68"/>
      <c r="K1970" s="68"/>
      <c r="L1970" s="68"/>
      <c r="M1970" s="68"/>
      <c r="O1970" s="44"/>
      <c r="P1970" s="44"/>
      <c r="Q1970" s="44"/>
      <c r="R1970" s="44"/>
      <c r="S1970" s="44"/>
      <c r="T1970" s="44"/>
    </row>
    <row r="1971" spans="1:20" x14ac:dyDescent="0.25">
      <c r="A1971" s="44" t="str">
        <f>IF(B1971&lt;&gt;"",A1970+1,"")</f>
        <v/>
      </c>
      <c r="B1971" s="44"/>
      <c r="C1971" s="44"/>
      <c r="D1971" s="44"/>
      <c r="E1971" s="44"/>
      <c r="F1971" s="44"/>
      <c r="G1971" s="44"/>
      <c r="H1971" s="44"/>
      <c r="J1971" s="68"/>
      <c r="K1971" s="68"/>
      <c r="L1971" s="68"/>
      <c r="M1971" s="68"/>
      <c r="O1971" s="44"/>
      <c r="P1971" s="44"/>
      <c r="Q1971" s="44"/>
      <c r="R1971" s="44"/>
      <c r="S1971" s="44"/>
      <c r="T1971" s="44"/>
    </row>
    <row r="1972" spans="1:20" x14ac:dyDescent="0.25">
      <c r="A1972" s="44" t="str">
        <f>IF(B1972&lt;&gt;"",A1971+1,"")</f>
        <v/>
      </c>
      <c r="B1972" s="44"/>
      <c r="C1972" s="44"/>
      <c r="D1972" s="44"/>
      <c r="E1972" s="44"/>
      <c r="F1972" s="44"/>
      <c r="G1972" s="44"/>
      <c r="H1972" s="44"/>
      <c r="J1972" s="68"/>
      <c r="K1972" s="68"/>
      <c r="L1972" s="68"/>
      <c r="M1972" s="68"/>
      <c r="O1972" s="44"/>
      <c r="P1972" s="44"/>
      <c r="Q1972" s="44"/>
      <c r="R1972" s="44"/>
      <c r="S1972" s="44"/>
      <c r="T1972" s="44"/>
    </row>
    <row r="1973" spans="1:20" x14ac:dyDescent="0.25">
      <c r="A1973" s="44" t="str">
        <f>IF(B1973&lt;&gt;"",A1972+1,"")</f>
        <v/>
      </c>
      <c r="B1973" s="44"/>
      <c r="C1973" s="44"/>
      <c r="D1973" s="44"/>
      <c r="E1973" s="44"/>
      <c r="F1973" s="44"/>
      <c r="G1973" s="44"/>
      <c r="H1973" s="44"/>
      <c r="J1973" s="68"/>
      <c r="K1973" s="68"/>
      <c r="L1973" s="68"/>
      <c r="M1973" s="68"/>
      <c r="O1973" s="44"/>
      <c r="P1973" s="44"/>
      <c r="Q1973" s="44"/>
      <c r="R1973" s="44"/>
      <c r="S1973" s="44"/>
      <c r="T1973" s="44"/>
    </row>
    <row r="1974" spans="1:20" x14ac:dyDescent="0.25">
      <c r="A1974" s="44" t="str">
        <f>IF(B1974&lt;&gt;"",A1973+1,"")</f>
        <v/>
      </c>
      <c r="B1974" s="44"/>
      <c r="C1974" s="44"/>
      <c r="D1974" s="44"/>
      <c r="E1974" s="44"/>
      <c r="F1974" s="44"/>
      <c r="G1974" s="44"/>
      <c r="H1974" s="44"/>
      <c r="J1974" s="68"/>
      <c r="K1974" s="68"/>
      <c r="L1974" s="68"/>
      <c r="M1974" s="68"/>
      <c r="O1974" s="44"/>
      <c r="P1974" s="44"/>
      <c r="Q1974" s="44"/>
      <c r="R1974" s="44"/>
      <c r="S1974" s="44"/>
      <c r="T1974" s="44"/>
    </row>
    <row r="1975" spans="1:20" x14ac:dyDescent="0.25">
      <c r="A1975" s="44" t="str">
        <f>IF(B1975&lt;&gt;"",A1974+1,"")</f>
        <v/>
      </c>
      <c r="B1975" s="44"/>
      <c r="C1975" s="44"/>
      <c r="D1975" s="44"/>
      <c r="E1975" s="44"/>
      <c r="F1975" s="44"/>
      <c r="G1975" s="44"/>
      <c r="H1975" s="44"/>
      <c r="J1975" s="68"/>
      <c r="K1975" s="68"/>
      <c r="L1975" s="68"/>
      <c r="M1975" s="68"/>
      <c r="O1975" s="44"/>
      <c r="P1975" s="44"/>
      <c r="Q1975" s="44"/>
      <c r="R1975" s="44"/>
      <c r="S1975" s="44"/>
      <c r="T1975" s="44"/>
    </row>
    <row r="1976" spans="1:20" x14ac:dyDescent="0.25">
      <c r="A1976" s="44" t="str">
        <f>IF(B1976&lt;&gt;"",A1975+1,"")</f>
        <v/>
      </c>
      <c r="B1976" s="44"/>
      <c r="C1976" s="44"/>
      <c r="D1976" s="44"/>
      <c r="E1976" s="44"/>
      <c r="F1976" s="44"/>
      <c r="G1976" s="44"/>
      <c r="H1976" s="44"/>
      <c r="J1976" s="68"/>
      <c r="K1976" s="68"/>
      <c r="L1976" s="68"/>
      <c r="M1976" s="68"/>
      <c r="O1976" s="44"/>
      <c r="P1976" s="44"/>
      <c r="Q1976" s="44"/>
      <c r="R1976" s="44"/>
      <c r="S1976" s="44"/>
      <c r="T1976" s="44"/>
    </row>
    <row r="1977" spans="1:20" x14ac:dyDescent="0.25">
      <c r="A1977" s="44" t="str">
        <f>IF(B1977&lt;&gt;"",A1976+1,"")</f>
        <v/>
      </c>
      <c r="B1977" s="44"/>
      <c r="C1977" s="44"/>
      <c r="D1977" s="44"/>
      <c r="E1977" s="44"/>
      <c r="F1977" s="44"/>
      <c r="G1977" s="44"/>
      <c r="H1977" s="44"/>
      <c r="J1977" s="68"/>
      <c r="K1977" s="68"/>
      <c r="L1977" s="68"/>
      <c r="M1977" s="68"/>
      <c r="O1977" s="44"/>
      <c r="P1977" s="44"/>
      <c r="Q1977" s="44"/>
      <c r="R1977" s="44"/>
      <c r="S1977" s="44"/>
      <c r="T1977" s="44"/>
    </row>
    <row r="1978" spans="1:20" x14ac:dyDescent="0.25">
      <c r="A1978" s="44" t="str">
        <f>IF(B1978&lt;&gt;"",A1977+1,"")</f>
        <v/>
      </c>
      <c r="B1978" s="44"/>
      <c r="C1978" s="44"/>
      <c r="D1978" s="44"/>
      <c r="E1978" s="44"/>
      <c r="F1978" s="44"/>
      <c r="G1978" s="44"/>
      <c r="H1978" s="44"/>
      <c r="J1978" s="68"/>
      <c r="K1978" s="68"/>
      <c r="L1978" s="68"/>
      <c r="M1978" s="68"/>
      <c r="O1978" s="44"/>
      <c r="P1978" s="44"/>
      <c r="Q1978" s="44"/>
      <c r="R1978" s="44"/>
      <c r="S1978" s="44"/>
      <c r="T1978" s="44"/>
    </row>
    <row r="1979" spans="1:20" x14ac:dyDescent="0.25">
      <c r="A1979" s="44" t="str">
        <f>IF(B1979&lt;&gt;"",A1978+1,"")</f>
        <v/>
      </c>
      <c r="B1979" s="44"/>
      <c r="C1979" s="44"/>
      <c r="D1979" s="44"/>
      <c r="E1979" s="44"/>
      <c r="F1979" s="44"/>
      <c r="G1979" s="44"/>
      <c r="H1979" s="44"/>
      <c r="J1979" s="68"/>
      <c r="K1979" s="68"/>
      <c r="L1979" s="68"/>
      <c r="M1979" s="68"/>
      <c r="O1979" s="44"/>
      <c r="P1979" s="44"/>
      <c r="Q1979" s="44"/>
      <c r="R1979" s="44"/>
      <c r="S1979" s="44"/>
      <c r="T1979" s="44"/>
    </row>
    <row r="1980" spans="1:20" x14ac:dyDescent="0.25">
      <c r="A1980" s="44" t="str">
        <f>IF(B1980&lt;&gt;"",A1979+1,"")</f>
        <v/>
      </c>
      <c r="B1980" s="44"/>
      <c r="C1980" s="44"/>
      <c r="D1980" s="44"/>
      <c r="E1980" s="44"/>
      <c r="F1980" s="44"/>
      <c r="G1980" s="44"/>
      <c r="H1980" s="44"/>
      <c r="J1980" s="68"/>
      <c r="K1980" s="68"/>
      <c r="L1980" s="68"/>
      <c r="M1980" s="68"/>
      <c r="O1980" s="44"/>
      <c r="P1980" s="44"/>
      <c r="Q1980" s="44"/>
      <c r="R1980" s="44"/>
      <c r="S1980" s="44"/>
      <c r="T1980" s="44"/>
    </row>
    <row r="1981" spans="1:20" x14ac:dyDescent="0.25">
      <c r="A1981" s="44" t="str">
        <f>IF(B1981&lt;&gt;"",A1980+1,"")</f>
        <v/>
      </c>
      <c r="B1981" s="44"/>
      <c r="C1981" s="44"/>
      <c r="D1981" s="44"/>
      <c r="E1981" s="44"/>
      <c r="F1981" s="44"/>
      <c r="G1981" s="44"/>
      <c r="H1981" s="44"/>
      <c r="J1981" s="68"/>
      <c r="K1981" s="68"/>
      <c r="L1981" s="68"/>
      <c r="M1981" s="68"/>
      <c r="O1981" s="44"/>
      <c r="P1981" s="44"/>
      <c r="Q1981" s="44"/>
      <c r="R1981" s="44"/>
      <c r="S1981" s="44"/>
      <c r="T1981" s="44"/>
    </row>
    <row r="1982" spans="1:20" x14ac:dyDescent="0.25">
      <c r="A1982" s="44" t="str">
        <f>IF(B1982&lt;&gt;"",A1981+1,"")</f>
        <v/>
      </c>
      <c r="B1982" s="44"/>
      <c r="C1982" s="44"/>
      <c r="D1982" s="44"/>
      <c r="E1982" s="44"/>
      <c r="F1982" s="44"/>
      <c r="G1982" s="44"/>
      <c r="H1982" s="44"/>
      <c r="J1982" s="68"/>
      <c r="K1982" s="68"/>
      <c r="L1982" s="68"/>
      <c r="M1982" s="68"/>
      <c r="O1982" s="44"/>
      <c r="P1982" s="44"/>
      <c r="Q1982" s="44"/>
      <c r="R1982" s="44"/>
      <c r="S1982" s="44"/>
      <c r="T1982" s="44"/>
    </row>
    <row r="1983" spans="1:20" x14ac:dyDescent="0.25">
      <c r="A1983" s="44" t="str">
        <f>IF(B1983&lt;&gt;"",A1982+1,"")</f>
        <v/>
      </c>
      <c r="B1983" s="44"/>
      <c r="C1983" s="44"/>
      <c r="D1983" s="44"/>
      <c r="E1983" s="44"/>
      <c r="F1983" s="44"/>
      <c r="G1983" s="44"/>
      <c r="H1983" s="44"/>
      <c r="J1983" s="68"/>
      <c r="K1983" s="68"/>
      <c r="L1983" s="68"/>
      <c r="M1983" s="68"/>
      <c r="O1983" s="44"/>
      <c r="P1983" s="44"/>
      <c r="Q1983" s="44"/>
      <c r="R1983" s="44"/>
      <c r="S1983" s="44"/>
      <c r="T1983" s="44"/>
    </row>
    <row r="1984" spans="1:20" x14ac:dyDescent="0.25">
      <c r="A1984" s="44" t="str">
        <f>IF(B1984&lt;&gt;"",A1983+1,"")</f>
        <v/>
      </c>
      <c r="B1984" s="44"/>
      <c r="C1984" s="44"/>
      <c r="D1984" s="44"/>
      <c r="E1984" s="44"/>
      <c r="F1984" s="44"/>
      <c r="G1984" s="44"/>
      <c r="H1984" s="44"/>
      <c r="J1984" s="68"/>
      <c r="K1984" s="68"/>
      <c r="L1984" s="68"/>
      <c r="M1984" s="68"/>
      <c r="O1984" s="44"/>
      <c r="P1984" s="44"/>
      <c r="Q1984" s="44"/>
      <c r="R1984" s="44"/>
      <c r="S1984" s="44"/>
      <c r="T1984" s="44"/>
    </row>
    <row r="1985" spans="1:20" x14ac:dyDescent="0.25">
      <c r="A1985" s="44" t="str">
        <f>IF(B1985&lt;&gt;"",A1984+1,"")</f>
        <v/>
      </c>
      <c r="B1985" s="44"/>
      <c r="C1985" s="44"/>
      <c r="D1985" s="44"/>
      <c r="E1985" s="44"/>
      <c r="F1985" s="44"/>
      <c r="G1985" s="44"/>
      <c r="H1985" s="44"/>
      <c r="J1985" s="68"/>
      <c r="K1985" s="68"/>
      <c r="L1985" s="68"/>
      <c r="M1985" s="68"/>
      <c r="O1985" s="44"/>
      <c r="P1985" s="44"/>
      <c r="Q1985" s="44"/>
      <c r="R1985" s="44"/>
      <c r="S1985" s="44"/>
      <c r="T1985" s="44"/>
    </row>
    <row r="1986" spans="1:20" x14ac:dyDescent="0.25">
      <c r="A1986" s="44" t="str">
        <f>IF(B1986&lt;&gt;"",A1985+1,"")</f>
        <v/>
      </c>
      <c r="B1986" s="44"/>
      <c r="C1986" s="44"/>
      <c r="D1986" s="44"/>
      <c r="E1986" s="44"/>
      <c r="F1986" s="44"/>
      <c r="G1986" s="44"/>
      <c r="H1986" s="44"/>
      <c r="J1986" s="68"/>
      <c r="K1986" s="68"/>
      <c r="L1986" s="68"/>
      <c r="M1986" s="68"/>
      <c r="O1986" s="44"/>
      <c r="P1986" s="44"/>
      <c r="Q1986" s="44"/>
      <c r="R1986" s="44"/>
      <c r="S1986" s="44"/>
      <c r="T1986" s="44"/>
    </row>
    <row r="1987" spans="1:20" x14ac:dyDescent="0.25">
      <c r="A1987" s="44" t="str">
        <f>IF(B1987&lt;&gt;"",A1986+1,"")</f>
        <v/>
      </c>
      <c r="B1987" s="44"/>
      <c r="C1987" s="44"/>
      <c r="D1987" s="44"/>
      <c r="E1987" s="44"/>
      <c r="F1987" s="44"/>
      <c r="G1987" s="44"/>
      <c r="H1987" s="44"/>
      <c r="J1987" s="68"/>
      <c r="K1987" s="68"/>
      <c r="L1987" s="68"/>
      <c r="M1987" s="68"/>
      <c r="O1987" s="44"/>
      <c r="P1987" s="44"/>
      <c r="Q1987" s="44"/>
      <c r="R1987" s="44"/>
      <c r="S1987" s="44"/>
      <c r="T1987" s="44"/>
    </row>
    <row r="1988" spans="1:20" x14ac:dyDescent="0.25">
      <c r="A1988" s="44" t="str">
        <f>IF(B1988&lt;&gt;"",A1987+1,"")</f>
        <v/>
      </c>
      <c r="B1988" s="44"/>
      <c r="C1988" s="44"/>
      <c r="D1988" s="44"/>
      <c r="E1988" s="44"/>
      <c r="F1988" s="44"/>
      <c r="G1988" s="44"/>
      <c r="H1988" s="44"/>
      <c r="J1988" s="68"/>
      <c r="K1988" s="68"/>
      <c r="L1988" s="68"/>
      <c r="M1988" s="68"/>
      <c r="O1988" s="44"/>
      <c r="P1988" s="44"/>
      <c r="Q1988" s="44"/>
      <c r="R1988" s="44"/>
      <c r="S1988" s="44"/>
      <c r="T1988" s="44"/>
    </row>
    <row r="1989" spans="1:20" x14ac:dyDescent="0.25">
      <c r="A1989" s="44" t="str">
        <f>IF(B1989&lt;&gt;"",A1988+1,"")</f>
        <v/>
      </c>
      <c r="B1989" s="44"/>
      <c r="C1989" s="44"/>
      <c r="D1989" s="44"/>
      <c r="E1989" s="44"/>
      <c r="F1989" s="44"/>
      <c r="G1989" s="44"/>
      <c r="H1989" s="44"/>
      <c r="J1989" s="68"/>
      <c r="K1989" s="68"/>
      <c r="L1989" s="68"/>
      <c r="M1989" s="68"/>
      <c r="O1989" s="44"/>
      <c r="P1989" s="44"/>
      <c r="Q1989" s="44"/>
      <c r="R1989" s="44"/>
      <c r="S1989" s="44"/>
      <c r="T1989" s="44"/>
    </row>
    <row r="1990" spans="1:20" x14ac:dyDescent="0.25">
      <c r="A1990" s="44" t="str">
        <f>IF(B1990&lt;&gt;"",A1989+1,"")</f>
        <v/>
      </c>
      <c r="B1990" s="44"/>
      <c r="C1990" s="44"/>
      <c r="D1990" s="44"/>
      <c r="E1990" s="44"/>
      <c r="F1990" s="44"/>
      <c r="G1990" s="44"/>
      <c r="H1990" s="44"/>
      <c r="J1990" s="68"/>
      <c r="K1990" s="68"/>
      <c r="L1990" s="68"/>
      <c r="M1990" s="68"/>
      <c r="O1990" s="44"/>
      <c r="P1990" s="44"/>
      <c r="Q1990" s="44"/>
      <c r="R1990" s="44"/>
      <c r="S1990" s="44"/>
      <c r="T1990" s="44"/>
    </row>
    <row r="1991" spans="1:20" x14ac:dyDescent="0.25">
      <c r="A1991" s="44" t="str">
        <f>IF(B1991&lt;&gt;"",A1990+1,"")</f>
        <v/>
      </c>
      <c r="B1991" s="44"/>
      <c r="C1991" s="44"/>
      <c r="D1991" s="44"/>
      <c r="E1991" s="44"/>
      <c r="F1991" s="44"/>
      <c r="G1991" s="44"/>
      <c r="H1991" s="44"/>
      <c r="J1991" s="68"/>
      <c r="K1991" s="68"/>
      <c r="L1991" s="68"/>
      <c r="M1991" s="68"/>
      <c r="O1991" s="44"/>
      <c r="P1991" s="44"/>
      <c r="Q1991" s="44"/>
      <c r="R1991" s="44"/>
      <c r="S1991" s="44"/>
      <c r="T1991" s="44"/>
    </row>
    <row r="1992" spans="1:20" x14ac:dyDescent="0.25">
      <c r="A1992" s="44" t="str">
        <f>IF(B1992&lt;&gt;"",A1991+1,"")</f>
        <v/>
      </c>
      <c r="B1992" s="44"/>
      <c r="C1992" s="44"/>
      <c r="D1992" s="44"/>
      <c r="E1992" s="44"/>
      <c r="F1992" s="44"/>
      <c r="G1992" s="44"/>
      <c r="H1992" s="44"/>
      <c r="J1992" s="68"/>
      <c r="K1992" s="68"/>
      <c r="L1992" s="68"/>
      <c r="M1992" s="68"/>
      <c r="O1992" s="44"/>
      <c r="P1992" s="44"/>
      <c r="Q1992" s="44"/>
      <c r="R1992" s="44"/>
      <c r="S1992" s="44"/>
      <c r="T1992" s="44"/>
    </row>
    <row r="1993" spans="1:20" x14ac:dyDescent="0.25">
      <c r="A1993" s="44" t="str">
        <f>IF(B1993&lt;&gt;"",A1992+1,"")</f>
        <v/>
      </c>
      <c r="B1993" s="44"/>
      <c r="C1993" s="44"/>
      <c r="D1993" s="44"/>
      <c r="E1993" s="44"/>
      <c r="F1993" s="44"/>
      <c r="G1993" s="44"/>
      <c r="H1993" s="44"/>
      <c r="J1993" s="68"/>
      <c r="K1993" s="68"/>
      <c r="L1993" s="68"/>
      <c r="M1993" s="68"/>
      <c r="O1993" s="44"/>
      <c r="P1993" s="44"/>
      <c r="Q1993" s="44"/>
      <c r="R1993" s="44"/>
      <c r="S1993" s="44"/>
      <c r="T1993" s="44"/>
    </row>
    <row r="1994" spans="1:20" x14ac:dyDescent="0.25">
      <c r="A1994" s="44" t="str">
        <f>IF(B1994&lt;&gt;"",A1993+1,"")</f>
        <v/>
      </c>
      <c r="B1994" s="44"/>
      <c r="C1994" s="44"/>
      <c r="D1994" s="44"/>
      <c r="E1994" s="44"/>
      <c r="F1994" s="44"/>
      <c r="G1994" s="44"/>
      <c r="H1994" s="44"/>
      <c r="J1994" s="68"/>
      <c r="K1994" s="68"/>
      <c r="L1994" s="68"/>
      <c r="M1994" s="68"/>
      <c r="O1994" s="44"/>
      <c r="P1994" s="44"/>
      <c r="Q1994" s="44"/>
      <c r="R1994" s="44"/>
      <c r="S1994" s="44"/>
      <c r="T1994" s="44"/>
    </row>
    <row r="1995" spans="1:20" x14ac:dyDescent="0.25">
      <c r="A1995" s="44" t="str">
        <f>IF(B1995&lt;&gt;"",A1994+1,"")</f>
        <v/>
      </c>
      <c r="B1995" s="44"/>
      <c r="C1995" s="44"/>
      <c r="D1995" s="44"/>
      <c r="E1995" s="44"/>
      <c r="F1995" s="44"/>
      <c r="G1995" s="44"/>
      <c r="H1995" s="44"/>
      <c r="J1995" s="68"/>
      <c r="K1995" s="68"/>
      <c r="L1995" s="68"/>
      <c r="M1995" s="68"/>
      <c r="O1995" s="44"/>
      <c r="P1995" s="44"/>
      <c r="Q1995" s="44"/>
      <c r="R1995" s="44"/>
      <c r="S1995" s="44"/>
      <c r="T1995" s="44"/>
    </row>
    <row r="1996" spans="1:20" x14ac:dyDescent="0.25">
      <c r="A1996" s="44" t="str">
        <f>IF(B1996&lt;&gt;"",A1995+1,"")</f>
        <v/>
      </c>
      <c r="B1996" s="44"/>
      <c r="C1996" s="44"/>
      <c r="D1996" s="44"/>
      <c r="E1996" s="44"/>
      <c r="F1996" s="44"/>
      <c r="G1996" s="44"/>
      <c r="H1996" s="44"/>
      <c r="J1996" s="68"/>
      <c r="K1996" s="68"/>
      <c r="L1996" s="68"/>
      <c r="M1996" s="68"/>
      <c r="O1996" s="44"/>
      <c r="P1996" s="44"/>
      <c r="Q1996" s="44"/>
      <c r="R1996" s="44"/>
      <c r="S1996" s="44"/>
      <c r="T1996" s="44"/>
    </row>
    <row r="1997" spans="1:20" x14ac:dyDescent="0.25">
      <c r="A1997" s="44" t="str">
        <f>IF(B1997&lt;&gt;"",A1996+1,"")</f>
        <v/>
      </c>
      <c r="B1997" s="44"/>
      <c r="C1997" s="44"/>
      <c r="D1997" s="44"/>
      <c r="E1997" s="44"/>
      <c r="F1997" s="44"/>
      <c r="G1997" s="44"/>
      <c r="H1997" s="44"/>
      <c r="J1997" s="68"/>
      <c r="K1997" s="68"/>
      <c r="L1997" s="68"/>
      <c r="M1997" s="68"/>
      <c r="O1997" s="44"/>
      <c r="P1997" s="44"/>
      <c r="Q1997" s="44"/>
      <c r="R1997" s="44"/>
      <c r="S1997" s="44"/>
      <c r="T1997" s="44"/>
    </row>
    <row r="1998" spans="1:20" x14ac:dyDescent="0.25">
      <c r="A1998" s="44" t="str">
        <f>IF(B1998&lt;&gt;"",A1997+1,"")</f>
        <v/>
      </c>
      <c r="B1998" s="44"/>
      <c r="C1998" s="44"/>
      <c r="D1998" s="44"/>
      <c r="E1998" s="44"/>
      <c r="F1998" s="44"/>
      <c r="G1998" s="44"/>
      <c r="H1998" s="44"/>
      <c r="J1998" s="68"/>
      <c r="K1998" s="68"/>
      <c r="L1998" s="68"/>
      <c r="M1998" s="68"/>
      <c r="O1998" s="44"/>
      <c r="P1998" s="44"/>
      <c r="Q1998" s="44"/>
      <c r="R1998" s="44"/>
      <c r="S1998" s="44"/>
      <c r="T1998" s="44"/>
    </row>
    <row r="1999" spans="1:20" x14ac:dyDescent="0.25">
      <c r="A1999" s="44" t="str">
        <f>IF(B1999&lt;&gt;"",A1998+1,"")</f>
        <v/>
      </c>
      <c r="B1999" s="44"/>
      <c r="C1999" s="44"/>
      <c r="D1999" s="44"/>
      <c r="E1999" s="44"/>
      <c r="F1999" s="44"/>
      <c r="G1999" s="44"/>
      <c r="H1999" s="44"/>
      <c r="J1999" s="68"/>
      <c r="K1999" s="68"/>
      <c r="L1999" s="68"/>
      <c r="M1999" s="68"/>
      <c r="O1999" s="44"/>
      <c r="P1999" s="44"/>
      <c r="Q1999" s="44"/>
      <c r="R1999" s="44"/>
      <c r="S1999" s="44"/>
      <c r="T1999" s="44"/>
    </row>
    <row r="2000" spans="1:20" x14ac:dyDescent="0.25">
      <c r="A2000" s="44" t="str">
        <f>IF(B2000&lt;&gt;"",A1999+1,"")</f>
        <v/>
      </c>
      <c r="B2000" s="44"/>
      <c r="C2000" s="44"/>
      <c r="D2000" s="44"/>
      <c r="E2000" s="44"/>
      <c r="F2000" s="44"/>
      <c r="G2000" s="44"/>
      <c r="H2000" s="44"/>
      <c r="J2000" s="68"/>
      <c r="K2000" s="68"/>
      <c r="L2000" s="68"/>
      <c r="M2000" s="68"/>
      <c r="O2000" s="44"/>
      <c r="P2000" s="44"/>
      <c r="Q2000" s="44"/>
      <c r="R2000" s="44"/>
      <c r="S2000" s="44"/>
      <c r="T2000" s="44"/>
    </row>
    <row r="2001" spans="1:20" x14ac:dyDescent="0.25">
      <c r="A2001" s="44" t="str">
        <f>IF(B2001&lt;&gt;"",A2000+1,"")</f>
        <v/>
      </c>
      <c r="B2001" s="44"/>
      <c r="C2001" s="44"/>
      <c r="D2001" s="44"/>
      <c r="E2001" s="44"/>
      <c r="F2001" s="44"/>
      <c r="G2001" s="44"/>
      <c r="H2001" s="44"/>
      <c r="J2001" s="68"/>
      <c r="K2001" s="68"/>
      <c r="L2001" s="68"/>
      <c r="M2001" s="68"/>
      <c r="O2001" s="44"/>
      <c r="P2001" s="44"/>
      <c r="Q2001" s="44"/>
      <c r="R2001" s="44"/>
      <c r="S2001" s="44"/>
      <c r="T2001" s="44"/>
    </row>
    <row r="2002" spans="1:20" x14ac:dyDescent="0.25">
      <c r="A2002" s="44" t="str">
        <f>IF(B2002&lt;&gt;"",A2001+1,"")</f>
        <v/>
      </c>
      <c r="B2002" s="44"/>
      <c r="C2002" s="44"/>
      <c r="D2002" s="44"/>
      <c r="E2002" s="44"/>
      <c r="F2002" s="44"/>
      <c r="G2002" s="44"/>
      <c r="H2002" s="44"/>
      <c r="J2002" s="68"/>
      <c r="K2002" s="68"/>
      <c r="L2002" s="68"/>
      <c r="M2002" s="68"/>
      <c r="O2002" s="44"/>
      <c r="P2002" s="44"/>
      <c r="Q2002" s="44"/>
      <c r="R2002" s="44"/>
      <c r="S2002" s="44"/>
      <c r="T2002" s="44"/>
    </row>
    <row r="2003" spans="1:20" x14ac:dyDescent="0.25">
      <c r="A2003" s="44" t="str">
        <f>IF(B2003&lt;&gt;"",A2002+1,"")</f>
        <v/>
      </c>
      <c r="B2003" s="44"/>
      <c r="C2003" s="44"/>
      <c r="D2003" s="44"/>
      <c r="E2003" s="44"/>
      <c r="F2003" s="44"/>
      <c r="G2003" s="44"/>
      <c r="H2003" s="44"/>
      <c r="J2003" s="68"/>
      <c r="K2003" s="68"/>
      <c r="L2003" s="68"/>
      <c r="M2003" s="68"/>
      <c r="O2003" s="44"/>
      <c r="P2003" s="44"/>
      <c r="Q2003" s="44"/>
      <c r="R2003" s="44"/>
      <c r="S2003" s="44"/>
      <c r="T2003" s="44"/>
    </row>
    <row r="2004" spans="1:20" x14ac:dyDescent="0.25">
      <c r="A2004" s="44" t="str">
        <f>IF(B2004&lt;&gt;"",A2003+1,"")</f>
        <v/>
      </c>
      <c r="B2004" s="44"/>
      <c r="C2004" s="44"/>
      <c r="D2004" s="44"/>
      <c r="E2004" s="44"/>
      <c r="F2004" s="44"/>
      <c r="G2004" s="44"/>
      <c r="H2004" s="44"/>
      <c r="J2004" s="68"/>
      <c r="K2004" s="68"/>
      <c r="L2004" s="68"/>
      <c r="M2004" s="68"/>
      <c r="O2004" s="44"/>
      <c r="P2004" s="44"/>
      <c r="Q2004" s="44"/>
      <c r="R2004" s="44"/>
      <c r="S2004" s="44"/>
      <c r="T2004" s="44"/>
    </row>
    <row r="2005" spans="1:20" x14ac:dyDescent="0.25">
      <c r="A2005" s="44" t="str">
        <f>IF(B2005&lt;&gt;"",A2004+1,"")</f>
        <v/>
      </c>
      <c r="B2005" s="44"/>
      <c r="C2005" s="44"/>
      <c r="D2005" s="44"/>
      <c r="E2005" s="44"/>
      <c r="F2005" s="44"/>
      <c r="G2005" s="44"/>
      <c r="H2005" s="44"/>
      <c r="J2005" s="68"/>
      <c r="K2005" s="68"/>
      <c r="L2005" s="68"/>
      <c r="M2005" s="68"/>
      <c r="O2005" s="44"/>
      <c r="P2005" s="44"/>
      <c r="Q2005" s="44"/>
      <c r="R2005" s="44"/>
      <c r="S2005" s="44"/>
      <c r="T2005" s="44"/>
    </row>
    <row r="2006" spans="1:20" x14ac:dyDescent="0.25">
      <c r="A2006" s="44" t="str">
        <f>IF(B2006&lt;&gt;"",A2005+1,"")</f>
        <v/>
      </c>
      <c r="B2006" s="44"/>
      <c r="C2006" s="44"/>
      <c r="D2006" s="44"/>
      <c r="E2006" s="44"/>
      <c r="F2006" s="44"/>
      <c r="G2006" s="44"/>
      <c r="H2006" s="44"/>
      <c r="J2006" s="68"/>
      <c r="K2006" s="68"/>
      <c r="L2006" s="68"/>
      <c r="M2006" s="68"/>
      <c r="O2006" s="44"/>
      <c r="P2006" s="44"/>
      <c r="Q2006" s="44"/>
      <c r="R2006" s="44"/>
      <c r="S2006" s="44"/>
      <c r="T2006" s="44"/>
    </row>
    <row r="2007" spans="1:20" x14ac:dyDescent="0.25">
      <c r="A2007" s="44" t="str">
        <f>IF(B2007&lt;&gt;"",A2006+1,"")</f>
        <v/>
      </c>
      <c r="B2007" s="44"/>
      <c r="C2007" s="44"/>
      <c r="D2007" s="44"/>
      <c r="E2007" s="44"/>
      <c r="F2007" s="44"/>
      <c r="G2007" s="44"/>
      <c r="H2007" s="44"/>
      <c r="J2007" s="68"/>
      <c r="K2007" s="68"/>
      <c r="L2007" s="68"/>
      <c r="M2007" s="68"/>
      <c r="O2007" s="44"/>
      <c r="P2007" s="44"/>
      <c r="Q2007" s="44"/>
      <c r="R2007" s="44"/>
      <c r="S2007" s="44"/>
      <c r="T2007" s="44"/>
    </row>
    <row r="2008" spans="1:20" x14ac:dyDescent="0.25">
      <c r="A2008" s="44" t="str">
        <f>IF(B2008&lt;&gt;"",A2007+1,"")</f>
        <v/>
      </c>
      <c r="B2008" s="44"/>
      <c r="C2008" s="44"/>
      <c r="D2008" s="44"/>
      <c r="E2008" s="44"/>
      <c r="F2008" s="44"/>
      <c r="G2008" s="44"/>
      <c r="H2008" s="44"/>
      <c r="J2008" s="68"/>
      <c r="K2008" s="68"/>
      <c r="L2008" s="68"/>
      <c r="M2008" s="68"/>
      <c r="O2008" s="44"/>
      <c r="P2008" s="44"/>
      <c r="Q2008" s="44"/>
      <c r="R2008" s="44"/>
      <c r="S2008" s="44"/>
      <c r="T2008" s="44"/>
    </row>
    <row r="2009" spans="1:20" x14ac:dyDescent="0.25">
      <c r="A2009" s="44" t="str">
        <f>IF(B2009&lt;&gt;"",A2008+1,"")</f>
        <v/>
      </c>
      <c r="B2009" s="44"/>
      <c r="C2009" s="44"/>
      <c r="D2009" s="44"/>
      <c r="E2009" s="44"/>
      <c r="F2009" s="44"/>
      <c r="G2009" s="44"/>
      <c r="H2009" s="44"/>
      <c r="J2009" s="68"/>
      <c r="K2009" s="68"/>
      <c r="L2009" s="68"/>
      <c r="M2009" s="68"/>
      <c r="O2009" s="44"/>
      <c r="P2009" s="44"/>
      <c r="Q2009" s="44"/>
      <c r="R2009" s="44"/>
      <c r="S2009" s="44"/>
      <c r="T2009" s="44"/>
    </row>
    <row r="2010" spans="1:20" x14ac:dyDescent="0.25">
      <c r="A2010" s="44" t="str">
        <f>IF(B2010&lt;&gt;"",A2009+1,"")</f>
        <v/>
      </c>
      <c r="B2010" s="44"/>
      <c r="C2010" s="44"/>
      <c r="D2010" s="44"/>
      <c r="E2010" s="44"/>
      <c r="F2010" s="44"/>
      <c r="G2010" s="44"/>
      <c r="H2010" s="44"/>
      <c r="J2010" s="68"/>
      <c r="K2010" s="68"/>
      <c r="L2010" s="68"/>
      <c r="M2010" s="68"/>
      <c r="O2010" s="44"/>
      <c r="P2010" s="44"/>
      <c r="Q2010" s="44"/>
      <c r="R2010" s="44"/>
      <c r="S2010" s="44"/>
      <c r="T2010" s="44"/>
    </row>
    <row r="2011" spans="1:20" x14ac:dyDescent="0.25">
      <c r="A2011" s="44" t="str">
        <f>IF(B2011&lt;&gt;"",A2010+1,"")</f>
        <v/>
      </c>
      <c r="B2011" s="44"/>
      <c r="C2011" s="44"/>
      <c r="D2011" s="44"/>
      <c r="E2011" s="44"/>
      <c r="F2011" s="44"/>
      <c r="G2011" s="44"/>
      <c r="H2011" s="44"/>
      <c r="J2011" s="68"/>
      <c r="K2011" s="68"/>
      <c r="L2011" s="68"/>
      <c r="M2011" s="68"/>
      <c r="O2011" s="44"/>
      <c r="P2011" s="44"/>
      <c r="Q2011" s="44"/>
      <c r="R2011" s="44"/>
      <c r="S2011" s="44"/>
      <c r="T2011" s="44"/>
    </row>
    <row r="2012" spans="1:20" x14ac:dyDescent="0.25">
      <c r="A2012" s="44" t="str">
        <f>IF(B2012&lt;&gt;"",A2011+1,"")</f>
        <v/>
      </c>
      <c r="B2012" s="44"/>
      <c r="C2012" s="44"/>
      <c r="D2012" s="44"/>
      <c r="E2012" s="44"/>
      <c r="F2012" s="44"/>
      <c r="G2012" s="44"/>
      <c r="H2012" s="44"/>
      <c r="J2012" s="68"/>
      <c r="K2012" s="68"/>
      <c r="L2012" s="68"/>
      <c r="M2012" s="68"/>
      <c r="O2012" s="44"/>
      <c r="P2012" s="44"/>
      <c r="Q2012" s="44"/>
      <c r="R2012" s="44"/>
      <c r="S2012" s="44"/>
      <c r="T2012" s="44"/>
    </row>
    <row r="2013" spans="1:20" x14ac:dyDescent="0.25">
      <c r="A2013" s="44" t="str">
        <f>IF(B2013&lt;&gt;"",A2012+1,"")</f>
        <v/>
      </c>
      <c r="B2013" s="44"/>
      <c r="C2013" s="44"/>
      <c r="D2013" s="44"/>
      <c r="E2013" s="44"/>
      <c r="F2013" s="44"/>
      <c r="G2013" s="44"/>
      <c r="H2013" s="44"/>
      <c r="J2013" s="68"/>
      <c r="K2013" s="68"/>
      <c r="L2013" s="68"/>
      <c r="M2013" s="68"/>
      <c r="O2013" s="44"/>
      <c r="P2013" s="44"/>
      <c r="Q2013" s="44"/>
      <c r="R2013" s="44"/>
      <c r="S2013" s="44"/>
      <c r="T2013" s="44"/>
    </row>
    <row r="2014" spans="1:20" x14ac:dyDescent="0.25">
      <c r="A2014" s="44" t="str">
        <f>IF(B2014&lt;&gt;"",A2013+1,"")</f>
        <v/>
      </c>
      <c r="B2014" s="44"/>
      <c r="C2014" s="44"/>
      <c r="D2014" s="44"/>
      <c r="E2014" s="44"/>
      <c r="F2014" s="44"/>
      <c r="G2014" s="44"/>
      <c r="H2014" s="44"/>
      <c r="J2014" s="68"/>
      <c r="K2014" s="68"/>
      <c r="L2014" s="68"/>
      <c r="M2014" s="68"/>
      <c r="O2014" s="44"/>
      <c r="P2014" s="44"/>
      <c r="Q2014" s="44"/>
      <c r="R2014" s="44"/>
      <c r="S2014" s="44"/>
      <c r="T2014" s="44"/>
    </row>
    <row r="2015" spans="1:20" x14ac:dyDescent="0.25">
      <c r="A2015" s="44" t="str">
        <f>IF(B2015&lt;&gt;"",A2014+1,"")</f>
        <v/>
      </c>
      <c r="B2015" s="44"/>
      <c r="C2015" s="44"/>
      <c r="D2015" s="44"/>
      <c r="E2015" s="44"/>
      <c r="F2015" s="44"/>
      <c r="G2015" s="44"/>
      <c r="H2015" s="44"/>
      <c r="J2015" s="68"/>
      <c r="K2015" s="68"/>
      <c r="L2015" s="68"/>
      <c r="M2015" s="68"/>
      <c r="O2015" s="44"/>
      <c r="P2015" s="44"/>
      <c r="Q2015" s="44"/>
      <c r="R2015" s="44"/>
      <c r="S2015" s="44"/>
      <c r="T2015" s="44"/>
    </row>
    <row r="2016" spans="1:20" x14ac:dyDescent="0.25">
      <c r="A2016" s="44" t="str">
        <f>IF(B2016&lt;&gt;"",A2015+1,"")</f>
        <v/>
      </c>
      <c r="B2016" s="44"/>
      <c r="C2016" s="44"/>
      <c r="D2016" s="44"/>
      <c r="E2016" s="44"/>
      <c r="F2016" s="44"/>
      <c r="G2016" s="44"/>
      <c r="H2016" s="44"/>
      <c r="J2016" s="68"/>
      <c r="K2016" s="68"/>
      <c r="L2016" s="68"/>
      <c r="M2016" s="68"/>
      <c r="O2016" s="44"/>
      <c r="P2016" s="44"/>
      <c r="Q2016" s="44"/>
      <c r="R2016" s="44"/>
      <c r="S2016" s="44"/>
      <c r="T2016" s="44"/>
    </row>
    <row r="2017" spans="1:20" x14ac:dyDescent="0.25">
      <c r="A2017" s="44" t="str">
        <f>IF(B2017&lt;&gt;"",A2016+1,"")</f>
        <v/>
      </c>
      <c r="B2017" s="44"/>
      <c r="C2017" s="44"/>
      <c r="D2017" s="44"/>
      <c r="E2017" s="44"/>
      <c r="F2017" s="44"/>
      <c r="G2017" s="44"/>
      <c r="H2017" s="44"/>
      <c r="J2017" s="68"/>
      <c r="K2017" s="68"/>
      <c r="L2017" s="68"/>
      <c r="M2017" s="68"/>
      <c r="O2017" s="44"/>
      <c r="P2017" s="44"/>
      <c r="Q2017" s="44"/>
      <c r="R2017" s="44"/>
      <c r="S2017" s="44"/>
      <c r="T2017" s="44"/>
    </row>
    <row r="2018" spans="1:20" x14ac:dyDescent="0.25">
      <c r="A2018" s="44" t="str">
        <f>IF(B2018&lt;&gt;"",A2017+1,"")</f>
        <v/>
      </c>
      <c r="B2018" s="44"/>
      <c r="C2018" s="44"/>
      <c r="D2018" s="44"/>
      <c r="E2018" s="44"/>
      <c r="F2018" s="44"/>
      <c r="G2018" s="44"/>
      <c r="H2018" s="44"/>
      <c r="J2018" s="68"/>
      <c r="K2018" s="68"/>
      <c r="L2018" s="68"/>
      <c r="M2018" s="68"/>
      <c r="O2018" s="44"/>
      <c r="P2018" s="44"/>
      <c r="Q2018" s="44"/>
      <c r="R2018" s="44"/>
      <c r="S2018" s="44"/>
      <c r="T2018" s="44"/>
    </row>
    <row r="2019" spans="1:20" x14ac:dyDescent="0.25">
      <c r="A2019" s="44" t="str">
        <f>IF(B2019&lt;&gt;"",A2018+1,"")</f>
        <v/>
      </c>
      <c r="B2019" s="44"/>
      <c r="C2019" s="44"/>
      <c r="D2019" s="44"/>
      <c r="E2019" s="44"/>
      <c r="F2019" s="44"/>
      <c r="G2019" s="44"/>
      <c r="H2019" s="44"/>
      <c r="J2019" s="68"/>
      <c r="K2019" s="68"/>
      <c r="L2019" s="68"/>
      <c r="M2019" s="68"/>
      <c r="O2019" s="44"/>
      <c r="P2019" s="44"/>
      <c r="Q2019" s="44"/>
      <c r="R2019" s="44"/>
      <c r="S2019" s="44"/>
      <c r="T2019" s="44"/>
    </row>
    <row r="2020" spans="1:20" x14ac:dyDescent="0.25">
      <c r="A2020" s="44" t="str">
        <f>IF(B2020&lt;&gt;"",A2019+1,"")</f>
        <v/>
      </c>
      <c r="B2020" s="44"/>
      <c r="C2020" s="44"/>
      <c r="D2020" s="44"/>
      <c r="E2020" s="44"/>
      <c r="F2020" s="44"/>
      <c r="G2020" s="44"/>
      <c r="H2020" s="44"/>
      <c r="J2020" s="68"/>
      <c r="K2020" s="68"/>
      <c r="L2020" s="68"/>
      <c r="M2020" s="68"/>
      <c r="O2020" s="44"/>
      <c r="P2020" s="44"/>
      <c r="Q2020" s="44"/>
      <c r="R2020" s="44"/>
      <c r="S2020" s="44"/>
      <c r="T2020" s="44"/>
    </row>
    <row r="2021" spans="1:20" x14ac:dyDescent="0.25">
      <c r="A2021" s="44" t="str">
        <f>IF(B2021&lt;&gt;"",A2020+1,"")</f>
        <v/>
      </c>
      <c r="B2021" s="44"/>
      <c r="C2021" s="44"/>
      <c r="D2021" s="44"/>
      <c r="E2021" s="44"/>
      <c r="F2021" s="44"/>
      <c r="G2021" s="44"/>
      <c r="H2021" s="44"/>
      <c r="J2021" s="68"/>
      <c r="K2021" s="68"/>
      <c r="L2021" s="68"/>
      <c r="M2021" s="68"/>
      <c r="O2021" s="44"/>
      <c r="P2021" s="44"/>
      <c r="Q2021" s="44"/>
      <c r="R2021" s="44"/>
      <c r="S2021" s="44"/>
      <c r="T2021" s="44"/>
    </row>
    <row r="2022" spans="1:20" x14ac:dyDescent="0.25">
      <c r="A2022" s="44" t="str">
        <f>IF(B2022&lt;&gt;"",A2021+1,"")</f>
        <v/>
      </c>
      <c r="B2022" s="44"/>
      <c r="C2022" s="44"/>
      <c r="D2022" s="44"/>
      <c r="E2022" s="44"/>
      <c r="F2022" s="44"/>
      <c r="G2022" s="44"/>
      <c r="H2022" s="44"/>
      <c r="J2022" s="68"/>
      <c r="K2022" s="68"/>
      <c r="L2022" s="68"/>
      <c r="M2022" s="68"/>
      <c r="O2022" s="44"/>
      <c r="P2022" s="44"/>
      <c r="Q2022" s="44"/>
      <c r="R2022" s="44"/>
      <c r="S2022" s="44"/>
      <c r="T2022" s="44"/>
    </row>
    <row r="2023" spans="1:20" x14ac:dyDescent="0.25">
      <c r="A2023" s="44" t="str">
        <f>IF(B2023&lt;&gt;"",A2022+1,"")</f>
        <v/>
      </c>
      <c r="B2023" s="44"/>
      <c r="C2023" s="44"/>
      <c r="D2023" s="44"/>
      <c r="E2023" s="44"/>
      <c r="F2023" s="44"/>
      <c r="G2023" s="44"/>
      <c r="H2023" s="44"/>
      <c r="J2023" s="68"/>
      <c r="K2023" s="68"/>
      <c r="L2023" s="68"/>
      <c r="M2023" s="68"/>
      <c r="O2023" s="44"/>
      <c r="P2023" s="44"/>
      <c r="Q2023" s="44"/>
      <c r="R2023" s="44"/>
      <c r="S2023" s="44"/>
      <c r="T2023" s="44"/>
    </row>
    <row r="2024" spans="1:20" x14ac:dyDescent="0.25">
      <c r="A2024" s="44" t="str">
        <f>IF(B2024&lt;&gt;"",A2023+1,"")</f>
        <v/>
      </c>
      <c r="B2024" s="44"/>
      <c r="C2024" s="44"/>
      <c r="D2024" s="44"/>
      <c r="E2024" s="44"/>
      <c r="F2024" s="44"/>
      <c r="G2024" s="44"/>
      <c r="H2024" s="44"/>
      <c r="J2024" s="68"/>
      <c r="K2024" s="68"/>
      <c r="L2024" s="68"/>
      <c r="M2024" s="68"/>
      <c r="O2024" s="44"/>
      <c r="P2024" s="44"/>
      <c r="Q2024" s="44"/>
      <c r="R2024" s="44"/>
      <c r="S2024" s="44"/>
      <c r="T2024" s="44"/>
    </row>
    <row r="2025" spans="1:20" x14ac:dyDescent="0.25">
      <c r="A2025" s="44" t="str">
        <f>IF(B2025&lt;&gt;"",A2024+1,"")</f>
        <v/>
      </c>
      <c r="B2025" s="44"/>
      <c r="C2025" s="44"/>
      <c r="D2025" s="44"/>
      <c r="E2025" s="44"/>
      <c r="F2025" s="44"/>
      <c r="G2025" s="44"/>
      <c r="H2025" s="44"/>
      <c r="J2025" s="68"/>
      <c r="K2025" s="68"/>
      <c r="L2025" s="68"/>
      <c r="M2025" s="68"/>
      <c r="O2025" s="44"/>
      <c r="P2025" s="44"/>
      <c r="Q2025" s="44"/>
      <c r="R2025" s="44"/>
      <c r="S2025" s="44"/>
      <c r="T2025" s="44"/>
    </row>
    <row r="2026" spans="1:20" x14ac:dyDescent="0.25">
      <c r="A2026" s="44" t="str">
        <f>IF(B2026&lt;&gt;"",A2025+1,"")</f>
        <v/>
      </c>
      <c r="B2026" s="44"/>
      <c r="C2026" s="44"/>
      <c r="D2026" s="44"/>
      <c r="E2026" s="44"/>
      <c r="F2026" s="44"/>
      <c r="G2026" s="44"/>
      <c r="H2026" s="44"/>
      <c r="J2026" s="68"/>
      <c r="K2026" s="68"/>
      <c r="L2026" s="68"/>
      <c r="M2026" s="68"/>
      <c r="O2026" s="44"/>
      <c r="P2026" s="44"/>
      <c r="Q2026" s="44"/>
      <c r="R2026" s="44"/>
      <c r="S2026" s="44"/>
      <c r="T2026" s="44"/>
    </row>
    <row r="2027" spans="1:20" x14ac:dyDescent="0.25">
      <c r="A2027" s="44" t="str">
        <f>IF(B2027&lt;&gt;"",A2026+1,"")</f>
        <v/>
      </c>
      <c r="B2027" s="44"/>
      <c r="C2027" s="44"/>
      <c r="D2027" s="44"/>
      <c r="E2027" s="44"/>
      <c r="F2027" s="44"/>
      <c r="G2027" s="44"/>
      <c r="H2027" s="44"/>
      <c r="J2027" s="68"/>
      <c r="K2027" s="68"/>
      <c r="L2027" s="68"/>
      <c r="M2027" s="68"/>
      <c r="O2027" s="44"/>
      <c r="P2027" s="44"/>
      <c r="Q2027" s="44"/>
      <c r="R2027" s="44"/>
      <c r="S2027" s="44"/>
      <c r="T2027" s="44"/>
    </row>
    <row r="2028" spans="1:20" x14ac:dyDescent="0.25">
      <c r="A2028" s="44" t="str">
        <f>IF(B2028&lt;&gt;"",A2027+1,"")</f>
        <v/>
      </c>
      <c r="B2028" s="44"/>
      <c r="C2028" s="44"/>
      <c r="D2028" s="44"/>
      <c r="E2028" s="44"/>
      <c r="F2028" s="44"/>
      <c r="G2028" s="44"/>
      <c r="H2028" s="44"/>
      <c r="J2028" s="68"/>
      <c r="K2028" s="68"/>
      <c r="L2028" s="68"/>
      <c r="M2028" s="68"/>
      <c r="O2028" s="44"/>
      <c r="P2028" s="44"/>
      <c r="Q2028" s="44"/>
      <c r="R2028" s="44"/>
      <c r="S2028" s="44"/>
      <c r="T2028" s="44"/>
    </row>
    <row r="2029" spans="1:20" x14ac:dyDescent="0.25">
      <c r="A2029" s="44" t="str">
        <f>IF(B2029&lt;&gt;"",A2028+1,"")</f>
        <v/>
      </c>
      <c r="B2029" s="44"/>
      <c r="C2029" s="44"/>
      <c r="D2029" s="44"/>
      <c r="E2029" s="44"/>
      <c r="F2029" s="44"/>
      <c r="G2029" s="44"/>
      <c r="H2029" s="44"/>
      <c r="J2029" s="68"/>
      <c r="K2029" s="68"/>
      <c r="L2029" s="68"/>
      <c r="M2029" s="68"/>
      <c r="O2029" s="44"/>
      <c r="P2029" s="44"/>
      <c r="Q2029" s="44"/>
      <c r="R2029" s="44"/>
      <c r="S2029" s="44"/>
      <c r="T2029" s="44"/>
    </row>
    <row r="2030" spans="1:20" x14ac:dyDescent="0.25">
      <c r="A2030" s="44" t="str">
        <f>IF(B2030&lt;&gt;"",A2029+1,"")</f>
        <v/>
      </c>
      <c r="B2030" s="44"/>
      <c r="C2030" s="44"/>
      <c r="D2030" s="44"/>
      <c r="E2030" s="44"/>
      <c r="F2030" s="44"/>
      <c r="G2030" s="44"/>
      <c r="H2030" s="44"/>
      <c r="J2030" s="68"/>
      <c r="K2030" s="68"/>
      <c r="L2030" s="68"/>
      <c r="M2030" s="68"/>
      <c r="O2030" s="44"/>
      <c r="P2030" s="44"/>
      <c r="Q2030" s="44"/>
      <c r="R2030" s="44"/>
      <c r="S2030" s="44"/>
      <c r="T2030" s="44"/>
    </row>
    <row r="2031" spans="1:20" x14ac:dyDescent="0.25">
      <c r="A2031" s="44" t="str">
        <f>IF(B2031&lt;&gt;"",A2030+1,"")</f>
        <v/>
      </c>
      <c r="B2031" s="44"/>
      <c r="C2031" s="44"/>
      <c r="D2031" s="44"/>
      <c r="E2031" s="44"/>
      <c r="F2031" s="44"/>
      <c r="G2031" s="44"/>
      <c r="H2031" s="44"/>
      <c r="J2031" s="68"/>
      <c r="K2031" s="68"/>
      <c r="L2031" s="68"/>
      <c r="M2031" s="68"/>
      <c r="O2031" s="44"/>
      <c r="P2031" s="44"/>
      <c r="Q2031" s="44"/>
      <c r="R2031" s="44"/>
      <c r="S2031" s="44"/>
      <c r="T2031" s="44"/>
    </row>
    <row r="2032" spans="1:20" x14ac:dyDescent="0.25">
      <c r="A2032" s="44" t="str">
        <f>IF(B2032&lt;&gt;"",A2031+1,"")</f>
        <v/>
      </c>
      <c r="B2032" s="44"/>
      <c r="C2032" s="44"/>
      <c r="D2032" s="44"/>
      <c r="E2032" s="44"/>
      <c r="F2032" s="44"/>
      <c r="G2032" s="44"/>
      <c r="H2032" s="44"/>
      <c r="J2032" s="68"/>
      <c r="K2032" s="68"/>
      <c r="L2032" s="68"/>
      <c r="M2032" s="68"/>
      <c r="O2032" s="44"/>
      <c r="P2032" s="44"/>
      <c r="Q2032" s="44"/>
      <c r="R2032" s="44"/>
      <c r="S2032" s="44"/>
      <c r="T2032" s="44"/>
    </row>
    <row r="2033" spans="1:20" x14ac:dyDescent="0.25">
      <c r="A2033" s="44" t="str">
        <f>IF(B2033&lt;&gt;"",A2032+1,"")</f>
        <v/>
      </c>
      <c r="B2033" s="44"/>
      <c r="C2033" s="44"/>
      <c r="D2033" s="44"/>
      <c r="E2033" s="44"/>
      <c r="F2033" s="44"/>
      <c r="G2033" s="44"/>
      <c r="H2033" s="44"/>
      <c r="J2033" s="68"/>
      <c r="K2033" s="68"/>
      <c r="L2033" s="68"/>
      <c r="M2033" s="68"/>
      <c r="O2033" s="44"/>
      <c r="P2033" s="44"/>
      <c r="Q2033" s="44"/>
      <c r="R2033" s="44"/>
      <c r="S2033" s="44"/>
      <c r="T2033" s="44"/>
    </row>
    <row r="2034" spans="1:20" x14ac:dyDescent="0.25">
      <c r="A2034" s="44" t="str">
        <f>IF(B2034&lt;&gt;"",A2033+1,"")</f>
        <v/>
      </c>
      <c r="B2034" s="44"/>
      <c r="C2034" s="44"/>
      <c r="D2034" s="44"/>
      <c r="E2034" s="44"/>
      <c r="F2034" s="44"/>
      <c r="G2034" s="44"/>
      <c r="H2034" s="44"/>
      <c r="J2034" s="68"/>
      <c r="K2034" s="68"/>
      <c r="L2034" s="68"/>
      <c r="M2034" s="68"/>
      <c r="O2034" s="44"/>
      <c r="P2034" s="44"/>
      <c r="Q2034" s="44"/>
      <c r="R2034" s="44"/>
      <c r="S2034" s="44"/>
      <c r="T2034" s="44"/>
    </row>
    <row r="2035" spans="1:20" x14ac:dyDescent="0.25">
      <c r="A2035" s="44" t="str">
        <f>IF(B2035&lt;&gt;"",A2034+1,"")</f>
        <v/>
      </c>
      <c r="B2035" s="44"/>
      <c r="C2035" s="44"/>
      <c r="D2035" s="44"/>
      <c r="E2035" s="44"/>
      <c r="F2035" s="44"/>
      <c r="G2035" s="44"/>
      <c r="H2035" s="44"/>
      <c r="J2035" s="68"/>
      <c r="K2035" s="68"/>
      <c r="L2035" s="68"/>
      <c r="M2035" s="68"/>
      <c r="O2035" s="44"/>
      <c r="P2035" s="44"/>
      <c r="Q2035" s="44"/>
      <c r="R2035" s="44"/>
      <c r="S2035" s="44"/>
      <c r="T2035" s="44"/>
    </row>
    <row r="2036" spans="1:20" x14ac:dyDescent="0.25">
      <c r="A2036" s="44" t="str">
        <f>IF(B2036&lt;&gt;"",A2035+1,"")</f>
        <v/>
      </c>
      <c r="B2036" s="44"/>
      <c r="C2036" s="44"/>
      <c r="D2036" s="44"/>
      <c r="E2036" s="44"/>
      <c r="F2036" s="44"/>
      <c r="G2036" s="44"/>
      <c r="H2036" s="44"/>
      <c r="J2036" s="68"/>
      <c r="K2036" s="68"/>
      <c r="L2036" s="68"/>
      <c r="M2036" s="68"/>
      <c r="O2036" s="44"/>
      <c r="P2036" s="44"/>
      <c r="Q2036" s="44"/>
      <c r="R2036" s="44"/>
      <c r="S2036" s="44"/>
      <c r="T2036" s="44"/>
    </row>
    <row r="2037" spans="1:20" x14ac:dyDescent="0.25">
      <c r="A2037" s="44" t="str">
        <f>IF(B2037&lt;&gt;"",A2036+1,"")</f>
        <v/>
      </c>
      <c r="B2037" s="44"/>
      <c r="C2037" s="44"/>
      <c r="D2037" s="44"/>
      <c r="E2037" s="44"/>
      <c r="F2037" s="44"/>
      <c r="G2037" s="44"/>
      <c r="H2037" s="44"/>
      <c r="J2037" s="68"/>
      <c r="K2037" s="68"/>
      <c r="L2037" s="68"/>
      <c r="M2037" s="68"/>
      <c r="O2037" s="44"/>
      <c r="P2037" s="44"/>
      <c r="Q2037" s="44"/>
      <c r="R2037" s="44"/>
      <c r="S2037" s="44"/>
      <c r="T2037" s="44"/>
    </row>
    <row r="2038" spans="1:20" x14ac:dyDescent="0.25">
      <c r="A2038" s="44" t="str">
        <f>IF(B2038&lt;&gt;"",A2037+1,"")</f>
        <v/>
      </c>
      <c r="B2038" s="44"/>
      <c r="C2038" s="44"/>
      <c r="D2038" s="44"/>
      <c r="E2038" s="44"/>
      <c r="F2038" s="44"/>
      <c r="G2038" s="44"/>
      <c r="H2038" s="44"/>
      <c r="J2038" s="68"/>
      <c r="K2038" s="68"/>
      <c r="L2038" s="68"/>
      <c r="M2038" s="68"/>
      <c r="O2038" s="44"/>
      <c r="P2038" s="44"/>
      <c r="Q2038" s="44"/>
      <c r="R2038" s="44"/>
      <c r="S2038" s="44"/>
      <c r="T2038" s="44"/>
    </row>
    <row r="2039" spans="1:20" x14ac:dyDescent="0.25">
      <c r="A2039" s="44" t="str">
        <f>IF(B2039&lt;&gt;"",A2038+1,"")</f>
        <v/>
      </c>
      <c r="B2039" s="44"/>
      <c r="C2039" s="44"/>
      <c r="D2039" s="44"/>
      <c r="E2039" s="44"/>
      <c r="F2039" s="44"/>
      <c r="G2039" s="44"/>
      <c r="H2039" s="44"/>
      <c r="J2039" s="68"/>
      <c r="K2039" s="68"/>
      <c r="L2039" s="68"/>
      <c r="M2039" s="68"/>
      <c r="O2039" s="44"/>
      <c r="P2039" s="44"/>
      <c r="Q2039" s="44"/>
      <c r="R2039" s="44"/>
      <c r="S2039" s="44"/>
      <c r="T2039" s="44"/>
    </row>
    <row r="2040" spans="1:20" x14ac:dyDescent="0.25">
      <c r="A2040" s="44" t="str">
        <f>IF(B2040&lt;&gt;"",A2039+1,"")</f>
        <v/>
      </c>
      <c r="B2040" s="44"/>
      <c r="C2040" s="44"/>
      <c r="D2040" s="44"/>
      <c r="E2040" s="44"/>
      <c r="F2040" s="44"/>
      <c r="G2040" s="44"/>
      <c r="H2040" s="44"/>
      <c r="J2040" s="68"/>
      <c r="K2040" s="68"/>
      <c r="L2040" s="68"/>
      <c r="M2040" s="68"/>
      <c r="O2040" s="44"/>
      <c r="P2040" s="44"/>
      <c r="Q2040" s="44"/>
      <c r="R2040" s="44"/>
      <c r="S2040" s="44"/>
      <c r="T2040" s="44"/>
    </row>
    <row r="2041" spans="1:20" x14ac:dyDescent="0.25">
      <c r="A2041" s="44" t="str">
        <f>IF(B2041&lt;&gt;"",A2040+1,"")</f>
        <v/>
      </c>
      <c r="B2041" s="44"/>
      <c r="C2041" s="44"/>
      <c r="D2041" s="44"/>
      <c r="E2041" s="44"/>
      <c r="F2041" s="44"/>
      <c r="G2041" s="44"/>
      <c r="H2041" s="44"/>
      <c r="J2041" s="68"/>
      <c r="K2041" s="68"/>
      <c r="L2041" s="68"/>
      <c r="M2041" s="68"/>
      <c r="O2041" s="44"/>
      <c r="P2041" s="44"/>
      <c r="Q2041" s="44"/>
      <c r="R2041" s="44"/>
      <c r="S2041" s="44"/>
      <c r="T2041" s="44"/>
    </row>
    <row r="2042" spans="1:20" x14ac:dyDescent="0.25">
      <c r="A2042" s="44" t="str">
        <f>IF(B2042&lt;&gt;"",A2041+1,"")</f>
        <v/>
      </c>
      <c r="B2042" s="44"/>
      <c r="C2042" s="44"/>
      <c r="D2042" s="44"/>
      <c r="E2042" s="44"/>
      <c r="F2042" s="44"/>
      <c r="G2042" s="44"/>
      <c r="H2042" s="44"/>
      <c r="J2042" s="68"/>
      <c r="K2042" s="68"/>
      <c r="L2042" s="68"/>
      <c r="M2042" s="68"/>
      <c r="O2042" s="44"/>
      <c r="P2042" s="44"/>
      <c r="Q2042" s="44"/>
      <c r="R2042" s="44"/>
      <c r="S2042" s="44"/>
      <c r="T2042" s="44"/>
    </row>
    <row r="2043" spans="1:20" x14ac:dyDescent="0.25">
      <c r="A2043" s="44" t="str">
        <f>IF(B2043&lt;&gt;"",A2042+1,"")</f>
        <v/>
      </c>
      <c r="B2043" s="44"/>
      <c r="C2043" s="44"/>
      <c r="D2043" s="44"/>
      <c r="E2043" s="44"/>
      <c r="F2043" s="44"/>
      <c r="G2043" s="44"/>
      <c r="H2043" s="44"/>
      <c r="J2043" s="68"/>
      <c r="K2043" s="68"/>
      <c r="L2043" s="68"/>
      <c r="M2043" s="68"/>
      <c r="O2043" s="44"/>
      <c r="P2043" s="44"/>
      <c r="Q2043" s="44"/>
      <c r="R2043" s="44"/>
      <c r="S2043" s="44"/>
      <c r="T2043" s="44"/>
    </row>
    <row r="2044" spans="1:20" x14ac:dyDescent="0.25">
      <c r="A2044" s="44" t="str">
        <f>IF(B2044&lt;&gt;"",A2043+1,"")</f>
        <v/>
      </c>
      <c r="B2044" s="44"/>
      <c r="C2044" s="44"/>
      <c r="D2044" s="44"/>
      <c r="E2044" s="44"/>
      <c r="F2044" s="44"/>
      <c r="G2044" s="44"/>
      <c r="H2044" s="44"/>
      <c r="J2044" s="68"/>
      <c r="K2044" s="68"/>
      <c r="L2044" s="68"/>
      <c r="M2044" s="68"/>
      <c r="O2044" s="44"/>
      <c r="P2044" s="44"/>
      <c r="Q2044" s="44"/>
      <c r="R2044" s="44"/>
      <c r="S2044" s="44"/>
      <c r="T2044" s="44"/>
    </row>
    <row r="2045" spans="1:20" x14ac:dyDescent="0.25">
      <c r="A2045" s="44" t="str">
        <f>IF(B2045&lt;&gt;"",A2044+1,"")</f>
        <v/>
      </c>
      <c r="B2045" s="44"/>
      <c r="C2045" s="44"/>
      <c r="D2045" s="44"/>
      <c r="E2045" s="44"/>
      <c r="F2045" s="44"/>
      <c r="G2045" s="44"/>
      <c r="H2045" s="44"/>
      <c r="J2045" s="68"/>
      <c r="K2045" s="68"/>
      <c r="L2045" s="68"/>
      <c r="M2045" s="68"/>
      <c r="O2045" s="44"/>
      <c r="P2045" s="44"/>
      <c r="Q2045" s="44"/>
      <c r="R2045" s="44"/>
      <c r="S2045" s="44"/>
      <c r="T2045" s="44"/>
    </row>
    <row r="2046" spans="1:20" x14ac:dyDescent="0.25">
      <c r="A2046" s="44" t="str">
        <f>IF(B2046&lt;&gt;"",A2045+1,"")</f>
        <v/>
      </c>
      <c r="B2046" s="44"/>
      <c r="C2046" s="44"/>
      <c r="D2046" s="44"/>
      <c r="E2046" s="44"/>
      <c r="F2046" s="44"/>
      <c r="G2046" s="44"/>
      <c r="H2046" s="44"/>
      <c r="J2046" s="68"/>
      <c r="K2046" s="68"/>
      <c r="L2046" s="68"/>
      <c r="M2046" s="68"/>
      <c r="O2046" s="44"/>
      <c r="P2046" s="44"/>
      <c r="Q2046" s="44"/>
      <c r="R2046" s="44"/>
      <c r="S2046" s="44"/>
      <c r="T2046" s="44"/>
    </row>
    <row r="2047" spans="1:20" x14ac:dyDescent="0.25">
      <c r="A2047" s="44" t="str">
        <f>IF(B2047&lt;&gt;"",A2046+1,"")</f>
        <v/>
      </c>
      <c r="B2047" s="44"/>
      <c r="C2047" s="44"/>
      <c r="D2047" s="44"/>
      <c r="E2047" s="44"/>
      <c r="F2047" s="44"/>
      <c r="G2047" s="44"/>
      <c r="H2047" s="44"/>
      <c r="J2047" s="68"/>
      <c r="K2047" s="68"/>
      <c r="L2047" s="68"/>
      <c r="M2047" s="68"/>
      <c r="O2047" s="44"/>
      <c r="P2047" s="44"/>
      <c r="Q2047" s="44"/>
      <c r="R2047" s="44"/>
      <c r="S2047" s="44"/>
      <c r="T2047" s="44"/>
    </row>
    <row r="2048" spans="1:20" x14ac:dyDescent="0.25">
      <c r="A2048" s="44" t="str">
        <f>IF(B2048&lt;&gt;"",A2047+1,"")</f>
        <v/>
      </c>
      <c r="B2048" s="44"/>
      <c r="C2048" s="44"/>
      <c r="D2048" s="44"/>
      <c r="E2048" s="44"/>
      <c r="F2048" s="44"/>
      <c r="G2048" s="44"/>
      <c r="H2048" s="44"/>
      <c r="J2048" s="68"/>
      <c r="K2048" s="68"/>
      <c r="L2048" s="68"/>
      <c r="M2048" s="68"/>
      <c r="O2048" s="44"/>
      <c r="P2048" s="44"/>
      <c r="Q2048" s="44"/>
      <c r="R2048" s="44"/>
      <c r="S2048" s="44"/>
      <c r="T2048" s="44"/>
    </row>
    <row r="2049" spans="1:20" x14ac:dyDescent="0.25">
      <c r="A2049" s="44" t="str">
        <f>IF(B2049&lt;&gt;"",A2048+1,"")</f>
        <v/>
      </c>
      <c r="B2049" s="44"/>
      <c r="C2049" s="44"/>
      <c r="D2049" s="44"/>
      <c r="E2049" s="44"/>
      <c r="F2049" s="44"/>
      <c r="G2049" s="44"/>
      <c r="H2049" s="44"/>
      <c r="J2049" s="68"/>
      <c r="K2049" s="68"/>
      <c r="L2049" s="68"/>
      <c r="M2049" s="68"/>
      <c r="O2049" s="44"/>
      <c r="P2049" s="44"/>
      <c r="Q2049" s="44"/>
      <c r="R2049" s="44"/>
      <c r="S2049" s="44"/>
      <c r="T2049" s="44"/>
    </row>
    <row r="2050" spans="1:20" x14ac:dyDescent="0.25">
      <c r="A2050" s="44" t="str">
        <f>IF(B2050&lt;&gt;"",A2049+1,"")</f>
        <v/>
      </c>
      <c r="B2050" s="44"/>
      <c r="C2050" s="44"/>
      <c r="D2050" s="44"/>
      <c r="E2050" s="44"/>
      <c r="F2050" s="44"/>
      <c r="G2050" s="44"/>
      <c r="H2050" s="44"/>
      <c r="J2050" s="68"/>
      <c r="K2050" s="68"/>
      <c r="L2050" s="68"/>
      <c r="M2050" s="68"/>
      <c r="O2050" s="44"/>
      <c r="P2050" s="44"/>
      <c r="Q2050" s="44"/>
      <c r="R2050" s="44"/>
      <c r="S2050" s="44"/>
      <c r="T2050" s="44"/>
    </row>
    <row r="2051" spans="1:20" x14ac:dyDescent="0.25">
      <c r="A2051" s="44" t="str">
        <f>IF(B2051&lt;&gt;"",A2050+1,"")</f>
        <v/>
      </c>
      <c r="B2051" s="44"/>
      <c r="C2051" s="44"/>
      <c r="D2051" s="44"/>
      <c r="E2051" s="44"/>
      <c r="F2051" s="44"/>
      <c r="G2051" s="44"/>
      <c r="H2051" s="44"/>
      <c r="J2051" s="68"/>
      <c r="K2051" s="68"/>
      <c r="L2051" s="68"/>
      <c r="M2051" s="68"/>
      <c r="O2051" s="44"/>
      <c r="P2051" s="44"/>
      <c r="Q2051" s="44"/>
      <c r="R2051" s="44"/>
      <c r="S2051" s="44"/>
      <c r="T2051" s="44"/>
    </row>
    <row r="2052" spans="1:20" x14ac:dyDescent="0.25">
      <c r="A2052" s="44" t="str">
        <f>IF(B2052&lt;&gt;"",A2051+1,"")</f>
        <v/>
      </c>
      <c r="B2052" s="44"/>
      <c r="C2052" s="44"/>
      <c r="D2052" s="44"/>
      <c r="E2052" s="44"/>
      <c r="F2052" s="44"/>
      <c r="G2052" s="44"/>
      <c r="H2052" s="44"/>
      <c r="J2052" s="68"/>
      <c r="K2052" s="68"/>
      <c r="L2052" s="68"/>
      <c r="M2052" s="68"/>
      <c r="O2052" s="44"/>
      <c r="P2052" s="44"/>
      <c r="Q2052" s="44"/>
      <c r="R2052" s="44"/>
      <c r="S2052" s="44"/>
      <c r="T2052" s="44"/>
    </row>
    <row r="2053" spans="1:20" x14ac:dyDescent="0.25">
      <c r="A2053" s="44" t="str">
        <f>IF(B2053&lt;&gt;"",A2052+1,"")</f>
        <v/>
      </c>
      <c r="B2053" s="44"/>
      <c r="C2053" s="44"/>
      <c r="D2053" s="44"/>
      <c r="E2053" s="44"/>
      <c r="F2053" s="44"/>
      <c r="G2053" s="44"/>
      <c r="H2053" s="44"/>
      <c r="J2053" s="68"/>
      <c r="K2053" s="68"/>
      <c r="L2053" s="68"/>
      <c r="M2053" s="68"/>
      <c r="O2053" s="44"/>
      <c r="P2053" s="44"/>
      <c r="Q2053" s="44"/>
      <c r="R2053" s="44"/>
      <c r="S2053" s="44"/>
      <c r="T2053" s="44"/>
    </row>
    <row r="2054" spans="1:20" x14ac:dyDescent="0.25">
      <c r="A2054" s="44" t="str">
        <f>IF(B2054&lt;&gt;"",A2053+1,"")</f>
        <v/>
      </c>
      <c r="B2054" s="44"/>
      <c r="C2054" s="44"/>
      <c r="D2054" s="44"/>
      <c r="E2054" s="44"/>
      <c r="F2054" s="44"/>
      <c r="G2054" s="44"/>
      <c r="H2054" s="44"/>
      <c r="J2054" s="68"/>
      <c r="K2054" s="68"/>
      <c r="L2054" s="68"/>
      <c r="M2054" s="68"/>
      <c r="O2054" s="44"/>
      <c r="P2054" s="44"/>
      <c r="Q2054" s="44"/>
      <c r="R2054" s="44"/>
      <c r="S2054" s="44"/>
      <c r="T2054" s="44"/>
    </row>
    <row r="2055" spans="1:20" x14ac:dyDescent="0.25">
      <c r="A2055" s="44" t="str">
        <f>IF(B2055&lt;&gt;"",A2054+1,"")</f>
        <v/>
      </c>
      <c r="B2055" s="44"/>
      <c r="C2055" s="44"/>
      <c r="D2055" s="44"/>
      <c r="E2055" s="44"/>
      <c r="F2055" s="44"/>
      <c r="G2055" s="44"/>
      <c r="H2055" s="44"/>
      <c r="J2055" s="68"/>
      <c r="K2055" s="68"/>
      <c r="L2055" s="68"/>
      <c r="M2055" s="68"/>
      <c r="O2055" s="44"/>
      <c r="P2055" s="44"/>
      <c r="Q2055" s="44"/>
      <c r="R2055" s="44"/>
      <c r="S2055" s="44"/>
      <c r="T2055" s="44"/>
    </row>
    <row r="2056" spans="1:20" x14ac:dyDescent="0.25">
      <c r="A2056" s="44" t="str">
        <f>IF(B2056&lt;&gt;"",A2055+1,"")</f>
        <v/>
      </c>
      <c r="B2056" s="44"/>
      <c r="C2056" s="44"/>
      <c r="D2056" s="44"/>
      <c r="E2056" s="44"/>
      <c r="F2056" s="44"/>
      <c r="G2056" s="44"/>
      <c r="H2056" s="44"/>
      <c r="J2056" s="68"/>
      <c r="K2056" s="68"/>
      <c r="L2056" s="68"/>
      <c r="M2056" s="68"/>
      <c r="O2056" s="44"/>
      <c r="P2056" s="44"/>
      <c r="Q2056" s="44"/>
      <c r="R2056" s="44"/>
      <c r="S2056" s="44"/>
      <c r="T2056" s="44"/>
    </row>
    <row r="2057" spans="1:20" x14ac:dyDescent="0.25">
      <c r="A2057" s="44" t="str">
        <f>IF(B2057&lt;&gt;"",A2056+1,"")</f>
        <v/>
      </c>
      <c r="B2057" s="44"/>
      <c r="C2057" s="44"/>
      <c r="D2057" s="44"/>
      <c r="E2057" s="44"/>
      <c r="F2057" s="44"/>
      <c r="G2057" s="44"/>
      <c r="H2057" s="44"/>
      <c r="J2057" s="68"/>
      <c r="K2057" s="68"/>
      <c r="L2057" s="68"/>
      <c r="M2057" s="68"/>
      <c r="O2057" s="44"/>
      <c r="P2057" s="44"/>
      <c r="Q2057" s="44"/>
      <c r="R2057" s="44"/>
      <c r="S2057" s="44"/>
      <c r="T2057" s="44"/>
    </row>
    <row r="2058" spans="1:20" x14ac:dyDescent="0.25">
      <c r="A2058" s="44" t="str">
        <f>IF(B2058&lt;&gt;"",A2057+1,"")</f>
        <v/>
      </c>
      <c r="B2058" s="44"/>
      <c r="C2058" s="44"/>
      <c r="D2058" s="44"/>
      <c r="E2058" s="44"/>
      <c r="F2058" s="44"/>
      <c r="G2058" s="44"/>
      <c r="H2058" s="44"/>
      <c r="J2058" s="68"/>
      <c r="K2058" s="68"/>
      <c r="L2058" s="68"/>
      <c r="M2058" s="68"/>
      <c r="O2058" s="44"/>
      <c r="P2058" s="44"/>
      <c r="Q2058" s="44"/>
      <c r="R2058" s="44"/>
      <c r="S2058" s="44"/>
      <c r="T2058" s="44"/>
    </row>
    <row r="2059" spans="1:20" x14ac:dyDescent="0.25">
      <c r="A2059" s="44" t="str">
        <f>IF(B2059&lt;&gt;"",A2058+1,"")</f>
        <v/>
      </c>
      <c r="B2059" s="44"/>
      <c r="C2059" s="44"/>
      <c r="D2059" s="44"/>
      <c r="E2059" s="44"/>
      <c r="F2059" s="44"/>
      <c r="G2059" s="44"/>
      <c r="H2059" s="44"/>
      <c r="J2059" s="68"/>
      <c r="K2059" s="68"/>
      <c r="L2059" s="68"/>
      <c r="M2059" s="68"/>
      <c r="O2059" s="44"/>
      <c r="P2059" s="44"/>
      <c r="Q2059" s="44"/>
      <c r="R2059" s="44"/>
      <c r="S2059" s="44"/>
      <c r="T2059" s="44"/>
    </row>
    <row r="2060" spans="1:20" x14ac:dyDescent="0.25">
      <c r="A2060" s="44" t="str">
        <f>IF(B2060&lt;&gt;"",A2059+1,"")</f>
        <v/>
      </c>
      <c r="B2060" s="44"/>
      <c r="C2060" s="44"/>
      <c r="D2060" s="44"/>
      <c r="E2060" s="44"/>
      <c r="F2060" s="44"/>
      <c r="G2060" s="44"/>
      <c r="H2060" s="44"/>
      <c r="J2060" s="68"/>
      <c r="K2060" s="68"/>
      <c r="L2060" s="68"/>
      <c r="M2060" s="68"/>
      <c r="O2060" s="44"/>
      <c r="P2060" s="44"/>
      <c r="Q2060" s="44"/>
      <c r="R2060" s="44"/>
      <c r="S2060" s="44"/>
      <c r="T2060" s="44"/>
    </row>
    <row r="2061" spans="1:20" x14ac:dyDescent="0.25">
      <c r="A2061" s="44" t="str">
        <f>IF(B2061&lt;&gt;"",A2060+1,"")</f>
        <v/>
      </c>
      <c r="B2061" s="44"/>
      <c r="C2061" s="44"/>
      <c r="D2061" s="44"/>
      <c r="E2061" s="44"/>
      <c r="F2061" s="44"/>
      <c r="G2061" s="44"/>
      <c r="H2061" s="44"/>
      <c r="J2061" s="68"/>
      <c r="K2061" s="68"/>
      <c r="L2061" s="68"/>
      <c r="M2061" s="68"/>
      <c r="O2061" s="44"/>
      <c r="P2061" s="44"/>
      <c r="Q2061" s="44"/>
      <c r="R2061" s="44"/>
      <c r="S2061" s="44"/>
      <c r="T2061" s="44"/>
    </row>
    <row r="2062" spans="1:20" x14ac:dyDescent="0.25">
      <c r="A2062" s="44" t="str">
        <f>IF(B2062&lt;&gt;"",A2061+1,"")</f>
        <v/>
      </c>
      <c r="B2062" s="44"/>
      <c r="C2062" s="44"/>
      <c r="D2062" s="44"/>
      <c r="E2062" s="44"/>
      <c r="F2062" s="44"/>
      <c r="G2062" s="44"/>
      <c r="H2062" s="44"/>
      <c r="J2062" s="68"/>
      <c r="K2062" s="68"/>
      <c r="L2062" s="68"/>
      <c r="M2062" s="68"/>
      <c r="O2062" s="44"/>
      <c r="P2062" s="44"/>
      <c r="Q2062" s="44"/>
      <c r="R2062" s="44"/>
      <c r="S2062" s="44"/>
      <c r="T2062" s="44"/>
    </row>
    <row r="2063" spans="1:20" x14ac:dyDescent="0.25">
      <c r="A2063" s="44" t="str">
        <f>IF(B2063&lt;&gt;"",A2062+1,"")</f>
        <v/>
      </c>
      <c r="B2063" s="44"/>
      <c r="C2063" s="44"/>
      <c r="D2063" s="44"/>
      <c r="E2063" s="44"/>
      <c r="F2063" s="44"/>
      <c r="G2063" s="44"/>
      <c r="H2063" s="44"/>
      <c r="J2063" s="68"/>
      <c r="K2063" s="68"/>
      <c r="L2063" s="68"/>
      <c r="M2063" s="68"/>
      <c r="O2063" s="44"/>
      <c r="P2063" s="44"/>
      <c r="Q2063" s="44"/>
      <c r="R2063" s="44"/>
      <c r="S2063" s="44"/>
      <c r="T2063" s="44"/>
    </row>
    <row r="2064" spans="1:20" x14ac:dyDescent="0.25">
      <c r="A2064" s="44" t="str">
        <f>IF(B2064&lt;&gt;"",A2063+1,"")</f>
        <v/>
      </c>
      <c r="B2064" s="44"/>
      <c r="C2064" s="44"/>
      <c r="D2064" s="44"/>
      <c r="E2064" s="44"/>
      <c r="F2064" s="44"/>
      <c r="G2064" s="44"/>
      <c r="H2064" s="44"/>
      <c r="J2064" s="68"/>
      <c r="K2064" s="68"/>
      <c r="L2064" s="68"/>
      <c r="M2064" s="68"/>
      <c r="O2064" s="44"/>
      <c r="P2064" s="44"/>
      <c r="Q2064" s="44"/>
      <c r="R2064" s="44"/>
      <c r="S2064" s="44"/>
      <c r="T2064" s="44"/>
    </row>
    <row r="2065" spans="1:20" x14ac:dyDescent="0.25">
      <c r="A2065" s="44" t="str">
        <f>IF(B2065&lt;&gt;"",A2064+1,"")</f>
        <v/>
      </c>
      <c r="B2065" s="44"/>
      <c r="C2065" s="44"/>
      <c r="D2065" s="44"/>
      <c r="E2065" s="44"/>
      <c r="F2065" s="44"/>
      <c r="G2065" s="44"/>
      <c r="H2065" s="44"/>
      <c r="J2065" s="68"/>
      <c r="K2065" s="68"/>
      <c r="L2065" s="68"/>
      <c r="M2065" s="68"/>
      <c r="O2065" s="44"/>
      <c r="P2065" s="44"/>
      <c r="Q2065" s="44"/>
      <c r="R2065" s="44"/>
      <c r="S2065" s="44"/>
      <c r="T2065" s="44"/>
    </row>
    <row r="2066" spans="1:20" x14ac:dyDescent="0.25">
      <c r="A2066" s="44" t="str">
        <f>IF(B2066&lt;&gt;"",A2065+1,"")</f>
        <v/>
      </c>
      <c r="B2066" s="44"/>
      <c r="C2066" s="44"/>
      <c r="D2066" s="44"/>
      <c r="E2066" s="44"/>
      <c r="F2066" s="44"/>
      <c r="G2066" s="44"/>
      <c r="H2066" s="44"/>
      <c r="J2066" s="68"/>
      <c r="K2066" s="68"/>
      <c r="L2066" s="68"/>
      <c r="M2066" s="68"/>
      <c r="O2066" s="44"/>
      <c r="P2066" s="44"/>
      <c r="Q2066" s="44"/>
      <c r="R2066" s="44"/>
      <c r="S2066" s="44"/>
      <c r="T2066" s="44"/>
    </row>
    <row r="2067" spans="1:20" x14ac:dyDescent="0.25">
      <c r="A2067" s="44" t="str">
        <f>IF(B2067&lt;&gt;"",A2066+1,"")</f>
        <v/>
      </c>
      <c r="B2067" s="44"/>
      <c r="C2067" s="44"/>
      <c r="D2067" s="44"/>
      <c r="E2067" s="44"/>
      <c r="F2067" s="44"/>
      <c r="G2067" s="44"/>
      <c r="H2067" s="44"/>
      <c r="J2067" s="68"/>
      <c r="K2067" s="68"/>
      <c r="L2067" s="68"/>
      <c r="M2067" s="68"/>
      <c r="O2067" s="44"/>
      <c r="P2067" s="44"/>
      <c r="Q2067" s="44"/>
      <c r="R2067" s="44"/>
      <c r="S2067" s="44"/>
      <c r="T2067" s="44"/>
    </row>
    <row r="2068" spans="1:20" x14ac:dyDescent="0.25">
      <c r="A2068" s="44" t="str">
        <f>IF(B2068&lt;&gt;"",A2067+1,"")</f>
        <v/>
      </c>
      <c r="B2068" s="44"/>
      <c r="C2068" s="44"/>
      <c r="D2068" s="44"/>
      <c r="E2068" s="44"/>
      <c r="F2068" s="44"/>
      <c r="G2068" s="44"/>
      <c r="H2068" s="44"/>
      <c r="J2068" s="68"/>
      <c r="K2068" s="68"/>
      <c r="L2068" s="68"/>
      <c r="M2068" s="68"/>
      <c r="O2068" s="44"/>
      <c r="P2068" s="44"/>
      <c r="Q2068" s="44"/>
      <c r="R2068" s="44"/>
      <c r="S2068" s="44"/>
      <c r="T2068" s="44"/>
    </row>
    <row r="2069" spans="1:20" x14ac:dyDescent="0.25">
      <c r="A2069" s="44" t="str">
        <f>IF(B2069&lt;&gt;"",A2068+1,"")</f>
        <v/>
      </c>
      <c r="B2069" s="44"/>
      <c r="C2069" s="44"/>
      <c r="D2069" s="44"/>
      <c r="E2069" s="44"/>
      <c r="F2069" s="44"/>
      <c r="G2069" s="44"/>
      <c r="H2069" s="44"/>
      <c r="J2069" s="68"/>
      <c r="K2069" s="68"/>
      <c r="L2069" s="68"/>
      <c r="M2069" s="68"/>
      <c r="O2069" s="44"/>
      <c r="P2069" s="44"/>
      <c r="Q2069" s="44"/>
      <c r="R2069" s="44"/>
      <c r="S2069" s="44"/>
      <c r="T2069" s="44"/>
    </row>
    <row r="2070" spans="1:20" x14ac:dyDescent="0.25">
      <c r="A2070" s="44" t="str">
        <f>IF(B2070&lt;&gt;"",A2069+1,"")</f>
        <v/>
      </c>
      <c r="B2070" s="44"/>
      <c r="C2070" s="44"/>
      <c r="D2070" s="44"/>
      <c r="E2070" s="44"/>
      <c r="F2070" s="44"/>
      <c r="G2070" s="44"/>
      <c r="H2070" s="44"/>
      <c r="J2070" s="68"/>
      <c r="K2070" s="68"/>
      <c r="L2070" s="68"/>
      <c r="M2070" s="68"/>
      <c r="O2070" s="44"/>
      <c r="P2070" s="44"/>
      <c r="Q2070" s="44"/>
      <c r="R2070" s="44"/>
      <c r="S2070" s="44"/>
      <c r="T2070" s="44"/>
    </row>
    <row r="2071" spans="1:20" x14ac:dyDescent="0.25">
      <c r="A2071" s="44" t="str">
        <f>IF(B2071&lt;&gt;"",A2070+1,"")</f>
        <v/>
      </c>
      <c r="B2071" s="44"/>
      <c r="C2071" s="44"/>
      <c r="D2071" s="44"/>
      <c r="E2071" s="44"/>
      <c r="F2071" s="44"/>
      <c r="G2071" s="44"/>
      <c r="H2071" s="44"/>
      <c r="J2071" s="68"/>
      <c r="K2071" s="68"/>
      <c r="L2071" s="68"/>
      <c r="M2071" s="68"/>
      <c r="O2071" s="44"/>
      <c r="P2071" s="44"/>
      <c r="Q2071" s="44"/>
      <c r="R2071" s="44"/>
      <c r="S2071" s="44"/>
      <c r="T2071" s="44"/>
    </row>
    <row r="2072" spans="1:20" x14ac:dyDescent="0.25">
      <c r="A2072" s="44" t="str">
        <f>IF(B2072&lt;&gt;"",A2071+1,"")</f>
        <v/>
      </c>
      <c r="B2072" s="44"/>
      <c r="C2072" s="44"/>
      <c r="D2072" s="44"/>
      <c r="E2072" s="44"/>
      <c r="F2072" s="44"/>
      <c r="G2072" s="44"/>
      <c r="H2072" s="44"/>
      <c r="J2072" s="68"/>
      <c r="K2072" s="68"/>
      <c r="L2072" s="68"/>
      <c r="M2072" s="68"/>
      <c r="O2072" s="44"/>
      <c r="P2072" s="44"/>
      <c r="Q2072" s="44"/>
      <c r="R2072" s="44"/>
      <c r="S2072" s="44"/>
      <c r="T2072" s="44"/>
    </row>
    <row r="2073" spans="1:20" x14ac:dyDescent="0.25">
      <c r="A2073" s="44" t="str">
        <f>IF(B2073&lt;&gt;"",A2072+1,"")</f>
        <v/>
      </c>
      <c r="B2073" s="44"/>
      <c r="C2073" s="44"/>
      <c r="D2073" s="44"/>
      <c r="E2073" s="44"/>
      <c r="F2073" s="44"/>
      <c r="G2073" s="44"/>
      <c r="H2073" s="44"/>
      <c r="J2073" s="68"/>
      <c r="K2073" s="68"/>
      <c r="L2073" s="68"/>
      <c r="M2073" s="68"/>
      <c r="O2073" s="44"/>
      <c r="P2073" s="44"/>
      <c r="Q2073" s="44"/>
      <c r="R2073" s="44"/>
      <c r="S2073" s="44"/>
      <c r="T2073" s="44"/>
    </row>
    <row r="2074" spans="1:20" x14ac:dyDescent="0.25">
      <c r="A2074" s="44" t="str">
        <f>IF(B2074&lt;&gt;"",A2073+1,"")</f>
        <v/>
      </c>
      <c r="B2074" s="44"/>
      <c r="C2074" s="44"/>
      <c r="D2074" s="44"/>
      <c r="E2074" s="44"/>
      <c r="F2074" s="44"/>
      <c r="G2074" s="44"/>
      <c r="H2074" s="44"/>
      <c r="J2074" s="68"/>
      <c r="K2074" s="68"/>
      <c r="L2074" s="68"/>
      <c r="M2074" s="68"/>
      <c r="O2074" s="44"/>
      <c r="P2074" s="44"/>
      <c r="Q2074" s="44"/>
      <c r="R2074" s="44"/>
      <c r="S2074" s="44"/>
      <c r="T2074" s="44"/>
    </row>
    <row r="2075" spans="1:20" x14ac:dyDescent="0.25">
      <c r="A2075" s="44" t="str">
        <f>IF(B2075&lt;&gt;"",A2074+1,"")</f>
        <v/>
      </c>
      <c r="B2075" s="44"/>
      <c r="C2075" s="44"/>
      <c r="D2075" s="44"/>
      <c r="E2075" s="44"/>
      <c r="F2075" s="44"/>
      <c r="G2075" s="44"/>
      <c r="H2075" s="44"/>
      <c r="J2075" s="68"/>
      <c r="K2075" s="68"/>
      <c r="L2075" s="68"/>
      <c r="M2075" s="68"/>
      <c r="O2075" s="44"/>
      <c r="P2075" s="44"/>
      <c r="Q2075" s="44"/>
      <c r="R2075" s="44"/>
      <c r="S2075" s="44"/>
      <c r="T2075" s="44"/>
    </row>
    <row r="2076" spans="1:20" x14ac:dyDescent="0.25">
      <c r="A2076" s="44" t="str">
        <f>IF(B2076&lt;&gt;"",A2075+1,"")</f>
        <v/>
      </c>
      <c r="B2076" s="44"/>
      <c r="C2076" s="44"/>
      <c r="D2076" s="44"/>
      <c r="E2076" s="44"/>
      <c r="F2076" s="44"/>
      <c r="G2076" s="44"/>
      <c r="H2076" s="44"/>
      <c r="J2076" s="68"/>
      <c r="K2076" s="68"/>
      <c r="L2076" s="68"/>
      <c r="M2076" s="68"/>
      <c r="O2076" s="44"/>
      <c r="P2076" s="44"/>
      <c r="Q2076" s="44"/>
      <c r="R2076" s="44"/>
      <c r="S2076" s="44"/>
      <c r="T2076" s="44"/>
    </row>
    <row r="2077" spans="1:20" x14ac:dyDescent="0.25">
      <c r="A2077" s="44" t="str">
        <f>IF(B2077&lt;&gt;"",A2076+1,"")</f>
        <v/>
      </c>
      <c r="B2077" s="44"/>
      <c r="C2077" s="44"/>
      <c r="D2077" s="44"/>
      <c r="E2077" s="44"/>
      <c r="F2077" s="44"/>
      <c r="G2077" s="44"/>
      <c r="H2077" s="44"/>
      <c r="J2077" s="68"/>
      <c r="K2077" s="68"/>
      <c r="L2077" s="68"/>
      <c r="M2077" s="68"/>
      <c r="O2077" s="44"/>
      <c r="P2077" s="44"/>
      <c r="Q2077" s="44"/>
      <c r="R2077" s="44"/>
      <c r="S2077" s="44"/>
      <c r="T2077" s="44"/>
    </row>
    <row r="2078" spans="1:20" x14ac:dyDescent="0.25">
      <c r="A2078" s="44" t="str">
        <f>IF(B2078&lt;&gt;"",A2077+1,"")</f>
        <v/>
      </c>
      <c r="B2078" s="44"/>
      <c r="C2078" s="44"/>
      <c r="D2078" s="44"/>
      <c r="E2078" s="44"/>
      <c r="F2078" s="44"/>
      <c r="G2078" s="44"/>
      <c r="H2078" s="44"/>
      <c r="J2078" s="68"/>
      <c r="K2078" s="68"/>
      <c r="L2078" s="68"/>
      <c r="M2078" s="68"/>
      <c r="O2078" s="44"/>
      <c r="P2078" s="44"/>
      <c r="Q2078" s="44"/>
      <c r="R2078" s="44"/>
      <c r="S2078" s="44"/>
      <c r="T2078" s="44"/>
    </row>
    <row r="2079" spans="1:20" x14ac:dyDescent="0.25">
      <c r="A2079" s="44" t="str">
        <f>IF(B2079&lt;&gt;"",A2078+1,"")</f>
        <v/>
      </c>
      <c r="B2079" s="44"/>
      <c r="C2079" s="44"/>
      <c r="D2079" s="44"/>
      <c r="E2079" s="44"/>
      <c r="F2079" s="44"/>
      <c r="G2079" s="44"/>
      <c r="H2079" s="44"/>
      <c r="J2079" s="68"/>
      <c r="K2079" s="68"/>
      <c r="L2079" s="68"/>
      <c r="M2079" s="68"/>
      <c r="O2079" s="44"/>
      <c r="P2079" s="44"/>
      <c r="Q2079" s="44"/>
      <c r="R2079" s="44"/>
      <c r="S2079" s="44"/>
      <c r="T2079" s="44"/>
    </row>
    <row r="2080" spans="1:20" x14ac:dyDescent="0.25">
      <c r="A2080" s="44" t="str">
        <f>IF(B2080&lt;&gt;"",A2079+1,"")</f>
        <v/>
      </c>
      <c r="B2080" s="44"/>
      <c r="C2080" s="44"/>
      <c r="D2080" s="44"/>
      <c r="E2080" s="44"/>
      <c r="F2080" s="44"/>
      <c r="G2080" s="44"/>
      <c r="H2080" s="44"/>
      <c r="J2080" s="68"/>
      <c r="K2080" s="68"/>
      <c r="L2080" s="68"/>
      <c r="M2080" s="68"/>
      <c r="O2080" s="44"/>
      <c r="P2080" s="44"/>
      <c r="Q2080" s="44"/>
      <c r="R2080" s="44"/>
      <c r="S2080" s="44"/>
      <c r="T2080" s="44"/>
    </row>
    <row r="2081" spans="1:20" x14ac:dyDescent="0.25">
      <c r="A2081" s="44" t="str">
        <f>IF(B2081&lt;&gt;"",A2080+1,"")</f>
        <v/>
      </c>
      <c r="B2081" s="44"/>
      <c r="C2081" s="44"/>
      <c r="D2081" s="44"/>
      <c r="E2081" s="44"/>
      <c r="F2081" s="44"/>
      <c r="G2081" s="44"/>
      <c r="H2081" s="44"/>
      <c r="J2081" s="68"/>
      <c r="K2081" s="68"/>
      <c r="L2081" s="68"/>
      <c r="M2081" s="68"/>
      <c r="O2081" s="44"/>
      <c r="P2081" s="44"/>
      <c r="Q2081" s="44"/>
      <c r="R2081" s="44"/>
      <c r="S2081" s="44"/>
      <c r="T2081" s="44"/>
    </row>
    <row r="2082" spans="1:20" x14ac:dyDescent="0.25">
      <c r="A2082" s="44" t="str">
        <f>IF(B2082&lt;&gt;"",A2081+1,"")</f>
        <v/>
      </c>
      <c r="B2082" s="44"/>
      <c r="C2082" s="44"/>
      <c r="D2082" s="44"/>
      <c r="E2082" s="44"/>
      <c r="F2082" s="44"/>
      <c r="G2082" s="44"/>
      <c r="H2082" s="44"/>
      <c r="J2082" s="68"/>
      <c r="K2082" s="68"/>
      <c r="L2082" s="68"/>
      <c r="M2082" s="68"/>
      <c r="O2082" s="44"/>
      <c r="P2082" s="44"/>
      <c r="Q2082" s="44"/>
      <c r="R2082" s="44"/>
      <c r="S2082" s="44"/>
      <c r="T2082" s="44"/>
    </row>
    <row r="2083" spans="1:20" x14ac:dyDescent="0.25">
      <c r="A2083" s="44" t="str">
        <f>IF(B2083&lt;&gt;"",A2082+1,"")</f>
        <v/>
      </c>
      <c r="B2083" s="44"/>
      <c r="C2083" s="44"/>
      <c r="D2083" s="44"/>
      <c r="E2083" s="44"/>
      <c r="F2083" s="44"/>
      <c r="G2083" s="44"/>
      <c r="H2083" s="44"/>
      <c r="J2083" s="68"/>
      <c r="K2083" s="68"/>
      <c r="L2083" s="68"/>
      <c r="M2083" s="68"/>
      <c r="O2083" s="44"/>
      <c r="P2083" s="44"/>
      <c r="Q2083" s="44"/>
      <c r="R2083" s="44"/>
      <c r="S2083" s="44"/>
      <c r="T2083" s="44"/>
    </row>
    <row r="2084" spans="1:20" x14ac:dyDescent="0.25">
      <c r="A2084" s="44" t="str">
        <f>IF(B2084&lt;&gt;"",A2083+1,"")</f>
        <v/>
      </c>
      <c r="B2084" s="44"/>
      <c r="C2084" s="44"/>
      <c r="D2084" s="44"/>
      <c r="E2084" s="44"/>
      <c r="F2084" s="44"/>
      <c r="G2084" s="44"/>
      <c r="H2084" s="44"/>
      <c r="J2084" s="68"/>
      <c r="K2084" s="68"/>
      <c r="L2084" s="68"/>
      <c r="M2084" s="68"/>
      <c r="O2084" s="44"/>
      <c r="P2084" s="44"/>
      <c r="Q2084" s="44"/>
      <c r="R2084" s="44"/>
      <c r="S2084" s="44"/>
      <c r="T2084" s="44"/>
    </row>
    <row r="2085" spans="1:20" x14ac:dyDescent="0.25">
      <c r="A2085" s="44" t="str">
        <f>IF(B2085&lt;&gt;"",A2084+1,"")</f>
        <v/>
      </c>
      <c r="B2085" s="44"/>
      <c r="C2085" s="44"/>
      <c r="D2085" s="44"/>
      <c r="E2085" s="44"/>
      <c r="F2085" s="44"/>
      <c r="G2085" s="44"/>
      <c r="H2085" s="44"/>
      <c r="J2085" s="68"/>
      <c r="K2085" s="68"/>
      <c r="L2085" s="68"/>
      <c r="M2085" s="68"/>
      <c r="O2085" s="44"/>
      <c r="P2085" s="44"/>
      <c r="Q2085" s="44"/>
      <c r="R2085" s="44"/>
      <c r="S2085" s="44"/>
      <c r="T2085" s="44"/>
    </row>
    <row r="2086" spans="1:20" x14ac:dyDescent="0.25">
      <c r="A2086" s="44" t="str">
        <f>IF(B2086&lt;&gt;"",A2085+1,"")</f>
        <v/>
      </c>
      <c r="B2086" s="44"/>
      <c r="C2086" s="44"/>
      <c r="D2086" s="44"/>
      <c r="E2086" s="44"/>
      <c r="F2086" s="44"/>
      <c r="G2086" s="44"/>
      <c r="H2086" s="44"/>
      <c r="J2086" s="68"/>
      <c r="K2086" s="68"/>
      <c r="L2086" s="68"/>
      <c r="M2086" s="68"/>
      <c r="O2086" s="44"/>
      <c r="P2086" s="44"/>
      <c r="Q2086" s="44"/>
      <c r="R2086" s="44"/>
      <c r="S2086" s="44"/>
      <c r="T2086" s="44"/>
    </row>
    <row r="2087" spans="1:20" x14ac:dyDescent="0.25">
      <c r="A2087" s="44" t="str">
        <f>IF(B2087&lt;&gt;"",A2086+1,"")</f>
        <v/>
      </c>
      <c r="B2087" s="44"/>
      <c r="C2087" s="44"/>
      <c r="D2087" s="44"/>
      <c r="E2087" s="44"/>
      <c r="F2087" s="44"/>
      <c r="G2087" s="44"/>
      <c r="H2087" s="44"/>
      <c r="J2087" s="68"/>
      <c r="K2087" s="68"/>
      <c r="L2087" s="68"/>
      <c r="M2087" s="68"/>
      <c r="O2087" s="44"/>
      <c r="P2087" s="44"/>
      <c r="Q2087" s="44"/>
      <c r="R2087" s="44"/>
      <c r="S2087" s="44"/>
      <c r="T2087" s="44"/>
    </row>
    <row r="2088" spans="1:20" x14ac:dyDescent="0.25">
      <c r="A2088" s="44" t="str">
        <f>IF(B2088&lt;&gt;"",A2087+1,"")</f>
        <v/>
      </c>
      <c r="B2088" s="44"/>
      <c r="C2088" s="44"/>
      <c r="D2088" s="44"/>
      <c r="E2088" s="44"/>
      <c r="F2088" s="44"/>
      <c r="G2088" s="44"/>
      <c r="H2088" s="44"/>
      <c r="J2088" s="68"/>
      <c r="K2088" s="68"/>
      <c r="L2088" s="68"/>
      <c r="M2088" s="68"/>
      <c r="O2088" s="44"/>
      <c r="P2088" s="44"/>
      <c r="Q2088" s="44"/>
      <c r="R2088" s="44"/>
      <c r="S2088" s="44"/>
      <c r="T2088" s="44"/>
    </row>
    <row r="2089" spans="1:20" x14ac:dyDescent="0.25">
      <c r="A2089" s="44" t="str">
        <f>IF(B2089&lt;&gt;"",A2088+1,"")</f>
        <v/>
      </c>
      <c r="B2089" s="44"/>
      <c r="C2089" s="44"/>
      <c r="D2089" s="44"/>
      <c r="E2089" s="44"/>
      <c r="F2089" s="44"/>
      <c r="G2089" s="44"/>
      <c r="H2089" s="44"/>
      <c r="J2089" s="68"/>
      <c r="K2089" s="68"/>
      <c r="L2089" s="68"/>
      <c r="M2089" s="68"/>
      <c r="O2089" s="44"/>
      <c r="P2089" s="44"/>
      <c r="Q2089" s="44"/>
      <c r="R2089" s="44"/>
      <c r="S2089" s="44"/>
      <c r="T2089" s="44"/>
    </row>
    <row r="2090" spans="1:20" x14ac:dyDescent="0.25">
      <c r="A2090" s="44" t="str">
        <f>IF(B2090&lt;&gt;"",A2089+1,"")</f>
        <v/>
      </c>
      <c r="B2090" s="44"/>
      <c r="C2090" s="44"/>
      <c r="D2090" s="44"/>
      <c r="E2090" s="44"/>
      <c r="F2090" s="44"/>
      <c r="G2090" s="44"/>
      <c r="H2090" s="44"/>
      <c r="J2090" s="68"/>
      <c r="K2090" s="68"/>
      <c r="L2090" s="68"/>
      <c r="M2090" s="68"/>
      <c r="O2090" s="44"/>
      <c r="P2090" s="44"/>
      <c r="Q2090" s="44"/>
      <c r="R2090" s="44"/>
      <c r="S2090" s="44"/>
      <c r="T2090" s="44"/>
    </row>
    <row r="2091" spans="1:20" x14ac:dyDescent="0.25">
      <c r="A2091" s="44" t="str">
        <f>IF(B2091&lt;&gt;"",A2090+1,"")</f>
        <v/>
      </c>
      <c r="B2091" s="44"/>
      <c r="C2091" s="44"/>
      <c r="D2091" s="44"/>
      <c r="E2091" s="44"/>
      <c r="F2091" s="44"/>
      <c r="G2091" s="44"/>
      <c r="H2091" s="44"/>
      <c r="J2091" s="68"/>
      <c r="K2091" s="68"/>
      <c r="L2091" s="68"/>
      <c r="M2091" s="68"/>
      <c r="O2091" s="44"/>
      <c r="P2091" s="44"/>
      <c r="Q2091" s="44"/>
      <c r="R2091" s="44"/>
      <c r="S2091" s="44"/>
      <c r="T2091" s="44"/>
    </row>
    <row r="2092" spans="1:20" x14ac:dyDescent="0.25">
      <c r="A2092" s="44" t="str">
        <f>IF(B2092&lt;&gt;"",A2091+1,"")</f>
        <v/>
      </c>
      <c r="B2092" s="44"/>
      <c r="C2092" s="44"/>
      <c r="D2092" s="44"/>
      <c r="E2092" s="44"/>
      <c r="F2092" s="44"/>
      <c r="G2092" s="44"/>
      <c r="H2092" s="44"/>
      <c r="J2092" s="68"/>
      <c r="K2092" s="68"/>
      <c r="L2092" s="68"/>
      <c r="M2092" s="68"/>
      <c r="O2092" s="44"/>
      <c r="P2092" s="44"/>
      <c r="Q2092" s="44"/>
      <c r="R2092" s="44"/>
      <c r="S2092" s="44"/>
      <c r="T2092" s="44"/>
    </row>
    <row r="2093" spans="1:20" x14ac:dyDescent="0.25">
      <c r="A2093" s="44" t="str">
        <f>IF(B2093&lt;&gt;"",A2092+1,"")</f>
        <v/>
      </c>
      <c r="B2093" s="44"/>
      <c r="C2093" s="44"/>
      <c r="D2093" s="44"/>
      <c r="E2093" s="44"/>
      <c r="F2093" s="44"/>
      <c r="G2093" s="44"/>
      <c r="H2093" s="44"/>
      <c r="J2093" s="68"/>
      <c r="K2093" s="68"/>
      <c r="L2093" s="68"/>
      <c r="M2093" s="68"/>
      <c r="O2093" s="44"/>
      <c r="P2093" s="44"/>
      <c r="Q2093" s="44"/>
      <c r="R2093" s="44"/>
      <c r="S2093" s="44"/>
      <c r="T2093" s="44"/>
    </row>
    <row r="2094" spans="1:20" x14ac:dyDescent="0.25">
      <c r="A2094" s="44" t="str">
        <f>IF(B2094&lt;&gt;"",A2093+1,"")</f>
        <v/>
      </c>
      <c r="B2094" s="44"/>
      <c r="C2094" s="44"/>
      <c r="D2094" s="44"/>
      <c r="E2094" s="44"/>
      <c r="F2094" s="44"/>
      <c r="G2094" s="44"/>
      <c r="H2094" s="44"/>
      <c r="J2094" s="68"/>
      <c r="K2094" s="68"/>
      <c r="L2094" s="68"/>
      <c r="M2094" s="68"/>
      <c r="O2094" s="44"/>
      <c r="P2094" s="44"/>
      <c r="Q2094" s="44"/>
      <c r="R2094" s="44"/>
      <c r="S2094" s="44"/>
      <c r="T2094" s="44"/>
    </row>
    <row r="2095" spans="1:20" x14ac:dyDescent="0.25">
      <c r="A2095" s="44" t="str">
        <f>IF(B2095&lt;&gt;"",A2094+1,"")</f>
        <v/>
      </c>
      <c r="B2095" s="44"/>
      <c r="C2095" s="44"/>
      <c r="D2095" s="44"/>
      <c r="E2095" s="44"/>
      <c r="F2095" s="44"/>
      <c r="G2095" s="44"/>
      <c r="H2095" s="44"/>
      <c r="J2095" s="68"/>
      <c r="K2095" s="68"/>
      <c r="L2095" s="68"/>
      <c r="M2095" s="68"/>
      <c r="O2095" s="44"/>
      <c r="P2095" s="44"/>
      <c r="Q2095" s="44"/>
      <c r="R2095" s="44"/>
      <c r="S2095" s="44"/>
      <c r="T2095" s="44"/>
    </row>
    <row r="2096" spans="1:20" x14ac:dyDescent="0.25">
      <c r="A2096" s="44" t="str">
        <f>IF(B2096&lt;&gt;"",A2095+1,"")</f>
        <v/>
      </c>
      <c r="B2096" s="44"/>
      <c r="C2096" s="44"/>
      <c r="D2096" s="44"/>
      <c r="E2096" s="44"/>
      <c r="F2096" s="44"/>
      <c r="G2096" s="44"/>
      <c r="H2096" s="44"/>
      <c r="J2096" s="68"/>
      <c r="K2096" s="68"/>
      <c r="L2096" s="68"/>
      <c r="M2096" s="68"/>
      <c r="O2096" s="44"/>
      <c r="P2096" s="44"/>
      <c r="Q2096" s="44"/>
      <c r="R2096" s="44"/>
      <c r="S2096" s="44"/>
      <c r="T2096" s="44"/>
    </row>
    <row r="2097" spans="1:20" x14ac:dyDescent="0.25">
      <c r="A2097" s="44" t="str">
        <f>IF(B2097&lt;&gt;"",A2096+1,"")</f>
        <v/>
      </c>
      <c r="B2097" s="44"/>
      <c r="C2097" s="44"/>
      <c r="D2097" s="44"/>
      <c r="E2097" s="44"/>
      <c r="F2097" s="44"/>
      <c r="G2097" s="44"/>
      <c r="H2097" s="44"/>
      <c r="J2097" s="68"/>
      <c r="K2097" s="68"/>
      <c r="L2097" s="68"/>
      <c r="M2097" s="68"/>
      <c r="O2097" s="44"/>
      <c r="P2097" s="44"/>
      <c r="Q2097" s="44"/>
      <c r="R2097" s="44"/>
      <c r="S2097" s="44"/>
      <c r="T2097" s="44"/>
    </row>
    <row r="2098" spans="1:20" x14ac:dyDescent="0.25">
      <c r="A2098" s="44" t="str">
        <f>IF(B2098&lt;&gt;"",A2097+1,"")</f>
        <v/>
      </c>
      <c r="B2098" s="44"/>
      <c r="C2098" s="44"/>
      <c r="D2098" s="44"/>
      <c r="E2098" s="44"/>
      <c r="F2098" s="44"/>
      <c r="G2098" s="44"/>
      <c r="H2098" s="44"/>
      <c r="J2098" s="68"/>
      <c r="K2098" s="68"/>
      <c r="L2098" s="68"/>
      <c r="M2098" s="68"/>
      <c r="O2098" s="44"/>
      <c r="P2098" s="44"/>
      <c r="Q2098" s="44"/>
      <c r="R2098" s="44"/>
      <c r="S2098" s="44"/>
      <c r="T2098" s="44"/>
    </row>
    <row r="2099" spans="1:20" x14ac:dyDescent="0.25">
      <c r="A2099" s="44" t="str">
        <f>IF(B2099&lt;&gt;"",A2098+1,"")</f>
        <v/>
      </c>
      <c r="B2099" s="44"/>
      <c r="C2099" s="44"/>
      <c r="D2099" s="44"/>
      <c r="E2099" s="44"/>
      <c r="F2099" s="44"/>
      <c r="G2099" s="44"/>
      <c r="H2099" s="44"/>
      <c r="J2099" s="68"/>
      <c r="K2099" s="68"/>
      <c r="L2099" s="68"/>
      <c r="M2099" s="68"/>
      <c r="O2099" s="44"/>
      <c r="P2099" s="44"/>
      <c r="Q2099" s="44"/>
      <c r="R2099" s="44"/>
      <c r="S2099" s="44"/>
      <c r="T2099" s="44"/>
    </row>
    <row r="2100" spans="1:20" x14ac:dyDescent="0.25">
      <c r="A2100" s="44" t="str">
        <f>IF(B2100&lt;&gt;"",A2099+1,"")</f>
        <v/>
      </c>
      <c r="B2100" s="44"/>
      <c r="C2100" s="44"/>
      <c r="D2100" s="44"/>
      <c r="E2100" s="44"/>
      <c r="F2100" s="44"/>
      <c r="G2100" s="44"/>
      <c r="H2100" s="44"/>
      <c r="J2100" s="68"/>
      <c r="K2100" s="68"/>
      <c r="L2100" s="68"/>
      <c r="M2100" s="68"/>
      <c r="O2100" s="44"/>
      <c r="P2100" s="44"/>
      <c r="Q2100" s="44"/>
      <c r="R2100" s="44"/>
      <c r="S2100" s="44"/>
      <c r="T2100" s="44"/>
    </row>
    <row r="2101" spans="1:20" x14ac:dyDescent="0.25">
      <c r="A2101" s="44" t="str">
        <f>IF(B2101&lt;&gt;"",A2100+1,"")</f>
        <v/>
      </c>
      <c r="B2101" s="44"/>
      <c r="C2101" s="44"/>
      <c r="D2101" s="44"/>
      <c r="E2101" s="44"/>
      <c r="F2101" s="44"/>
      <c r="G2101" s="44"/>
      <c r="H2101" s="44"/>
      <c r="J2101" s="68"/>
      <c r="K2101" s="68"/>
      <c r="L2101" s="68"/>
      <c r="M2101" s="68"/>
      <c r="O2101" s="44"/>
      <c r="P2101" s="44"/>
      <c r="Q2101" s="44"/>
      <c r="R2101" s="44"/>
      <c r="S2101" s="44"/>
      <c r="T2101" s="44"/>
    </row>
    <row r="2102" spans="1:20" x14ac:dyDescent="0.25">
      <c r="A2102" s="44" t="str">
        <f>IF(B2102&lt;&gt;"",A2101+1,"")</f>
        <v/>
      </c>
      <c r="B2102" s="44"/>
      <c r="C2102" s="44"/>
      <c r="D2102" s="44"/>
      <c r="E2102" s="44"/>
      <c r="F2102" s="44"/>
      <c r="G2102" s="44"/>
      <c r="H2102" s="44"/>
      <c r="J2102" s="68"/>
      <c r="K2102" s="68"/>
      <c r="L2102" s="68"/>
      <c r="M2102" s="68"/>
      <c r="O2102" s="44"/>
      <c r="P2102" s="44"/>
      <c r="Q2102" s="44"/>
      <c r="R2102" s="44"/>
      <c r="S2102" s="44"/>
      <c r="T2102" s="44"/>
    </row>
    <row r="2103" spans="1:20" x14ac:dyDescent="0.25">
      <c r="A2103" s="44" t="str">
        <f>IF(B2103&lt;&gt;"",A2102+1,"")</f>
        <v/>
      </c>
      <c r="B2103" s="44"/>
      <c r="C2103" s="44"/>
      <c r="D2103" s="44"/>
      <c r="E2103" s="44"/>
      <c r="F2103" s="44"/>
      <c r="G2103" s="44"/>
      <c r="H2103" s="44"/>
      <c r="J2103" s="68"/>
      <c r="K2103" s="68"/>
      <c r="L2103" s="68"/>
      <c r="M2103" s="68"/>
      <c r="O2103" s="44"/>
      <c r="P2103" s="44"/>
      <c r="Q2103" s="44"/>
      <c r="R2103" s="44"/>
      <c r="S2103" s="44"/>
      <c r="T2103" s="44"/>
    </row>
    <row r="2104" spans="1:20" x14ac:dyDescent="0.25">
      <c r="A2104" s="44" t="str">
        <f>IF(B2104&lt;&gt;"",A2103+1,"")</f>
        <v/>
      </c>
      <c r="B2104" s="44"/>
      <c r="C2104" s="44"/>
      <c r="D2104" s="44"/>
      <c r="E2104" s="44"/>
      <c r="F2104" s="44"/>
      <c r="G2104" s="44"/>
      <c r="H2104" s="44"/>
      <c r="J2104" s="68"/>
      <c r="K2104" s="68"/>
      <c r="L2104" s="68"/>
      <c r="M2104" s="68"/>
      <c r="O2104" s="44"/>
      <c r="P2104" s="44"/>
      <c r="Q2104" s="44"/>
      <c r="R2104" s="44"/>
      <c r="S2104" s="44"/>
      <c r="T2104" s="44"/>
    </row>
    <row r="2105" spans="1:20" x14ac:dyDescent="0.25">
      <c r="A2105" s="44" t="str">
        <f>IF(B2105&lt;&gt;"",A2104+1,"")</f>
        <v/>
      </c>
      <c r="B2105" s="44"/>
      <c r="C2105" s="44"/>
      <c r="D2105" s="44"/>
      <c r="E2105" s="44"/>
      <c r="F2105" s="44"/>
      <c r="G2105" s="44"/>
      <c r="H2105" s="44"/>
      <c r="J2105" s="68"/>
      <c r="K2105" s="68"/>
      <c r="L2105" s="68"/>
      <c r="M2105" s="68"/>
      <c r="O2105" s="44"/>
      <c r="P2105" s="44"/>
      <c r="Q2105" s="44"/>
      <c r="R2105" s="44"/>
      <c r="S2105" s="44"/>
      <c r="T2105" s="44"/>
    </row>
    <row r="2106" spans="1:20" x14ac:dyDescent="0.25">
      <c r="A2106" s="44" t="str">
        <f>IF(B2106&lt;&gt;"",A2105+1,"")</f>
        <v/>
      </c>
      <c r="B2106" s="44"/>
      <c r="C2106" s="44"/>
      <c r="D2106" s="44"/>
      <c r="E2106" s="44"/>
      <c r="F2106" s="44"/>
      <c r="G2106" s="44"/>
      <c r="H2106" s="44"/>
      <c r="J2106" s="68"/>
      <c r="K2106" s="68"/>
      <c r="L2106" s="68"/>
      <c r="M2106" s="68"/>
      <c r="O2106" s="44"/>
      <c r="P2106" s="44"/>
      <c r="Q2106" s="44"/>
      <c r="R2106" s="44"/>
      <c r="S2106" s="44"/>
      <c r="T2106" s="44"/>
    </row>
    <row r="2107" spans="1:20" x14ac:dyDescent="0.25">
      <c r="A2107" s="44" t="str">
        <f>IF(B2107&lt;&gt;"",A2106+1,"")</f>
        <v/>
      </c>
      <c r="B2107" s="44"/>
      <c r="C2107" s="44"/>
      <c r="D2107" s="44"/>
      <c r="E2107" s="44"/>
      <c r="F2107" s="44"/>
      <c r="G2107" s="44"/>
      <c r="H2107" s="44"/>
      <c r="J2107" s="68"/>
      <c r="K2107" s="68"/>
      <c r="L2107" s="68"/>
      <c r="M2107" s="68"/>
      <c r="O2107" s="44"/>
      <c r="P2107" s="44"/>
      <c r="Q2107" s="44"/>
      <c r="R2107" s="44"/>
      <c r="S2107" s="44"/>
      <c r="T2107" s="44"/>
    </row>
    <row r="2108" spans="1:20" x14ac:dyDescent="0.25">
      <c r="A2108" s="44" t="str">
        <f>IF(B2108&lt;&gt;"",A2107+1,"")</f>
        <v/>
      </c>
      <c r="B2108" s="44"/>
      <c r="C2108" s="44"/>
      <c r="D2108" s="44"/>
      <c r="E2108" s="44"/>
      <c r="F2108" s="44"/>
      <c r="G2108" s="44"/>
      <c r="H2108" s="44"/>
      <c r="J2108" s="68"/>
      <c r="K2108" s="68"/>
      <c r="L2108" s="68"/>
      <c r="M2108" s="68"/>
      <c r="O2108" s="44"/>
      <c r="P2108" s="44"/>
      <c r="Q2108" s="44"/>
      <c r="R2108" s="44"/>
      <c r="S2108" s="44"/>
      <c r="T2108" s="44"/>
    </row>
    <row r="2109" spans="1:20" x14ac:dyDescent="0.25">
      <c r="A2109" s="44" t="str">
        <f>IF(B2109&lt;&gt;"",A2108+1,"")</f>
        <v/>
      </c>
      <c r="B2109" s="44"/>
      <c r="C2109" s="44"/>
      <c r="D2109" s="44"/>
      <c r="E2109" s="44"/>
      <c r="F2109" s="44"/>
      <c r="G2109" s="44"/>
      <c r="H2109" s="44"/>
      <c r="J2109" s="68"/>
      <c r="K2109" s="68"/>
      <c r="L2109" s="68"/>
      <c r="M2109" s="68"/>
      <c r="O2109" s="44"/>
      <c r="P2109" s="44"/>
      <c r="Q2109" s="44"/>
      <c r="R2109" s="44"/>
      <c r="S2109" s="44"/>
      <c r="T2109" s="44"/>
    </row>
    <row r="2110" spans="1:20" x14ac:dyDescent="0.25">
      <c r="A2110" s="44" t="str">
        <f>IF(B2110&lt;&gt;"",A2109+1,"")</f>
        <v/>
      </c>
      <c r="B2110" s="44"/>
      <c r="C2110" s="44"/>
      <c r="D2110" s="44"/>
      <c r="E2110" s="44"/>
      <c r="F2110" s="44"/>
      <c r="G2110" s="44"/>
      <c r="H2110" s="44"/>
      <c r="J2110" s="68"/>
      <c r="K2110" s="68"/>
      <c r="L2110" s="68"/>
      <c r="M2110" s="68"/>
      <c r="O2110" s="44"/>
      <c r="P2110" s="44"/>
      <c r="Q2110" s="44"/>
      <c r="R2110" s="44"/>
      <c r="S2110" s="44"/>
      <c r="T2110" s="44"/>
    </row>
    <row r="2111" spans="1:20" x14ac:dyDescent="0.25">
      <c r="A2111" s="44" t="str">
        <f>IF(B2111&lt;&gt;"",A2110+1,"")</f>
        <v/>
      </c>
      <c r="B2111" s="44"/>
      <c r="C2111" s="44"/>
      <c r="D2111" s="44"/>
      <c r="E2111" s="44"/>
      <c r="F2111" s="44"/>
      <c r="G2111" s="44"/>
      <c r="H2111" s="44"/>
      <c r="J2111" s="68"/>
      <c r="K2111" s="68"/>
      <c r="L2111" s="68"/>
      <c r="M2111" s="68"/>
      <c r="O2111" s="44"/>
      <c r="P2111" s="44"/>
      <c r="Q2111" s="44"/>
      <c r="R2111" s="44"/>
      <c r="S2111" s="44"/>
      <c r="T2111" s="44"/>
    </row>
    <row r="2112" spans="1:20" x14ac:dyDescent="0.25">
      <c r="A2112" s="44" t="str">
        <f>IF(B2112&lt;&gt;"",A2111+1,"")</f>
        <v/>
      </c>
      <c r="B2112" s="44"/>
      <c r="C2112" s="44"/>
      <c r="D2112" s="44"/>
      <c r="E2112" s="44"/>
      <c r="F2112" s="44"/>
      <c r="G2112" s="44"/>
      <c r="H2112" s="44"/>
      <c r="J2112" s="68"/>
      <c r="K2112" s="68"/>
      <c r="L2112" s="68"/>
      <c r="M2112" s="68"/>
      <c r="O2112" s="44"/>
      <c r="P2112" s="44"/>
      <c r="Q2112" s="44"/>
      <c r="R2112" s="44"/>
      <c r="S2112" s="44"/>
      <c r="T2112" s="44"/>
    </row>
    <row r="2113" spans="1:20" x14ac:dyDescent="0.25">
      <c r="A2113" s="44" t="str">
        <f>IF(B2113&lt;&gt;"",A2112+1,"")</f>
        <v/>
      </c>
      <c r="B2113" s="44"/>
      <c r="C2113" s="44"/>
      <c r="D2113" s="44"/>
      <c r="E2113" s="44"/>
      <c r="F2113" s="44"/>
      <c r="G2113" s="44"/>
      <c r="H2113" s="44"/>
      <c r="J2113" s="68"/>
      <c r="K2113" s="68"/>
      <c r="L2113" s="68"/>
      <c r="M2113" s="68"/>
      <c r="O2113" s="44"/>
      <c r="P2113" s="44"/>
      <c r="Q2113" s="44"/>
      <c r="R2113" s="44"/>
      <c r="S2113" s="44"/>
      <c r="T2113" s="44"/>
    </row>
    <row r="2114" spans="1:20" x14ac:dyDescent="0.25">
      <c r="A2114" s="44" t="str">
        <f>IF(B2114&lt;&gt;"",A2113+1,"")</f>
        <v/>
      </c>
      <c r="B2114" s="44"/>
      <c r="C2114" s="44"/>
      <c r="D2114" s="44"/>
      <c r="E2114" s="44"/>
      <c r="F2114" s="44"/>
      <c r="G2114" s="44"/>
      <c r="H2114" s="44"/>
      <c r="J2114" s="68"/>
      <c r="K2114" s="68"/>
      <c r="L2114" s="68"/>
      <c r="M2114" s="68"/>
      <c r="O2114" s="44"/>
      <c r="P2114" s="44"/>
      <c r="Q2114" s="44"/>
      <c r="R2114" s="44"/>
      <c r="S2114" s="44"/>
      <c r="T2114" s="44"/>
    </row>
    <row r="2115" spans="1:20" x14ac:dyDescent="0.25">
      <c r="A2115" s="44" t="str">
        <f>IF(B2115&lt;&gt;"",A2114+1,"")</f>
        <v/>
      </c>
      <c r="B2115" s="44"/>
      <c r="C2115" s="44"/>
      <c r="D2115" s="44"/>
      <c r="E2115" s="44"/>
      <c r="F2115" s="44"/>
      <c r="G2115" s="44"/>
      <c r="H2115" s="44"/>
      <c r="J2115" s="68"/>
      <c r="K2115" s="68"/>
      <c r="L2115" s="68"/>
      <c r="M2115" s="68"/>
      <c r="O2115" s="44"/>
      <c r="P2115" s="44"/>
      <c r="Q2115" s="44"/>
      <c r="R2115" s="44"/>
      <c r="S2115" s="44"/>
      <c r="T2115" s="44"/>
    </row>
    <row r="2116" spans="1:20" x14ac:dyDescent="0.25">
      <c r="A2116" s="44" t="str">
        <f>IF(B2116&lt;&gt;"",A2115+1,"")</f>
        <v/>
      </c>
      <c r="B2116" s="44"/>
      <c r="C2116" s="44"/>
      <c r="D2116" s="44"/>
      <c r="E2116" s="44"/>
      <c r="F2116" s="44"/>
      <c r="G2116" s="44"/>
      <c r="H2116" s="44"/>
      <c r="J2116" s="68"/>
      <c r="K2116" s="68"/>
      <c r="L2116" s="68"/>
      <c r="M2116" s="68"/>
      <c r="O2116" s="44"/>
      <c r="P2116" s="44"/>
      <c r="Q2116" s="44"/>
      <c r="R2116" s="44"/>
      <c r="S2116" s="44"/>
      <c r="T2116" s="44"/>
    </row>
    <row r="2117" spans="1:20" x14ac:dyDescent="0.25">
      <c r="A2117" s="44" t="str">
        <f>IF(B2117&lt;&gt;"",A2116+1,"")</f>
        <v/>
      </c>
      <c r="B2117" s="44"/>
      <c r="C2117" s="44"/>
      <c r="D2117" s="44"/>
      <c r="E2117" s="44"/>
      <c r="F2117" s="44"/>
      <c r="G2117" s="44"/>
      <c r="H2117" s="44"/>
      <c r="J2117" s="68"/>
      <c r="K2117" s="68"/>
      <c r="L2117" s="68"/>
      <c r="M2117" s="68"/>
      <c r="O2117" s="44"/>
      <c r="P2117" s="44"/>
      <c r="Q2117" s="44"/>
      <c r="R2117" s="44"/>
      <c r="S2117" s="44"/>
      <c r="T2117" s="44"/>
    </row>
    <row r="2118" spans="1:20" x14ac:dyDescent="0.25">
      <c r="A2118" s="44" t="str">
        <f>IF(B2118&lt;&gt;"",A2117+1,"")</f>
        <v/>
      </c>
      <c r="B2118" s="44"/>
      <c r="C2118" s="44"/>
      <c r="D2118" s="44"/>
      <c r="E2118" s="44"/>
      <c r="F2118" s="44"/>
      <c r="G2118" s="44"/>
      <c r="H2118" s="44"/>
      <c r="J2118" s="68"/>
      <c r="K2118" s="68"/>
      <c r="L2118" s="68"/>
      <c r="M2118" s="68"/>
      <c r="O2118" s="44"/>
      <c r="P2118" s="44"/>
      <c r="Q2118" s="44"/>
      <c r="R2118" s="44"/>
      <c r="S2118" s="44"/>
      <c r="T2118" s="44"/>
    </row>
    <row r="2119" spans="1:20" x14ac:dyDescent="0.25">
      <c r="A2119" s="44" t="str">
        <f>IF(B2119&lt;&gt;"",A2118+1,"")</f>
        <v/>
      </c>
      <c r="B2119" s="44"/>
      <c r="C2119" s="44"/>
      <c r="D2119" s="44"/>
      <c r="E2119" s="44"/>
      <c r="F2119" s="44"/>
      <c r="G2119" s="44"/>
      <c r="H2119" s="44"/>
      <c r="J2119" s="68"/>
      <c r="K2119" s="68"/>
      <c r="L2119" s="68"/>
      <c r="M2119" s="68"/>
      <c r="O2119" s="44"/>
      <c r="P2119" s="44"/>
      <c r="Q2119" s="44"/>
      <c r="R2119" s="44"/>
      <c r="S2119" s="44"/>
      <c r="T2119" s="44"/>
    </row>
    <row r="2120" spans="1:20" x14ac:dyDescent="0.25">
      <c r="A2120" s="44" t="str">
        <f>IF(B2120&lt;&gt;"",A2119+1,"")</f>
        <v/>
      </c>
      <c r="B2120" s="44"/>
      <c r="C2120" s="44"/>
      <c r="D2120" s="44"/>
      <c r="E2120" s="44"/>
      <c r="F2120" s="44"/>
      <c r="G2120" s="44"/>
      <c r="H2120" s="44"/>
      <c r="J2120" s="68"/>
      <c r="K2120" s="68"/>
      <c r="L2120" s="68"/>
      <c r="M2120" s="68"/>
      <c r="O2120" s="44"/>
      <c r="P2120" s="44"/>
      <c r="Q2120" s="44"/>
      <c r="R2120" s="44"/>
      <c r="S2120" s="44"/>
      <c r="T2120" s="44"/>
    </row>
    <row r="2121" spans="1:20" x14ac:dyDescent="0.25">
      <c r="A2121" s="44" t="str">
        <f>IF(B2121&lt;&gt;"",A2120+1,"")</f>
        <v/>
      </c>
      <c r="B2121" s="44"/>
      <c r="C2121" s="44"/>
      <c r="D2121" s="44"/>
      <c r="E2121" s="44"/>
      <c r="F2121" s="44"/>
      <c r="G2121" s="44"/>
      <c r="H2121" s="44"/>
      <c r="J2121" s="68"/>
      <c r="K2121" s="68"/>
      <c r="L2121" s="68"/>
      <c r="M2121" s="68"/>
      <c r="O2121" s="44"/>
      <c r="P2121" s="44"/>
      <c r="Q2121" s="44"/>
      <c r="R2121" s="44"/>
      <c r="S2121" s="44"/>
      <c r="T2121" s="44"/>
    </row>
    <row r="2122" spans="1:20" x14ac:dyDescent="0.25">
      <c r="A2122" s="44" t="str">
        <f>IF(B2122&lt;&gt;"",A2121+1,"")</f>
        <v/>
      </c>
      <c r="B2122" s="44"/>
      <c r="C2122" s="44"/>
      <c r="D2122" s="44"/>
      <c r="E2122" s="44"/>
      <c r="F2122" s="44"/>
      <c r="G2122" s="44"/>
      <c r="H2122" s="44"/>
      <c r="J2122" s="68"/>
      <c r="K2122" s="68"/>
      <c r="L2122" s="68"/>
      <c r="M2122" s="68"/>
      <c r="O2122" s="44"/>
      <c r="P2122" s="44"/>
      <c r="Q2122" s="44"/>
      <c r="R2122" s="44"/>
      <c r="S2122" s="44"/>
      <c r="T2122" s="44"/>
    </row>
    <row r="2123" spans="1:20" x14ac:dyDescent="0.25">
      <c r="A2123" s="44" t="str">
        <f>IF(B2123&lt;&gt;"",A2122+1,"")</f>
        <v/>
      </c>
      <c r="B2123" s="44"/>
      <c r="C2123" s="44"/>
      <c r="D2123" s="44"/>
      <c r="E2123" s="44"/>
      <c r="F2123" s="44"/>
      <c r="G2123" s="44"/>
      <c r="H2123" s="44"/>
      <c r="J2123" s="68"/>
      <c r="K2123" s="68"/>
      <c r="L2123" s="68"/>
      <c r="M2123" s="68"/>
      <c r="O2123" s="44"/>
      <c r="P2123" s="44"/>
      <c r="Q2123" s="44"/>
      <c r="R2123" s="44"/>
      <c r="S2123" s="44"/>
      <c r="T2123" s="44"/>
    </row>
    <row r="2124" spans="1:20" x14ac:dyDescent="0.25">
      <c r="A2124" s="44" t="str">
        <f>IF(B2124&lt;&gt;"",A2123+1,"")</f>
        <v/>
      </c>
      <c r="B2124" s="44"/>
      <c r="C2124" s="44"/>
      <c r="D2124" s="44"/>
      <c r="E2124" s="44"/>
      <c r="F2124" s="44"/>
      <c r="G2124" s="44"/>
      <c r="H2124" s="44"/>
      <c r="J2124" s="68"/>
      <c r="K2124" s="68"/>
      <c r="L2124" s="68"/>
      <c r="M2124" s="68"/>
      <c r="O2124" s="44"/>
      <c r="P2124" s="44"/>
      <c r="Q2124" s="44"/>
      <c r="R2124" s="44"/>
      <c r="S2124" s="44"/>
      <c r="T2124" s="44"/>
    </row>
    <row r="2125" spans="1:20" x14ac:dyDescent="0.25">
      <c r="A2125" s="44" t="str">
        <f>IF(B2125&lt;&gt;"",A2124+1,"")</f>
        <v/>
      </c>
      <c r="B2125" s="44"/>
      <c r="C2125" s="44"/>
      <c r="D2125" s="44"/>
      <c r="E2125" s="44"/>
      <c r="F2125" s="44"/>
      <c r="G2125" s="44"/>
      <c r="H2125" s="44"/>
      <c r="J2125" s="68"/>
      <c r="K2125" s="68"/>
      <c r="L2125" s="68"/>
      <c r="M2125" s="68"/>
      <c r="O2125" s="44"/>
      <c r="P2125" s="44"/>
      <c r="Q2125" s="44"/>
      <c r="R2125" s="44"/>
      <c r="S2125" s="44"/>
      <c r="T2125" s="44"/>
    </row>
    <row r="2126" spans="1:20" x14ac:dyDescent="0.25">
      <c r="A2126" s="44" t="str">
        <f>IF(B2126&lt;&gt;"",A2125+1,"")</f>
        <v/>
      </c>
      <c r="B2126" s="44"/>
      <c r="C2126" s="44"/>
      <c r="D2126" s="44"/>
      <c r="E2126" s="44"/>
      <c r="F2126" s="44"/>
      <c r="G2126" s="44"/>
      <c r="H2126" s="44"/>
      <c r="J2126" s="68"/>
      <c r="K2126" s="68"/>
      <c r="L2126" s="68"/>
      <c r="M2126" s="68"/>
      <c r="O2126" s="44"/>
      <c r="P2126" s="44"/>
      <c r="Q2126" s="44"/>
      <c r="R2126" s="44"/>
      <c r="S2126" s="44"/>
      <c r="T2126" s="44"/>
    </row>
    <row r="2127" spans="1:20" x14ac:dyDescent="0.25">
      <c r="A2127" s="44" t="str">
        <f>IF(B2127&lt;&gt;"",A2126+1,"")</f>
        <v/>
      </c>
      <c r="B2127" s="44"/>
      <c r="C2127" s="44"/>
      <c r="D2127" s="44"/>
      <c r="E2127" s="44"/>
      <c r="F2127" s="44"/>
      <c r="G2127" s="44"/>
      <c r="H2127" s="44"/>
      <c r="J2127" s="68"/>
      <c r="K2127" s="68"/>
      <c r="L2127" s="68"/>
      <c r="M2127" s="68"/>
      <c r="O2127" s="44"/>
      <c r="P2127" s="44"/>
      <c r="Q2127" s="44"/>
      <c r="R2127" s="44"/>
      <c r="S2127" s="44"/>
      <c r="T2127" s="44"/>
    </row>
    <row r="2128" spans="1:20" x14ac:dyDescent="0.25">
      <c r="A2128" s="44" t="str">
        <f>IF(B2128&lt;&gt;"",A2127+1,"")</f>
        <v/>
      </c>
      <c r="B2128" s="44"/>
      <c r="C2128" s="44"/>
      <c r="D2128" s="44"/>
      <c r="E2128" s="44"/>
      <c r="F2128" s="44"/>
      <c r="G2128" s="44"/>
      <c r="H2128" s="44"/>
      <c r="J2128" s="68"/>
      <c r="K2128" s="68"/>
      <c r="L2128" s="68"/>
      <c r="M2128" s="68"/>
      <c r="O2128" s="44"/>
      <c r="P2128" s="44"/>
      <c r="Q2128" s="44"/>
      <c r="R2128" s="44"/>
      <c r="S2128" s="44"/>
      <c r="T2128" s="44"/>
    </row>
    <row r="2129" spans="1:20" x14ac:dyDescent="0.25">
      <c r="A2129" s="44" t="str">
        <f>IF(B2129&lt;&gt;"",A2128+1,"")</f>
        <v/>
      </c>
      <c r="B2129" s="44"/>
      <c r="C2129" s="44"/>
      <c r="D2129" s="44"/>
      <c r="E2129" s="44"/>
      <c r="F2129" s="44"/>
      <c r="G2129" s="44"/>
      <c r="H2129" s="44"/>
      <c r="J2129" s="68"/>
      <c r="K2129" s="68"/>
      <c r="L2129" s="68"/>
      <c r="M2129" s="68"/>
      <c r="O2129" s="44"/>
      <c r="P2129" s="44"/>
      <c r="Q2129" s="44"/>
      <c r="R2129" s="44"/>
      <c r="S2129" s="44"/>
      <c r="T2129" s="44"/>
    </row>
    <row r="2130" spans="1:20" x14ac:dyDescent="0.25">
      <c r="A2130" s="44" t="str">
        <f>IF(B2130&lt;&gt;"",A2129+1,"")</f>
        <v/>
      </c>
      <c r="B2130" s="44"/>
      <c r="C2130" s="44"/>
      <c r="D2130" s="44"/>
      <c r="E2130" s="44"/>
      <c r="F2130" s="44"/>
      <c r="G2130" s="44"/>
      <c r="H2130" s="44"/>
      <c r="J2130" s="68"/>
      <c r="K2130" s="68"/>
      <c r="L2130" s="68"/>
      <c r="M2130" s="68"/>
      <c r="O2130" s="44"/>
      <c r="P2130" s="44"/>
      <c r="Q2130" s="44"/>
      <c r="R2130" s="44"/>
      <c r="S2130" s="44"/>
      <c r="T2130" s="44"/>
    </row>
    <row r="2131" spans="1:20" x14ac:dyDescent="0.25">
      <c r="A2131" s="44" t="str">
        <f>IF(B2131&lt;&gt;"",A2130+1,"")</f>
        <v/>
      </c>
      <c r="B2131" s="44"/>
      <c r="C2131" s="44"/>
      <c r="D2131" s="44"/>
      <c r="E2131" s="44"/>
      <c r="F2131" s="44"/>
      <c r="G2131" s="44"/>
      <c r="H2131" s="44"/>
      <c r="J2131" s="68"/>
      <c r="K2131" s="68"/>
      <c r="L2131" s="68"/>
      <c r="M2131" s="68"/>
      <c r="O2131" s="44"/>
      <c r="P2131" s="44"/>
      <c r="Q2131" s="44"/>
      <c r="R2131" s="44"/>
      <c r="S2131" s="44"/>
      <c r="T2131" s="44"/>
    </row>
    <row r="2132" spans="1:20" x14ac:dyDescent="0.25">
      <c r="A2132" s="44" t="str">
        <f>IF(B2132&lt;&gt;"",A2131+1,"")</f>
        <v/>
      </c>
      <c r="B2132" s="44"/>
      <c r="C2132" s="44"/>
      <c r="D2132" s="44"/>
      <c r="E2132" s="44"/>
      <c r="F2132" s="44"/>
      <c r="G2132" s="44"/>
      <c r="H2132" s="44"/>
      <c r="J2132" s="68"/>
      <c r="K2132" s="68"/>
      <c r="L2132" s="68"/>
      <c r="M2132" s="68"/>
      <c r="O2132" s="44"/>
      <c r="P2132" s="44"/>
      <c r="Q2132" s="44"/>
      <c r="R2132" s="44"/>
      <c r="S2132" s="44"/>
      <c r="T2132" s="44"/>
    </row>
    <row r="2133" spans="1:20" x14ac:dyDescent="0.25">
      <c r="A2133" s="44" t="str">
        <f>IF(B2133&lt;&gt;"",A2132+1,"")</f>
        <v/>
      </c>
      <c r="B2133" s="44"/>
      <c r="C2133" s="44"/>
      <c r="D2133" s="44"/>
      <c r="E2133" s="44"/>
      <c r="F2133" s="44"/>
      <c r="G2133" s="44"/>
      <c r="H2133" s="44"/>
      <c r="J2133" s="68"/>
      <c r="K2133" s="68"/>
      <c r="L2133" s="68"/>
      <c r="M2133" s="68"/>
      <c r="O2133" s="44"/>
      <c r="P2133" s="44"/>
      <c r="Q2133" s="44"/>
      <c r="R2133" s="44"/>
      <c r="S2133" s="44"/>
      <c r="T2133" s="44"/>
    </row>
    <row r="2134" spans="1:20" x14ac:dyDescent="0.25">
      <c r="A2134" s="44" t="str">
        <f>IF(B2134&lt;&gt;"",A2133+1,"")</f>
        <v/>
      </c>
      <c r="B2134" s="44"/>
      <c r="C2134" s="44"/>
      <c r="D2134" s="44"/>
      <c r="E2134" s="44"/>
      <c r="F2134" s="44"/>
      <c r="G2134" s="44"/>
      <c r="H2134" s="44"/>
      <c r="J2134" s="68"/>
      <c r="K2134" s="68"/>
      <c r="L2134" s="68"/>
      <c r="M2134" s="68"/>
      <c r="O2134" s="44"/>
      <c r="P2134" s="44"/>
      <c r="Q2134" s="44"/>
      <c r="R2134" s="44"/>
      <c r="S2134" s="44"/>
      <c r="T2134" s="44"/>
    </row>
    <row r="2135" spans="1:20" x14ac:dyDescent="0.25">
      <c r="A2135" s="44" t="str">
        <f>IF(B2135&lt;&gt;"",A2134+1,"")</f>
        <v/>
      </c>
      <c r="B2135" s="44"/>
      <c r="C2135" s="44"/>
      <c r="D2135" s="44"/>
      <c r="E2135" s="44"/>
      <c r="F2135" s="44"/>
      <c r="G2135" s="44"/>
      <c r="H2135" s="44"/>
      <c r="J2135" s="68"/>
      <c r="K2135" s="68"/>
      <c r="L2135" s="68"/>
      <c r="M2135" s="68"/>
      <c r="O2135" s="44"/>
      <c r="P2135" s="44"/>
      <c r="Q2135" s="44"/>
      <c r="R2135" s="44"/>
      <c r="S2135" s="44"/>
      <c r="T2135" s="44"/>
    </row>
    <row r="2136" spans="1:20" x14ac:dyDescent="0.25">
      <c r="A2136" s="44" t="str">
        <f>IF(B2136&lt;&gt;"",A2135+1,"")</f>
        <v/>
      </c>
      <c r="B2136" s="44"/>
      <c r="C2136" s="44"/>
      <c r="D2136" s="44"/>
      <c r="E2136" s="44"/>
      <c r="F2136" s="44"/>
      <c r="G2136" s="44"/>
      <c r="H2136" s="44"/>
      <c r="J2136" s="68"/>
      <c r="K2136" s="68"/>
      <c r="L2136" s="68"/>
      <c r="M2136" s="68"/>
      <c r="O2136" s="44"/>
      <c r="P2136" s="44"/>
      <c r="Q2136" s="44"/>
      <c r="R2136" s="44"/>
      <c r="S2136" s="44"/>
      <c r="T2136" s="44"/>
    </row>
    <row r="2137" spans="1:20" x14ac:dyDescent="0.25">
      <c r="A2137" s="44" t="str">
        <f>IF(B2137&lt;&gt;"",A2136+1,"")</f>
        <v/>
      </c>
      <c r="B2137" s="44"/>
      <c r="C2137" s="44"/>
      <c r="D2137" s="44"/>
      <c r="E2137" s="44"/>
      <c r="F2137" s="44"/>
      <c r="G2137" s="44"/>
      <c r="H2137" s="44"/>
      <c r="J2137" s="68"/>
      <c r="K2137" s="68"/>
      <c r="L2137" s="68"/>
      <c r="M2137" s="68"/>
      <c r="O2137" s="44"/>
      <c r="P2137" s="44"/>
      <c r="Q2137" s="44"/>
      <c r="R2137" s="44"/>
      <c r="S2137" s="44"/>
      <c r="T2137" s="44"/>
    </row>
    <row r="2138" spans="1:20" x14ac:dyDescent="0.25">
      <c r="A2138" s="44" t="str">
        <f>IF(B2138&lt;&gt;"",A2137+1,"")</f>
        <v/>
      </c>
      <c r="B2138" s="44"/>
      <c r="C2138" s="44"/>
      <c r="D2138" s="44"/>
      <c r="E2138" s="44"/>
      <c r="F2138" s="44"/>
      <c r="G2138" s="44"/>
      <c r="H2138" s="44"/>
      <c r="J2138" s="68"/>
      <c r="K2138" s="68"/>
      <c r="L2138" s="68"/>
      <c r="M2138" s="68"/>
      <c r="O2138" s="44"/>
      <c r="P2138" s="44"/>
      <c r="Q2138" s="44"/>
      <c r="R2138" s="44"/>
      <c r="S2138" s="44"/>
      <c r="T2138" s="44"/>
    </row>
    <row r="2139" spans="1:20" x14ac:dyDescent="0.25">
      <c r="A2139" s="44" t="str">
        <f>IF(B2139&lt;&gt;"",A2138+1,"")</f>
        <v/>
      </c>
      <c r="B2139" s="44"/>
      <c r="C2139" s="44"/>
      <c r="D2139" s="44"/>
      <c r="E2139" s="44"/>
      <c r="F2139" s="44"/>
      <c r="G2139" s="44"/>
      <c r="H2139" s="44"/>
      <c r="J2139" s="68"/>
      <c r="K2139" s="68"/>
      <c r="L2139" s="68"/>
      <c r="M2139" s="68"/>
      <c r="O2139" s="44"/>
      <c r="P2139" s="44"/>
      <c r="Q2139" s="44"/>
      <c r="R2139" s="44"/>
      <c r="S2139" s="44"/>
      <c r="T2139" s="44"/>
    </row>
    <row r="2140" spans="1:20" x14ac:dyDescent="0.25">
      <c r="A2140" s="44" t="str">
        <f>IF(B2140&lt;&gt;"",A2139+1,"")</f>
        <v/>
      </c>
      <c r="B2140" s="44"/>
      <c r="C2140" s="44"/>
      <c r="D2140" s="44"/>
      <c r="E2140" s="44"/>
      <c r="F2140" s="44"/>
      <c r="G2140" s="44"/>
      <c r="H2140" s="44"/>
      <c r="J2140" s="68"/>
      <c r="K2140" s="68"/>
      <c r="L2140" s="68"/>
      <c r="M2140" s="68"/>
      <c r="O2140" s="44"/>
      <c r="P2140" s="44"/>
      <c r="Q2140" s="44"/>
      <c r="R2140" s="44"/>
      <c r="S2140" s="44"/>
      <c r="T2140" s="44"/>
    </row>
    <row r="2141" spans="1:20" x14ac:dyDescent="0.25">
      <c r="A2141" s="44" t="str">
        <f>IF(B2141&lt;&gt;"",A2140+1,"")</f>
        <v/>
      </c>
      <c r="B2141" s="44"/>
      <c r="C2141" s="44"/>
      <c r="D2141" s="44"/>
      <c r="E2141" s="44"/>
      <c r="F2141" s="44"/>
      <c r="G2141" s="44"/>
      <c r="H2141" s="44"/>
      <c r="J2141" s="68"/>
      <c r="K2141" s="68"/>
      <c r="L2141" s="68"/>
      <c r="M2141" s="68"/>
      <c r="O2141" s="44"/>
      <c r="P2141" s="44"/>
      <c r="Q2141" s="44"/>
      <c r="R2141" s="44"/>
      <c r="S2141" s="44"/>
      <c r="T2141" s="44"/>
    </row>
    <row r="2142" spans="1:20" x14ac:dyDescent="0.25">
      <c r="A2142" s="44" t="str">
        <f>IF(B2142&lt;&gt;"",A2141+1,"")</f>
        <v/>
      </c>
      <c r="B2142" s="44"/>
      <c r="C2142" s="44"/>
      <c r="D2142" s="44"/>
      <c r="E2142" s="44"/>
      <c r="F2142" s="44"/>
      <c r="G2142" s="44"/>
      <c r="H2142" s="44"/>
      <c r="J2142" s="68"/>
      <c r="K2142" s="68"/>
      <c r="L2142" s="68"/>
      <c r="M2142" s="68"/>
      <c r="O2142" s="44"/>
      <c r="P2142" s="44"/>
      <c r="Q2142" s="44"/>
      <c r="R2142" s="44"/>
      <c r="S2142" s="44"/>
      <c r="T2142" s="44"/>
    </row>
    <row r="2143" spans="1:20" x14ac:dyDescent="0.25">
      <c r="A2143" s="44" t="str">
        <f>IF(B2143&lt;&gt;"",A2142+1,"")</f>
        <v/>
      </c>
      <c r="B2143" s="44"/>
      <c r="C2143" s="44"/>
      <c r="D2143" s="44"/>
      <c r="E2143" s="44"/>
      <c r="F2143" s="44"/>
      <c r="G2143" s="44"/>
      <c r="H2143" s="44"/>
      <c r="J2143" s="68"/>
      <c r="K2143" s="68"/>
      <c r="L2143" s="68"/>
      <c r="M2143" s="68"/>
      <c r="O2143" s="44"/>
      <c r="P2143" s="44"/>
      <c r="Q2143" s="44"/>
      <c r="R2143" s="44"/>
      <c r="S2143" s="44"/>
      <c r="T2143" s="44"/>
    </row>
    <row r="2144" spans="1:20" x14ac:dyDescent="0.25">
      <c r="A2144" s="44" t="str">
        <f>IF(B2144&lt;&gt;"",A2143+1,"")</f>
        <v/>
      </c>
      <c r="B2144" s="44"/>
      <c r="C2144" s="44"/>
      <c r="D2144" s="44"/>
      <c r="E2144" s="44"/>
      <c r="F2144" s="44"/>
      <c r="G2144" s="44"/>
      <c r="H2144" s="44"/>
      <c r="J2144" s="68"/>
      <c r="K2144" s="68"/>
      <c r="L2144" s="68"/>
      <c r="M2144" s="68"/>
      <c r="O2144" s="44"/>
      <c r="P2144" s="44"/>
      <c r="Q2144" s="44"/>
      <c r="R2144" s="44"/>
      <c r="S2144" s="44"/>
      <c r="T2144" s="44"/>
    </row>
    <row r="2145" spans="1:20" x14ac:dyDescent="0.25">
      <c r="A2145" s="44" t="str">
        <f>IF(B2145&lt;&gt;"",A2144+1,"")</f>
        <v/>
      </c>
      <c r="B2145" s="44"/>
      <c r="C2145" s="44"/>
      <c r="D2145" s="44"/>
      <c r="E2145" s="44"/>
      <c r="F2145" s="44"/>
      <c r="G2145" s="44"/>
      <c r="H2145" s="44"/>
      <c r="J2145" s="68"/>
      <c r="K2145" s="68"/>
      <c r="L2145" s="68"/>
      <c r="M2145" s="68"/>
      <c r="O2145" s="44"/>
      <c r="P2145" s="44"/>
      <c r="Q2145" s="44"/>
      <c r="R2145" s="44"/>
      <c r="S2145" s="44"/>
      <c r="T2145" s="44"/>
    </row>
    <row r="2146" spans="1:20" x14ac:dyDescent="0.25">
      <c r="A2146" s="44" t="str">
        <f>IF(B2146&lt;&gt;"",A2145+1,"")</f>
        <v/>
      </c>
      <c r="B2146" s="44"/>
      <c r="C2146" s="44"/>
      <c r="D2146" s="44"/>
      <c r="E2146" s="44"/>
      <c r="F2146" s="44"/>
      <c r="G2146" s="44"/>
      <c r="H2146" s="44"/>
      <c r="J2146" s="68"/>
      <c r="K2146" s="68"/>
      <c r="L2146" s="68"/>
      <c r="M2146" s="68"/>
      <c r="O2146" s="44"/>
      <c r="P2146" s="44"/>
      <c r="Q2146" s="44"/>
      <c r="R2146" s="44"/>
      <c r="S2146" s="44"/>
      <c r="T2146" s="44"/>
    </row>
    <row r="2147" spans="1:20" x14ac:dyDescent="0.25">
      <c r="A2147" s="44" t="str">
        <f>IF(B2147&lt;&gt;"",A2146+1,"")</f>
        <v/>
      </c>
      <c r="B2147" s="44"/>
      <c r="C2147" s="44"/>
      <c r="D2147" s="44"/>
      <c r="E2147" s="44"/>
      <c r="F2147" s="44"/>
      <c r="G2147" s="44"/>
      <c r="H2147" s="44"/>
      <c r="J2147" s="68"/>
      <c r="K2147" s="68"/>
      <c r="L2147" s="68"/>
      <c r="M2147" s="68"/>
      <c r="O2147" s="44"/>
      <c r="P2147" s="44"/>
      <c r="Q2147" s="44"/>
      <c r="R2147" s="44"/>
      <c r="S2147" s="44"/>
      <c r="T2147" s="44"/>
    </row>
    <row r="2148" spans="1:20" x14ac:dyDescent="0.25">
      <c r="A2148" s="44" t="str">
        <f>IF(B2148&lt;&gt;"",A2147+1,"")</f>
        <v/>
      </c>
      <c r="B2148" s="44"/>
      <c r="C2148" s="44"/>
      <c r="D2148" s="44"/>
      <c r="E2148" s="44"/>
      <c r="F2148" s="44"/>
      <c r="G2148" s="44"/>
      <c r="H2148" s="44"/>
      <c r="J2148" s="68"/>
      <c r="K2148" s="68"/>
      <c r="L2148" s="68"/>
      <c r="M2148" s="68"/>
      <c r="O2148" s="44"/>
      <c r="P2148" s="44"/>
      <c r="Q2148" s="44"/>
      <c r="R2148" s="44"/>
      <c r="S2148" s="44"/>
      <c r="T2148" s="44"/>
    </row>
    <row r="2149" spans="1:20" x14ac:dyDescent="0.25">
      <c r="A2149" s="44" t="str">
        <f>IF(B2149&lt;&gt;"",A2148+1,"")</f>
        <v/>
      </c>
      <c r="B2149" s="44"/>
      <c r="C2149" s="44"/>
      <c r="D2149" s="44"/>
      <c r="E2149" s="44"/>
      <c r="F2149" s="44"/>
      <c r="G2149" s="44"/>
      <c r="H2149" s="44"/>
      <c r="J2149" s="68"/>
      <c r="K2149" s="68"/>
      <c r="L2149" s="68"/>
      <c r="M2149" s="68"/>
      <c r="O2149" s="44"/>
      <c r="P2149" s="44"/>
      <c r="Q2149" s="44"/>
      <c r="R2149" s="44"/>
      <c r="S2149" s="44"/>
      <c r="T2149" s="44"/>
    </row>
    <row r="2150" spans="1:20" x14ac:dyDescent="0.25">
      <c r="A2150" s="44" t="str">
        <f>IF(B2150&lt;&gt;"",A2149+1,"")</f>
        <v/>
      </c>
      <c r="B2150" s="44"/>
      <c r="C2150" s="44"/>
      <c r="D2150" s="44"/>
      <c r="E2150" s="44"/>
      <c r="F2150" s="44"/>
      <c r="G2150" s="44"/>
      <c r="H2150" s="44"/>
      <c r="J2150" s="68"/>
      <c r="K2150" s="68"/>
      <c r="L2150" s="68"/>
      <c r="M2150" s="68"/>
      <c r="O2150" s="44"/>
      <c r="P2150" s="44"/>
      <c r="Q2150" s="44"/>
      <c r="R2150" s="44"/>
      <c r="S2150" s="44"/>
      <c r="T2150" s="44"/>
    </row>
    <row r="2151" spans="1:20" x14ac:dyDescent="0.25">
      <c r="A2151" s="44" t="str">
        <f>IF(B2151&lt;&gt;"",A2150+1,"")</f>
        <v/>
      </c>
      <c r="B2151" s="44"/>
      <c r="C2151" s="44"/>
      <c r="D2151" s="44"/>
      <c r="E2151" s="44"/>
      <c r="F2151" s="44"/>
      <c r="G2151" s="44"/>
      <c r="H2151" s="44"/>
      <c r="J2151" s="68"/>
      <c r="K2151" s="68"/>
      <c r="L2151" s="68"/>
      <c r="M2151" s="68"/>
      <c r="O2151" s="44"/>
      <c r="P2151" s="44"/>
      <c r="Q2151" s="44"/>
      <c r="R2151" s="44"/>
      <c r="S2151" s="44"/>
      <c r="T2151" s="44"/>
    </row>
    <row r="2152" spans="1:20" x14ac:dyDescent="0.25">
      <c r="A2152" s="44" t="str">
        <f>IF(B2152&lt;&gt;"",A2151+1,"")</f>
        <v/>
      </c>
      <c r="B2152" s="44"/>
      <c r="C2152" s="44"/>
      <c r="D2152" s="44"/>
      <c r="E2152" s="44"/>
      <c r="F2152" s="44"/>
      <c r="G2152" s="44"/>
      <c r="H2152" s="44"/>
      <c r="J2152" s="68"/>
      <c r="K2152" s="68"/>
      <c r="L2152" s="68"/>
      <c r="M2152" s="68"/>
      <c r="O2152" s="44"/>
      <c r="P2152" s="44"/>
      <c r="Q2152" s="44"/>
      <c r="R2152" s="44"/>
      <c r="S2152" s="44"/>
      <c r="T2152" s="44"/>
    </row>
    <row r="2153" spans="1:20" x14ac:dyDescent="0.25">
      <c r="A2153" s="44" t="str">
        <f>IF(B2153&lt;&gt;"",A2152+1,"")</f>
        <v/>
      </c>
      <c r="B2153" s="44"/>
      <c r="C2153" s="44"/>
      <c r="D2153" s="44"/>
      <c r="E2153" s="44"/>
      <c r="F2153" s="44"/>
      <c r="G2153" s="44"/>
      <c r="H2153" s="44"/>
      <c r="J2153" s="68"/>
      <c r="K2153" s="68"/>
      <c r="L2153" s="68"/>
      <c r="M2153" s="68"/>
      <c r="O2153" s="44"/>
      <c r="P2153" s="44"/>
      <c r="Q2153" s="44"/>
      <c r="R2153" s="44"/>
      <c r="S2153" s="44"/>
      <c r="T2153" s="44"/>
    </row>
    <row r="2154" spans="1:20" x14ac:dyDescent="0.25">
      <c r="A2154" s="44" t="str">
        <f>IF(B2154&lt;&gt;"",A2153+1,"")</f>
        <v/>
      </c>
      <c r="B2154" s="44"/>
      <c r="C2154" s="44"/>
      <c r="D2154" s="44"/>
      <c r="E2154" s="44"/>
      <c r="F2154" s="44"/>
      <c r="G2154" s="44"/>
      <c r="H2154" s="44"/>
      <c r="J2154" s="68"/>
      <c r="K2154" s="68"/>
      <c r="L2154" s="68"/>
      <c r="M2154" s="68"/>
      <c r="O2154" s="44"/>
      <c r="P2154" s="44"/>
      <c r="Q2154" s="44"/>
      <c r="R2154" s="44"/>
      <c r="S2154" s="44"/>
      <c r="T2154" s="44"/>
    </row>
    <row r="2155" spans="1:20" x14ac:dyDescent="0.25">
      <c r="A2155" s="44" t="str">
        <f>IF(B2155&lt;&gt;"",A2154+1,"")</f>
        <v/>
      </c>
      <c r="B2155" s="44"/>
      <c r="C2155" s="44"/>
      <c r="D2155" s="44"/>
      <c r="E2155" s="44"/>
      <c r="F2155" s="44"/>
      <c r="G2155" s="44"/>
      <c r="H2155" s="44"/>
      <c r="J2155" s="68"/>
      <c r="K2155" s="68"/>
      <c r="L2155" s="68"/>
      <c r="M2155" s="68"/>
      <c r="O2155" s="44"/>
      <c r="P2155" s="44"/>
      <c r="Q2155" s="44"/>
      <c r="R2155" s="44"/>
      <c r="S2155" s="44"/>
      <c r="T2155" s="44"/>
    </row>
    <row r="2156" spans="1:20" x14ac:dyDescent="0.25">
      <c r="A2156" s="44" t="str">
        <f>IF(B2156&lt;&gt;"",A2155+1,"")</f>
        <v/>
      </c>
      <c r="B2156" s="44"/>
      <c r="C2156" s="44"/>
      <c r="D2156" s="44"/>
      <c r="E2156" s="44"/>
      <c r="F2156" s="44"/>
      <c r="G2156" s="44"/>
      <c r="H2156" s="44"/>
      <c r="J2156" s="68"/>
      <c r="K2156" s="68"/>
      <c r="L2156" s="68"/>
      <c r="M2156" s="68"/>
      <c r="O2156" s="44"/>
      <c r="P2156" s="44"/>
      <c r="Q2156" s="44"/>
      <c r="R2156" s="44"/>
      <c r="S2156" s="44"/>
      <c r="T2156" s="44"/>
    </row>
    <row r="2157" spans="1:20" x14ac:dyDescent="0.25">
      <c r="A2157" s="44" t="str">
        <f>IF(B2157&lt;&gt;"",A2156+1,"")</f>
        <v/>
      </c>
      <c r="B2157" s="44"/>
      <c r="C2157" s="44"/>
      <c r="D2157" s="44"/>
      <c r="E2157" s="44"/>
      <c r="F2157" s="44"/>
      <c r="G2157" s="44"/>
      <c r="H2157" s="44"/>
      <c r="J2157" s="68"/>
      <c r="K2157" s="68"/>
      <c r="L2157" s="68"/>
      <c r="M2157" s="68"/>
      <c r="O2157" s="44"/>
      <c r="P2157" s="44"/>
      <c r="Q2157" s="44"/>
      <c r="R2157" s="44"/>
      <c r="S2157" s="44"/>
      <c r="T2157" s="44"/>
    </row>
    <row r="2158" spans="1:20" x14ac:dyDescent="0.25">
      <c r="A2158" s="44" t="str">
        <f>IF(B2158&lt;&gt;"",A2157+1,"")</f>
        <v/>
      </c>
      <c r="B2158" s="44"/>
      <c r="C2158" s="44"/>
      <c r="D2158" s="44"/>
      <c r="E2158" s="44"/>
      <c r="F2158" s="44"/>
      <c r="G2158" s="44"/>
      <c r="H2158" s="44"/>
      <c r="J2158" s="68"/>
      <c r="K2158" s="68"/>
      <c r="L2158" s="68"/>
      <c r="M2158" s="68"/>
      <c r="O2158" s="44"/>
      <c r="P2158" s="44"/>
      <c r="Q2158" s="44"/>
      <c r="R2158" s="44"/>
      <c r="S2158" s="44"/>
      <c r="T2158" s="44"/>
    </row>
    <row r="2159" spans="1:20" x14ac:dyDescent="0.25">
      <c r="A2159" s="44" t="str">
        <f>IF(B2159&lt;&gt;"",A2158+1,"")</f>
        <v/>
      </c>
      <c r="B2159" s="44"/>
      <c r="C2159" s="44"/>
      <c r="D2159" s="44"/>
      <c r="E2159" s="44"/>
      <c r="F2159" s="44"/>
      <c r="G2159" s="44"/>
      <c r="H2159" s="44"/>
      <c r="J2159" s="68"/>
      <c r="K2159" s="68"/>
      <c r="L2159" s="68"/>
      <c r="M2159" s="68"/>
      <c r="O2159" s="44"/>
      <c r="P2159" s="44"/>
      <c r="Q2159" s="44"/>
      <c r="R2159" s="44"/>
      <c r="S2159" s="44"/>
      <c r="T2159" s="44"/>
    </row>
    <row r="2160" spans="1:20" x14ac:dyDescent="0.25">
      <c r="A2160" s="44" t="str">
        <f>IF(B2160&lt;&gt;"",A2159+1,"")</f>
        <v/>
      </c>
      <c r="B2160" s="44"/>
      <c r="C2160" s="44"/>
      <c r="D2160" s="44"/>
      <c r="E2160" s="44"/>
      <c r="F2160" s="44"/>
      <c r="G2160" s="44"/>
      <c r="H2160" s="44"/>
      <c r="J2160" s="68"/>
      <c r="K2160" s="68"/>
      <c r="L2160" s="68"/>
      <c r="M2160" s="68"/>
      <c r="O2160" s="44"/>
      <c r="P2160" s="44"/>
      <c r="Q2160" s="44"/>
      <c r="R2160" s="44"/>
      <c r="S2160" s="44"/>
      <c r="T2160" s="44"/>
    </row>
    <row r="2161" spans="1:20" x14ac:dyDescent="0.25">
      <c r="A2161" s="44" t="str">
        <f>IF(B2161&lt;&gt;"",A2160+1,"")</f>
        <v/>
      </c>
      <c r="B2161" s="44"/>
      <c r="C2161" s="44"/>
      <c r="D2161" s="44"/>
      <c r="E2161" s="44"/>
      <c r="F2161" s="44"/>
      <c r="G2161" s="44"/>
      <c r="H2161" s="44"/>
      <c r="J2161" s="68"/>
      <c r="K2161" s="68"/>
      <c r="L2161" s="68"/>
      <c r="M2161" s="68"/>
      <c r="O2161" s="44"/>
      <c r="P2161" s="44"/>
      <c r="Q2161" s="44"/>
      <c r="R2161" s="44"/>
      <c r="S2161" s="44"/>
      <c r="T2161" s="44"/>
    </row>
    <row r="2162" spans="1:20" x14ac:dyDescent="0.25">
      <c r="A2162" s="44" t="str">
        <f>IF(B2162&lt;&gt;"",A2161+1,"")</f>
        <v/>
      </c>
      <c r="B2162" s="44"/>
      <c r="C2162" s="44"/>
      <c r="D2162" s="44"/>
      <c r="E2162" s="44"/>
      <c r="F2162" s="44"/>
      <c r="G2162" s="44"/>
      <c r="H2162" s="44"/>
      <c r="J2162" s="68"/>
      <c r="K2162" s="68"/>
      <c r="L2162" s="68"/>
      <c r="M2162" s="68"/>
      <c r="O2162" s="44"/>
      <c r="P2162" s="44"/>
      <c r="Q2162" s="44"/>
      <c r="R2162" s="44"/>
      <c r="S2162" s="44"/>
      <c r="T2162" s="44"/>
    </row>
    <row r="2163" spans="1:20" x14ac:dyDescent="0.25">
      <c r="A2163" s="44" t="str">
        <f>IF(B2163&lt;&gt;"",A2162+1,"")</f>
        <v/>
      </c>
      <c r="B2163" s="44"/>
      <c r="C2163" s="44"/>
      <c r="D2163" s="44"/>
      <c r="E2163" s="44"/>
      <c r="F2163" s="44"/>
      <c r="G2163" s="44"/>
      <c r="H2163" s="44"/>
      <c r="J2163" s="68"/>
      <c r="K2163" s="68"/>
      <c r="L2163" s="68"/>
      <c r="M2163" s="68"/>
      <c r="O2163" s="44"/>
      <c r="P2163" s="44"/>
      <c r="Q2163" s="44"/>
      <c r="R2163" s="44"/>
      <c r="S2163" s="44"/>
      <c r="T2163" s="44"/>
    </row>
    <row r="2164" spans="1:20" x14ac:dyDescent="0.25">
      <c r="A2164" s="44" t="str">
        <f>IF(B2164&lt;&gt;"",A2163+1,"")</f>
        <v/>
      </c>
      <c r="B2164" s="44"/>
      <c r="C2164" s="44"/>
      <c r="D2164" s="44"/>
      <c r="E2164" s="44"/>
      <c r="F2164" s="44"/>
      <c r="G2164" s="44"/>
      <c r="H2164" s="44"/>
      <c r="J2164" s="68"/>
      <c r="K2164" s="68"/>
      <c r="L2164" s="68"/>
      <c r="M2164" s="68"/>
      <c r="O2164" s="44"/>
      <c r="P2164" s="44"/>
      <c r="Q2164" s="44"/>
      <c r="R2164" s="44"/>
      <c r="S2164" s="44"/>
      <c r="T2164" s="44"/>
    </row>
    <row r="2165" spans="1:20" x14ac:dyDescent="0.25">
      <c r="A2165" s="44" t="str">
        <f>IF(B2165&lt;&gt;"",A2164+1,"")</f>
        <v/>
      </c>
      <c r="B2165" s="44"/>
      <c r="C2165" s="44"/>
      <c r="D2165" s="44"/>
      <c r="E2165" s="44"/>
      <c r="F2165" s="44"/>
      <c r="G2165" s="44"/>
      <c r="H2165" s="44"/>
      <c r="J2165" s="68"/>
      <c r="K2165" s="68"/>
      <c r="L2165" s="68"/>
      <c r="M2165" s="68"/>
      <c r="O2165" s="44"/>
      <c r="P2165" s="44"/>
      <c r="Q2165" s="44"/>
      <c r="R2165" s="44"/>
      <c r="S2165" s="44"/>
      <c r="T2165" s="44"/>
    </row>
    <row r="2166" spans="1:20" x14ac:dyDescent="0.25">
      <c r="A2166" s="44" t="str">
        <f>IF(B2166&lt;&gt;"",A2165+1,"")</f>
        <v/>
      </c>
      <c r="B2166" s="44"/>
      <c r="C2166" s="44"/>
      <c r="D2166" s="44"/>
      <c r="E2166" s="44"/>
      <c r="F2166" s="44"/>
      <c r="G2166" s="44"/>
      <c r="H2166" s="44"/>
      <c r="J2166" s="68"/>
      <c r="K2166" s="68"/>
      <c r="L2166" s="68"/>
      <c r="M2166" s="68"/>
      <c r="O2166" s="44"/>
      <c r="P2166" s="44"/>
      <c r="Q2166" s="44"/>
      <c r="R2166" s="44"/>
      <c r="S2166" s="44"/>
      <c r="T2166" s="44"/>
    </row>
    <row r="2167" spans="1:20" x14ac:dyDescent="0.25">
      <c r="A2167" s="44" t="str">
        <f>IF(B2167&lt;&gt;"",A2166+1,"")</f>
        <v/>
      </c>
      <c r="B2167" s="44"/>
      <c r="C2167" s="44"/>
      <c r="D2167" s="44"/>
      <c r="E2167" s="44"/>
      <c r="F2167" s="44"/>
      <c r="G2167" s="44"/>
      <c r="H2167" s="44"/>
      <c r="J2167" s="68"/>
      <c r="K2167" s="68"/>
      <c r="L2167" s="68"/>
      <c r="M2167" s="68"/>
      <c r="O2167" s="44"/>
      <c r="P2167" s="44"/>
      <c r="Q2167" s="44"/>
      <c r="R2167" s="44"/>
      <c r="S2167" s="44"/>
      <c r="T2167" s="44"/>
    </row>
    <row r="2168" spans="1:20" x14ac:dyDescent="0.25">
      <c r="A2168" s="44" t="str">
        <f>IF(B2168&lt;&gt;"",A2167+1,"")</f>
        <v/>
      </c>
      <c r="B2168" s="44"/>
      <c r="C2168" s="44"/>
      <c r="D2168" s="44"/>
      <c r="E2168" s="44"/>
      <c r="F2168" s="44"/>
      <c r="G2168" s="44"/>
      <c r="H2168" s="44"/>
      <c r="J2168" s="68"/>
      <c r="K2168" s="68"/>
      <c r="L2168" s="68"/>
      <c r="M2168" s="68"/>
      <c r="O2168" s="44"/>
      <c r="P2168" s="44"/>
      <c r="Q2168" s="44"/>
      <c r="R2168" s="44"/>
      <c r="S2168" s="44"/>
      <c r="T2168" s="44"/>
    </row>
    <row r="2169" spans="1:20" x14ac:dyDescent="0.25">
      <c r="A2169" s="44" t="str">
        <f>IF(B2169&lt;&gt;"",A2168+1,"")</f>
        <v/>
      </c>
      <c r="B2169" s="44"/>
      <c r="C2169" s="44"/>
      <c r="D2169" s="44"/>
      <c r="E2169" s="44"/>
      <c r="F2169" s="44"/>
      <c r="G2169" s="44"/>
      <c r="H2169" s="44"/>
      <c r="J2169" s="68"/>
      <c r="K2169" s="68"/>
      <c r="L2169" s="68"/>
      <c r="M2169" s="68"/>
      <c r="O2169" s="44"/>
      <c r="P2169" s="44"/>
      <c r="Q2169" s="44"/>
      <c r="R2169" s="44"/>
      <c r="S2169" s="44"/>
      <c r="T2169" s="44"/>
    </row>
    <row r="2170" spans="1:20" x14ac:dyDescent="0.25">
      <c r="A2170" s="44" t="str">
        <f>IF(B2170&lt;&gt;"",A2169+1,"")</f>
        <v/>
      </c>
      <c r="B2170" s="44"/>
      <c r="C2170" s="44"/>
      <c r="D2170" s="44"/>
      <c r="E2170" s="44"/>
      <c r="F2170" s="44"/>
      <c r="G2170" s="44"/>
      <c r="H2170" s="44"/>
      <c r="J2170" s="68"/>
      <c r="K2170" s="68"/>
      <c r="L2170" s="68"/>
      <c r="M2170" s="68"/>
      <c r="O2170" s="44"/>
      <c r="P2170" s="44"/>
      <c r="Q2170" s="44"/>
      <c r="R2170" s="44"/>
      <c r="S2170" s="44"/>
      <c r="T2170" s="44"/>
    </row>
    <row r="2171" spans="1:20" x14ac:dyDescent="0.25">
      <c r="A2171" s="44" t="str">
        <f>IF(B2171&lt;&gt;"",A2170+1,"")</f>
        <v/>
      </c>
      <c r="B2171" s="44"/>
      <c r="C2171" s="44"/>
      <c r="D2171" s="44"/>
      <c r="E2171" s="44"/>
      <c r="F2171" s="44"/>
      <c r="G2171" s="44"/>
      <c r="H2171" s="44"/>
      <c r="J2171" s="68"/>
      <c r="K2171" s="68"/>
      <c r="L2171" s="68"/>
      <c r="M2171" s="68"/>
      <c r="O2171" s="44"/>
      <c r="P2171" s="44"/>
      <c r="Q2171" s="44"/>
      <c r="R2171" s="44"/>
      <c r="S2171" s="44"/>
      <c r="T2171" s="44"/>
    </row>
    <row r="2172" spans="1:20" x14ac:dyDescent="0.25">
      <c r="A2172" s="44" t="str">
        <f>IF(B2172&lt;&gt;"",A2171+1,"")</f>
        <v/>
      </c>
      <c r="B2172" s="44"/>
      <c r="C2172" s="44"/>
      <c r="D2172" s="44"/>
      <c r="E2172" s="44"/>
      <c r="F2172" s="44"/>
      <c r="G2172" s="44"/>
      <c r="H2172" s="44"/>
      <c r="J2172" s="68"/>
      <c r="K2172" s="68"/>
      <c r="L2172" s="68"/>
      <c r="M2172" s="68"/>
      <c r="O2172" s="44"/>
      <c r="P2172" s="44"/>
      <c r="Q2172" s="44"/>
      <c r="R2172" s="44"/>
      <c r="S2172" s="44"/>
      <c r="T2172" s="44"/>
    </row>
    <row r="2173" spans="1:20" x14ac:dyDescent="0.25">
      <c r="A2173" s="44" t="str">
        <f>IF(B2173&lt;&gt;"",A2172+1,"")</f>
        <v/>
      </c>
      <c r="B2173" s="44"/>
      <c r="C2173" s="44"/>
      <c r="D2173" s="44"/>
      <c r="E2173" s="44"/>
      <c r="F2173" s="44"/>
      <c r="G2173" s="44"/>
      <c r="H2173" s="44"/>
      <c r="J2173" s="68"/>
      <c r="K2173" s="68"/>
      <c r="L2173" s="68"/>
      <c r="M2173" s="68"/>
      <c r="O2173" s="44"/>
      <c r="P2173" s="44"/>
      <c r="Q2173" s="44"/>
      <c r="R2173" s="44"/>
      <c r="S2173" s="44"/>
      <c r="T2173" s="44"/>
    </row>
    <row r="2174" spans="1:20" x14ac:dyDescent="0.25">
      <c r="A2174" s="44" t="str">
        <f>IF(B2174&lt;&gt;"",A2173+1,"")</f>
        <v/>
      </c>
      <c r="B2174" s="44"/>
      <c r="C2174" s="44"/>
      <c r="D2174" s="44"/>
      <c r="E2174" s="44"/>
      <c r="F2174" s="44"/>
      <c r="G2174" s="44"/>
      <c r="H2174" s="44"/>
      <c r="J2174" s="68"/>
      <c r="K2174" s="68"/>
      <c r="L2174" s="68"/>
      <c r="M2174" s="68"/>
      <c r="O2174" s="44"/>
      <c r="P2174" s="44"/>
      <c r="Q2174" s="44"/>
      <c r="R2174" s="44"/>
      <c r="S2174" s="44"/>
      <c r="T2174" s="44"/>
    </row>
    <row r="2175" spans="1:20" x14ac:dyDescent="0.25">
      <c r="A2175" s="44" t="str">
        <f>IF(B2175&lt;&gt;"",A2174+1,"")</f>
        <v/>
      </c>
      <c r="B2175" s="44"/>
      <c r="C2175" s="44"/>
      <c r="D2175" s="44"/>
      <c r="E2175" s="44"/>
      <c r="F2175" s="44"/>
      <c r="G2175" s="44"/>
      <c r="H2175" s="44"/>
      <c r="J2175" s="68"/>
      <c r="K2175" s="68"/>
      <c r="L2175" s="68"/>
      <c r="M2175" s="68"/>
      <c r="O2175" s="44"/>
      <c r="P2175" s="44"/>
      <c r="Q2175" s="44"/>
      <c r="R2175" s="44"/>
      <c r="S2175" s="44"/>
      <c r="T2175" s="44"/>
    </row>
    <row r="2176" spans="1:20" x14ac:dyDescent="0.25">
      <c r="A2176" s="44" t="str">
        <f>IF(B2176&lt;&gt;"",A2175+1,"")</f>
        <v/>
      </c>
      <c r="B2176" s="44"/>
      <c r="C2176" s="44"/>
      <c r="D2176" s="44"/>
      <c r="E2176" s="44"/>
      <c r="F2176" s="44"/>
      <c r="G2176" s="44"/>
      <c r="H2176" s="44"/>
      <c r="J2176" s="68"/>
      <c r="K2176" s="68"/>
      <c r="L2176" s="68"/>
      <c r="M2176" s="68"/>
      <c r="O2176" s="44"/>
      <c r="P2176" s="44"/>
      <c r="Q2176" s="44"/>
      <c r="R2176" s="44"/>
      <c r="S2176" s="44"/>
      <c r="T2176" s="44"/>
    </row>
    <row r="2177" spans="1:20" x14ac:dyDescent="0.25">
      <c r="A2177" s="44" t="str">
        <f>IF(B2177&lt;&gt;"",A2176+1,"")</f>
        <v/>
      </c>
      <c r="B2177" s="44"/>
      <c r="C2177" s="44"/>
      <c r="D2177" s="44"/>
      <c r="E2177" s="44"/>
      <c r="F2177" s="44"/>
      <c r="G2177" s="44"/>
      <c r="H2177" s="44"/>
      <c r="J2177" s="68"/>
      <c r="K2177" s="68"/>
      <c r="L2177" s="68"/>
      <c r="M2177" s="68"/>
      <c r="O2177" s="44"/>
      <c r="P2177" s="44"/>
      <c r="Q2177" s="44"/>
      <c r="R2177" s="44"/>
      <c r="S2177" s="44"/>
      <c r="T2177" s="44"/>
    </row>
    <row r="2178" spans="1:20" x14ac:dyDescent="0.25">
      <c r="A2178" s="44" t="str">
        <f>IF(B2178&lt;&gt;"",A2177+1,"")</f>
        <v/>
      </c>
      <c r="B2178" s="44"/>
      <c r="C2178" s="44"/>
      <c r="D2178" s="44"/>
      <c r="E2178" s="44"/>
      <c r="F2178" s="44"/>
      <c r="G2178" s="44"/>
      <c r="H2178" s="44"/>
      <c r="J2178" s="68"/>
      <c r="K2178" s="68"/>
      <c r="L2178" s="68"/>
      <c r="M2178" s="68"/>
      <c r="O2178" s="44"/>
      <c r="P2178" s="44"/>
      <c r="Q2178" s="44"/>
      <c r="R2178" s="44"/>
      <c r="S2178" s="44"/>
      <c r="T2178" s="44"/>
    </row>
    <row r="2179" spans="1:20" x14ac:dyDescent="0.25">
      <c r="A2179" s="44" t="str">
        <f>IF(B2179&lt;&gt;"",A2178+1,"")</f>
        <v/>
      </c>
      <c r="B2179" s="44"/>
      <c r="C2179" s="44"/>
      <c r="D2179" s="44"/>
      <c r="E2179" s="44"/>
      <c r="F2179" s="44"/>
      <c r="G2179" s="44"/>
      <c r="H2179" s="44"/>
      <c r="J2179" s="68"/>
      <c r="K2179" s="68"/>
      <c r="L2179" s="68"/>
      <c r="M2179" s="68"/>
      <c r="O2179" s="44"/>
      <c r="P2179" s="44"/>
      <c r="Q2179" s="44"/>
      <c r="R2179" s="44"/>
      <c r="S2179" s="44"/>
      <c r="T2179" s="44"/>
    </row>
    <row r="2180" spans="1:20" x14ac:dyDescent="0.25">
      <c r="A2180" s="44" t="str">
        <f>IF(B2180&lt;&gt;"",A2179+1,"")</f>
        <v/>
      </c>
      <c r="B2180" s="44"/>
      <c r="C2180" s="44"/>
      <c r="D2180" s="44"/>
      <c r="E2180" s="44"/>
      <c r="F2180" s="44"/>
      <c r="G2180" s="44"/>
      <c r="H2180" s="44"/>
      <c r="J2180" s="68"/>
      <c r="K2180" s="68"/>
      <c r="L2180" s="68"/>
      <c r="M2180" s="68"/>
      <c r="O2180" s="44"/>
      <c r="P2180" s="44"/>
      <c r="Q2180" s="44"/>
      <c r="R2180" s="44"/>
      <c r="S2180" s="44"/>
      <c r="T2180" s="44"/>
    </row>
    <row r="2181" spans="1:20" x14ac:dyDescent="0.25">
      <c r="A2181" s="44" t="str">
        <f>IF(B2181&lt;&gt;"",A2180+1,"")</f>
        <v/>
      </c>
      <c r="B2181" s="44"/>
      <c r="C2181" s="44"/>
      <c r="D2181" s="44"/>
      <c r="E2181" s="44"/>
      <c r="F2181" s="44"/>
      <c r="G2181" s="44"/>
      <c r="H2181" s="44"/>
      <c r="J2181" s="68"/>
      <c r="K2181" s="68"/>
      <c r="L2181" s="68"/>
      <c r="M2181" s="68"/>
      <c r="O2181" s="44"/>
      <c r="P2181" s="44"/>
      <c r="Q2181" s="44"/>
      <c r="R2181" s="44"/>
      <c r="S2181" s="44"/>
      <c r="T2181" s="44"/>
    </row>
    <row r="2182" spans="1:20" x14ac:dyDescent="0.25">
      <c r="A2182" s="44" t="str">
        <f>IF(B2182&lt;&gt;"",A2181+1,"")</f>
        <v/>
      </c>
      <c r="B2182" s="44"/>
      <c r="C2182" s="44"/>
      <c r="D2182" s="44"/>
      <c r="E2182" s="44"/>
      <c r="F2182" s="44"/>
      <c r="G2182" s="44"/>
      <c r="H2182" s="44"/>
      <c r="J2182" s="68"/>
      <c r="K2182" s="68"/>
      <c r="L2182" s="68"/>
      <c r="M2182" s="68"/>
      <c r="O2182" s="44"/>
      <c r="P2182" s="44"/>
      <c r="Q2182" s="44"/>
      <c r="R2182" s="44"/>
      <c r="S2182" s="44"/>
      <c r="T2182" s="44"/>
    </row>
    <row r="2183" spans="1:20" x14ac:dyDescent="0.25">
      <c r="A2183" s="44" t="str">
        <f>IF(B2183&lt;&gt;"",A2182+1,"")</f>
        <v/>
      </c>
      <c r="B2183" s="44"/>
      <c r="C2183" s="44"/>
      <c r="D2183" s="44"/>
      <c r="E2183" s="44"/>
      <c r="F2183" s="44"/>
      <c r="G2183" s="44"/>
      <c r="H2183" s="44"/>
      <c r="J2183" s="68"/>
      <c r="K2183" s="68"/>
      <c r="L2183" s="68"/>
      <c r="M2183" s="68"/>
      <c r="O2183" s="44"/>
      <c r="P2183" s="44"/>
      <c r="Q2183" s="44"/>
      <c r="R2183" s="44"/>
      <c r="S2183" s="44"/>
      <c r="T2183" s="44"/>
    </row>
    <row r="2184" spans="1:20" x14ac:dyDescent="0.25">
      <c r="A2184" s="44" t="str">
        <f>IF(B2184&lt;&gt;"",A2183+1,"")</f>
        <v/>
      </c>
      <c r="B2184" s="44"/>
      <c r="C2184" s="44"/>
      <c r="D2184" s="44"/>
      <c r="E2184" s="44"/>
      <c r="F2184" s="44"/>
      <c r="G2184" s="44"/>
      <c r="H2184" s="44"/>
      <c r="J2184" s="68"/>
      <c r="K2184" s="68"/>
      <c r="L2184" s="68"/>
      <c r="M2184" s="68"/>
      <c r="O2184" s="44"/>
      <c r="P2184" s="44"/>
      <c r="Q2184" s="44"/>
      <c r="R2184" s="44"/>
      <c r="S2184" s="44"/>
      <c r="T2184" s="44"/>
    </row>
    <row r="2185" spans="1:20" x14ac:dyDescent="0.25">
      <c r="A2185" s="44" t="str">
        <f>IF(B2185&lt;&gt;"",A2184+1,"")</f>
        <v/>
      </c>
      <c r="B2185" s="44"/>
      <c r="C2185" s="44"/>
      <c r="D2185" s="44"/>
      <c r="E2185" s="44"/>
      <c r="F2185" s="44"/>
      <c r="G2185" s="44"/>
      <c r="H2185" s="44"/>
      <c r="J2185" s="68"/>
      <c r="K2185" s="68"/>
      <c r="L2185" s="68"/>
      <c r="M2185" s="68"/>
      <c r="O2185" s="44"/>
      <c r="P2185" s="44"/>
      <c r="Q2185" s="44"/>
      <c r="R2185" s="44"/>
      <c r="S2185" s="44"/>
      <c r="T2185" s="44"/>
    </row>
    <row r="2186" spans="1:20" x14ac:dyDescent="0.25">
      <c r="A2186" s="44" t="str">
        <f>IF(B2186&lt;&gt;"",A2185+1,"")</f>
        <v/>
      </c>
      <c r="B2186" s="44"/>
      <c r="C2186" s="44"/>
      <c r="D2186" s="44"/>
      <c r="E2186" s="44"/>
      <c r="F2186" s="44"/>
      <c r="G2186" s="44"/>
      <c r="H2186" s="44"/>
      <c r="J2186" s="68"/>
      <c r="K2186" s="68"/>
      <c r="L2186" s="68"/>
      <c r="M2186" s="68"/>
      <c r="O2186" s="44"/>
      <c r="P2186" s="44"/>
      <c r="Q2186" s="44"/>
      <c r="R2186" s="44"/>
      <c r="S2186" s="44"/>
      <c r="T2186" s="44"/>
    </row>
    <row r="2187" spans="1:20" x14ac:dyDescent="0.25">
      <c r="A2187" s="44" t="str">
        <f>IF(B2187&lt;&gt;"",A2186+1,"")</f>
        <v/>
      </c>
      <c r="B2187" s="44"/>
      <c r="C2187" s="44"/>
      <c r="D2187" s="44"/>
      <c r="E2187" s="44"/>
      <c r="F2187" s="44"/>
      <c r="G2187" s="44"/>
      <c r="H2187" s="44"/>
      <c r="J2187" s="68"/>
      <c r="K2187" s="68"/>
      <c r="L2187" s="68"/>
      <c r="M2187" s="68"/>
      <c r="O2187" s="44"/>
      <c r="P2187" s="44"/>
      <c r="Q2187" s="44"/>
      <c r="R2187" s="44"/>
      <c r="S2187" s="44"/>
      <c r="T2187" s="44"/>
    </row>
    <row r="2188" spans="1:20" x14ac:dyDescent="0.25">
      <c r="A2188" s="44" t="str">
        <f>IF(B2188&lt;&gt;"",A2187+1,"")</f>
        <v/>
      </c>
      <c r="B2188" s="44"/>
      <c r="C2188" s="44"/>
      <c r="D2188" s="44"/>
      <c r="E2188" s="44"/>
      <c r="F2188" s="44"/>
      <c r="G2188" s="44"/>
      <c r="H2188" s="44"/>
      <c r="J2188" s="68"/>
      <c r="K2188" s="68"/>
      <c r="L2188" s="68"/>
      <c r="M2188" s="68"/>
      <c r="O2188" s="44"/>
      <c r="P2188" s="44"/>
      <c r="Q2188" s="44"/>
      <c r="R2188" s="44"/>
      <c r="S2188" s="44"/>
      <c r="T2188" s="44"/>
    </row>
    <row r="2189" spans="1:20" x14ac:dyDescent="0.25">
      <c r="A2189" s="44" t="str">
        <f>IF(B2189&lt;&gt;"",A2188+1,"")</f>
        <v/>
      </c>
      <c r="B2189" s="44"/>
      <c r="C2189" s="44"/>
      <c r="D2189" s="44"/>
      <c r="E2189" s="44"/>
      <c r="F2189" s="44"/>
      <c r="G2189" s="44"/>
      <c r="H2189" s="44"/>
      <c r="J2189" s="68"/>
      <c r="K2189" s="68"/>
      <c r="L2189" s="68"/>
      <c r="M2189" s="68"/>
      <c r="O2189" s="44"/>
      <c r="P2189" s="44"/>
      <c r="Q2189" s="44"/>
      <c r="R2189" s="44"/>
      <c r="S2189" s="44"/>
      <c r="T2189" s="44"/>
    </row>
    <row r="2190" spans="1:20" x14ac:dyDescent="0.25">
      <c r="A2190" s="44" t="str">
        <f>IF(B2190&lt;&gt;"",A2189+1,"")</f>
        <v/>
      </c>
      <c r="B2190" s="44"/>
      <c r="C2190" s="44"/>
      <c r="D2190" s="44"/>
      <c r="E2190" s="44"/>
      <c r="F2190" s="44"/>
      <c r="G2190" s="44"/>
      <c r="H2190" s="44"/>
      <c r="J2190" s="68"/>
      <c r="K2190" s="68"/>
      <c r="L2190" s="68"/>
      <c r="M2190" s="68"/>
      <c r="O2190" s="44"/>
      <c r="P2190" s="44"/>
      <c r="Q2190" s="44"/>
      <c r="R2190" s="44"/>
      <c r="S2190" s="44"/>
      <c r="T2190" s="44"/>
    </row>
    <row r="2191" spans="1:20" x14ac:dyDescent="0.25">
      <c r="A2191" s="44" t="str">
        <f>IF(B2191&lt;&gt;"",A2190+1,"")</f>
        <v/>
      </c>
      <c r="B2191" s="44"/>
      <c r="C2191" s="44"/>
      <c r="D2191" s="44"/>
      <c r="E2191" s="44"/>
      <c r="F2191" s="44"/>
      <c r="G2191" s="44"/>
      <c r="H2191" s="44"/>
      <c r="J2191" s="68"/>
      <c r="K2191" s="68"/>
      <c r="L2191" s="68"/>
      <c r="M2191" s="68"/>
      <c r="O2191" s="44"/>
      <c r="P2191" s="44"/>
      <c r="Q2191" s="44"/>
      <c r="R2191" s="44"/>
      <c r="S2191" s="44"/>
      <c r="T2191" s="44"/>
    </row>
    <row r="2192" spans="1:20" x14ac:dyDescent="0.25">
      <c r="A2192" s="44" t="str">
        <f>IF(B2192&lt;&gt;"",A2191+1,"")</f>
        <v/>
      </c>
      <c r="B2192" s="44"/>
      <c r="C2192" s="44"/>
      <c r="D2192" s="44"/>
      <c r="E2192" s="44"/>
      <c r="F2192" s="44"/>
      <c r="G2192" s="44"/>
      <c r="H2192" s="44"/>
      <c r="J2192" s="68"/>
      <c r="K2192" s="68"/>
      <c r="L2192" s="68"/>
      <c r="M2192" s="68"/>
      <c r="O2192" s="44"/>
      <c r="P2192" s="44"/>
      <c r="Q2192" s="44"/>
      <c r="R2192" s="44"/>
      <c r="S2192" s="44"/>
      <c r="T2192" s="44"/>
    </row>
    <row r="2193" spans="1:20" x14ac:dyDescent="0.25">
      <c r="A2193" s="44" t="str">
        <f>IF(B2193&lt;&gt;"",A2192+1,"")</f>
        <v/>
      </c>
      <c r="B2193" s="44"/>
      <c r="C2193" s="44"/>
      <c r="D2193" s="44"/>
      <c r="E2193" s="44"/>
      <c r="F2193" s="44"/>
      <c r="G2193" s="44"/>
      <c r="H2193" s="44"/>
      <c r="J2193" s="68"/>
      <c r="K2193" s="68"/>
      <c r="L2193" s="68"/>
      <c r="M2193" s="68"/>
      <c r="O2193" s="44"/>
      <c r="P2193" s="44"/>
      <c r="Q2193" s="44"/>
      <c r="R2193" s="44"/>
      <c r="S2193" s="44"/>
      <c r="T2193" s="44"/>
    </row>
    <row r="2194" spans="1:20" x14ac:dyDescent="0.25">
      <c r="A2194" s="44" t="str">
        <f>IF(B2194&lt;&gt;"",A2193+1,"")</f>
        <v/>
      </c>
      <c r="B2194" s="44"/>
      <c r="C2194" s="44"/>
      <c r="D2194" s="44"/>
      <c r="E2194" s="44"/>
      <c r="F2194" s="44"/>
      <c r="G2194" s="44"/>
      <c r="H2194" s="44"/>
      <c r="J2194" s="68"/>
      <c r="K2194" s="68"/>
      <c r="L2194" s="68"/>
      <c r="M2194" s="68"/>
      <c r="O2194" s="44"/>
      <c r="P2194" s="44"/>
      <c r="Q2194" s="44"/>
      <c r="R2194" s="44"/>
      <c r="S2194" s="44"/>
      <c r="T2194" s="44"/>
    </row>
    <row r="2195" spans="1:20" x14ac:dyDescent="0.25">
      <c r="A2195" s="44" t="str">
        <f>IF(B2195&lt;&gt;"",A2194+1,"")</f>
        <v/>
      </c>
      <c r="B2195" s="44"/>
      <c r="C2195" s="44"/>
      <c r="D2195" s="44"/>
      <c r="E2195" s="44"/>
      <c r="F2195" s="44"/>
      <c r="G2195" s="44"/>
      <c r="H2195" s="44"/>
      <c r="J2195" s="68"/>
      <c r="K2195" s="68"/>
      <c r="L2195" s="68"/>
      <c r="M2195" s="68"/>
      <c r="O2195" s="44"/>
      <c r="P2195" s="44"/>
      <c r="Q2195" s="44"/>
      <c r="R2195" s="44"/>
      <c r="S2195" s="44"/>
      <c r="T2195" s="44"/>
    </row>
    <row r="2196" spans="1:20" x14ac:dyDescent="0.25">
      <c r="A2196" s="44" t="str">
        <f>IF(B2196&lt;&gt;"",A2195+1,"")</f>
        <v/>
      </c>
      <c r="B2196" s="44"/>
      <c r="C2196" s="44"/>
      <c r="D2196" s="44"/>
      <c r="E2196" s="44"/>
      <c r="F2196" s="44"/>
      <c r="G2196" s="44"/>
      <c r="H2196" s="44"/>
      <c r="J2196" s="68"/>
      <c r="K2196" s="68"/>
      <c r="L2196" s="68"/>
      <c r="M2196" s="68"/>
      <c r="O2196" s="44"/>
      <c r="P2196" s="44"/>
      <c r="Q2196" s="44"/>
      <c r="R2196" s="44"/>
      <c r="S2196" s="44"/>
      <c r="T2196" s="44"/>
    </row>
    <row r="2197" spans="1:20" x14ac:dyDescent="0.25">
      <c r="A2197" s="44" t="str">
        <f>IF(B2197&lt;&gt;"",A2196+1,"")</f>
        <v/>
      </c>
      <c r="B2197" s="44"/>
      <c r="C2197" s="44"/>
      <c r="D2197" s="44"/>
      <c r="E2197" s="44"/>
      <c r="F2197" s="44"/>
      <c r="G2197" s="44"/>
      <c r="H2197" s="44"/>
      <c r="J2197" s="68"/>
      <c r="K2197" s="68"/>
      <c r="L2197" s="68"/>
      <c r="M2197" s="68"/>
      <c r="O2197" s="44"/>
      <c r="P2197" s="44"/>
      <c r="Q2197" s="44"/>
      <c r="R2197" s="44"/>
      <c r="S2197" s="44"/>
      <c r="T2197" s="44"/>
    </row>
    <row r="2198" spans="1:20" x14ac:dyDescent="0.25">
      <c r="A2198" s="44" t="str">
        <f>IF(B2198&lt;&gt;"",A2197+1,"")</f>
        <v/>
      </c>
      <c r="B2198" s="44"/>
      <c r="C2198" s="44"/>
      <c r="D2198" s="44"/>
      <c r="E2198" s="44"/>
      <c r="F2198" s="44"/>
      <c r="G2198" s="44"/>
      <c r="H2198" s="44"/>
      <c r="J2198" s="68"/>
      <c r="K2198" s="68"/>
      <c r="L2198" s="68"/>
      <c r="M2198" s="68"/>
      <c r="O2198" s="44"/>
      <c r="P2198" s="44"/>
      <c r="Q2198" s="44"/>
      <c r="R2198" s="44"/>
      <c r="S2198" s="44"/>
      <c r="T2198" s="44"/>
    </row>
    <row r="2199" spans="1:20" x14ac:dyDescent="0.25">
      <c r="A2199" s="44" t="str">
        <f>IF(B2199&lt;&gt;"",A2198+1,"")</f>
        <v/>
      </c>
      <c r="B2199" s="44"/>
      <c r="C2199" s="44"/>
      <c r="D2199" s="44"/>
      <c r="E2199" s="44"/>
      <c r="F2199" s="44"/>
      <c r="G2199" s="44"/>
      <c r="H2199" s="44"/>
      <c r="J2199" s="68"/>
      <c r="K2199" s="68"/>
      <c r="L2199" s="68"/>
      <c r="M2199" s="68"/>
      <c r="O2199" s="44"/>
      <c r="P2199" s="44"/>
      <c r="Q2199" s="44"/>
      <c r="R2199" s="44"/>
      <c r="S2199" s="44"/>
      <c r="T2199" s="44"/>
    </row>
    <row r="2200" spans="1:20" x14ac:dyDescent="0.25">
      <c r="A2200" s="44" t="str">
        <f>IF(B2200&lt;&gt;"",A2199+1,"")</f>
        <v/>
      </c>
      <c r="B2200" s="44"/>
      <c r="C2200" s="44"/>
      <c r="D2200" s="44"/>
      <c r="E2200" s="44"/>
      <c r="F2200" s="44"/>
      <c r="G2200" s="44"/>
      <c r="H2200" s="44"/>
      <c r="J2200" s="68"/>
      <c r="K2200" s="68"/>
      <c r="L2200" s="68"/>
      <c r="M2200" s="68"/>
      <c r="O2200" s="44"/>
      <c r="P2200" s="44"/>
      <c r="Q2200" s="44"/>
      <c r="R2200" s="44"/>
      <c r="S2200" s="44"/>
      <c r="T2200" s="44"/>
    </row>
    <row r="2201" spans="1:20" x14ac:dyDescent="0.25">
      <c r="A2201" s="44" t="str">
        <f>IF(B2201&lt;&gt;"",A2200+1,"")</f>
        <v/>
      </c>
      <c r="B2201" s="44"/>
      <c r="C2201" s="44"/>
      <c r="D2201" s="44"/>
      <c r="E2201" s="44"/>
      <c r="F2201" s="44"/>
      <c r="G2201" s="44"/>
      <c r="H2201" s="44"/>
      <c r="J2201" s="68"/>
      <c r="K2201" s="68"/>
      <c r="L2201" s="68"/>
      <c r="M2201" s="68"/>
      <c r="O2201" s="44"/>
      <c r="P2201" s="44"/>
      <c r="Q2201" s="44"/>
      <c r="R2201" s="44"/>
      <c r="S2201" s="44"/>
      <c r="T2201" s="44"/>
    </row>
    <row r="2202" spans="1:20" x14ac:dyDescent="0.25">
      <c r="A2202" s="44" t="str">
        <f>IF(B2202&lt;&gt;"",A2201+1,"")</f>
        <v/>
      </c>
      <c r="B2202" s="44"/>
      <c r="C2202" s="44"/>
      <c r="D2202" s="44"/>
      <c r="E2202" s="44"/>
      <c r="F2202" s="44"/>
      <c r="G2202" s="44"/>
      <c r="H2202" s="44"/>
      <c r="J2202" s="68"/>
      <c r="K2202" s="68"/>
      <c r="L2202" s="68"/>
      <c r="M2202" s="68"/>
      <c r="O2202" s="44"/>
      <c r="P2202" s="44"/>
      <c r="Q2202" s="44"/>
      <c r="R2202" s="44"/>
      <c r="S2202" s="44"/>
      <c r="T2202" s="44"/>
    </row>
    <row r="2203" spans="1:20" x14ac:dyDescent="0.25">
      <c r="A2203" s="44" t="str">
        <f>IF(B2203&lt;&gt;"",A2202+1,"")</f>
        <v/>
      </c>
      <c r="B2203" s="44"/>
      <c r="C2203" s="44"/>
      <c r="D2203" s="44"/>
      <c r="E2203" s="44"/>
      <c r="F2203" s="44"/>
      <c r="G2203" s="44"/>
      <c r="H2203" s="44"/>
      <c r="J2203" s="68"/>
      <c r="K2203" s="68"/>
      <c r="L2203" s="68"/>
      <c r="M2203" s="68"/>
      <c r="O2203" s="44"/>
      <c r="P2203" s="44"/>
      <c r="Q2203" s="44"/>
      <c r="R2203" s="44"/>
      <c r="S2203" s="44"/>
      <c r="T2203" s="44"/>
    </row>
    <row r="2204" spans="1:20" x14ac:dyDescent="0.25">
      <c r="A2204" s="44" t="str">
        <f>IF(B2204&lt;&gt;"",A2203+1,"")</f>
        <v/>
      </c>
      <c r="B2204" s="44"/>
      <c r="C2204" s="44"/>
      <c r="D2204" s="44"/>
      <c r="E2204" s="44"/>
      <c r="F2204" s="44"/>
      <c r="G2204" s="44"/>
      <c r="H2204" s="44"/>
      <c r="J2204" s="68"/>
      <c r="K2204" s="68"/>
      <c r="L2204" s="68"/>
      <c r="M2204" s="68"/>
      <c r="O2204" s="44"/>
      <c r="P2204" s="44"/>
      <c r="Q2204" s="44"/>
      <c r="R2204" s="44"/>
      <c r="S2204" s="44"/>
      <c r="T2204" s="44"/>
    </row>
    <row r="2205" spans="1:20" x14ac:dyDescent="0.25">
      <c r="A2205" s="44" t="str">
        <f>IF(B2205&lt;&gt;"",A2204+1,"")</f>
        <v/>
      </c>
      <c r="B2205" s="44"/>
      <c r="C2205" s="44"/>
      <c r="D2205" s="44"/>
      <c r="E2205" s="44"/>
      <c r="F2205" s="44"/>
      <c r="G2205" s="44"/>
      <c r="H2205" s="44"/>
      <c r="J2205" s="68"/>
      <c r="K2205" s="68"/>
      <c r="L2205" s="68"/>
      <c r="M2205" s="68"/>
      <c r="O2205" s="44"/>
      <c r="P2205" s="44"/>
      <c r="Q2205" s="44"/>
      <c r="R2205" s="44"/>
      <c r="S2205" s="44"/>
      <c r="T2205" s="44"/>
    </row>
    <row r="2206" spans="1:20" x14ac:dyDescent="0.25">
      <c r="A2206" s="44" t="str">
        <f>IF(B2206&lt;&gt;"",A2205+1,"")</f>
        <v/>
      </c>
      <c r="B2206" s="44"/>
      <c r="C2206" s="44"/>
      <c r="D2206" s="44"/>
      <c r="E2206" s="44"/>
      <c r="F2206" s="44"/>
      <c r="G2206" s="44"/>
      <c r="H2206" s="44"/>
      <c r="J2206" s="68"/>
      <c r="K2206" s="68"/>
      <c r="L2206" s="68"/>
      <c r="M2206" s="68"/>
      <c r="O2206" s="44"/>
      <c r="P2206" s="44"/>
      <c r="Q2206" s="44"/>
      <c r="R2206" s="44"/>
      <c r="S2206" s="44"/>
      <c r="T2206" s="44"/>
    </row>
    <row r="2207" spans="1:20" x14ac:dyDescent="0.25">
      <c r="A2207" s="44" t="str">
        <f>IF(B2207&lt;&gt;"",A2206+1,"")</f>
        <v/>
      </c>
      <c r="B2207" s="44"/>
      <c r="C2207" s="44"/>
      <c r="D2207" s="44"/>
      <c r="E2207" s="44"/>
      <c r="F2207" s="44"/>
      <c r="G2207" s="44"/>
      <c r="H2207" s="44"/>
      <c r="J2207" s="68"/>
      <c r="K2207" s="68"/>
      <c r="L2207" s="68"/>
      <c r="M2207" s="68"/>
      <c r="O2207" s="44"/>
      <c r="P2207" s="44"/>
      <c r="Q2207" s="44"/>
      <c r="R2207" s="44"/>
      <c r="S2207" s="44"/>
      <c r="T2207" s="44"/>
    </row>
    <row r="2208" spans="1:20" x14ac:dyDescent="0.25">
      <c r="A2208" s="44" t="str">
        <f>IF(B2208&lt;&gt;"",A2207+1,"")</f>
        <v/>
      </c>
      <c r="B2208" s="44"/>
      <c r="C2208" s="44"/>
      <c r="D2208" s="44"/>
      <c r="E2208" s="44"/>
      <c r="F2208" s="44"/>
      <c r="G2208" s="44"/>
      <c r="H2208" s="44"/>
      <c r="J2208" s="68"/>
      <c r="K2208" s="68"/>
      <c r="L2208" s="68"/>
      <c r="M2208" s="68"/>
      <c r="O2208" s="44"/>
      <c r="P2208" s="44"/>
      <c r="Q2208" s="44"/>
      <c r="R2208" s="44"/>
      <c r="S2208" s="44"/>
      <c r="T2208" s="44"/>
    </row>
    <row r="2209" spans="1:20" x14ac:dyDescent="0.25">
      <c r="A2209" s="44" t="str">
        <f>IF(B2209&lt;&gt;"",A2208+1,"")</f>
        <v/>
      </c>
      <c r="B2209" s="44"/>
      <c r="C2209" s="44"/>
      <c r="D2209" s="44"/>
      <c r="E2209" s="44"/>
      <c r="F2209" s="44"/>
      <c r="G2209" s="44"/>
      <c r="H2209" s="44"/>
      <c r="J2209" s="68"/>
      <c r="K2209" s="68"/>
      <c r="L2209" s="68"/>
      <c r="M2209" s="68"/>
      <c r="O2209" s="44"/>
      <c r="P2209" s="44"/>
      <c r="Q2209" s="44"/>
      <c r="R2209" s="44"/>
      <c r="S2209" s="44"/>
      <c r="T2209" s="44"/>
    </row>
    <row r="2210" spans="1:20" x14ac:dyDescent="0.25">
      <c r="A2210" s="44" t="str">
        <f>IF(B2210&lt;&gt;"",A2209+1,"")</f>
        <v/>
      </c>
      <c r="B2210" s="44"/>
      <c r="C2210" s="44"/>
      <c r="D2210" s="44"/>
      <c r="E2210" s="44"/>
      <c r="F2210" s="44"/>
      <c r="G2210" s="44"/>
      <c r="H2210" s="44"/>
      <c r="J2210" s="68"/>
      <c r="K2210" s="68"/>
      <c r="L2210" s="68"/>
      <c r="M2210" s="68"/>
      <c r="O2210" s="44"/>
      <c r="P2210" s="44"/>
      <c r="Q2210" s="44"/>
      <c r="R2210" s="44"/>
      <c r="S2210" s="44"/>
      <c r="T2210" s="44"/>
    </row>
    <row r="2211" spans="1:20" x14ac:dyDescent="0.25">
      <c r="A2211" s="44" t="str">
        <f>IF(B2211&lt;&gt;"",A2210+1,"")</f>
        <v/>
      </c>
      <c r="B2211" s="44"/>
      <c r="C2211" s="44"/>
      <c r="D2211" s="44"/>
      <c r="E2211" s="44"/>
      <c r="F2211" s="44"/>
      <c r="G2211" s="44"/>
      <c r="H2211" s="44"/>
      <c r="J2211" s="68"/>
      <c r="K2211" s="68"/>
      <c r="L2211" s="68"/>
      <c r="M2211" s="68"/>
      <c r="O2211" s="44"/>
      <c r="P2211" s="44"/>
      <c r="Q2211" s="44"/>
      <c r="R2211" s="44"/>
      <c r="S2211" s="44"/>
      <c r="T2211" s="44"/>
    </row>
    <row r="2212" spans="1:20" x14ac:dyDescent="0.25">
      <c r="A2212" s="44" t="str">
        <f>IF(B2212&lt;&gt;"",A2211+1,"")</f>
        <v/>
      </c>
      <c r="B2212" s="44"/>
      <c r="C2212" s="44"/>
      <c r="D2212" s="44"/>
      <c r="E2212" s="44"/>
      <c r="F2212" s="44"/>
      <c r="G2212" s="44"/>
      <c r="H2212" s="44"/>
      <c r="J2212" s="68"/>
      <c r="K2212" s="68"/>
      <c r="L2212" s="68"/>
      <c r="M2212" s="68"/>
      <c r="O2212" s="44"/>
      <c r="P2212" s="44"/>
      <c r="Q2212" s="44"/>
      <c r="R2212" s="44"/>
      <c r="S2212" s="44"/>
      <c r="T2212" s="44"/>
    </row>
    <row r="2213" spans="1:20" x14ac:dyDescent="0.25">
      <c r="A2213" s="44" t="str">
        <f>IF(B2213&lt;&gt;"",A2212+1,"")</f>
        <v/>
      </c>
      <c r="B2213" s="44"/>
      <c r="C2213" s="44"/>
      <c r="D2213" s="44"/>
      <c r="E2213" s="44"/>
      <c r="F2213" s="44"/>
      <c r="G2213" s="44"/>
      <c r="H2213" s="44"/>
      <c r="J2213" s="68"/>
      <c r="K2213" s="68"/>
      <c r="L2213" s="68"/>
      <c r="M2213" s="68"/>
      <c r="O2213" s="44"/>
      <c r="P2213" s="44"/>
      <c r="Q2213" s="44"/>
      <c r="R2213" s="44"/>
      <c r="S2213" s="44"/>
      <c r="T2213" s="44"/>
    </row>
    <row r="2214" spans="1:20" x14ac:dyDescent="0.25">
      <c r="A2214" s="44" t="str">
        <f>IF(B2214&lt;&gt;"",A2213+1,"")</f>
        <v/>
      </c>
      <c r="B2214" s="44"/>
      <c r="C2214" s="44"/>
      <c r="D2214" s="44"/>
      <c r="E2214" s="44"/>
      <c r="F2214" s="44"/>
      <c r="G2214" s="44"/>
      <c r="H2214" s="44"/>
      <c r="J2214" s="68"/>
      <c r="K2214" s="68"/>
      <c r="L2214" s="68"/>
      <c r="M2214" s="68"/>
      <c r="O2214" s="44"/>
      <c r="P2214" s="44"/>
      <c r="Q2214" s="44"/>
      <c r="R2214" s="44"/>
      <c r="S2214" s="44"/>
      <c r="T2214" s="44"/>
    </row>
    <row r="2215" spans="1:20" x14ac:dyDescent="0.25">
      <c r="A2215" s="44" t="str">
        <f>IF(B2215&lt;&gt;"",A2214+1,"")</f>
        <v/>
      </c>
      <c r="B2215" s="44"/>
      <c r="C2215" s="44"/>
      <c r="D2215" s="44"/>
      <c r="E2215" s="44"/>
      <c r="F2215" s="44"/>
      <c r="G2215" s="44"/>
      <c r="H2215" s="44"/>
      <c r="J2215" s="68"/>
      <c r="K2215" s="68"/>
      <c r="L2215" s="68"/>
      <c r="M2215" s="68"/>
      <c r="O2215" s="44"/>
      <c r="P2215" s="44"/>
      <c r="Q2215" s="44"/>
      <c r="R2215" s="44"/>
      <c r="S2215" s="44"/>
      <c r="T2215" s="44"/>
    </row>
    <row r="2216" spans="1:20" x14ac:dyDescent="0.25">
      <c r="A2216" s="44" t="str">
        <f>IF(B2216&lt;&gt;"",A2215+1,"")</f>
        <v/>
      </c>
      <c r="B2216" s="44"/>
      <c r="C2216" s="44"/>
      <c r="D2216" s="44"/>
      <c r="E2216" s="44"/>
      <c r="F2216" s="44"/>
      <c r="G2216" s="44"/>
      <c r="H2216" s="44"/>
      <c r="J2216" s="68"/>
      <c r="K2216" s="68"/>
      <c r="L2216" s="68"/>
      <c r="M2216" s="68"/>
      <c r="O2216" s="44"/>
      <c r="P2216" s="44"/>
      <c r="Q2216" s="44"/>
      <c r="R2216" s="44"/>
      <c r="S2216" s="44"/>
      <c r="T2216" s="44"/>
    </row>
    <row r="2217" spans="1:20" x14ac:dyDescent="0.25">
      <c r="A2217" s="44" t="str">
        <f>IF(B2217&lt;&gt;"",A2216+1,"")</f>
        <v/>
      </c>
      <c r="B2217" s="44"/>
      <c r="C2217" s="44"/>
      <c r="D2217" s="44"/>
      <c r="E2217" s="44"/>
      <c r="F2217" s="44"/>
      <c r="G2217" s="44"/>
      <c r="H2217" s="44"/>
      <c r="J2217" s="68"/>
      <c r="K2217" s="68"/>
      <c r="L2217" s="68"/>
      <c r="M2217" s="68"/>
      <c r="O2217" s="44"/>
      <c r="P2217" s="44"/>
      <c r="Q2217" s="44"/>
      <c r="R2217" s="44"/>
      <c r="S2217" s="44"/>
      <c r="T2217" s="44"/>
    </row>
    <row r="2218" spans="1:20" x14ac:dyDescent="0.25">
      <c r="A2218" s="44" t="str">
        <f>IF(B2218&lt;&gt;"",A2217+1,"")</f>
        <v/>
      </c>
      <c r="B2218" s="44"/>
      <c r="C2218" s="44"/>
      <c r="D2218" s="44"/>
      <c r="E2218" s="44"/>
      <c r="F2218" s="44"/>
      <c r="G2218" s="44"/>
      <c r="H2218" s="44"/>
      <c r="J2218" s="68"/>
      <c r="K2218" s="68"/>
      <c r="L2218" s="68"/>
      <c r="M2218" s="68"/>
      <c r="O2218" s="44"/>
      <c r="P2218" s="44"/>
      <c r="Q2218" s="44"/>
      <c r="R2218" s="44"/>
      <c r="S2218" s="44"/>
      <c r="T2218" s="44"/>
    </row>
    <row r="2219" spans="1:20" x14ac:dyDescent="0.25">
      <c r="A2219" s="44" t="str">
        <f>IF(B2219&lt;&gt;"",A2218+1,"")</f>
        <v/>
      </c>
      <c r="B2219" s="44"/>
      <c r="C2219" s="44"/>
      <c r="D2219" s="44"/>
      <c r="E2219" s="44"/>
      <c r="F2219" s="44"/>
      <c r="G2219" s="44"/>
      <c r="H2219" s="44"/>
      <c r="J2219" s="68"/>
      <c r="K2219" s="68"/>
      <c r="L2219" s="68"/>
      <c r="M2219" s="68"/>
      <c r="O2219" s="44"/>
      <c r="P2219" s="44"/>
      <c r="Q2219" s="44"/>
      <c r="R2219" s="44"/>
      <c r="S2219" s="44"/>
      <c r="T2219" s="44"/>
    </row>
    <row r="2220" spans="1:20" x14ac:dyDescent="0.25">
      <c r="A2220" s="44" t="str">
        <f>IF(B2220&lt;&gt;"",A2219+1,"")</f>
        <v/>
      </c>
      <c r="B2220" s="44"/>
      <c r="C2220" s="44"/>
      <c r="D2220" s="44"/>
      <c r="E2220" s="44"/>
      <c r="F2220" s="44"/>
      <c r="G2220" s="44"/>
      <c r="H2220" s="44"/>
      <c r="J2220" s="68"/>
      <c r="K2220" s="68"/>
      <c r="L2220" s="68"/>
      <c r="M2220" s="68"/>
      <c r="O2220" s="44"/>
      <c r="P2220" s="44"/>
      <c r="Q2220" s="44"/>
      <c r="R2220" s="44"/>
      <c r="S2220" s="44"/>
      <c r="T2220" s="44"/>
    </row>
    <row r="2221" spans="1:20" x14ac:dyDescent="0.25">
      <c r="A2221" s="44" t="str">
        <f>IF(B2221&lt;&gt;"",A2220+1,"")</f>
        <v/>
      </c>
      <c r="B2221" s="44"/>
      <c r="C2221" s="44"/>
      <c r="D2221" s="44"/>
      <c r="E2221" s="44"/>
      <c r="F2221" s="44"/>
      <c r="G2221" s="44"/>
      <c r="H2221" s="44"/>
      <c r="J2221" s="68"/>
      <c r="K2221" s="68"/>
      <c r="L2221" s="68"/>
      <c r="M2221" s="68"/>
      <c r="O2221" s="44"/>
      <c r="P2221" s="44"/>
      <c r="Q2221" s="44"/>
      <c r="R2221" s="44"/>
      <c r="S2221" s="44"/>
      <c r="T2221" s="44"/>
    </row>
    <row r="2222" spans="1:20" x14ac:dyDescent="0.25">
      <c r="A2222" s="44" t="str">
        <f>IF(B2222&lt;&gt;"",A2221+1,"")</f>
        <v/>
      </c>
      <c r="B2222" s="44"/>
      <c r="C2222" s="44"/>
      <c r="D2222" s="44"/>
      <c r="E2222" s="44"/>
      <c r="F2222" s="44"/>
      <c r="G2222" s="44"/>
      <c r="H2222" s="44"/>
      <c r="J2222" s="68"/>
      <c r="K2222" s="68"/>
      <c r="L2222" s="68"/>
      <c r="M2222" s="68"/>
      <c r="O2222" s="44"/>
      <c r="P2222" s="44"/>
      <c r="Q2222" s="44"/>
      <c r="R2222" s="44"/>
      <c r="S2222" s="44"/>
      <c r="T2222" s="44"/>
    </row>
    <row r="2223" spans="1:20" x14ac:dyDescent="0.25">
      <c r="A2223" s="44" t="str">
        <f>IF(B2223&lt;&gt;"",A2222+1,"")</f>
        <v/>
      </c>
      <c r="B2223" s="44"/>
      <c r="C2223" s="44"/>
      <c r="D2223" s="44"/>
      <c r="E2223" s="44"/>
      <c r="F2223" s="44"/>
      <c r="G2223" s="44"/>
      <c r="H2223" s="44"/>
      <c r="J2223" s="68"/>
      <c r="K2223" s="68"/>
      <c r="L2223" s="68"/>
      <c r="M2223" s="68"/>
      <c r="O2223" s="44"/>
      <c r="P2223" s="44"/>
      <c r="Q2223" s="44"/>
      <c r="R2223" s="44"/>
      <c r="S2223" s="44"/>
      <c r="T2223" s="44"/>
    </row>
    <row r="2224" spans="1:20" x14ac:dyDescent="0.25">
      <c r="A2224" s="44" t="str">
        <f>IF(B2224&lt;&gt;"",A2223+1,"")</f>
        <v/>
      </c>
      <c r="B2224" s="44"/>
      <c r="C2224" s="44"/>
      <c r="D2224" s="44"/>
      <c r="E2224" s="44"/>
      <c r="F2224" s="44"/>
      <c r="G2224" s="44"/>
      <c r="H2224" s="44"/>
      <c r="J2224" s="68"/>
      <c r="K2224" s="68"/>
      <c r="L2224" s="68"/>
      <c r="M2224" s="68"/>
      <c r="O2224" s="44"/>
      <c r="P2224" s="44"/>
      <c r="Q2224" s="44"/>
      <c r="R2224" s="44"/>
      <c r="S2224" s="44"/>
      <c r="T2224" s="44"/>
    </row>
    <row r="2225" spans="1:20" x14ac:dyDescent="0.25">
      <c r="A2225" s="44" t="str">
        <f>IF(B2225&lt;&gt;"",A2224+1,"")</f>
        <v/>
      </c>
      <c r="B2225" s="44"/>
      <c r="C2225" s="44"/>
      <c r="D2225" s="44"/>
      <c r="E2225" s="44"/>
      <c r="F2225" s="44"/>
      <c r="G2225" s="44"/>
      <c r="H2225" s="44"/>
      <c r="J2225" s="68"/>
      <c r="K2225" s="68"/>
      <c r="L2225" s="68"/>
      <c r="M2225" s="68"/>
      <c r="O2225" s="44"/>
      <c r="P2225" s="44"/>
      <c r="Q2225" s="44"/>
      <c r="R2225" s="44"/>
      <c r="S2225" s="44"/>
      <c r="T2225" s="44"/>
    </row>
    <row r="2226" spans="1:20" x14ac:dyDescent="0.25">
      <c r="A2226" s="44" t="str">
        <f>IF(B2226&lt;&gt;"",A2225+1,"")</f>
        <v/>
      </c>
      <c r="B2226" s="44"/>
      <c r="C2226" s="44"/>
      <c r="D2226" s="44"/>
      <c r="E2226" s="44"/>
      <c r="F2226" s="44"/>
      <c r="G2226" s="44"/>
      <c r="H2226" s="44"/>
      <c r="J2226" s="68"/>
      <c r="K2226" s="68"/>
      <c r="L2226" s="68"/>
      <c r="M2226" s="68"/>
      <c r="O2226" s="44"/>
      <c r="P2226" s="44"/>
      <c r="Q2226" s="44"/>
      <c r="R2226" s="44"/>
      <c r="S2226" s="44"/>
      <c r="T2226" s="44"/>
    </row>
    <row r="2227" spans="1:20" x14ac:dyDescent="0.25">
      <c r="A2227" s="44" t="str">
        <f>IF(B2227&lt;&gt;"",A2226+1,"")</f>
        <v/>
      </c>
      <c r="B2227" s="44"/>
      <c r="C2227" s="44"/>
      <c r="D2227" s="44"/>
      <c r="E2227" s="44"/>
      <c r="F2227" s="44"/>
      <c r="G2227" s="44"/>
      <c r="H2227" s="44"/>
      <c r="J2227" s="68"/>
      <c r="K2227" s="68"/>
      <c r="L2227" s="68"/>
      <c r="M2227" s="68"/>
      <c r="O2227" s="44"/>
      <c r="P2227" s="44"/>
      <c r="Q2227" s="44"/>
      <c r="R2227" s="44"/>
      <c r="S2227" s="44"/>
      <c r="T2227" s="44"/>
    </row>
    <row r="2228" spans="1:20" x14ac:dyDescent="0.25">
      <c r="A2228" s="44" t="str">
        <f>IF(B2228&lt;&gt;"",A2227+1,"")</f>
        <v/>
      </c>
      <c r="B2228" s="44"/>
      <c r="C2228" s="44"/>
      <c r="D2228" s="44"/>
      <c r="E2228" s="44"/>
      <c r="F2228" s="44"/>
      <c r="G2228" s="44"/>
      <c r="H2228" s="44"/>
      <c r="J2228" s="68"/>
      <c r="K2228" s="68"/>
      <c r="L2228" s="68"/>
      <c r="M2228" s="68"/>
      <c r="O2228" s="44"/>
      <c r="P2228" s="44"/>
      <c r="Q2228" s="44"/>
      <c r="R2228" s="44"/>
      <c r="S2228" s="44"/>
      <c r="T2228" s="44"/>
    </row>
    <row r="2229" spans="1:20" x14ac:dyDescent="0.25">
      <c r="A2229" s="44" t="str">
        <f>IF(B2229&lt;&gt;"",A2228+1,"")</f>
        <v/>
      </c>
      <c r="B2229" s="44"/>
      <c r="C2229" s="44"/>
      <c r="D2229" s="44"/>
      <c r="E2229" s="44"/>
      <c r="F2229" s="44"/>
      <c r="G2229" s="44"/>
      <c r="H2229" s="44"/>
      <c r="J2229" s="68"/>
      <c r="K2229" s="68"/>
      <c r="L2229" s="68"/>
      <c r="M2229" s="68"/>
      <c r="O2229" s="44"/>
      <c r="P2229" s="44"/>
      <c r="Q2229" s="44"/>
      <c r="R2229" s="44"/>
      <c r="S2229" s="44"/>
      <c r="T2229" s="44"/>
    </row>
    <row r="2230" spans="1:20" x14ac:dyDescent="0.25">
      <c r="A2230" s="44" t="str">
        <f>IF(B2230&lt;&gt;"",A2229+1,"")</f>
        <v/>
      </c>
      <c r="B2230" s="44"/>
      <c r="C2230" s="44"/>
      <c r="D2230" s="44"/>
      <c r="E2230" s="44"/>
      <c r="F2230" s="44"/>
      <c r="G2230" s="44"/>
      <c r="H2230" s="44"/>
      <c r="J2230" s="68"/>
      <c r="K2230" s="68"/>
      <c r="L2230" s="68"/>
      <c r="M2230" s="68"/>
      <c r="O2230" s="44"/>
      <c r="P2230" s="44"/>
      <c r="Q2230" s="44"/>
      <c r="R2230" s="44"/>
      <c r="S2230" s="44"/>
      <c r="T2230" s="44"/>
    </row>
    <row r="2231" spans="1:20" x14ac:dyDescent="0.25">
      <c r="A2231" s="44" t="str">
        <f>IF(B2231&lt;&gt;"",A2230+1,"")</f>
        <v/>
      </c>
      <c r="B2231" s="44"/>
      <c r="C2231" s="44"/>
      <c r="D2231" s="44"/>
      <c r="E2231" s="44"/>
      <c r="F2231" s="44"/>
      <c r="G2231" s="44"/>
      <c r="H2231" s="44"/>
      <c r="J2231" s="68"/>
      <c r="K2231" s="68"/>
      <c r="L2231" s="68"/>
      <c r="M2231" s="68"/>
      <c r="O2231" s="44"/>
      <c r="P2231" s="44"/>
      <c r="Q2231" s="44"/>
      <c r="R2231" s="44"/>
      <c r="S2231" s="44"/>
      <c r="T2231" s="44"/>
    </row>
    <row r="2232" spans="1:20" x14ac:dyDescent="0.25">
      <c r="A2232" s="44" t="str">
        <f>IF(B2232&lt;&gt;"",A2231+1,"")</f>
        <v/>
      </c>
      <c r="B2232" s="44"/>
      <c r="C2232" s="44"/>
      <c r="D2232" s="44"/>
      <c r="E2232" s="44"/>
      <c r="F2232" s="44"/>
      <c r="G2232" s="44"/>
      <c r="H2232" s="44"/>
      <c r="J2232" s="68"/>
      <c r="K2232" s="68"/>
      <c r="L2232" s="68"/>
      <c r="M2232" s="68"/>
      <c r="O2232" s="44"/>
      <c r="P2232" s="44"/>
      <c r="Q2232" s="44"/>
      <c r="R2232" s="44"/>
      <c r="S2232" s="44"/>
      <c r="T2232" s="44"/>
    </row>
    <row r="2233" spans="1:20" x14ac:dyDescent="0.25">
      <c r="A2233" s="44" t="str">
        <f>IF(B2233&lt;&gt;"",A2232+1,"")</f>
        <v/>
      </c>
      <c r="B2233" s="44"/>
      <c r="C2233" s="44"/>
      <c r="D2233" s="44"/>
      <c r="E2233" s="44"/>
      <c r="F2233" s="44"/>
      <c r="G2233" s="44"/>
      <c r="H2233" s="44"/>
      <c r="J2233" s="68"/>
      <c r="K2233" s="68"/>
      <c r="L2233" s="68"/>
      <c r="M2233" s="68"/>
      <c r="O2233" s="44"/>
      <c r="P2233" s="44"/>
      <c r="Q2233" s="44"/>
      <c r="R2233" s="44"/>
      <c r="S2233" s="44"/>
      <c r="T2233" s="44"/>
    </row>
    <row r="2234" spans="1:20" x14ac:dyDescent="0.25">
      <c r="A2234" s="44" t="str">
        <f>IF(B2234&lt;&gt;"",A2233+1,"")</f>
        <v/>
      </c>
      <c r="B2234" s="44"/>
      <c r="C2234" s="44"/>
      <c r="D2234" s="44"/>
      <c r="E2234" s="44"/>
      <c r="F2234" s="44"/>
      <c r="G2234" s="44"/>
      <c r="H2234" s="44"/>
      <c r="J2234" s="68"/>
      <c r="K2234" s="68"/>
      <c r="L2234" s="68"/>
      <c r="M2234" s="68"/>
      <c r="O2234" s="44"/>
      <c r="P2234" s="44"/>
      <c r="Q2234" s="44"/>
      <c r="R2234" s="44"/>
      <c r="S2234" s="44"/>
      <c r="T2234" s="44"/>
    </row>
    <row r="2235" spans="1:20" x14ac:dyDescent="0.25">
      <c r="A2235" s="44" t="str">
        <f>IF(B2235&lt;&gt;"",A2234+1,"")</f>
        <v/>
      </c>
      <c r="B2235" s="44"/>
      <c r="C2235" s="44"/>
      <c r="D2235" s="44"/>
      <c r="E2235" s="44"/>
      <c r="F2235" s="44"/>
      <c r="G2235" s="44"/>
      <c r="H2235" s="44"/>
      <c r="J2235" s="68"/>
      <c r="K2235" s="68"/>
      <c r="L2235" s="68"/>
      <c r="M2235" s="68"/>
      <c r="O2235" s="44"/>
      <c r="P2235" s="44"/>
      <c r="Q2235" s="44"/>
      <c r="R2235" s="44"/>
      <c r="S2235" s="44"/>
      <c r="T2235" s="44"/>
    </row>
    <row r="2236" spans="1:20" x14ac:dyDescent="0.25">
      <c r="A2236" s="44" t="str">
        <f>IF(B2236&lt;&gt;"",A2235+1,"")</f>
        <v/>
      </c>
      <c r="B2236" s="44"/>
      <c r="C2236" s="44"/>
      <c r="D2236" s="44"/>
      <c r="E2236" s="44"/>
      <c r="F2236" s="44"/>
      <c r="G2236" s="44"/>
      <c r="H2236" s="44"/>
      <c r="J2236" s="68"/>
      <c r="K2236" s="68"/>
      <c r="L2236" s="68"/>
      <c r="M2236" s="68"/>
      <c r="O2236" s="44"/>
      <c r="P2236" s="44"/>
      <c r="Q2236" s="44"/>
      <c r="R2236" s="44"/>
      <c r="S2236" s="44"/>
      <c r="T2236" s="44"/>
    </row>
    <row r="2237" spans="1:20" x14ac:dyDescent="0.25">
      <c r="A2237" s="44" t="str">
        <f>IF(B2237&lt;&gt;"",A2236+1,"")</f>
        <v/>
      </c>
      <c r="B2237" s="44"/>
      <c r="C2237" s="44"/>
      <c r="D2237" s="44"/>
      <c r="E2237" s="44"/>
      <c r="F2237" s="44"/>
      <c r="G2237" s="44"/>
      <c r="H2237" s="44"/>
      <c r="J2237" s="68"/>
      <c r="K2237" s="68"/>
      <c r="L2237" s="68"/>
      <c r="M2237" s="68"/>
      <c r="O2237" s="44"/>
      <c r="P2237" s="44"/>
      <c r="Q2237" s="44"/>
      <c r="R2237" s="44"/>
      <c r="S2237" s="44"/>
      <c r="T2237" s="44"/>
    </row>
    <row r="2238" spans="1:20" x14ac:dyDescent="0.25">
      <c r="A2238" s="44" t="str">
        <f>IF(B2238&lt;&gt;"",A2237+1,"")</f>
        <v/>
      </c>
      <c r="B2238" s="44"/>
      <c r="C2238" s="44"/>
      <c r="D2238" s="44"/>
      <c r="E2238" s="44"/>
      <c r="F2238" s="44"/>
      <c r="G2238" s="44"/>
      <c r="H2238" s="44"/>
      <c r="J2238" s="68"/>
      <c r="K2238" s="68"/>
      <c r="L2238" s="68"/>
      <c r="M2238" s="68"/>
      <c r="O2238" s="44"/>
      <c r="P2238" s="44"/>
      <c r="Q2238" s="44"/>
      <c r="R2238" s="44"/>
      <c r="S2238" s="44"/>
      <c r="T2238" s="44"/>
    </row>
    <row r="2239" spans="1:20" x14ac:dyDescent="0.25">
      <c r="A2239" s="44" t="str">
        <f>IF(B2239&lt;&gt;"",A2238+1,"")</f>
        <v/>
      </c>
      <c r="B2239" s="44"/>
      <c r="C2239" s="44"/>
      <c r="D2239" s="44"/>
      <c r="E2239" s="44"/>
      <c r="F2239" s="44"/>
      <c r="G2239" s="44"/>
      <c r="H2239" s="44"/>
      <c r="J2239" s="68"/>
      <c r="K2239" s="68"/>
      <c r="L2239" s="68"/>
      <c r="M2239" s="68"/>
      <c r="O2239" s="44"/>
      <c r="P2239" s="44"/>
      <c r="Q2239" s="44"/>
      <c r="R2239" s="44"/>
      <c r="S2239" s="44"/>
      <c r="T2239" s="44"/>
    </row>
    <row r="2240" spans="1:20" x14ac:dyDescent="0.25">
      <c r="A2240" s="44" t="str">
        <f>IF(B2240&lt;&gt;"",A2239+1,"")</f>
        <v/>
      </c>
      <c r="B2240" s="44"/>
      <c r="C2240" s="44"/>
      <c r="D2240" s="44"/>
      <c r="E2240" s="44"/>
      <c r="F2240" s="44"/>
      <c r="G2240" s="44"/>
      <c r="H2240" s="44"/>
      <c r="J2240" s="68"/>
      <c r="K2240" s="68"/>
      <c r="L2240" s="68"/>
      <c r="M2240" s="68"/>
      <c r="O2240" s="44"/>
      <c r="P2240" s="44"/>
      <c r="Q2240" s="44"/>
      <c r="R2240" s="44"/>
      <c r="S2240" s="44"/>
      <c r="T2240" s="44"/>
    </row>
    <row r="2241" spans="1:20" x14ac:dyDescent="0.25">
      <c r="A2241" s="44" t="str">
        <f>IF(B2241&lt;&gt;"",A2240+1,"")</f>
        <v/>
      </c>
      <c r="B2241" s="44"/>
      <c r="C2241" s="44"/>
      <c r="D2241" s="44"/>
      <c r="E2241" s="44"/>
      <c r="F2241" s="44"/>
      <c r="G2241" s="44"/>
      <c r="H2241" s="44"/>
      <c r="J2241" s="68"/>
      <c r="K2241" s="68"/>
      <c r="L2241" s="68"/>
      <c r="M2241" s="68"/>
      <c r="O2241" s="44"/>
      <c r="P2241" s="44"/>
      <c r="Q2241" s="44"/>
      <c r="R2241" s="44"/>
      <c r="S2241" s="44"/>
      <c r="T2241" s="44"/>
    </row>
    <row r="2242" spans="1:20" x14ac:dyDescent="0.25">
      <c r="A2242" s="44" t="str">
        <f>IF(B2242&lt;&gt;"",A2241+1,"")</f>
        <v/>
      </c>
      <c r="B2242" s="44"/>
      <c r="C2242" s="44"/>
      <c r="D2242" s="44"/>
      <c r="E2242" s="44"/>
      <c r="F2242" s="44"/>
      <c r="G2242" s="44"/>
      <c r="H2242" s="44"/>
      <c r="J2242" s="68"/>
      <c r="K2242" s="68"/>
      <c r="L2242" s="68"/>
      <c r="M2242" s="68"/>
      <c r="O2242" s="44"/>
      <c r="P2242" s="44"/>
      <c r="Q2242" s="44"/>
      <c r="R2242" s="44"/>
      <c r="S2242" s="44"/>
      <c r="T2242" s="44"/>
    </row>
    <row r="2243" spans="1:20" x14ac:dyDescent="0.25">
      <c r="A2243" s="44" t="str">
        <f>IF(B2243&lt;&gt;"",A2242+1,"")</f>
        <v/>
      </c>
      <c r="B2243" s="44"/>
      <c r="C2243" s="44"/>
      <c r="D2243" s="44"/>
      <c r="E2243" s="44"/>
      <c r="F2243" s="44"/>
      <c r="G2243" s="44"/>
      <c r="H2243" s="44"/>
      <c r="J2243" s="68"/>
      <c r="K2243" s="68"/>
      <c r="L2243" s="68"/>
      <c r="M2243" s="68"/>
      <c r="O2243" s="44"/>
      <c r="P2243" s="44"/>
      <c r="Q2243" s="44"/>
      <c r="R2243" s="44"/>
      <c r="S2243" s="44"/>
      <c r="T2243" s="44"/>
    </row>
    <row r="2244" spans="1:20" x14ac:dyDescent="0.25">
      <c r="A2244" s="44" t="str">
        <f>IF(B2244&lt;&gt;"",A2243+1,"")</f>
        <v/>
      </c>
      <c r="B2244" s="44"/>
      <c r="C2244" s="44"/>
      <c r="D2244" s="44"/>
      <c r="E2244" s="44"/>
      <c r="F2244" s="44"/>
      <c r="G2244" s="44"/>
      <c r="H2244" s="44"/>
      <c r="J2244" s="68"/>
      <c r="K2244" s="68"/>
      <c r="L2244" s="68"/>
      <c r="M2244" s="68"/>
      <c r="O2244" s="44"/>
      <c r="P2244" s="44"/>
      <c r="Q2244" s="44"/>
      <c r="R2244" s="44"/>
      <c r="S2244" s="44"/>
      <c r="T2244" s="44"/>
    </row>
    <row r="2245" spans="1:20" x14ac:dyDescent="0.25">
      <c r="A2245" s="44" t="str">
        <f>IF(B2245&lt;&gt;"",A2244+1,"")</f>
        <v/>
      </c>
      <c r="B2245" s="44"/>
      <c r="C2245" s="44"/>
      <c r="D2245" s="44"/>
      <c r="E2245" s="44"/>
      <c r="F2245" s="44"/>
      <c r="G2245" s="44"/>
      <c r="H2245" s="44"/>
      <c r="J2245" s="68"/>
      <c r="K2245" s="68"/>
      <c r="L2245" s="68"/>
      <c r="M2245" s="68"/>
      <c r="O2245" s="44"/>
      <c r="P2245" s="44"/>
      <c r="Q2245" s="44"/>
      <c r="R2245" s="44"/>
      <c r="S2245" s="44"/>
      <c r="T2245" s="44"/>
    </row>
    <row r="2246" spans="1:20" x14ac:dyDescent="0.25">
      <c r="A2246" s="44" t="str">
        <f>IF(B2246&lt;&gt;"",A2245+1,"")</f>
        <v/>
      </c>
      <c r="B2246" s="44"/>
      <c r="C2246" s="44"/>
      <c r="D2246" s="44"/>
      <c r="E2246" s="44"/>
      <c r="F2246" s="44"/>
      <c r="G2246" s="44"/>
      <c r="H2246" s="44"/>
      <c r="J2246" s="68"/>
      <c r="K2246" s="68"/>
      <c r="L2246" s="68"/>
      <c r="M2246" s="68"/>
      <c r="O2246" s="44"/>
      <c r="P2246" s="44"/>
      <c r="Q2246" s="44"/>
      <c r="R2246" s="44"/>
      <c r="S2246" s="44"/>
      <c r="T2246" s="44"/>
    </row>
    <row r="2247" spans="1:20" x14ac:dyDescent="0.25">
      <c r="A2247" s="44" t="str">
        <f>IF(B2247&lt;&gt;"",A2246+1,"")</f>
        <v/>
      </c>
      <c r="B2247" s="44"/>
      <c r="C2247" s="44"/>
      <c r="D2247" s="44"/>
      <c r="E2247" s="44"/>
      <c r="F2247" s="44"/>
      <c r="G2247" s="44"/>
      <c r="H2247" s="44"/>
      <c r="J2247" s="68"/>
      <c r="K2247" s="68"/>
      <c r="L2247" s="68"/>
      <c r="M2247" s="68"/>
      <c r="O2247" s="44"/>
      <c r="P2247" s="44"/>
      <c r="Q2247" s="44"/>
      <c r="R2247" s="44"/>
      <c r="S2247" s="44"/>
      <c r="T2247" s="44"/>
    </row>
    <row r="2248" spans="1:20" x14ac:dyDescent="0.25">
      <c r="A2248" s="44" t="str">
        <f>IF(B2248&lt;&gt;"",A2247+1,"")</f>
        <v/>
      </c>
      <c r="B2248" s="44"/>
      <c r="C2248" s="44"/>
      <c r="D2248" s="44"/>
      <c r="E2248" s="44"/>
      <c r="F2248" s="44"/>
      <c r="G2248" s="44"/>
      <c r="H2248" s="44"/>
      <c r="J2248" s="68"/>
      <c r="K2248" s="68"/>
      <c r="L2248" s="68"/>
      <c r="M2248" s="68"/>
      <c r="O2248" s="44"/>
      <c r="P2248" s="44"/>
      <c r="Q2248" s="44"/>
      <c r="R2248" s="44"/>
      <c r="S2248" s="44"/>
      <c r="T2248" s="44"/>
    </row>
    <row r="2249" spans="1:20" x14ac:dyDescent="0.25">
      <c r="A2249" s="44" t="str">
        <f>IF(B2249&lt;&gt;"",A2248+1,"")</f>
        <v/>
      </c>
      <c r="B2249" s="44"/>
      <c r="C2249" s="44"/>
      <c r="D2249" s="44"/>
      <c r="E2249" s="44"/>
      <c r="F2249" s="44"/>
      <c r="G2249" s="44"/>
      <c r="H2249" s="44"/>
      <c r="J2249" s="68"/>
      <c r="K2249" s="68"/>
      <c r="L2249" s="68"/>
      <c r="M2249" s="68"/>
      <c r="O2249" s="44"/>
      <c r="P2249" s="44"/>
      <c r="Q2249" s="44"/>
      <c r="R2249" s="44"/>
      <c r="S2249" s="44"/>
      <c r="T2249" s="44"/>
    </row>
    <row r="2250" spans="1:20" x14ac:dyDescent="0.25">
      <c r="A2250" s="44" t="str">
        <f>IF(B2250&lt;&gt;"",A2249+1,"")</f>
        <v/>
      </c>
      <c r="B2250" s="44"/>
      <c r="C2250" s="44"/>
      <c r="D2250" s="44"/>
      <c r="E2250" s="44"/>
      <c r="F2250" s="44"/>
      <c r="G2250" s="44"/>
      <c r="H2250" s="44"/>
      <c r="J2250" s="68"/>
      <c r="K2250" s="68"/>
      <c r="L2250" s="68"/>
      <c r="M2250" s="68"/>
      <c r="O2250" s="44"/>
      <c r="P2250" s="44"/>
      <c r="Q2250" s="44"/>
      <c r="R2250" s="44"/>
      <c r="S2250" s="44"/>
      <c r="T2250" s="44"/>
    </row>
    <row r="2251" spans="1:20" x14ac:dyDescent="0.25">
      <c r="A2251" s="44" t="str">
        <f>IF(B2251&lt;&gt;"",A2250+1,"")</f>
        <v/>
      </c>
      <c r="B2251" s="44"/>
      <c r="C2251" s="44"/>
      <c r="D2251" s="44"/>
      <c r="E2251" s="44"/>
      <c r="F2251" s="44"/>
      <c r="G2251" s="44"/>
      <c r="H2251" s="44"/>
      <c r="J2251" s="68"/>
      <c r="K2251" s="68"/>
      <c r="L2251" s="68"/>
      <c r="M2251" s="68"/>
      <c r="O2251" s="44"/>
      <c r="P2251" s="44"/>
      <c r="Q2251" s="44"/>
      <c r="R2251" s="44"/>
      <c r="S2251" s="44"/>
      <c r="T2251" s="44"/>
    </row>
    <row r="2252" spans="1:20" x14ac:dyDescent="0.25">
      <c r="A2252" s="44" t="str">
        <f>IF(B2252&lt;&gt;"",A2251+1,"")</f>
        <v/>
      </c>
      <c r="B2252" s="44"/>
      <c r="C2252" s="44"/>
      <c r="D2252" s="44"/>
      <c r="E2252" s="44"/>
      <c r="F2252" s="44"/>
      <c r="G2252" s="44"/>
      <c r="H2252" s="44"/>
      <c r="J2252" s="68"/>
      <c r="K2252" s="68"/>
      <c r="L2252" s="68"/>
      <c r="M2252" s="68"/>
      <c r="O2252" s="44"/>
      <c r="P2252" s="44"/>
      <c r="Q2252" s="44"/>
      <c r="R2252" s="44"/>
      <c r="S2252" s="44"/>
      <c r="T2252" s="44"/>
    </row>
    <row r="2253" spans="1:20" x14ac:dyDescent="0.25">
      <c r="A2253" s="44" t="str">
        <f>IF(B2253&lt;&gt;"",A2252+1,"")</f>
        <v/>
      </c>
      <c r="B2253" s="44"/>
      <c r="C2253" s="44"/>
      <c r="D2253" s="44"/>
      <c r="E2253" s="44"/>
      <c r="F2253" s="44"/>
      <c r="G2253" s="44"/>
      <c r="H2253" s="44"/>
      <c r="J2253" s="68"/>
      <c r="K2253" s="68"/>
      <c r="L2253" s="68"/>
      <c r="M2253" s="68"/>
      <c r="O2253" s="44"/>
      <c r="P2253" s="44"/>
      <c r="Q2253" s="44"/>
      <c r="R2253" s="44"/>
      <c r="S2253" s="44"/>
      <c r="T2253" s="44"/>
    </row>
    <row r="2254" spans="1:20" x14ac:dyDescent="0.25">
      <c r="A2254" s="44" t="str">
        <f>IF(B2254&lt;&gt;"",A2253+1,"")</f>
        <v/>
      </c>
      <c r="B2254" s="44"/>
      <c r="C2254" s="44"/>
      <c r="D2254" s="44"/>
      <c r="E2254" s="44"/>
      <c r="F2254" s="44"/>
      <c r="G2254" s="44"/>
      <c r="H2254" s="44"/>
      <c r="J2254" s="68"/>
      <c r="K2254" s="68"/>
      <c r="L2254" s="68"/>
      <c r="M2254" s="68"/>
      <c r="O2254" s="44"/>
      <c r="P2254" s="44"/>
      <c r="Q2254" s="44"/>
      <c r="R2254" s="44"/>
      <c r="S2254" s="44"/>
      <c r="T2254" s="44"/>
    </row>
    <row r="2255" spans="1:20" x14ac:dyDescent="0.25">
      <c r="A2255" s="44" t="str">
        <f>IF(B2255&lt;&gt;"",A2254+1,"")</f>
        <v/>
      </c>
      <c r="B2255" s="44"/>
      <c r="C2255" s="44"/>
      <c r="D2255" s="44"/>
      <c r="E2255" s="44"/>
      <c r="F2255" s="44"/>
      <c r="G2255" s="44"/>
      <c r="H2255" s="44"/>
      <c r="J2255" s="68"/>
      <c r="K2255" s="68"/>
      <c r="L2255" s="68"/>
      <c r="M2255" s="68"/>
      <c r="O2255" s="44"/>
      <c r="P2255" s="44"/>
      <c r="Q2255" s="44"/>
      <c r="R2255" s="44"/>
      <c r="S2255" s="44"/>
      <c r="T2255" s="44"/>
    </row>
    <row r="2256" spans="1:20" x14ac:dyDescent="0.25">
      <c r="A2256" s="44" t="str">
        <f>IF(B2256&lt;&gt;"",A2255+1,"")</f>
        <v/>
      </c>
      <c r="B2256" s="44"/>
      <c r="C2256" s="44"/>
      <c r="D2256" s="44"/>
      <c r="E2256" s="44"/>
      <c r="F2256" s="44"/>
      <c r="G2256" s="44"/>
      <c r="H2256" s="44"/>
      <c r="J2256" s="68"/>
      <c r="K2256" s="68"/>
      <c r="L2256" s="68"/>
      <c r="M2256" s="68"/>
      <c r="O2256" s="44"/>
      <c r="P2256" s="44"/>
      <c r="Q2256" s="44"/>
      <c r="R2256" s="44"/>
      <c r="S2256" s="44"/>
      <c r="T2256" s="44"/>
    </row>
    <row r="2257" spans="1:20" x14ac:dyDescent="0.25">
      <c r="A2257" s="44" t="str">
        <f>IF(B2257&lt;&gt;"",A2256+1,"")</f>
        <v/>
      </c>
      <c r="B2257" s="44"/>
      <c r="C2257" s="44"/>
      <c r="D2257" s="44"/>
      <c r="E2257" s="44"/>
      <c r="F2257" s="44"/>
      <c r="G2257" s="44"/>
      <c r="H2257" s="44"/>
      <c r="J2257" s="68"/>
      <c r="K2257" s="68"/>
      <c r="L2257" s="68"/>
      <c r="M2257" s="68"/>
      <c r="O2257" s="44"/>
      <c r="P2257" s="44"/>
      <c r="Q2257" s="44"/>
      <c r="R2257" s="44"/>
      <c r="S2257" s="44"/>
      <c r="T2257" s="44"/>
    </row>
    <row r="2258" spans="1:20" x14ac:dyDescent="0.25">
      <c r="A2258" s="44" t="str">
        <f>IF(B2258&lt;&gt;"",A2257+1,"")</f>
        <v/>
      </c>
      <c r="B2258" s="44"/>
      <c r="C2258" s="44"/>
      <c r="D2258" s="44"/>
      <c r="E2258" s="44"/>
      <c r="F2258" s="44"/>
      <c r="G2258" s="44"/>
      <c r="H2258" s="44"/>
      <c r="J2258" s="68"/>
      <c r="K2258" s="68"/>
      <c r="L2258" s="68"/>
      <c r="M2258" s="68"/>
      <c r="O2258" s="44"/>
      <c r="P2258" s="44"/>
      <c r="Q2258" s="44"/>
      <c r="R2258" s="44"/>
      <c r="S2258" s="44"/>
      <c r="T2258" s="44"/>
    </row>
    <row r="2259" spans="1:20" x14ac:dyDescent="0.25">
      <c r="A2259" s="44" t="str">
        <f>IF(B2259&lt;&gt;"",A2258+1,"")</f>
        <v/>
      </c>
      <c r="B2259" s="44"/>
      <c r="C2259" s="44"/>
      <c r="D2259" s="44"/>
      <c r="E2259" s="44"/>
      <c r="F2259" s="44"/>
      <c r="G2259" s="44"/>
      <c r="H2259" s="44"/>
      <c r="J2259" s="68"/>
      <c r="K2259" s="68"/>
      <c r="L2259" s="68"/>
      <c r="M2259" s="68"/>
      <c r="O2259" s="44"/>
      <c r="P2259" s="44"/>
      <c r="Q2259" s="44"/>
      <c r="R2259" s="44"/>
      <c r="S2259" s="44"/>
      <c r="T2259" s="44"/>
    </row>
    <row r="2260" spans="1:20" x14ac:dyDescent="0.25">
      <c r="A2260" s="44" t="str">
        <f>IF(B2260&lt;&gt;"",A2259+1,"")</f>
        <v/>
      </c>
      <c r="B2260" s="44"/>
      <c r="C2260" s="44"/>
      <c r="D2260" s="44"/>
      <c r="E2260" s="44"/>
      <c r="F2260" s="44"/>
      <c r="G2260" s="44"/>
      <c r="H2260" s="44"/>
      <c r="J2260" s="68"/>
      <c r="K2260" s="68"/>
      <c r="L2260" s="68"/>
      <c r="M2260" s="68"/>
      <c r="O2260" s="44"/>
      <c r="P2260" s="44"/>
      <c r="Q2260" s="44"/>
      <c r="R2260" s="44"/>
      <c r="S2260" s="44"/>
      <c r="T2260" s="44"/>
    </row>
    <row r="2261" spans="1:20" x14ac:dyDescent="0.25">
      <c r="A2261" s="44" t="str">
        <f>IF(B2261&lt;&gt;"",A2260+1,"")</f>
        <v/>
      </c>
      <c r="B2261" s="44"/>
      <c r="C2261" s="44"/>
      <c r="D2261" s="44"/>
      <c r="E2261" s="44"/>
      <c r="F2261" s="44"/>
      <c r="G2261" s="44"/>
      <c r="H2261" s="44"/>
      <c r="J2261" s="68"/>
      <c r="K2261" s="68"/>
      <c r="L2261" s="68"/>
      <c r="M2261" s="68"/>
      <c r="O2261" s="44"/>
      <c r="P2261" s="44"/>
      <c r="Q2261" s="44"/>
      <c r="R2261" s="44"/>
      <c r="S2261" s="44"/>
      <c r="T2261" s="44"/>
    </row>
    <row r="2262" spans="1:20" x14ac:dyDescent="0.25">
      <c r="A2262" s="44" t="str">
        <f>IF(B2262&lt;&gt;"",A2261+1,"")</f>
        <v/>
      </c>
      <c r="B2262" s="44"/>
      <c r="C2262" s="44"/>
      <c r="D2262" s="44"/>
      <c r="E2262" s="44"/>
      <c r="F2262" s="44"/>
      <c r="G2262" s="44"/>
      <c r="H2262" s="44"/>
      <c r="J2262" s="68"/>
      <c r="K2262" s="68"/>
      <c r="L2262" s="68"/>
      <c r="M2262" s="68"/>
      <c r="O2262" s="44"/>
      <c r="P2262" s="44"/>
      <c r="Q2262" s="44"/>
      <c r="R2262" s="44"/>
      <c r="S2262" s="44"/>
      <c r="T2262" s="44"/>
    </row>
    <row r="2263" spans="1:20" x14ac:dyDescent="0.25">
      <c r="A2263" s="44" t="str">
        <f>IF(B2263&lt;&gt;"",A2262+1,"")</f>
        <v/>
      </c>
      <c r="B2263" s="44"/>
      <c r="C2263" s="44"/>
      <c r="D2263" s="44"/>
      <c r="E2263" s="44"/>
      <c r="F2263" s="44"/>
      <c r="G2263" s="44"/>
      <c r="H2263" s="44"/>
      <c r="J2263" s="68"/>
      <c r="K2263" s="68"/>
      <c r="L2263" s="68"/>
      <c r="M2263" s="68"/>
      <c r="O2263" s="44"/>
      <c r="P2263" s="44"/>
      <c r="Q2263" s="44"/>
      <c r="R2263" s="44"/>
      <c r="S2263" s="44"/>
      <c r="T2263" s="44"/>
    </row>
    <row r="2264" spans="1:20" x14ac:dyDescent="0.25">
      <c r="A2264" s="44" t="str">
        <f>IF(B2264&lt;&gt;"",A2263+1,"")</f>
        <v/>
      </c>
      <c r="B2264" s="44"/>
      <c r="C2264" s="44"/>
      <c r="D2264" s="44"/>
      <c r="E2264" s="44"/>
      <c r="F2264" s="44"/>
      <c r="G2264" s="44"/>
      <c r="H2264" s="44"/>
      <c r="J2264" s="68"/>
      <c r="K2264" s="68"/>
      <c r="L2264" s="68"/>
      <c r="M2264" s="68"/>
      <c r="O2264" s="44"/>
      <c r="P2264" s="44"/>
      <c r="Q2264" s="44"/>
      <c r="R2264" s="44"/>
      <c r="S2264" s="44"/>
      <c r="T2264" s="44"/>
    </row>
    <row r="2265" spans="1:20" x14ac:dyDescent="0.25">
      <c r="A2265" s="44" t="str">
        <f>IF(B2265&lt;&gt;"",A2264+1,"")</f>
        <v/>
      </c>
      <c r="B2265" s="44"/>
      <c r="C2265" s="44"/>
      <c r="D2265" s="44"/>
      <c r="E2265" s="44"/>
      <c r="F2265" s="44"/>
      <c r="G2265" s="44"/>
      <c r="H2265" s="44"/>
      <c r="J2265" s="68"/>
      <c r="K2265" s="68"/>
      <c r="L2265" s="68"/>
      <c r="M2265" s="68"/>
      <c r="O2265" s="44"/>
      <c r="P2265" s="44"/>
      <c r="Q2265" s="44"/>
      <c r="R2265" s="44"/>
      <c r="S2265" s="44"/>
      <c r="T2265" s="44"/>
    </row>
    <row r="2266" spans="1:20" x14ac:dyDescent="0.25">
      <c r="A2266" s="44" t="str">
        <f>IF(B2266&lt;&gt;"",A2265+1,"")</f>
        <v/>
      </c>
      <c r="B2266" s="44"/>
      <c r="C2266" s="44"/>
      <c r="D2266" s="44"/>
      <c r="E2266" s="44"/>
      <c r="F2266" s="44"/>
      <c r="G2266" s="44"/>
      <c r="H2266" s="44"/>
      <c r="J2266" s="68"/>
      <c r="K2266" s="68"/>
      <c r="L2266" s="68"/>
      <c r="M2266" s="68"/>
      <c r="O2266" s="44"/>
      <c r="P2266" s="44"/>
      <c r="Q2266" s="44"/>
      <c r="R2266" s="44"/>
      <c r="S2266" s="44"/>
      <c r="T2266" s="44"/>
    </row>
    <row r="2267" spans="1:20" x14ac:dyDescent="0.25">
      <c r="A2267" s="44" t="str">
        <f>IF(B2267&lt;&gt;"",A2266+1,"")</f>
        <v/>
      </c>
      <c r="B2267" s="44"/>
      <c r="C2267" s="44"/>
      <c r="D2267" s="44"/>
      <c r="E2267" s="44"/>
      <c r="F2267" s="44"/>
      <c r="G2267" s="44"/>
      <c r="H2267" s="44"/>
      <c r="J2267" s="68"/>
      <c r="K2267" s="68"/>
      <c r="L2267" s="68"/>
      <c r="M2267" s="68"/>
      <c r="O2267" s="44"/>
      <c r="P2267" s="44"/>
      <c r="Q2267" s="44"/>
      <c r="R2267" s="44"/>
      <c r="S2267" s="44"/>
      <c r="T2267" s="44"/>
    </row>
    <row r="2268" spans="1:20" x14ac:dyDescent="0.25">
      <c r="A2268" s="44" t="str">
        <f>IF(B2268&lt;&gt;"",A2267+1,"")</f>
        <v/>
      </c>
      <c r="B2268" s="44"/>
      <c r="C2268" s="44"/>
      <c r="D2268" s="44"/>
      <c r="E2268" s="44"/>
      <c r="F2268" s="44"/>
      <c r="G2268" s="44"/>
      <c r="H2268" s="44"/>
      <c r="J2268" s="68"/>
      <c r="K2268" s="68"/>
      <c r="L2268" s="68"/>
      <c r="M2268" s="68"/>
      <c r="O2268" s="44"/>
      <c r="P2268" s="44"/>
      <c r="Q2268" s="44"/>
      <c r="R2268" s="44"/>
      <c r="S2268" s="44"/>
      <c r="T2268" s="44"/>
    </row>
    <row r="2269" spans="1:20" x14ac:dyDescent="0.25">
      <c r="A2269" s="44" t="str">
        <f>IF(B2269&lt;&gt;"",A2268+1,"")</f>
        <v/>
      </c>
      <c r="B2269" s="44"/>
      <c r="C2269" s="44"/>
      <c r="D2269" s="44"/>
      <c r="E2269" s="44"/>
      <c r="F2269" s="44"/>
      <c r="G2269" s="44"/>
      <c r="H2269" s="44"/>
      <c r="J2269" s="68"/>
      <c r="K2269" s="68"/>
      <c r="L2269" s="68"/>
      <c r="M2269" s="68"/>
      <c r="O2269" s="44"/>
      <c r="P2269" s="44"/>
      <c r="Q2269" s="44"/>
      <c r="R2269" s="44"/>
      <c r="S2269" s="44"/>
      <c r="T2269" s="44"/>
    </row>
    <row r="2270" spans="1:20" x14ac:dyDescent="0.25">
      <c r="A2270" s="44" t="str">
        <f>IF(B2270&lt;&gt;"",A2269+1,"")</f>
        <v/>
      </c>
      <c r="B2270" s="44"/>
      <c r="C2270" s="44"/>
      <c r="D2270" s="44"/>
      <c r="E2270" s="44"/>
      <c r="F2270" s="44"/>
      <c r="G2270" s="44"/>
      <c r="H2270" s="44"/>
      <c r="J2270" s="68"/>
      <c r="K2270" s="68"/>
      <c r="L2270" s="68"/>
      <c r="M2270" s="68"/>
      <c r="O2270" s="44"/>
      <c r="P2270" s="44"/>
      <c r="Q2270" s="44"/>
      <c r="R2270" s="44"/>
      <c r="S2270" s="44"/>
      <c r="T2270" s="44"/>
    </row>
    <row r="2271" spans="1:20" x14ac:dyDescent="0.25">
      <c r="A2271" s="44" t="str">
        <f>IF(B2271&lt;&gt;"",A2270+1,"")</f>
        <v/>
      </c>
      <c r="B2271" s="44"/>
      <c r="C2271" s="44"/>
      <c r="D2271" s="44"/>
      <c r="E2271" s="44"/>
      <c r="F2271" s="44"/>
      <c r="G2271" s="44"/>
      <c r="H2271" s="44"/>
      <c r="J2271" s="68"/>
      <c r="K2271" s="68"/>
      <c r="L2271" s="68"/>
      <c r="M2271" s="68"/>
      <c r="O2271" s="44"/>
      <c r="P2271" s="44"/>
      <c r="Q2271" s="44"/>
      <c r="R2271" s="44"/>
      <c r="S2271" s="44"/>
      <c r="T2271" s="44"/>
    </row>
    <row r="2272" spans="1:20" x14ac:dyDescent="0.25">
      <c r="A2272" s="44" t="str">
        <f>IF(B2272&lt;&gt;"",A2271+1,"")</f>
        <v/>
      </c>
      <c r="B2272" s="44"/>
      <c r="C2272" s="44"/>
      <c r="D2272" s="44"/>
      <c r="E2272" s="44"/>
      <c r="F2272" s="44"/>
      <c r="G2272" s="44"/>
      <c r="H2272" s="44"/>
      <c r="J2272" s="68"/>
      <c r="K2272" s="68"/>
      <c r="L2272" s="68"/>
      <c r="M2272" s="68"/>
      <c r="O2272" s="44"/>
      <c r="P2272" s="44"/>
      <c r="Q2272" s="44"/>
      <c r="R2272" s="44"/>
      <c r="S2272" s="44"/>
      <c r="T2272" s="44"/>
    </row>
    <row r="2273" spans="1:20" x14ac:dyDescent="0.25">
      <c r="A2273" s="44" t="str">
        <f>IF(B2273&lt;&gt;"",A2272+1,"")</f>
        <v/>
      </c>
      <c r="B2273" s="44"/>
      <c r="C2273" s="44"/>
      <c r="D2273" s="44"/>
      <c r="E2273" s="44"/>
      <c r="F2273" s="44"/>
      <c r="G2273" s="44"/>
      <c r="H2273" s="44"/>
      <c r="J2273" s="68"/>
      <c r="K2273" s="68"/>
      <c r="L2273" s="68"/>
      <c r="M2273" s="68"/>
      <c r="O2273" s="44"/>
      <c r="P2273" s="44"/>
      <c r="Q2273" s="44"/>
      <c r="R2273" s="44"/>
      <c r="S2273" s="44"/>
      <c r="T2273" s="44"/>
    </row>
    <row r="2274" spans="1:20" x14ac:dyDescent="0.25">
      <c r="A2274" s="44" t="str">
        <f>IF(B2274&lt;&gt;"",A2273+1,"")</f>
        <v/>
      </c>
      <c r="B2274" s="44"/>
      <c r="C2274" s="44"/>
      <c r="D2274" s="44"/>
      <c r="E2274" s="44"/>
      <c r="F2274" s="44"/>
      <c r="G2274" s="44"/>
      <c r="H2274" s="44"/>
      <c r="J2274" s="68"/>
      <c r="K2274" s="68"/>
      <c r="L2274" s="68"/>
      <c r="M2274" s="68"/>
      <c r="O2274" s="44"/>
      <c r="P2274" s="44"/>
      <c r="Q2274" s="44"/>
      <c r="R2274" s="44"/>
      <c r="S2274" s="44"/>
      <c r="T2274" s="44"/>
    </row>
    <row r="2275" spans="1:20" x14ac:dyDescent="0.25">
      <c r="A2275" s="44" t="str">
        <f>IF(B2275&lt;&gt;"",A2274+1,"")</f>
        <v/>
      </c>
      <c r="B2275" s="44"/>
      <c r="C2275" s="44"/>
      <c r="D2275" s="44"/>
      <c r="E2275" s="44"/>
      <c r="F2275" s="44"/>
      <c r="G2275" s="44"/>
      <c r="H2275" s="44"/>
      <c r="J2275" s="68"/>
      <c r="K2275" s="68"/>
      <c r="L2275" s="68"/>
      <c r="M2275" s="68"/>
      <c r="O2275" s="44"/>
      <c r="P2275" s="44"/>
      <c r="Q2275" s="44"/>
      <c r="R2275" s="44"/>
      <c r="S2275" s="44"/>
      <c r="T2275" s="44"/>
    </row>
    <row r="2276" spans="1:20" x14ac:dyDescent="0.25">
      <c r="A2276" s="44" t="str">
        <f>IF(B2276&lt;&gt;"",A2275+1,"")</f>
        <v/>
      </c>
      <c r="B2276" s="44"/>
      <c r="C2276" s="44"/>
      <c r="D2276" s="44"/>
      <c r="E2276" s="44"/>
      <c r="F2276" s="44"/>
      <c r="G2276" s="44"/>
      <c r="H2276" s="44"/>
      <c r="J2276" s="68"/>
      <c r="K2276" s="68"/>
      <c r="L2276" s="68"/>
      <c r="M2276" s="68"/>
      <c r="O2276" s="44"/>
      <c r="P2276" s="44"/>
      <c r="Q2276" s="44"/>
      <c r="R2276" s="44"/>
      <c r="S2276" s="44"/>
      <c r="T2276" s="44"/>
    </row>
    <row r="2277" spans="1:20" x14ac:dyDescent="0.25">
      <c r="A2277" s="44" t="str">
        <f>IF(B2277&lt;&gt;"",A2276+1,"")</f>
        <v/>
      </c>
      <c r="B2277" s="44"/>
      <c r="C2277" s="44"/>
      <c r="D2277" s="44"/>
      <c r="E2277" s="44"/>
      <c r="F2277" s="44"/>
      <c r="G2277" s="44"/>
      <c r="H2277" s="44"/>
      <c r="J2277" s="68"/>
      <c r="K2277" s="68"/>
      <c r="L2277" s="68"/>
      <c r="M2277" s="68"/>
      <c r="O2277" s="44"/>
      <c r="P2277" s="44"/>
      <c r="Q2277" s="44"/>
      <c r="R2277" s="44"/>
      <c r="S2277" s="44"/>
      <c r="T2277" s="44"/>
    </row>
    <row r="2278" spans="1:20" x14ac:dyDescent="0.25">
      <c r="A2278" s="44" t="str">
        <f>IF(B2278&lt;&gt;"",A2277+1,"")</f>
        <v/>
      </c>
      <c r="B2278" s="44"/>
      <c r="C2278" s="44"/>
      <c r="D2278" s="44"/>
      <c r="E2278" s="44"/>
      <c r="F2278" s="44"/>
      <c r="G2278" s="44"/>
      <c r="H2278" s="44"/>
      <c r="J2278" s="68"/>
      <c r="K2278" s="68"/>
      <c r="L2278" s="68"/>
      <c r="M2278" s="68"/>
      <c r="O2278" s="44"/>
      <c r="P2278" s="44"/>
      <c r="Q2278" s="44"/>
      <c r="R2278" s="44"/>
      <c r="S2278" s="44"/>
      <c r="T2278" s="44"/>
    </row>
    <row r="2279" spans="1:20" x14ac:dyDescent="0.25">
      <c r="A2279" s="44" t="str">
        <f>IF(B2279&lt;&gt;"",A2278+1,"")</f>
        <v/>
      </c>
      <c r="B2279" s="44"/>
      <c r="C2279" s="44"/>
      <c r="D2279" s="44"/>
      <c r="E2279" s="44"/>
      <c r="F2279" s="44"/>
      <c r="G2279" s="44"/>
      <c r="H2279" s="44"/>
      <c r="J2279" s="68"/>
      <c r="K2279" s="68"/>
      <c r="L2279" s="68"/>
      <c r="M2279" s="68"/>
      <c r="O2279" s="44"/>
      <c r="P2279" s="44"/>
      <c r="Q2279" s="44"/>
      <c r="R2279" s="44"/>
      <c r="S2279" s="44"/>
      <c r="T2279" s="44"/>
    </row>
    <row r="2280" spans="1:20" x14ac:dyDescent="0.25">
      <c r="A2280" s="44" t="str">
        <f>IF(B2280&lt;&gt;"",A2279+1,"")</f>
        <v/>
      </c>
      <c r="B2280" s="44"/>
      <c r="C2280" s="44"/>
      <c r="D2280" s="44"/>
      <c r="E2280" s="44"/>
      <c r="F2280" s="44"/>
      <c r="G2280" s="44"/>
      <c r="H2280" s="44"/>
      <c r="J2280" s="68"/>
      <c r="K2280" s="68"/>
      <c r="L2280" s="68"/>
      <c r="M2280" s="68"/>
      <c r="O2280" s="44"/>
      <c r="P2280" s="44"/>
      <c r="Q2280" s="44"/>
      <c r="R2280" s="44"/>
      <c r="S2280" s="44"/>
      <c r="T2280" s="44"/>
    </row>
    <row r="2281" spans="1:20" x14ac:dyDescent="0.25">
      <c r="A2281" s="44" t="str">
        <f>IF(B2281&lt;&gt;"",A2280+1,"")</f>
        <v/>
      </c>
      <c r="B2281" s="44"/>
      <c r="C2281" s="44"/>
      <c r="D2281" s="44"/>
      <c r="E2281" s="44"/>
      <c r="F2281" s="44"/>
      <c r="G2281" s="44"/>
      <c r="H2281" s="44"/>
      <c r="J2281" s="68"/>
      <c r="K2281" s="68"/>
      <c r="L2281" s="68"/>
      <c r="M2281" s="68"/>
      <c r="O2281" s="44"/>
      <c r="P2281" s="44"/>
      <c r="Q2281" s="44"/>
      <c r="R2281" s="44"/>
      <c r="S2281" s="44"/>
      <c r="T2281" s="44"/>
    </row>
    <row r="2282" spans="1:20" x14ac:dyDescent="0.25">
      <c r="A2282" s="44" t="str">
        <f>IF(B2282&lt;&gt;"",A2281+1,"")</f>
        <v/>
      </c>
      <c r="B2282" s="44"/>
      <c r="C2282" s="44"/>
      <c r="D2282" s="44"/>
      <c r="E2282" s="44"/>
      <c r="F2282" s="44"/>
      <c r="G2282" s="44"/>
      <c r="H2282" s="44"/>
      <c r="J2282" s="68"/>
      <c r="K2282" s="68"/>
      <c r="L2282" s="68"/>
      <c r="M2282" s="68"/>
      <c r="O2282" s="44"/>
      <c r="P2282" s="44"/>
      <c r="Q2282" s="44"/>
      <c r="R2282" s="44"/>
      <c r="S2282" s="44"/>
      <c r="T2282" s="44"/>
    </row>
    <row r="2283" spans="1:20" x14ac:dyDescent="0.25">
      <c r="A2283" s="44" t="str">
        <f>IF(B2283&lt;&gt;"",A2282+1,"")</f>
        <v/>
      </c>
      <c r="B2283" s="44"/>
      <c r="C2283" s="44"/>
      <c r="D2283" s="44"/>
      <c r="E2283" s="44"/>
      <c r="F2283" s="44"/>
      <c r="G2283" s="44"/>
      <c r="H2283" s="44"/>
      <c r="J2283" s="68"/>
      <c r="K2283" s="68"/>
      <c r="L2283" s="68"/>
      <c r="M2283" s="68"/>
      <c r="O2283" s="44"/>
      <c r="P2283" s="44"/>
      <c r="Q2283" s="44"/>
      <c r="R2283" s="44"/>
      <c r="S2283" s="44"/>
      <c r="T2283" s="44"/>
    </row>
    <row r="2284" spans="1:20" x14ac:dyDescent="0.25">
      <c r="A2284" s="44" t="str">
        <f>IF(B2284&lt;&gt;"",A2283+1,"")</f>
        <v/>
      </c>
      <c r="B2284" s="44"/>
      <c r="C2284" s="44"/>
      <c r="D2284" s="44"/>
      <c r="E2284" s="44"/>
      <c r="F2284" s="44"/>
      <c r="G2284" s="44"/>
      <c r="H2284" s="44"/>
      <c r="J2284" s="68"/>
      <c r="K2284" s="68"/>
      <c r="L2284" s="68"/>
      <c r="M2284" s="68"/>
      <c r="O2284" s="44"/>
      <c r="P2284" s="44"/>
      <c r="Q2284" s="44"/>
      <c r="R2284" s="44"/>
      <c r="S2284" s="44"/>
      <c r="T2284" s="44"/>
    </row>
    <row r="2285" spans="1:20" x14ac:dyDescent="0.25">
      <c r="A2285" s="44" t="str">
        <f>IF(B2285&lt;&gt;"",A2284+1,"")</f>
        <v/>
      </c>
      <c r="B2285" s="44"/>
      <c r="C2285" s="44"/>
      <c r="D2285" s="44"/>
      <c r="E2285" s="44"/>
      <c r="F2285" s="44"/>
      <c r="G2285" s="44"/>
      <c r="H2285" s="44"/>
      <c r="J2285" s="68"/>
      <c r="K2285" s="68"/>
      <c r="L2285" s="68"/>
      <c r="M2285" s="68"/>
      <c r="O2285" s="44"/>
      <c r="P2285" s="44"/>
      <c r="Q2285" s="44"/>
      <c r="R2285" s="44"/>
      <c r="S2285" s="44"/>
      <c r="T2285" s="44"/>
    </row>
    <row r="2286" spans="1:20" x14ac:dyDescent="0.25">
      <c r="A2286" s="44" t="str">
        <f>IF(B2286&lt;&gt;"",A2285+1,"")</f>
        <v/>
      </c>
      <c r="B2286" s="44"/>
      <c r="C2286" s="44"/>
      <c r="D2286" s="44"/>
      <c r="E2286" s="44"/>
      <c r="F2286" s="44"/>
      <c r="G2286" s="44"/>
      <c r="H2286" s="44"/>
      <c r="J2286" s="68"/>
      <c r="K2286" s="68"/>
      <c r="L2286" s="68"/>
      <c r="M2286" s="68"/>
      <c r="O2286" s="44"/>
      <c r="P2286" s="44"/>
      <c r="Q2286" s="44"/>
      <c r="R2286" s="44"/>
      <c r="S2286" s="44"/>
      <c r="T2286" s="44"/>
    </row>
    <row r="2287" spans="1:20" x14ac:dyDescent="0.25">
      <c r="A2287" s="44" t="str">
        <f>IF(B2287&lt;&gt;"",A2286+1,"")</f>
        <v/>
      </c>
      <c r="B2287" s="44"/>
      <c r="C2287" s="44"/>
      <c r="D2287" s="44"/>
      <c r="E2287" s="44"/>
      <c r="F2287" s="44"/>
      <c r="G2287" s="44"/>
      <c r="H2287" s="44"/>
      <c r="J2287" s="68"/>
      <c r="K2287" s="68"/>
      <c r="L2287" s="68"/>
      <c r="M2287" s="68"/>
      <c r="O2287" s="44"/>
      <c r="P2287" s="44"/>
      <c r="Q2287" s="44"/>
      <c r="R2287" s="44"/>
      <c r="S2287" s="44"/>
      <c r="T2287" s="44"/>
    </row>
    <row r="2288" spans="1:20" x14ac:dyDescent="0.25">
      <c r="A2288" s="44" t="str">
        <f>IF(B2288&lt;&gt;"",A2287+1,"")</f>
        <v/>
      </c>
      <c r="B2288" s="44"/>
      <c r="C2288" s="44"/>
      <c r="D2288" s="44"/>
      <c r="E2288" s="44"/>
      <c r="F2288" s="44"/>
      <c r="G2288" s="44"/>
      <c r="H2288" s="44"/>
      <c r="J2288" s="68"/>
      <c r="K2288" s="68"/>
      <c r="L2288" s="68"/>
      <c r="M2288" s="68"/>
      <c r="O2288" s="44"/>
      <c r="P2288" s="44"/>
      <c r="Q2288" s="44"/>
      <c r="R2288" s="44"/>
      <c r="S2288" s="44"/>
      <c r="T2288" s="44"/>
    </row>
    <row r="2289" spans="1:20" x14ac:dyDescent="0.25">
      <c r="A2289" s="44" t="str">
        <f>IF(B2289&lt;&gt;"",A2288+1,"")</f>
        <v/>
      </c>
      <c r="B2289" s="44"/>
      <c r="C2289" s="44"/>
      <c r="D2289" s="44"/>
      <c r="E2289" s="44"/>
      <c r="F2289" s="44"/>
      <c r="G2289" s="44"/>
      <c r="H2289" s="44"/>
      <c r="J2289" s="68"/>
      <c r="K2289" s="68"/>
      <c r="L2289" s="68"/>
      <c r="M2289" s="68"/>
      <c r="O2289" s="44"/>
      <c r="P2289" s="44"/>
      <c r="Q2289" s="44"/>
      <c r="R2289" s="44"/>
      <c r="S2289" s="44"/>
      <c r="T2289" s="44"/>
    </row>
    <row r="2290" spans="1:20" x14ac:dyDescent="0.25">
      <c r="A2290" s="44" t="str">
        <f>IF(B2290&lt;&gt;"",A2289+1,"")</f>
        <v/>
      </c>
      <c r="B2290" s="44"/>
      <c r="C2290" s="44"/>
      <c r="D2290" s="44"/>
      <c r="E2290" s="44"/>
      <c r="F2290" s="44"/>
      <c r="G2290" s="44"/>
      <c r="H2290" s="44"/>
      <c r="J2290" s="68"/>
      <c r="K2290" s="68"/>
      <c r="L2290" s="68"/>
      <c r="M2290" s="68"/>
      <c r="O2290" s="44"/>
      <c r="P2290" s="44"/>
      <c r="Q2290" s="44"/>
      <c r="R2290" s="44"/>
      <c r="S2290" s="44"/>
      <c r="T2290" s="44"/>
    </row>
    <row r="2291" spans="1:20" x14ac:dyDescent="0.25">
      <c r="A2291" s="44" t="str">
        <f>IF(B2291&lt;&gt;"",A2290+1,"")</f>
        <v/>
      </c>
      <c r="B2291" s="44"/>
      <c r="C2291" s="44"/>
      <c r="D2291" s="44"/>
      <c r="E2291" s="44"/>
      <c r="F2291" s="44"/>
      <c r="G2291" s="44"/>
      <c r="H2291" s="44"/>
      <c r="J2291" s="68"/>
      <c r="K2291" s="68"/>
      <c r="L2291" s="68"/>
      <c r="M2291" s="68"/>
      <c r="O2291" s="44"/>
      <c r="P2291" s="44"/>
      <c r="Q2291" s="44"/>
      <c r="R2291" s="44"/>
      <c r="S2291" s="44"/>
      <c r="T2291" s="44"/>
    </row>
    <row r="2292" spans="1:20" x14ac:dyDescent="0.25">
      <c r="A2292" s="44" t="str">
        <f>IF(B2292&lt;&gt;"",A2291+1,"")</f>
        <v/>
      </c>
      <c r="B2292" s="44"/>
      <c r="C2292" s="44"/>
      <c r="D2292" s="44"/>
      <c r="E2292" s="44"/>
      <c r="F2292" s="44"/>
      <c r="G2292" s="44"/>
      <c r="H2292" s="44"/>
      <c r="J2292" s="68"/>
      <c r="K2292" s="68"/>
      <c r="L2292" s="68"/>
      <c r="M2292" s="68"/>
      <c r="O2292" s="44"/>
      <c r="P2292" s="44"/>
      <c r="Q2292" s="44"/>
      <c r="R2292" s="44"/>
      <c r="S2292" s="44"/>
      <c r="T2292" s="44"/>
    </row>
    <row r="2293" spans="1:20" x14ac:dyDescent="0.25">
      <c r="A2293" s="44" t="str">
        <f>IF(B2293&lt;&gt;"",A2292+1,"")</f>
        <v/>
      </c>
      <c r="B2293" s="44"/>
      <c r="C2293" s="44"/>
      <c r="D2293" s="44"/>
      <c r="E2293" s="44"/>
      <c r="F2293" s="44"/>
      <c r="G2293" s="44"/>
      <c r="H2293" s="44"/>
      <c r="J2293" s="68"/>
      <c r="K2293" s="68"/>
      <c r="L2293" s="68"/>
      <c r="M2293" s="68"/>
      <c r="O2293" s="44"/>
      <c r="P2293" s="44"/>
      <c r="Q2293" s="44"/>
      <c r="R2293" s="44"/>
      <c r="S2293" s="44"/>
      <c r="T2293" s="44"/>
    </row>
    <row r="2294" spans="1:20" x14ac:dyDescent="0.25">
      <c r="A2294" s="44" t="str">
        <f>IF(B2294&lt;&gt;"",A2293+1,"")</f>
        <v/>
      </c>
      <c r="B2294" s="44"/>
      <c r="C2294" s="44"/>
      <c r="D2294" s="44"/>
      <c r="E2294" s="44"/>
      <c r="F2294" s="44"/>
      <c r="G2294" s="44"/>
      <c r="H2294" s="44"/>
      <c r="J2294" s="68"/>
      <c r="K2294" s="68"/>
      <c r="L2294" s="68"/>
      <c r="M2294" s="68"/>
      <c r="O2294" s="44"/>
      <c r="P2294" s="44"/>
      <c r="Q2294" s="44"/>
      <c r="R2294" s="44"/>
      <c r="S2294" s="44"/>
      <c r="T2294" s="44"/>
    </row>
    <row r="2295" spans="1:20" x14ac:dyDescent="0.25">
      <c r="A2295" s="44" t="str">
        <f>IF(B2295&lt;&gt;"",A2294+1,"")</f>
        <v/>
      </c>
      <c r="B2295" s="44"/>
      <c r="C2295" s="44"/>
      <c r="D2295" s="44"/>
      <c r="E2295" s="44"/>
      <c r="F2295" s="44"/>
      <c r="G2295" s="44"/>
      <c r="H2295" s="44"/>
      <c r="J2295" s="68"/>
      <c r="K2295" s="68"/>
      <c r="L2295" s="68"/>
      <c r="M2295" s="68"/>
      <c r="O2295" s="44"/>
      <c r="P2295" s="44"/>
      <c r="Q2295" s="44"/>
      <c r="R2295" s="44"/>
      <c r="S2295" s="44"/>
      <c r="T2295" s="44"/>
    </row>
    <row r="2296" spans="1:20" x14ac:dyDescent="0.25">
      <c r="A2296" s="44" t="str">
        <f>IF(B2296&lt;&gt;"",A2295+1,"")</f>
        <v/>
      </c>
      <c r="B2296" s="44"/>
      <c r="C2296" s="44"/>
      <c r="D2296" s="44"/>
      <c r="E2296" s="44"/>
      <c r="F2296" s="44"/>
      <c r="G2296" s="44"/>
      <c r="H2296" s="44"/>
      <c r="J2296" s="68"/>
      <c r="K2296" s="68"/>
      <c r="L2296" s="68"/>
      <c r="M2296" s="68"/>
      <c r="O2296" s="44"/>
      <c r="P2296" s="44"/>
      <c r="Q2296" s="44"/>
      <c r="R2296" s="44"/>
      <c r="S2296" s="44"/>
      <c r="T2296" s="44"/>
    </row>
    <row r="2297" spans="1:20" x14ac:dyDescent="0.25">
      <c r="A2297" s="44" t="str">
        <f>IF(B2297&lt;&gt;"",A2296+1,"")</f>
        <v/>
      </c>
      <c r="B2297" s="44"/>
      <c r="C2297" s="44"/>
      <c r="D2297" s="44"/>
      <c r="E2297" s="44"/>
      <c r="F2297" s="44"/>
      <c r="G2297" s="44"/>
      <c r="H2297" s="44"/>
      <c r="J2297" s="68"/>
      <c r="K2297" s="68"/>
      <c r="L2297" s="68"/>
      <c r="M2297" s="68"/>
      <c r="O2297" s="44"/>
      <c r="P2297" s="44"/>
      <c r="Q2297" s="44"/>
      <c r="R2297" s="44"/>
      <c r="S2297" s="44"/>
      <c r="T2297" s="44"/>
    </row>
    <row r="2298" spans="1:20" x14ac:dyDescent="0.25">
      <c r="A2298" s="44" t="str">
        <f>IF(B2298&lt;&gt;"",A2297+1,"")</f>
        <v/>
      </c>
      <c r="B2298" s="44"/>
      <c r="C2298" s="44"/>
      <c r="D2298" s="44"/>
      <c r="E2298" s="44"/>
      <c r="F2298" s="44"/>
      <c r="G2298" s="44"/>
      <c r="H2298" s="44"/>
      <c r="J2298" s="68"/>
      <c r="K2298" s="68"/>
      <c r="L2298" s="68"/>
      <c r="M2298" s="68"/>
      <c r="O2298" s="44"/>
      <c r="P2298" s="44"/>
      <c r="Q2298" s="44"/>
      <c r="R2298" s="44"/>
      <c r="S2298" s="44"/>
      <c r="T2298" s="44"/>
    </row>
    <row r="2299" spans="1:20" x14ac:dyDescent="0.25">
      <c r="A2299" s="44" t="str">
        <f>IF(B2299&lt;&gt;"",A2298+1,"")</f>
        <v/>
      </c>
      <c r="B2299" s="44"/>
      <c r="C2299" s="44"/>
      <c r="D2299" s="44"/>
      <c r="E2299" s="44"/>
      <c r="F2299" s="44"/>
      <c r="G2299" s="44"/>
      <c r="H2299" s="44"/>
      <c r="J2299" s="68"/>
      <c r="K2299" s="68"/>
      <c r="L2299" s="68"/>
      <c r="M2299" s="68"/>
      <c r="O2299" s="44"/>
      <c r="P2299" s="44"/>
      <c r="Q2299" s="44"/>
      <c r="R2299" s="44"/>
      <c r="S2299" s="44"/>
      <c r="T2299" s="44"/>
    </row>
    <row r="2300" spans="1:20" x14ac:dyDescent="0.25">
      <c r="A2300" s="44" t="str">
        <f>IF(B2300&lt;&gt;"",A2299+1,"")</f>
        <v/>
      </c>
      <c r="B2300" s="44"/>
      <c r="C2300" s="44"/>
      <c r="D2300" s="44"/>
      <c r="E2300" s="44"/>
      <c r="F2300" s="44"/>
      <c r="G2300" s="44"/>
      <c r="H2300" s="44"/>
      <c r="J2300" s="68"/>
      <c r="K2300" s="68"/>
      <c r="L2300" s="68"/>
      <c r="M2300" s="68"/>
      <c r="O2300" s="44"/>
      <c r="P2300" s="44"/>
      <c r="Q2300" s="44"/>
      <c r="R2300" s="44"/>
      <c r="S2300" s="44"/>
      <c r="T2300" s="44"/>
    </row>
    <row r="2301" spans="1:20" x14ac:dyDescent="0.25">
      <c r="A2301" s="44" t="str">
        <f>IF(B2301&lt;&gt;"",A2300+1,"")</f>
        <v/>
      </c>
      <c r="B2301" s="44"/>
      <c r="C2301" s="44"/>
      <c r="D2301" s="44"/>
      <c r="E2301" s="44"/>
      <c r="F2301" s="44"/>
      <c r="G2301" s="44"/>
      <c r="H2301" s="44"/>
      <c r="J2301" s="68"/>
      <c r="K2301" s="68"/>
      <c r="L2301" s="68"/>
      <c r="M2301" s="68"/>
      <c r="O2301" s="44"/>
      <c r="P2301" s="44"/>
      <c r="Q2301" s="44"/>
      <c r="R2301" s="44"/>
      <c r="S2301" s="44"/>
      <c r="T2301" s="44"/>
    </row>
    <row r="2302" spans="1:20" x14ac:dyDescent="0.25">
      <c r="A2302" s="44" t="str">
        <f>IF(B2302&lt;&gt;"",A2301+1,"")</f>
        <v/>
      </c>
      <c r="B2302" s="44"/>
      <c r="C2302" s="44"/>
      <c r="D2302" s="44"/>
      <c r="E2302" s="44"/>
      <c r="F2302" s="44"/>
      <c r="G2302" s="44"/>
      <c r="H2302" s="44"/>
      <c r="J2302" s="68"/>
      <c r="K2302" s="68"/>
      <c r="L2302" s="68"/>
      <c r="M2302" s="68"/>
      <c r="O2302" s="44"/>
      <c r="P2302" s="44"/>
      <c r="Q2302" s="44"/>
      <c r="R2302" s="44"/>
      <c r="S2302" s="44"/>
      <c r="T2302" s="44"/>
    </row>
    <row r="2303" spans="1:20" x14ac:dyDescent="0.25">
      <c r="A2303" s="44" t="str">
        <f>IF(B2303&lt;&gt;"",A2302+1,"")</f>
        <v/>
      </c>
      <c r="B2303" s="44"/>
      <c r="C2303" s="44"/>
      <c r="D2303" s="44"/>
      <c r="E2303" s="44"/>
      <c r="F2303" s="44"/>
      <c r="G2303" s="44"/>
      <c r="H2303" s="44"/>
      <c r="J2303" s="68"/>
      <c r="K2303" s="68"/>
      <c r="L2303" s="68"/>
      <c r="M2303" s="68"/>
      <c r="O2303" s="44"/>
      <c r="P2303" s="44"/>
      <c r="Q2303" s="44"/>
      <c r="R2303" s="44"/>
      <c r="S2303" s="44"/>
      <c r="T2303" s="44"/>
    </row>
    <row r="2304" spans="1:20" x14ac:dyDescent="0.25">
      <c r="A2304" s="44" t="str">
        <f>IF(B2304&lt;&gt;"",A2303+1,"")</f>
        <v/>
      </c>
      <c r="B2304" s="44"/>
      <c r="C2304" s="44"/>
      <c r="D2304" s="44"/>
      <c r="E2304" s="44"/>
      <c r="F2304" s="44"/>
      <c r="G2304" s="44"/>
      <c r="H2304" s="44"/>
      <c r="J2304" s="68"/>
      <c r="K2304" s="68"/>
      <c r="L2304" s="68"/>
      <c r="M2304" s="68"/>
      <c r="O2304" s="44"/>
      <c r="P2304" s="44"/>
      <c r="Q2304" s="44"/>
      <c r="R2304" s="44"/>
      <c r="S2304" s="44"/>
      <c r="T2304" s="44"/>
    </row>
    <row r="2305" spans="1:20" x14ac:dyDescent="0.25">
      <c r="A2305" s="44" t="str">
        <f>IF(B2305&lt;&gt;"",A2304+1,"")</f>
        <v/>
      </c>
      <c r="B2305" s="44"/>
      <c r="C2305" s="44"/>
      <c r="D2305" s="44"/>
      <c r="E2305" s="44"/>
      <c r="F2305" s="44"/>
      <c r="G2305" s="44"/>
      <c r="H2305" s="44"/>
      <c r="J2305" s="68"/>
      <c r="K2305" s="68"/>
      <c r="L2305" s="68"/>
      <c r="M2305" s="68"/>
      <c r="O2305" s="44"/>
      <c r="P2305" s="44"/>
      <c r="Q2305" s="44"/>
      <c r="R2305" s="44"/>
      <c r="S2305" s="44"/>
      <c r="T2305" s="44"/>
    </row>
    <row r="2306" spans="1:20" x14ac:dyDescent="0.25">
      <c r="A2306" s="44" t="str">
        <f>IF(B2306&lt;&gt;"",A2305+1,"")</f>
        <v/>
      </c>
      <c r="B2306" s="44"/>
      <c r="C2306" s="44"/>
      <c r="D2306" s="44"/>
      <c r="E2306" s="44"/>
      <c r="F2306" s="44"/>
      <c r="G2306" s="44"/>
      <c r="H2306" s="44"/>
      <c r="J2306" s="68"/>
      <c r="K2306" s="68"/>
      <c r="L2306" s="68"/>
      <c r="M2306" s="68"/>
      <c r="O2306" s="44"/>
      <c r="P2306" s="44"/>
      <c r="Q2306" s="44"/>
      <c r="R2306" s="44"/>
      <c r="S2306" s="44"/>
      <c r="T2306" s="44"/>
    </row>
    <row r="2307" spans="1:20" x14ac:dyDescent="0.25">
      <c r="A2307" s="44" t="str">
        <f>IF(B2307&lt;&gt;"",A2306+1,"")</f>
        <v/>
      </c>
      <c r="B2307" s="44"/>
      <c r="C2307" s="44"/>
      <c r="D2307" s="44"/>
      <c r="E2307" s="44"/>
      <c r="F2307" s="44"/>
      <c r="G2307" s="44"/>
      <c r="H2307" s="44"/>
      <c r="J2307" s="68"/>
      <c r="K2307" s="68"/>
      <c r="L2307" s="68"/>
      <c r="M2307" s="68"/>
      <c r="O2307" s="44"/>
      <c r="P2307" s="44"/>
      <c r="Q2307" s="44"/>
      <c r="R2307" s="44"/>
      <c r="S2307" s="44"/>
      <c r="T2307" s="44"/>
    </row>
    <row r="2308" spans="1:20" x14ac:dyDescent="0.25">
      <c r="A2308" s="44" t="str">
        <f>IF(B2308&lt;&gt;"",A2307+1,"")</f>
        <v/>
      </c>
      <c r="B2308" s="44"/>
      <c r="C2308" s="44"/>
      <c r="D2308" s="44"/>
      <c r="E2308" s="44"/>
      <c r="F2308" s="44"/>
      <c r="G2308" s="44"/>
      <c r="H2308" s="44"/>
      <c r="J2308" s="68"/>
      <c r="K2308" s="68"/>
      <c r="L2308" s="68"/>
      <c r="M2308" s="68"/>
      <c r="O2308" s="44"/>
      <c r="P2308" s="44"/>
      <c r="Q2308" s="44"/>
      <c r="R2308" s="44"/>
      <c r="S2308" s="44"/>
      <c r="T2308" s="44"/>
    </row>
    <row r="2309" spans="1:20" x14ac:dyDescent="0.25">
      <c r="A2309" s="44" t="str">
        <f>IF(B2309&lt;&gt;"",A2308+1,"")</f>
        <v/>
      </c>
      <c r="B2309" s="44"/>
      <c r="C2309" s="44"/>
      <c r="D2309" s="44"/>
      <c r="E2309" s="44"/>
      <c r="F2309" s="44"/>
      <c r="G2309" s="44"/>
      <c r="H2309" s="44"/>
      <c r="J2309" s="68"/>
      <c r="K2309" s="68"/>
      <c r="L2309" s="68"/>
      <c r="M2309" s="68"/>
      <c r="O2309" s="44"/>
      <c r="P2309" s="44"/>
      <c r="Q2309" s="44"/>
      <c r="R2309" s="44"/>
      <c r="S2309" s="44"/>
      <c r="T2309" s="44"/>
    </row>
    <row r="2310" spans="1:20" x14ac:dyDescent="0.25">
      <c r="A2310" s="44" t="str">
        <f>IF(B2310&lt;&gt;"",A2309+1,"")</f>
        <v/>
      </c>
      <c r="B2310" s="44"/>
      <c r="C2310" s="44"/>
      <c r="D2310" s="44"/>
      <c r="E2310" s="44"/>
      <c r="F2310" s="44"/>
      <c r="G2310" s="44"/>
      <c r="H2310" s="44"/>
      <c r="J2310" s="68"/>
      <c r="K2310" s="68"/>
      <c r="L2310" s="68"/>
      <c r="M2310" s="68"/>
      <c r="O2310" s="44"/>
      <c r="P2310" s="44"/>
      <c r="Q2310" s="44"/>
      <c r="R2310" s="44"/>
      <c r="S2310" s="44"/>
      <c r="T2310" s="44"/>
    </row>
    <row r="2311" spans="1:20" x14ac:dyDescent="0.25">
      <c r="A2311" s="44" t="str">
        <f>IF(B2311&lt;&gt;"",A2310+1,"")</f>
        <v/>
      </c>
      <c r="B2311" s="44"/>
      <c r="C2311" s="44"/>
      <c r="D2311" s="44"/>
      <c r="E2311" s="44"/>
      <c r="F2311" s="44"/>
      <c r="G2311" s="44"/>
      <c r="H2311" s="44"/>
      <c r="J2311" s="68"/>
      <c r="K2311" s="68"/>
      <c r="L2311" s="68"/>
      <c r="M2311" s="68"/>
      <c r="O2311" s="44"/>
      <c r="P2311" s="44"/>
      <c r="Q2311" s="44"/>
      <c r="R2311" s="44"/>
      <c r="S2311" s="44"/>
      <c r="T2311" s="44"/>
    </row>
    <row r="2312" spans="1:20" x14ac:dyDescent="0.25">
      <c r="A2312" s="44" t="str">
        <f>IF(B2312&lt;&gt;"",A2311+1,"")</f>
        <v/>
      </c>
      <c r="B2312" s="44"/>
      <c r="C2312" s="44"/>
      <c r="D2312" s="44"/>
      <c r="E2312" s="44"/>
      <c r="F2312" s="44"/>
      <c r="G2312" s="44"/>
      <c r="H2312" s="44"/>
      <c r="J2312" s="68"/>
      <c r="K2312" s="68"/>
      <c r="L2312" s="68"/>
      <c r="M2312" s="68"/>
      <c r="O2312" s="44"/>
      <c r="P2312" s="44"/>
      <c r="Q2312" s="44"/>
      <c r="R2312" s="44"/>
      <c r="S2312" s="44"/>
      <c r="T2312" s="44"/>
    </row>
    <row r="2313" spans="1:20" x14ac:dyDescent="0.25">
      <c r="A2313" s="44" t="str">
        <f>IF(B2313&lt;&gt;"",A2312+1,"")</f>
        <v/>
      </c>
      <c r="B2313" s="44"/>
      <c r="C2313" s="44"/>
      <c r="D2313" s="44"/>
      <c r="E2313" s="44"/>
      <c r="F2313" s="44"/>
      <c r="G2313" s="44"/>
      <c r="H2313" s="44"/>
      <c r="J2313" s="68"/>
      <c r="K2313" s="68"/>
      <c r="L2313" s="68"/>
      <c r="M2313" s="68"/>
      <c r="O2313" s="44"/>
      <c r="P2313" s="44"/>
      <c r="Q2313" s="44"/>
      <c r="R2313" s="44"/>
      <c r="S2313" s="44"/>
      <c r="T2313" s="44"/>
    </row>
    <row r="2314" spans="1:20" x14ac:dyDescent="0.25">
      <c r="A2314" s="44" t="str">
        <f>IF(B2314&lt;&gt;"",A2313+1,"")</f>
        <v/>
      </c>
      <c r="B2314" s="44"/>
      <c r="C2314" s="44"/>
      <c r="D2314" s="44"/>
      <c r="E2314" s="44"/>
      <c r="F2314" s="44"/>
      <c r="G2314" s="44"/>
      <c r="H2314" s="44"/>
      <c r="J2314" s="68"/>
      <c r="K2314" s="68"/>
      <c r="L2314" s="68"/>
      <c r="M2314" s="68"/>
      <c r="O2314" s="44"/>
      <c r="P2314" s="44"/>
      <c r="Q2314" s="44"/>
      <c r="R2314" s="44"/>
      <c r="S2314" s="44"/>
      <c r="T2314" s="44"/>
    </row>
    <row r="2315" spans="1:20" x14ac:dyDescent="0.25">
      <c r="A2315" s="44" t="str">
        <f>IF(B2315&lt;&gt;"",A2314+1,"")</f>
        <v/>
      </c>
      <c r="B2315" s="44"/>
      <c r="C2315" s="44"/>
      <c r="D2315" s="44"/>
      <c r="E2315" s="44"/>
      <c r="F2315" s="44"/>
      <c r="G2315" s="44"/>
      <c r="H2315" s="44"/>
      <c r="J2315" s="68"/>
      <c r="K2315" s="68"/>
      <c r="L2315" s="68"/>
      <c r="M2315" s="68"/>
      <c r="O2315" s="44"/>
      <c r="P2315" s="44"/>
      <c r="Q2315" s="44"/>
      <c r="R2315" s="44"/>
      <c r="S2315" s="44"/>
      <c r="T2315" s="44"/>
    </row>
    <row r="2316" spans="1:20" x14ac:dyDescent="0.25">
      <c r="A2316" s="44" t="str">
        <f>IF(B2316&lt;&gt;"",A2315+1,"")</f>
        <v/>
      </c>
      <c r="B2316" s="44"/>
      <c r="C2316" s="44"/>
      <c r="D2316" s="44"/>
      <c r="E2316" s="44"/>
      <c r="F2316" s="44"/>
      <c r="G2316" s="44"/>
      <c r="H2316" s="44"/>
      <c r="J2316" s="68"/>
      <c r="K2316" s="68"/>
      <c r="L2316" s="68"/>
      <c r="M2316" s="68"/>
      <c r="O2316" s="44"/>
      <c r="P2316" s="44"/>
      <c r="Q2316" s="44"/>
      <c r="R2316" s="44"/>
      <c r="S2316" s="44"/>
      <c r="T2316" s="44"/>
    </row>
    <row r="2317" spans="1:20" x14ac:dyDescent="0.25">
      <c r="A2317" s="44" t="str">
        <f>IF(B2317&lt;&gt;"",A2316+1,"")</f>
        <v/>
      </c>
      <c r="B2317" s="44"/>
      <c r="C2317" s="44"/>
      <c r="D2317" s="44"/>
      <c r="E2317" s="44"/>
      <c r="F2317" s="44"/>
      <c r="G2317" s="44"/>
      <c r="H2317" s="44"/>
      <c r="J2317" s="68"/>
      <c r="K2317" s="68"/>
      <c r="L2317" s="68"/>
      <c r="M2317" s="68"/>
      <c r="O2317" s="44"/>
      <c r="P2317" s="44"/>
      <c r="Q2317" s="44"/>
      <c r="R2317" s="44"/>
      <c r="S2317" s="44"/>
      <c r="T2317" s="44"/>
    </row>
    <row r="2318" spans="1:20" x14ac:dyDescent="0.25">
      <c r="A2318" s="44" t="str">
        <f>IF(B2318&lt;&gt;"",A2317+1,"")</f>
        <v/>
      </c>
      <c r="B2318" s="44"/>
      <c r="C2318" s="44"/>
      <c r="D2318" s="44"/>
      <c r="E2318" s="44"/>
      <c r="F2318" s="44"/>
      <c r="G2318" s="44"/>
      <c r="H2318" s="44"/>
      <c r="J2318" s="68"/>
      <c r="K2318" s="68"/>
      <c r="L2318" s="68"/>
      <c r="M2318" s="68"/>
      <c r="O2318" s="44"/>
      <c r="P2318" s="44"/>
      <c r="Q2318" s="44"/>
      <c r="R2318" s="44"/>
      <c r="S2318" s="44"/>
      <c r="T2318" s="44"/>
    </row>
    <row r="2319" spans="1:20" x14ac:dyDescent="0.25">
      <c r="A2319" s="44" t="str">
        <f>IF(B2319&lt;&gt;"",A2318+1,"")</f>
        <v/>
      </c>
      <c r="B2319" s="44"/>
      <c r="C2319" s="44"/>
      <c r="D2319" s="44"/>
      <c r="E2319" s="44"/>
      <c r="F2319" s="44"/>
      <c r="G2319" s="44"/>
      <c r="H2319" s="44"/>
      <c r="J2319" s="68"/>
      <c r="K2319" s="68"/>
      <c r="L2319" s="68"/>
      <c r="M2319" s="68"/>
      <c r="O2319" s="44"/>
      <c r="P2319" s="44"/>
      <c r="Q2319" s="44"/>
      <c r="R2319" s="44"/>
      <c r="S2319" s="44"/>
      <c r="T2319" s="44"/>
    </row>
    <row r="2320" spans="1:20" x14ac:dyDescent="0.25">
      <c r="A2320" s="44" t="str">
        <f>IF(B2320&lt;&gt;"",A2319+1,"")</f>
        <v/>
      </c>
      <c r="B2320" s="44"/>
      <c r="C2320" s="44"/>
      <c r="D2320" s="44"/>
      <c r="E2320" s="44"/>
      <c r="F2320" s="44"/>
      <c r="G2320" s="44"/>
      <c r="H2320" s="44"/>
      <c r="J2320" s="68"/>
      <c r="K2320" s="68"/>
      <c r="L2320" s="68"/>
      <c r="M2320" s="68"/>
      <c r="O2320" s="44"/>
      <c r="P2320" s="44"/>
      <c r="Q2320" s="44"/>
      <c r="R2320" s="44"/>
      <c r="S2320" s="44"/>
      <c r="T2320" s="44"/>
    </row>
    <row r="2321" spans="1:20" x14ac:dyDescent="0.25">
      <c r="A2321" s="44" t="str">
        <f>IF(B2321&lt;&gt;"",A2320+1,"")</f>
        <v/>
      </c>
      <c r="B2321" s="44"/>
      <c r="C2321" s="44"/>
      <c r="D2321" s="44"/>
      <c r="E2321" s="44"/>
      <c r="F2321" s="44"/>
      <c r="G2321" s="44"/>
      <c r="H2321" s="44"/>
      <c r="J2321" s="68"/>
      <c r="K2321" s="68"/>
      <c r="L2321" s="68"/>
      <c r="M2321" s="68"/>
      <c r="O2321" s="44"/>
      <c r="P2321" s="44"/>
      <c r="Q2321" s="44"/>
      <c r="R2321" s="44"/>
      <c r="S2321" s="44"/>
      <c r="T2321" s="44"/>
    </row>
    <row r="2322" spans="1:20" x14ac:dyDescent="0.25">
      <c r="A2322" s="44" t="str">
        <f>IF(B2322&lt;&gt;"",A2321+1,"")</f>
        <v/>
      </c>
      <c r="B2322" s="44"/>
      <c r="C2322" s="44"/>
      <c r="D2322" s="44"/>
      <c r="E2322" s="44"/>
      <c r="F2322" s="44"/>
      <c r="G2322" s="44"/>
      <c r="H2322" s="44"/>
      <c r="J2322" s="68"/>
      <c r="K2322" s="68"/>
      <c r="L2322" s="68"/>
      <c r="M2322" s="68"/>
      <c r="O2322" s="44"/>
      <c r="P2322" s="44"/>
      <c r="Q2322" s="44"/>
      <c r="R2322" s="44"/>
      <c r="S2322" s="44"/>
      <c r="T2322" s="44"/>
    </row>
    <row r="2323" spans="1:20" x14ac:dyDescent="0.25">
      <c r="A2323" s="44" t="str">
        <f>IF(B2323&lt;&gt;"",A2322+1,"")</f>
        <v/>
      </c>
      <c r="B2323" s="44"/>
      <c r="C2323" s="44"/>
      <c r="D2323" s="44"/>
      <c r="E2323" s="44"/>
      <c r="F2323" s="44"/>
      <c r="G2323" s="44"/>
      <c r="H2323" s="44"/>
      <c r="J2323" s="68"/>
      <c r="K2323" s="68"/>
      <c r="L2323" s="68"/>
      <c r="M2323" s="68"/>
      <c r="O2323" s="44"/>
      <c r="P2323" s="44"/>
      <c r="Q2323" s="44"/>
      <c r="R2323" s="44"/>
      <c r="S2323" s="44"/>
      <c r="T2323" s="44"/>
    </row>
    <row r="2324" spans="1:20" x14ac:dyDescent="0.25">
      <c r="A2324" s="44" t="str">
        <f>IF(B2324&lt;&gt;"",A2323+1,"")</f>
        <v/>
      </c>
      <c r="B2324" s="44"/>
      <c r="C2324" s="44"/>
      <c r="D2324" s="44"/>
      <c r="E2324" s="44"/>
      <c r="F2324" s="44"/>
      <c r="G2324" s="44"/>
      <c r="H2324" s="44"/>
      <c r="J2324" s="68"/>
      <c r="K2324" s="68"/>
      <c r="L2324" s="68"/>
      <c r="M2324" s="68"/>
      <c r="O2324" s="44"/>
      <c r="P2324" s="44"/>
      <c r="Q2324" s="44"/>
      <c r="R2324" s="44"/>
      <c r="S2324" s="44"/>
      <c r="T2324" s="44"/>
    </row>
    <row r="2325" spans="1:20" x14ac:dyDescent="0.25">
      <c r="A2325" s="44" t="str">
        <f>IF(B2325&lt;&gt;"",A2324+1,"")</f>
        <v/>
      </c>
      <c r="B2325" s="44"/>
      <c r="C2325" s="44"/>
      <c r="D2325" s="44"/>
      <c r="E2325" s="44"/>
      <c r="F2325" s="44"/>
      <c r="G2325" s="44"/>
      <c r="H2325" s="44"/>
      <c r="J2325" s="68"/>
      <c r="K2325" s="68"/>
      <c r="L2325" s="68"/>
      <c r="M2325" s="68"/>
      <c r="O2325" s="44"/>
      <c r="P2325" s="44"/>
      <c r="Q2325" s="44"/>
      <c r="R2325" s="44"/>
      <c r="S2325" s="44"/>
      <c r="T2325" s="44"/>
    </row>
    <row r="2326" spans="1:20" x14ac:dyDescent="0.25">
      <c r="A2326" s="44" t="str">
        <f>IF(B2326&lt;&gt;"",A2325+1,"")</f>
        <v/>
      </c>
      <c r="B2326" s="44"/>
      <c r="C2326" s="44"/>
      <c r="D2326" s="44"/>
      <c r="E2326" s="44"/>
      <c r="F2326" s="44"/>
      <c r="G2326" s="44"/>
      <c r="H2326" s="44"/>
      <c r="J2326" s="68"/>
      <c r="K2326" s="68"/>
      <c r="L2326" s="68"/>
      <c r="M2326" s="68"/>
      <c r="O2326" s="44"/>
      <c r="P2326" s="44"/>
      <c r="Q2326" s="44"/>
      <c r="R2326" s="44"/>
      <c r="S2326" s="44"/>
      <c r="T2326" s="44"/>
    </row>
    <row r="2327" spans="1:20" x14ac:dyDescent="0.25">
      <c r="A2327" s="44" t="str">
        <f>IF(B2327&lt;&gt;"",A2326+1,"")</f>
        <v/>
      </c>
      <c r="B2327" s="44"/>
      <c r="C2327" s="44"/>
      <c r="D2327" s="44"/>
      <c r="E2327" s="44"/>
      <c r="F2327" s="44"/>
      <c r="G2327" s="44"/>
      <c r="H2327" s="44"/>
      <c r="J2327" s="68"/>
      <c r="K2327" s="68"/>
      <c r="L2327" s="68"/>
      <c r="M2327" s="68"/>
      <c r="O2327" s="44"/>
      <c r="P2327" s="44"/>
      <c r="Q2327" s="44"/>
      <c r="R2327" s="44"/>
      <c r="S2327" s="44"/>
      <c r="T2327" s="44"/>
    </row>
    <row r="2328" spans="1:20" x14ac:dyDescent="0.25">
      <c r="A2328" s="44" t="str">
        <f>IF(B2328&lt;&gt;"",A2327+1,"")</f>
        <v/>
      </c>
      <c r="B2328" s="44"/>
      <c r="C2328" s="44"/>
      <c r="D2328" s="44"/>
      <c r="E2328" s="44"/>
      <c r="F2328" s="44"/>
      <c r="G2328" s="44"/>
      <c r="H2328" s="44"/>
      <c r="J2328" s="68"/>
      <c r="K2328" s="68"/>
      <c r="L2328" s="68"/>
      <c r="M2328" s="68"/>
      <c r="O2328" s="44"/>
      <c r="P2328" s="44"/>
      <c r="Q2328" s="44"/>
      <c r="R2328" s="44"/>
      <c r="S2328" s="44"/>
      <c r="T2328" s="44"/>
    </row>
    <row r="2329" spans="1:20" x14ac:dyDescent="0.25">
      <c r="A2329" s="44" t="str">
        <f>IF(B2329&lt;&gt;"",A2328+1,"")</f>
        <v/>
      </c>
      <c r="B2329" s="44"/>
      <c r="C2329" s="44"/>
      <c r="D2329" s="44"/>
      <c r="E2329" s="44"/>
      <c r="F2329" s="44"/>
      <c r="G2329" s="44"/>
      <c r="H2329" s="44"/>
      <c r="J2329" s="68"/>
      <c r="K2329" s="68"/>
      <c r="L2329" s="68"/>
      <c r="M2329" s="68"/>
      <c r="O2329" s="44"/>
      <c r="P2329" s="44"/>
      <c r="Q2329" s="44"/>
      <c r="R2329" s="44"/>
      <c r="S2329" s="44"/>
      <c r="T2329" s="44"/>
    </row>
    <row r="2330" spans="1:20" x14ac:dyDescent="0.25">
      <c r="A2330" s="44" t="str">
        <f>IF(B2330&lt;&gt;"",A2329+1,"")</f>
        <v/>
      </c>
      <c r="B2330" s="44"/>
      <c r="C2330" s="44"/>
      <c r="D2330" s="44"/>
      <c r="E2330" s="44"/>
      <c r="F2330" s="44"/>
      <c r="G2330" s="44"/>
      <c r="H2330" s="44"/>
      <c r="J2330" s="68"/>
      <c r="K2330" s="68"/>
      <c r="L2330" s="68"/>
      <c r="M2330" s="68"/>
      <c r="O2330" s="44"/>
      <c r="P2330" s="44"/>
      <c r="Q2330" s="44"/>
      <c r="R2330" s="44"/>
      <c r="S2330" s="44"/>
      <c r="T2330" s="44"/>
    </row>
    <row r="2331" spans="1:20" x14ac:dyDescent="0.25">
      <c r="A2331" s="44" t="str">
        <f>IF(B2331&lt;&gt;"",A2330+1,"")</f>
        <v/>
      </c>
      <c r="B2331" s="44"/>
      <c r="C2331" s="44"/>
      <c r="D2331" s="44"/>
      <c r="E2331" s="44"/>
      <c r="F2331" s="44"/>
      <c r="G2331" s="44"/>
      <c r="H2331" s="44"/>
      <c r="J2331" s="68"/>
      <c r="K2331" s="68"/>
      <c r="L2331" s="68"/>
      <c r="M2331" s="68"/>
      <c r="O2331" s="44"/>
      <c r="P2331" s="44"/>
      <c r="Q2331" s="44"/>
      <c r="R2331" s="44"/>
      <c r="S2331" s="44"/>
      <c r="T2331" s="44"/>
    </row>
    <row r="2332" spans="1:20" x14ac:dyDescent="0.25">
      <c r="A2332" s="44" t="str">
        <f>IF(B2332&lt;&gt;"",A2331+1,"")</f>
        <v/>
      </c>
      <c r="B2332" s="44"/>
      <c r="C2332" s="44"/>
      <c r="D2332" s="44"/>
      <c r="E2332" s="44"/>
      <c r="F2332" s="44"/>
      <c r="G2332" s="44"/>
      <c r="H2332" s="44"/>
      <c r="J2332" s="68"/>
      <c r="K2332" s="68"/>
      <c r="L2332" s="68"/>
      <c r="M2332" s="68"/>
      <c r="O2332" s="44"/>
      <c r="P2332" s="44"/>
      <c r="Q2332" s="44"/>
      <c r="R2332" s="44"/>
      <c r="S2332" s="44"/>
      <c r="T2332" s="44"/>
    </row>
    <row r="2333" spans="1:20" x14ac:dyDescent="0.25">
      <c r="A2333" s="44" t="str">
        <f>IF(B2333&lt;&gt;"",A2332+1,"")</f>
        <v/>
      </c>
      <c r="B2333" s="44"/>
      <c r="C2333" s="44"/>
      <c r="D2333" s="44"/>
      <c r="E2333" s="44"/>
      <c r="F2333" s="44"/>
      <c r="G2333" s="44"/>
      <c r="H2333" s="44"/>
      <c r="J2333" s="68"/>
      <c r="K2333" s="68"/>
      <c r="L2333" s="68"/>
      <c r="M2333" s="68"/>
      <c r="O2333" s="44"/>
      <c r="P2333" s="44"/>
      <c r="Q2333" s="44"/>
      <c r="R2333" s="44"/>
      <c r="S2333" s="44"/>
      <c r="T2333" s="44"/>
    </row>
    <row r="2334" spans="1:20" x14ac:dyDescent="0.25">
      <c r="A2334" s="44" t="str">
        <f>IF(B2334&lt;&gt;"",A2333+1,"")</f>
        <v/>
      </c>
      <c r="B2334" s="44"/>
      <c r="C2334" s="44"/>
      <c r="D2334" s="44"/>
      <c r="E2334" s="44"/>
      <c r="F2334" s="44"/>
      <c r="G2334" s="44"/>
      <c r="H2334" s="44"/>
      <c r="J2334" s="68"/>
      <c r="K2334" s="68"/>
      <c r="L2334" s="68"/>
      <c r="M2334" s="68"/>
      <c r="O2334" s="44"/>
      <c r="P2334" s="44"/>
      <c r="Q2334" s="44"/>
      <c r="R2334" s="44"/>
      <c r="S2334" s="44"/>
      <c r="T2334" s="44"/>
    </row>
    <row r="2335" spans="1:20" x14ac:dyDescent="0.25">
      <c r="A2335" s="44" t="str">
        <f>IF(B2335&lt;&gt;"",A2334+1,"")</f>
        <v/>
      </c>
      <c r="B2335" s="44"/>
      <c r="C2335" s="44"/>
      <c r="D2335" s="44"/>
      <c r="E2335" s="44"/>
      <c r="F2335" s="44"/>
      <c r="G2335" s="44"/>
      <c r="H2335" s="44"/>
      <c r="J2335" s="68"/>
      <c r="K2335" s="68"/>
      <c r="L2335" s="68"/>
      <c r="M2335" s="68"/>
      <c r="O2335" s="44"/>
      <c r="P2335" s="44"/>
      <c r="Q2335" s="44"/>
      <c r="R2335" s="44"/>
      <c r="S2335" s="44"/>
      <c r="T2335" s="44"/>
    </row>
    <row r="2336" spans="1:20" x14ac:dyDescent="0.25">
      <c r="A2336" s="44" t="str">
        <f>IF(B2336&lt;&gt;"",A2335+1,"")</f>
        <v/>
      </c>
      <c r="B2336" s="44"/>
      <c r="C2336" s="44"/>
      <c r="D2336" s="44"/>
      <c r="E2336" s="44"/>
      <c r="F2336" s="44"/>
      <c r="G2336" s="44"/>
      <c r="H2336" s="44"/>
      <c r="J2336" s="68"/>
      <c r="K2336" s="68"/>
      <c r="L2336" s="68"/>
      <c r="M2336" s="68"/>
      <c r="O2336" s="44"/>
      <c r="P2336" s="44"/>
      <c r="Q2336" s="44"/>
      <c r="R2336" s="44"/>
      <c r="S2336" s="44"/>
      <c r="T2336" s="44"/>
    </row>
    <row r="2337" spans="1:20" x14ac:dyDescent="0.25">
      <c r="A2337" s="44" t="str">
        <f>IF(B2337&lt;&gt;"",A2336+1,"")</f>
        <v/>
      </c>
      <c r="B2337" s="44"/>
      <c r="C2337" s="44"/>
      <c r="D2337" s="44"/>
      <c r="E2337" s="44"/>
      <c r="F2337" s="44"/>
      <c r="G2337" s="44"/>
      <c r="H2337" s="44"/>
      <c r="J2337" s="68"/>
      <c r="K2337" s="68"/>
      <c r="L2337" s="68"/>
      <c r="M2337" s="68"/>
      <c r="O2337" s="44"/>
      <c r="P2337" s="44"/>
      <c r="Q2337" s="44"/>
      <c r="R2337" s="44"/>
      <c r="S2337" s="44"/>
      <c r="T2337" s="44"/>
    </row>
    <row r="2338" spans="1:20" x14ac:dyDescent="0.25">
      <c r="A2338" s="44" t="str">
        <f>IF(B2338&lt;&gt;"",A2337+1,"")</f>
        <v/>
      </c>
      <c r="B2338" s="44"/>
      <c r="C2338" s="44"/>
      <c r="D2338" s="44"/>
      <c r="E2338" s="44"/>
      <c r="F2338" s="44"/>
      <c r="G2338" s="44"/>
      <c r="H2338" s="44"/>
      <c r="J2338" s="68"/>
      <c r="K2338" s="68"/>
      <c r="L2338" s="68"/>
      <c r="M2338" s="68"/>
      <c r="O2338" s="44"/>
      <c r="P2338" s="44"/>
      <c r="Q2338" s="44"/>
      <c r="R2338" s="44"/>
      <c r="S2338" s="44"/>
      <c r="T2338" s="44"/>
    </row>
    <row r="2339" spans="1:20" x14ac:dyDescent="0.25">
      <c r="A2339" s="44" t="str">
        <f>IF(B2339&lt;&gt;"",A2338+1,"")</f>
        <v/>
      </c>
      <c r="B2339" s="44"/>
      <c r="C2339" s="44"/>
      <c r="D2339" s="44"/>
      <c r="E2339" s="44"/>
      <c r="F2339" s="44"/>
      <c r="G2339" s="44"/>
      <c r="H2339" s="44"/>
      <c r="J2339" s="68"/>
      <c r="K2339" s="68"/>
      <c r="L2339" s="68"/>
      <c r="M2339" s="68"/>
      <c r="O2339" s="44"/>
      <c r="P2339" s="44"/>
      <c r="Q2339" s="44"/>
      <c r="R2339" s="44"/>
      <c r="S2339" s="44"/>
      <c r="T2339" s="44"/>
    </row>
    <row r="2340" spans="1:20" x14ac:dyDescent="0.25">
      <c r="A2340" s="44" t="str">
        <f>IF(B2340&lt;&gt;"",A2339+1,"")</f>
        <v/>
      </c>
      <c r="B2340" s="44"/>
      <c r="C2340" s="44"/>
      <c r="D2340" s="44"/>
      <c r="E2340" s="44"/>
      <c r="F2340" s="44"/>
      <c r="G2340" s="44"/>
      <c r="H2340" s="44"/>
      <c r="J2340" s="68"/>
      <c r="K2340" s="68"/>
      <c r="L2340" s="68"/>
      <c r="M2340" s="68"/>
      <c r="O2340" s="44"/>
      <c r="P2340" s="44"/>
      <c r="Q2340" s="44"/>
      <c r="R2340" s="44"/>
      <c r="S2340" s="44"/>
      <c r="T2340" s="44"/>
    </row>
    <row r="2341" spans="1:20" x14ac:dyDescent="0.25">
      <c r="A2341" s="44" t="str">
        <f>IF(B2341&lt;&gt;"",A2340+1,"")</f>
        <v/>
      </c>
      <c r="B2341" s="44"/>
      <c r="C2341" s="44"/>
      <c r="D2341" s="44"/>
      <c r="E2341" s="44"/>
      <c r="F2341" s="44"/>
      <c r="G2341" s="44"/>
      <c r="H2341" s="44"/>
      <c r="J2341" s="68"/>
      <c r="K2341" s="68"/>
      <c r="L2341" s="68"/>
      <c r="M2341" s="68"/>
      <c r="O2341" s="44"/>
      <c r="P2341" s="44"/>
      <c r="Q2341" s="44"/>
      <c r="R2341" s="44"/>
      <c r="S2341" s="44"/>
      <c r="T2341" s="44"/>
    </row>
    <row r="2342" spans="1:20" x14ac:dyDescent="0.25">
      <c r="A2342" s="44" t="str">
        <f>IF(B2342&lt;&gt;"",A2341+1,"")</f>
        <v/>
      </c>
      <c r="B2342" s="44"/>
      <c r="C2342" s="44"/>
      <c r="D2342" s="44"/>
      <c r="E2342" s="44"/>
      <c r="F2342" s="44"/>
      <c r="G2342" s="44"/>
      <c r="H2342" s="44"/>
      <c r="J2342" s="68"/>
      <c r="K2342" s="68"/>
      <c r="L2342" s="68"/>
      <c r="M2342" s="68"/>
      <c r="O2342" s="44"/>
      <c r="P2342" s="44"/>
      <c r="Q2342" s="44"/>
      <c r="R2342" s="44"/>
      <c r="S2342" s="44"/>
      <c r="T2342" s="44"/>
    </row>
    <row r="2343" spans="1:20" x14ac:dyDescent="0.25">
      <c r="A2343" s="44" t="str">
        <f>IF(B2343&lt;&gt;"",A2342+1,"")</f>
        <v/>
      </c>
      <c r="B2343" s="44"/>
      <c r="C2343" s="44"/>
      <c r="D2343" s="44"/>
      <c r="E2343" s="44"/>
      <c r="F2343" s="44"/>
      <c r="G2343" s="44"/>
      <c r="H2343" s="44"/>
      <c r="J2343" s="68"/>
      <c r="K2343" s="68"/>
      <c r="L2343" s="68"/>
      <c r="M2343" s="68"/>
      <c r="O2343" s="44"/>
      <c r="P2343" s="44"/>
      <c r="Q2343" s="44"/>
      <c r="R2343" s="44"/>
      <c r="S2343" s="44"/>
      <c r="T2343" s="44"/>
    </row>
    <row r="2344" spans="1:20" x14ac:dyDescent="0.25">
      <c r="A2344" s="44" t="str">
        <f>IF(B2344&lt;&gt;"",A2343+1,"")</f>
        <v/>
      </c>
      <c r="B2344" s="44"/>
      <c r="C2344" s="44"/>
      <c r="D2344" s="44"/>
      <c r="E2344" s="44"/>
      <c r="F2344" s="44"/>
      <c r="G2344" s="44"/>
      <c r="H2344" s="44"/>
      <c r="J2344" s="68"/>
      <c r="K2344" s="68"/>
      <c r="L2344" s="68"/>
      <c r="M2344" s="68"/>
      <c r="O2344" s="44"/>
      <c r="P2344" s="44"/>
      <c r="Q2344" s="44"/>
      <c r="R2344" s="44"/>
      <c r="S2344" s="44"/>
      <c r="T2344" s="44"/>
    </row>
    <row r="2345" spans="1:20" x14ac:dyDescent="0.25">
      <c r="A2345" s="44" t="str">
        <f>IF(B2345&lt;&gt;"",A2344+1,"")</f>
        <v/>
      </c>
      <c r="B2345" s="44"/>
      <c r="C2345" s="44"/>
      <c r="D2345" s="44"/>
      <c r="E2345" s="44"/>
      <c r="F2345" s="44"/>
      <c r="G2345" s="44"/>
      <c r="H2345" s="44"/>
      <c r="J2345" s="68"/>
      <c r="K2345" s="68"/>
      <c r="L2345" s="68"/>
      <c r="M2345" s="68"/>
      <c r="O2345" s="44"/>
      <c r="P2345" s="44"/>
      <c r="Q2345" s="44"/>
      <c r="R2345" s="44"/>
      <c r="S2345" s="44"/>
      <c r="T2345" s="44"/>
    </row>
    <row r="2346" spans="1:20" x14ac:dyDescent="0.25">
      <c r="A2346" s="44" t="str">
        <f>IF(B2346&lt;&gt;"",A2345+1,"")</f>
        <v/>
      </c>
      <c r="B2346" s="44"/>
      <c r="C2346" s="44"/>
      <c r="D2346" s="44"/>
      <c r="E2346" s="44"/>
      <c r="F2346" s="44"/>
      <c r="G2346" s="44"/>
      <c r="H2346" s="44"/>
      <c r="J2346" s="68"/>
      <c r="K2346" s="68"/>
      <c r="L2346" s="68"/>
      <c r="M2346" s="68"/>
      <c r="O2346" s="44"/>
      <c r="P2346" s="44"/>
      <c r="Q2346" s="44"/>
      <c r="R2346" s="44"/>
      <c r="S2346" s="44"/>
      <c r="T2346" s="44"/>
    </row>
    <row r="2347" spans="1:20" x14ac:dyDescent="0.25">
      <c r="A2347" s="44" t="str">
        <f>IF(B2347&lt;&gt;"",A2346+1,"")</f>
        <v/>
      </c>
      <c r="B2347" s="44"/>
      <c r="C2347" s="44"/>
      <c r="D2347" s="44"/>
      <c r="E2347" s="44"/>
      <c r="F2347" s="44"/>
      <c r="G2347" s="44"/>
      <c r="H2347" s="44"/>
      <c r="J2347" s="68"/>
      <c r="K2347" s="68"/>
      <c r="L2347" s="68"/>
      <c r="M2347" s="68"/>
      <c r="O2347" s="44"/>
      <c r="P2347" s="44"/>
      <c r="Q2347" s="44"/>
      <c r="R2347" s="44"/>
      <c r="S2347" s="44"/>
      <c r="T2347" s="44"/>
    </row>
    <row r="2348" spans="1:20" x14ac:dyDescent="0.25">
      <c r="A2348" s="44" t="str">
        <f>IF(B2348&lt;&gt;"",A2347+1,"")</f>
        <v/>
      </c>
      <c r="B2348" s="44"/>
      <c r="C2348" s="44"/>
      <c r="D2348" s="44"/>
      <c r="E2348" s="44"/>
      <c r="F2348" s="44"/>
      <c r="G2348" s="44"/>
      <c r="H2348" s="44"/>
      <c r="J2348" s="68"/>
      <c r="K2348" s="68"/>
      <c r="L2348" s="68"/>
      <c r="M2348" s="68"/>
      <c r="O2348" s="44"/>
      <c r="P2348" s="44"/>
      <c r="Q2348" s="44"/>
      <c r="R2348" s="44"/>
      <c r="S2348" s="44"/>
      <c r="T2348" s="44"/>
    </row>
    <row r="2349" spans="1:20" x14ac:dyDescent="0.25">
      <c r="A2349" s="44" t="str">
        <f>IF(B2349&lt;&gt;"",A2348+1,"")</f>
        <v/>
      </c>
      <c r="B2349" s="44"/>
      <c r="C2349" s="44"/>
      <c r="D2349" s="44"/>
      <c r="E2349" s="44"/>
      <c r="F2349" s="44"/>
      <c r="G2349" s="44"/>
      <c r="H2349" s="44"/>
      <c r="J2349" s="68"/>
      <c r="K2349" s="68"/>
      <c r="L2349" s="68"/>
      <c r="M2349" s="68"/>
      <c r="O2349" s="44"/>
      <c r="P2349" s="44"/>
      <c r="Q2349" s="44"/>
      <c r="R2349" s="44"/>
      <c r="S2349" s="44"/>
      <c r="T2349" s="44"/>
    </row>
    <row r="2350" spans="1:20" x14ac:dyDescent="0.25">
      <c r="A2350" s="44" t="str">
        <f>IF(B2350&lt;&gt;"",A2349+1,"")</f>
        <v/>
      </c>
      <c r="B2350" s="44"/>
      <c r="C2350" s="44"/>
      <c r="D2350" s="44"/>
      <c r="E2350" s="44"/>
      <c r="F2350" s="44"/>
      <c r="G2350" s="44"/>
      <c r="H2350" s="44"/>
      <c r="J2350" s="68"/>
      <c r="K2350" s="68"/>
      <c r="L2350" s="68"/>
      <c r="M2350" s="68"/>
      <c r="O2350" s="44"/>
      <c r="P2350" s="44"/>
      <c r="Q2350" s="44"/>
      <c r="R2350" s="44"/>
      <c r="S2350" s="44"/>
      <c r="T2350" s="44"/>
    </row>
    <row r="2351" spans="1:20" x14ac:dyDescent="0.25">
      <c r="A2351" s="44" t="str">
        <f>IF(B2351&lt;&gt;"",A2350+1,"")</f>
        <v/>
      </c>
      <c r="B2351" s="44"/>
      <c r="C2351" s="44"/>
      <c r="D2351" s="44"/>
      <c r="E2351" s="44"/>
      <c r="F2351" s="44"/>
      <c r="G2351" s="44"/>
      <c r="H2351" s="44"/>
      <c r="J2351" s="68"/>
      <c r="K2351" s="68"/>
      <c r="L2351" s="68"/>
      <c r="M2351" s="68"/>
      <c r="O2351" s="44"/>
      <c r="P2351" s="44"/>
      <c r="Q2351" s="44"/>
      <c r="R2351" s="44"/>
      <c r="S2351" s="44"/>
      <c r="T2351" s="44"/>
    </row>
    <row r="2352" spans="1:20" x14ac:dyDescent="0.25">
      <c r="A2352" s="44" t="str">
        <f>IF(B2352&lt;&gt;"",A2351+1,"")</f>
        <v/>
      </c>
      <c r="B2352" s="44"/>
      <c r="C2352" s="44"/>
      <c r="D2352" s="44"/>
      <c r="E2352" s="44"/>
      <c r="F2352" s="44"/>
      <c r="G2352" s="44"/>
      <c r="H2352" s="44"/>
      <c r="J2352" s="68"/>
      <c r="K2352" s="68"/>
      <c r="L2352" s="68"/>
      <c r="M2352" s="68"/>
      <c r="O2352" s="44"/>
      <c r="P2352" s="44"/>
      <c r="Q2352" s="44"/>
      <c r="R2352" s="44"/>
      <c r="S2352" s="44"/>
      <c r="T2352" s="44"/>
    </row>
    <row r="2353" spans="1:20" x14ac:dyDescent="0.25">
      <c r="A2353" s="44" t="str">
        <f>IF(B2353&lt;&gt;"",A2352+1,"")</f>
        <v/>
      </c>
      <c r="B2353" s="44"/>
      <c r="C2353" s="44"/>
      <c r="D2353" s="44"/>
      <c r="E2353" s="44"/>
      <c r="F2353" s="44"/>
      <c r="G2353" s="44"/>
      <c r="H2353" s="44"/>
      <c r="J2353" s="68"/>
      <c r="K2353" s="68"/>
      <c r="L2353" s="68"/>
      <c r="M2353" s="68"/>
      <c r="O2353" s="44"/>
      <c r="P2353" s="44"/>
      <c r="Q2353" s="44"/>
      <c r="R2353" s="44"/>
      <c r="S2353" s="44"/>
      <c r="T2353" s="44"/>
    </row>
    <row r="2354" spans="1:20" x14ac:dyDescent="0.25">
      <c r="A2354" s="44" t="str">
        <f>IF(B2354&lt;&gt;"",A2353+1,"")</f>
        <v/>
      </c>
      <c r="B2354" s="44"/>
      <c r="C2354" s="44"/>
      <c r="D2354" s="44"/>
      <c r="E2354" s="44"/>
      <c r="F2354" s="44"/>
      <c r="G2354" s="44"/>
      <c r="H2354" s="44"/>
      <c r="J2354" s="68"/>
      <c r="K2354" s="68"/>
      <c r="L2354" s="68"/>
      <c r="M2354" s="68"/>
      <c r="O2354" s="44"/>
      <c r="P2354" s="44"/>
      <c r="Q2354" s="44"/>
      <c r="R2354" s="44"/>
      <c r="S2354" s="44"/>
      <c r="T2354" s="44"/>
    </row>
    <row r="2355" spans="1:20" x14ac:dyDescent="0.25">
      <c r="A2355" s="44" t="str">
        <f>IF(B2355&lt;&gt;"",A2354+1,"")</f>
        <v/>
      </c>
      <c r="B2355" s="44"/>
      <c r="C2355" s="44"/>
      <c r="D2355" s="44"/>
      <c r="E2355" s="44"/>
      <c r="F2355" s="44"/>
      <c r="G2355" s="44"/>
      <c r="H2355" s="44"/>
      <c r="J2355" s="68"/>
      <c r="K2355" s="68"/>
      <c r="L2355" s="68"/>
      <c r="M2355" s="68"/>
      <c r="O2355" s="44"/>
      <c r="P2355" s="44"/>
      <c r="Q2355" s="44"/>
      <c r="R2355" s="44"/>
      <c r="S2355" s="44"/>
      <c r="T2355" s="44"/>
    </row>
    <row r="2356" spans="1:20" x14ac:dyDescent="0.25">
      <c r="A2356" s="44" t="str">
        <f>IF(B2356&lt;&gt;"",A2355+1,"")</f>
        <v/>
      </c>
      <c r="B2356" s="44"/>
      <c r="C2356" s="44"/>
      <c r="D2356" s="44"/>
      <c r="E2356" s="44"/>
      <c r="F2356" s="44"/>
      <c r="G2356" s="44"/>
      <c r="H2356" s="44"/>
      <c r="J2356" s="68"/>
      <c r="K2356" s="68"/>
      <c r="L2356" s="68"/>
      <c r="M2356" s="68"/>
      <c r="O2356" s="44"/>
      <c r="P2356" s="44"/>
      <c r="Q2356" s="44"/>
      <c r="R2356" s="44"/>
      <c r="S2356" s="44"/>
      <c r="T2356" s="44"/>
    </row>
    <row r="2357" spans="1:20" x14ac:dyDescent="0.25">
      <c r="A2357" s="44" t="str">
        <f>IF(B2357&lt;&gt;"",A2356+1,"")</f>
        <v/>
      </c>
      <c r="B2357" s="44"/>
      <c r="C2357" s="44"/>
      <c r="D2357" s="44"/>
      <c r="E2357" s="44"/>
      <c r="F2357" s="44"/>
      <c r="G2357" s="44"/>
      <c r="H2357" s="44"/>
      <c r="J2357" s="68"/>
      <c r="K2357" s="68"/>
      <c r="L2357" s="68"/>
      <c r="M2357" s="68"/>
      <c r="O2357" s="44"/>
      <c r="P2357" s="44"/>
      <c r="Q2357" s="44"/>
      <c r="R2357" s="44"/>
      <c r="S2357" s="44"/>
      <c r="T2357" s="44"/>
    </row>
    <row r="2358" spans="1:20" x14ac:dyDescent="0.25">
      <c r="A2358" s="44" t="str">
        <f>IF(B2358&lt;&gt;"",A2357+1,"")</f>
        <v/>
      </c>
      <c r="B2358" s="44"/>
      <c r="C2358" s="44"/>
      <c r="D2358" s="44"/>
      <c r="E2358" s="44"/>
      <c r="F2358" s="44"/>
      <c r="G2358" s="44"/>
      <c r="H2358" s="44"/>
      <c r="J2358" s="68"/>
      <c r="K2358" s="68"/>
      <c r="L2358" s="68"/>
      <c r="M2358" s="68"/>
      <c r="O2358" s="44"/>
      <c r="P2358" s="44"/>
      <c r="Q2358" s="44"/>
      <c r="R2358" s="44"/>
      <c r="S2358" s="44"/>
      <c r="T2358" s="44"/>
    </row>
    <row r="2359" spans="1:20" x14ac:dyDescent="0.25">
      <c r="A2359" s="44" t="str">
        <f>IF(B2359&lt;&gt;"",A2358+1,"")</f>
        <v/>
      </c>
      <c r="B2359" s="44"/>
      <c r="C2359" s="44"/>
      <c r="D2359" s="44"/>
      <c r="E2359" s="44"/>
      <c r="F2359" s="44"/>
      <c r="G2359" s="44"/>
      <c r="H2359" s="44"/>
      <c r="J2359" s="68"/>
      <c r="K2359" s="68"/>
      <c r="L2359" s="68"/>
      <c r="M2359" s="68"/>
      <c r="O2359" s="44"/>
      <c r="P2359" s="44"/>
      <c r="Q2359" s="44"/>
      <c r="R2359" s="44"/>
      <c r="S2359" s="44"/>
      <c r="T2359" s="44"/>
    </row>
    <row r="2360" spans="1:20" x14ac:dyDescent="0.25">
      <c r="A2360" s="44" t="str">
        <f>IF(B2360&lt;&gt;"",A2359+1,"")</f>
        <v/>
      </c>
      <c r="B2360" s="44"/>
      <c r="C2360" s="44"/>
      <c r="D2360" s="44"/>
      <c r="E2360" s="44"/>
      <c r="F2360" s="44"/>
      <c r="G2360" s="44"/>
      <c r="H2360" s="44"/>
      <c r="J2360" s="68"/>
      <c r="K2360" s="68"/>
      <c r="L2360" s="68"/>
      <c r="M2360" s="68"/>
      <c r="O2360" s="44"/>
      <c r="P2360" s="44"/>
      <c r="Q2360" s="44"/>
      <c r="R2360" s="44"/>
      <c r="S2360" s="44"/>
      <c r="T2360" s="44"/>
    </row>
    <row r="2361" spans="1:20" x14ac:dyDescent="0.25">
      <c r="A2361" s="44" t="str">
        <f>IF(B2361&lt;&gt;"",A2360+1,"")</f>
        <v/>
      </c>
      <c r="B2361" s="44"/>
      <c r="C2361" s="44"/>
      <c r="D2361" s="44"/>
      <c r="E2361" s="44"/>
      <c r="F2361" s="44"/>
      <c r="G2361" s="44"/>
      <c r="H2361" s="44"/>
      <c r="J2361" s="68"/>
      <c r="K2361" s="68"/>
      <c r="L2361" s="68"/>
      <c r="M2361" s="68"/>
      <c r="O2361" s="44"/>
      <c r="P2361" s="44"/>
      <c r="Q2361" s="44"/>
      <c r="R2361" s="44"/>
      <c r="S2361" s="44"/>
      <c r="T2361" s="44"/>
    </row>
    <row r="2362" spans="1:20" x14ac:dyDescent="0.25">
      <c r="A2362" s="44" t="str">
        <f>IF(B2362&lt;&gt;"",A2361+1,"")</f>
        <v/>
      </c>
      <c r="B2362" s="44"/>
      <c r="C2362" s="44"/>
      <c r="D2362" s="44"/>
      <c r="E2362" s="44"/>
      <c r="F2362" s="44"/>
      <c r="G2362" s="44"/>
      <c r="H2362" s="44"/>
      <c r="J2362" s="68"/>
      <c r="K2362" s="68"/>
      <c r="L2362" s="68"/>
      <c r="M2362" s="68"/>
      <c r="O2362" s="44"/>
      <c r="P2362" s="44"/>
      <c r="Q2362" s="44"/>
      <c r="R2362" s="44"/>
      <c r="S2362" s="44"/>
      <c r="T2362" s="44"/>
    </row>
    <row r="2363" spans="1:20" x14ac:dyDescent="0.25">
      <c r="A2363" s="44" t="str">
        <f>IF(B2363&lt;&gt;"",A2362+1,"")</f>
        <v/>
      </c>
      <c r="B2363" s="44"/>
      <c r="C2363" s="44"/>
      <c r="D2363" s="44"/>
      <c r="E2363" s="44"/>
      <c r="F2363" s="44"/>
      <c r="G2363" s="44"/>
      <c r="H2363" s="44"/>
      <c r="J2363" s="68"/>
      <c r="K2363" s="68"/>
      <c r="L2363" s="68"/>
      <c r="M2363" s="68"/>
      <c r="O2363" s="44"/>
      <c r="P2363" s="44"/>
      <c r="Q2363" s="44"/>
      <c r="R2363" s="44"/>
      <c r="S2363" s="44"/>
      <c r="T2363" s="44"/>
    </row>
    <row r="2364" spans="1:20" x14ac:dyDescent="0.25">
      <c r="A2364" s="44" t="str">
        <f>IF(B2364&lt;&gt;"",A2363+1,"")</f>
        <v/>
      </c>
      <c r="B2364" s="44"/>
      <c r="C2364" s="44"/>
      <c r="D2364" s="44"/>
      <c r="E2364" s="44"/>
      <c r="F2364" s="44"/>
      <c r="G2364" s="44"/>
      <c r="H2364" s="44"/>
      <c r="J2364" s="68"/>
      <c r="K2364" s="68"/>
      <c r="L2364" s="68"/>
      <c r="M2364" s="68"/>
      <c r="O2364" s="44"/>
      <c r="P2364" s="44"/>
      <c r="Q2364" s="44"/>
      <c r="R2364" s="44"/>
      <c r="S2364" s="44"/>
      <c r="T2364" s="44"/>
    </row>
    <row r="2365" spans="1:20" x14ac:dyDescent="0.25">
      <c r="A2365" s="44" t="str">
        <f>IF(B2365&lt;&gt;"",A2364+1,"")</f>
        <v/>
      </c>
      <c r="B2365" s="44"/>
      <c r="C2365" s="44"/>
      <c r="D2365" s="44"/>
      <c r="E2365" s="44"/>
      <c r="F2365" s="44"/>
      <c r="G2365" s="44"/>
      <c r="H2365" s="44"/>
      <c r="J2365" s="68"/>
      <c r="K2365" s="68"/>
      <c r="L2365" s="68"/>
      <c r="M2365" s="68"/>
      <c r="O2365" s="44"/>
      <c r="P2365" s="44"/>
      <c r="Q2365" s="44"/>
      <c r="R2365" s="44"/>
      <c r="S2365" s="44"/>
      <c r="T2365" s="44"/>
    </row>
    <row r="2366" spans="1:20" x14ac:dyDescent="0.25">
      <c r="A2366" s="44" t="str">
        <f>IF(B2366&lt;&gt;"",A2365+1,"")</f>
        <v/>
      </c>
      <c r="B2366" s="44"/>
      <c r="C2366" s="44"/>
      <c r="D2366" s="44"/>
      <c r="E2366" s="44"/>
      <c r="F2366" s="44"/>
      <c r="G2366" s="44"/>
      <c r="H2366" s="44"/>
      <c r="J2366" s="68"/>
      <c r="K2366" s="68"/>
      <c r="L2366" s="68"/>
      <c r="M2366" s="68"/>
      <c r="O2366" s="44"/>
      <c r="P2366" s="44"/>
      <c r="Q2366" s="44"/>
      <c r="R2366" s="44"/>
      <c r="S2366" s="44"/>
      <c r="T2366" s="44"/>
    </row>
    <row r="2367" spans="1:20" x14ac:dyDescent="0.25">
      <c r="A2367" s="44" t="str">
        <f>IF(B2367&lt;&gt;"",A2366+1,"")</f>
        <v/>
      </c>
      <c r="B2367" s="44"/>
      <c r="C2367" s="44"/>
      <c r="D2367" s="44"/>
      <c r="E2367" s="44"/>
      <c r="F2367" s="44"/>
      <c r="G2367" s="44"/>
      <c r="H2367" s="44"/>
      <c r="J2367" s="68"/>
      <c r="K2367" s="68"/>
      <c r="L2367" s="68"/>
      <c r="M2367" s="68"/>
      <c r="O2367" s="44"/>
      <c r="P2367" s="44"/>
      <c r="Q2367" s="44"/>
      <c r="R2367" s="44"/>
      <c r="S2367" s="44"/>
      <c r="T2367" s="44"/>
    </row>
    <row r="2368" spans="1:20" x14ac:dyDescent="0.25">
      <c r="A2368" s="44" t="str">
        <f>IF(B2368&lt;&gt;"",A2367+1,"")</f>
        <v/>
      </c>
      <c r="B2368" s="44"/>
      <c r="C2368" s="44"/>
      <c r="D2368" s="44"/>
      <c r="E2368" s="44"/>
      <c r="F2368" s="44"/>
      <c r="G2368" s="44"/>
      <c r="H2368" s="44"/>
      <c r="J2368" s="68"/>
      <c r="K2368" s="68"/>
      <c r="L2368" s="68"/>
      <c r="M2368" s="68"/>
      <c r="O2368" s="44"/>
      <c r="P2368" s="44"/>
      <c r="Q2368" s="44"/>
      <c r="R2368" s="44"/>
      <c r="S2368" s="44"/>
      <c r="T2368" s="44"/>
    </row>
    <row r="2369" spans="1:20" x14ac:dyDescent="0.25">
      <c r="A2369" s="44" t="str">
        <f>IF(B2369&lt;&gt;"",A2368+1,"")</f>
        <v/>
      </c>
      <c r="B2369" s="44"/>
      <c r="C2369" s="44"/>
      <c r="D2369" s="44"/>
      <c r="E2369" s="44"/>
      <c r="F2369" s="44"/>
      <c r="G2369" s="44"/>
      <c r="H2369" s="44"/>
      <c r="J2369" s="68"/>
      <c r="K2369" s="68"/>
      <c r="L2369" s="68"/>
      <c r="M2369" s="68"/>
      <c r="O2369" s="44"/>
      <c r="P2369" s="44"/>
      <c r="Q2369" s="44"/>
      <c r="R2369" s="44"/>
      <c r="S2369" s="44"/>
      <c r="T2369" s="44"/>
    </row>
    <row r="2370" spans="1:20" x14ac:dyDescent="0.25">
      <c r="A2370" s="44" t="str">
        <f>IF(B2370&lt;&gt;"",A2369+1,"")</f>
        <v/>
      </c>
      <c r="B2370" s="44"/>
      <c r="C2370" s="44"/>
      <c r="D2370" s="44"/>
      <c r="E2370" s="44"/>
      <c r="F2370" s="44"/>
      <c r="G2370" s="44"/>
      <c r="H2370" s="44"/>
      <c r="J2370" s="68"/>
      <c r="K2370" s="68"/>
      <c r="L2370" s="68"/>
      <c r="M2370" s="68"/>
      <c r="O2370" s="44"/>
      <c r="P2370" s="44"/>
      <c r="Q2370" s="44"/>
      <c r="R2370" s="44"/>
      <c r="S2370" s="44"/>
      <c r="T2370" s="44"/>
    </row>
    <row r="2371" spans="1:20" x14ac:dyDescent="0.25">
      <c r="A2371" s="44" t="str">
        <f>IF(B2371&lt;&gt;"",A2370+1,"")</f>
        <v/>
      </c>
      <c r="B2371" s="44"/>
      <c r="C2371" s="44"/>
      <c r="D2371" s="44"/>
      <c r="E2371" s="44"/>
      <c r="F2371" s="44"/>
      <c r="G2371" s="44"/>
      <c r="H2371" s="44"/>
      <c r="J2371" s="68"/>
      <c r="K2371" s="68"/>
      <c r="L2371" s="68"/>
      <c r="M2371" s="68"/>
      <c r="O2371" s="44"/>
      <c r="P2371" s="44"/>
      <c r="Q2371" s="44"/>
      <c r="R2371" s="44"/>
      <c r="S2371" s="44"/>
      <c r="T2371" s="44"/>
    </row>
    <row r="2372" spans="1:20" x14ac:dyDescent="0.25">
      <c r="A2372" s="44" t="str">
        <f>IF(B2372&lt;&gt;"",A2371+1,"")</f>
        <v/>
      </c>
      <c r="B2372" s="44"/>
      <c r="C2372" s="44"/>
      <c r="D2372" s="44"/>
      <c r="E2372" s="44"/>
      <c r="F2372" s="44"/>
      <c r="G2372" s="44"/>
      <c r="H2372" s="44"/>
      <c r="J2372" s="68"/>
      <c r="K2372" s="68"/>
      <c r="L2372" s="68"/>
      <c r="M2372" s="68"/>
      <c r="O2372" s="44"/>
      <c r="P2372" s="44"/>
      <c r="Q2372" s="44"/>
      <c r="R2372" s="44"/>
      <c r="S2372" s="44"/>
      <c r="T2372" s="44"/>
    </row>
    <row r="2373" spans="1:20" x14ac:dyDescent="0.25">
      <c r="A2373" s="44" t="str">
        <f>IF(B2373&lt;&gt;"",A2372+1,"")</f>
        <v/>
      </c>
      <c r="B2373" s="44"/>
      <c r="C2373" s="44"/>
      <c r="D2373" s="44"/>
      <c r="E2373" s="44"/>
      <c r="F2373" s="44"/>
      <c r="G2373" s="44"/>
      <c r="H2373" s="44"/>
      <c r="J2373" s="68"/>
      <c r="K2373" s="68"/>
      <c r="L2373" s="68"/>
      <c r="M2373" s="68"/>
      <c r="O2373" s="44"/>
      <c r="P2373" s="44"/>
      <c r="Q2373" s="44"/>
      <c r="R2373" s="44"/>
      <c r="S2373" s="44"/>
      <c r="T2373" s="44"/>
    </row>
    <row r="2374" spans="1:20" x14ac:dyDescent="0.25">
      <c r="A2374" s="44" t="str">
        <f>IF(B2374&lt;&gt;"",A2373+1,"")</f>
        <v/>
      </c>
      <c r="B2374" s="44"/>
      <c r="C2374" s="44"/>
      <c r="D2374" s="44"/>
      <c r="E2374" s="44"/>
      <c r="F2374" s="44"/>
      <c r="G2374" s="44"/>
      <c r="H2374" s="44"/>
      <c r="J2374" s="68"/>
      <c r="K2374" s="68"/>
      <c r="L2374" s="68"/>
      <c r="M2374" s="68"/>
      <c r="O2374" s="44"/>
      <c r="P2374" s="44"/>
      <c r="Q2374" s="44"/>
      <c r="R2374" s="44"/>
      <c r="S2374" s="44"/>
      <c r="T2374" s="44"/>
    </row>
    <row r="2375" spans="1:20" x14ac:dyDescent="0.25">
      <c r="A2375" s="44" t="str">
        <f>IF(B2375&lt;&gt;"",A2374+1,"")</f>
        <v/>
      </c>
      <c r="B2375" s="44"/>
      <c r="C2375" s="44"/>
      <c r="D2375" s="44"/>
      <c r="E2375" s="44"/>
      <c r="F2375" s="44"/>
      <c r="G2375" s="44"/>
      <c r="H2375" s="44"/>
      <c r="J2375" s="68"/>
      <c r="K2375" s="68"/>
      <c r="L2375" s="68"/>
      <c r="M2375" s="68"/>
      <c r="O2375" s="44"/>
      <c r="P2375" s="44"/>
      <c r="Q2375" s="44"/>
      <c r="R2375" s="44"/>
      <c r="S2375" s="44"/>
      <c r="T2375" s="44"/>
    </row>
    <row r="2376" spans="1:20" x14ac:dyDescent="0.25">
      <c r="A2376" s="44" t="str">
        <f>IF(B2376&lt;&gt;"",A2375+1,"")</f>
        <v/>
      </c>
      <c r="B2376" s="44"/>
      <c r="C2376" s="44"/>
      <c r="D2376" s="44"/>
      <c r="E2376" s="44"/>
      <c r="F2376" s="44"/>
      <c r="G2376" s="44"/>
      <c r="H2376" s="44"/>
      <c r="J2376" s="68"/>
      <c r="K2376" s="68"/>
      <c r="L2376" s="68"/>
      <c r="M2376" s="68"/>
      <c r="O2376" s="44"/>
      <c r="P2376" s="44"/>
      <c r="Q2376" s="44"/>
      <c r="R2376" s="44"/>
      <c r="S2376" s="44"/>
      <c r="T2376" s="44"/>
    </row>
    <row r="2377" spans="1:20" x14ac:dyDescent="0.25">
      <c r="A2377" s="44" t="str">
        <f>IF(B2377&lt;&gt;"",A2376+1,"")</f>
        <v/>
      </c>
      <c r="B2377" s="44"/>
      <c r="C2377" s="44"/>
      <c r="D2377" s="44"/>
      <c r="E2377" s="44"/>
      <c r="F2377" s="44"/>
      <c r="G2377" s="44"/>
      <c r="H2377" s="44"/>
      <c r="J2377" s="68"/>
      <c r="K2377" s="68"/>
      <c r="L2377" s="68"/>
      <c r="M2377" s="68"/>
      <c r="O2377" s="44"/>
      <c r="P2377" s="44"/>
      <c r="Q2377" s="44"/>
      <c r="R2377" s="44"/>
      <c r="S2377" s="44"/>
      <c r="T2377" s="44"/>
    </row>
    <row r="2378" spans="1:20" x14ac:dyDescent="0.25">
      <c r="A2378" s="44" t="str">
        <f>IF(B2378&lt;&gt;"",A2377+1,"")</f>
        <v/>
      </c>
      <c r="B2378" s="44"/>
      <c r="C2378" s="44"/>
      <c r="D2378" s="44"/>
      <c r="E2378" s="44"/>
      <c r="F2378" s="44"/>
      <c r="G2378" s="44"/>
      <c r="H2378" s="44"/>
      <c r="J2378" s="68"/>
      <c r="K2378" s="68"/>
      <c r="L2378" s="68"/>
      <c r="M2378" s="68"/>
      <c r="O2378" s="44"/>
      <c r="P2378" s="44"/>
      <c r="Q2378" s="44"/>
      <c r="R2378" s="44"/>
      <c r="S2378" s="44"/>
      <c r="T2378" s="44"/>
    </row>
    <row r="2379" spans="1:20" x14ac:dyDescent="0.25">
      <c r="A2379" s="44" t="str">
        <f>IF(B2379&lt;&gt;"",A2378+1,"")</f>
        <v/>
      </c>
      <c r="B2379" s="44"/>
      <c r="C2379" s="44"/>
      <c r="D2379" s="44"/>
      <c r="E2379" s="44"/>
      <c r="F2379" s="44"/>
      <c r="G2379" s="44"/>
      <c r="H2379" s="44"/>
      <c r="J2379" s="68"/>
      <c r="K2379" s="68"/>
      <c r="L2379" s="68"/>
      <c r="M2379" s="68"/>
      <c r="O2379" s="44"/>
      <c r="P2379" s="44"/>
      <c r="Q2379" s="44"/>
      <c r="R2379" s="44"/>
      <c r="S2379" s="44"/>
      <c r="T2379" s="44"/>
    </row>
    <row r="2380" spans="1:20" x14ac:dyDescent="0.25">
      <c r="A2380" s="44" t="str">
        <f>IF(B2380&lt;&gt;"",A2379+1,"")</f>
        <v/>
      </c>
      <c r="B2380" s="44"/>
      <c r="C2380" s="44"/>
      <c r="D2380" s="44"/>
      <c r="E2380" s="44"/>
      <c r="F2380" s="44"/>
      <c r="G2380" s="44"/>
      <c r="H2380" s="44"/>
      <c r="J2380" s="68"/>
      <c r="K2380" s="68"/>
      <c r="L2380" s="68"/>
      <c r="M2380" s="68"/>
      <c r="O2380" s="44"/>
      <c r="P2380" s="44"/>
      <c r="Q2380" s="44"/>
      <c r="R2380" s="44"/>
      <c r="S2380" s="44"/>
      <c r="T2380" s="44"/>
    </row>
    <row r="2381" spans="1:20" x14ac:dyDescent="0.25">
      <c r="A2381" s="44" t="str">
        <f>IF(B2381&lt;&gt;"",A2380+1,"")</f>
        <v/>
      </c>
      <c r="B2381" s="44"/>
      <c r="C2381" s="44"/>
      <c r="D2381" s="44"/>
      <c r="E2381" s="44"/>
      <c r="F2381" s="44"/>
      <c r="G2381" s="44"/>
      <c r="H2381" s="44"/>
      <c r="J2381" s="68"/>
      <c r="K2381" s="68"/>
      <c r="L2381" s="68"/>
      <c r="M2381" s="68"/>
      <c r="O2381" s="44"/>
      <c r="P2381" s="44"/>
      <c r="Q2381" s="44"/>
      <c r="R2381" s="44"/>
      <c r="S2381" s="44"/>
      <c r="T2381" s="44"/>
    </row>
    <row r="2382" spans="1:20" x14ac:dyDescent="0.25">
      <c r="A2382" s="44" t="str">
        <f>IF(B2382&lt;&gt;"",A2381+1,"")</f>
        <v/>
      </c>
      <c r="B2382" s="44"/>
      <c r="C2382" s="44"/>
      <c r="D2382" s="44"/>
      <c r="E2382" s="44"/>
      <c r="F2382" s="44"/>
      <c r="G2382" s="44"/>
      <c r="H2382" s="44"/>
      <c r="J2382" s="68"/>
      <c r="K2382" s="68"/>
      <c r="L2382" s="68"/>
      <c r="M2382" s="68"/>
      <c r="O2382" s="44"/>
      <c r="P2382" s="44"/>
      <c r="Q2382" s="44"/>
      <c r="R2382" s="44"/>
      <c r="S2382" s="44"/>
      <c r="T2382" s="44"/>
    </row>
    <row r="2383" spans="1:20" x14ac:dyDescent="0.25">
      <c r="A2383" s="44" t="str">
        <f>IF(B2383&lt;&gt;"",A2382+1,"")</f>
        <v/>
      </c>
      <c r="B2383" s="44"/>
      <c r="C2383" s="44"/>
      <c r="D2383" s="44"/>
      <c r="E2383" s="44"/>
      <c r="F2383" s="44"/>
      <c r="G2383" s="44"/>
      <c r="H2383" s="44"/>
      <c r="J2383" s="68"/>
      <c r="K2383" s="68"/>
      <c r="L2383" s="68"/>
      <c r="M2383" s="68"/>
      <c r="O2383" s="44"/>
      <c r="P2383" s="44"/>
      <c r="Q2383" s="44"/>
      <c r="R2383" s="44"/>
      <c r="S2383" s="44"/>
      <c r="T2383" s="44"/>
    </row>
    <row r="2384" spans="1:20" x14ac:dyDescent="0.25">
      <c r="A2384" s="44" t="str">
        <f>IF(B2384&lt;&gt;"",A2383+1,"")</f>
        <v/>
      </c>
      <c r="B2384" s="44"/>
      <c r="C2384" s="44"/>
      <c r="D2384" s="44"/>
      <c r="E2384" s="44"/>
      <c r="F2384" s="44"/>
      <c r="G2384" s="44"/>
      <c r="H2384" s="44"/>
      <c r="J2384" s="68"/>
      <c r="K2384" s="68"/>
      <c r="L2384" s="68"/>
      <c r="M2384" s="68"/>
      <c r="O2384" s="44"/>
      <c r="P2384" s="44"/>
      <c r="Q2384" s="44"/>
      <c r="R2384" s="44"/>
      <c r="S2384" s="44"/>
      <c r="T2384" s="44"/>
    </row>
    <row r="2385" spans="1:20" x14ac:dyDescent="0.25">
      <c r="A2385" s="44" t="str">
        <f>IF(B2385&lt;&gt;"",A2384+1,"")</f>
        <v/>
      </c>
      <c r="B2385" s="44"/>
      <c r="C2385" s="44"/>
      <c r="D2385" s="44"/>
      <c r="E2385" s="44"/>
      <c r="F2385" s="44"/>
      <c r="G2385" s="44"/>
      <c r="H2385" s="44"/>
      <c r="J2385" s="68"/>
      <c r="K2385" s="68"/>
      <c r="L2385" s="68"/>
      <c r="M2385" s="68"/>
      <c r="O2385" s="44"/>
      <c r="P2385" s="44"/>
      <c r="Q2385" s="44"/>
      <c r="R2385" s="44"/>
      <c r="S2385" s="44"/>
      <c r="T2385" s="44"/>
    </row>
    <row r="2386" spans="1:20" x14ac:dyDescent="0.25">
      <c r="A2386" s="44" t="str">
        <f>IF(B2386&lt;&gt;"",A2385+1,"")</f>
        <v/>
      </c>
      <c r="B2386" s="44"/>
      <c r="C2386" s="44"/>
      <c r="D2386" s="44"/>
      <c r="E2386" s="44"/>
      <c r="F2386" s="44"/>
      <c r="G2386" s="44"/>
      <c r="H2386" s="44"/>
      <c r="J2386" s="68"/>
      <c r="K2386" s="68"/>
      <c r="L2386" s="68"/>
      <c r="M2386" s="68"/>
      <c r="O2386" s="44"/>
      <c r="P2386" s="44"/>
      <c r="Q2386" s="44"/>
      <c r="R2386" s="44"/>
      <c r="S2386" s="44"/>
      <c r="T2386" s="44"/>
    </row>
    <row r="2387" spans="1:20" x14ac:dyDescent="0.25">
      <c r="A2387" s="44" t="str">
        <f>IF(B2387&lt;&gt;"",A2386+1,"")</f>
        <v/>
      </c>
      <c r="B2387" s="44"/>
      <c r="C2387" s="44"/>
      <c r="D2387" s="44"/>
      <c r="E2387" s="44"/>
      <c r="F2387" s="44"/>
      <c r="G2387" s="44"/>
      <c r="H2387" s="44"/>
      <c r="J2387" s="68"/>
      <c r="K2387" s="68"/>
      <c r="L2387" s="68"/>
      <c r="M2387" s="68"/>
      <c r="O2387" s="44"/>
      <c r="P2387" s="44"/>
      <c r="Q2387" s="44"/>
      <c r="R2387" s="44"/>
      <c r="S2387" s="44"/>
      <c r="T2387" s="44"/>
    </row>
    <row r="2388" spans="1:20" x14ac:dyDescent="0.25">
      <c r="A2388" s="44" t="str">
        <f>IF(B2388&lt;&gt;"",A2387+1,"")</f>
        <v/>
      </c>
      <c r="B2388" s="44"/>
      <c r="C2388" s="44"/>
      <c r="D2388" s="44"/>
      <c r="E2388" s="44"/>
      <c r="F2388" s="44"/>
      <c r="G2388" s="44"/>
      <c r="H2388" s="44"/>
      <c r="J2388" s="68"/>
      <c r="K2388" s="68"/>
      <c r="L2388" s="68"/>
      <c r="M2388" s="68"/>
      <c r="O2388" s="44"/>
      <c r="P2388" s="44"/>
      <c r="Q2388" s="44"/>
      <c r="R2388" s="44"/>
      <c r="S2388" s="44"/>
      <c r="T2388" s="44"/>
    </row>
    <row r="2389" spans="1:20" x14ac:dyDescent="0.25">
      <c r="A2389" s="44" t="str">
        <f>IF(B2389&lt;&gt;"",A2388+1,"")</f>
        <v/>
      </c>
      <c r="B2389" s="44"/>
      <c r="C2389" s="44"/>
      <c r="D2389" s="44"/>
      <c r="E2389" s="44"/>
      <c r="F2389" s="44"/>
      <c r="G2389" s="44"/>
      <c r="H2389" s="44"/>
      <c r="J2389" s="68"/>
      <c r="K2389" s="68"/>
      <c r="L2389" s="68"/>
      <c r="M2389" s="68"/>
      <c r="O2389" s="44"/>
      <c r="P2389" s="44"/>
      <c r="Q2389" s="44"/>
      <c r="R2389" s="44"/>
      <c r="S2389" s="44"/>
      <c r="T2389" s="44"/>
    </row>
    <row r="2390" spans="1:20" x14ac:dyDescent="0.25">
      <c r="A2390" s="44" t="str">
        <f>IF(B2390&lt;&gt;"",A2389+1,"")</f>
        <v/>
      </c>
      <c r="B2390" s="44"/>
      <c r="C2390" s="44"/>
      <c r="D2390" s="44"/>
      <c r="E2390" s="44"/>
      <c r="F2390" s="44"/>
      <c r="G2390" s="44"/>
      <c r="H2390" s="44"/>
      <c r="J2390" s="68"/>
      <c r="K2390" s="68"/>
      <c r="L2390" s="68"/>
      <c r="M2390" s="68"/>
      <c r="O2390" s="44"/>
      <c r="P2390" s="44"/>
      <c r="Q2390" s="44"/>
      <c r="R2390" s="44"/>
      <c r="S2390" s="44"/>
      <c r="T2390" s="44"/>
    </row>
    <row r="2391" spans="1:20" x14ac:dyDescent="0.25">
      <c r="A2391" s="44" t="str">
        <f>IF(B2391&lt;&gt;"",A2390+1,"")</f>
        <v/>
      </c>
      <c r="B2391" s="44"/>
      <c r="C2391" s="44"/>
      <c r="D2391" s="44"/>
      <c r="E2391" s="44"/>
      <c r="F2391" s="44"/>
      <c r="G2391" s="44"/>
      <c r="H2391" s="44"/>
      <c r="J2391" s="68"/>
      <c r="K2391" s="68"/>
      <c r="L2391" s="68"/>
      <c r="M2391" s="68"/>
      <c r="O2391" s="44"/>
      <c r="P2391" s="44"/>
      <c r="Q2391" s="44"/>
      <c r="R2391" s="44"/>
      <c r="S2391" s="44"/>
      <c r="T2391" s="44"/>
    </row>
    <row r="2392" spans="1:20" x14ac:dyDescent="0.25">
      <c r="A2392" s="44" t="str">
        <f>IF(B2392&lt;&gt;"",A2391+1,"")</f>
        <v/>
      </c>
      <c r="B2392" s="44"/>
      <c r="C2392" s="44"/>
      <c r="D2392" s="44"/>
      <c r="E2392" s="44"/>
      <c r="F2392" s="44"/>
      <c r="G2392" s="44"/>
      <c r="H2392" s="44"/>
      <c r="J2392" s="68"/>
      <c r="K2392" s="68"/>
      <c r="L2392" s="68"/>
      <c r="M2392" s="68"/>
      <c r="O2392" s="44"/>
      <c r="P2392" s="44"/>
      <c r="Q2392" s="44"/>
      <c r="R2392" s="44"/>
      <c r="S2392" s="44"/>
      <c r="T2392" s="44"/>
    </row>
    <row r="2393" spans="1:20" x14ac:dyDescent="0.25">
      <c r="A2393" s="44" t="str">
        <f>IF(B2393&lt;&gt;"",A2392+1,"")</f>
        <v/>
      </c>
      <c r="B2393" s="44"/>
      <c r="C2393" s="44"/>
      <c r="D2393" s="44"/>
      <c r="E2393" s="44"/>
      <c r="F2393" s="44"/>
      <c r="G2393" s="44"/>
      <c r="H2393" s="44"/>
      <c r="J2393" s="68"/>
      <c r="K2393" s="68"/>
      <c r="L2393" s="68"/>
      <c r="M2393" s="68"/>
      <c r="O2393" s="44"/>
      <c r="P2393" s="44"/>
      <c r="Q2393" s="44"/>
      <c r="R2393" s="44"/>
      <c r="S2393" s="44"/>
      <c r="T2393" s="44"/>
    </row>
    <row r="2394" spans="1:20" x14ac:dyDescent="0.25">
      <c r="A2394" s="44" t="str">
        <f>IF(B2394&lt;&gt;"",A2393+1,"")</f>
        <v/>
      </c>
      <c r="B2394" s="44"/>
      <c r="C2394" s="44"/>
      <c r="D2394" s="44"/>
      <c r="E2394" s="44"/>
      <c r="F2394" s="44"/>
      <c r="G2394" s="44"/>
      <c r="H2394" s="44"/>
      <c r="J2394" s="68"/>
      <c r="K2394" s="68"/>
      <c r="L2394" s="68"/>
      <c r="M2394" s="68"/>
      <c r="O2394" s="44"/>
      <c r="P2394" s="44"/>
      <c r="Q2394" s="44"/>
      <c r="R2394" s="44"/>
      <c r="S2394" s="44"/>
      <c r="T2394" s="44"/>
    </row>
    <row r="2395" spans="1:20" x14ac:dyDescent="0.25">
      <c r="A2395" s="44" t="str">
        <f>IF(B2395&lt;&gt;"",A2394+1,"")</f>
        <v/>
      </c>
      <c r="B2395" s="44"/>
      <c r="C2395" s="44"/>
      <c r="D2395" s="44"/>
      <c r="E2395" s="44"/>
      <c r="F2395" s="44"/>
      <c r="G2395" s="44"/>
      <c r="H2395" s="44"/>
      <c r="J2395" s="68"/>
      <c r="K2395" s="68"/>
      <c r="L2395" s="68"/>
      <c r="M2395" s="68"/>
      <c r="O2395" s="44"/>
      <c r="P2395" s="44"/>
      <c r="Q2395" s="44"/>
      <c r="R2395" s="44"/>
      <c r="S2395" s="44"/>
      <c r="T2395" s="44"/>
    </row>
    <row r="2396" spans="1:20" x14ac:dyDescent="0.25">
      <c r="A2396" s="44" t="str">
        <f>IF(B2396&lt;&gt;"",A2395+1,"")</f>
        <v/>
      </c>
      <c r="B2396" s="44"/>
      <c r="C2396" s="44"/>
      <c r="D2396" s="44"/>
      <c r="E2396" s="44"/>
      <c r="F2396" s="44"/>
      <c r="G2396" s="44"/>
      <c r="H2396" s="44"/>
      <c r="J2396" s="68"/>
      <c r="K2396" s="68"/>
      <c r="L2396" s="68"/>
      <c r="M2396" s="68"/>
      <c r="O2396" s="44"/>
      <c r="P2396" s="44"/>
      <c r="Q2396" s="44"/>
      <c r="R2396" s="44"/>
      <c r="S2396" s="44"/>
      <c r="T2396" s="44"/>
    </row>
    <row r="2397" spans="1:20" x14ac:dyDescent="0.25">
      <c r="A2397" s="44" t="str">
        <f>IF(B2397&lt;&gt;"",A2396+1,"")</f>
        <v/>
      </c>
      <c r="B2397" s="44"/>
      <c r="C2397" s="44"/>
      <c r="D2397" s="44"/>
      <c r="E2397" s="44"/>
      <c r="F2397" s="44"/>
      <c r="G2397" s="44"/>
      <c r="H2397" s="44"/>
      <c r="J2397" s="68"/>
      <c r="K2397" s="68"/>
      <c r="L2397" s="68"/>
      <c r="M2397" s="68"/>
      <c r="O2397" s="44"/>
      <c r="P2397" s="44"/>
      <c r="Q2397" s="44"/>
      <c r="R2397" s="44"/>
      <c r="S2397" s="44"/>
      <c r="T2397" s="44"/>
    </row>
    <row r="2398" spans="1:20" x14ac:dyDescent="0.25">
      <c r="A2398" s="44" t="str">
        <f>IF(B2398&lt;&gt;"",A2397+1,"")</f>
        <v/>
      </c>
      <c r="B2398" s="44"/>
      <c r="C2398" s="44"/>
      <c r="D2398" s="44"/>
      <c r="E2398" s="44"/>
      <c r="F2398" s="44"/>
      <c r="G2398" s="44"/>
      <c r="H2398" s="44"/>
      <c r="J2398" s="68"/>
      <c r="K2398" s="68"/>
      <c r="L2398" s="68"/>
      <c r="M2398" s="68"/>
      <c r="O2398" s="44"/>
      <c r="P2398" s="44"/>
      <c r="Q2398" s="44"/>
      <c r="R2398" s="44"/>
      <c r="S2398" s="44"/>
      <c r="T2398" s="44"/>
    </row>
    <row r="2399" spans="1:20" x14ac:dyDescent="0.25">
      <c r="A2399" s="44" t="str">
        <f>IF(B2399&lt;&gt;"",A2398+1,"")</f>
        <v/>
      </c>
      <c r="B2399" s="44"/>
      <c r="C2399" s="44"/>
      <c r="D2399" s="44"/>
      <c r="E2399" s="44"/>
      <c r="F2399" s="44"/>
      <c r="G2399" s="44"/>
      <c r="H2399" s="44"/>
      <c r="J2399" s="68"/>
      <c r="K2399" s="68"/>
      <c r="L2399" s="68"/>
      <c r="M2399" s="68"/>
      <c r="O2399" s="44"/>
      <c r="P2399" s="44"/>
      <c r="Q2399" s="44"/>
      <c r="R2399" s="44"/>
      <c r="S2399" s="44"/>
      <c r="T2399" s="44"/>
    </row>
    <row r="2400" spans="1:20" x14ac:dyDescent="0.25">
      <c r="A2400" s="44" t="str">
        <f>IF(B2400&lt;&gt;"",A2399+1,"")</f>
        <v/>
      </c>
      <c r="B2400" s="44"/>
      <c r="C2400" s="44"/>
      <c r="D2400" s="44"/>
      <c r="E2400" s="44"/>
      <c r="F2400" s="44"/>
      <c r="G2400" s="44"/>
      <c r="H2400" s="44"/>
      <c r="J2400" s="68"/>
      <c r="K2400" s="68"/>
      <c r="L2400" s="68"/>
      <c r="M2400" s="68"/>
      <c r="O2400" s="44"/>
      <c r="P2400" s="44"/>
      <c r="Q2400" s="44"/>
      <c r="R2400" s="44"/>
      <c r="S2400" s="44"/>
      <c r="T2400" s="44"/>
    </row>
    <row r="2401" spans="1:20" x14ac:dyDescent="0.25">
      <c r="A2401" s="44" t="str">
        <f>IF(B2401&lt;&gt;"",A2400+1,"")</f>
        <v/>
      </c>
      <c r="B2401" s="44"/>
      <c r="C2401" s="44"/>
      <c r="D2401" s="44"/>
      <c r="E2401" s="44"/>
      <c r="F2401" s="44"/>
      <c r="G2401" s="44"/>
      <c r="H2401" s="44"/>
      <c r="J2401" s="68"/>
      <c r="K2401" s="68"/>
      <c r="L2401" s="68"/>
      <c r="M2401" s="68"/>
      <c r="O2401" s="44"/>
      <c r="P2401" s="44"/>
      <c r="Q2401" s="44"/>
      <c r="R2401" s="44"/>
      <c r="S2401" s="44"/>
      <c r="T2401" s="44"/>
    </row>
    <row r="2402" spans="1:20" x14ac:dyDescent="0.25">
      <c r="A2402" s="44" t="str">
        <f>IF(B2402&lt;&gt;"",A2401+1,"")</f>
        <v/>
      </c>
      <c r="B2402" s="44"/>
      <c r="C2402" s="44"/>
      <c r="D2402" s="44"/>
      <c r="E2402" s="44"/>
      <c r="F2402" s="44"/>
      <c r="G2402" s="44"/>
      <c r="H2402" s="44"/>
      <c r="J2402" s="68"/>
      <c r="K2402" s="68"/>
      <c r="L2402" s="68"/>
      <c r="M2402" s="68"/>
      <c r="O2402" s="44"/>
      <c r="P2402" s="44"/>
      <c r="Q2402" s="44"/>
      <c r="R2402" s="44"/>
      <c r="S2402" s="44"/>
      <c r="T2402" s="44"/>
    </row>
    <row r="2403" spans="1:20" x14ac:dyDescent="0.25">
      <c r="A2403" s="44" t="str">
        <f>IF(B2403&lt;&gt;"",A2402+1,"")</f>
        <v/>
      </c>
      <c r="B2403" s="44"/>
      <c r="C2403" s="44"/>
      <c r="D2403" s="44"/>
      <c r="E2403" s="44"/>
      <c r="F2403" s="44"/>
      <c r="G2403" s="44"/>
      <c r="H2403" s="44"/>
      <c r="J2403" s="68"/>
      <c r="K2403" s="68"/>
      <c r="L2403" s="68"/>
      <c r="M2403" s="68"/>
      <c r="O2403" s="44"/>
      <c r="P2403" s="44"/>
      <c r="Q2403" s="44"/>
      <c r="R2403" s="44"/>
      <c r="S2403" s="44"/>
      <c r="T2403" s="44"/>
    </row>
    <row r="2404" spans="1:20" x14ac:dyDescent="0.25">
      <c r="A2404" s="44" t="str">
        <f>IF(B2404&lt;&gt;"",A2403+1,"")</f>
        <v/>
      </c>
      <c r="B2404" s="44"/>
      <c r="C2404" s="44"/>
      <c r="D2404" s="44"/>
      <c r="E2404" s="44"/>
      <c r="F2404" s="44"/>
      <c r="G2404" s="44"/>
      <c r="H2404" s="44"/>
      <c r="J2404" s="68"/>
      <c r="K2404" s="68"/>
      <c r="L2404" s="68"/>
      <c r="M2404" s="68"/>
      <c r="O2404" s="44"/>
      <c r="P2404" s="44"/>
      <c r="Q2404" s="44"/>
      <c r="R2404" s="44"/>
      <c r="S2404" s="44"/>
      <c r="T2404" s="44"/>
    </row>
    <row r="2405" spans="1:20" x14ac:dyDescent="0.25">
      <c r="A2405" s="44" t="str">
        <f>IF(B2405&lt;&gt;"",A2404+1,"")</f>
        <v/>
      </c>
      <c r="B2405" s="44"/>
      <c r="C2405" s="44"/>
      <c r="D2405" s="44"/>
      <c r="E2405" s="44"/>
      <c r="F2405" s="44"/>
      <c r="G2405" s="44"/>
      <c r="H2405" s="44"/>
      <c r="J2405" s="68"/>
      <c r="K2405" s="68"/>
      <c r="L2405" s="68"/>
      <c r="M2405" s="68"/>
      <c r="O2405" s="44"/>
      <c r="P2405" s="44"/>
      <c r="Q2405" s="44"/>
      <c r="R2405" s="44"/>
      <c r="S2405" s="44"/>
      <c r="T2405" s="44"/>
    </row>
    <row r="2406" spans="1:20" x14ac:dyDescent="0.25">
      <c r="A2406" s="44" t="str">
        <f>IF(B2406&lt;&gt;"",A2405+1,"")</f>
        <v/>
      </c>
      <c r="B2406" s="44"/>
      <c r="C2406" s="44"/>
      <c r="D2406" s="44"/>
      <c r="E2406" s="44"/>
      <c r="F2406" s="44"/>
      <c r="G2406" s="44"/>
      <c r="H2406" s="44"/>
      <c r="J2406" s="68"/>
      <c r="K2406" s="68"/>
      <c r="L2406" s="68"/>
      <c r="M2406" s="68"/>
      <c r="O2406" s="44"/>
      <c r="P2406" s="44"/>
      <c r="Q2406" s="44"/>
      <c r="R2406" s="44"/>
      <c r="S2406" s="44"/>
      <c r="T2406" s="44"/>
    </row>
    <row r="2407" spans="1:20" x14ac:dyDescent="0.25">
      <c r="A2407" s="44" t="str">
        <f>IF(B2407&lt;&gt;"",A2406+1,"")</f>
        <v/>
      </c>
      <c r="B2407" s="44"/>
      <c r="C2407" s="44"/>
      <c r="D2407" s="44"/>
      <c r="E2407" s="44"/>
      <c r="F2407" s="44"/>
      <c r="G2407" s="44"/>
      <c r="H2407" s="44"/>
      <c r="J2407" s="68"/>
      <c r="K2407" s="68"/>
      <c r="L2407" s="68"/>
      <c r="M2407" s="68"/>
      <c r="O2407" s="44"/>
      <c r="P2407" s="44"/>
      <c r="Q2407" s="44"/>
      <c r="R2407" s="44"/>
      <c r="S2407" s="44"/>
      <c r="T2407" s="44"/>
    </row>
    <row r="2408" spans="1:20" x14ac:dyDescent="0.25">
      <c r="A2408" s="44" t="str">
        <f>IF(B2408&lt;&gt;"",A2407+1,"")</f>
        <v/>
      </c>
      <c r="B2408" s="44"/>
      <c r="C2408" s="44"/>
      <c r="D2408" s="44"/>
      <c r="E2408" s="44"/>
      <c r="F2408" s="44"/>
      <c r="G2408" s="44"/>
      <c r="H2408" s="44"/>
      <c r="J2408" s="68"/>
      <c r="K2408" s="68"/>
      <c r="L2408" s="68"/>
      <c r="M2408" s="68"/>
      <c r="O2408" s="44"/>
      <c r="P2408" s="44"/>
      <c r="Q2408" s="44"/>
      <c r="R2408" s="44"/>
      <c r="S2408" s="44"/>
      <c r="T2408" s="44"/>
    </row>
    <row r="2409" spans="1:20" x14ac:dyDescent="0.25">
      <c r="A2409" s="44" t="str">
        <f>IF(B2409&lt;&gt;"",A2408+1,"")</f>
        <v/>
      </c>
      <c r="B2409" s="44"/>
      <c r="C2409" s="44"/>
      <c r="D2409" s="44"/>
      <c r="E2409" s="44"/>
      <c r="F2409" s="44"/>
      <c r="G2409" s="44"/>
      <c r="H2409" s="44"/>
      <c r="J2409" s="68"/>
      <c r="K2409" s="68"/>
      <c r="L2409" s="68"/>
      <c r="M2409" s="68"/>
      <c r="O2409" s="44"/>
      <c r="P2409" s="44"/>
      <c r="Q2409" s="44"/>
      <c r="R2409" s="44"/>
      <c r="S2409" s="44"/>
      <c r="T2409" s="44"/>
    </row>
    <row r="2410" spans="1:20" x14ac:dyDescent="0.25">
      <c r="A2410" s="44" t="str">
        <f>IF(B2410&lt;&gt;"",A2409+1,"")</f>
        <v/>
      </c>
      <c r="B2410" s="44"/>
      <c r="C2410" s="44"/>
      <c r="D2410" s="44"/>
      <c r="E2410" s="44"/>
      <c r="F2410" s="44"/>
      <c r="G2410" s="44"/>
      <c r="H2410" s="44"/>
      <c r="J2410" s="68"/>
      <c r="K2410" s="68"/>
      <c r="L2410" s="68"/>
      <c r="M2410" s="68"/>
      <c r="O2410" s="44"/>
      <c r="P2410" s="44"/>
      <c r="Q2410" s="44"/>
      <c r="R2410" s="44"/>
      <c r="S2410" s="44"/>
      <c r="T2410" s="44"/>
    </row>
    <row r="2411" spans="1:20" x14ac:dyDescent="0.25">
      <c r="A2411" s="44" t="str">
        <f>IF(B2411&lt;&gt;"",A2410+1,"")</f>
        <v/>
      </c>
      <c r="B2411" s="44"/>
      <c r="C2411" s="44"/>
      <c r="D2411" s="44"/>
      <c r="E2411" s="44"/>
      <c r="F2411" s="44"/>
      <c r="G2411" s="44"/>
      <c r="H2411" s="44"/>
      <c r="J2411" s="68"/>
      <c r="K2411" s="68"/>
      <c r="L2411" s="68"/>
      <c r="M2411" s="68"/>
      <c r="O2411" s="44"/>
      <c r="P2411" s="44"/>
      <c r="Q2411" s="44"/>
      <c r="R2411" s="44"/>
      <c r="S2411" s="44"/>
      <c r="T2411" s="44"/>
    </row>
    <row r="2412" spans="1:20" x14ac:dyDescent="0.25">
      <c r="A2412" s="44" t="str">
        <f>IF(B2412&lt;&gt;"",A2411+1,"")</f>
        <v/>
      </c>
      <c r="B2412" s="44"/>
      <c r="C2412" s="44"/>
      <c r="D2412" s="44"/>
      <c r="E2412" s="44"/>
      <c r="F2412" s="44"/>
      <c r="G2412" s="44"/>
      <c r="H2412" s="44"/>
      <c r="J2412" s="68"/>
      <c r="K2412" s="68"/>
      <c r="L2412" s="68"/>
      <c r="M2412" s="68"/>
      <c r="O2412" s="44"/>
      <c r="P2412" s="44"/>
      <c r="Q2412" s="44"/>
      <c r="R2412" s="44"/>
      <c r="S2412" s="44"/>
      <c r="T2412" s="44"/>
    </row>
    <row r="2413" spans="1:20" x14ac:dyDescent="0.25">
      <c r="A2413" s="44" t="str">
        <f>IF(B2413&lt;&gt;"",A2412+1,"")</f>
        <v/>
      </c>
      <c r="B2413" s="44"/>
      <c r="C2413" s="44"/>
      <c r="D2413" s="44"/>
      <c r="E2413" s="44"/>
      <c r="F2413" s="44"/>
      <c r="G2413" s="44"/>
      <c r="H2413" s="44"/>
      <c r="J2413" s="68"/>
      <c r="K2413" s="68"/>
      <c r="L2413" s="68"/>
      <c r="M2413" s="68"/>
      <c r="O2413" s="44"/>
      <c r="P2413" s="44"/>
      <c r="Q2413" s="44"/>
      <c r="R2413" s="44"/>
      <c r="S2413" s="44"/>
      <c r="T2413" s="44"/>
    </row>
    <row r="2414" spans="1:20" x14ac:dyDescent="0.25">
      <c r="A2414" s="44" t="str">
        <f>IF(B2414&lt;&gt;"",A2413+1,"")</f>
        <v/>
      </c>
      <c r="B2414" s="44"/>
      <c r="C2414" s="44"/>
      <c r="D2414" s="44"/>
      <c r="E2414" s="44"/>
      <c r="F2414" s="44"/>
      <c r="G2414" s="44"/>
      <c r="H2414" s="44"/>
      <c r="J2414" s="68"/>
      <c r="K2414" s="68"/>
      <c r="L2414" s="68"/>
      <c r="M2414" s="68"/>
      <c r="O2414" s="44"/>
      <c r="P2414" s="44"/>
      <c r="Q2414" s="44"/>
      <c r="R2414" s="44"/>
      <c r="S2414" s="44"/>
      <c r="T2414" s="44"/>
    </row>
    <row r="2415" spans="1:20" x14ac:dyDescent="0.25">
      <c r="A2415" s="44" t="str">
        <f>IF(B2415&lt;&gt;"",A2414+1,"")</f>
        <v/>
      </c>
      <c r="B2415" s="44"/>
      <c r="C2415" s="44"/>
      <c r="D2415" s="44"/>
      <c r="E2415" s="44"/>
      <c r="F2415" s="44"/>
      <c r="G2415" s="44"/>
      <c r="H2415" s="44"/>
      <c r="J2415" s="68"/>
      <c r="K2415" s="68"/>
      <c r="L2415" s="68"/>
      <c r="M2415" s="68"/>
      <c r="O2415" s="44"/>
      <c r="P2415" s="44"/>
      <c r="Q2415" s="44"/>
      <c r="R2415" s="44"/>
      <c r="S2415" s="44"/>
      <c r="T2415" s="44"/>
    </row>
    <row r="2416" spans="1:20" x14ac:dyDescent="0.25">
      <c r="A2416" s="44" t="str">
        <f>IF(B2416&lt;&gt;"",A2415+1,"")</f>
        <v/>
      </c>
      <c r="B2416" s="44"/>
      <c r="C2416" s="44"/>
      <c r="D2416" s="44"/>
      <c r="E2416" s="44"/>
      <c r="F2416" s="44"/>
      <c r="G2416" s="44"/>
      <c r="H2416" s="44"/>
      <c r="J2416" s="68"/>
      <c r="K2416" s="68"/>
      <c r="L2416" s="68"/>
      <c r="M2416" s="68"/>
      <c r="O2416" s="44"/>
      <c r="P2416" s="44"/>
      <c r="Q2416" s="44"/>
      <c r="R2416" s="44"/>
      <c r="S2416" s="44"/>
      <c r="T2416" s="44"/>
    </row>
    <row r="2417" spans="1:20" x14ac:dyDescent="0.25">
      <c r="A2417" s="44" t="str">
        <f>IF(B2417&lt;&gt;"",A2416+1,"")</f>
        <v/>
      </c>
      <c r="B2417" s="44"/>
      <c r="C2417" s="44"/>
      <c r="D2417" s="44"/>
      <c r="E2417" s="44"/>
      <c r="F2417" s="44"/>
      <c r="G2417" s="44"/>
      <c r="H2417" s="44"/>
      <c r="J2417" s="68"/>
      <c r="K2417" s="68"/>
      <c r="L2417" s="68"/>
      <c r="M2417" s="68"/>
      <c r="O2417" s="44"/>
      <c r="P2417" s="44"/>
      <c r="Q2417" s="44"/>
      <c r="R2417" s="44"/>
      <c r="S2417" s="44"/>
      <c r="T2417" s="44"/>
    </row>
    <row r="2418" spans="1:20" x14ac:dyDescent="0.25">
      <c r="A2418" s="44" t="str">
        <f>IF(B2418&lt;&gt;"",A2417+1,"")</f>
        <v/>
      </c>
      <c r="B2418" s="44"/>
      <c r="C2418" s="44"/>
      <c r="D2418" s="44"/>
      <c r="E2418" s="44"/>
      <c r="F2418" s="44"/>
      <c r="G2418" s="44"/>
      <c r="H2418" s="44"/>
      <c r="J2418" s="68"/>
      <c r="K2418" s="68"/>
      <c r="L2418" s="68"/>
      <c r="M2418" s="68"/>
      <c r="O2418" s="44"/>
      <c r="P2418" s="44"/>
      <c r="Q2418" s="44"/>
      <c r="R2418" s="44"/>
      <c r="S2418" s="44"/>
      <c r="T2418" s="44"/>
    </row>
    <row r="2419" spans="1:20" x14ac:dyDescent="0.25">
      <c r="A2419" s="44" t="str">
        <f>IF(B2419&lt;&gt;"",A2418+1,"")</f>
        <v/>
      </c>
      <c r="B2419" s="44"/>
      <c r="C2419" s="44"/>
      <c r="D2419" s="44"/>
      <c r="E2419" s="44"/>
      <c r="F2419" s="44"/>
      <c r="G2419" s="44"/>
      <c r="H2419" s="44"/>
      <c r="J2419" s="68"/>
      <c r="K2419" s="68"/>
      <c r="L2419" s="68"/>
      <c r="M2419" s="68"/>
      <c r="O2419" s="44"/>
      <c r="P2419" s="44"/>
      <c r="Q2419" s="44"/>
      <c r="R2419" s="44"/>
      <c r="S2419" s="44"/>
      <c r="T2419" s="44"/>
    </row>
    <row r="2420" spans="1:20" x14ac:dyDescent="0.25">
      <c r="A2420" s="44" t="str">
        <f>IF(B2420&lt;&gt;"",A2419+1,"")</f>
        <v/>
      </c>
      <c r="B2420" s="44"/>
      <c r="C2420" s="44"/>
      <c r="D2420" s="44"/>
      <c r="E2420" s="44"/>
      <c r="F2420" s="44"/>
      <c r="G2420" s="44"/>
      <c r="H2420" s="44"/>
      <c r="J2420" s="68"/>
      <c r="K2420" s="68"/>
      <c r="L2420" s="68"/>
      <c r="M2420" s="68"/>
      <c r="O2420" s="44"/>
      <c r="P2420" s="44"/>
      <c r="Q2420" s="44"/>
      <c r="R2420" s="44"/>
      <c r="S2420" s="44"/>
      <c r="T2420" s="44"/>
    </row>
    <row r="2421" spans="1:20" x14ac:dyDescent="0.25">
      <c r="A2421" s="44" t="str">
        <f>IF(B2421&lt;&gt;"",A2420+1,"")</f>
        <v/>
      </c>
      <c r="B2421" s="44"/>
      <c r="C2421" s="44"/>
      <c r="D2421" s="44"/>
      <c r="E2421" s="44"/>
      <c r="F2421" s="44"/>
      <c r="G2421" s="44"/>
      <c r="H2421" s="44"/>
      <c r="J2421" s="68"/>
      <c r="K2421" s="68"/>
      <c r="L2421" s="68"/>
      <c r="M2421" s="68"/>
      <c r="O2421" s="44"/>
      <c r="P2421" s="44"/>
      <c r="Q2421" s="44"/>
      <c r="R2421" s="44"/>
      <c r="S2421" s="44"/>
      <c r="T2421" s="44"/>
    </row>
    <row r="2422" spans="1:20" x14ac:dyDescent="0.25">
      <c r="A2422" s="44" t="str">
        <f>IF(B2422&lt;&gt;"",A2421+1,"")</f>
        <v/>
      </c>
      <c r="B2422" s="44"/>
      <c r="C2422" s="44"/>
      <c r="D2422" s="44"/>
      <c r="E2422" s="44"/>
      <c r="F2422" s="44"/>
      <c r="G2422" s="44"/>
      <c r="H2422" s="44"/>
      <c r="J2422" s="68"/>
      <c r="K2422" s="68"/>
      <c r="L2422" s="68"/>
      <c r="M2422" s="68"/>
      <c r="O2422" s="44"/>
      <c r="P2422" s="44"/>
      <c r="Q2422" s="44"/>
      <c r="R2422" s="44"/>
      <c r="S2422" s="44"/>
      <c r="T2422" s="44"/>
    </row>
    <row r="2423" spans="1:20" x14ac:dyDescent="0.25">
      <c r="A2423" s="44" t="str">
        <f>IF(B2423&lt;&gt;"",A2422+1,"")</f>
        <v/>
      </c>
      <c r="B2423" s="44"/>
      <c r="C2423" s="44"/>
      <c r="D2423" s="44"/>
      <c r="E2423" s="44"/>
      <c r="F2423" s="44"/>
      <c r="G2423" s="44"/>
      <c r="H2423" s="44"/>
      <c r="J2423" s="68"/>
      <c r="K2423" s="68"/>
      <c r="L2423" s="68"/>
      <c r="M2423" s="68"/>
      <c r="O2423" s="44"/>
      <c r="P2423" s="44"/>
      <c r="Q2423" s="44"/>
      <c r="R2423" s="44"/>
      <c r="S2423" s="44"/>
      <c r="T2423" s="44"/>
    </row>
    <row r="2424" spans="1:20" x14ac:dyDescent="0.25">
      <c r="A2424" s="44" t="str">
        <f>IF(B2424&lt;&gt;"",A2423+1,"")</f>
        <v/>
      </c>
      <c r="B2424" s="44"/>
      <c r="C2424" s="44"/>
      <c r="D2424" s="44"/>
      <c r="E2424" s="44"/>
      <c r="F2424" s="44"/>
      <c r="G2424" s="44"/>
      <c r="H2424" s="44"/>
      <c r="J2424" s="68"/>
      <c r="K2424" s="68"/>
      <c r="L2424" s="68"/>
      <c r="M2424" s="68"/>
      <c r="O2424" s="44"/>
      <c r="P2424" s="44"/>
      <c r="Q2424" s="44"/>
      <c r="R2424" s="44"/>
      <c r="S2424" s="44"/>
      <c r="T2424" s="44"/>
    </row>
    <row r="2425" spans="1:20" x14ac:dyDescent="0.25">
      <c r="A2425" s="44" t="str">
        <f>IF(B2425&lt;&gt;"",A2424+1,"")</f>
        <v/>
      </c>
      <c r="B2425" s="44"/>
      <c r="C2425" s="44"/>
      <c r="D2425" s="44"/>
      <c r="E2425" s="44"/>
      <c r="F2425" s="44"/>
      <c r="G2425" s="44"/>
      <c r="H2425" s="44"/>
      <c r="J2425" s="68"/>
      <c r="K2425" s="68"/>
      <c r="L2425" s="68"/>
      <c r="M2425" s="68"/>
      <c r="O2425" s="44"/>
      <c r="P2425" s="44"/>
      <c r="Q2425" s="44"/>
      <c r="R2425" s="44"/>
      <c r="S2425" s="44"/>
      <c r="T2425" s="44"/>
    </row>
    <row r="2426" spans="1:20" x14ac:dyDescent="0.25">
      <c r="A2426" s="44" t="str">
        <f>IF(B2426&lt;&gt;"",A2425+1,"")</f>
        <v/>
      </c>
      <c r="B2426" s="44"/>
      <c r="C2426" s="44"/>
      <c r="D2426" s="44"/>
      <c r="E2426" s="44"/>
      <c r="F2426" s="44"/>
      <c r="G2426" s="44"/>
      <c r="H2426" s="44"/>
      <c r="J2426" s="68"/>
      <c r="K2426" s="68"/>
      <c r="L2426" s="68"/>
      <c r="M2426" s="68"/>
      <c r="O2426" s="44"/>
      <c r="P2426" s="44"/>
      <c r="Q2426" s="44"/>
      <c r="R2426" s="44"/>
      <c r="S2426" s="44"/>
      <c r="T2426" s="44"/>
    </row>
    <row r="2427" spans="1:20" x14ac:dyDescent="0.25">
      <c r="A2427" s="44" t="str">
        <f>IF(B2427&lt;&gt;"",A2426+1,"")</f>
        <v/>
      </c>
      <c r="B2427" s="44"/>
      <c r="C2427" s="44"/>
      <c r="D2427" s="44"/>
      <c r="E2427" s="44"/>
      <c r="F2427" s="44"/>
      <c r="G2427" s="44"/>
      <c r="H2427" s="44"/>
      <c r="J2427" s="68"/>
      <c r="K2427" s="68"/>
      <c r="L2427" s="68"/>
      <c r="M2427" s="68"/>
      <c r="O2427" s="44"/>
      <c r="P2427" s="44"/>
      <c r="Q2427" s="44"/>
      <c r="R2427" s="44"/>
      <c r="S2427" s="44"/>
      <c r="T2427" s="44"/>
    </row>
    <row r="2428" spans="1:20" x14ac:dyDescent="0.25">
      <c r="A2428" s="44" t="str">
        <f>IF(B2428&lt;&gt;"",A2427+1,"")</f>
        <v/>
      </c>
      <c r="B2428" s="44"/>
      <c r="C2428" s="44"/>
      <c r="D2428" s="44"/>
      <c r="E2428" s="44"/>
      <c r="F2428" s="44"/>
      <c r="G2428" s="44"/>
      <c r="H2428" s="44"/>
      <c r="J2428" s="68"/>
      <c r="K2428" s="68"/>
      <c r="L2428" s="68"/>
      <c r="M2428" s="68"/>
      <c r="O2428" s="44"/>
      <c r="P2428" s="44"/>
      <c r="Q2428" s="44"/>
      <c r="R2428" s="44"/>
      <c r="S2428" s="44"/>
      <c r="T2428" s="44"/>
    </row>
    <row r="2429" spans="1:20" x14ac:dyDescent="0.25">
      <c r="A2429" s="44" t="str">
        <f>IF(B2429&lt;&gt;"",A2428+1,"")</f>
        <v/>
      </c>
      <c r="B2429" s="44"/>
      <c r="C2429" s="44"/>
      <c r="D2429" s="44"/>
      <c r="E2429" s="44"/>
      <c r="F2429" s="44"/>
      <c r="G2429" s="44"/>
      <c r="H2429" s="44"/>
      <c r="J2429" s="68"/>
      <c r="K2429" s="68"/>
      <c r="L2429" s="68"/>
      <c r="M2429" s="68"/>
      <c r="O2429" s="44"/>
      <c r="P2429" s="44"/>
      <c r="Q2429" s="44"/>
      <c r="R2429" s="44"/>
      <c r="S2429" s="44"/>
      <c r="T2429" s="44"/>
    </row>
    <row r="2430" spans="1:20" x14ac:dyDescent="0.25">
      <c r="A2430" s="44" t="str">
        <f>IF(B2430&lt;&gt;"",A2429+1,"")</f>
        <v/>
      </c>
      <c r="B2430" s="44"/>
      <c r="C2430" s="44"/>
      <c r="D2430" s="44"/>
      <c r="E2430" s="44"/>
      <c r="F2430" s="44"/>
      <c r="G2430" s="44"/>
      <c r="H2430" s="44"/>
      <c r="J2430" s="68"/>
      <c r="K2430" s="68"/>
      <c r="L2430" s="68"/>
      <c r="M2430" s="68"/>
      <c r="O2430" s="44"/>
      <c r="P2430" s="44"/>
      <c r="Q2430" s="44"/>
      <c r="R2430" s="44"/>
      <c r="S2430" s="44"/>
      <c r="T2430" s="44"/>
    </row>
    <row r="2431" spans="1:20" x14ac:dyDescent="0.25">
      <c r="A2431" s="44" t="str">
        <f>IF(B2431&lt;&gt;"",A2430+1,"")</f>
        <v/>
      </c>
      <c r="B2431" s="44"/>
      <c r="C2431" s="44"/>
      <c r="D2431" s="44"/>
      <c r="E2431" s="44"/>
      <c r="F2431" s="44"/>
      <c r="G2431" s="44"/>
      <c r="H2431" s="44"/>
      <c r="J2431" s="68"/>
      <c r="K2431" s="68"/>
      <c r="L2431" s="68"/>
      <c r="M2431" s="68"/>
      <c r="O2431" s="44"/>
      <c r="P2431" s="44"/>
      <c r="Q2431" s="44"/>
      <c r="R2431" s="44"/>
      <c r="S2431" s="44"/>
      <c r="T2431" s="44"/>
    </row>
    <row r="2432" spans="1:20" x14ac:dyDescent="0.25">
      <c r="A2432" s="44" t="str">
        <f>IF(B2432&lt;&gt;"",A2431+1,"")</f>
        <v/>
      </c>
      <c r="B2432" s="44"/>
      <c r="C2432" s="44"/>
      <c r="D2432" s="44"/>
      <c r="E2432" s="44"/>
      <c r="F2432" s="44"/>
      <c r="G2432" s="44"/>
      <c r="H2432" s="44"/>
      <c r="J2432" s="68"/>
      <c r="K2432" s="68"/>
      <c r="L2432" s="68"/>
      <c r="M2432" s="68"/>
      <c r="O2432" s="44"/>
      <c r="P2432" s="44"/>
      <c r="Q2432" s="44"/>
      <c r="R2432" s="44"/>
      <c r="S2432" s="44"/>
      <c r="T2432" s="44"/>
    </row>
    <row r="2433" spans="1:20" x14ac:dyDescent="0.25">
      <c r="A2433" s="44" t="str">
        <f>IF(B2433&lt;&gt;"",A2432+1,"")</f>
        <v/>
      </c>
      <c r="B2433" s="44"/>
      <c r="C2433" s="44"/>
      <c r="D2433" s="44"/>
      <c r="E2433" s="44"/>
      <c r="F2433" s="44"/>
      <c r="G2433" s="44"/>
      <c r="H2433" s="44"/>
      <c r="J2433" s="68"/>
      <c r="K2433" s="68"/>
      <c r="L2433" s="68"/>
      <c r="M2433" s="68"/>
      <c r="O2433" s="44"/>
      <c r="P2433" s="44"/>
      <c r="Q2433" s="44"/>
      <c r="R2433" s="44"/>
      <c r="S2433" s="44"/>
      <c r="T2433" s="44"/>
    </row>
    <row r="2434" spans="1:20" x14ac:dyDescent="0.25">
      <c r="A2434" s="44" t="str">
        <f>IF(B2434&lt;&gt;"",A2433+1,"")</f>
        <v/>
      </c>
      <c r="B2434" s="44"/>
      <c r="C2434" s="44"/>
      <c r="D2434" s="44"/>
      <c r="E2434" s="44"/>
      <c r="F2434" s="44"/>
      <c r="G2434" s="44"/>
      <c r="H2434" s="44"/>
      <c r="J2434" s="68"/>
      <c r="K2434" s="68"/>
      <c r="L2434" s="68"/>
      <c r="M2434" s="68"/>
      <c r="O2434" s="44"/>
      <c r="P2434" s="44"/>
      <c r="Q2434" s="44"/>
      <c r="R2434" s="44"/>
      <c r="S2434" s="44"/>
      <c r="T2434" s="44"/>
    </row>
    <row r="2435" spans="1:20" x14ac:dyDescent="0.25">
      <c r="A2435" s="44" t="str">
        <f>IF(B2435&lt;&gt;"",A2434+1,"")</f>
        <v/>
      </c>
      <c r="B2435" s="44"/>
      <c r="C2435" s="44"/>
      <c r="D2435" s="44"/>
      <c r="E2435" s="44"/>
      <c r="F2435" s="44"/>
      <c r="G2435" s="44"/>
      <c r="H2435" s="44"/>
      <c r="J2435" s="68"/>
      <c r="K2435" s="68"/>
      <c r="L2435" s="68"/>
      <c r="M2435" s="68"/>
      <c r="O2435" s="44"/>
      <c r="P2435" s="44"/>
      <c r="Q2435" s="44"/>
      <c r="R2435" s="44"/>
      <c r="S2435" s="44"/>
      <c r="T2435" s="44"/>
    </row>
    <row r="2436" spans="1:20" x14ac:dyDescent="0.25">
      <c r="A2436" s="44" t="str">
        <f>IF(B2436&lt;&gt;"",A2435+1,"")</f>
        <v/>
      </c>
      <c r="B2436" s="44"/>
      <c r="C2436" s="44"/>
      <c r="D2436" s="44"/>
      <c r="E2436" s="44"/>
      <c r="F2436" s="44"/>
      <c r="G2436" s="44"/>
      <c r="H2436" s="44"/>
      <c r="J2436" s="68"/>
      <c r="K2436" s="68"/>
      <c r="L2436" s="68"/>
      <c r="M2436" s="68"/>
      <c r="O2436" s="44"/>
      <c r="P2436" s="44"/>
      <c r="Q2436" s="44"/>
      <c r="R2436" s="44"/>
      <c r="S2436" s="44"/>
      <c r="T2436" s="44"/>
    </row>
    <row r="2437" spans="1:20" x14ac:dyDescent="0.25">
      <c r="A2437" s="44" t="str">
        <f>IF(B2437&lt;&gt;"",A2436+1,"")</f>
        <v/>
      </c>
      <c r="B2437" s="44"/>
      <c r="C2437" s="44"/>
      <c r="D2437" s="44"/>
      <c r="E2437" s="44"/>
      <c r="F2437" s="44"/>
      <c r="G2437" s="44"/>
      <c r="H2437" s="44"/>
      <c r="J2437" s="68"/>
      <c r="K2437" s="68"/>
      <c r="L2437" s="68"/>
      <c r="M2437" s="68"/>
      <c r="O2437" s="44"/>
      <c r="P2437" s="44"/>
      <c r="Q2437" s="44"/>
      <c r="R2437" s="44"/>
      <c r="S2437" s="44"/>
      <c r="T2437" s="44"/>
    </row>
    <row r="2438" spans="1:20" x14ac:dyDescent="0.25">
      <c r="A2438" s="44" t="str">
        <f>IF(B2438&lt;&gt;"",A2437+1,"")</f>
        <v/>
      </c>
      <c r="B2438" s="44"/>
      <c r="C2438" s="44"/>
      <c r="D2438" s="44"/>
      <c r="E2438" s="44"/>
      <c r="F2438" s="44"/>
      <c r="G2438" s="44"/>
      <c r="H2438" s="44"/>
      <c r="J2438" s="68"/>
      <c r="K2438" s="68"/>
      <c r="L2438" s="68"/>
      <c r="M2438" s="68"/>
      <c r="O2438" s="44"/>
      <c r="P2438" s="44"/>
      <c r="Q2438" s="44"/>
      <c r="R2438" s="44"/>
      <c r="S2438" s="44"/>
      <c r="T2438" s="44"/>
    </row>
    <row r="2439" spans="1:20" x14ac:dyDescent="0.25">
      <c r="A2439" s="44" t="str">
        <f>IF(B2439&lt;&gt;"",A2438+1,"")</f>
        <v/>
      </c>
      <c r="B2439" s="44"/>
      <c r="C2439" s="44"/>
      <c r="D2439" s="44"/>
      <c r="E2439" s="44"/>
      <c r="F2439" s="44"/>
      <c r="G2439" s="44"/>
      <c r="H2439" s="44"/>
      <c r="J2439" s="68"/>
      <c r="K2439" s="68"/>
      <c r="L2439" s="68"/>
      <c r="M2439" s="68"/>
      <c r="O2439" s="44"/>
      <c r="P2439" s="44"/>
      <c r="Q2439" s="44"/>
      <c r="R2439" s="44"/>
      <c r="S2439" s="44"/>
      <c r="T2439" s="44"/>
    </row>
    <row r="2440" spans="1:20" x14ac:dyDescent="0.25">
      <c r="A2440" s="44" t="str">
        <f>IF(B2440&lt;&gt;"",A2439+1,"")</f>
        <v/>
      </c>
      <c r="B2440" s="44"/>
      <c r="C2440" s="44"/>
      <c r="D2440" s="44"/>
      <c r="E2440" s="44"/>
      <c r="F2440" s="44"/>
      <c r="G2440" s="44"/>
      <c r="H2440" s="44"/>
      <c r="J2440" s="68"/>
      <c r="K2440" s="68"/>
      <c r="L2440" s="68"/>
      <c r="M2440" s="68"/>
      <c r="O2440" s="44"/>
      <c r="P2440" s="44"/>
      <c r="Q2440" s="44"/>
      <c r="R2440" s="44"/>
      <c r="S2440" s="44"/>
      <c r="T2440" s="44"/>
    </row>
    <row r="2441" spans="1:20" x14ac:dyDescent="0.25">
      <c r="A2441" s="44" t="str">
        <f>IF(B2441&lt;&gt;"",A2440+1,"")</f>
        <v/>
      </c>
      <c r="B2441" s="44"/>
      <c r="C2441" s="44"/>
      <c r="D2441" s="44"/>
      <c r="E2441" s="44"/>
      <c r="F2441" s="44"/>
      <c r="G2441" s="44"/>
      <c r="H2441" s="44"/>
      <c r="J2441" s="68"/>
      <c r="K2441" s="68"/>
      <c r="L2441" s="68"/>
      <c r="M2441" s="68"/>
      <c r="O2441" s="44"/>
      <c r="P2441" s="44"/>
      <c r="Q2441" s="44"/>
      <c r="R2441" s="44"/>
      <c r="S2441" s="44"/>
      <c r="T2441" s="44"/>
    </row>
    <row r="2442" spans="1:20" x14ac:dyDescent="0.25">
      <c r="A2442" s="44" t="str">
        <f>IF(B2442&lt;&gt;"",A2441+1,"")</f>
        <v/>
      </c>
      <c r="B2442" s="44"/>
      <c r="C2442" s="44"/>
      <c r="D2442" s="44"/>
      <c r="E2442" s="44"/>
      <c r="F2442" s="44"/>
      <c r="G2442" s="44"/>
      <c r="H2442" s="44"/>
      <c r="J2442" s="68"/>
      <c r="K2442" s="68"/>
      <c r="L2442" s="68"/>
      <c r="M2442" s="68"/>
      <c r="O2442" s="44"/>
      <c r="P2442" s="44"/>
      <c r="Q2442" s="44"/>
      <c r="R2442" s="44"/>
      <c r="S2442" s="44"/>
      <c r="T2442" s="44"/>
    </row>
    <row r="2443" spans="1:20" x14ac:dyDescent="0.25">
      <c r="A2443" s="44" t="str">
        <f>IF(B2443&lt;&gt;"",A2442+1,"")</f>
        <v/>
      </c>
      <c r="B2443" s="44"/>
      <c r="C2443" s="44"/>
      <c r="D2443" s="44"/>
      <c r="E2443" s="44"/>
      <c r="F2443" s="44"/>
      <c r="G2443" s="44"/>
      <c r="H2443" s="44"/>
      <c r="J2443" s="68"/>
      <c r="K2443" s="68"/>
      <c r="L2443" s="68"/>
      <c r="M2443" s="68"/>
      <c r="O2443" s="44"/>
      <c r="P2443" s="44"/>
      <c r="Q2443" s="44"/>
      <c r="R2443" s="44"/>
      <c r="S2443" s="44"/>
      <c r="T2443" s="44"/>
    </row>
    <row r="2444" spans="1:20" x14ac:dyDescent="0.25">
      <c r="A2444" s="44" t="str">
        <f>IF(B2444&lt;&gt;"",A2443+1,"")</f>
        <v/>
      </c>
      <c r="B2444" s="44"/>
      <c r="C2444" s="44"/>
      <c r="D2444" s="44"/>
      <c r="E2444" s="44"/>
      <c r="F2444" s="44"/>
      <c r="G2444" s="44"/>
      <c r="H2444" s="44"/>
      <c r="J2444" s="68"/>
      <c r="K2444" s="68"/>
      <c r="L2444" s="68"/>
      <c r="M2444" s="68"/>
      <c r="O2444" s="44"/>
      <c r="P2444" s="44"/>
      <c r="Q2444" s="44"/>
      <c r="R2444" s="44"/>
      <c r="S2444" s="44"/>
      <c r="T2444" s="44"/>
    </row>
    <row r="2445" spans="1:20" x14ac:dyDescent="0.25">
      <c r="A2445" s="44" t="str">
        <f>IF(B2445&lt;&gt;"",A2444+1,"")</f>
        <v/>
      </c>
      <c r="B2445" s="44"/>
      <c r="C2445" s="44"/>
      <c r="D2445" s="44"/>
      <c r="E2445" s="44"/>
      <c r="F2445" s="44"/>
      <c r="G2445" s="44"/>
      <c r="H2445" s="44"/>
      <c r="J2445" s="68"/>
      <c r="K2445" s="68"/>
      <c r="L2445" s="68"/>
      <c r="M2445" s="68"/>
      <c r="O2445" s="44"/>
      <c r="P2445" s="44"/>
      <c r="Q2445" s="44"/>
      <c r="R2445" s="44"/>
      <c r="S2445" s="44"/>
      <c r="T2445" s="44"/>
    </row>
    <row r="2446" spans="1:20" x14ac:dyDescent="0.25">
      <c r="A2446" s="44" t="str">
        <f>IF(B2446&lt;&gt;"",A2445+1,"")</f>
        <v/>
      </c>
      <c r="B2446" s="44"/>
      <c r="C2446" s="44"/>
      <c r="D2446" s="44"/>
      <c r="E2446" s="44"/>
      <c r="F2446" s="44"/>
      <c r="G2446" s="44"/>
      <c r="H2446" s="44"/>
      <c r="J2446" s="68"/>
      <c r="K2446" s="68"/>
      <c r="L2446" s="68"/>
      <c r="M2446" s="68"/>
      <c r="O2446" s="44"/>
      <c r="P2446" s="44"/>
      <c r="Q2446" s="44"/>
      <c r="R2446" s="44"/>
      <c r="S2446" s="44"/>
      <c r="T2446" s="44"/>
    </row>
    <row r="2447" spans="1:20" x14ac:dyDescent="0.25">
      <c r="A2447" s="44" t="str">
        <f>IF(B2447&lt;&gt;"",A2446+1,"")</f>
        <v/>
      </c>
      <c r="B2447" s="44"/>
      <c r="C2447" s="44"/>
      <c r="D2447" s="44"/>
      <c r="E2447" s="44"/>
      <c r="F2447" s="44"/>
      <c r="G2447" s="44"/>
      <c r="H2447" s="44"/>
      <c r="J2447" s="68"/>
      <c r="K2447" s="68"/>
      <c r="L2447" s="68"/>
      <c r="M2447" s="68"/>
      <c r="O2447" s="44"/>
      <c r="P2447" s="44"/>
      <c r="Q2447" s="44"/>
      <c r="R2447" s="44"/>
      <c r="S2447" s="44"/>
      <c r="T2447" s="44"/>
    </row>
    <row r="2448" spans="1:20" x14ac:dyDescent="0.25">
      <c r="A2448" s="44" t="str">
        <f>IF(B2448&lt;&gt;"",A2447+1,"")</f>
        <v/>
      </c>
      <c r="B2448" s="44"/>
      <c r="C2448" s="44"/>
      <c r="D2448" s="44"/>
      <c r="E2448" s="44"/>
      <c r="F2448" s="44"/>
      <c r="G2448" s="44"/>
      <c r="H2448" s="44"/>
      <c r="J2448" s="68"/>
      <c r="K2448" s="68"/>
      <c r="L2448" s="68"/>
      <c r="M2448" s="68"/>
      <c r="O2448" s="44"/>
      <c r="P2448" s="44"/>
      <c r="Q2448" s="44"/>
      <c r="R2448" s="44"/>
      <c r="S2448" s="44"/>
      <c r="T2448" s="44"/>
    </row>
    <row r="2449" spans="1:20" x14ac:dyDescent="0.25">
      <c r="A2449" s="44" t="str">
        <f>IF(B2449&lt;&gt;"",A2448+1,"")</f>
        <v/>
      </c>
      <c r="B2449" s="44"/>
      <c r="C2449" s="44"/>
      <c r="D2449" s="44"/>
      <c r="E2449" s="44"/>
      <c r="F2449" s="44"/>
      <c r="G2449" s="44"/>
      <c r="H2449" s="44"/>
      <c r="J2449" s="68"/>
      <c r="K2449" s="68"/>
      <c r="L2449" s="68"/>
      <c r="M2449" s="68"/>
      <c r="O2449" s="44"/>
      <c r="P2449" s="44"/>
      <c r="Q2449" s="44"/>
      <c r="R2449" s="44"/>
      <c r="S2449" s="44"/>
      <c r="T2449" s="44"/>
    </row>
    <row r="2450" spans="1:20" x14ac:dyDescent="0.25">
      <c r="A2450" s="44" t="str">
        <f>IF(B2450&lt;&gt;"",A2449+1,"")</f>
        <v/>
      </c>
      <c r="B2450" s="44"/>
      <c r="C2450" s="44"/>
      <c r="D2450" s="44"/>
      <c r="E2450" s="44"/>
      <c r="F2450" s="44"/>
      <c r="G2450" s="44"/>
      <c r="H2450" s="44"/>
      <c r="J2450" s="68"/>
      <c r="K2450" s="68"/>
      <c r="L2450" s="68"/>
      <c r="M2450" s="68"/>
      <c r="O2450" s="44"/>
      <c r="P2450" s="44"/>
      <c r="Q2450" s="44"/>
      <c r="R2450" s="44"/>
      <c r="S2450" s="44"/>
      <c r="T2450" s="44"/>
    </row>
    <row r="2451" spans="1:20" x14ac:dyDescent="0.25">
      <c r="A2451" s="44" t="str">
        <f>IF(B2451&lt;&gt;"",A2450+1,"")</f>
        <v/>
      </c>
      <c r="B2451" s="44"/>
      <c r="C2451" s="44"/>
      <c r="D2451" s="44"/>
      <c r="E2451" s="44"/>
      <c r="F2451" s="44"/>
      <c r="G2451" s="44"/>
      <c r="H2451" s="44"/>
      <c r="J2451" s="68"/>
      <c r="K2451" s="68"/>
      <c r="L2451" s="68"/>
      <c r="M2451" s="68"/>
      <c r="O2451" s="44"/>
      <c r="P2451" s="44"/>
      <c r="Q2451" s="44"/>
      <c r="R2451" s="44"/>
      <c r="S2451" s="44"/>
      <c r="T2451" s="44"/>
    </row>
    <row r="2452" spans="1:20" x14ac:dyDescent="0.25">
      <c r="A2452" s="44" t="str">
        <f>IF(B2452&lt;&gt;"",A2451+1,"")</f>
        <v/>
      </c>
      <c r="B2452" s="44"/>
      <c r="C2452" s="44"/>
      <c r="D2452" s="44"/>
      <c r="E2452" s="44"/>
      <c r="F2452" s="44"/>
      <c r="G2452" s="44"/>
      <c r="H2452" s="44"/>
      <c r="J2452" s="68"/>
      <c r="K2452" s="68"/>
      <c r="L2452" s="68"/>
      <c r="M2452" s="68"/>
      <c r="O2452" s="44"/>
      <c r="P2452" s="44"/>
      <c r="Q2452" s="44"/>
      <c r="R2452" s="44"/>
      <c r="S2452" s="44"/>
      <c r="T2452" s="44"/>
    </row>
    <row r="2453" spans="1:20" x14ac:dyDescent="0.25">
      <c r="A2453" s="44" t="str">
        <f>IF(B2453&lt;&gt;"",A2452+1,"")</f>
        <v/>
      </c>
      <c r="B2453" s="44"/>
      <c r="C2453" s="44"/>
      <c r="D2453" s="44"/>
      <c r="E2453" s="44"/>
      <c r="F2453" s="44"/>
      <c r="G2453" s="44"/>
      <c r="H2453" s="44"/>
      <c r="J2453" s="68"/>
      <c r="K2453" s="68"/>
      <c r="L2453" s="68"/>
      <c r="M2453" s="68"/>
      <c r="O2453" s="44"/>
      <c r="P2453" s="44"/>
      <c r="Q2453" s="44"/>
      <c r="R2453" s="44"/>
      <c r="S2453" s="44"/>
      <c r="T2453" s="44"/>
    </row>
    <row r="2454" spans="1:20" x14ac:dyDescent="0.25">
      <c r="A2454" s="44" t="str">
        <f>IF(B2454&lt;&gt;"",A2453+1,"")</f>
        <v/>
      </c>
      <c r="B2454" s="44"/>
      <c r="C2454" s="44"/>
      <c r="D2454" s="44"/>
      <c r="E2454" s="44"/>
      <c r="F2454" s="44"/>
      <c r="G2454" s="44"/>
      <c r="H2454" s="44"/>
      <c r="J2454" s="68"/>
      <c r="K2454" s="68"/>
      <c r="L2454" s="68"/>
      <c r="M2454" s="68"/>
      <c r="O2454" s="44"/>
      <c r="P2454" s="44"/>
      <c r="Q2454" s="44"/>
      <c r="R2454" s="44"/>
      <c r="S2454" s="44"/>
      <c r="T2454" s="44"/>
    </row>
    <row r="2455" spans="1:20" x14ac:dyDescent="0.25">
      <c r="A2455" s="44" t="str">
        <f>IF(B2455&lt;&gt;"",A2454+1,"")</f>
        <v/>
      </c>
      <c r="B2455" s="44"/>
      <c r="C2455" s="44"/>
      <c r="D2455" s="44"/>
      <c r="E2455" s="44"/>
      <c r="F2455" s="44"/>
      <c r="G2455" s="44"/>
      <c r="H2455" s="44"/>
      <c r="J2455" s="68"/>
      <c r="K2455" s="68"/>
      <c r="L2455" s="68"/>
      <c r="M2455" s="68"/>
      <c r="O2455" s="44"/>
      <c r="P2455" s="44"/>
      <c r="Q2455" s="44"/>
      <c r="R2455" s="44"/>
      <c r="S2455" s="44"/>
      <c r="T2455" s="44"/>
    </row>
    <row r="2456" spans="1:20" x14ac:dyDescent="0.25">
      <c r="A2456" s="44" t="str">
        <f>IF(B2456&lt;&gt;"",A2455+1,"")</f>
        <v/>
      </c>
      <c r="B2456" s="44"/>
      <c r="C2456" s="44"/>
      <c r="D2456" s="44"/>
      <c r="E2456" s="44"/>
      <c r="F2456" s="44"/>
      <c r="G2456" s="44"/>
      <c r="H2456" s="44"/>
      <c r="J2456" s="68"/>
      <c r="K2456" s="68"/>
      <c r="L2456" s="68"/>
      <c r="M2456" s="68"/>
      <c r="O2456" s="44"/>
      <c r="P2456" s="44"/>
      <c r="Q2456" s="44"/>
      <c r="R2456" s="44"/>
      <c r="S2456" s="44"/>
      <c r="T2456" s="44"/>
    </row>
    <row r="2457" spans="1:20" x14ac:dyDescent="0.25">
      <c r="A2457" s="44" t="str">
        <f>IF(B2457&lt;&gt;"",A2456+1,"")</f>
        <v/>
      </c>
      <c r="B2457" s="44"/>
      <c r="C2457" s="44"/>
      <c r="D2457" s="44"/>
      <c r="E2457" s="44"/>
      <c r="F2457" s="44"/>
      <c r="G2457" s="44"/>
      <c r="H2457" s="44"/>
      <c r="J2457" s="68"/>
      <c r="K2457" s="68"/>
      <c r="L2457" s="68"/>
      <c r="M2457" s="68"/>
      <c r="O2457" s="44"/>
      <c r="P2457" s="44"/>
      <c r="Q2457" s="44"/>
      <c r="R2457" s="44"/>
      <c r="S2457" s="44"/>
      <c r="T2457" s="44"/>
    </row>
    <row r="2458" spans="1:20" x14ac:dyDescent="0.25">
      <c r="A2458" s="44" t="str">
        <f>IF(B2458&lt;&gt;"",A2457+1,"")</f>
        <v/>
      </c>
      <c r="B2458" s="44"/>
      <c r="C2458" s="44"/>
      <c r="D2458" s="44"/>
      <c r="E2458" s="44"/>
      <c r="F2458" s="44"/>
      <c r="G2458" s="44"/>
      <c r="H2458" s="44"/>
      <c r="J2458" s="68"/>
      <c r="K2458" s="68"/>
      <c r="L2458" s="68"/>
      <c r="M2458" s="68"/>
      <c r="O2458" s="44"/>
      <c r="P2458" s="44"/>
      <c r="Q2458" s="44"/>
      <c r="R2458" s="44"/>
      <c r="S2458" s="44"/>
      <c r="T2458" s="44"/>
    </row>
    <row r="2459" spans="1:20" x14ac:dyDescent="0.25">
      <c r="A2459" s="44" t="str">
        <f>IF(B2459&lt;&gt;"",A2458+1,"")</f>
        <v/>
      </c>
      <c r="B2459" s="44"/>
      <c r="C2459" s="44"/>
      <c r="D2459" s="44"/>
      <c r="E2459" s="44"/>
      <c r="F2459" s="44"/>
      <c r="G2459" s="44"/>
      <c r="H2459" s="44"/>
      <c r="J2459" s="68"/>
      <c r="K2459" s="68"/>
      <c r="L2459" s="68"/>
      <c r="M2459" s="68"/>
      <c r="O2459" s="44"/>
      <c r="P2459" s="44"/>
      <c r="Q2459" s="44"/>
      <c r="R2459" s="44"/>
      <c r="S2459" s="44"/>
      <c r="T2459" s="44"/>
    </row>
    <row r="2460" spans="1:20" x14ac:dyDescent="0.25">
      <c r="A2460" s="44" t="str">
        <f>IF(B2460&lt;&gt;"",A2459+1,"")</f>
        <v/>
      </c>
      <c r="B2460" s="44"/>
      <c r="C2460" s="44"/>
      <c r="D2460" s="44"/>
      <c r="E2460" s="44"/>
      <c r="F2460" s="44"/>
      <c r="G2460" s="44"/>
      <c r="H2460" s="44"/>
      <c r="J2460" s="68"/>
      <c r="K2460" s="68"/>
      <c r="L2460" s="68"/>
      <c r="M2460" s="68"/>
      <c r="O2460" s="44"/>
      <c r="P2460" s="44"/>
      <c r="Q2460" s="44"/>
      <c r="R2460" s="44"/>
      <c r="S2460" s="44"/>
      <c r="T2460" s="44"/>
    </row>
    <row r="2461" spans="1:20" x14ac:dyDescent="0.25">
      <c r="A2461" s="44" t="str">
        <f>IF(B2461&lt;&gt;"",A2460+1,"")</f>
        <v/>
      </c>
      <c r="B2461" s="44"/>
      <c r="C2461" s="44"/>
      <c r="D2461" s="44"/>
      <c r="E2461" s="44"/>
      <c r="F2461" s="44"/>
      <c r="G2461" s="44"/>
      <c r="H2461" s="44"/>
      <c r="J2461" s="68"/>
      <c r="K2461" s="68"/>
      <c r="L2461" s="68"/>
      <c r="M2461" s="68"/>
      <c r="O2461" s="44"/>
      <c r="P2461" s="44"/>
      <c r="Q2461" s="44"/>
      <c r="R2461" s="44"/>
      <c r="S2461" s="44"/>
      <c r="T2461" s="44"/>
    </row>
    <row r="2462" spans="1:20" x14ac:dyDescent="0.25">
      <c r="A2462" s="44" t="str">
        <f>IF(B2462&lt;&gt;"",A2461+1,"")</f>
        <v/>
      </c>
      <c r="B2462" s="44"/>
      <c r="C2462" s="44"/>
      <c r="D2462" s="44"/>
      <c r="E2462" s="44"/>
      <c r="F2462" s="44"/>
      <c r="G2462" s="44"/>
      <c r="H2462" s="44"/>
      <c r="J2462" s="68"/>
      <c r="K2462" s="68"/>
      <c r="L2462" s="68"/>
      <c r="M2462" s="68"/>
      <c r="O2462" s="44"/>
      <c r="P2462" s="44"/>
      <c r="Q2462" s="44"/>
      <c r="R2462" s="44"/>
      <c r="S2462" s="44"/>
      <c r="T2462" s="44"/>
    </row>
    <row r="2463" spans="1:20" x14ac:dyDescent="0.25">
      <c r="A2463" s="44" t="str">
        <f>IF(B2463&lt;&gt;"",A2462+1,"")</f>
        <v/>
      </c>
      <c r="B2463" s="44"/>
      <c r="C2463" s="44"/>
      <c r="D2463" s="44"/>
      <c r="E2463" s="44"/>
      <c r="F2463" s="44"/>
      <c r="G2463" s="44"/>
      <c r="H2463" s="44"/>
      <c r="J2463" s="68"/>
      <c r="K2463" s="68"/>
      <c r="L2463" s="68"/>
      <c r="M2463" s="68"/>
      <c r="O2463" s="44"/>
      <c r="P2463" s="44"/>
      <c r="Q2463" s="44"/>
      <c r="R2463" s="44"/>
      <c r="S2463" s="44"/>
      <c r="T2463" s="44"/>
    </row>
    <row r="2464" spans="1:20" x14ac:dyDescent="0.25">
      <c r="A2464" s="44" t="str">
        <f>IF(B2464&lt;&gt;"",A2463+1,"")</f>
        <v/>
      </c>
      <c r="B2464" s="44"/>
      <c r="C2464" s="44"/>
      <c r="D2464" s="44"/>
      <c r="E2464" s="44"/>
      <c r="F2464" s="44"/>
      <c r="G2464" s="44"/>
      <c r="H2464" s="44"/>
      <c r="J2464" s="68"/>
      <c r="K2464" s="68"/>
      <c r="L2464" s="68"/>
      <c r="M2464" s="68"/>
      <c r="O2464" s="44"/>
      <c r="P2464" s="44"/>
      <c r="Q2464" s="44"/>
      <c r="R2464" s="44"/>
      <c r="S2464" s="44"/>
      <c r="T2464" s="44"/>
    </row>
    <row r="2465" spans="1:20" x14ac:dyDescent="0.25">
      <c r="A2465" s="44" t="str">
        <f>IF(B2465&lt;&gt;"",A2464+1,"")</f>
        <v/>
      </c>
      <c r="B2465" s="44"/>
      <c r="C2465" s="44"/>
      <c r="D2465" s="44"/>
      <c r="E2465" s="44"/>
      <c r="F2465" s="44"/>
      <c r="G2465" s="44"/>
      <c r="H2465" s="44"/>
      <c r="J2465" s="68"/>
      <c r="K2465" s="68"/>
      <c r="L2465" s="68"/>
      <c r="M2465" s="68"/>
      <c r="O2465" s="44"/>
      <c r="P2465" s="44"/>
      <c r="Q2465" s="44"/>
      <c r="R2465" s="44"/>
      <c r="S2465" s="44"/>
      <c r="T2465" s="44"/>
    </row>
    <row r="2466" spans="1:20" x14ac:dyDescent="0.25">
      <c r="A2466" s="44" t="str">
        <f>IF(B2466&lt;&gt;"",A2465+1,"")</f>
        <v/>
      </c>
      <c r="B2466" s="44"/>
      <c r="C2466" s="44"/>
      <c r="D2466" s="44"/>
      <c r="E2466" s="44"/>
      <c r="F2466" s="44"/>
      <c r="G2466" s="44"/>
      <c r="H2466" s="44"/>
      <c r="J2466" s="68"/>
      <c r="K2466" s="68"/>
      <c r="L2466" s="68"/>
      <c r="M2466" s="68"/>
      <c r="O2466" s="44"/>
      <c r="P2466" s="44"/>
      <c r="Q2466" s="44"/>
      <c r="R2466" s="44"/>
      <c r="S2466" s="44"/>
      <c r="T2466" s="44"/>
    </row>
    <row r="2467" spans="1:20" x14ac:dyDescent="0.25">
      <c r="A2467" s="44" t="str">
        <f>IF(B2467&lt;&gt;"",A2466+1,"")</f>
        <v/>
      </c>
      <c r="B2467" s="44"/>
      <c r="C2467" s="44"/>
      <c r="D2467" s="44"/>
      <c r="E2467" s="44"/>
      <c r="F2467" s="44"/>
      <c r="G2467" s="44"/>
      <c r="H2467" s="44"/>
      <c r="J2467" s="68"/>
      <c r="K2467" s="68"/>
      <c r="L2467" s="68"/>
      <c r="M2467" s="68"/>
      <c r="O2467" s="44"/>
      <c r="P2467" s="44"/>
      <c r="Q2467" s="44"/>
      <c r="R2467" s="44"/>
      <c r="S2467" s="44"/>
      <c r="T2467" s="44"/>
    </row>
    <row r="2468" spans="1:20" x14ac:dyDescent="0.25">
      <c r="A2468" s="44" t="str">
        <f>IF(B2468&lt;&gt;"",A2467+1,"")</f>
        <v/>
      </c>
      <c r="B2468" s="44"/>
      <c r="C2468" s="44"/>
      <c r="D2468" s="44"/>
      <c r="E2468" s="44"/>
      <c r="F2468" s="44"/>
      <c r="G2468" s="44"/>
      <c r="H2468" s="44"/>
      <c r="J2468" s="68"/>
      <c r="K2468" s="68"/>
      <c r="L2468" s="68"/>
      <c r="M2468" s="68"/>
      <c r="O2468" s="44"/>
      <c r="P2468" s="44"/>
      <c r="Q2468" s="44"/>
      <c r="R2468" s="44"/>
      <c r="S2468" s="44"/>
      <c r="T2468" s="44"/>
    </row>
    <row r="2469" spans="1:20" x14ac:dyDescent="0.25">
      <c r="A2469" s="44" t="str">
        <f>IF(B2469&lt;&gt;"",A2468+1,"")</f>
        <v/>
      </c>
      <c r="B2469" s="44"/>
      <c r="C2469" s="44"/>
      <c r="D2469" s="44"/>
      <c r="E2469" s="44"/>
      <c r="F2469" s="44"/>
      <c r="G2469" s="44"/>
      <c r="H2469" s="44"/>
      <c r="J2469" s="68"/>
      <c r="K2469" s="68"/>
      <c r="L2469" s="68"/>
      <c r="M2469" s="68"/>
      <c r="O2469" s="44"/>
      <c r="P2469" s="44"/>
      <c r="Q2469" s="44"/>
      <c r="R2469" s="44"/>
      <c r="S2469" s="44"/>
      <c r="T2469" s="44"/>
    </row>
    <row r="2470" spans="1:20" x14ac:dyDescent="0.25">
      <c r="A2470" s="44" t="str">
        <f>IF(B2470&lt;&gt;"",A2469+1,"")</f>
        <v/>
      </c>
      <c r="B2470" s="44"/>
      <c r="C2470" s="44"/>
      <c r="D2470" s="44"/>
      <c r="E2470" s="44"/>
      <c r="F2470" s="44"/>
      <c r="G2470" s="44"/>
      <c r="H2470" s="44"/>
      <c r="J2470" s="68"/>
      <c r="K2470" s="68"/>
      <c r="L2470" s="68"/>
      <c r="M2470" s="68"/>
      <c r="O2470" s="44"/>
      <c r="P2470" s="44"/>
      <c r="Q2470" s="44"/>
      <c r="R2470" s="44"/>
      <c r="S2470" s="44"/>
      <c r="T2470" s="44"/>
    </row>
    <row r="2471" spans="1:20" x14ac:dyDescent="0.25">
      <c r="A2471" s="44" t="str">
        <f>IF(B2471&lt;&gt;"",A2470+1,"")</f>
        <v/>
      </c>
      <c r="B2471" s="44"/>
      <c r="C2471" s="44"/>
      <c r="D2471" s="44"/>
      <c r="E2471" s="44"/>
      <c r="F2471" s="44"/>
      <c r="G2471" s="44"/>
      <c r="H2471" s="44"/>
      <c r="J2471" s="68"/>
      <c r="K2471" s="68"/>
      <c r="L2471" s="68"/>
      <c r="M2471" s="68"/>
      <c r="O2471" s="44"/>
      <c r="P2471" s="44"/>
      <c r="Q2471" s="44"/>
      <c r="R2471" s="44"/>
      <c r="S2471" s="44"/>
      <c r="T2471" s="44"/>
    </row>
    <row r="2472" spans="1:20" x14ac:dyDescent="0.25">
      <c r="A2472" s="44" t="str">
        <f>IF(B2472&lt;&gt;"",A2471+1,"")</f>
        <v/>
      </c>
      <c r="B2472" s="44"/>
      <c r="C2472" s="44"/>
      <c r="D2472" s="44"/>
      <c r="E2472" s="44"/>
      <c r="F2472" s="44"/>
      <c r="G2472" s="44"/>
      <c r="H2472" s="44"/>
      <c r="J2472" s="68"/>
      <c r="K2472" s="68"/>
      <c r="L2472" s="68"/>
      <c r="M2472" s="68"/>
      <c r="O2472" s="44"/>
      <c r="P2472" s="44"/>
      <c r="Q2472" s="44"/>
      <c r="R2472" s="44"/>
      <c r="S2472" s="44"/>
      <c r="T2472" s="44"/>
    </row>
    <row r="2473" spans="1:20" x14ac:dyDescent="0.25">
      <c r="A2473" s="44" t="str">
        <f>IF(B2473&lt;&gt;"",A2472+1,"")</f>
        <v/>
      </c>
      <c r="B2473" s="44"/>
      <c r="C2473" s="44"/>
      <c r="D2473" s="44"/>
      <c r="E2473" s="44"/>
      <c r="F2473" s="44"/>
      <c r="G2473" s="44"/>
      <c r="H2473" s="44"/>
      <c r="J2473" s="68"/>
      <c r="K2473" s="68"/>
      <c r="L2473" s="68"/>
      <c r="M2473" s="68"/>
      <c r="O2473" s="44"/>
      <c r="P2473" s="44"/>
      <c r="Q2473" s="44"/>
      <c r="R2473" s="44"/>
      <c r="S2473" s="44"/>
      <c r="T2473" s="44"/>
    </row>
    <row r="2474" spans="1:20" x14ac:dyDescent="0.25">
      <c r="A2474" s="44" t="str">
        <f>IF(B2474&lt;&gt;"",A2473+1,"")</f>
        <v/>
      </c>
      <c r="B2474" s="44"/>
      <c r="C2474" s="44"/>
      <c r="D2474" s="44"/>
      <c r="E2474" s="44"/>
      <c r="F2474" s="44"/>
      <c r="G2474" s="44"/>
      <c r="H2474" s="44"/>
      <c r="J2474" s="68"/>
      <c r="K2474" s="68"/>
      <c r="L2474" s="68"/>
      <c r="M2474" s="68"/>
      <c r="O2474" s="44"/>
      <c r="P2474" s="44"/>
      <c r="Q2474" s="44"/>
      <c r="R2474" s="44"/>
      <c r="S2474" s="44"/>
      <c r="T2474" s="44"/>
    </row>
    <row r="2475" spans="1:20" x14ac:dyDescent="0.25">
      <c r="A2475" s="44" t="str">
        <f>IF(B2475&lt;&gt;"",A2474+1,"")</f>
        <v/>
      </c>
      <c r="B2475" s="44"/>
      <c r="C2475" s="44"/>
      <c r="D2475" s="44"/>
      <c r="E2475" s="44"/>
      <c r="F2475" s="44"/>
      <c r="G2475" s="44"/>
      <c r="H2475" s="44"/>
      <c r="J2475" s="68"/>
      <c r="K2475" s="68"/>
      <c r="L2475" s="68"/>
      <c r="M2475" s="68"/>
      <c r="O2475" s="44"/>
      <c r="P2475" s="44"/>
      <c r="Q2475" s="44"/>
      <c r="R2475" s="44"/>
      <c r="S2475" s="44"/>
      <c r="T2475" s="44"/>
    </row>
    <row r="2476" spans="1:20" x14ac:dyDescent="0.25">
      <c r="A2476" s="44" t="str">
        <f>IF(B2476&lt;&gt;"",A2475+1,"")</f>
        <v/>
      </c>
      <c r="B2476" s="44"/>
      <c r="C2476" s="44"/>
      <c r="D2476" s="44"/>
      <c r="E2476" s="44"/>
      <c r="F2476" s="44"/>
      <c r="G2476" s="44"/>
      <c r="H2476" s="44"/>
      <c r="J2476" s="68"/>
      <c r="K2476" s="68"/>
      <c r="L2476" s="68"/>
      <c r="M2476" s="68"/>
      <c r="O2476" s="44"/>
      <c r="P2476" s="44"/>
      <c r="Q2476" s="44"/>
      <c r="R2476" s="44"/>
      <c r="S2476" s="44"/>
      <c r="T2476" s="44"/>
    </row>
    <row r="2477" spans="1:20" x14ac:dyDescent="0.25">
      <c r="A2477" s="44" t="str">
        <f>IF(B2477&lt;&gt;"",A2476+1,"")</f>
        <v/>
      </c>
      <c r="B2477" s="44"/>
      <c r="C2477" s="44"/>
      <c r="D2477" s="44"/>
      <c r="E2477" s="44"/>
      <c r="F2477" s="44"/>
      <c r="G2477" s="44"/>
      <c r="H2477" s="44"/>
      <c r="J2477" s="68"/>
      <c r="K2477" s="68"/>
      <c r="L2477" s="68"/>
      <c r="M2477" s="68"/>
      <c r="O2477" s="44"/>
      <c r="P2477" s="44"/>
      <c r="Q2477" s="44"/>
      <c r="R2477" s="44"/>
      <c r="S2477" s="44"/>
      <c r="T2477" s="44"/>
    </row>
    <row r="2478" spans="1:20" x14ac:dyDescent="0.25">
      <c r="A2478" s="44" t="str">
        <f>IF(B2478&lt;&gt;"",A2477+1,"")</f>
        <v/>
      </c>
      <c r="B2478" s="44"/>
      <c r="C2478" s="44"/>
      <c r="D2478" s="44"/>
      <c r="E2478" s="44"/>
      <c r="F2478" s="44"/>
      <c r="G2478" s="44"/>
      <c r="H2478" s="44"/>
      <c r="J2478" s="68"/>
      <c r="K2478" s="68"/>
      <c r="L2478" s="68"/>
      <c r="M2478" s="68"/>
      <c r="O2478" s="44"/>
      <c r="P2478" s="44"/>
      <c r="Q2478" s="44"/>
      <c r="R2478" s="44"/>
      <c r="S2478" s="44"/>
      <c r="T2478" s="44"/>
    </row>
    <row r="2479" spans="1:20" x14ac:dyDescent="0.25">
      <c r="A2479" s="44" t="str">
        <f>IF(B2479&lt;&gt;"",A2478+1,"")</f>
        <v/>
      </c>
      <c r="B2479" s="44"/>
      <c r="C2479" s="44"/>
      <c r="D2479" s="44"/>
      <c r="E2479" s="44"/>
      <c r="F2479" s="44"/>
      <c r="G2479" s="44"/>
      <c r="H2479" s="44"/>
      <c r="J2479" s="68"/>
      <c r="K2479" s="68"/>
      <c r="L2479" s="68"/>
      <c r="M2479" s="68"/>
      <c r="O2479" s="44"/>
      <c r="P2479" s="44"/>
      <c r="Q2479" s="44"/>
      <c r="R2479" s="44"/>
      <c r="S2479" s="44"/>
      <c r="T2479" s="44"/>
    </row>
    <row r="2480" spans="1:20" x14ac:dyDescent="0.25">
      <c r="A2480" s="44" t="str">
        <f>IF(B2480&lt;&gt;"",A2479+1,"")</f>
        <v/>
      </c>
      <c r="B2480" s="44"/>
      <c r="C2480" s="44"/>
      <c r="D2480" s="44"/>
      <c r="E2480" s="44"/>
      <c r="F2480" s="44"/>
      <c r="G2480" s="44"/>
      <c r="H2480" s="44"/>
      <c r="J2480" s="68"/>
      <c r="K2480" s="68"/>
      <c r="L2480" s="68"/>
      <c r="M2480" s="68"/>
      <c r="O2480" s="44"/>
      <c r="P2480" s="44"/>
      <c r="Q2480" s="44"/>
      <c r="R2480" s="44"/>
      <c r="S2480" s="44"/>
      <c r="T2480" s="44"/>
    </row>
    <row r="2481" spans="1:20" x14ac:dyDescent="0.25">
      <c r="A2481" s="44" t="str">
        <f>IF(B2481&lt;&gt;"",A2480+1,"")</f>
        <v/>
      </c>
      <c r="B2481" s="44"/>
      <c r="C2481" s="44"/>
      <c r="D2481" s="44"/>
      <c r="E2481" s="44"/>
      <c r="F2481" s="44"/>
      <c r="G2481" s="44"/>
      <c r="H2481" s="44"/>
      <c r="J2481" s="68"/>
      <c r="K2481" s="68"/>
      <c r="L2481" s="68"/>
      <c r="M2481" s="68"/>
      <c r="O2481" s="44"/>
      <c r="P2481" s="44"/>
      <c r="Q2481" s="44"/>
      <c r="R2481" s="44"/>
      <c r="S2481" s="44"/>
      <c r="T2481" s="44"/>
    </row>
    <row r="2482" spans="1:20" x14ac:dyDescent="0.25">
      <c r="A2482" s="44" t="str">
        <f>IF(B2482&lt;&gt;"",A2481+1,"")</f>
        <v/>
      </c>
      <c r="B2482" s="44"/>
      <c r="C2482" s="44"/>
      <c r="D2482" s="44"/>
      <c r="E2482" s="44"/>
      <c r="F2482" s="44"/>
      <c r="G2482" s="44"/>
      <c r="H2482" s="44"/>
      <c r="J2482" s="68"/>
      <c r="K2482" s="68"/>
      <c r="L2482" s="68"/>
      <c r="M2482" s="68"/>
      <c r="O2482" s="44"/>
      <c r="P2482" s="44"/>
      <c r="Q2482" s="44"/>
      <c r="R2482" s="44"/>
      <c r="S2482" s="44"/>
      <c r="T2482" s="44"/>
    </row>
    <row r="2483" spans="1:20" x14ac:dyDescent="0.25">
      <c r="A2483" s="44" t="str">
        <f>IF(B2483&lt;&gt;"",A2482+1,"")</f>
        <v/>
      </c>
      <c r="B2483" s="44"/>
      <c r="C2483" s="44"/>
      <c r="D2483" s="44"/>
      <c r="E2483" s="44"/>
      <c r="F2483" s="44"/>
      <c r="G2483" s="44"/>
      <c r="H2483" s="44"/>
      <c r="J2483" s="68"/>
      <c r="K2483" s="68"/>
      <c r="L2483" s="68"/>
      <c r="M2483" s="68"/>
      <c r="O2483" s="44"/>
      <c r="P2483" s="44"/>
      <c r="Q2483" s="44"/>
      <c r="R2483" s="44"/>
      <c r="S2483" s="44"/>
      <c r="T2483" s="44"/>
    </row>
    <row r="2484" spans="1:20" x14ac:dyDescent="0.25">
      <c r="A2484" s="44" t="str">
        <f>IF(B2484&lt;&gt;"",A2483+1,"")</f>
        <v/>
      </c>
      <c r="B2484" s="44"/>
      <c r="C2484" s="44"/>
      <c r="D2484" s="44"/>
      <c r="E2484" s="44"/>
      <c r="F2484" s="44"/>
      <c r="G2484" s="44"/>
      <c r="H2484" s="44"/>
      <c r="J2484" s="68"/>
      <c r="K2484" s="68"/>
      <c r="L2484" s="68"/>
      <c r="M2484" s="68"/>
      <c r="O2484" s="44"/>
      <c r="P2484" s="44"/>
      <c r="Q2484" s="44"/>
      <c r="R2484" s="44"/>
      <c r="S2484" s="44"/>
      <c r="T2484" s="44"/>
    </row>
    <row r="2485" spans="1:20" x14ac:dyDescent="0.25">
      <c r="A2485" s="44" t="str">
        <f>IF(B2485&lt;&gt;"",A2484+1,"")</f>
        <v/>
      </c>
      <c r="B2485" s="44"/>
      <c r="C2485" s="44"/>
      <c r="D2485" s="44"/>
      <c r="E2485" s="44"/>
      <c r="F2485" s="44"/>
      <c r="G2485" s="44"/>
      <c r="H2485" s="44"/>
      <c r="J2485" s="68"/>
      <c r="K2485" s="68"/>
      <c r="L2485" s="68"/>
      <c r="M2485" s="68"/>
      <c r="O2485" s="44"/>
      <c r="P2485" s="44"/>
      <c r="Q2485" s="44"/>
      <c r="R2485" s="44"/>
      <c r="S2485" s="44"/>
      <c r="T2485" s="44"/>
    </row>
    <row r="2486" spans="1:20" x14ac:dyDescent="0.25">
      <c r="A2486" s="44" t="str">
        <f>IF(B2486&lt;&gt;"",A2485+1,"")</f>
        <v/>
      </c>
      <c r="B2486" s="44"/>
      <c r="C2486" s="44"/>
      <c r="D2486" s="44"/>
      <c r="E2486" s="44"/>
      <c r="F2486" s="44"/>
      <c r="G2486" s="44"/>
      <c r="H2486" s="44"/>
      <c r="J2486" s="68"/>
      <c r="K2486" s="68"/>
      <c r="L2486" s="68"/>
      <c r="M2486" s="68"/>
      <c r="O2486" s="44"/>
      <c r="P2486" s="44"/>
      <c r="Q2486" s="44"/>
      <c r="R2486" s="44"/>
      <c r="S2486" s="44"/>
      <c r="T2486" s="44"/>
    </row>
    <row r="2487" spans="1:20" x14ac:dyDescent="0.25">
      <c r="A2487" s="44" t="str">
        <f>IF(B2487&lt;&gt;"",A2486+1,"")</f>
        <v/>
      </c>
      <c r="B2487" s="44"/>
      <c r="C2487" s="44"/>
      <c r="D2487" s="44"/>
      <c r="E2487" s="44"/>
      <c r="F2487" s="44"/>
      <c r="G2487" s="44"/>
      <c r="H2487" s="44"/>
      <c r="J2487" s="68"/>
      <c r="K2487" s="68"/>
      <c r="L2487" s="68"/>
      <c r="M2487" s="68"/>
      <c r="O2487" s="44"/>
      <c r="P2487" s="44"/>
      <c r="Q2487" s="44"/>
      <c r="R2487" s="44"/>
      <c r="S2487" s="44"/>
      <c r="T2487" s="44"/>
    </row>
    <row r="2488" spans="1:20" x14ac:dyDescent="0.25">
      <c r="A2488" s="44" t="str">
        <f>IF(B2488&lt;&gt;"",A2487+1,"")</f>
        <v/>
      </c>
      <c r="B2488" s="44"/>
      <c r="C2488" s="44"/>
      <c r="D2488" s="44"/>
      <c r="E2488" s="44"/>
      <c r="F2488" s="44"/>
      <c r="G2488" s="44"/>
      <c r="H2488" s="44"/>
      <c r="J2488" s="68"/>
      <c r="K2488" s="68"/>
      <c r="L2488" s="68"/>
      <c r="M2488" s="68"/>
      <c r="O2488" s="44"/>
      <c r="P2488" s="44"/>
      <c r="Q2488" s="44"/>
      <c r="R2488" s="44"/>
      <c r="S2488" s="44"/>
      <c r="T2488" s="44"/>
    </row>
    <row r="2489" spans="1:20" x14ac:dyDescent="0.25">
      <c r="A2489" s="44" t="str">
        <f>IF(B2489&lt;&gt;"",A2488+1,"")</f>
        <v/>
      </c>
      <c r="B2489" s="44"/>
      <c r="C2489" s="44"/>
      <c r="D2489" s="44"/>
      <c r="E2489" s="44"/>
      <c r="F2489" s="44"/>
      <c r="G2489" s="44"/>
      <c r="H2489" s="44"/>
      <c r="J2489" s="68"/>
      <c r="K2489" s="68"/>
      <c r="L2489" s="68"/>
      <c r="M2489" s="68"/>
      <c r="O2489" s="44"/>
      <c r="P2489" s="44"/>
      <c r="Q2489" s="44"/>
      <c r="R2489" s="44"/>
      <c r="S2489" s="44"/>
      <c r="T2489" s="44"/>
    </row>
    <row r="2490" spans="1:20" x14ac:dyDescent="0.25">
      <c r="A2490" s="44" t="str">
        <f>IF(B2490&lt;&gt;"",A2489+1,"")</f>
        <v/>
      </c>
      <c r="B2490" s="44"/>
      <c r="C2490" s="44"/>
      <c r="D2490" s="44"/>
      <c r="E2490" s="44"/>
      <c r="F2490" s="44"/>
      <c r="G2490" s="44"/>
      <c r="H2490" s="44"/>
      <c r="J2490" s="68"/>
      <c r="K2490" s="68"/>
      <c r="L2490" s="68"/>
      <c r="M2490" s="68"/>
      <c r="O2490" s="44"/>
      <c r="P2490" s="44"/>
      <c r="Q2490" s="44"/>
      <c r="R2490" s="44"/>
      <c r="S2490" s="44"/>
      <c r="T2490" s="44"/>
    </row>
    <row r="2491" spans="1:20" x14ac:dyDescent="0.25">
      <c r="A2491" s="44" t="str">
        <f>IF(B2491&lt;&gt;"",A2490+1,"")</f>
        <v/>
      </c>
      <c r="B2491" s="44"/>
      <c r="C2491" s="44"/>
      <c r="D2491" s="44"/>
      <c r="E2491" s="44"/>
      <c r="F2491" s="44"/>
      <c r="G2491" s="44"/>
      <c r="H2491" s="44"/>
      <c r="J2491" s="68"/>
      <c r="K2491" s="68"/>
      <c r="L2491" s="68"/>
      <c r="M2491" s="68"/>
      <c r="O2491" s="44"/>
      <c r="P2491" s="44"/>
      <c r="Q2491" s="44"/>
      <c r="R2491" s="44"/>
      <c r="S2491" s="44"/>
      <c r="T2491" s="44"/>
    </row>
    <row r="2492" spans="1:20" x14ac:dyDescent="0.25">
      <c r="A2492" s="44" t="str">
        <f>IF(B2492&lt;&gt;"",A2491+1,"")</f>
        <v/>
      </c>
      <c r="B2492" s="44"/>
      <c r="C2492" s="44"/>
      <c r="D2492" s="44"/>
      <c r="E2492" s="44"/>
      <c r="F2492" s="44"/>
      <c r="G2492" s="44"/>
      <c r="H2492" s="44"/>
      <c r="J2492" s="68"/>
      <c r="K2492" s="68"/>
      <c r="L2492" s="68"/>
      <c r="M2492" s="68"/>
      <c r="O2492" s="44"/>
      <c r="P2492" s="44"/>
      <c r="Q2492" s="44"/>
      <c r="R2492" s="44"/>
      <c r="S2492" s="44"/>
      <c r="T2492" s="44"/>
    </row>
    <row r="2493" spans="1:20" x14ac:dyDescent="0.25">
      <c r="A2493" s="44" t="str">
        <f>IF(B2493&lt;&gt;"",A2492+1,"")</f>
        <v/>
      </c>
      <c r="B2493" s="44"/>
      <c r="C2493" s="44"/>
      <c r="D2493" s="44"/>
      <c r="E2493" s="44"/>
      <c r="F2493" s="44"/>
      <c r="G2493" s="44"/>
      <c r="H2493" s="44"/>
      <c r="J2493" s="68"/>
      <c r="K2493" s="68"/>
      <c r="L2493" s="68"/>
      <c r="M2493" s="68"/>
      <c r="O2493" s="44"/>
      <c r="P2493" s="44"/>
      <c r="Q2493" s="44"/>
      <c r="R2493" s="44"/>
      <c r="S2493" s="44"/>
      <c r="T2493" s="44"/>
    </row>
    <row r="2494" spans="1:20" x14ac:dyDescent="0.25">
      <c r="A2494" s="44" t="str">
        <f>IF(B2494&lt;&gt;"",A2493+1,"")</f>
        <v/>
      </c>
      <c r="B2494" s="44"/>
      <c r="C2494" s="44"/>
      <c r="D2494" s="44"/>
      <c r="E2494" s="44"/>
      <c r="F2494" s="44"/>
      <c r="G2494" s="44"/>
      <c r="H2494" s="44"/>
      <c r="J2494" s="68"/>
      <c r="K2494" s="68"/>
      <c r="L2494" s="68"/>
      <c r="M2494" s="68"/>
      <c r="O2494" s="44"/>
      <c r="P2494" s="44"/>
      <c r="Q2494" s="44"/>
      <c r="R2494" s="44"/>
      <c r="S2494" s="44"/>
      <c r="T2494" s="44"/>
    </row>
    <row r="2495" spans="1:20" x14ac:dyDescent="0.25">
      <c r="A2495" s="44" t="str">
        <f>IF(B2495&lt;&gt;"",A2494+1,"")</f>
        <v/>
      </c>
      <c r="B2495" s="44"/>
      <c r="C2495" s="44"/>
      <c r="D2495" s="44"/>
      <c r="E2495" s="44"/>
      <c r="F2495" s="44"/>
      <c r="G2495" s="44"/>
      <c r="H2495" s="44"/>
      <c r="J2495" s="68"/>
      <c r="K2495" s="68"/>
      <c r="L2495" s="68"/>
      <c r="M2495" s="68"/>
      <c r="O2495" s="44"/>
      <c r="P2495" s="44"/>
      <c r="Q2495" s="44"/>
      <c r="R2495" s="44"/>
      <c r="S2495" s="44"/>
      <c r="T2495" s="44"/>
    </row>
    <row r="2496" spans="1:20" x14ac:dyDescent="0.25">
      <c r="A2496" s="44" t="str">
        <f>IF(B2496&lt;&gt;"",A2495+1,"")</f>
        <v/>
      </c>
      <c r="B2496" s="44"/>
      <c r="C2496" s="44"/>
      <c r="D2496" s="44"/>
      <c r="E2496" s="44"/>
      <c r="F2496" s="44"/>
      <c r="G2496" s="44"/>
      <c r="H2496" s="44"/>
      <c r="J2496" s="68"/>
      <c r="K2496" s="68"/>
      <c r="L2496" s="68"/>
      <c r="M2496" s="68"/>
      <c r="O2496" s="44"/>
      <c r="P2496" s="44"/>
      <c r="Q2496" s="44"/>
      <c r="R2496" s="44"/>
      <c r="S2496" s="44"/>
      <c r="T2496" s="44"/>
    </row>
    <row r="2497" spans="1:20" x14ac:dyDescent="0.25">
      <c r="A2497" s="44" t="str">
        <f>IF(B2497&lt;&gt;"",A2496+1,"")</f>
        <v/>
      </c>
      <c r="B2497" s="44"/>
      <c r="C2497" s="44"/>
      <c r="D2497" s="44"/>
      <c r="E2497" s="44"/>
      <c r="F2497" s="44"/>
      <c r="G2497" s="44"/>
      <c r="H2497" s="44"/>
      <c r="J2497" s="68"/>
      <c r="K2497" s="68"/>
      <c r="L2497" s="68"/>
      <c r="M2497" s="68"/>
      <c r="O2497" s="44"/>
      <c r="P2497" s="44"/>
      <c r="Q2497" s="44"/>
      <c r="R2497" s="44"/>
      <c r="S2497" s="44"/>
      <c r="T2497" s="44"/>
    </row>
    <row r="2498" spans="1:20" x14ac:dyDescent="0.25">
      <c r="A2498" s="44" t="str">
        <f>IF(B2498&lt;&gt;"",A2497+1,"")</f>
        <v/>
      </c>
      <c r="B2498" s="44"/>
      <c r="C2498" s="44"/>
      <c r="D2498" s="44"/>
      <c r="E2498" s="44"/>
      <c r="F2498" s="44"/>
      <c r="G2498" s="44"/>
      <c r="H2498" s="44"/>
      <c r="J2498" s="68"/>
      <c r="K2498" s="68"/>
      <c r="L2498" s="68"/>
      <c r="M2498" s="68"/>
      <c r="O2498" s="44"/>
      <c r="P2498" s="44"/>
      <c r="Q2498" s="44"/>
      <c r="R2498" s="44"/>
      <c r="S2498" s="44"/>
      <c r="T2498" s="44"/>
    </row>
    <row r="2499" spans="1:20" x14ac:dyDescent="0.25">
      <c r="A2499" s="44" t="str">
        <f>IF(B2499&lt;&gt;"",A2498+1,"")</f>
        <v/>
      </c>
      <c r="B2499" s="44"/>
      <c r="C2499" s="44"/>
      <c r="D2499" s="44"/>
      <c r="E2499" s="44"/>
      <c r="F2499" s="44"/>
      <c r="G2499" s="44"/>
      <c r="H2499" s="44"/>
      <c r="J2499" s="68"/>
      <c r="K2499" s="68"/>
      <c r="L2499" s="68"/>
      <c r="M2499" s="68"/>
      <c r="O2499" s="44"/>
      <c r="P2499" s="44"/>
      <c r="Q2499" s="44"/>
      <c r="R2499" s="44"/>
      <c r="S2499" s="44"/>
      <c r="T2499" s="44"/>
    </row>
    <row r="2500" spans="1:20" x14ac:dyDescent="0.25">
      <c r="A2500" s="44" t="str">
        <f>IF(B2500&lt;&gt;"",A2499+1,"")</f>
        <v/>
      </c>
      <c r="B2500" s="44"/>
      <c r="C2500" s="44"/>
      <c r="D2500" s="44"/>
      <c r="E2500" s="44"/>
      <c r="F2500" s="44"/>
      <c r="G2500" s="44"/>
      <c r="H2500" s="44"/>
      <c r="J2500" s="68"/>
      <c r="K2500" s="68"/>
      <c r="L2500" s="68"/>
      <c r="M2500" s="68"/>
      <c r="O2500" s="44"/>
      <c r="P2500" s="44"/>
      <c r="Q2500" s="44"/>
      <c r="R2500" s="44"/>
      <c r="S2500" s="44"/>
      <c r="T2500" s="44"/>
    </row>
    <row r="2501" spans="1:20" x14ac:dyDescent="0.25">
      <c r="A2501" s="44" t="str">
        <f>IF(B2501&lt;&gt;"",A2500+1,"")</f>
        <v/>
      </c>
      <c r="B2501" s="44"/>
      <c r="C2501" s="44"/>
      <c r="D2501" s="44"/>
      <c r="E2501" s="44"/>
      <c r="F2501" s="44"/>
      <c r="G2501" s="44"/>
      <c r="H2501" s="44"/>
      <c r="J2501" s="68"/>
      <c r="K2501" s="68"/>
      <c r="L2501" s="68"/>
      <c r="M2501" s="68"/>
      <c r="O2501" s="44"/>
      <c r="P2501" s="44"/>
      <c r="Q2501" s="44"/>
      <c r="R2501" s="44"/>
      <c r="S2501" s="44"/>
      <c r="T2501" s="44"/>
    </row>
    <row r="2502" spans="1:20" x14ac:dyDescent="0.25">
      <c r="A2502" s="44" t="str">
        <f>IF(B2502&lt;&gt;"",A2501+1,"")</f>
        <v/>
      </c>
      <c r="B2502" s="44"/>
      <c r="C2502" s="44"/>
      <c r="D2502" s="44"/>
      <c r="E2502" s="44"/>
      <c r="F2502" s="44"/>
      <c r="G2502" s="44"/>
      <c r="H2502" s="44"/>
      <c r="J2502" s="68"/>
      <c r="K2502" s="68"/>
      <c r="L2502" s="68"/>
      <c r="M2502" s="68"/>
      <c r="O2502" s="44"/>
      <c r="P2502" s="44"/>
      <c r="Q2502" s="44"/>
      <c r="R2502" s="44"/>
      <c r="S2502" s="44"/>
      <c r="T2502" s="44"/>
    </row>
    <row r="2503" spans="1:20" x14ac:dyDescent="0.25">
      <c r="A2503" s="44" t="str">
        <f>IF(B2503&lt;&gt;"",A2502+1,"")</f>
        <v/>
      </c>
      <c r="B2503" s="44"/>
      <c r="C2503" s="44"/>
      <c r="D2503" s="44"/>
      <c r="E2503" s="44"/>
      <c r="F2503" s="44"/>
      <c r="G2503" s="44"/>
      <c r="H2503" s="44"/>
      <c r="J2503" s="68"/>
      <c r="K2503" s="68"/>
      <c r="L2503" s="68"/>
      <c r="M2503" s="68"/>
      <c r="O2503" s="44"/>
      <c r="P2503" s="44"/>
      <c r="Q2503" s="44"/>
      <c r="R2503" s="44"/>
      <c r="S2503" s="44"/>
      <c r="T2503" s="44"/>
    </row>
    <row r="2504" spans="1:20" x14ac:dyDescent="0.25">
      <c r="A2504" s="44" t="str">
        <f>IF(B2504&lt;&gt;"",A2503+1,"")</f>
        <v/>
      </c>
      <c r="B2504" s="44"/>
      <c r="C2504" s="44"/>
      <c r="D2504" s="44"/>
      <c r="E2504" s="44"/>
      <c r="F2504" s="44"/>
      <c r="G2504" s="44"/>
      <c r="H2504" s="44"/>
      <c r="J2504" s="68"/>
      <c r="K2504" s="68"/>
      <c r="L2504" s="68"/>
      <c r="M2504" s="68"/>
      <c r="O2504" s="44"/>
      <c r="P2504" s="44"/>
      <c r="Q2504" s="44"/>
      <c r="R2504" s="44"/>
      <c r="S2504" s="44"/>
      <c r="T2504" s="44"/>
    </row>
    <row r="2505" spans="1:20" x14ac:dyDescent="0.25">
      <c r="A2505" s="44" t="str">
        <f>IF(B2505&lt;&gt;"",A2504+1,"")</f>
        <v/>
      </c>
      <c r="B2505" s="44"/>
      <c r="C2505" s="44"/>
      <c r="D2505" s="44"/>
      <c r="E2505" s="44"/>
      <c r="F2505" s="44"/>
      <c r="G2505" s="44"/>
      <c r="H2505" s="44"/>
      <c r="J2505" s="68"/>
      <c r="K2505" s="68"/>
      <c r="L2505" s="68"/>
      <c r="M2505" s="68"/>
      <c r="O2505" s="44"/>
      <c r="P2505" s="44"/>
      <c r="Q2505" s="44"/>
      <c r="R2505" s="44"/>
      <c r="S2505" s="44"/>
      <c r="T2505" s="44"/>
    </row>
    <row r="2506" spans="1:20" x14ac:dyDescent="0.25">
      <c r="A2506" s="44" t="str">
        <f>IF(B2506&lt;&gt;"",A2505+1,"")</f>
        <v/>
      </c>
      <c r="B2506" s="44"/>
      <c r="C2506" s="44"/>
      <c r="D2506" s="44"/>
      <c r="E2506" s="44"/>
      <c r="F2506" s="44"/>
      <c r="G2506" s="44"/>
      <c r="H2506" s="44"/>
      <c r="J2506" s="68"/>
      <c r="K2506" s="68"/>
      <c r="L2506" s="68"/>
      <c r="M2506" s="68"/>
      <c r="O2506" s="44"/>
      <c r="P2506" s="44"/>
      <c r="Q2506" s="44"/>
      <c r="R2506" s="44"/>
      <c r="S2506" s="44"/>
      <c r="T2506" s="44"/>
    </row>
    <row r="2507" spans="1:20" x14ac:dyDescent="0.25">
      <c r="A2507" s="44" t="str">
        <f>IF(B2507&lt;&gt;"",A2506+1,"")</f>
        <v/>
      </c>
      <c r="B2507" s="44"/>
      <c r="C2507" s="44"/>
      <c r="D2507" s="44"/>
      <c r="E2507" s="44"/>
      <c r="F2507" s="44"/>
      <c r="G2507" s="44"/>
      <c r="H2507" s="44"/>
      <c r="J2507" s="68"/>
      <c r="K2507" s="68"/>
      <c r="L2507" s="68"/>
      <c r="M2507" s="68"/>
      <c r="O2507" s="44"/>
      <c r="P2507" s="44"/>
      <c r="Q2507" s="44"/>
      <c r="R2507" s="44"/>
      <c r="S2507" s="44"/>
      <c r="T2507" s="44"/>
    </row>
    <row r="2508" spans="1:20" x14ac:dyDescent="0.25">
      <c r="A2508" s="44" t="str">
        <f>IF(B2508&lt;&gt;"",A2507+1,"")</f>
        <v/>
      </c>
      <c r="B2508" s="44"/>
      <c r="C2508" s="44"/>
      <c r="D2508" s="44"/>
      <c r="E2508" s="44"/>
      <c r="F2508" s="44"/>
      <c r="G2508" s="44"/>
      <c r="H2508" s="44"/>
      <c r="J2508" s="68"/>
      <c r="K2508" s="68"/>
      <c r="L2508" s="68"/>
      <c r="M2508" s="68"/>
      <c r="O2508" s="44"/>
      <c r="P2508" s="44"/>
      <c r="Q2508" s="44"/>
      <c r="R2508" s="44"/>
      <c r="S2508" s="44"/>
      <c r="T2508" s="44"/>
    </row>
    <row r="2509" spans="1:20" x14ac:dyDescent="0.25">
      <c r="A2509" s="44" t="str">
        <f>IF(B2509&lt;&gt;"",A2508+1,"")</f>
        <v/>
      </c>
      <c r="B2509" s="44"/>
      <c r="C2509" s="44"/>
      <c r="D2509" s="44"/>
      <c r="E2509" s="44"/>
      <c r="F2509" s="44"/>
      <c r="G2509" s="44"/>
      <c r="H2509" s="44"/>
      <c r="J2509" s="68"/>
      <c r="K2509" s="68"/>
      <c r="L2509" s="68"/>
      <c r="M2509" s="68"/>
      <c r="O2509" s="44"/>
      <c r="P2509" s="44"/>
      <c r="Q2509" s="44"/>
      <c r="R2509" s="44"/>
      <c r="S2509" s="44"/>
      <c r="T2509" s="44"/>
    </row>
    <row r="2510" spans="1:20" x14ac:dyDescent="0.25">
      <c r="A2510" s="44" t="str">
        <f>IF(B2510&lt;&gt;"",A2509+1,"")</f>
        <v/>
      </c>
      <c r="B2510" s="44"/>
      <c r="C2510" s="44"/>
      <c r="D2510" s="44"/>
      <c r="E2510" s="44"/>
      <c r="F2510" s="44"/>
      <c r="G2510" s="44"/>
      <c r="H2510" s="44"/>
      <c r="J2510" s="68"/>
      <c r="K2510" s="68"/>
      <c r="L2510" s="68"/>
      <c r="M2510" s="68"/>
      <c r="O2510" s="44"/>
      <c r="P2510" s="44"/>
      <c r="Q2510" s="44"/>
      <c r="R2510" s="44"/>
      <c r="S2510" s="44"/>
      <c r="T2510" s="44"/>
    </row>
    <row r="2511" spans="1:20" x14ac:dyDescent="0.25">
      <c r="A2511" s="44" t="str">
        <f>IF(B2511&lt;&gt;"",A2510+1,"")</f>
        <v/>
      </c>
      <c r="B2511" s="44"/>
      <c r="C2511" s="44"/>
      <c r="D2511" s="44"/>
      <c r="E2511" s="44"/>
      <c r="F2511" s="44"/>
      <c r="G2511" s="44"/>
      <c r="H2511" s="44"/>
      <c r="J2511" s="68"/>
      <c r="K2511" s="68"/>
      <c r="L2511" s="68"/>
      <c r="M2511" s="68"/>
      <c r="O2511" s="44"/>
      <c r="P2511" s="44"/>
      <c r="Q2511" s="44"/>
      <c r="R2511" s="44"/>
      <c r="S2511" s="44"/>
      <c r="T2511" s="44"/>
    </row>
    <row r="2512" spans="1:20" x14ac:dyDescent="0.25">
      <c r="A2512" s="44" t="str">
        <f>IF(B2512&lt;&gt;"",A2511+1,"")</f>
        <v/>
      </c>
      <c r="B2512" s="44"/>
      <c r="C2512" s="44"/>
      <c r="D2512" s="44"/>
      <c r="E2512" s="44"/>
      <c r="F2512" s="44"/>
      <c r="G2512" s="44"/>
      <c r="H2512" s="44"/>
      <c r="J2512" s="68"/>
      <c r="K2512" s="68"/>
      <c r="L2512" s="68"/>
      <c r="M2512" s="68"/>
      <c r="O2512" s="44"/>
      <c r="P2512" s="44"/>
      <c r="Q2512" s="44"/>
      <c r="R2512" s="44"/>
      <c r="S2512" s="44"/>
      <c r="T2512" s="44"/>
    </row>
    <row r="2513" spans="1:20" x14ac:dyDescent="0.25">
      <c r="A2513" s="44" t="str">
        <f>IF(B2513&lt;&gt;"",A2512+1,"")</f>
        <v/>
      </c>
      <c r="B2513" s="44"/>
      <c r="C2513" s="44"/>
      <c r="D2513" s="44"/>
      <c r="E2513" s="44"/>
      <c r="F2513" s="44"/>
      <c r="G2513" s="44"/>
      <c r="H2513" s="44"/>
      <c r="J2513" s="68"/>
      <c r="K2513" s="68"/>
      <c r="L2513" s="68"/>
      <c r="M2513" s="68"/>
      <c r="O2513" s="44"/>
      <c r="P2513" s="44"/>
      <c r="Q2513" s="44"/>
      <c r="R2513" s="44"/>
      <c r="S2513" s="44"/>
      <c r="T2513" s="44"/>
    </row>
    <row r="2514" spans="1:20" x14ac:dyDescent="0.25">
      <c r="A2514" s="44" t="str">
        <f>IF(B2514&lt;&gt;"",A2513+1,"")</f>
        <v/>
      </c>
      <c r="B2514" s="44"/>
      <c r="C2514" s="44"/>
      <c r="D2514" s="44"/>
      <c r="E2514" s="44"/>
      <c r="F2514" s="44"/>
      <c r="G2514" s="44"/>
      <c r="H2514" s="44"/>
      <c r="J2514" s="68"/>
      <c r="K2514" s="68"/>
      <c r="L2514" s="68"/>
      <c r="M2514" s="68"/>
      <c r="O2514" s="44"/>
      <c r="P2514" s="44"/>
      <c r="Q2514" s="44"/>
      <c r="R2514" s="44"/>
      <c r="S2514" s="44"/>
      <c r="T2514" s="44"/>
    </row>
    <row r="2515" spans="1:20" x14ac:dyDescent="0.25">
      <c r="A2515" s="44" t="str">
        <f>IF(B2515&lt;&gt;"",A2514+1,"")</f>
        <v/>
      </c>
      <c r="B2515" s="44"/>
      <c r="C2515" s="44"/>
      <c r="D2515" s="44"/>
      <c r="E2515" s="44"/>
      <c r="F2515" s="44"/>
      <c r="G2515" s="44"/>
      <c r="H2515" s="44"/>
      <c r="J2515" s="68"/>
      <c r="K2515" s="68"/>
      <c r="L2515" s="68"/>
      <c r="M2515" s="68"/>
      <c r="O2515" s="44"/>
      <c r="P2515" s="44"/>
      <c r="Q2515" s="44"/>
      <c r="R2515" s="44"/>
      <c r="S2515" s="44"/>
      <c r="T2515" s="44"/>
    </row>
    <row r="2516" spans="1:20" x14ac:dyDescent="0.25">
      <c r="A2516" s="44" t="str">
        <f>IF(B2516&lt;&gt;"",A2515+1,"")</f>
        <v/>
      </c>
      <c r="B2516" s="44"/>
      <c r="C2516" s="44"/>
      <c r="D2516" s="44"/>
      <c r="E2516" s="44"/>
      <c r="F2516" s="44"/>
      <c r="G2516" s="44"/>
      <c r="H2516" s="44"/>
      <c r="J2516" s="68"/>
      <c r="K2516" s="68"/>
      <c r="L2516" s="68"/>
      <c r="M2516" s="68"/>
      <c r="O2516" s="44"/>
      <c r="P2516" s="44"/>
      <c r="Q2516" s="44"/>
      <c r="R2516" s="44"/>
      <c r="S2516" s="44"/>
      <c r="T2516" s="44"/>
    </row>
    <row r="2517" spans="1:20" x14ac:dyDescent="0.25">
      <c r="A2517" s="44" t="str">
        <f>IF(B2517&lt;&gt;"",A2516+1,"")</f>
        <v/>
      </c>
      <c r="B2517" s="44"/>
      <c r="C2517" s="44"/>
      <c r="D2517" s="44"/>
      <c r="E2517" s="44"/>
      <c r="F2517" s="44"/>
      <c r="G2517" s="44"/>
      <c r="H2517" s="44"/>
      <c r="J2517" s="68"/>
      <c r="K2517" s="68"/>
      <c r="L2517" s="68"/>
      <c r="M2517" s="68"/>
      <c r="O2517" s="44"/>
      <c r="P2517" s="44"/>
      <c r="Q2517" s="44"/>
      <c r="R2517" s="44"/>
      <c r="S2517" s="44"/>
      <c r="T2517" s="44"/>
    </row>
    <row r="2518" spans="1:20" x14ac:dyDescent="0.25">
      <c r="A2518" s="44" t="str">
        <f>IF(B2518&lt;&gt;"",A2517+1,"")</f>
        <v/>
      </c>
      <c r="B2518" s="44"/>
      <c r="C2518" s="44"/>
      <c r="D2518" s="44"/>
      <c r="E2518" s="44"/>
      <c r="F2518" s="44"/>
      <c r="G2518" s="44"/>
      <c r="H2518" s="44"/>
      <c r="J2518" s="68"/>
      <c r="K2518" s="68"/>
      <c r="L2518" s="68"/>
      <c r="M2518" s="68"/>
      <c r="O2518" s="44"/>
      <c r="P2518" s="44"/>
      <c r="Q2518" s="44"/>
      <c r="R2518" s="44"/>
      <c r="S2518" s="44"/>
      <c r="T2518" s="44"/>
    </row>
    <row r="2519" spans="1:20" x14ac:dyDescent="0.25">
      <c r="A2519" s="44" t="str">
        <f>IF(B2519&lt;&gt;"",A2518+1,"")</f>
        <v/>
      </c>
      <c r="B2519" s="44"/>
      <c r="C2519" s="44"/>
      <c r="D2519" s="44"/>
      <c r="E2519" s="44"/>
      <c r="F2519" s="44"/>
      <c r="G2519" s="44"/>
      <c r="H2519" s="44"/>
      <c r="J2519" s="68"/>
      <c r="K2519" s="68"/>
      <c r="L2519" s="68"/>
      <c r="M2519" s="68"/>
      <c r="O2519" s="44"/>
      <c r="P2519" s="44"/>
      <c r="Q2519" s="44"/>
      <c r="R2519" s="44"/>
      <c r="S2519" s="44"/>
      <c r="T2519" s="44"/>
    </row>
    <row r="2520" spans="1:20" x14ac:dyDescent="0.25">
      <c r="A2520" s="44" t="str">
        <f>IF(B2520&lt;&gt;"",A2519+1,"")</f>
        <v/>
      </c>
      <c r="B2520" s="44"/>
      <c r="C2520" s="44"/>
      <c r="D2520" s="44"/>
      <c r="E2520" s="44"/>
      <c r="F2520" s="44"/>
      <c r="G2520" s="44"/>
      <c r="H2520" s="44"/>
      <c r="J2520" s="68"/>
      <c r="K2520" s="68"/>
      <c r="L2520" s="68"/>
      <c r="M2520" s="68"/>
      <c r="O2520" s="44"/>
      <c r="P2520" s="44"/>
      <c r="Q2520" s="44"/>
      <c r="R2520" s="44"/>
      <c r="S2520" s="44"/>
      <c r="T2520" s="44"/>
    </row>
    <row r="2521" spans="1:20" x14ac:dyDescent="0.25">
      <c r="A2521" s="44" t="str">
        <f>IF(B2521&lt;&gt;"",A2520+1,"")</f>
        <v/>
      </c>
      <c r="B2521" s="44"/>
      <c r="C2521" s="44"/>
      <c r="D2521" s="44"/>
      <c r="E2521" s="44"/>
      <c r="F2521" s="44"/>
      <c r="G2521" s="44"/>
      <c r="H2521" s="44"/>
      <c r="J2521" s="68"/>
      <c r="K2521" s="68"/>
      <c r="L2521" s="68"/>
      <c r="M2521" s="68"/>
      <c r="O2521" s="44"/>
      <c r="P2521" s="44"/>
      <c r="Q2521" s="44"/>
      <c r="R2521" s="44"/>
      <c r="S2521" s="44"/>
      <c r="T2521" s="44"/>
    </row>
    <row r="2522" spans="1:20" x14ac:dyDescent="0.25">
      <c r="A2522" s="44" t="str">
        <f>IF(B2522&lt;&gt;"",A2521+1,"")</f>
        <v/>
      </c>
      <c r="B2522" s="44"/>
      <c r="C2522" s="44"/>
      <c r="D2522" s="44"/>
      <c r="E2522" s="44"/>
      <c r="F2522" s="44"/>
      <c r="G2522" s="44"/>
      <c r="H2522" s="44"/>
      <c r="J2522" s="68"/>
      <c r="K2522" s="68"/>
      <c r="L2522" s="68"/>
      <c r="M2522" s="68"/>
      <c r="O2522" s="44"/>
      <c r="P2522" s="44"/>
      <c r="Q2522" s="44"/>
      <c r="R2522" s="44"/>
      <c r="S2522" s="44"/>
      <c r="T2522" s="44"/>
    </row>
    <row r="2523" spans="1:20" x14ac:dyDescent="0.25">
      <c r="A2523" s="44" t="str">
        <f>IF(B2523&lt;&gt;"",A2522+1,"")</f>
        <v/>
      </c>
      <c r="B2523" s="44"/>
      <c r="C2523" s="44"/>
      <c r="D2523" s="44"/>
      <c r="E2523" s="44"/>
      <c r="F2523" s="44"/>
      <c r="G2523" s="44"/>
      <c r="H2523" s="44"/>
      <c r="J2523" s="68"/>
      <c r="K2523" s="68"/>
      <c r="L2523" s="68"/>
      <c r="M2523" s="68"/>
      <c r="O2523" s="44"/>
      <c r="P2523" s="44"/>
      <c r="Q2523" s="44"/>
      <c r="R2523" s="44"/>
      <c r="S2523" s="44"/>
      <c r="T2523" s="44"/>
    </row>
    <row r="2524" spans="1:20" x14ac:dyDescent="0.25">
      <c r="A2524" s="44" t="str">
        <f>IF(B2524&lt;&gt;"",A2523+1,"")</f>
        <v/>
      </c>
      <c r="B2524" s="44"/>
      <c r="C2524" s="44"/>
      <c r="D2524" s="44"/>
      <c r="E2524" s="44"/>
      <c r="F2524" s="44"/>
      <c r="G2524" s="44"/>
      <c r="H2524" s="44"/>
      <c r="J2524" s="68"/>
      <c r="K2524" s="68"/>
      <c r="L2524" s="68"/>
      <c r="M2524" s="68"/>
      <c r="O2524" s="44"/>
      <c r="P2524" s="44"/>
      <c r="Q2524" s="44"/>
      <c r="R2524" s="44"/>
      <c r="S2524" s="44"/>
      <c r="T2524" s="44"/>
    </row>
    <row r="2525" spans="1:20" x14ac:dyDescent="0.25">
      <c r="A2525" s="44" t="str">
        <f>IF(B2525&lt;&gt;"",A2524+1,"")</f>
        <v/>
      </c>
      <c r="B2525" s="44"/>
      <c r="C2525" s="44"/>
      <c r="D2525" s="44"/>
      <c r="E2525" s="44"/>
      <c r="F2525" s="44"/>
      <c r="G2525" s="44"/>
      <c r="H2525" s="44"/>
      <c r="J2525" s="68"/>
      <c r="K2525" s="68"/>
      <c r="L2525" s="68"/>
      <c r="M2525" s="68"/>
      <c r="O2525" s="44"/>
      <c r="P2525" s="44"/>
      <c r="Q2525" s="44"/>
      <c r="R2525" s="44"/>
      <c r="S2525" s="44"/>
      <c r="T2525" s="44"/>
    </row>
    <row r="2526" spans="1:20" x14ac:dyDescent="0.25">
      <c r="A2526" s="44" t="str">
        <f>IF(B2526&lt;&gt;"",A2525+1,"")</f>
        <v/>
      </c>
      <c r="B2526" s="44"/>
      <c r="C2526" s="44"/>
      <c r="D2526" s="44"/>
      <c r="E2526" s="44"/>
      <c r="F2526" s="44"/>
      <c r="G2526" s="44"/>
      <c r="H2526" s="44"/>
      <c r="J2526" s="68"/>
      <c r="K2526" s="68"/>
      <c r="L2526" s="68"/>
      <c r="M2526" s="68"/>
      <c r="O2526" s="44"/>
      <c r="P2526" s="44"/>
      <c r="Q2526" s="44"/>
      <c r="R2526" s="44"/>
      <c r="S2526" s="44"/>
      <c r="T2526" s="44"/>
    </row>
    <row r="2527" spans="1:20" x14ac:dyDescent="0.25">
      <c r="A2527" s="44" t="str">
        <f>IF(B2527&lt;&gt;"",A2526+1,"")</f>
        <v/>
      </c>
      <c r="B2527" s="44"/>
      <c r="C2527" s="44"/>
      <c r="D2527" s="44"/>
      <c r="E2527" s="44"/>
      <c r="F2527" s="44"/>
      <c r="G2527" s="44"/>
      <c r="H2527" s="44"/>
      <c r="J2527" s="68"/>
      <c r="K2527" s="68"/>
      <c r="L2527" s="68"/>
      <c r="M2527" s="68"/>
      <c r="O2527" s="44"/>
      <c r="P2527" s="44"/>
      <c r="Q2527" s="44"/>
      <c r="R2527" s="44"/>
      <c r="S2527" s="44"/>
      <c r="T2527" s="44"/>
    </row>
    <row r="2528" spans="1:20" x14ac:dyDescent="0.25">
      <c r="A2528" s="44" t="str">
        <f>IF(B2528&lt;&gt;"",A2527+1,"")</f>
        <v/>
      </c>
      <c r="B2528" s="44"/>
      <c r="C2528" s="44"/>
      <c r="D2528" s="44"/>
      <c r="E2528" s="44"/>
      <c r="F2528" s="44"/>
      <c r="G2528" s="44"/>
      <c r="H2528" s="44"/>
      <c r="J2528" s="68"/>
      <c r="K2528" s="68"/>
      <c r="L2528" s="68"/>
      <c r="M2528" s="68"/>
      <c r="O2528" s="44"/>
      <c r="P2528" s="44"/>
      <c r="Q2528" s="44"/>
      <c r="R2528" s="44"/>
      <c r="S2528" s="44"/>
      <c r="T2528" s="44"/>
    </row>
    <row r="2529" spans="1:20" x14ac:dyDescent="0.25">
      <c r="A2529" s="44" t="str">
        <f>IF(B2529&lt;&gt;"",A2528+1,"")</f>
        <v/>
      </c>
      <c r="B2529" s="44"/>
      <c r="C2529" s="44"/>
      <c r="D2529" s="44"/>
      <c r="E2529" s="44"/>
      <c r="F2529" s="44"/>
      <c r="G2529" s="44"/>
      <c r="H2529" s="44"/>
      <c r="J2529" s="68"/>
      <c r="K2529" s="68"/>
      <c r="L2529" s="68"/>
      <c r="M2529" s="68"/>
      <c r="O2529" s="44"/>
      <c r="P2529" s="44"/>
      <c r="Q2529" s="44"/>
      <c r="R2529" s="44"/>
      <c r="S2529" s="44"/>
      <c r="T2529" s="44"/>
    </row>
    <row r="2530" spans="1:20" x14ac:dyDescent="0.25">
      <c r="A2530" s="44" t="str">
        <f>IF(B2530&lt;&gt;"",A2529+1,"")</f>
        <v/>
      </c>
      <c r="B2530" s="44"/>
      <c r="C2530" s="44"/>
      <c r="D2530" s="44"/>
      <c r="E2530" s="44"/>
      <c r="F2530" s="44"/>
      <c r="G2530" s="44"/>
      <c r="H2530" s="44"/>
      <c r="J2530" s="68"/>
      <c r="K2530" s="68"/>
      <c r="L2530" s="68"/>
      <c r="M2530" s="68"/>
      <c r="O2530" s="44"/>
      <c r="P2530" s="44"/>
      <c r="Q2530" s="44"/>
      <c r="R2530" s="44"/>
      <c r="S2530" s="44"/>
      <c r="T2530" s="44"/>
    </row>
    <row r="2531" spans="1:20" x14ac:dyDescent="0.25">
      <c r="A2531" s="44" t="str">
        <f>IF(B2531&lt;&gt;"",A2530+1,"")</f>
        <v/>
      </c>
      <c r="B2531" s="44"/>
      <c r="C2531" s="44"/>
      <c r="D2531" s="44"/>
      <c r="E2531" s="44"/>
      <c r="F2531" s="44"/>
      <c r="G2531" s="44"/>
      <c r="H2531" s="44"/>
      <c r="J2531" s="68"/>
      <c r="K2531" s="68"/>
      <c r="L2531" s="68"/>
      <c r="M2531" s="68"/>
      <c r="O2531" s="44"/>
      <c r="P2531" s="44"/>
      <c r="Q2531" s="44"/>
      <c r="R2531" s="44"/>
      <c r="S2531" s="44"/>
      <c r="T2531" s="44"/>
    </row>
    <row r="2532" spans="1:20" x14ac:dyDescent="0.25">
      <c r="A2532" s="44" t="str">
        <f>IF(B2532&lt;&gt;"",A2531+1,"")</f>
        <v/>
      </c>
      <c r="B2532" s="44"/>
      <c r="C2532" s="44"/>
      <c r="D2532" s="44"/>
      <c r="E2532" s="44"/>
      <c r="F2532" s="44"/>
      <c r="G2532" s="44"/>
      <c r="H2532" s="44"/>
      <c r="J2532" s="68"/>
      <c r="K2532" s="68"/>
      <c r="L2532" s="68"/>
      <c r="M2532" s="68"/>
      <c r="O2532" s="44"/>
      <c r="P2532" s="44"/>
      <c r="Q2532" s="44"/>
      <c r="R2532" s="44"/>
      <c r="S2532" s="44"/>
      <c r="T2532" s="44"/>
    </row>
    <row r="2533" spans="1:20" x14ac:dyDescent="0.25">
      <c r="A2533" s="44" t="str">
        <f>IF(B2533&lt;&gt;"",A2532+1,"")</f>
        <v/>
      </c>
      <c r="B2533" s="44"/>
      <c r="C2533" s="44"/>
      <c r="D2533" s="44"/>
      <c r="E2533" s="44"/>
      <c r="F2533" s="44"/>
      <c r="G2533" s="44"/>
      <c r="H2533" s="44"/>
      <c r="J2533" s="68"/>
      <c r="K2533" s="68"/>
      <c r="L2533" s="68"/>
      <c r="M2533" s="68"/>
      <c r="O2533" s="44"/>
      <c r="P2533" s="44"/>
      <c r="Q2533" s="44"/>
      <c r="R2533" s="44"/>
      <c r="S2533" s="44"/>
      <c r="T2533" s="44"/>
    </row>
    <row r="2534" spans="1:20" x14ac:dyDescent="0.25">
      <c r="A2534" s="44" t="str">
        <f>IF(B2534&lt;&gt;"",A2533+1,"")</f>
        <v/>
      </c>
      <c r="B2534" s="44"/>
      <c r="C2534" s="44"/>
      <c r="D2534" s="44"/>
      <c r="E2534" s="44"/>
      <c r="F2534" s="44"/>
      <c r="G2534" s="44"/>
      <c r="H2534" s="44"/>
      <c r="J2534" s="68"/>
      <c r="K2534" s="68"/>
      <c r="L2534" s="68"/>
      <c r="M2534" s="68"/>
      <c r="O2534" s="44"/>
      <c r="P2534" s="44"/>
      <c r="Q2534" s="44"/>
      <c r="R2534" s="44"/>
      <c r="S2534" s="44"/>
      <c r="T2534" s="44"/>
    </row>
    <row r="2535" spans="1:20" x14ac:dyDescent="0.25">
      <c r="A2535" s="44" t="str">
        <f>IF(B2535&lt;&gt;"",A2534+1,"")</f>
        <v/>
      </c>
      <c r="B2535" s="44"/>
      <c r="C2535" s="44"/>
      <c r="D2535" s="44"/>
      <c r="E2535" s="44"/>
      <c r="F2535" s="44"/>
      <c r="G2535" s="44"/>
      <c r="H2535" s="44"/>
      <c r="J2535" s="68"/>
      <c r="K2535" s="68"/>
      <c r="L2535" s="68"/>
      <c r="M2535" s="68"/>
      <c r="O2535" s="44"/>
      <c r="P2535" s="44"/>
      <c r="Q2535" s="44"/>
      <c r="R2535" s="44"/>
      <c r="S2535" s="44"/>
      <c r="T2535" s="44"/>
    </row>
    <row r="2536" spans="1:20" x14ac:dyDescent="0.25">
      <c r="A2536" s="44" t="str">
        <f>IF(B2536&lt;&gt;"",A2535+1,"")</f>
        <v/>
      </c>
      <c r="B2536" s="44"/>
      <c r="C2536" s="44"/>
      <c r="D2536" s="44"/>
      <c r="E2536" s="44"/>
      <c r="F2536" s="44"/>
      <c r="G2536" s="44"/>
      <c r="H2536" s="44"/>
      <c r="J2536" s="68"/>
      <c r="K2536" s="68"/>
      <c r="L2536" s="68"/>
      <c r="M2536" s="68"/>
      <c r="O2536" s="44"/>
      <c r="P2536" s="44"/>
      <c r="Q2536" s="44"/>
      <c r="R2536" s="44"/>
      <c r="S2536" s="44"/>
      <c r="T2536" s="44"/>
    </row>
    <row r="2537" spans="1:20" x14ac:dyDescent="0.25">
      <c r="A2537" s="44" t="str">
        <f>IF(B2537&lt;&gt;"",A2536+1,"")</f>
        <v/>
      </c>
      <c r="B2537" s="44"/>
      <c r="C2537" s="44"/>
      <c r="D2537" s="44"/>
      <c r="E2537" s="44"/>
      <c r="F2537" s="44"/>
      <c r="G2537" s="44"/>
      <c r="H2537" s="44"/>
      <c r="J2537" s="68"/>
      <c r="K2537" s="68"/>
      <c r="L2537" s="68"/>
      <c r="M2537" s="68"/>
      <c r="O2537" s="44"/>
      <c r="P2537" s="44"/>
      <c r="Q2537" s="44"/>
      <c r="R2537" s="44"/>
      <c r="S2537" s="44"/>
      <c r="T2537" s="44"/>
    </row>
    <row r="2538" spans="1:20" x14ac:dyDescent="0.25">
      <c r="A2538" s="44" t="str">
        <f>IF(B2538&lt;&gt;"",A2537+1,"")</f>
        <v/>
      </c>
      <c r="B2538" s="44"/>
      <c r="C2538" s="44"/>
      <c r="D2538" s="44"/>
      <c r="E2538" s="44"/>
      <c r="F2538" s="44"/>
      <c r="G2538" s="44"/>
      <c r="H2538" s="44"/>
      <c r="J2538" s="68"/>
      <c r="K2538" s="68"/>
      <c r="L2538" s="68"/>
      <c r="M2538" s="68"/>
      <c r="O2538" s="44"/>
      <c r="P2538" s="44"/>
      <c r="Q2538" s="44"/>
      <c r="R2538" s="44"/>
      <c r="S2538" s="44"/>
      <c r="T2538" s="44"/>
    </row>
    <row r="2539" spans="1:20" x14ac:dyDescent="0.25">
      <c r="A2539" s="44" t="str">
        <f>IF(B2539&lt;&gt;"",A2538+1,"")</f>
        <v/>
      </c>
      <c r="B2539" s="44"/>
      <c r="C2539" s="44"/>
      <c r="D2539" s="44"/>
      <c r="E2539" s="44"/>
      <c r="F2539" s="44"/>
      <c r="G2539" s="44"/>
      <c r="H2539" s="44"/>
      <c r="J2539" s="68"/>
      <c r="K2539" s="68"/>
      <c r="L2539" s="68"/>
      <c r="M2539" s="68"/>
      <c r="O2539" s="44"/>
      <c r="P2539" s="44"/>
      <c r="Q2539" s="44"/>
      <c r="R2539" s="44"/>
      <c r="S2539" s="44"/>
      <c r="T2539" s="44"/>
    </row>
    <row r="2540" spans="1:20" x14ac:dyDescent="0.25">
      <c r="A2540" s="44" t="str">
        <f>IF(B2540&lt;&gt;"",A2539+1,"")</f>
        <v/>
      </c>
      <c r="B2540" s="44"/>
      <c r="C2540" s="44"/>
      <c r="D2540" s="44"/>
      <c r="E2540" s="44"/>
      <c r="F2540" s="44"/>
      <c r="G2540" s="44"/>
      <c r="H2540" s="44"/>
      <c r="J2540" s="68"/>
      <c r="K2540" s="68"/>
      <c r="L2540" s="68"/>
      <c r="M2540" s="68"/>
      <c r="O2540" s="44"/>
      <c r="P2540" s="44"/>
      <c r="Q2540" s="44"/>
      <c r="R2540" s="44"/>
      <c r="S2540" s="44"/>
      <c r="T2540" s="44"/>
    </row>
    <row r="2541" spans="1:20" x14ac:dyDescent="0.25">
      <c r="A2541" s="44" t="str">
        <f>IF(B2541&lt;&gt;"",A2540+1,"")</f>
        <v/>
      </c>
      <c r="B2541" s="44"/>
      <c r="C2541" s="44"/>
      <c r="D2541" s="44"/>
      <c r="E2541" s="44"/>
      <c r="F2541" s="44"/>
      <c r="G2541" s="44"/>
      <c r="H2541" s="44"/>
      <c r="J2541" s="68"/>
      <c r="K2541" s="68"/>
      <c r="L2541" s="68"/>
      <c r="M2541" s="68"/>
      <c r="O2541" s="44"/>
      <c r="P2541" s="44"/>
      <c r="Q2541" s="44"/>
      <c r="R2541" s="44"/>
      <c r="S2541" s="44"/>
      <c r="T2541" s="44"/>
    </row>
    <row r="2542" spans="1:20" x14ac:dyDescent="0.25">
      <c r="A2542" s="44" t="str">
        <f>IF(B2542&lt;&gt;"",A2541+1,"")</f>
        <v/>
      </c>
      <c r="B2542" s="44"/>
      <c r="C2542" s="44"/>
      <c r="D2542" s="44"/>
      <c r="E2542" s="44"/>
      <c r="F2542" s="44"/>
      <c r="G2542" s="44"/>
      <c r="H2542" s="44"/>
      <c r="J2542" s="68"/>
      <c r="K2542" s="68"/>
      <c r="L2542" s="68"/>
      <c r="M2542" s="68"/>
      <c r="O2542" s="44"/>
      <c r="P2542" s="44"/>
      <c r="Q2542" s="44"/>
      <c r="R2542" s="44"/>
      <c r="S2542" s="44"/>
      <c r="T2542" s="44"/>
    </row>
    <row r="2543" spans="1:20" x14ac:dyDescent="0.25">
      <c r="A2543" s="44" t="str">
        <f>IF(B2543&lt;&gt;"",A2542+1,"")</f>
        <v/>
      </c>
      <c r="B2543" s="44"/>
      <c r="C2543" s="44"/>
      <c r="D2543" s="44"/>
      <c r="E2543" s="44"/>
      <c r="F2543" s="44"/>
      <c r="G2543" s="44"/>
      <c r="H2543" s="44"/>
      <c r="J2543" s="68"/>
      <c r="K2543" s="68"/>
      <c r="L2543" s="68"/>
      <c r="M2543" s="68"/>
      <c r="O2543" s="44"/>
      <c r="P2543" s="44"/>
      <c r="Q2543" s="44"/>
      <c r="R2543" s="44"/>
      <c r="S2543" s="44"/>
      <c r="T2543" s="44"/>
    </row>
    <row r="2544" spans="1:20" x14ac:dyDescent="0.25">
      <c r="A2544" s="44" t="str">
        <f>IF(B2544&lt;&gt;"",A2543+1,"")</f>
        <v/>
      </c>
      <c r="B2544" s="44"/>
      <c r="C2544" s="44"/>
      <c r="D2544" s="44"/>
      <c r="E2544" s="44"/>
      <c r="F2544" s="44"/>
      <c r="G2544" s="44"/>
      <c r="H2544" s="44"/>
      <c r="J2544" s="68"/>
      <c r="K2544" s="68"/>
      <c r="L2544" s="68"/>
      <c r="M2544" s="68"/>
      <c r="O2544" s="44"/>
      <c r="P2544" s="44"/>
      <c r="Q2544" s="44"/>
      <c r="R2544" s="44"/>
      <c r="S2544" s="44"/>
      <c r="T2544" s="44"/>
    </row>
    <row r="2545" spans="1:20" x14ac:dyDescent="0.25">
      <c r="A2545" s="44" t="str">
        <f>IF(B2545&lt;&gt;"",A2544+1,"")</f>
        <v/>
      </c>
      <c r="B2545" s="44"/>
      <c r="C2545" s="44"/>
      <c r="D2545" s="44"/>
      <c r="E2545" s="44"/>
      <c r="F2545" s="44"/>
      <c r="G2545" s="44"/>
      <c r="H2545" s="44"/>
      <c r="J2545" s="68"/>
      <c r="K2545" s="68"/>
      <c r="L2545" s="68"/>
      <c r="M2545" s="68"/>
      <c r="O2545" s="44"/>
      <c r="P2545" s="44"/>
      <c r="Q2545" s="44"/>
      <c r="R2545" s="44"/>
      <c r="S2545" s="44"/>
      <c r="T2545" s="44"/>
    </row>
    <row r="2546" spans="1:20" x14ac:dyDescent="0.25">
      <c r="A2546" s="44" t="str">
        <f>IF(B2546&lt;&gt;"",A2545+1,"")</f>
        <v/>
      </c>
      <c r="B2546" s="44"/>
      <c r="C2546" s="44"/>
      <c r="D2546" s="44"/>
      <c r="E2546" s="44"/>
      <c r="F2546" s="44"/>
      <c r="G2546" s="44"/>
      <c r="H2546" s="44"/>
      <c r="J2546" s="68"/>
      <c r="K2546" s="68"/>
      <c r="L2546" s="68"/>
      <c r="M2546" s="68"/>
      <c r="O2546" s="44"/>
      <c r="P2546" s="44"/>
      <c r="Q2546" s="44"/>
      <c r="R2546" s="44"/>
      <c r="S2546" s="44"/>
      <c r="T2546" s="44"/>
    </row>
    <row r="2547" spans="1:20" x14ac:dyDescent="0.25">
      <c r="A2547" s="44" t="str">
        <f>IF(B2547&lt;&gt;"",A2546+1,"")</f>
        <v/>
      </c>
      <c r="B2547" s="44"/>
      <c r="C2547" s="44"/>
      <c r="D2547" s="44"/>
      <c r="E2547" s="44"/>
      <c r="F2547" s="44"/>
      <c r="G2547" s="44"/>
      <c r="H2547" s="44"/>
      <c r="J2547" s="68"/>
      <c r="K2547" s="68"/>
      <c r="L2547" s="68"/>
      <c r="M2547" s="68"/>
      <c r="O2547" s="44"/>
      <c r="P2547" s="44"/>
      <c r="Q2547" s="44"/>
      <c r="R2547" s="44"/>
      <c r="S2547" s="44"/>
      <c r="T2547" s="44"/>
    </row>
    <row r="2548" spans="1:20" x14ac:dyDescent="0.25">
      <c r="A2548" s="44" t="str">
        <f>IF(B2548&lt;&gt;"",A2547+1,"")</f>
        <v/>
      </c>
      <c r="B2548" s="44"/>
      <c r="C2548" s="44"/>
      <c r="D2548" s="44"/>
      <c r="E2548" s="44"/>
      <c r="F2548" s="44"/>
      <c r="G2548" s="44"/>
      <c r="H2548" s="44"/>
      <c r="J2548" s="68"/>
      <c r="K2548" s="68"/>
      <c r="L2548" s="68"/>
      <c r="M2548" s="68"/>
      <c r="O2548" s="44"/>
      <c r="P2548" s="44"/>
      <c r="Q2548" s="44"/>
      <c r="R2548" s="44"/>
      <c r="S2548" s="44"/>
      <c r="T2548" s="44"/>
    </row>
    <row r="2549" spans="1:20" x14ac:dyDescent="0.25">
      <c r="A2549" s="44" t="str">
        <f>IF(B2549&lt;&gt;"",A2548+1,"")</f>
        <v/>
      </c>
      <c r="B2549" s="44"/>
      <c r="C2549" s="44"/>
      <c r="D2549" s="44"/>
      <c r="E2549" s="44"/>
      <c r="F2549" s="44"/>
      <c r="G2549" s="44"/>
      <c r="H2549" s="44"/>
      <c r="J2549" s="68"/>
      <c r="K2549" s="68"/>
      <c r="L2549" s="68"/>
      <c r="M2549" s="68"/>
      <c r="O2549" s="44"/>
      <c r="P2549" s="44"/>
      <c r="Q2549" s="44"/>
      <c r="R2549" s="44"/>
      <c r="S2549" s="44"/>
      <c r="T2549" s="44"/>
    </row>
    <row r="2550" spans="1:20" x14ac:dyDescent="0.25">
      <c r="A2550" s="44" t="str">
        <f>IF(B2550&lt;&gt;"",A2549+1,"")</f>
        <v/>
      </c>
      <c r="B2550" s="44"/>
      <c r="C2550" s="44"/>
      <c r="D2550" s="44"/>
      <c r="E2550" s="44"/>
      <c r="F2550" s="44"/>
      <c r="G2550" s="44"/>
      <c r="H2550" s="44"/>
      <c r="J2550" s="68"/>
      <c r="K2550" s="68"/>
      <c r="L2550" s="68"/>
      <c r="M2550" s="68"/>
      <c r="O2550" s="44"/>
      <c r="P2550" s="44"/>
      <c r="Q2550" s="44"/>
      <c r="R2550" s="44"/>
      <c r="S2550" s="44"/>
      <c r="T2550" s="44"/>
    </row>
    <row r="2551" spans="1:20" x14ac:dyDescent="0.25">
      <c r="A2551" s="44" t="str">
        <f>IF(B2551&lt;&gt;"",A2550+1,"")</f>
        <v/>
      </c>
      <c r="B2551" s="44"/>
      <c r="C2551" s="44"/>
      <c r="D2551" s="44"/>
      <c r="E2551" s="44"/>
      <c r="F2551" s="44"/>
      <c r="G2551" s="44"/>
      <c r="H2551" s="44"/>
      <c r="J2551" s="68"/>
      <c r="K2551" s="68"/>
      <c r="L2551" s="68"/>
      <c r="M2551" s="68"/>
      <c r="O2551" s="44"/>
      <c r="P2551" s="44"/>
      <c r="Q2551" s="44"/>
      <c r="R2551" s="44"/>
      <c r="S2551" s="44"/>
      <c r="T2551" s="44"/>
    </row>
    <row r="2552" spans="1:20" x14ac:dyDescent="0.25">
      <c r="A2552" s="44" t="str">
        <f>IF(B2552&lt;&gt;"",A2551+1,"")</f>
        <v/>
      </c>
      <c r="B2552" s="44"/>
      <c r="C2552" s="44"/>
      <c r="D2552" s="44"/>
      <c r="E2552" s="44"/>
      <c r="F2552" s="44"/>
      <c r="G2552" s="44"/>
      <c r="H2552" s="44"/>
      <c r="J2552" s="68"/>
      <c r="K2552" s="68"/>
      <c r="L2552" s="68"/>
      <c r="M2552" s="68"/>
      <c r="O2552" s="44"/>
      <c r="P2552" s="44"/>
      <c r="Q2552" s="44"/>
      <c r="R2552" s="44"/>
      <c r="S2552" s="44"/>
      <c r="T2552" s="44"/>
    </row>
    <row r="2553" spans="1:20" x14ac:dyDescent="0.25">
      <c r="A2553" s="44" t="str">
        <f>IF(B2553&lt;&gt;"",A2552+1,"")</f>
        <v/>
      </c>
      <c r="B2553" s="44"/>
      <c r="C2553" s="44"/>
      <c r="D2553" s="44"/>
      <c r="E2553" s="44"/>
      <c r="F2553" s="44"/>
      <c r="G2553" s="44"/>
      <c r="H2553" s="44"/>
      <c r="J2553" s="68"/>
      <c r="K2553" s="68"/>
      <c r="L2553" s="68"/>
      <c r="M2553" s="68"/>
      <c r="O2553" s="44"/>
      <c r="P2553" s="44"/>
      <c r="Q2553" s="44"/>
      <c r="R2553" s="44"/>
      <c r="S2553" s="44"/>
      <c r="T2553" s="44"/>
    </row>
    <row r="2554" spans="1:20" x14ac:dyDescent="0.25">
      <c r="A2554" s="44" t="str">
        <f>IF(B2554&lt;&gt;"",A2553+1,"")</f>
        <v/>
      </c>
      <c r="B2554" s="44"/>
      <c r="C2554" s="44"/>
      <c r="D2554" s="44"/>
      <c r="E2554" s="44"/>
      <c r="F2554" s="44"/>
      <c r="G2554" s="44"/>
      <c r="H2554" s="44"/>
      <c r="J2554" s="68"/>
      <c r="K2554" s="68"/>
      <c r="L2554" s="68"/>
      <c r="M2554" s="68"/>
      <c r="O2554" s="44"/>
      <c r="P2554" s="44"/>
      <c r="Q2554" s="44"/>
      <c r="R2554" s="44"/>
      <c r="S2554" s="44"/>
      <c r="T2554" s="44"/>
    </row>
    <row r="2555" spans="1:20" x14ac:dyDescent="0.25">
      <c r="A2555" s="44" t="str">
        <f>IF(B2555&lt;&gt;"",A2554+1,"")</f>
        <v/>
      </c>
      <c r="B2555" s="44"/>
      <c r="C2555" s="44"/>
      <c r="D2555" s="44"/>
      <c r="E2555" s="44"/>
      <c r="F2555" s="44"/>
      <c r="G2555" s="44"/>
      <c r="H2555" s="44"/>
      <c r="J2555" s="68"/>
      <c r="K2555" s="68"/>
      <c r="L2555" s="68"/>
      <c r="M2555" s="68"/>
      <c r="O2555" s="44"/>
      <c r="P2555" s="44"/>
      <c r="Q2555" s="44"/>
      <c r="R2555" s="44"/>
      <c r="S2555" s="44"/>
      <c r="T2555" s="44"/>
    </row>
    <row r="2556" spans="1:20" x14ac:dyDescent="0.25">
      <c r="A2556" s="44" t="str">
        <f>IF(B2556&lt;&gt;"",A2555+1,"")</f>
        <v/>
      </c>
      <c r="B2556" s="44"/>
      <c r="C2556" s="44"/>
      <c r="D2556" s="44"/>
      <c r="E2556" s="44"/>
      <c r="F2556" s="44"/>
      <c r="G2556" s="44"/>
      <c r="H2556" s="44"/>
      <c r="J2556" s="68"/>
      <c r="K2556" s="68"/>
      <c r="L2556" s="68"/>
      <c r="M2556" s="68"/>
      <c r="O2556" s="44"/>
      <c r="P2556" s="44"/>
      <c r="Q2556" s="44"/>
      <c r="R2556" s="44"/>
      <c r="S2556" s="44"/>
      <c r="T2556" s="44"/>
    </row>
    <row r="2557" spans="1:20" x14ac:dyDescent="0.25">
      <c r="A2557" s="44" t="str">
        <f>IF(B2557&lt;&gt;"",A2556+1,"")</f>
        <v/>
      </c>
      <c r="B2557" s="44"/>
      <c r="C2557" s="44"/>
      <c r="D2557" s="44"/>
      <c r="E2557" s="44"/>
      <c r="F2557" s="44"/>
      <c r="G2557" s="44"/>
      <c r="H2557" s="44"/>
      <c r="J2557" s="68"/>
      <c r="K2557" s="68"/>
      <c r="L2557" s="68"/>
      <c r="M2557" s="68"/>
      <c r="O2557" s="44"/>
      <c r="P2557" s="44"/>
      <c r="Q2557" s="44"/>
      <c r="R2557" s="44"/>
      <c r="S2557" s="44"/>
      <c r="T2557" s="44"/>
    </row>
    <row r="2558" spans="1:20" x14ac:dyDescent="0.25">
      <c r="A2558" s="44" t="str">
        <f>IF(B2558&lt;&gt;"",A2557+1,"")</f>
        <v/>
      </c>
      <c r="B2558" s="44"/>
      <c r="C2558" s="44"/>
      <c r="D2558" s="44"/>
      <c r="E2558" s="44"/>
      <c r="F2558" s="44"/>
      <c r="G2558" s="44"/>
      <c r="H2558" s="44"/>
      <c r="J2558" s="68"/>
      <c r="K2558" s="68"/>
      <c r="L2558" s="68"/>
      <c r="M2558" s="68"/>
      <c r="O2558" s="44"/>
      <c r="P2558" s="44"/>
      <c r="Q2558" s="44"/>
      <c r="R2558" s="44"/>
      <c r="S2558" s="44"/>
      <c r="T2558" s="44"/>
    </row>
    <row r="2559" spans="1:20" x14ac:dyDescent="0.25">
      <c r="A2559" s="44" t="str">
        <f>IF(B2559&lt;&gt;"",A2558+1,"")</f>
        <v/>
      </c>
      <c r="B2559" s="44"/>
      <c r="C2559" s="44"/>
      <c r="D2559" s="44"/>
      <c r="E2559" s="44"/>
      <c r="F2559" s="44"/>
      <c r="G2559" s="44"/>
      <c r="H2559" s="44"/>
      <c r="J2559" s="68"/>
      <c r="K2559" s="68"/>
      <c r="L2559" s="68"/>
      <c r="M2559" s="68"/>
      <c r="O2559" s="44"/>
      <c r="P2559" s="44"/>
      <c r="Q2559" s="44"/>
      <c r="R2559" s="44"/>
      <c r="S2559" s="44"/>
      <c r="T2559" s="44"/>
    </row>
    <row r="2560" spans="1:20" x14ac:dyDescent="0.25">
      <c r="A2560" s="44" t="str">
        <f>IF(B2560&lt;&gt;"",A2559+1,"")</f>
        <v/>
      </c>
      <c r="B2560" s="44"/>
      <c r="C2560" s="44"/>
      <c r="D2560" s="44"/>
      <c r="E2560" s="44"/>
      <c r="F2560" s="44"/>
      <c r="G2560" s="44"/>
      <c r="H2560" s="44"/>
      <c r="J2560" s="68"/>
      <c r="K2560" s="68"/>
      <c r="L2560" s="68"/>
      <c r="M2560" s="68"/>
      <c r="O2560" s="44"/>
      <c r="P2560" s="44"/>
      <c r="Q2560" s="44"/>
      <c r="R2560" s="44"/>
      <c r="S2560" s="44"/>
      <c r="T2560" s="44"/>
    </row>
    <row r="2561" spans="1:20" x14ac:dyDescent="0.25">
      <c r="A2561" s="44" t="str">
        <f>IF(B2561&lt;&gt;"",A2560+1,"")</f>
        <v/>
      </c>
      <c r="B2561" s="44"/>
      <c r="C2561" s="44"/>
      <c r="D2561" s="44"/>
      <c r="E2561" s="44"/>
      <c r="F2561" s="44"/>
      <c r="G2561" s="44"/>
      <c r="H2561" s="44"/>
      <c r="J2561" s="68"/>
      <c r="K2561" s="68"/>
      <c r="L2561" s="68"/>
      <c r="M2561" s="68"/>
      <c r="O2561" s="44"/>
      <c r="P2561" s="44"/>
      <c r="Q2561" s="44"/>
      <c r="R2561" s="44"/>
      <c r="S2561" s="44"/>
      <c r="T2561" s="44"/>
    </row>
    <row r="2562" spans="1:20" x14ac:dyDescent="0.25">
      <c r="A2562" s="44" t="str">
        <f>IF(B2562&lt;&gt;"",A2561+1,"")</f>
        <v/>
      </c>
      <c r="B2562" s="44"/>
      <c r="C2562" s="44"/>
      <c r="D2562" s="44"/>
      <c r="E2562" s="44"/>
      <c r="F2562" s="44"/>
      <c r="G2562" s="44"/>
      <c r="H2562" s="44"/>
      <c r="J2562" s="68"/>
      <c r="K2562" s="68"/>
      <c r="L2562" s="68"/>
      <c r="M2562" s="68"/>
      <c r="O2562" s="44"/>
      <c r="P2562" s="44"/>
      <c r="Q2562" s="44"/>
      <c r="R2562" s="44"/>
      <c r="S2562" s="44"/>
      <c r="T2562" s="44"/>
    </row>
    <row r="2563" spans="1:20" x14ac:dyDescent="0.25">
      <c r="A2563" s="44" t="str">
        <f>IF(B2563&lt;&gt;"",A2562+1,"")</f>
        <v/>
      </c>
      <c r="B2563" s="44"/>
      <c r="C2563" s="44"/>
      <c r="D2563" s="44"/>
      <c r="E2563" s="44"/>
      <c r="F2563" s="44"/>
      <c r="G2563" s="44"/>
      <c r="H2563" s="44"/>
      <c r="J2563" s="68"/>
      <c r="K2563" s="68"/>
      <c r="L2563" s="68"/>
      <c r="M2563" s="68"/>
      <c r="O2563" s="44"/>
      <c r="P2563" s="44"/>
      <c r="Q2563" s="44"/>
      <c r="R2563" s="44"/>
      <c r="S2563" s="44"/>
      <c r="T2563" s="44"/>
    </row>
    <row r="2564" spans="1:20" x14ac:dyDescent="0.25">
      <c r="A2564" s="44" t="str">
        <f>IF(B2564&lt;&gt;"",A2563+1,"")</f>
        <v/>
      </c>
      <c r="B2564" s="44"/>
      <c r="C2564" s="44"/>
      <c r="D2564" s="44"/>
      <c r="E2564" s="44"/>
      <c r="F2564" s="44"/>
      <c r="G2564" s="44"/>
      <c r="H2564" s="44"/>
      <c r="J2564" s="68"/>
      <c r="K2564" s="68"/>
      <c r="L2564" s="68"/>
      <c r="M2564" s="68"/>
      <c r="O2564" s="44"/>
      <c r="P2564" s="44"/>
      <c r="Q2564" s="44"/>
      <c r="R2564" s="44"/>
      <c r="S2564" s="44"/>
      <c r="T2564" s="44"/>
    </row>
    <row r="2565" spans="1:20" x14ac:dyDescent="0.25">
      <c r="A2565" s="44" t="str">
        <f>IF(B2565&lt;&gt;"",A2564+1,"")</f>
        <v/>
      </c>
      <c r="B2565" s="44"/>
      <c r="C2565" s="44"/>
      <c r="D2565" s="44"/>
      <c r="E2565" s="44"/>
      <c r="F2565" s="44"/>
      <c r="G2565" s="44"/>
      <c r="H2565" s="44"/>
      <c r="J2565" s="68"/>
      <c r="K2565" s="68"/>
      <c r="L2565" s="68"/>
      <c r="M2565" s="68"/>
      <c r="O2565" s="44"/>
      <c r="P2565" s="44"/>
      <c r="Q2565" s="44"/>
      <c r="R2565" s="44"/>
      <c r="S2565" s="44"/>
      <c r="T2565" s="44"/>
    </row>
    <row r="2566" spans="1:20" x14ac:dyDescent="0.25">
      <c r="A2566" s="44" t="str">
        <f>IF(B2566&lt;&gt;"",A2565+1,"")</f>
        <v/>
      </c>
      <c r="B2566" s="44"/>
      <c r="C2566" s="44"/>
      <c r="D2566" s="44"/>
      <c r="E2566" s="44"/>
      <c r="F2566" s="44"/>
      <c r="G2566" s="44"/>
      <c r="H2566" s="44"/>
      <c r="J2566" s="68"/>
      <c r="K2566" s="68"/>
      <c r="L2566" s="68"/>
      <c r="M2566" s="68"/>
      <c r="O2566" s="44"/>
      <c r="P2566" s="44"/>
      <c r="Q2566" s="44"/>
      <c r="R2566" s="44"/>
      <c r="S2566" s="44"/>
      <c r="T2566" s="44"/>
    </row>
    <row r="2567" spans="1:20" x14ac:dyDescent="0.25">
      <c r="A2567" s="44" t="str">
        <f>IF(B2567&lt;&gt;"",A2566+1,"")</f>
        <v/>
      </c>
      <c r="B2567" s="44"/>
      <c r="C2567" s="44"/>
      <c r="D2567" s="44"/>
      <c r="E2567" s="44"/>
      <c r="F2567" s="44"/>
      <c r="G2567" s="44"/>
      <c r="H2567" s="44"/>
      <c r="J2567" s="68"/>
      <c r="K2567" s="68"/>
      <c r="L2567" s="68"/>
      <c r="M2567" s="68"/>
      <c r="O2567" s="44"/>
      <c r="P2567" s="44"/>
      <c r="Q2567" s="44"/>
      <c r="R2567" s="44"/>
      <c r="S2567" s="44"/>
      <c r="T2567" s="44"/>
    </row>
    <row r="2568" spans="1:20" x14ac:dyDescent="0.25">
      <c r="A2568" s="44" t="str">
        <f>IF(B2568&lt;&gt;"",A2567+1,"")</f>
        <v/>
      </c>
      <c r="B2568" s="44"/>
      <c r="C2568" s="44"/>
      <c r="D2568" s="44"/>
      <c r="E2568" s="44"/>
      <c r="F2568" s="44"/>
      <c r="G2568" s="44"/>
      <c r="H2568" s="44"/>
      <c r="J2568" s="68"/>
      <c r="K2568" s="68"/>
      <c r="L2568" s="68"/>
      <c r="M2568" s="68"/>
      <c r="O2568" s="44"/>
      <c r="P2568" s="44"/>
      <c r="Q2568" s="44"/>
      <c r="R2568" s="44"/>
      <c r="S2568" s="44"/>
      <c r="T2568" s="44"/>
    </row>
    <row r="2569" spans="1:20" x14ac:dyDescent="0.25">
      <c r="A2569" s="44" t="str">
        <f>IF(B2569&lt;&gt;"",A2568+1,"")</f>
        <v/>
      </c>
      <c r="B2569" s="44"/>
      <c r="C2569" s="44"/>
      <c r="D2569" s="44"/>
      <c r="E2569" s="44"/>
      <c r="F2569" s="44"/>
      <c r="G2569" s="44"/>
      <c r="H2569" s="44"/>
      <c r="J2569" s="68"/>
      <c r="K2569" s="68"/>
      <c r="L2569" s="68"/>
      <c r="M2569" s="68"/>
      <c r="O2569" s="44"/>
      <c r="P2569" s="44"/>
      <c r="Q2569" s="44"/>
      <c r="R2569" s="44"/>
      <c r="S2569" s="44"/>
      <c r="T2569" s="44"/>
    </row>
    <row r="2570" spans="1:20" x14ac:dyDescent="0.25">
      <c r="A2570" s="44" t="str">
        <f>IF(B2570&lt;&gt;"",A2569+1,"")</f>
        <v/>
      </c>
      <c r="B2570" s="44"/>
      <c r="C2570" s="44"/>
      <c r="D2570" s="44"/>
      <c r="E2570" s="44"/>
      <c r="F2570" s="44"/>
      <c r="G2570" s="44"/>
      <c r="H2570" s="44"/>
      <c r="J2570" s="68"/>
      <c r="K2570" s="68"/>
      <c r="L2570" s="68"/>
      <c r="M2570" s="68"/>
      <c r="O2570" s="44"/>
      <c r="P2570" s="44"/>
      <c r="Q2570" s="44"/>
      <c r="R2570" s="44"/>
      <c r="S2570" s="44"/>
      <c r="T2570" s="44"/>
    </row>
    <row r="2571" spans="1:20" x14ac:dyDescent="0.25">
      <c r="A2571" s="44" t="str">
        <f>IF(B2571&lt;&gt;"",A2570+1,"")</f>
        <v/>
      </c>
      <c r="B2571" s="44"/>
      <c r="C2571" s="44"/>
      <c r="D2571" s="44"/>
      <c r="E2571" s="44"/>
      <c r="F2571" s="44"/>
      <c r="G2571" s="44"/>
      <c r="H2571" s="44"/>
      <c r="J2571" s="68"/>
      <c r="K2571" s="68"/>
      <c r="L2571" s="68"/>
      <c r="M2571" s="68"/>
      <c r="O2571" s="44"/>
      <c r="P2571" s="44"/>
      <c r="Q2571" s="44"/>
      <c r="R2571" s="44"/>
      <c r="S2571" s="44"/>
      <c r="T2571" s="44"/>
    </row>
    <row r="2572" spans="1:20" x14ac:dyDescent="0.25">
      <c r="A2572" s="44" t="str">
        <f>IF(B2572&lt;&gt;"",A2571+1,"")</f>
        <v/>
      </c>
      <c r="B2572" s="44"/>
      <c r="C2572" s="44"/>
      <c r="D2572" s="44"/>
      <c r="E2572" s="44"/>
      <c r="F2572" s="44"/>
      <c r="G2572" s="44"/>
      <c r="H2572" s="44"/>
      <c r="J2572" s="68"/>
      <c r="K2572" s="68"/>
      <c r="L2572" s="68"/>
      <c r="M2572" s="68"/>
      <c r="O2572" s="44"/>
      <c r="P2572" s="44"/>
      <c r="Q2572" s="44"/>
      <c r="R2572" s="44"/>
      <c r="S2572" s="44"/>
      <c r="T2572" s="44"/>
    </row>
    <row r="2573" spans="1:20" x14ac:dyDescent="0.25">
      <c r="A2573" s="44" t="str">
        <f>IF(B2573&lt;&gt;"",A2572+1,"")</f>
        <v/>
      </c>
      <c r="B2573" s="44"/>
      <c r="C2573" s="44"/>
      <c r="D2573" s="44"/>
      <c r="E2573" s="44"/>
      <c r="F2573" s="44"/>
      <c r="G2573" s="44"/>
      <c r="H2573" s="44"/>
      <c r="J2573" s="68"/>
      <c r="K2573" s="68"/>
      <c r="L2573" s="68"/>
      <c r="M2573" s="68"/>
      <c r="O2573" s="44"/>
      <c r="P2573" s="44"/>
      <c r="Q2573" s="44"/>
      <c r="R2573" s="44"/>
      <c r="S2573" s="44"/>
      <c r="T2573" s="44"/>
    </row>
    <row r="2574" spans="1:20" x14ac:dyDescent="0.25">
      <c r="A2574" s="44" t="str">
        <f>IF(B2574&lt;&gt;"",A2573+1,"")</f>
        <v/>
      </c>
      <c r="B2574" s="44"/>
      <c r="C2574" s="44"/>
      <c r="D2574" s="44"/>
      <c r="E2574" s="44"/>
      <c r="F2574" s="44"/>
      <c r="G2574" s="44"/>
      <c r="H2574" s="44"/>
      <c r="J2574" s="68"/>
      <c r="K2574" s="68"/>
      <c r="L2574" s="68"/>
      <c r="M2574" s="68"/>
      <c r="O2574" s="44"/>
      <c r="P2574" s="44"/>
      <c r="Q2574" s="44"/>
      <c r="R2574" s="44"/>
      <c r="S2574" s="44"/>
      <c r="T2574" s="44"/>
    </row>
    <row r="2575" spans="1:20" x14ac:dyDescent="0.25">
      <c r="A2575" s="44" t="str">
        <f>IF(B2575&lt;&gt;"",A2574+1,"")</f>
        <v/>
      </c>
      <c r="B2575" s="44"/>
      <c r="C2575" s="44"/>
      <c r="D2575" s="44"/>
      <c r="E2575" s="44"/>
      <c r="F2575" s="44"/>
      <c r="G2575" s="44"/>
      <c r="H2575" s="44"/>
      <c r="J2575" s="68"/>
      <c r="K2575" s="68"/>
      <c r="L2575" s="68"/>
      <c r="M2575" s="68"/>
      <c r="O2575" s="44"/>
      <c r="P2575" s="44"/>
      <c r="Q2575" s="44"/>
      <c r="R2575" s="44"/>
      <c r="S2575" s="44"/>
      <c r="T2575" s="44"/>
    </row>
    <row r="2576" spans="1:20" x14ac:dyDescent="0.25">
      <c r="A2576" s="44" t="str">
        <f>IF(B2576&lt;&gt;"",A2575+1,"")</f>
        <v/>
      </c>
      <c r="B2576" s="44"/>
      <c r="C2576" s="44"/>
      <c r="D2576" s="44"/>
      <c r="E2576" s="44"/>
      <c r="F2576" s="44"/>
      <c r="G2576" s="44"/>
      <c r="H2576" s="44"/>
      <c r="J2576" s="68"/>
      <c r="K2576" s="68"/>
      <c r="L2576" s="68"/>
      <c r="M2576" s="68"/>
      <c r="O2576" s="44"/>
      <c r="P2576" s="44"/>
      <c r="Q2576" s="44"/>
      <c r="R2576" s="44"/>
      <c r="S2576" s="44"/>
      <c r="T2576" s="44"/>
    </row>
    <row r="2577" spans="1:20" x14ac:dyDescent="0.25">
      <c r="A2577" s="44" t="str">
        <f>IF(B2577&lt;&gt;"",A2576+1,"")</f>
        <v/>
      </c>
      <c r="B2577" s="44"/>
      <c r="C2577" s="44"/>
      <c r="D2577" s="44"/>
      <c r="E2577" s="44"/>
      <c r="F2577" s="44"/>
      <c r="G2577" s="44"/>
      <c r="H2577" s="44"/>
      <c r="J2577" s="68"/>
      <c r="K2577" s="68"/>
      <c r="L2577" s="68"/>
      <c r="M2577" s="68"/>
      <c r="O2577" s="44"/>
      <c r="P2577" s="44"/>
      <c r="Q2577" s="44"/>
      <c r="R2577" s="44"/>
      <c r="S2577" s="44"/>
      <c r="T2577" s="44"/>
    </row>
    <row r="2578" spans="1:20" x14ac:dyDescent="0.25">
      <c r="A2578" s="44" t="str">
        <f>IF(B2578&lt;&gt;"",A2577+1,"")</f>
        <v/>
      </c>
      <c r="B2578" s="44"/>
      <c r="C2578" s="44"/>
      <c r="D2578" s="44"/>
      <c r="E2578" s="44"/>
      <c r="F2578" s="44"/>
      <c r="G2578" s="44"/>
      <c r="H2578" s="44"/>
      <c r="J2578" s="68"/>
      <c r="K2578" s="68"/>
      <c r="L2578" s="68"/>
      <c r="M2578" s="68"/>
      <c r="O2578" s="44"/>
      <c r="P2578" s="44"/>
      <c r="Q2578" s="44"/>
      <c r="R2578" s="44"/>
      <c r="S2578" s="44"/>
      <c r="T2578" s="44"/>
    </row>
    <row r="2579" spans="1:20" x14ac:dyDescent="0.25">
      <c r="A2579" s="44" t="str">
        <f>IF(B2579&lt;&gt;"",A2578+1,"")</f>
        <v/>
      </c>
      <c r="B2579" s="44"/>
      <c r="C2579" s="44"/>
      <c r="D2579" s="44"/>
      <c r="E2579" s="44"/>
      <c r="F2579" s="44"/>
      <c r="G2579" s="44"/>
      <c r="H2579" s="44"/>
      <c r="J2579" s="68"/>
      <c r="K2579" s="68"/>
      <c r="L2579" s="68"/>
      <c r="M2579" s="68"/>
      <c r="O2579" s="44"/>
      <c r="P2579" s="44"/>
      <c r="Q2579" s="44"/>
      <c r="R2579" s="44"/>
      <c r="S2579" s="44"/>
      <c r="T2579" s="44"/>
    </row>
    <row r="2580" spans="1:20" x14ac:dyDescent="0.25">
      <c r="A2580" s="44" t="str">
        <f>IF(B2580&lt;&gt;"",A2579+1,"")</f>
        <v/>
      </c>
      <c r="B2580" s="44"/>
      <c r="C2580" s="44"/>
      <c r="D2580" s="44"/>
      <c r="E2580" s="44"/>
      <c r="F2580" s="44"/>
      <c r="G2580" s="44"/>
      <c r="H2580" s="44"/>
      <c r="J2580" s="68"/>
      <c r="K2580" s="68"/>
      <c r="L2580" s="68"/>
      <c r="M2580" s="68"/>
      <c r="O2580" s="44"/>
      <c r="P2580" s="44"/>
      <c r="Q2580" s="44"/>
      <c r="R2580" s="44"/>
      <c r="S2580" s="44"/>
      <c r="T2580" s="44"/>
    </row>
    <row r="2581" spans="1:20" x14ac:dyDescent="0.25">
      <c r="A2581" s="44" t="str">
        <f>IF(B2581&lt;&gt;"",A2580+1,"")</f>
        <v/>
      </c>
      <c r="B2581" s="44"/>
      <c r="C2581" s="44"/>
      <c r="D2581" s="44"/>
      <c r="E2581" s="44"/>
      <c r="F2581" s="44"/>
      <c r="G2581" s="44"/>
      <c r="H2581" s="44"/>
      <c r="J2581" s="68"/>
      <c r="K2581" s="68"/>
      <c r="L2581" s="68"/>
      <c r="M2581" s="68"/>
      <c r="O2581" s="44"/>
      <c r="P2581" s="44"/>
      <c r="Q2581" s="44"/>
      <c r="R2581" s="44"/>
      <c r="S2581" s="44"/>
      <c r="T2581" s="44"/>
    </row>
    <row r="2582" spans="1:20" x14ac:dyDescent="0.25">
      <c r="A2582" s="44" t="str">
        <f>IF(B2582&lt;&gt;"",A2581+1,"")</f>
        <v/>
      </c>
      <c r="B2582" s="44"/>
      <c r="C2582" s="44"/>
      <c r="D2582" s="44"/>
      <c r="E2582" s="44"/>
      <c r="F2582" s="44"/>
      <c r="G2582" s="44"/>
      <c r="H2582" s="44"/>
      <c r="J2582" s="68"/>
      <c r="K2582" s="68"/>
      <c r="L2582" s="68"/>
      <c r="M2582" s="68"/>
      <c r="O2582" s="44"/>
      <c r="P2582" s="44"/>
      <c r="Q2582" s="44"/>
      <c r="R2582" s="44"/>
      <c r="S2582" s="44"/>
      <c r="T2582" s="44"/>
    </row>
    <row r="2583" spans="1:20" x14ac:dyDescent="0.25">
      <c r="A2583" s="44" t="str">
        <f>IF(B2583&lt;&gt;"",A2582+1,"")</f>
        <v/>
      </c>
      <c r="B2583" s="44"/>
      <c r="C2583" s="44"/>
      <c r="D2583" s="44"/>
      <c r="E2583" s="44"/>
      <c r="F2583" s="44"/>
      <c r="G2583" s="44"/>
      <c r="H2583" s="44"/>
      <c r="J2583" s="68"/>
      <c r="K2583" s="68"/>
      <c r="L2583" s="68"/>
      <c r="M2583" s="68"/>
      <c r="O2583" s="44"/>
      <c r="P2583" s="44"/>
      <c r="Q2583" s="44"/>
      <c r="R2583" s="44"/>
      <c r="S2583" s="44"/>
      <c r="T2583" s="44"/>
    </row>
    <row r="2584" spans="1:20" x14ac:dyDescent="0.25">
      <c r="A2584" s="44" t="str">
        <f>IF(B2584&lt;&gt;"",A2583+1,"")</f>
        <v/>
      </c>
      <c r="B2584" s="44"/>
      <c r="C2584" s="44"/>
      <c r="D2584" s="44"/>
      <c r="E2584" s="44"/>
      <c r="F2584" s="44"/>
      <c r="G2584" s="44"/>
      <c r="H2584" s="44"/>
      <c r="J2584" s="68"/>
      <c r="K2584" s="68"/>
      <c r="L2584" s="68"/>
      <c r="M2584" s="68"/>
      <c r="O2584" s="44"/>
      <c r="P2584" s="44"/>
      <c r="Q2584" s="44"/>
      <c r="R2584" s="44"/>
      <c r="S2584" s="44"/>
      <c r="T2584" s="44"/>
    </row>
    <row r="2585" spans="1:20" x14ac:dyDescent="0.25">
      <c r="A2585" s="44" t="str">
        <f>IF(B2585&lt;&gt;"",A2584+1,"")</f>
        <v/>
      </c>
      <c r="B2585" s="44"/>
      <c r="C2585" s="44"/>
      <c r="D2585" s="44"/>
      <c r="E2585" s="44"/>
      <c r="F2585" s="44"/>
      <c r="G2585" s="44"/>
      <c r="H2585" s="44"/>
      <c r="J2585" s="68"/>
      <c r="K2585" s="68"/>
      <c r="L2585" s="68"/>
      <c r="M2585" s="68"/>
      <c r="O2585" s="44"/>
      <c r="P2585" s="44"/>
      <c r="Q2585" s="44"/>
      <c r="R2585" s="44"/>
      <c r="S2585" s="44"/>
      <c r="T2585" s="44"/>
    </row>
    <row r="2586" spans="1:20" x14ac:dyDescent="0.25">
      <c r="A2586" s="44" t="str">
        <f>IF(B2586&lt;&gt;"",A2585+1,"")</f>
        <v/>
      </c>
      <c r="B2586" s="44"/>
      <c r="C2586" s="44"/>
      <c r="D2586" s="44"/>
      <c r="E2586" s="44"/>
      <c r="F2586" s="44"/>
      <c r="G2586" s="44"/>
      <c r="H2586" s="44"/>
      <c r="J2586" s="68"/>
      <c r="K2586" s="68"/>
      <c r="L2586" s="68"/>
      <c r="M2586" s="68"/>
      <c r="O2586" s="44"/>
      <c r="P2586" s="44"/>
      <c r="Q2586" s="44"/>
      <c r="R2586" s="44"/>
      <c r="S2586" s="44"/>
      <c r="T2586" s="44"/>
    </row>
    <row r="2587" spans="1:20" x14ac:dyDescent="0.25">
      <c r="A2587" s="44" t="str">
        <f>IF(B2587&lt;&gt;"",A2586+1,"")</f>
        <v/>
      </c>
      <c r="B2587" s="44"/>
      <c r="C2587" s="44"/>
      <c r="D2587" s="44"/>
      <c r="E2587" s="44"/>
      <c r="F2587" s="44"/>
      <c r="G2587" s="44"/>
      <c r="H2587" s="44"/>
      <c r="J2587" s="68"/>
      <c r="K2587" s="68"/>
      <c r="L2587" s="68"/>
      <c r="M2587" s="68"/>
      <c r="O2587" s="44"/>
      <c r="P2587" s="44"/>
      <c r="Q2587" s="44"/>
      <c r="R2587" s="44"/>
      <c r="S2587" s="44"/>
      <c r="T2587" s="44"/>
    </row>
    <row r="2588" spans="1:20" x14ac:dyDescent="0.25">
      <c r="A2588" s="44" t="str">
        <f>IF(B2588&lt;&gt;"",A2587+1,"")</f>
        <v/>
      </c>
      <c r="B2588" s="44"/>
      <c r="C2588" s="44"/>
      <c r="D2588" s="44"/>
      <c r="E2588" s="44"/>
      <c r="F2588" s="44"/>
      <c r="G2588" s="44"/>
      <c r="H2588" s="44"/>
      <c r="J2588" s="68"/>
      <c r="K2588" s="68"/>
      <c r="L2588" s="68"/>
      <c r="M2588" s="68"/>
      <c r="O2588" s="44"/>
      <c r="P2588" s="44"/>
      <c r="Q2588" s="44"/>
      <c r="R2588" s="44"/>
      <c r="S2588" s="44"/>
      <c r="T2588" s="44"/>
    </row>
    <row r="2589" spans="1:20" x14ac:dyDescent="0.25">
      <c r="A2589" s="44" t="str">
        <f>IF(B2589&lt;&gt;"",A2588+1,"")</f>
        <v/>
      </c>
      <c r="B2589" s="44"/>
      <c r="C2589" s="44"/>
      <c r="D2589" s="44"/>
      <c r="E2589" s="44"/>
      <c r="F2589" s="44"/>
      <c r="G2589" s="44"/>
      <c r="H2589" s="44"/>
      <c r="J2589" s="68"/>
      <c r="K2589" s="68"/>
      <c r="L2589" s="68"/>
      <c r="M2589" s="68"/>
      <c r="O2589" s="44"/>
      <c r="P2589" s="44"/>
      <c r="Q2589" s="44"/>
      <c r="R2589" s="44"/>
      <c r="S2589" s="44"/>
      <c r="T2589" s="44"/>
    </row>
    <row r="2590" spans="1:20" x14ac:dyDescent="0.25">
      <c r="A2590" s="44" t="str">
        <f>IF(B2590&lt;&gt;"",A2589+1,"")</f>
        <v/>
      </c>
      <c r="B2590" s="44"/>
      <c r="C2590" s="44"/>
      <c r="D2590" s="44"/>
      <c r="E2590" s="44"/>
      <c r="F2590" s="44"/>
      <c r="G2590" s="44"/>
      <c r="H2590" s="44"/>
      <c r="J2590" s="68"/>
      <c r="K2590" s="68"/>
      <c r="L2590" s="68"/>
      <c r="M2590" s="68"/>
      <c r="O2590" s="44"/>
      <c r="P2590" s="44"/>
      <c r="Q2590" s="44"/>
      <c r="R2590" s="44"/>
      <c r="S2590" s="44"/>
      <c r="T2590" s="44"/>
    </row>
    <row r="2591" spans="1:20" x14ac:dyDescent="0.25">
      <c r="A2591" s="44" t="str">
        <f>IF(B2591&lt;&gt;"",A2590+1,"")</f>
        <v/>
      </c>
      <c r="B2591" s="44"/>
      <c r="C2591" s="44"/>
      <c r="D2591" s="44"/>
      <c r="E2591" s="44"/>
      <c r="F2591" s="44"/>
      <c r="G2591" s="44"/>
      <c r="H2591" s="44"/>
      <c r="J2591" s="68"/>
      <c r="K2591" s="68"/>
      <c r="L2591" s="68"/>
      <c r="M2591" s="68"/>
      <c r="O2591" s="44"/>
      <c r="P2591" s="44"/>
      <c r="Q2591" s="44"/>
      <c r="R2591" s="44"/>
      <c r="S2591" s="44"/>
      <c r="T2591" s="44"/>
    </row>
    <row r="2592" spans="1:20" x14ac:dyDescent="0.25">
      <c r="A2592" s="44" t="str">
        <f>IF(B2592&lt;&gt;"",A2591+1,"")</f>
        <v/>
      </c>
      <c r="B2592" s="44"/>
      <c r="C2592" s="44"/>
      <c r="D2592" s="44"/>
      <c r="E2592" s="44"/>
      <c r="F2592" s="44"/>
      <c r="G2592" s="44"/>
      <c r="H2592" s="44"/>
      <c r="J2592" s="68"/>
      <c r="K2592" s="68"/>
      <c r="L2592" s="68"/>
      <c r="M2592" s="68"/>
      <c r="O2592" s="44"/>
      <c r="P2592" s="44"/>
      <c r="Q2592" s="44"/>
      <c r="R2592" s="44"/>
      <c r="S2592" s="44"/>
      <c r="T2592" s="44"/>
    </row>
    <row r="2593" spans="1:20" x14ac:dyDescent="0.25">
      <c r="A2593" s="44" t="str">
        <f>IF(B2593&lt;&gt;"",A2592+1,"")</f>
        <v/>
      </c>
      <c r="B2593" s="44"/>
      <c r="C2593" s="44"/>
      <c r="D2593" s="44"/>
      <c r="E2593" s="44"/>
      <c r="F2593" s="44"/>
      <c r="G2593" s="44"/>
      <c r="H2593" s="44"/>
      <c r="J2593" s="68"/>
      <c r="K2593" s="68"/>
      <c r="L2593" s="68"/>
      <c r="M2593" s="68"/>
      <c r="O2593" s="44"/>
      <c r="P2593" s="44"/>
      <c r="Q2593" s="44"/>
      <c r="R2593" s="44"/>
      <c r="S2593" s="44"/>
      <c r="T2593" s="44"/>
    </row>
    <row r="2594" spans="1:20" x14ac:dyDescent="0.25">
      <c r="A2594" s="44" t="str">
        <f>IF(B2594&lt;&gt;"",A2593+1,"")</f>
        <v/>
      </c>
      <c r="B2594" s="44"/>
      <c r="C2594" s="44"/>
      <c r="D2594" s="44"/>
      <c r="E2594" s="44"/>
      <c r="F2594" s="44"/>
      <c r="G2594" s="44"/>
      <c r="H2594" s="44"/>
      <c r="J2594" s="68"/>
      <c r="K2594" s="68"/>
      <c r="L2594" s="68"/>
      <c r="M2594" s="68"/>
      <c r="O2594" s="44"/>
      <c r="P2594" s="44"/>
      <c r="Q2594" s="44"/>
      <c r="R2594" s="44"/>
      <c r="S2594" s="44"/>
      <c r="T2594" s="44"/>
    </row>
    <row r="2595" spans="1:20" x14ac:dyDescent="0.25">
      <c r="A2595" s="44" t="str">
        <f>IF(B2595&lt;&gt;"",A2594+1,"")</f>
        <v/>
      </c>
      <c r="B2595" s="44"/>
      <c r="C2595" s="44"/>
      <c r="D2595" s="44"/>
      <c r="E2595" s="44"/>
      <c r="F2595" s="44"/>
      <c r="G2595" s="44"/>
      <c r="H2595" s="44"/>
      <c r="J2595" s="68"/>
      <c r="K2595" s="68"/>
      <c r="L2595" s="68"/>
      <c r="M2595" s="68"/>
      <c r="O2595" s="44"/>
      <c r="P2595" s="44"/>
      <c r="Q2595" s="44"/>
      <c r="R2595" s="44"/>
      <c r="S2595" s="44"/>
      <c r="T2595" s="44"/>
    </row>
    <row r="2596" spans="1:20" x14ac:dyDescent="0.25">
      <c r="A2596" s="44" t="str">
        <f>IF(B2596&lt;&gt;"",A2595+1,"")</f>
        <v/>
      </c>
      <c r="B2596" s="44"/>
      <c r="C2596" s="44"/>
      <c r="D2596" s="44"/>
      <c r="E2596" s="44"/>
      <c r="F2596" s="44"/>
      <c r="G2596" s="44"/>
      <c r="H2596" s="44"/>
      <c r="J2596" s="68"/>
      <c r="K2596" s="68"/>
      <c r="L2596" s="68"/>
      <c r="M2596" s="68"/>
      <c r="O2596" s="44"/>
      <c r="P2596" s="44"/>
      <c r="Q2596" s="44"/>
      <c r="R2596" s="44"/>
      <c r="S2596" s="44"/>
      <c r="T2596" s="44"/>
    </row>
    <row r="2597" spans="1:20" x14ac:dyDescent="0.25">
      <c r="A2597" s="44" t="str">
        <f>IF(B2597&lt;&gt;"",A2596+1,"")</f>
        <v/>
      </c>
      <c r="B2597" s="44"/>
      <c r="C2597" s="44"/>
      <c r="D2597" s="44"/>
      <c r="E2597" s="44"/>
      <c r="F2597" s="44"/>
      <c r="G2597" s="44"/>
      <c r="H2597" s="44"/>
      <c r="J2597" s="68"/>
      <c r="K2597" s="68"/>
      <c r="L2597" s="68"/>
      <c r="M2597" s="68"/>
      <c r="O2597" s="44"/>
      <c r="P2597" s="44"/>
      <c r="Q2597" s="44"/>
      <c r="R2597" s="44"/>
      <c r="S2597" s="44"/>
      <c r="T2597" s="44"/>
    </row>
    <row r="2598" spans="1:20" x14ac:dyDescent="0.25">
      <c r="A2598" s="44" t="str">
        <f>IF(B2598&lt;&gt;"",A2597+1,"")</f>
        <v/>
      </c>
      <c r="B2598" s="44"/>
      <c r="C2598" s="44"/>
      <c r="D2598" s="44"/>
      <c r="E2598" s="44"/>
      <c r="F2598" s="44"/>
      <c r="G2598" s="44"/>
      <c r="H2598" s="44"/>
      <c r="J2598" s="68"/>
      <c r="K2598" s="68"/>
      <c r="L2598" s="68"/>
      <c r="M2598" s="68"/>
      <c r="O2598" s="44"/>
      <c r="P2598" s="44"/>
      <c r="Q2598" s="44"/>
      <c r="R2598" s="44"/>
      <c r="S2598" s="44"/>
      <c r="T2598" s="44"/>
    </row>
    <row r="2599" spans="1:20" x14ac:dyDescent="0.25">
      <c r="A2599" s="44" t="str">
        <f>IF(B2599&lt;&gt;"",A2598+1,"")</f>
        <v/>
      </c>
      <c r="B2599" s="44"/>
      <c r="C2599" s="44"/>
      <c r="D2599" s="44"/>
      <c r="E2599" s="44"/>
      <c r="F2599" s="44"/>
      <c r="G2599" s="44"/>
      <c r="H2599" s="44"/>
      <c r="J2599" s="68"/>
      <c r="K2599" s="68"/>
      <c r="L2599" s="68"/>
      <c r="M2599" s="68"/>
      <c r="O2599" s="44"/>
      <c r="P2599" s="44"/>
      <c r="Q2599" s="44"/>
      <c r="R2599" s="44"/>
      <c r="S2599" s="44"/>
      <c r="T2599" s="44"/>
    </row>
    <row r="2600" spans="1:20" x14ac:dyDescent="0.25">
      <c r="A2600" s="44" t="str">
        <f>IF(B2600&lt;&gt;"",A2599+1,"")</f>
        <v/>
      </c>
      <c r="B2600" s="44"/>
      <c r="C2600" s="44"/>
      <c r="D2600" s="44"/>
      <c r="E2600" s="44"/>
      <c r="F2600" s="44"/>
      <c r="G2600" s="44"/>
      <c r="H2600" s="44"/>
      <c r="J2600" s="68"/>
      <c r="K2600" s="68"/>
      <c r="L2600" s="68"/>
      <c r="M2600" s="68"/>
      <c r="O2600" s="44"/>
      <c r="P2600" s="44"/>
      <c r="Q2600" s="44"/>
      <c r="R2600" s="44"/>
      <c r="S2600" s="44"/>
      <c r="T2600" s="44"/>
    </row>
    <row r="2601" spans="1:20" x14ac:dyDescent="0.25">
      <c r="A2601" s="44" t="str">
        <f>IF(B2601&lt;&gt;"",A2600+1,"")</f>
        <v/>
      </c>
      <c r="B2601" s="44"/>
      <c r="C2601" s="44"/>
      <c r="D2601" s="44"/>
      <c r="E2601" s="44"/>
      <c r="F2601" s="44"/>
      <c r="G2601" s="44"/>
      <c r="H2601" s="44"/>
      <c r="J2601" s="68"/>
      <c r="K2601" s="68"/>
      <c r="L2601" s="68"/>
      <c r="M2601" s="68"/>
      <c r="O2601" s="44"/>
      <c r="P2601" s="44"/>
      <c r="Q2601" s="44"/>
      <c r="R2601" s="44"/>
      <c r="S2601" s="44"/>
      <c r="T2601" s="44"/>
    </row>
    <row r="2602" spans="1:20" x14ac:dyDescent="0.25">
      <c r="A2602" s="44" t="str">
        <f>IF(B2602&lt;&gt;"",A2601+1,"")</f>
        <v/>
      </c>
      <c r="B2602" s="44"/>
      <c r="C2602" s="44"/>
      <c r="D2602" s="44"/>
      <c r="E2602" s="44"/>
      <c r="F2602" s="44"/>
      <c r="G2602" s="44"/>
      <c r="H2602" s="44"/>
      <c r="J2602" s="68"/>
      <c r="K2602" s="68"/>
      <c r="L2602" s="68"/>
      <c r="M2602" s="68"/>
      <c r="O2602" s="44"/>
      <c r="P2602" s="44"/>
      <c r="Q2602" s="44"/>
      <c r="R2602" s="44"/>
      <c r="S2602" s="44"/>
      <c r="T2602" s="44"/>
    </row>
    <row r="2603" spans="1:20" x14ac:dyDescent="0.25">
      <c r="A2603" s="44" t="str">
        <f>IF(B2603&lt;&gt;"",A2602+1,"")</f>
        <v/>
      </c>
      <c r="B2603" s="44"/>
      <c r="C2603" s="44"/>
      <c r="D2603" s="44"/>
      <c r="E2603" s="44"/>
      <c r="F2603" s="44"/>
      <c r="G2603" s="44"/>
      <c r="H2603" s="44"/>
      <c r="J2603" s="68"/>
      <c r="K2603" s="68"/>
      <c r="L2603" s="68"/>
      <c r="M2603" s="68"/>
      <c r="O2603" s="44"/>
      <c r="P2603" s="44"/>
      <c r="Q2603" s="44"/>
      <c r="R2603" s="44"/>
      <c r="S2603" s="44"/>
      <c r="T2603" s="44"/>
    </row>
    <row r="2604" spans="1:20" x14ac:dyDescent="0.25">
      <c r="A2604" s="44" t="str">
        <f>IF(B2604&lt;&gt;"",A2603+1,"")</f>
        <v/>
      </c>
      <c r="B2604" s="44"/>
      <c r="C2604" s="44"/>
      <c r="D2604" s="44"/>
      <c r="E2604" s="44"/>
      <c r="F2604" s="44"/>
      <c r="G2604" s="44"/>
      <c r="H2604" s="44"/>
      <c r="J2604" s="68"/>
      <c r="K2604" s="68"/>
      <c r="L2604" s="68"/>
      <c r="M2604" s="68"/>
      <c r="O2604" s="44"/>
      <c r="P2604" s="44"/>
      <c r="Q2604" s="44"/>
      <c r="R2604" s="44"/>
      <c r="S2604" s="44"/>
      <c r="T2604" s="44"/>
    </row>
    <row r="2605" spans="1:20" x14ac:dyDescent="0.25">
      <c r="A2605" s="44" t="str">
        <f>IF(B2605&lt;&gt;"",A2604+1,"")</f>
        <v/>
      </c>
      <c r="B2605" s="44"/>
      <c r="C2605" s="44"/>
      <c r="D2605" s="44"/>
      <c r="E2605" s="44"/>
      <c r="F2605" s="44"/>
      <c r="G2605" s="44"/>
      <c r="H2605" s="44"/>
      <c r="J2605" s="68"/>
      <c r="K2605" s="68"/>
      <c r="L2605" s="68"/>
      <c r="M2605" s="68"/>
      <c r="O2605" s="44"/>
      <c r="P2605" s="44"/>
      <c r="Q2605" s="44"/>
      <c r="R2605" s="44"/>
      <c r="S2605" s="44"/>
      <c r="T2605" s="44"/>
    </row>
    <row r="2606" spans="1:20" x14ac:dyDescent="0.25">
      <c r="A2606" s="44" t="str">
        <f>IF(B2606&lt;&gt;"",A2605+1,"")</f>
        <v/>
      </c>
      <c r="B2606" s="44"/>
      <c r="C2606" s="44"/>
      <c r="D2606" s="44"/>
      <c r="E2606" s="44"/>
      <c r="F2606" s="44"/>
      <c r="G2606" s="44"/>
      <c r="H2606" s="44"/>
      <c r="J2606" s="68"/>
      <c r="K2606" s="68"/>
      <c r="L2606" s="68"/>
      <c r="M2606" s="68"/>
      <c r="O2606" s="44"/>
      <c r="P2606" s="44"/>
      <c r="Q2606" s="44"/>
      <c r="R2606" s="44"/>
      <c r="S2606" s="44"/>
      <c r="T2606" s="44"/>
    </row>
    <row r="2607" spans="1:20" x14ac:dyDescent="0.25">
      <c r="A2607" s="44" t="str">
        <f>IF(B2607&lt;&gt;"",A2606+1,"")</f>
        <v/>
      </c>
      <c r="B2607" s="44"/>
      <c r="C2607" s="44"/>
      <c r="D2607" s="44"/>
      <c r="E2607" s="44"/>
      <c r="F2607" s="44"/>
      <c r="G2607" s="44"/>
      <c r="H2607" s="44"/>
      <c r="J2607" s="68"/>
      <c r="K2607" s="68"/>
      <c r="L2607" s="68"/>
      <c r="M2607" s="68"/>
      <c r="O2607" s="44"/>
      <c r="P2607" s="44"/>
      <c r="Q2607" s="44"/>
      <c r="R2607" s="44"/>
      <c r="S2607" s="44"/>
      <c r="T2607" s="44"/>
    </row>
    <row r="2608" spans="1:20" x14ac:dyDescent="0.25">
      <c r="A2608" s="44" t="str">
        <f>IF(B2608&lt;&gt;"",A2607+1,"")</f>
        <v/>
      </c>
      <c r="B2608" s="44"/>
      <c r="C2608" s="44"/>
      <c r="D2608" s="44"/>
      <c r="E2608" s="44"/>
      <c r="F2608" s="44"/>
      <c r="G2608" s="44"/>
      <c r="H2608" s="44"/>
      <c r="J2608" s="68"/>
      <c r="K2608" s="68"/>
      <c r="L2608" s="68"/>
      <c r="M2608" s="68"/>
      <c r="O2608" s="44"/>
      <c r="P2608" s="44"/>
      <c r="Q2608" s="44"/>
      <c r="R2608" s="44"/>
      <c r="S2608" s="44"/>
      <c r="T2608" s="44"/>
    </row>
    <row r="2609" spans="1:20" x14ac:dyDescent="0.25">
      <c r="A2609" s="44" t="str">
        <f>IF(B2609&lt;&gt;"",A2608+1,"")</f>
        <v/>
      </c>
      <c r="B2609" s="44"/>
      <c r="C2609" s="44"/>
      <c r="D2609" s="44"/>
      <c r="E2609" s="44"/>
      <c r="F2609" s="44"/>
      <c r="G2609" s="44"/>
      <c r="H2609" s="44"/>
      <c r="J2609" s="68"/>
      <c r="K2609" s="68"/>
      <c r="L2609" s="68"/>
      <c r="M2609" s="68"/>
      <c r="O2609" s="44"/>
      <c r="P2609" s="44"/>
      <c r="Q2609" s="44"/>
      <c r="R2609" s="44"/>
      <c r="S2609" s="44"/>
      <c r="T2609" s="44"/>
    </row>
    <row r="2610" spans="1:20" x14ac:dyDescent="0.25">
      <c r="A2610" s="44" t="str">
        <f>IF(B2610&lt;&gt;"",A2609+1,"")</f>
        <v/>
      </c>
      <c r="B2610" s="44"/>
      <c r="C2610" s="44"/>
      <c r="D2610" s="44"/>
      <c r="E2610" s="44"/>
      <c r="F2610" s="44"/>
      <c r="G2610" s="44"/>
      <c r="H2610" s="44"/>
      <c r="J2610" s="68"/>
      <c r="K2610" s="68"/>
      <c r="L2610" s="68"/>
      <c r="M2610" s="68"/>
      <c r="O2610" s="44"/>
      <c r="P2610" s="44"/>
      <c r="Q2610" s="44"/>
      <c r="R2610" s="44"/>
      <c r="S2610" s="44"/>
      <c r="T2610" s="44"/>
    </row>
    <row r="2611" spans="1:20" x14ac:dyDescent="0.25">
      <c r="A2611" s="44" t="str">
        <f>IF(B2611&lt;&gt;"",A2610+1,"")</f>
        <v/>
      </c>
      <c r="B2611" s="44"/>
      <c r="C2611" s="44"/>
      <c r="D2611" s="44"/>
      <c r="E2611" s="44"/>
      <c r="F2611" s="44"/>
      <c r="G2611" s="44"/>
      <c r="H2611" s="44"/>
      <c r="J2611" s="68"/>
      <c r="K2611" s="68"/>
      <c r="L2611" s="68"/>
      <c r="M2611" s="68"/>
      <c r="O2611" s="44"/>
      <c r="P2611" s="44"/>
      <c r="Q2611" s="44"/>
      <c r="R2611" s="44"/>
      <c r="S2611" s="44"/>
      <c r="T2611" s="44"/>
    </row>
    <row r="2612" spans="1:20" x14ac:dyDescent="0.25">
      <c r="A2612" s="44" t="str">
        <f>IF(B2612&lt;&gt;"",A2611+1,"")</f>
        <v/>
      </c>
      <c r="B2612" s="44"/>
      <c r="C2612" s="44"/>
      <c r="D2612" s="44"/>
      <c r="E2612" s="44"/>
      <c r="F2612" s="44"/>
      <c r="G2612" s="44"/>
      <c r="H2612" s="44"/>
      <c r="J2612" s="68"/>
      <c r="K2612" s="68"/>
      <c r="L2612" s="68"/>
      <c r="M2612" s="68"/>
      <c r="O2612" s="44"/>
      <c r="P2612" s="44"/>
      <c r="Q2612" s="44"/>
      <c r="R2612" s="44"/>
      <c r="S2612" s="44"/>
      <c r="T2612" s="44"/>
    </row>
    <row r="2613" spans="1:20" x14ac:dyDescent="0.25">
      <c r="A2613" s="44" t="str">
        <f>IF(B2613&lt;&gt;"",A2612+1,"")</f>
        <v/>
      </c>
      <c r="B2613" s="44"/>
      <c r="C2613" s="44"/>
      <c r="D2613" s="44"/>
      <c r="E2613" s="44"/>
      <c r="F2613" s="44"/>
      <c r="G2613" s="44"/>
      <c r="H2613" s="44"/>
      <c r="J2613" s="68"/>
      <c r="K2613" s="68"/>
      <c r="L2613" s="68"/>
      <c r="M2613" s="68"/>
      <c r="O2613" s="44"/>
      <c r="P2613" s="44"/>
      <c r="Q2613" s="44"/>
      <c r="R2613" s="44"/>
      <c r="S2613" s="44"/>
      <c r="T2613" s="44"/>
    </row>
    <row r="2614" spans="1:20" x14ac:dyDescent="0.25">
      <c r="A2614" s="44" t="str">
        <f>IF(B2614&lt;&gt;"",A2613+1,"")</f>
        <v/>
      </c>
      <c r="B2614" s="44"/>
      <c r="C2614" s="44"/>
      <c r="D2614" s="44"/>
      <c r="E2614" s="44"/>
      <c r="F2614" s="44"/>
      <c r="G2614" s="44"/>
      <c r="H2614" s="44"/>
      <c r="J2614" s="68"/>
      <c r="K2614" s="68"/>
      <c r="L2614" s="68"/>
      <c r="M2614" s="68"/>
      <c r="O2614" s="44"/>
      <c r="P2614" s="44"/>
      <c r="Q2614" s="44"/>
      <c r="R2614" s="44"/>
      <c r="S2614" s="44"/>
      <c r="T2614" s="44"/>
    </row>
    <row r="2615" spans="1:20" x14ac:dyDescent="0.25">
      <c r="A2615" s="44" t="str">
        <f>IF(B2615&lt;&gt;"",A2614+1,"")</f>
        <v/>
      </c>
      <c r="B2615" s="44"/>
      <c r="C2615" s="44"/>
      <c r="D2615" s="44"/>
      <c r="E2615" s="44"/>
      <c r="F2615" s="44"/>
      <c r="G2615" s="44"/>
      <c r="H2615" s="44"/>
      <c r="J2615" s="68"/>
      <c r="K2615" s="68"/>
      <c r="L2615" s="68"/>
      <c r="M2615" s="68"/>
      <c r="O2615" s="44"/>
      <c r="P2615" s="44"/>
      <c r="Q2615" s="44"/>
      <c r="R2615" s="44"/>
      <c r="S2615" s="44"/>
      <c r="T2615" s="44"/>
    </row>
    <row r="2616" spans="1:20" x14ac:dyDescent="0.25">
      <c r="A2616" s="44" t="str">
        <f>IF(B2616&lt;&gt;"",A2615+1,"")</f>
        <v/>
      </c>
      <c r="B2616" s="44"/>
      <c r="C2616" s="44"/>
      <c r="D2616" s="44"/>
      <c r="E2616" s="44"/>
      <c r="F2616" s="44"/>
      <c r="G2616" s="44"/>
      <c r="H2616" s="44"/>
      <c r="J2616" s="68"/>
      <c r="K2616" s="68"/>
      <c r="L2616" s="68"/>
      <c r="M2616" s="68"/>
      <c r="O2616" s="44"/>
      <c r="P2616" s="44"/>
      <c r="Q2616" s="44"/>
      <c r="R2616" s="44"/>
      <c r="S2616" s="44"/>
      <c r="T2616" s="44"/>
    </row>
    <row r="2617" spans="1:20" x14ac:dyDescent="0.25">
      <c r="A2617" s="44" t="str">
        <f>IF(B2617&lt;&gt;"",A2616+1,"")</f>
        <v/>
      </c>
      <c r="B2617" s="44"/>
      <c r="C2617" s="44"/>
      <c r="D2617" s="44"/>
      <c r="E2617" s="44"/>
      <c r="F2617" s="44"/>
      <c r="G2617" s="44"/>
      <c r="H2617" s="44"/>
      <c r="J2617" s="68"/>
      <c r="K2617" s="68"/>
      <c r="L2617" s="68"/>
      <c r="M2617" s="68"/>
      <c r="O2617" s="44"/>
      <c r="P2617" s="44"/>
      <c r="Q2617" s="44"/>
      <c r="R2617" s="44"/>
      <c r="S2617" s="44"/>
      <c r="T2617" s="44"/>
    </row>
    <row r="2618" spans="1:20" x14ac:dyDescent="0.25">
      <c r="A2618" s="44" t="str">
        <f>IF(B2618&lt;&gt;"",A2617+1,"")</f>
        <v/>
      </c>
      <c r="B2618" s="44"/>
      <c r="C2618" s="44"/>
      <c r="D2618" s="44"/>
      <c r="E2618" s="44"/>
      <c r="F2618" s="44"/>
      <c r="G2618" s="44"/>
      <c r="H2618" s="44"/>
      <c r="J2618" s="68"/>
      <c r="K2618" s="68"/>
      <c r="L2618" s="68"/>
      <c r="M2618" s="68"/>
      <c r="O2618" s="44"/>
      <c r="P2618" s="44"/>
      <c r="Q2618" s="44"/>
      <c r="R2618" s="44"/>
      <c r="S2618" s="44"/>
      <c r="T2618" s="44"/>
    </row>
    <row r="2619" spans="1:20" x14ac:dyDescent="0.25">
      <c r="A2619" s="44" t="str">
        <f>IF(B2619&lt;&gt;"",A2618+1,"")</f>
        <v/>
      </c>
      <c r="B2619" s="44"/>
      <c r="C2619" s="44"/>
      <c r="D2619" s="44"/>
      <c r="E2619" s="44"/>
      <c r="F2619" s="44"/>
      <c r="G2619" s="44"/>
      <c r="H2619" s="44"/>
      <c r="J2619" s="68"/>
      <c r="K2619" s="68"/>
      <c r="L2619" s="68"/>
      <c r="M2619" s="68"/>
      <c r="O2619" s="44"/>
      <c r="P2619" s="44"/>
      <c r="Q2619" s="44"/>
      <c r="R2619" s="44"/>
      <c r="S2619" s="44"/>
      <c r="T2619" s="44"/>
    </row>
    <row r="2620" spans="1:20" x14ac:dyDescent="0.25">
      <c r="A2620" s="44" t="str">
        <f>IF(B2620&lt;&gt;"",A2619+1,"")</f>
        <v/>
      </c>
      <c r="B2620" s="44"/>
      <c r="C2620" s="44"/>
      <c r="D2620" s="44"/>
      <c r="E2620" s="44"/>
      <c r="F2620" s="44"/>
      <c r="G2620" s="44"/>
      <c r="H2620" s="44"/>
      <c r="J2620" s="68"/>
      <c r="K2620" s="68"/>
      <c r="L2620" s="68"/>
      <c r="M2620" s="68"/>
      <c r="O2620" s="44"/>
      <c r="P2620" s="44"/>
      <c r="Q2620" s="44"/>
      <c r="R2620" s="44"/>
      <c r="S2620" s="44"/>
      <c r="T2620" s="44"/>
    </row>
    <row r="2621" spans="1:20" x14ac:dyDescent="0.25">
      <c r="A2621" s="44" t="str">
        <f>IF(B2621&lt;&gt;"",A2620+1,"")</f>
        <v/>
      </c>
      <c r="B2621" s="44"/>
      <c r="C2621" s="44"/>
      <c r="D2621" s="44"/>
      <c r="E2621" s="44"/>
      <c r="F2621" s="44"/>
      <c r="G2621" s="44"/>
      <c r="H2621" s="44"/>
      <c r="J2621" s="68"/>
      <c r="K2621" s="68"/>
      <c r="L2621" s="68"/>
      <c r="M2621" s="68"/>
      <c r="O2621" s="44"/>
      <c r="P2621" s="44"/>
      <c r="Q2621" s="44"/>
      <c r="R2621" s="44"/>
      <c r="S2621" s="44"/>
      <c r="T2621" s="44"/>
    </row>
    <row r="2622" spans="1:20" x14ac:dyDescent="0.25">
      <c r="A2622" s="44" t="str">
        <f>IF(B2622&lt;&gt;"",A2621+1,"")</f>
        <v/>
      </c>
      <c r="B2622" s="44"/>
      <c r="C2622" s="44"/>
      <c r="D2622" s="44"/>
      <c r="E2622" s="44"/>
      <c r="F2622" s="44"/>
      <c r="G2622" s="44"/>
      <c r="H2622" s="44"/>
      <c r="J2622" s="68"/>
      <c r="K2622" s="68"/>
      <c r="L2622" s="68"/>
      <c r="M2622" s="68"/>
      <c r="O2622" s="44"/>
      <c r="P2622" s="44"/>
      <c r="Q2622" s="44"/>
      <c r="R2622" s="44"/>
      <c r="S2622" s="44"/>
      <c r="T2622" s="44"/>
    </row>
    <row r="2623" spans="1:20" x14ac:dyDescent="0.25">
      <c r="A2623" s="44" t="str">
        <f>IF(B2623&lt;&gt;"",A2622+1,"")</f>
        <v/>
      </c>
      <c r="B2623" s="44"/>
      <c r="C2623" s="44"/>
      <c r="D2623" s="44"/>
      <c r="E2623" s="44"/>
      <c r="F2623" s="44"/>
      <c r="G2623" s="44"/>
      <c r="H2623" s="44"/>
      <c r="J2623" s="68"/>
      <c r="K2623" s="68"/>
      <c r="L2623" s="68"/>
      <c r="M2623" s="68"/>
      <c r="O2623" s="44"/>
      <c r="P2623" s="44"/>
      <c r="Q2623" s="44"/>
      <c r="R2623" s="44"/>
      <c r="S2623" s="44"/>
      <c r="T2623" s="44"/>
    </row>
    <row r="2624" spans="1:20" x14ac:dyDescent="0.25">
      <c r="A2624" s="44" t="str">
        <f>IF(B2624&lt;&gt;"",A2623+1,"")</f>
        <v/>
      </c>
      <c r="B2624" s="44"/>
      <c r="C2624" s="44"/>
      <c r="D2624" s="44"/>
      <c r="E2624" s="44"/>
      <c r="F2624" s="44"/>
      <c r="G2624" s="44"/>
      <c r="H2624" s="44"/>
      <c r="J2624" s="68"/>
      <c r="K2624" s="68"/>
      <c r="L2624" s="68"/>
      <c r="M2624" s="68"/>
      <c r="O2624" s="44"/>
      <c r="P2624" s="44"/>
      <c r="Q2624" s="44"/>
      <c r="R2624" s="44"/>
      <c r="S2624" s="44"/>
      <c r="T2624" s="44"/>
    </row>
    <row r="2625" spans="1:20" x14ac:dyDescent="0.25">
      <c r="A2625" s="44" t="str">
        <f>IF(B2625&lt;&gt;"",A2624+1,"")</f>
        <v/>
      </c>
      <c r="B2625" s="44"/>
      <c r="C2625" s="44"/>
      <c r="D2625" s="44"/>
      <c r="E2625" s="44"/>
      <c r="F2625" s="44"/>
      <c r="G2625" s="44"/>
      <c r="H2625" s="44"/>
      <c r="J2625" s="68"/>
      <c r="K2625" s="68"/>
      <c r="L2625" s="68"/>
      <c r="M2625" s="68"/>
      <c r="O2625" s="44"/>
      <c r="P2625" s="44"/>
      <c r="Q2625" s="44"/>
      <c r="R2625" s="44"/>
      <c r="S2625" s="44"/>
      <c r="T2625" s="44"/>
    </row>
    <row r="2626" spans="1:20" x14ac:dyDescent="0.25">
      <c r="A2626" s="44" t="str">
        <f>IF(B2626&lt;&gt;"",A2625+1,"")</f>
        <v/>
      </c>
      <c r="B2626" s="44"/>
      <c r="C2626" s="44"/>
      <c r="D2626" s="44"/>
      <c r="E2626" s="44"/>
      <c r="F2626" s="44"/>
      <c r="G2626" s="44"/>
      <c r="H2626" s="44"/>
      <c r="J2626" s="68"/>
      <c r="K2626" s="68"/>
      <c r="L2626" s="68"/>
      <c r="M2626" s="68"/>
      <c r="O2626" s="44"/>
      <c r="P2626" s="44"/>
      <c r="Q2626" s="44"/>
      <c r="R2626" s="44"/>
      <c r="S2626" s="44"/>
      <c r="T2626" s="44"/>
    </row>
    <row r="2627" spans="1:20" x14ac:dyDescent="0.25">
      <c r="A2627" s="44" t="str">
        <f>IF(B2627&lt;&gt;"",A2626+1,"")</f>
        <v/>
      </c>
      <c r="B2627" s="44"/>
      <c r="C2627" s="44"/>
      <c r="D2627" s="44"/>
      <c r="E2627" s="44"/>
      <c r="F2627" s="44"/>
      <c r="G2627" s="44"/>
      <c r="H2627" s="44"/>
      <c r="J2627" s="68"/>
      <c r="K2627" s="68"/>
      <c r="L2627" s="68"/>
      <c r="M2627" s="68"/>
      <c r="O2627" s="44"/>
      <c r="P2627" s="44"/>
      <c r="Q2627" s="44"/>
      <c r="R2627" s="44"/>
      <c r="S2627" s="44"/>
      <c r="T2627" s="44"/>
    </row>
    <row r="2628" spans="1:20" x14ac:dyDescent="0.25">
      <c r="A2628" s="44" t="str">
        <f>IF(B2628&lt;&gt;"",A2627+1,"")</f>
        <v/>
      </c>
      <c r="B2628" s="44"/>
      <c r="C2628" s="44"/>
      <c r="D2628" s="44"/>
      <c r="E2628" s="44"/>
      <c r="F2628" s="44"/>
      <c r="G2628" s="44"/>
      <c r="H2628" s="44"/>
      <c r="J2628" s="68"/>
      <c r="K2628" s="68"/>
      <c r="L2628" s="68"/>
      <c r="M2628" s="68"/>
      <c r="O2628" s="44"/>
      <c r="P2628" s="44"/>
      <c r="Q2628" s="44"/>
      <c r="R2628" s="44"/>
      <c r="S2628" s="44"/>
      <c r="T2628" s="44"/>
    </row>
    <row r="2629" spans="1:20" x14ac:dyDescent="0.25">
      <c r="A2629" s="44" t="str">
        <f>IF(B2629&lt;&gt;"",A2628+1,"")</f>
        <v/>
      </c>
      <c r="B2629" s="44"/>
      <c r="C2629" s="44"/>
      <c r="D2629" s="44"/>
      <c r="E2629" s="44"/>
      <c r="F2629" s="44"/>
      <c r="G2629" s="44"/>
      <c r="H2629" s="44"/>
      <c r="J2629" s="68"/>
      <c r="K2629" s="68"/>
      <c r="L2629" s="68"/>
      <c r="M2629" s="68"/>
      <c r="O2629" s="44"/>
      <c r="P2629" s="44"/>
      <c r="Q2629" s="44"/>
      <c r="R2629" s="44"/>
      <c r="S2629" s="44"/>
      <c r="T2629" s="44"/>
    </row>
    <row r="2630" spans="1:20" x14ac:dyDescent="0.25">
      <c r="A2630" s="44" t="str">
        <f>IF(B2630&lt;&gt;"",A2629+1,"")</f>
        <v/>
      </c>
      <c r="B2630" s="44"/>
      <c r="C2630" s="44"/>
      <c r="D2630" s="44"/>
      <c r="E2630" s="44"/>
      <c r="F2630" s="44"/>
      <c r="G2630" s="44"/>
      <c r="H2630" s="44"/>
      <c r="J2630" s="68"/>
      <c r="K2630" s="68"/>
      <c r="L2630" s="68"/>
      <c r="M2630" s="68"/>
      <c r="O2630" s="44"/>
      <c r="P2630" s="44"/>
      <c r="Q2630" s="44"/>
      <c r="R2630" s="44"/>
      <c r="S2630" s="44"/>
      <c r="T2630" s="44"/>
    </row>
    <row r="2631" spans="1:20" x14ac:dyDescent="0.25">
      <c r="A2631" s="44" t="str">
        <f>IF(B2631&lt;&gt;"",A2630+1,"")</f>
        <v/>
      </c>
      <c r="B2631" s="44"/>
      <c r="C2631" s="44"/>
      <c r="D2631" s="44"/>
      <c r="E2631" s="44"/>
      <c r="F2631" s="44"/>
      <c r="G2631" s="44"/>
      <c r="H2631" s="44"/>
      <c r="J2631" s="68"/>
      <c r="K2631" s="68"/>
      <c r="L2631" s="68"/>
      <c r="M2631" s="68"/>
      <c r="O2631" s="44"/>
      <c r="P2631" s="44"/>
      <c r="Q2631" s="44"/>
      <c r="R2631" s="44"/>
      <c r="S2631" s="44"/>
      <c r="T2631" s="44"/>
    </row>
    <row r="2632" spans="1:20" x14ac:dyDescent="0.25">
      <c r="A2632" s="44" t="str">
        <f>IF(B2632&lt;&gt;"",A2631+1,"")</f>
        <v/>
      </c>
      <c r="B2632" s="44"/>
      <c r="C2632" s="44"/>
      <c r="D2632" s="44"/>
      <c r="E2632" s="44"/>
      <c r="F2632" s="44"/>
      <c r="G2632" s="44"/>
      <c r="H2632" s="44"/>
      <c r="J2632" s="68"/>
      <c r="K2632" s="68"/>
      <c r="L2632" s="68"/>
      <c r="M2632" s="68"/>
      <c r="O2632" s="44"/>
      <c r="P2632" s="44"/>
      <c r="Q2632" s="44"/>
      <c r="R2632" s="44"/>
      <c r="S2632" s="44"/>
      <c r="T2632" s="44"/>
    </row>
    <row r="2633" spans="1:20" x14ac:dyDescent="0.25">
      <c r="A2633" s="44" t="str">
        <f>IF(B2633&lt;&gt;"",A2632+1,"")</f>
        <v/>
      </c>
      <c r="B2633" s="44"/>
      <c r="C2633" s="44"/>
      <c r="D2633" s="44"/>
      <c r="E2633" s="44"/>
      <c r="F2633" s="44"/>
      <c r="G2633" s="44"/>
      <c r="H2633" s="44"/>
      <c r="J2633" s="68"/>
      <c r="K2633" s="68"/>
      <c r="L2633" s="68"/>
      <c r="M2633" s="68"/>
      <c r="O2633" s="44"/>
      <c r="P2633" s="44"/>
      <c r="Q2633" s="44"/>
      <c r="R2633" s="44"/>
      <c r="S2633" s="44"/>
      <c r="T2633" s="44"/>
    </row>
    <row r="2634" spans="1:20" x14ac:dyDescent="0.25">
      <c r="A2634" s="44" t="str">
        <f>IF(B2634&lt;&gt;"",A2633+1,"")</f>
        <v/>
      </c>
      <c r="B2634" s="44"/>
      <c r="C2634" s="44"/>
      <c r="D2634" s="44"/>
      <c r="E2634" s="44"/>
      <c r="F2634" s="44"/>
      <c r="G2634" s="44"/>
      <c r="H2634" s="44"/>
      <c r="J2634" s="68"/>
      <c r="K2634" s="68"/>
      <c r="L2634" s="68"/>
      <c r="M2634" s="68"/>
      <c r="O2634" s="44"/>
      <c r="P2634" s="44"/>
      <c r="Q2634" s="44"/>
      <c r="R2634" s="44"/>
      <c r="S2634" s="44"/>
      <c r="T2634" s="44"/>
    </row>
    <row r="2635" spans="1:20" x14ac:dyDescent="0.25">
      <c r="A2635" s="44" t="str">
        <f>IF(B2635&lt;&gt;"",A2634+1,"")</f>
        <v/>
      </c>
      <c r="B2635" s="44"/>
      <c r="C2635" s="44"/>
      <c r="D2635" s="44"/>
      <c r="E2635" s="44"/>
      <c r="F2635" s="44"/>
      <c r="G2635" s="44"/>
      <c r="H2635" s="44"/>
      <c r="J2635" s="68"/>
      <c r="K2635" s="68"/>
      <c r="L2635" s="68"/>
      <c r="M2635" s="68"/>
      <c r="O2635" s="44"/>
      <c r="P2635" s="44"/>
      <c r="Q2635" s="44"/>
      <c r="R2635" s="44"/>
      <c r="S2635" s="44"/>
      <c r="T2635" s="44"/>
    </row>
    <row r="2636" spans="1:20" x14ac:dyDescent="0.25">
      <c r="A2636" s="44" t="str">
        <f>IF(B2636&lt;&gt;"",A2635+1,"")</f>
        <v/>
      </c>
      <c r="B2636" s="44"/>
      <c r="C2636" s="44"/>
      <c r="D2636" s="44"/>
      <c r="E2636" s="44"/>
      <c r="F2636" s="44"/>
      <c r="G2636" s="44"/>
      <c r="H2636" s="44"/>
      <c r="J2636" s="68"/>
      <c r="K2636" s="68"/>
      <c r="L2636" s="68"/>
      <c r="M2636" s="68"/>
      <c r="O2636" s="44"/>
      <c r="P2636" s="44"/>
      <c r="Q2636" s="44"/>
      <c r="R2636" s="44"/>
      <c r="S2636" s="44"/>
      <c r="T2636" s="44"/>
    </row>
    <row r="2637" spans="1:20" x14ac:dyDescent="0.25">
      <c r="A2637" s="44" t="str">
        <f>IF(B2637&lt;&gt;"",A2636+1,"")</f>
        <v/>
      </c>
      <c r="B2637" s="44"/>
      <c r="C2637" s="44"/>
      <c r="D2637" s="44"/>
      <c r="E2637" s="44"/>
      <c r="F2637" s="44"/>
      <c r="G2637" s="44"/>
      <c r="H2637" s="44"/>
      <c r="J2637" s="68"/>
      <c r="K2637" s="68"/>
      <c r="L2637" s="68"/>
      <c r="M2637" s="68"/>
      <c r="O2637" s="44"/>
      <c r="P2637" s="44"/>
      <c r="Q2637" s="44"/>
      <c r="R2637" s="44"/>
      <c r="S2637" s="44"/>
      <c r="T2637" s="44"/>
    </row>
    <row r="2638" spans="1:20" x14ac:dyDescent="0.25">
      <c r="A2638" s="44" t="str">
        <f>IF(B2638&lt;&gt;"",A2637+1,"")</f>
        <v/>
      </c>
      <c r="B2638" s="44"/>
      <c r="C2638" s="44"/>
      <c r="D2638" s="44"/>
      <c r="E2638" s="44"/>
      <c r="F2638" s="44"/>
      <c r="G2638" s="44"/>
      <c r="H2638" s="44"/>
      <c r="J2638" s="68"/>
      <c r="K2638" s="68"/>
      <c r="L2638" s="68"/>
      <c r="M2638" s="68"/>
      <c r="O2638" s="44"/>
      <c r="P2638" s="44"/>
      <c r="Q2638" s="44"/>
      <c r="R2638" s="44"/>
      <c r="S2638" s="44"/>
      <c r="T2638" s="44"/>
    </row>
    <row r="2639" spans="1:20" x14ac:dyDescent="0.25">
      <c r="A2639" s="44" t="str">
        <f>IF(B2639&lt;&gt;"",A2638+1,"")</f>
        <v/>
      </c>
      <c r="B2639" s="44"/>
      <c r="C2639" s="44"/>
      <c r="D2639" s="44"/>
      <c r="E2639" s="44"/>
      <c r="F2639" s="44"/>
      <c r="G2639" s="44"/>
      <c r="H2639" s="44"/>
      <c r="J2639" s="68"/>
      <c r="K2639" s="68"/>
      <c r="L2639" s="68"/>
      <c r="M2639" s="68"/>
      <c r="O2639" s="44"/>
      <c r="P2639" s="44"/>
      <c r="Q2639" s="44"/>
      <c r="R2639" s="44"/>
      <c r="S2639" s="44"/>
      <c r="T2639" s="44"/>
    </row>
    <row r="2640" spans="1:20" x14ac:dyDescent="0.25">
      <c r="A2640" s="44" t="str">
        <f>IF(B2640&lt;&gt;"",A2639+1,"")</f>
        <v/>
      </c>
      <c r="B2640" s="44"/>
      <c r="C2640" s="44"/>
      <c r="D2640" s="44"/>
      <c r="E2640" s="44"/>
      <c r="F2640" s="44"/>
      <c r="G2640" s="44"/>
      <c r="H2640" s="44"/>
      <c r="J2640" s="68"/>
      <c r="K2640" s="68"/>
      <c r="L2640" s="68"/>
      <c r="M2640" s="68"/>
      <c r="O2640" s="44"/>
      <c r="P2640" s="44"/>
      <c r="Q2640" s="44"/>
      <c r="R2640" s="44"/>
      <c r="S2640" s="44"/>
      <c r="T2640" s="44"/>
    </row>
    <row r="2641" spans="1:20" x14ac:dyDescent="0.25">
      <c r="A2641" s="44" t="str">
        <f>IF(B2641&lt;&gt;"",A2640+1,"")</f>
        <v/>
      </c>
      <c r="B2641" s="44"/>
      <c r="C2641" s="44"/>
      <c r="D2641" s="44"/>
      <c r="E2641" s="44"/>
      <c r="F2641" s="44"/>
      <c r="G2641" s="44"/>
      <c r="H2641" s="44"/>
      <c r="J2641" s="68"/>
      <c r="K2641" s="68"/>
      <c r="L2641" s="68"/>
      <c r="M2641" s="68"/>
      <c r="O2641" s="44"/>
      <c r="P2641" s="44"/>
      <c r="Q2641" s="44"/>
      <c r="R2641" s="44"/>
      <c r="S2641" s="44"/>
      <c r="T2641" s="44"/>
    </row>
    <row r="2642" spans="1:20" x14ac:dyDescent="0.25">
      <c r="A2642" s="44" t="str">
        <f>IF(B2642&lt;&gt;"",A2641+1,"")</f>
        <v/>
      </c>
      <c r="B2642" s="44"/>
      <c r="C2642" s="44"/>
      <c r="D2642" s="44"/>
      <c r="E2642" s="44"/>
      <c r="F2642" s="44"/>
      <c r="G2642" s="44"/>
      <c r="H2642" s="44"/>
      <c r="J2642" s="68"/>
      <c r="K2642" s="68"/>
      <c r="L2642" s="68"/>
      <c r="M2642" s="68"/>
      <c r="O2642" s="44"/>
      <c r="P2642" s="44"/>
      <c r="Q2642" s="44"/>
      <c r="R2642" s="44"/>
      <c r="S2642" s="44"/>
      <c r="T2642" s="44"/>
    </row>
    <row r="2643" spans="1:20" x14ac:dyDescent="0.25">
      <c r="A2643" s="44" t="str">
        <f>IF(B2643&lt;&gt;"",A2642+1,"")</f>
        <v/>
      </c>
      <c r="B2643" s="44"/>
      <c r="C2643" s="44"/>
      <c r="D2643" s="44"/>
      <c r="E2643" s="44"/>
      <c r="F2643" s="44"/>
      <c r="G2643" s="44"/>
      <c r="H2643" s="44"/>
      <c r="J2643" s="68"/>
      <c r="K2643" s="68"/>
      <c r="L2643" s="68"/>
      <c r="M2643" s="68"/>
      <c r="O2643" s="44"/>
      <c r="P2643" s="44"/>
      <c r="Q2643" s="44"/>
      <c r="R2643" s="44"/>
      <c r="S2643" s="44"/>
      <c r="T2643" s="44"/>
    </row>
    <row r="2644" spans="1:20" x14ac:dyDescent="0.25">
      <c r="A2644" s="44" t="str">
        <f>IF(B2644&lt;&gt;"",A2643+1,"")</f>
        <v/>
      </c>
      <c r="B2644" s="44"/>
      <c r="C2644" s="44"/>
      <c r="D2644" s="44"/>
      <c r="E2644" s="44"/>
      <c r="F2644" s="44"/>
      <c r="G2644" s="44"/>
      <c r="H2644" s="44"/>
      <c r="J2644" s="68"/>
      <c r="K2644" s="68"/>
      <c r="L2644" s="68"/>
      <c r="M2644" s="68"/>
      <c r="O2644" s="44"/>
      <c r="P2644" s="44"/>
      <c r="Q2644" s="44"/>
      <c r="R2644" s="44"/>
      <c r="S2644" s="44"/>
      <c r="T2644" s="44"/>
    </row>
    <row r="2645" spans="1:20" x14ac:dyDescent="0.25">
      <c r="A2645" s="44" t="str">
        <f>IF(B2645&lt;&gt;"",A2644+1,"")</f>
        <v/>
      </c>
      <c r="B2645" s="44"/>
      <c r="C2645" s="44"/>
      <c r="D2645" s="44"/>
      <c r="E2645" s="44"/>
      <c r="F2645" s="44"/>
      <c r="G2645" s="44"/>
      <c r="H2645" s="44"/>
      <c r="J2645" s="68"/>
      <c r="K2645" s="68"/>
      <c r="L2645" s="68"/>
      <c r="M2645" s="68"/>
      <c r="O2645" s="44"/>
      <c r="P2645" s="44"/>
      <c r="Q2645" s="44"/>
      <c r="R2645" s="44"/>
      <c r="S2645" s="44"/>
      <c r="T2645" s="44"/>
    </row>
    <row r="2646" spans="1:20" x14ac:dyDescent="0.25">
      <c r="A2646" s="44" t="str">
        <f>IF(B2646&lt;&gt;"",A2645+1,"")</f>
        <v/>
      </c>
      <c r="B2646" s="44"/>
      <c r="C2646" s="44"/>
      <c r="D2646" s="44"/>
      <c r="E2646" s="44"/>
      <c r="F2646" s="44"/>
      <c r="G2646" s="44"/>
      <c r="H2646" s="44"/>
      <c r="J2646" s="68"/>
      <c r="K2646" s="68"/>
      <c r="L2646" s="68"/>
      <c r="M2646" s="68"/>
      <c r="O2646" s="44"/>
      <c r="P2646" s="44"/>
      <c r="Q2646" s="44"/>
      <c r="R2646" s="44"/>
      <c r="S2646" s="44"/>
      <c r="T2646" s="44"/>
    </row>
    <row r="2647" spans="1:20" x14ac:dyDescent="0.25">
      <c r="A2647" s="44" t="str">
        <f>IF(B2647&lt;&gt;"",A2646+1,"")</f>
        <v/>
      </c>
      <c r="B2647" s="44"/>
      <c r="C2647" s="44"/>
      <c r="D2647" s="44"/>
      <c r="E2647" s="44"/>
      <c r="F2647" s="44"/>
      <c r="G2647" s="44"/>
      <c r="H2647" s="44"/>
      <c r="J2647" s="68"/>
      <c r="K2647" s="68"/>
      <c r="L2647" s="68"/>
      <c r="M2647" s="68"/>
      <c r="O2647" s="44"/>
      <c r="P2647" s="44"/>
      <c r="Q2647" s="44"/>
      <c r="R2647" s="44"/>
      <c r="S2647" s="44"/>
      <c r="T2647" s="44"/>
    </row>
    <row r="2648" spans="1:20" x14ac:dyDescent="0.25">
      <c r="A2648" s="44" t="str">
        <f>IF(B2648&lt;&gt;"",A2647+1,"")</f>
        <v/>
      </c>
      <c r="B2648" s="44"/>
      <c r="C2648" s="44"/>
      <c r="D2648" s="44"/>
      <c r="E2648" s="44"/>
      <c r="F2648" s="44"/>
      <c r="G2648" s="44"/>
      <c r="H2648" s="44"/>
      <c r="J2648" s="68"/>
      <c r="K2648" s="68"/>
      <c r="L2648" s="68"/>
      <c r="M2648" s="68"/>
      <c r="O2648" s="44"/>
      <c r="P2648" s="44"/>
      <c r="Q2648" s="44"/>
      <c r="R2648" s="44"/>
      <c r="S2648" s="44"/>
      <c r="T2648" s="44"/>
    </row>
    <row r="2649" spans="1:20" x14ac:dyDescent="0.25">
      <c r="A2649" s="44" t="str">
        <f>IF(B2649&lt;&gt;"",A2648+1,"")</f>
        <v/>
      </c>
      <c r="B2649" s="44"/>
      <c r="C2649" s="44"/>
      <c r="D2649" s="44"/>
      <c r="E2649" s="44"/>
      <c r="F2649" s="44"/>
      <c r="G2649" s="44"/>
      <c r="H2649" s="44"/>
      <c r="J2649" s="68"/>
      <c r="K2649" s="68"/>
      <c r="L2649" s="68"/>
      <c r="M2649" s="68"/>
      <c r="O2649" s="44"/>
      <c r="P2649" s="44"/>
      <c r="Q2649" s="44"/>
      <c r="R2649" s="44"/>
      <c r="S2649" s="44"/>
      <c r="T2649" s="44"/>
    </row>
    <row r="2650" spans="1:20" x14ac:dyDescent="0.25">
      <c r="A2650" s="44" t="str">
        <f>IF(B2650&lt;&gt;"",A2649+1,"")</f>
        <v/>
      </c>
      <c r="B2650" s="44"/>
      <c r="C2650" s="44"/>
      <c r="D2650" s="44"/>
      <c r="E2650" s="44"/>
      <c r="F2650" s="44"/>
      <c r="G2650" s="44"/>
      <c r="H2650" s="44"/>
      <c r="J2650" s="68"/>
      <c r="K2650" s="68"/>
      <c r="L2650" s="68"/>
      <c r="M2650" s="68"/>
      <c r="O2650" s="44"/>
      <c r="P2650" s="44"/>
      <c r="Q2650" s="44"/>
      <c r="R2650" s="44"/>
      <c r="S2650" s="44"/>
      <c r="T2650" s="44"/>
    </row>
    <row r="2651" spans="1:20" x14ac:dyDescent="0.25">
      <c r="A2651" s="44" t="str">
        <f>IF(B2651&lt;&gt;"",A2650+1,"")</f>
        <v/>
      </c>
      <c r="B2651" s="44"/>
      <c r="C2651" s="44"/>
      <c r="D2651" s="44"/>
      <c r="E2651" s="44"/>
      <c r="F2651" s="44"/>
      <c r="G2651" s="44"/>
      <c r="H2651" s="44"/>
      <c r="J2651" s="68"/>
      <c r="K2651" s="68"/>
      <c r="L2651" s="68"/>
      <c r="M2651" s="68"/>
      <c r="O2651" s="44"/>
      <c r="P2651" s="44"/>
      <c r="Q2651" s="44"/>
      <c r="R2651" s="44"/>
      <c r="S2651" s="44"/>
      <c r="T2651" s="44"/>
    </row>
    <row r="2652" spans="1:20" x14ac:dyDescent="0.25">
      <c r="A2652" s="44" t="str">
        <f>IF(B2652&lt;&gt;"",A2651+1,"")</f>
        <v/>
      </c>
      <c r="B2652" s="44"/>
      <c r="C2652" s="44"/>
      <c r="D2652" s="44"/>
      <c r="E2652" s="44"/>
      <c r="F2652" s="44"/>
      <c r="G2652" s="44"/>
      <c r="H2652" s="44"/>
      <c r="J2652" s="68"/>
      <c r="K2652" s="68"/>
      <c r="L2652" s="68"/>
      <c r="M2652" s="68"/>
      <c r="O2652" s="44"/>
      <c r="P2652" s="44"/>
      <c r="Q2652" s="44"/>
      <c r="R2652" s="44"/>
      <c r="S2652" s="44"/>
      <c r="T2652" s="44"/>
    </row>
    <row r="2653" spans="1:20" x14ac:dyDescent="0.25">
      <c r="A2653" s="44" t="str">
        <f>IF(B2653&lt;&gt;"",A2652+1,"")</f>
        <v/>
      </c>
      <c r="B2653" s="44"/>
      <c r="C2653" s="44"/>
      <c r="D2653" s="44"/>
      <c r="E2653" s="44"/>
      <c r="F2653" s="44"/>
      <c r="G2653" s="44"/>
      <c r="H2653" s="44"/>
      <c r="J2653" s="68"/>
      <c r="K2653" s="68"/>
      <c r="L2653" s="68"/>
      <c r="M2653" s="68"/>
      <c r="O2653" s="44"/>
      <c r="P2653" s="44"/>
      <c r="Q2653" s="44"/>
      <c r="R2653" s="44"/>
      <c r="S2653" s="44"/>
      <c r="T2653" s="44"/>
    </row>
    <row r="2654" spans="1:20" x14ac:dyDescent="0.25">
      <c r="A2654" s="44" t="str">
        <f>IF(B2654&lt;&gt;"",A2653+1,"")</f>
        <v/>
      </c>
      <c r="B2654" s="44"/>
      <c r="C2654" s="44"/>
      <c r="D2654" s="44"/>
      <c r="E2654" s="44"/>
      <c r="F2654" s="44"/>
      <c r="G2654" s="44"/>
      <c r="H2654" s="44"/>
      <c r="J2654" s="68"/>
      <c r="K2654" s="68"/>
      <c r="L2654" s="68"/>
      <c r="M2654" s="68"/>
      <c r="O2654" s="44"/>
      <c r="P2654" s="44"/>
      <c r="Q2654" s="44"/>
      <c r="R2654" s="44"/>
      <c r="S2654" s="44"/>
      <c r="T2654" s="44"/>
    </row>
    <row r="2655" spans="1:20" x14ac:dyDescent="0.25">
      <c r="A2655" s="44" t="str">
        <f>IF(B2655&lt;&gt;"",A2654+1,"")</f>
        <v/>
      </c>
      <c r="B2655" s="44"/>
      <c r="C2655" s="44"/>
      <c r="D2655" s="44"/>
      <c r="E2655" s="44"/>
      <c r="F2655" s="44"/>
      <c r="G2655" s="44"/>
      <c r="H2655" s="44"/>
      <c r="J2655" s="68"/>
      <c r="K2655" s="68"/>
      <c r="L2655" s="68"/>
      <c r="M2655" s="68"/>
      <c r="O2655" s="44"/>
      <c r="P2655" s="44"/>
      <c r="Q2655" s="44"/>
      <c r="R2655" s="44"/>
      <c r="S2655" s="44"/>
      <c r="T2655" s="44"/>
    </row>
    <row r="2656" spans="1:20" x14ac:dyDescent="0.25">
      <c r="A2656" s="44" t="str">
        <f>IF(B2656&lt;&gt;"",A2655+1,"")</f>
        <v/>
      </c>
      <c r="B2656" s="44"/>
      <c r="C2656" s="44"/>
      <c r="D2656" s="44"/>
      <c r="E2656" s="44"/>
      <c r="F2656" s="44"/>
      <c r="G2656" s="44"/>
      <c r="H2656" s="44"/>
      <c r="J2656" s="68"/>
      <c r="K2656" s="68"/>
      <c r="L2656" s="68"/>
      <c r="M2656" s="68"/>
      <c r="O2656" s="44"/>
      <c r="P2656" s="44"/>
      <c r="Q2656" s="44"/>
      <c r="R2656" s="44"/>
      <c r="S2656" s="44"/>
      <c r="T2656" s="44"/>
    </row>
    <row r="2657" spans="1:20" x14ac:dyDescent="0.25">
      <c r="A2657" s="44" t="str">
        <f>IF(B2657&lt;&gt;"",A2656+1,"")</f>
        <v/>
      </c>
      <c r="B2657" s="44"/>
      <c r="C2657" s="44"/>
      <c r="D2657" s="44"/>
      <c r="E2657" s="44"/>
      <c r="F2657" s="44"/>
      <c r="G2657" s="44"/>
      <c r="H2657" s="44"/>
      <c r="J2657" s="68"/>
      <c r="K2657" s="68"/>
      <c r="L2657" s="68"/>
      <c r="M2657" s="68"/>
      <c r="O2657" s="44"/>
      <c r="P2657" s="44"/>
      <c r="Q2657" s="44"/>
      <c r="R2657" s="44"/>
      <c r="S2657" s="44"/>
      <c r="T2657" s="44"/>
    </row>
    <row r="2658" spans="1:20" x14ac:dyDescent="0.25">
      <c r="A2658" s="44" t="str">
        <f>IF(B2658&lt;&gt;"",A2657+1,"")</f>
        <v/>
      </c>
      <c r="B2658" s="44"/>
      <c r="C2658" s="44"/>
      <c r="D2658" s="44"/>
      <c r="E2658" s="44"/>
      <c r="F2658" s="44"/>
      <c r="G2658" s="44"/>
      <c r="H2658" s="44"/>
      <c r="J2658" s="68"/>
      <c r="K2658" s="68"/>
      <c r="L2658" s="68"/>
      <c r="M2658" s="68"/>
      <c r="O2658" s="44"/>
      <c r="P2658" s="44"/>
      <c r="Q2658" s="44"/>
      <c r="R2658" s="44"/>
      <c r="S2658" s="44"/>
      <c r="T2658" s="44"/>
    </row>
    <row r="2659" spans="1:20" x14ac:dyDescent="0.25">
      <c r="A2659" s="44" t="str">
        <f>IF(B2659&lt;&gt;"",A2658+1,"")</f>
        <v/>
      </c>
      <c r="B2659" s="44"/>
      <c r="C2659" s="44"/>
      <c r="D2659" s="44"/>
      <c r="E2659" s="44"/>
      <c r="F2659" s="44"/>
      <c r="G2659" s="44"/>
      <c r="H2659" s="44"/>
      <c r="J2659" s="68"/>
      <c r="K2659" s="68"/>
      <c r="L2659" s="68"/>
      <c r="M2659" s="68"/>
      <c r="O2659" s="44"/>
      <c r="P2659" s="44"/>
      <c r="Q2659" s="44"/>
      <c r="R2659" s="44"/>
      <c r="S2659" s="44"/>
      <c r="T2659" s="44"/>
    </row>
    <row r="2660" spans="1:20" x14ac:dyDescent="0.25">
      <c r="A2660" s="44" t="str">
        <f>IF(B2660&lt;&gt;"",A2659+1,"")</f>
        <v/>
      </c>
      <c r="B2660" s="44"/>
      <c r="C2660" s="44"/>
      <c r="D2660" s="44"/>
      <c r="E2660" s="44"/>
      <c r="F2660" s="44"/>
      <c r="G2660" s="44"/>
      <c r="H2660" s="44"/>
      <c r="J2660" s="68"/>
      <c r="K2660" s="68"/>
      <c r="L2660" s="68"/>
      <c r="M2660" s="68"/>
      <c r="O2660" s="44"/>
      <c r="P2660" s="44"/>
      <c r="Q2660" s="44"/>
      <c r="R2660" s="44"/>
      <c r="S2660" s="44"/>
      <c r="T2660" s="44"/>
    </row>
    <row r="2661" spans="1:20" x14ac:dyDescent="0.25">
      <c r="A2661" s="44" t="str">
        <f>IF(B2661&lt;&gt;"",A2660+1,"")</f>
        <v/>
      </c>
      <c r="B2661" s="44"/>
      <c r="C2661" s="44"/>
      <c r="D2661" s="44"/>
      <c r="E2661" s="44"/>
      <c r="F2661" s="44"/>
      <c r="G2661" s="44"/>
      <c r="H2661" s="44"/>
      <c r="J2661" s="68"/>
      <c r="K2661" s="68"/>
      <c r="L2661" s="68"/>
      <c r="M2661" s="68"/>
      <c r="O2661" s="44"/>
      <c r="P2661" s="44"/>
      <c r="Q2661" s="44"/>
      <c r="R2661" s="44"/>
      <c r="S2661" s="44"/>
      <c r="T2661" s="44"/>
    </row>
    <row r="2662" spans="1:20" x14ac:dyDescent="0.25">
      <c r="A2662" s="44" t="str">
        <f>IF(B2662&lt;&gt;"",A2661+1,"")</f>
        <v/>
      </c>
      <c r="B2662" s="44"/>
      <c r="C2662" s="44"/>
      <c r="D2662" s="44"/>
      <c r="E2662" s="44"/>
      <c r="F2662" s="44"/>
      <c r="G2662" s="44"/>
      <c r="H2662" s="44"/>
      <c r="J2662" s="68"/>
      <c r="K2662" s="68"/>
      <c r="L2662" s="68"/>
      <c r="M2662" s="68"/>
      <c r="O2662" s="44"/>
      <c r="P2662" s="44"/>
      <c r="Q2662" s="44"/>
      <c r="R2662" s="44"/>
      <c r="S2662" s="44"/>
      <c r="T2662" s="44"/>
    </row>
    <row r="2663" spans="1:20" x14ac:dyDescent="0.25">
      <c r="A2663" s="44" t="str">
        <f>IF(B2663&lt;&gt;"",A2662+1,"")</f>
        <v/>
      </c>
      <c r="B2663" s="44"/>
      <c r="C2663" s="44"/>
      <c r="D2663" s="44"/>
      <c r="E2663" s="44"/>
      <c r="F2663" s="44"/>
      <c r="G2663" s="44"/>
      <c r="H2663" s="44"/>
      <c r="J2663" s="68"/>
      <c r="K2663" s="68"/>
      <c r="L2663" s="68"/>
      <c r="M2663" s="68"/>
      <c r="O2663" s="44"/>
      <c r="P2663" s="44"/>
      <c r="Q2663" s="44"/>
      <c r="R2663" s="44"/>
      <c r="S2663" s="44"/>
      <c r="T2663" s="44"/>
    </row>
    <row r="2664" spans="1:20" x14ac:dyDescent="0.25">
      <c r="A2664" s="44" t="str">
        <f>IF(B2664&lt;&gt;"",A2663+1,"")</f>
        <v/>
      </c>
      <c r="B2664" s="44"/>
      <c r="C2664" s="44"/>
      <c r="D2664" s="44"/>
      <c r="E2664" s="44"/>
      <c r="F2664" s="44"/>
      <c r="G2664" s="44"/>
      <c r="H2664" s="44"/>
      <c r="J2664" s="68"/>
      <c r="K2664" s="68"/>
      <c r="L2664" s="68"/>
      <c r="M2664" s="68"/>
      <c r="O2664" s="44"/>
      <c r="P2664" s="44"/>
      <c r="Q2664" s="44"/>
      <c r="R2664" s="44"/>
      <c r="S2664" s="44"/>
      <c r="T2664" s="44"/>
    </row>
    <row r="2665" spans="1:20" x14ac:dyDescent="0.25">
      <c r="A2665" s="44" t="str">
        <f>IF(B2665&lt;&gt;"",A2664+1,"")</f>
        <v/>
      </c>
      <c r="B2665" s="44"/>
      <c r="C2665" s="44"/>
      <c r="D2665" s="44"/>
      <c r="E2665" s="44"/>
      <c r="F2665" s="44"/>
      <c r="G2665" s="44"/>
      <c r="H2665" s="44"/>
      <c r="J2665" s="68"/>
      <c r="K2665" s="68"/>
      <c r="L2665" s="68"/>
      <c r="M2665" s="68"/>
      <c r="O2665" s="44"/>
      <c r="P2665" s="44"/>
      <c r="Q2665" s="44"/>
      <c r="R2665" s="44"/>
      <c r="S2665" s="44"/>
      <c r="T2665" s="44"/>
    </row>
    <row r="2666" spans="1:20" x14ac:dyDescent="0.25">
      <c r="A2666" s="44" t="str">
        <f>IF(B2666&lt;&gt;"",A2665+1,"")</f>
        <v/>
      </c>
      <c r="B2666" s="44"/>
      <c r="C2666" s="44"/>
      <c r="D2666" s="44"/>
      <c r="E2666" s="44"/>
      <c r="F2666" s="44"/>
      <c r="G2666" s="44"/>
      <c r="H2666" s="44"/>
      <c r="J2666" s="68"/>
      <c r="K2666" s="68"/>
      <c r="L2666" s="68"/>
      <c r="M2666" s="68"/>
      <c r="O2666" s="44"/>
      <c r="P2666" s="44"/>
      <c r="Q2666" s="44"/>
      <c r="R2666" s="44"/>
      <c r="S2666" s="44"/>
      <c r="T2666" s="44"/>
    </row>
    <row r="2667" spans="1:20" x14ac:dyDescent="0.25">
      <c r="A2667" s="44" t="str">
        <f>IF(B2667&lt;&gt;"",A2666+1,"")</f>
        <v/>
      </c>
      <c r="B2667" s="44"/>
      <c r="C2667" s="44"/>
      <c r="D2667" s="44"/>
      <c r="E2667" s="44"/>
      <c r="F2667" s="44"/>
      <c r="G2667" s="44"/>
      <c r="H2667" s="44"/>
      <c r="J2667" s="68"/>
      <c r="K2667" s="68"/>
      <c r="L2667" s="68"/>
      <c r="M2667" s="68"/>
      <c r="O2667" s="44"/>
      <c r="P2667" s="44"/>
      <c r="Q2667" s="44"/>
      <c r="R2667" s="44"/>
      <c r="S2667" s="44"/>
      <c r="T2667" s="44"/>
    </row>
    <row r="2668" spans="1:20" x14ac:dyDescent="0.25">
      <c r="A2668" s="44" t="str">
        <f>IF(B2668&lt;&gt;"",A2667+1,"")</f>
        <v/>
      </c>
      <c r="B2668" s="44"/>
      <c r="C2668" s="44"/>
      <c r="D2668" s="44"/>
      <c r="E2668" s="44"/>
      <c r="F2668" s="44"/>
      <c r="G2668" s="44"/>
      <c r="H2668" s="44"/>
      <c r="J2668" s="68"/>
      <c r="K2668" s="68"/>
      <c r="L2668" s="68"/>
      <c r="M2668" s="68"/>
      <c r="O2668" s="44"/>
      <c r="P2668" s="44"/>
      <c r="Q2668" s="44"/>
      <c r="R2668" s="44"/>
      <c r="S2668" s="44"/>
      <c r="T2668" s="44"/>
    </row>
    <row r="2669" spans="1:20" x14ac:dyDescent="0.25">
      <c r="A2669" s="44" t="str">
        <f>IF(B2669&lt;&gt;"",A2668+1,"")</f>
        <v/>
      </c>
      <c r="B2669" s="44"/>
      <c r="C2669" s="44"/>
      <c r="D2669" s="44"/>
      <c r="E2669" s="44"/>
      <c r="F2669" s="44"/>
      <c r="G2669" s="44"/>
      <c r="H2669" s="44"/>
      <c r="J2669" s="68"/>
      <c r="K2669" s="68"/>
      <c r="L2669" s="68"/>
      <c r="M2669" s="68"/>
      <c r="O2669" s="44"/>
      <c r="P2669" s="44"/>
      <c r="Q2669" s="44"/>
      <c r="R2669" s="44"/>
      <c r="S2669" s="44"/>
      <c r="T2669" s="44"/>
    </row>
    <row r="2670" spans="1:20" x14ac:dyDescent="0.25">
      <c r="A2670" s="44" t="str">
        <f>IF(B2670&lt;&gt;"",A2669+1,"")</f>
        <v/>
      </c>
      <c r="B2670" s="44"/>
      <c r="C2670" s="44"/>
      <c r="D2670" s="44"/>
      <c r="E2670" s="44"/>
      <c r="F2670" s="44"/>
      <c r="G2670" s="44"/>
      <c r="H2670" s="44"/>
      <c r="J2670" s="68"/>
      <c r="K2670" s="68"/>
      <c r="L2670" s="68"/>
      <c r="M2670" s="68"/>
      <c r="O2670" s="44"/>
      <c r="P2670" s="44"/>
      <c r="Q2670" s="44"/>
      <c r="R2670" s="44"/>
      <c r="S2670" s="44"/>
      <c r="T2670" s="44"/>
    </row>
    <row r="2671" spans="1:20" x14ac:dyDescent="0.25">
      <c r="A2671" s="44" t="str">
        <f>IF(B2671&lt;&gt;"",A2670+1,"")</f>
        <v/>
      </c>
      <c r="B2671" s="44"/>
      <c r="C2671" s="44"/>
      <c r="D2671" s="44"/>
      <c r="E2671" s="44"/>
      <c r="F2671" s="44"/>
      <c r="G2671" s="44"/>
      <c r="H2671" s="44"/>
      <c r="J2671" s="68"/>
      <c r="K2671" s="68"/>
      <c r="L2671" s="68"/>
      <c r="M2671" s="68"/>
      <c r="O2671" s="44"/>
      <c r="P2671" s="44"/>
      <c r="Q2671" s="44"/>
      <c r="R2671" s="44"/>
      <c r="S2671" s="44"/>
      <c r="T2671" s="44"/>
    </row>
    <row r="2672" spans="1:20" x14ac:dyDescent="0.25">
      <c r="A2672" s="44" t="str">
        <f>IF(B2672&lt;&gt;"",A2671+1,"")</f>
        <v/>
      </c>
      <c r="B2672" s="44"/>
      <c r="C2672" s="44"/>
      <c r="D2672" s="44"/>
      <c r="E2672" s="44"/>
      <c r="F2672" s="44"/>
      <c r="G2672" s="44"/>
      <c r="H2672" s="44"/>
      <c r="J2672" s="68"/>
      <c r="K2672" s="68"/>
      <c r="L2672" s="68"/>
      <c r="M2672" s="68"/>
      <c r="O2672" s="44"/>
      <c r="P2672" s="44"/>
      <c r="Q2672" s="44"/>
      <c r="R2672" s="44"/>
      <c r="S2672" s="44"/>
      <c r="T2672" s="44"/>
    </row>
    <row r="2673" spans="1:20" x14ac:dyDescent="0.25">
      <c r="A2673" s="44" t="str">
        <f>IF(B2673&lt;&gt;"",A2672+1,"")</f>
        <v/>
      </c>
      <c r="B2673" s="44"/>
      <c r="C2673" s="44"/>
      <c r="D2673" s="44"/>
      <c r="E2673" s="44"/>
      <c r="F2673" s="44"/>
      <c r="G2673" s="44"/>
      <c r="H2673" s="44"/>
      <c r="J2673" s="68"/>
      <c r="K2673" s="68"/>
      <c r="L2673" s="68"/>
      <c r="M2673" s="68"/>
      <c r="O2673" s="44"/>
      <c r="P2673" s="44"/>
      <c r="Q2673" s="44"/>
      <c r="R2673" s="44"/>
      <c r="S2673" s="44"/>
      <c r="T2673" s="44"/>
    </row>
    <row r="2674" spans="1:20" x14ac:dyDescent="0.25">
      <c r="A2674" s="44" t="str">
        <f>IF(B2674&lt;&gt;"",A2673+1,"")</f>
        <v/>
      </c>
      <c r="B2674" s="44"/>
      <c r="C2674" s="44"/>
      <c r="D2674" s="44"/>
      <c r="E2674" s="44"/>
      <c r="F2674" s="44"/>
      <c r="G2674" s="44"/>
      <c r="H2674" s="44"/>
      <c r="J2674" s="68"/>
      <c r="K2674" s="68"/>
      <c r="L2674" s="68"/>
      <c r="M2674" s="68"/>
      <c r="O2674" s="44"/>
      <c r="P2674" s="44"/>
      <c r="Q2674" s="44"/>
      <c r="R2674" s="44"/>
      <c r="S2674" s="44"/>
      <c r="T2674" s="44"/>
    </row>
    <row r="2675" spans="1:20" x14ac:dyDescent="0.25">
      <c r="A2675" s="44" t="str">
        <f>IF(B2675&lt;&gt;"",A2674+1,"")</f>
        <v/>
      </c>
      <c r="B2675" s="44"/>
      <c r="C2675" s="44"/>
      <c r="D2675" s="44"/>
      <c r="E2675" s="44"/>
      <c r="F2675" s="44"/>
      <c r="G2675" s="44"/>
      <c r="H2675" s="44"/>
      <c r="J2675" s="68"/>
      <c r="K2675" s="68"/>
      <c r="L2675" s="68"/>
      <c r="M2675" s="68"/>
      <c r="O2675" s="44"/>
      <c r="P2675" s="44"/>
      <c r="Q2675" s="44"/>
      <c r="R2675" s="44"/>
      <c r="S2675" s="44"/>
      <c r="T2675" s="44"/>
    </row>
    <row r="2676" spans="1:20" x14ac:dyDescent="0.25">
      <c r="A2676" s="44" t="str">
        <f>IF(B2676&lt;&gt;"",A2675+1,"")</f>
        <v/>
      </c>
      <c r="B2676" s="44"/>
      <c r="C2676" s="44"/>
      <c r="D2676" s="44"/>
      <c r="E2676" s="44"/>
      <c r="F2676" s="44"/>
      <c r="G2676" s="44"/>
      <c r="H2676" s="44"/>
      <c r="J2676" s="68"/>
      <c r="K2676" s="68"/>
      <c r="L2676" s="68"/>
      <c r="M2676" s="68"/>
      <c r="O2676" s="44"/>
      <c r="P2676" s="44"/>
      <c r="Q2676" s="44"/>
      <c r="R2676" s="44"/>
      <c r="S2676" s="44"/>
      <c r="T2676" s="44"/>
    </row>
    <row r="2677" spans="1:20" x14ac:dyDescent="0.25">
      <c r="A2677" s="44" t="str">
        <f>IF(B2677&lt;&gt;"",A2676+1,"")</f>
        <v/>
      </c>
      <c r="B2677" s="44"/>
      <c r="C2677" s="44"/>
      <c r="D2677" s="44"/>
      <c r="E2677" s="44"/>
      <c r="F2677" s="44"/>
      <c r="G2677" s="44"/>
      <c r="H2677" s="44"/>
      <c r="J2677" s="68"/>
      <c r="K2677" s="68"/>
      <c r="L2677" s="68"/>
      <c r="M2677" s="68"/>
      <c r="O2677" s="44"/>
      <c r="P2677" s="44"/>
      <c r="Q2677" s="44"/>
      <c r="R2677" s="44"/>
      <c r="S2677" s="44"/>
      <c r="T2677" s="44"/>
    </row>
    <row r="2678" spans="1:20" x14ac:dyDescent="0.25">
      <c r="A2678" s="44" t="str">
        <f>IF(B2678&lt;&gt;"",A2677+1,"")</f>
        <v/>
      </c>
      <c r="B2678" s="44"/>
      <c r="C2678" s="44"/>
      <c r="D2678" s="44"/>
      <c r="E2678" s="44"/>
      <c r="F2678" s="44"/>
      <c r="G2678" s="44"/>
      <c r="H2678" s="44"/>
      <c r="J2678" s="68"/>
      <c r="K2678" s="68"/>
      <c r="L2678" s="68"/>
      <c r="M2678" s="68"/>
      <c r="O2678" s="44"/>
      <c r="P2678" s="44"/>
      <c r="Q2678" s="44"/>
      <c r="R2678" s="44"/>
      <c r="S2678" s="44"/>
      <c r="T2678" s="44"/>
    </row>
    <row r="2679" spans="1:20" x14ac:dyDescent="0.25">
      <c r="A2679" s="44" t="str">
        <f>IF(B2679&lt;&gt;"",A2678+1,"")</f>
        <v/>
      </c>
      <c r="B2679" s="44"/>
      <c r="C2679" s="44"/>
      <c r="D2679" s="44"/>
      <c r="E2679" s="44"/>
      <c r="F2679" s="44"/>
      <c r="G2679" s="44"/>
      <c r="H2679" s="44"/>
      <c r="J2679" s="68"/>
      <c r="K2679" s="68"/>
      <c r="L2679" s="68"/>
      <c r="M2679" s="68"/>
      <c r="O2679" s="44"/>
      <c r="P2679" s="44"/>
      <c r="Q2679" s="44"/>
      <c r="R2679" s="44"/>
      <c r="S2679" s="44"/>
      <c r="T2679" s="44"/>
    </row>
    <row r="2680" spans="1:20" x14ac:dyDescent="0.25">
      <c r="A2680" s="44" t="str">
        <f>IF(B2680&lt;&gt;"",A2679+1,"")</f>
        <v/>
      </c>
      <c r="B2680" s="44"/>
      <c r="C2680" s="44"/>
      <c r="D2680" s="44"/>
      <c r="E2680" s="44"/>
      <c r="F2680" s="44"/>
      <c r="G2680" s="44"/>
      <c r="H2680" s="44"/>
      <c r="J2680" s="68"/>
      <c r="K2680" s="68"/>
      <c r="L2680" s="68"/>
      <c r="M2680" s="68"/>
      <c r="O2680" s="44"/>
      <c r="P2680" s="44"/>
      <c r="Q2680" s="44"/>
      <c r="R2680" s="44"/>
      <c r="S2680" s="44"/>
      <c r="T2680" s="44"/>
    </row>
    <row r="2681" spans="1:20" x14ac:dyDescent="0.25">
      <c r="A2681" s="44" t="str">
        <f>IF(B2681&lt;&gt;"",A2680+1,"")</f>
        <v/>
      </c>
      <c r="B2681" s="44"/>
      <c r="C2681" s="44"/>
      <c r="D2681" s="44"/>
      <c r="E2681" s="44"/>
      <c r="F2681" s="44"/>
      <c r="G2681" s="44"/>
      <c r="H2681" s="44"/>
      <c r="J2681" s="68"/>
      <c r="K2681" s="68"/>
      <c r="L2681" s="68"/>
      <c r="M2681" s="68"/>
      <c r="O2681" s="44"/>
      <c r="P2681" s="44"/>
      <c r="Q2681" s="44"/>
      <c r="R2681" s="44"/>
      <c r="S2681" s="44"/>
      <c r="T2681" s="44"/>
    </row>
    <row r="2682" spans="1:20" x14ac:dyDescent="0.25">
      <c r="A2682" s="44" t="str">
        <f>IF(B2682&lt;&gt;"",A2681+1,"")</f>
        <v/>
      </c>
      <c r="B2682" s="44"/>
      <c r="C2682" s="44"/>
      <c r="D2682" s="44"/>
      <c r="E2682" s="44"/>
      <c r="F2682" s="44"/>
      <c r="G2682" s="44"/>
      <c r="H2682" s="44"/>
      <c r="J2682" s="68"/>
      <c r="K2682" s="68"/>
      <c r="L2682" s="68"/>
      <c r="M2682" s="68"/>
      <c r="O2682" s="44"/>
      <c r="P2682" s="44"/>
      <c r="Q2682" s="44"/>
      <c r="R2682" s="44"/>
      <c r="S2682" s="44"/>
      <c r="T2682" s="44"/>
    </row>
    <row r="2683" spans="1:20" x14ac:dyDescent="0.25">
      <c r="A2683" s="44" t="str">
        <f>IF(B2683&lt;&gt;"",A2682+1,"")</f>
        <v/>
      </c>
      <c r="B2683" s="44"/>
      <c r="C2683" s="44"/>
      <c r="D2683" s="44"/>
      <c r="E2683" s="44"/>
      <c r="F2683" s="44"/>
      <c r="G2683" s="44"/>
      <c r="H2683" s="44"/>
      <c r="J2683" s="68"/>
      <c r="K2683" s="68"/>
      <c r="L2683" s="68"/>
      <c r="M2683" s="68"/>
      <c r="O2683" s="44"/>
      <c r="P2683" s="44"/>
      <c r="Q2683" s="44"/>
      <c r="R2683" s="44"/>
      <c r="S2683" s="44"/>
      <c r="T2683" s="44"/>
    </row>
    <row r="2684" spans="1:20" x14ac:dyDescent="0.25">
      <c r="A2684" s="44" t="str">
        <f>IF(B2684&lt;&gt;"",A2683+1,"")</f>
        <v/>
      </c>
      <c r="B2684" s="44"/>
      <c r="C2684" s="44"/>
      <c r="D2684" s="44"/>
      <c r="E2684" s="44"/>
      <c r="F2684" s="44"/>
      <c r="G2684" s="44"/>
      <c r="H2684" s="44"/>
      <c r="J2684" s="68"/>
      <c r="K2684" s="68"/>
      <c r="L2684" s="68"/>
      <c r="M2684" s="68"/>
      <c r="O2684" s="44"/>
      <c r="P2684" s="44"/>
      <c r="Q2684" s="44"/>
      <c r="R2684" s="44"/>
      <c r="S2684" s="44"/>
      <c r="T2684" s="44"/>
    </row>
    <row r="2685" spans="1:20" x14ac:dyDescent="0.25">
      <c r="A2685" s="44" t="str">
        <f>IF(B2685&lt;&gt;"",A2684+1,"")</f>
        <v/>
      </c>
      <c r="B2685" s="44"/>
      <c r="C2685" s="44"/>
      <c r="D2685" s="44"/>
      <c r="E2685" s="44"/>
      <c r="F2685" s="44"/>
      <c r="G2685" s="44"/>
      <c r="H2685" s="44"/>
      <c r="J2685" s="68"/>
      <c r="K2685" s="68"/>
      <c r="L2685" s="68"/>
      <c r="M2685" s="68"/>
      <c r="O2685" s="44"/>
      <c r="P2685" s="44"/>
      <c r="Q2685" s="44"/>
      <c r="R2685" s="44"/>
      <c r="S2685" s="44"/>
      <c r="T2685" s="44"/>
    </row>
    <row r="2686" spans="1:20" x14ac:dyDescent="0.25">
      <c r="A2686" s="44" t="str">
        <f>IF(B2686&lt;&gt;"",A2685+1,"")</f>
        <v/>
      </c>
      <c r="B2686" s="44"/>
      <c r="C2686" s="44"/>
      <c r="D2686" s="44"/>
      <c r="E2686" s="44"/>
      <c r="F2686" s="44"/>
      <c r="G2686" s="44"/>
      <c r="H2686" s="44"/>
      <c r="J2686" s="68"/>
      <c r="K2686" s="68"/>
      <c r="L2686" s="68"/>
      <c r="M2686" s="68"/>
      <c r="O2686" s="44"/>
      <c r="P2686" s="44"/>
      <c r="Q2686" s="44"/>
      <c r="R2686" s="44"/>
      <c r="S2686" s="44"/>
      <c r="T2686" s="44"/>
    </row>
    <row r="2687" spans="1:20" x14ac:dyDescent="0.25">
      <c r="A2687" s="44" t="str">
        <f>IF(B2687&lt;&gt;"",A2686+1,"")</f>
        <v/>
      </c>
      <c r="B2687" s="44"/>
      <c r="C2687" s="44"/>
      <c r="D2687" s="44"/>
      <c r="E2687" s="44"/>
      <c r="F2687" s="44"/>
      <c r="G2687" s="44"/>
      <c r="H2687" s="44"/>
      <c r="J2687" s="68"/>
      <c r="K2687" s="68"/>
      <c r="L2687" s="68"/>
      <c r="M2687" s="68"/>
      <c r="O2687" s="44"/>
      <c r="P2687" s="44"/>
      <c r="Q2687" s="44"/>
      <c r="R2687" s="44"/>
      <c r="S2687" s="44"/>
      <c r="T2687" s="44"/>
    </row>
    <row r="2688" spans="1:20" x14ac:dyDescent="0.25">
      <c r="A2688" s="44" t="str">
        <f>IF(B2688&lt;&gt;"",A2687+1,"")</f>
        <v/>
      </c>
      <c r="B2688" s="44"/>
      <c r="C2688" s="44"/>
      <c r="D2688" s="44"/>
      <c r="E2688" s="44"/>
      <c r="F2688" s="44"/>
      <c r="G2688" s="44"/>
      <c r="H2688" s="44"/>
      <c r="J2688" s="68"/>
      <c r="K2688" s="68"/>
      <c r="L2688" s="68"/>
      <c r="M2688" s="68"/>
      <c r="O2688" s="44"/>
      <c r="P2688" s="44"/>
      <c r="Q2688" s="44"/>
      <c r="R2688" s="44"/>
      <c r="S2688" s="44"/>
      <c r="T2688" s="44"/>
    </row>
    <row r="2689" spans="1:20" x14ac:dyDescent="0.25">
      <c r="A2689" s="44" t="str">
        <f>IF(B2689&lt;&gt;"",A2688+1,"")</f>
        <v/>
      </c>
      <c r="B2689" s="44"/>
      <c r="C2689" s="44"/>
      <c r="D2689" s="44"/>
      <c r="E2689" s="44"/>
      <c r="F2689" s="44"/>
      <c r="G2689" s="44"/>
      <c r="H2689" s="44"/>
      <c r="J2689" s="68"/>
      <c r="K2689" s="68"/>
      <c r="L2689" s="68"/>
      <c r="M2689" s="68"/>
      <c r="O2689" s="44"/>
      <c r="P2689" s="44"/>
      <c r="Q2689" s="44"/>
      <c r="R2689" s="44"/>
      <c r="S2689" s="44"/>
      <c r="T2689" s="44"/>
    </row>
    <row r="2690" spans="1:20" x14ac:dyDescent="0.25">
      <c r="A2690" s="44" t="str">
        <f>IF(B2690&lt;&gt;"",A2689+1,"")</f>
        <v/>
      </c>
      <c r="B2690" s="44"/>
      <c r="C2690" s="44"/>
      <c r="D2690" s="44"/>
      <c r="E2690" s="44"/>
      <c r="F2690" s="44"/>
      <c r="G2690" s="44"/>
      <c r="H2690" s="44"/>
      <c r="J2690" s="68"/>
      <c r="K2690" s="68"/>
      <c r="L2690" s="68"/>
      <c r="M2690" s="68"/>
      <c r="O2690" s="44"/>
      <c r="P2690" s="44"/>
      <c r="Q2690" s="44"/>
      <c r="R2690" s="44"/>
      <c r="S2690" s="44"/>
      <c r="T2690" s="44"/>
    </row>
    <row r="2691" spans="1:20" x14ac:dyDescent="0.25">
      <c r="A2691" s="44" t="str">
        <f>IF(B2691&lt;&gt;"",A2690+1,"")</f>
        <v/>
      </c>
      <c r="B2691" s="44"/>
      <c r="C2691" s="44"/>
      <c r="D2691" s="44"/>
      <c r="E2691" s="44"/>
      <c r="F2691" s="44"/>
      <c r="G2691" s="44"/>
      <c r="H2691" s="44"/>
      <c r="J2691" s="68"/>
      <c r="K2691" s="68"/>
      <c r="L2691" s="68"/>
      <c r="M2691" s="68"/>
      <c r="O2691" s="44"/>
      <c r="P2691" s="44"/>
      <c r="Q2691" s="44"/>
      <c r="R2691" s="44"/>
      <c r="S2691" s="44"/>
      <c r="T2691" s="44"/>
    </row>
    <row r="2692" spans="1:20" x14ac:dyDescent="0.25">
      <c r="A2692" s="44" t="str">
        <f>IF(B2692&lt;&gt;"",A2691+1,"")</f>
        <v/>
      </c>
      <c r="B2692" s="44"/>
      <c r="C2692" s="44"/>
      <c r="D2692" s="44"/>
      <c r="E2692" s="44"/>
      <c r="F2692" s="44"/>
      <c r="G2692" s="44"/>
      <c r="H2692" s="44"/>
      <c r="J2692" s="68"/>
      <c r="K2692" s="68"/>
      <c r="L2692" s="68"/>
      <c r="M2692" s="68"/>
      <c r="O2692" s="44"/>
      <c r="P2692" s="44"/>
      <c r="Q2692" s="44"/>
      <c r="R2692" s="44"/>
      <c r="S2692" s="44"/>
      <c r="T2692" s="44"/>
    </row>
    <row r="2693" spans="1:20" x14ac:dyDescent="0.25">
      <c r="A2693" s="44" t="str">
        <f>IF(B2693&lt;&gt;"",A2692+1,"")</f>
        <v/>
      </c>
      <c r="B2693" s="44"/>
      <c r="C2693" s="44"/>
      <c r="D2693" s="44"/>
      <c r="E2693" s="44"/>
      <c r="F2693" s="44"/>
      <c r="G2693" s="44"/>
      <c r="H2693" s="44"/>
      <c r="J2693" s="68"/>
      <c r="K2693" s="68"/>
      <c r="L2693" s="68"/>
      <c r="M2693" s="68"/>
      <c r="O2693" s="44"/>
      <c r="P2693" s="44"/>
      <c r="Q2693" s="44"/>
      <c r="R2693" s="44"/>
      <c r="S2693" s="44"/>
      <c r="T2693" s="44"/>
    </row>
    <row r="2694" spans="1:20" x14ac:dyDescent="0.25">
      <c r="A2694" s="44" t="str">
        <f>IF(B2694&lt;&gt;"",A2693+1,"")</f>
        <v/>
      </c>
      <c r="B2694" s="44"/>
      <c r="C2694" s="44"/>
      <c r="D2694" s="44"/>
      <c r="E2694" s="44"/>
      <c r="F2694" s="44"/>
      <c r="G2694" s="44"/>
      <c r="H2694" s="44"/>
      <c r="J2694" s="68"/>
      <c r="K2694" s="68"/>
      <c r="L2694" s="68"/>
      <c r="M2694" s="68"/>
      <c r="O2694" s="44"/>
      <c r="P2694" s="44"/>
      <c r="Q2694" s="44"/>
      <c r="R2694" s="44"/>
      <c r="S2694" s="44"/>
      <c r="T2694" s="44"/>
    </row>
    <row r="2695" spans="1:20" x14ac:dyDescent="0.25">
      <c r="A2695" s="44" t="str">
        <f>IF(B2695&lt;&gt;"",A2694+1,"")</f>
        <v/>
      </c>
      <c r="B2695" s="44"/>
      <c r="C2695" s="44"/>
      <c r="D2695" s="44"/>
      <c r="E2695" s="44"/>
      <c r="F2695" s="44"/>
      <c r="G2695" s="44"/>
      <c r="H2695" s="44"/>
      <c r="J2695" s="68"/>
      <c r="K2695" s="68"/>
      <c r="L2695" s="68"/>
      <c r="M2695" s="68"/>
      <c r="O2695" s="44"/>
      <c r="P2695" s="44"/>
      <c r="Q2695" s="44"/>
      <c r="R2695" s="44"/>
      <c r="S2695" s="44"/>
      <c r="T2695" s="44"/>
    </row>
    <row r="2696" spans="1:20" x14ac:dyDescent="0.25">
      <c r="A2696" s="44" t="str">
        <f>IF(B2696&lt;&gt;"",A2695+1,"")</f>
        <v/>
      </c>
      <c r="B2696" s="44"/>
      <c r="C2696" s="44"/>
      <c r="D2696" s="44"/>
      <c r="E2696" s="44"/>
      <c r="F2696" s="44"/>
      <c r="G2696" s="44"/>
      <c r="H2696" s="44"/>
      <c r="J2696" s="68"/>
      <c r="K2696" s="68"/>
      <c r="L2696" s="68"/>
      <c r="M2696" s="68"/>
      <c r="O2696" s="44"/>
      <c r="P2696" s="44"/>
      <c r="Q2696" s="44"/>
      <c r="R2696" s="44"/>
      <c r="S2696" s="44"/>
      <c r="T2696" s="44"/>
    </row>
    <row r="2697" spans="1:20" x14ac:dyDescent="0.25">
      <c r="A2697" s="44" t="str">
        <f>IF(B2697&lt;&gt;"",A2696+1,"")</f>
        <v/>
      </c>
      <c r="B2697" s="44"/>
      <c r="C2697" s="44"/>
      <c r="D2697" s="44"/>
      <c r="E2697" s="44"/>
      <c r="F2697" s="44"/>
      <c r="G2697" s="44"/>
      <c r="H2697" s="44"/>
      <c r="J2697" s="68"/>
      <c r="K2697" s="68"/>
      <c r="L2697" s="68"/>
      <c r="M2697" s="68"/>
      <c r="O2697" s="44"/>
      <c r="P2697" s="44"/>
      <c r="Q2697" s="44"/>
      <c r="R2697" s="44"/>
      <c r="S2697" s="44"/>
      <c r="T2697" s="44"/>
    </row>
    <row r="2698" spans="1:20" x14ac:dyDescent="0.25">
      <c r="A2698" s="44" t="str">
        <f>IF(B2698&lt;&gt;"",A2697+1,"")</f>
        <v/>
      </c>
      <c r="B2698" s="44"/>
      <c r="C2698" s="44"/>
      <c r="D2698" s="44"/>
      <c r="E2698" s="44"/>
      <c r="F2698" s="44"/>
      <c r="G2698" s="44"/>
      <c r="H2698" s="44"/>
      <c r="J2698" s="68"/>
      <c r="K2698" s="68"/>
      <c r="L2698" s="68"/>
      <c r="M2698" s="68"/>
      <c r="O2698" s="44"/>
      <c r="P2698" s="44"/>
      <c r="Q2698" s="44"/>
      <c r="R2698" s="44"/>
      <c r="S2698" s="44"/>
      <c r="T2698" s="44"/>
    </row>
    <row r="2699" spans="1:20" x14ac:dyDescent="0.25">
      <c r="A2699" s="44" t="str">
        <f>IF(B2699&lt;&gt;"",A2698+1,"")</f>
        <v/>
      </c>
      <c r="B2699" s="44"/>
      <c r="C2699" s="44"/>
      <c r="D2699" s="44"/>
      <c r="E2699" s="44"/>
      <c r="F2699" s="44"/>
      <c r="G2699" s="44"/>
      <c r="H2699" s="44"/>
      <c r="J2699" s="68"/>
      <c r="K2699" s="68"/>
      <c r="L2699" s="68"/>
      <c r="M2699" s="68"/>
      <c r="O2699" s="44"/>
      <c r="P2699" s="44"/>
      <c r="Q2699" s="44"/>
      <c r="R2699" s="44"/>
      <c r="S2699" s="44"/>
      <c r="T2699" s="44"/>
    </row>
    <row r="2700" spans="1:20" x14ac:dyDescent="0.25">
      <c r="A2700" s="44" t="str">
        <f>IF(B2700&lt;&gt;"",A2699+1,"")</f>
        <v/>
      </c>
      <c r="B2700" s="44"/>
      <c r="C2700" s="44"/>
      <c r="D2700" s="44"/>
      <c r="E2700" s="44"/>
      <c r="F2700" s="44"/>
      <c r="G2700" s="44"/>
      <c r="H2700" s="44"/>
      <c r="J2700" s="68"/>
      <c r="K2700" s="68"/>
      <c r="L2700" s="68"/>
      <c r="M2700" s="68"/>
      <c r="O2700" s="44"/>
      <c r="P2700" s="44"/>
      <c r="Q2700" s="44"/>
      <c r="R2700" s="44"/>
      <c r="S2700" s="44"/>
      <c r="T2700" s="44"/>
    </row>
    <row r="2701" spans="1:20" x14ac:dyDescent="0.25">
      <c r="A2701" s="44" t="str">
        <f>IF(B2701&lt;&gt;"",A2700+1,"")</f>
        <v/>
      </c>
      <c r="B2701" s="44"/>
      <c r="C2701" s="44"/>
      <c r="D2701" s="44"/>
      <c r="E2701" s="44"/>
      <c r="F2701" s="44"/>
      <c r="G2701" s="44"/>
      <c r="H2701" s="44"/>
      <c r="J2701" s="68"/>
      <c r="K2701" s="68"/>
      <c r="L2701" s="68"/>
      <c r="M2701" s="68"/>
      <c r="O2701" s="44"/>
      <c r="P2701" s="44"/>
      <c r="Q2701" s="44"/>
      <c r="R2701" s="44"/>
      <c r="S2701" s="44"/>
      <c r="T2701" s="44"/>
    </row>
    <row r="2702" spans="1:20" x14ac:dyDescent="0.25">
      <c r="A2702" s="44" t="str">
        <f>IF(B2702&lt;&gt;"",A2701+1,"")</f>
        <v/>
      </c>
      <c r="B2702" s="44"/>
      <c r="C2702" s="44"/>
      <c r="D2702" s="44"/>
      <c r="E2702" s="44"/>
      <c r="F2702" s="44"/>
      <c r="G2702" s="44"/>
      <c r="H2702" s="44"/>
      <c r="J2702" s="68"/>
      <c r="K2702" s="68"/>
      <c r="L2702" s="68"/>
      <c r="M2702" s="68"/>
      <c r="O2702" s="44"/>
      <c r="P2702" s="44"/>
      <c r="Q2702" s="44"/>
      <c r="R2702" s="44"/>
      <c r="S2702" s="44"/>
      <c r="T2702" s="44"/>
    </row>
    <row r="2703" spans="1:20" x14ac:dyDescent="0.25">
      <c r="A2703" s="44" t="str">
        <f>IF(B2703&lt;&gt;"",A2702+1,"")</f>
        <v/>
      </c>
      <c r="B2703" s="44"/>
      <c r="C2703" s="44"/>
      <c r="D2703" s="44"/>
      <c r="E2703" s="44"/>
      <c r="F2703" s="44"/>
      <c r="G2703" s="44"/>
      <c r="H2703" s="44"/>
      <c r="J2703" s="68"/>
      <c r="K2703" s="68"/>
      <c r="L2703" s="68"/>
      <c r="M2703" s="68"/>
      <c r="O2703" s="44"/>
      <c r="P2703" s="44"/>
      <c r="Q2703" s="44"/>
      <c r="R2703" s="44"/>
      <c r="S2703" s="44"/>
      <c r="T2703" s="44"/>
    </row>
    <row r="2704" spans="1:20" x14ac:dyDescent="0.25">
      <c r="A2704" s="44" t="str">
        <f>IF(B2704&lt;&gt;"",A2703+1,"")</f>
        <v/>
      </c>
      <c r="B2704" s="44"/>
      <c r="C2704" s="44"/>
      <c r="D2704" s="44"/>
      <c r="E2704" s="44"/>
      <c r="F2704" s="44"/>
      <c r="G2704" s="44"/>
      <c r="H2704" s="44"/>
      <c r="J2704" s="68"/>
      <c r="K2704" s="68"/>
      <c r="L2704" s="68"/>
      <c r="M2704" s="68"/>
      <c r="O2704" s="44"/>
      <c r="P2704" s="44"/>
      <c r="Q2704" s="44"/>
      <c r="R2704" s="44"/>
      <c r="S2704" s="44"/>
      <c r="T2704" s="44"/>
    </row>
    <row r="2705" spans="1:20" x14ac:dyDescent="0.25">
      <c r="A2705" s="44" t="str">
        <f>IF(B2705&lt;&gt;"",A2704+1,"")</f>
        <v/>
      </c>
      <c r="B2705" s="44"/>
      <c r="C2705" s="44"/>
      <c r="D2705" s="44"/>
      <c r="E2705" s="44"/>
      <c r="F2705" s="44"/>
      <c r="G2705" s="44"/>
      <c r="H2705" s="44"/>
      <c r="J2705" s="68"/>
      <c r="K2705" s="68"/>
      <c r="L2705" s="68"/>
      <c r="M2705" s="68"/>
      <c r="O2705" s="44"/>
      <c r="P2705" s="44"/>
      <c r="Q2705" s="44"/>
      <c r="R2705" s="44"/>
      <c r="S2705" s="44"/>
      <c r="T2705" s="44"/>
    </row>
    <row r="2706" spans="1:20" x14ac:dyDescent="0.25">
      <c r="A2706" s="44" t="str">
        <f>IF(B2706&lt;&gt;"",A2705+1,"")</f>
        <v/>
      </c>
      <c r="B2706" s="44"/>
      <c r="C2706" s="44"/>
      <c r="D2706" s="44"/>
      <c r="E2706" s="44"/>
      <c r="F2706" s="44"/>
      <c r="G2706" s="44"/>
      <c r="H2706" s="44"/>
      <c r="J2706" s="68"/>
      <c r="K2706" s="68"/>
      <c r="L2706" s="68"/>
      <c r="M2706" s="68"/>
      <c r="O2706" s="44"/>
      <c r="P2706" s="44"/>
      <c r="Q2706" s="44"/>
      <c r="R2706" s="44"/>
      <c r="S2706" s="44"/>
      <c r="T2706" s="44"/>
    </row>
    <row r="2707" spans="1:20" x14ac:dyDescent="0.25">
      <c r="A2707" s="44" t="str">
        <f>IF(B2707&lt;&gt;"",A2706+1,"")</f>
        <v/>
      </c>
      <c r="B2707" s="44"/>
      <c r="C2707" s="44"/>
      <c r="D2707" s="44"/>
      <c r="E2707" s="44"/>
      <c r="F2707" s="44"/>
      <c r="G2707" s="44"/>
      <c r="H2707" s="44"/>
      <c r="J2707" s="68"/>
      <c r="K2707" s="68"/>
      <c r="L2707" s="68"/>
      <c r="M2707" s="68"/>
      <c r="O2707" s="44"/>
      <c r="P2707" s="44"/>
      <c r="Q2707" s="44"/>
      <c r="R2707" s="44"/>
      <c r="S2707" s="44"/>
      <c r="T2707" s="44"/>
    </row>
    <row r="2708" spans="1:20" x14ac:dyDescent="0.25">
      <c r="A2708" s="44" t="str">
        <f>IF(B2708&lt;&gt;"",A2707+1,"")</f>
        <v/>
      </c>
      <c r="B2708" s="44"/>
      <c r="C2708" s="44"/>
      <c r="D2708" s="44"/>
      <c r="E2708" s="44"/>
      <c r="F2708" s="44"/>
      <c r="G2708" s="44"/>
      <c r="H2708" s="44"/>
      <c r="J2708" s="68"/>
      <c r="K2708" s="68"/>
      <c r="L2708" s="68"/>
      <c r="M2708" s="68"/>
      <c r="O2708" s="44"/>
      <c r="P2708" s="44"/>
      <c r="Q2708" s="44"/>
      <c r="R2708" s="44"/>
      <c r="S2708" s="44"/>
      <c r="T2708" s="44"/>
    </row>
    <row r="2709" spans="1:20" x14ac:dyDescent="0.25">
      <c r="A2709" s="44" t="str">
        <f>IF(B2709&lt;&gt;"",A2708+1,"")</f>
        <v/>
      </c>
      <c r="B2709" s="44"/>
      <c r="C2709" s="44"/>
      <c r="D2709" s="44"/>
      <c r="E2709" s="44"/>
      <c r="F2709" s="44"/>
      <c r="G2709" s="44"/>
      <c r="H2709" s="44"/>
      <c r="J2709" s="68"/>
      <c r="K2709" s="68"/>
      <c r="L2709" s="68"/>
      <c r="M2709" s="68"/>
      <c r="O2709" s="44"/>
      <c r="P2709" s="44"/>
      <c r="Q2709" s="44"/>
      <c r="R2709" s="44"/>
      <c r="S2709" s="44"/>
      <c r="T2709" s="44"/>
    </row>
    <row r="2710" spans="1:20" x14ac:dyDescent="0.25">
      <c r="A2710" s="44" t="str">
        <f>IF(B2710&lt;&gt;"",A2709+1,"")</f>
        <v/>
      </c>
      <c r="B2710" s="44"/>
      <c r="C2710" s="44"/>
      <c r="D2710" s="44"/>
      <c r="E2710" s="44"/>
      <c r="F2710" s="44"/>
      <c r="G2710" s="44"/>
      <c r="H2710" s="44"/>
      <c r="J2710" s="68"/>
      <c r="K2710" s="68"/>
      <c r="L2710" s="68"/>
      <c r="M2710" s="68"/>
      <c r="O2710" s="44"/>
      <c r="P2710" s="44"/>
      <c r="Q2710" s="44"/>
      <c r="R2710" s="44"/>
      <c r="S2710" s="44"/>
      <c r="T2710" s="44"/>
    </row>
    <row r="2711" spans="1:20" x14ac:dyDescent="0.25">
      <c r="A2711" s="44" t="str">
        <f>IF(B2711&lt;&gt;"",A2710+1,"")</f>
        <v/>
      </c>
      <c r="B2711" s="44"/>
      <c r="C2711" s="44"/>
      <c r="D2711" s="44"/>
      <c r="E2711" s="44"/>
      <c r="F2711" s="44"/>
      <c r="G2711" s="44"/>
      <c r="H2711" s="44"/>
      <c r="J2711" s="68"/>
      <c r="K2711" s="68"/>
      <c r="L2711" s="68"/>
      <c r="M2711" s="68"/>
      <c r="O2711" s="44"/>
      <c r="P2711" s="44"/>
      <c r="Q2711" s="44"/>
      <c r="R2711" s="44"/>
      <c r="S2711" s="44"/>
      <c r="T2711" s="44"/>
    </row>
    <row r="2712" spans="1:20" x14ac:dyDescent="0.25">
      <c r="A2712" s="44" t="str">
        <f>IF(B2712&lt;&gt;"",A2711+1,"")</f>
        <v/>
      </c>
      <c r="B2712" s="44"/>
      <c r="C2712" s="44"/>
      <c r="D2712" s="44"/>
      <c r="E2712" s="44"/>
      <c r="F2712" s="44"/>
      <c r="G2712" s="44"/>
      <c r="H2712" s="44"/>
      <c r="J2712" s="68"/>
      <c r="K2712" s="68"/>
      <c r="L2712" s="68"/>
      <c r="M2712" s="68"/>
      <c r="O2712" s="44"/>
      <c r="P2712" s="44"/>
      <c r="Q2712" s="44"/>
      <c r="R2712" s="44"/>
      <c r="S2712" s="44"/>
      <c r="T2712" s="44"/>
    </row>
    <row r="2713" spans="1:20" x14ac:dyDescent="0.25">
      <c r="A2713" s="44" t="str">
        <f>IF(B2713&lt;&gt;"",A2712+1,"")</f>
        <v/>
      </c>
      <c r="B2713" s="44"/>
      <c r="C2713" s="44"/>
      <c r="D2713" s="44"/>
      <c r="E2713" s="44"/>
      <c r="F2713" s="44"/>
      <c r="G2713" s="44"/>
      <c r="H2713" s="44"/>
      <c r="J2713" s="68"/>
      <c r="K2713" s="68"/>
      <c r="L2713" s="68"/>
      <c r="M2713" s="68"/>
      <c r="O2713" s="44"/>
      <c r="P2713" s="44"/>
      <c r="Q2713" s="44"/>
      <c r="R2713" s="44"/>
      <c r="S2713" s="44"/>
      <c r="T2713" s="44"/>
    </row>
    <row r="2714" spans="1:20" x14ac:dyDescent="0.25">
      <c r="A2714" s="44" t="str">
        <f>IF(B2714&lt;&gt;"",A2713+1,"")</f>
        <v/>
      </c>
      <c r="B2714" s="44"/>
      <c r="C2714" s="44"/>
      <c r="D2714" s="44"/>
      <c r="E2714" s="44"/>
      <c r="F2714" s="44"/>
      <c r="G2714" s="44"/>
      <c r="H2714" s="44"/>
      <c r="J2714" s="68"/>
      <c r="K2714" s="68"/>
      <c r="L2714" s="68"/>
      <c r="M2714" s="68"/>
      <c r="O2714" s="44"/>
      <c r="P2714" s="44"/>
      <c r="Q2714" s="44"/>
      <c r="R2714" s="44"/>
      <c r="S2714" s="44"/>
      <c r="T2714" s="44"/>
    </row>
    <row r="2715" spans="1:20" x14ac:dyDescent="0.25">
      <c r="A2715" s="44" t="str">
        <f>IF(B2715&lt;&gt;"",A2714+1,"")</f>
        <v/>
      </c>
      <c r="B2715" s="44"/>
      <c r="C2715" s="44"/>
      <c r="D2715" s="44"/>
      <c r="E2715" s="44"/>
      <c r="F2715" s="44"/>
      <c r="G2715" s="44"/>
      <c r="H2715" s="44"/>
      <c r="J2715" s="68"/>
      <c r="K2715" s="68"/>
      <c r="L2715" s="68"/>
      <c r="M2715" s="68"/>
      <c r="O2715" s="44"/>
      <c r="P2715" s="44"/>
      <c r="Q2715" s="44"/>
      <c r="R2715" s="44"/>
      <c r="S2715" s="44"/>
      <c r="T2715" s="44"/>
    </row>
    <row r="2716" spans="1:20" x14ac:dyDescent="0.25">
      <c r="A2716" s="44" t="str">
        <f>IF(B2716&lt;&gt;"",A2715+1,"")</f>
        <v/>
      </c>
      <c r="B2716" s="44"/>
      <c r="C2716" s="44"/>
      <c r="D2716" s="44"/>
      <c r="E2716" s="44"/>
      <c r="F2716" s="44"/>
      <c r="G2716" s="44"/>
      <c r="H2716" s="44"/>
      <c r="J2716" s="68"/>
      <c r="K2716" s="68"/>
      <c r="L2716" s="68"/>
      <c r="M2716" s="68"/>
      <c r="O2716" s="44"/>
      <c r="P2716" s="44"/>
      <c r="Q2716" s="44"/>
      <c r="R2716" s="44"/>
      <c r="S2716" s="44"/>
      <c r="T2716" s="44"/>
    </row>
    <row r="2717" spans="1:20" x14ac:dyDescent="0.25">
      <c r="A2717" s="44" t="str">
        <f>IF(B2717&lt;&gt;"",A2716+1,"")</f>
        <v/>
      </c>
      <c r="B2717" s="44"/>
      <c r="C2717" s="44"/>
      <c r="D2717" s="44"/>
      <c r="E2717" s="44"/>
      <c r="F2717" s="44"/>
      <c r="G2717" s="44"/>
      <c r="H2717" s="44"/>
      <c r="J2717" s="68"/>
      <c r="K2717" s="68"/>
      <c r="L2717" s="68"/>
      <c r="M2717" s="68"/>
      <c r="O2717" s="44"/>
      <c r="P2717" s="44"/>
      <c r="Q2717" s="44"/>
      <c r="R2717" s="44"/>
      <c r="S2717" s="44"/>
      <c r="T2717" s="44"/>
    </row>
    <row r="2718" spans="1:20" x14ac:dyDescent="0.25">
      <c r="A2718" s="44" t="str">
        <f>IF(B2718&lt;&gt;"",A2717+1,"")</f>
        <v/>
      </c>
      <c r="B2718" s="44"/>
      <c r="C2718" s="44"/>
      <c r="D2718" s="44"/>
      <c r="E2718" s="44"/>
      <c r="F2718" s="44"/>
      <c r="G2718" s="44"/>
      <c r="H2718" s="44"/>
      <c r="J2718" s="68"/>
      <c r="K2718" s="68"/>
      <c r="L2718" s="68"/>
      <c r="M2718" s="68"/>
      <c r="O2718" s="44"/>
      <c r="P2718" s="44"/>
      <c r="Q2718" s="44"/>
      <c r="R2718" s="44"/>
      <c r="S2718" s="44"/>
      <c r="T2718" s="44"/>
    </row>
    <row r="2719" spans="1:20" x14ac:dyDescent="0.25">
      <c r="A2719" s="44" t="str">
        <f>IF(B2719&lt;&gt;"",A2718+1,"")</f>
        <v/>
      </c>
      <c r="B2719" s="44"/>
      <c r="C2719" s="44"/>
      <c r="D2719" s="44"/>
      <c r="E2719" s="44"/>
      <c r="F2719" s="44"/>
      <c r="G2719" s="44"/>
      <c r="H2719" s="44"/>
      <c r="J2719" s="68"/>
      <c r="K2719" s="68"/>
      <c r="L2719" s="68"/>
      <c r="M2719" s="68"/>
      <c r="O2719" s="44"/>
      <c r="P2719" s="44"/>
      <c r="Q2719" s="44"/>
      <c r="R2719" s="44"/>
      <c r="S2719" s="44"/>
      <c r="T2719" s="44"/>
    </row>
    <row r="2720" spans="1:20" x14ac:dyDescent="0.25">
      <c r="A2720" s="44" t="str">
        <f>IF(B2720&lt;&gt;"",A2719+1,"")</f>
        <v/>
      </c>
      <c r="B2720" s="44"/>
      <c r="C2720" s="44"/>
      <c r="D2720" s="44"/>
      <c r="E2720" s="44"/>
      <c r="F2720" s="44"/>
      <c r="G2720" s="44"/>
      <c r="H2720" s="44"/>
      <c r="J2720" s="68"/>
      <c r="K2720" s="68"/>
      <c r="L2720" s="68"/>
      <c r="M2720" s="68"/>
      <c r="O2720" s="44"/>
      <c r="P2720" s="44"/>
      <c r="Q2720" s="44"/>
      <c r="R2720" s="44"/>
      <c r="S2720" s="44"/>
      <c r="T2720" s="44"/>
    </row>
    <row r="2721" spans="1:20" x14ac:dyDescent="0.25">
      <c r="A2721" s="44" t="str">
        <f>IF(B2721&lt;&gt;"",A2720+1,"")</f>
        <v/>
      </c>
      <c r="B2721" s="44"/>
      <c r="C2721" s="44"/>
      <c r="D2721" s="44"/>
      <c r="E2721" s="44"/>
      <c r="F2721" s="44"/>
      <c r="G2721" s="44"/>
      <c r="H2721" s="44"/>
      <c r="J2721" s="68"/>
      <c r="K2721" s="68"/>
      <c r="L2721" s="68"/>
      <c r="M2721" s="68"/>
      <c r="O2721" s="44"/>
      <c r="P2721" s="44"/>
      <c r="Q2721" s="44"/>
      <c r="R2721" s="44"/>
      <c r="S2721" s="44"/>
      <c r="T2721" s="44"/>
    </row>
    <row r="2722" spans="1:20" x14ac:dyDescent="0.25">
      <c r="A2722" s="44" t="str">
        <f>IF(B2722&lt;&gt;"",A2721+1,"")</f>
        <v/>
      </c>
      <c r="B2722" s="44"/>
      <c r="C2722" s="44"/>
      <c r="D2722" s="44"/>
      <c r="E2722" s="44"/>
      <c r="F2722" s="44"/>
      <c r="G2722" s="44"/>
      <c r="H2722" s="44"/>
      <c r="J2722" s="68"/>
      <c r="K2722" s="68"/>
      <c r="L2722" s="68"/>
      <c r="M2722" s="68"/>
      <c r="O2722" s="44"/>
      <c r="P2722" s="44"/>
      <c r="Q2722" s="44"/>
      <c r="R2722" s="44"/>
      <c r="S2722" s="44"/>
      <c r="T2722" s="44"/>
    </row>
    <row r="2723" spans="1:20" x14ac:dyDescent="0.25">
      <c r="A2723" s="44" t="str">
        <f>IF(B2723&lt;&gt;"",A2722+1,"")</f>
        <v/>
      </c>
      <c r="B2723" s="44"/>
      <c r="C2723" s="44"/>
      <c r="D2723" s="44"/>
      <c r="E2723" s="44"/>
      <c r="F2723" s="44"/>
      <c r="G2723" s="44"/>
      <c r="H2723" s="44"/>
      <c r="J2723" s="68"/>
      <c r="K2723" s="68"/>
      <c r="L2723" s="68"/>
      <c r="M2723" s="68"/>
      <c r="O2723" s="44"/>
      <c r="P2723" s="44"/>
      <c r="Q2723" s="44"/>
      <c r="R2723" s="44"/>
      <c r="S2723" s="44"/>
      <c r="T2723" s="44"/>
    </row>
    <row r="2724" spans="1:20" x14ac:dyDescent="0.25">
      <c r="A2724" s="44" t="str">
        <f>IF(B2724&lt;&gt;"",A2723+1,"")</f>
        <v/>
      </c>
      <c r="B2724" s="44"/>
      <c r="C2724" s="44"/>
      <c r="D2724" s="44"/>
      <c r="E2724" s="44"/>
      <c r="F2724" s="44"/>
      <c r="G2724" s="44"/>
      <c r="H2724" s="44"/>
      <c r="J2724" s="68"/>
      <c r="K2724" s="68"/>
      <c r="L2724" s="68"/>
      <c r="M2724" s="68"/>
      <c r="O2724" s="44"/>
      <c r="P2724" s="44"/>
      <c r="Q2724" s="44"/>
      <c r="R2724" s="44"/>
      <c r="S2724" s="44"/>
      <c r="T2724" s="44"/>
    </row>
    <row r="2725" spans="1:20" x14ac:dyDescent="0.25">
      <c r="A2725" s="44" t="str">
        <f>IF(B2725&lt;&gt;"",A2724+1,"")</f>
        <v/>
      </c>
      <c r="B2725" s="44"/>
      <c r="C2725" s="44"/>
      <c r="D2725" s="44"/>
      <c r="E2725" s="44"/>
      <c r="F2725" s="44"/>
      <c r="G2725" s="44"/>
      <c r="H2725" s="44"/>
      <c r="J2725" s="68"/>
      <c r="K2725" s="68"/>
      <c r="L2725" s="68"/>
      <c r="M2725" s="68"/>
      <c r="O2725" s="44"/>
      <c r="P2725" s="44"/>
      <c r="Q2725" s="44"/>
      <c r="R2725" s="44"/>
      <c r="S2725" s="44"/>
      <c r="T2725" s="44"/>
    </row>
    <row r="2726" spans="1:20" x14ac:dyDescent="0.25">
      <c r="A2726" s="44" t="str">
        <f>IF(B2726&lt;&gt;"",A2725+1,"")</f>
        <v/>
      </c>
      <c r="B2726" s="44"/>
      <c r="C2726" s="44"/>
      <c r="D2726" s="44"/>
      <c r="E2726" s="44"/>
      <c r="F2726" s="44"/>
      <c r="G2726" s="44"/>
      <c r="H2726" s="44"/>
      <c r="J2726" s="68"/>
      <c r="K2726" s="68"/>
      <c r="L2726" s="68"/>
      <c r="M2726" s="68"/>
      <c r="O2726" s="44"/>
      <c r="P2726" s="44"/>
      <c r="Q2726" s="44"/>
      <c r="R2726" s="44"/>
      <c r="S2726" s="44"/>
      <c r="T2726" s="44"/>
    </row>
    <row r="2727" spans="1:20" x14ac:dyDescent="0.25">
      <c r="A2727" s="44" t="str">
        <f>IF(B2727&lt;&gt;"",A2726+1,"")</f>
        <v/>
      </c>
      <c r="B2727" s="44"/>
      <c r="C2727" s="44"/>
      <c r="D2727" s="44"/>
      <c r="E2727" s="44"/>
      <c r="F2727" s="44"/>
      <c r="G2727" s="44"/>
      <c r="H2727" s="44"/>
      <c r="J2727" s="68"/>
      <c r="K2727" s="68"/>
      <c r="L2727" s="68"/>
      <c r="M2727" s="68"/>
      <c r="O2727" s="44"/>
      <c r="P2727" s="44"/>
      <c r="Q2727" s="44"/>
      <c r="R2727" s="44"/>
      <c r="S2727" s="44"/>
      <c r="T2727" s="44"/>
    </row>
    <row r="2728" spans="1:20" x14ac:dyDescent="0.25">
      <c r="A2728" s="44" t="str">
        <f>IF(B2728&lt;&gt;"",A2727+1,"")</f>
        <v/>
      </c>
      <c r="B2728" s="44"/>
      <c r="C2728" s="44"/>
      <c r="D2728" s="44"/>
      <c r="E2728" s="44"/>
      <c r="F2728" s="44"/>
      <c r="G2728" s="44"/>
      <c r="H2728" s="44"/>
      <c r="J2728" s="68"/>
      <c r="K2728" s="68"/>
      <c r="L2728" s="68"/>
      <c r="M2728" s="68"/>
      <c r="O2728" s="44"/>
      <c r="P2728" s="44"/>
      <c r="Q2728" s="44"/>
      <c r="R2728" s="44"/>
      <c r="S2728" s="44"/>
      <c r="T2728" s="44"/>
    </row>
    <row r="2729" spans="1:20" x14ac:dyDescent="0.25">
      <c r="A2729" s="44" t="str">
        <f>IF(B2729&lt;&gt;"",A2728+1,"")</f>
        <v/>
      </c>
      <c r="B2729" s="44"/>
      <c r="C2729" s="44"/>
      <c r="D2729" s="44"/>
      <c r="E2729" s="44"/>
      <c r="F2729" s="44"/>
      <c r="G2729" s="44"/>
      <c r="H2729" s="44"/>
      <c r="J2729" s="68"/>
      <c r="K2729" s="68"/>
      <c r="L2729" s="68"/>
      <c r="M2729" s="68"/>
      <c r="O2729" s="44"/>
      <c r="P2729" s="44"/>
      <c r="Q2729" s="44"/>
      <c r="R2729" s="44"/>
      <c r="S2729" s="44"/>
      <c r="T2729" s="44"/>
    </row>
    <row r="2730" spans="1:20" x14ac:dyDescent="0.25">
      <c r="A2730" s="44" t="str">
        <f>IF(B2730&lt;&gt;"",A2729+1,"")</f>
        <v/>
      </c>
      <c r="B2730" s="44"/>
      <c r="C2730" s="44"/>
      <c r="D2730" s="44"/>
      <c r="E2730" s="44"/>
      <c r="F2730" s="44"/>
      <c r="G2730" s="44"/>
      <c r="H2730" s="44"/>
      <c r="J2730" s="68"/>
      <c r="K2730" s="68"/>
      <c r="L2730" s="68"/>
      <c r="M2730" s="68"/>
      <c r="O2730" s="44"/>
      <c r="P2730" s="44"/>
      <c r="Q2730" s="44"/>
      <c r="R2730" s="44"/>
      <c r="S2730" s="44"/>
      <c r="T2730" s="44"/>
    </row>
    <row r="2731" spans="1:20" x14ac:dyDescent="0.25">
      <c r="A2731" s="44" t="str">
        <f>IF(B2731&lt;&gt;"",A2730+1,"")</f>
        <v/>
      </c>
      <c r="B2731" s="44"/>
      <c r="C2731" s="44"/>
      <c r="D2731" s="44"/>
      <c r="E2731" s="44"/>
      <c r="F2731" s="44"/>
      <c r="G2731" s="44"/>
      <c r="H2731" s="44"/>
      <c r="J2731" s="68"/>
      <c r="K2731" s="68"/>
      <c r="L2731" s="68"/>
      <c r="M2731" s="68"/>
      <c r="O2731" s="44"/>
      <c r="P2731" s="44"/>
      <c r="Q2731" s="44"/>
      <c r="R2731" s="44"/>
      <c r="S2731" s="44"/>
      <c r="T2731" s="44"/>
    </row>
    <row r="2732" spans="1:20" x14ac:dyDescent="0.25">
      <c r="A2732" s="44" t="str">
        <f>IF(B2732&lt;&gt;"",A2731+1,"")</f>
        <v/>
      </c>
      <c r="B2732" s="44"/>
      <c r="C2732" s="44"/>
      <c r="D2732" s="44"/>
      <c r="E2732" s="44"/>
      <c r="F2732" s="44"/>
      <c r="G2732" s="44"/>
      <c r="H2732" s="44"/>
      <c r="J2732" s="68"/>
      <c r="K2732" s="68"/>
      <c r="L2732" s="68"/>
      <c r="M2732" s="68"/>
      <c r="O2732" s="44"/>
      <c r="P2732" s="44"/>
      <c r="Q2732" s="44"/>
      <c r="R2732" s="44"/>
      <c r="S2732" s="44"/>
      <c r="T2732" s="44"/>
    </row>
    <row r="2733" spans="1:20" x14ac:dyDescent="0.25">
      <c r="A2733" s="44" t="str">
        <f>IF(B2733&lt;&gt;"",A2732+1,"")</f>
        <v/>
      </c>
      <c r="B2733" s="44"/>
      <c r="C2733" s="44"/>
      <c r="D2733" s="44"/>
      <c r="E2733" s="44"/>
      <c r="F2733" s="44"/>
      <c r="G2733" s="44"/>
      <c r="H2733" s="44"/>
      <c r="J2733" s="68"/>
      <c r="K2733" s="68"/>
      <c r="L2733" s="68"/>
      <c r="M2733" s="68"/>
      <c r="O2733" s="44"/>
      <c r="P2733" s="44"/>
      <c r="Q2733" s="44"/>
      <c r="R2733" s="44"/>
      <c r="S2733" s="44"/>
      <c r="T2733" s="44"/>
    </row>
    <row r="2734" spans="1:20" x14ac:dyDescent="0.25">
      <c r="A2734" s="44" t="str">
        <f>IF(B2734&lt;&gt;"",A2733+1,"")</f>
        <v/>
      </c>
      <c r="B2734" s="44"/>
      <c r="C2734" s="44"/>
      <c r="D2734" s="44"/>
      <c r="E2734" s="44"/>
      <c r="F2734" s="44"/>
      <c r="G2734" s="44"/>
      <c r="H2734" s="44"/>
      <c r="J2734" s="68"/>
      <c r="K2734" s="68"/>
      <c r="L2734" s="68"/>
      <c r="M2734" s="68"/>
      <c r="O2734" s="44"/>
      <c r="P2734" s="44"/>
      <c r="Q2734" s="44"/>
      <c r="R2734" s="44"/>
      <c r="S2734" s="44"/>
      <c r="T2734" s="44"/>
    </row>
    <row r="2735" spans="1:20" x14ac:dyDescent="0.25">
      <c r="A2735" s="44" t="str">
        <f>IF(B2735&lt;&gt;"",A2734+1,"")</f>
        <v/>
      </c>
      <c r="B2735" s="44"/>
      <c r="C2735" s="44"/>
      <c r="D2735" s="44"/>
      <c r="E2735" s="44"/>
      <c r="F2735" s="44"/>
      <c r="G2735" s="44"/>
      <c r="H2735" s="44"/>
      <c r="J2735" s="68"/>
      <c r="K2735" s="68"/>
      <c r="L2735" s="68"/>
      <c r="M2735" s="68"/>
      <c r="O2735" s="44"/>
      <c r="P2735" s="44"/>
      <c r="Q2735" s="44"/>
      <c r="R2735" s="44"/>
      <c r="S2735" s="44"/>
      <c r="T2735" s="44"/>
    </row>
    <row r="2736" spans="1:20" x14ac:dyDescent="0.25">
      <c r="A2736" s="44" t="str">
        <f>IF(B2736&lt;&gt;"",A2735+1,"")</f>
        <v/>
      </c>
      <c r="B2736" s="44"/>
      <c r="C2736" s="44"/>
      <c r="D2736" s="44"/>
      <c r="E2736" s="44"/>
      <c r="F2736" s="44"/>
      <c r="G2736" s="44"/>
      <c r="H2736" s="44"/>
      <c r="J2736" s="68"/>
      <c r="K2736" s="68"/>
      <c r="L2736" s="68"/>
      <c r="M2736" s="68"/>
      <c r="O2736" s="44"/>
      <c r="P2736" s="44"/>
      <c r="Q2736" s="44"/>
      <c r="R2736" s="44"/>
      <c r="S2736" s="44"/>
      <c r="T2736" s="44"/>
    </row>
    <row r="2737" spans="1:20" x14ac:dyDescent="0.25">
      <c r="A2737" s="44" t="str">
        <f>IF(B2737&lt;&gt;"",A2736+1,"")</f>
        <v/>
      </c>
      <c r="B2737" s="44"/>
      <c r="C2737" s="44"/>
      <c r="D2737" s="44"/>
      <c r="E2737" s="44"/>
      <c r="F2737" s="44"/>
      <c r="G2737" s="44"/>
      <c r="H2737" s="44"/>
      <c r="J2737" s="68"/>
      <c r="K2737" s="68"/>
      <c r="L2737" s="68"/>
      <c r="M2737" s="68"/>
      <c r="O2737" s="44"/>
      <c r="P2737" s="44"/>
      <c r="Q2737" s="44"/>
      <c r="R2737" s="44"/>
      <c r="S2737" s="44"/>
      <c r="T2737" s="44"/>
    </row>
    <row r="2738" spans="1:20" x14ac:dyDescent="0.25">
      <c r="A2738" s="44" t="str">
        <f>IF(B2738&lt;&gt;"",A2737+1,"")</f>
        <v/>
      </c>
      <c r="B2738" s="44"/>
      <c r="C2738" s="44"/>
      <c r="D2738" s="44"/>
      <c r="E2738" s="44"/>
      <c r="F2738" s="44"/>
      <c r="G2738" s="44"/>
      <c r="H2738" s="44"/>
      <c r="J2738" s="68"/>
      <c r="K2738" s="68"/>
      <c r="L2738" s="68"/>
      <c r="M2738" s="68"/>
      <c r="O2738" s="44"/>
      <c r="P2738" s="44"/>
      <c r="Q2738" s="44"/>
      <c r="R2738" s="44"/>
      <c r="S2738" s="44"/>
      <c r="T2738" s="44"/>
    </row>
    <row r="2739" spans="1:20" x14ac:dyDescent="0.25">
      <c r="A2739" s="44" t="str">
        <f>IF(B2739&lt;&gt;"",A2738+1,"")</f>
        <v/>
      </c>
      <c r="B2739" s="44"/>
      <c r="C2739" s="44"/>
      <c r="D2739" s="44"/>
      <c r="E2739" s="44"/>
      <c r="F2739" s="44"/>
      <c r="G2739" s="44"/>
      <c r="H2739" s="44"/>
      <c r="J2739" s="68"/>
      <c r="K2739" s="68"/>
      <c r="L2739" s="68"/>
      <c r="M2739" s="68"/>
      <c r="O2739" s="44"/>
      <c r="P2739" s="44"/>
      <c r="Q2739" s="44"/>
      <c r="R2739" s="44"/>
      <c r="S2739" s="44"/>
      <c r="T2739" s="44"/>
    </row>
    <row r="2740" spans="1:20" x14ac:dyDescent="0.25">
      <c r="A2740" s="44" t="str">
        <f>IF(B2740&lt;&gt;"",A2739+1,"")</f>
        <v/>
      </c>
      <c r="B2740" s="44"/>
      <c r="C2740" s="44"/>
      <c r="D2740" s="44"/>
      <c r="E2740" s="44"/>
      <c r="F2740" s="44"/>
      <c r="G2740" s="44"/>
      <c r="H2740" s="44"/>
      <c r="J2740" s="68"/>
      <c r="K2740" s="68"/>
      <c r="L2740" s="68"/>
      <c r="M2740" s="68"/>
      <c r="O2740" s="44"/>
      <c r="P2740" s="44"/>
      <c r="Q2740" s="44"/>
      <c r="R2740" s="44"/>
      <c r="S2740" s="44"/>
      <c r="T2740" s="44"/>
    </row>
    <row r="2741" spans="1:20" x14ac:dyDescent="0.25">
      <c r="A2741" s="44" t="str">
        <f>IF(B2741&lt;&gt;"",A2740+1,"")</f>
        <v/>
      </c>
      <c r="B2741" s="44"/>
      <c r="C2741" s="44"/>
      <c r="D2741" s="44"/>
      <c r="E2741" s="44"/>
      <c r="F2741" s="44"/>
      <c r="G2741" s="44"/>
      <c r="H2741" s="44"/>
      <c r="J2741" s="68"/>
      <c r="K2741" s="68"/>
      <c r="L2741" s="68"/>
      <c r="M2741" s="68"/>
      <c r="O2741" s="44"/>
      <c r="P2741" s="44"/>
      <c r="Q2741" s="44"/>
      <c r="R2741" s="44"/>
      <c r="S2741" s="44"/>
      <c r="T2741" s="44"/>
    </row>
    <row r="2742" spans="1:20" x14ac:dyDescent="0.25">
      <c r="A2742" s="44" t="str">
        <f>IF(B2742&lt;&gt;"",A2741+1,"")</f>
        <v/>
      </c>
      <c r="B2742" s="44"/>
      <c r="C2742" s="44"/>
      <c r="D2742" s="44"/>
      <c r="E2742" s="44"/>
      <c r="F2742" s="44"/>
      <c r="G2742" s="44"/>
      <c r="H2742" s="44"/>
      <c r="J2742" s="68"/>
      <c r="K2742" s="68"/>
      <c r="L2742" s="68"/>
      <c r="M2742" s="68"/>
      <c r="O2742" s="44"/>
      <c r="P2742" s="44"/>
      <c r="Q2742" s="44"/>
      <c r="R2742" s="44"/>
      <c r="S2742" s="44"/>
      <c r="T2742" s="44"/>
    </row>
    <row r="2743" spans="1:20" x14ac:dyDescent="0.25">
      <c r="A2743" s="44" t="str">
        <f>IF(B2743&lt;&gt;"",A2742+1,"")</f>
        <v/>
      </c>
      <c r="B2743" s="44"/>
      <c r="C2743" s="44"/>
      <c r="D2743" s="44"/>
      <c r="E2743" s="44"/>
      <c r="F2743" s="44"/>
      <c r="G2743" s="44"/>
      <c r="H2743" s="44"/>
      <c r="J2743" s="68"/>
      <c r="K2743" s="68"/>
      <c r="L2743" s="68"/>
      <c r="M2743" s="68"/>
      <c r="O2743" s="44"/>
      <c r="P2743" s="44"/>
      <c r="Q2743" s="44"/>
      <c r="R2743" s="44"/>
      <c r="S2743" s="44"/>
      <c r="T2743" s="44"/>
    </row>
    <row r="2744" spans="1:20" x14ac:dyDescent="0.25">
      <c r="A2744" s="44" t="str">
        <f>IF(B2744&lt;&gt;"",A2743+1,"")</f>
        <v/>
      </c>
      <c r="B2744" s="44"/>
      <c r="C2744" s="44"/>
      <c r="D2744" s="44"/>
      <c r="E2744" s="44"/>
      <c r="F2744" s="44"/>
      <c r="G2744" s="44"/>
      <c r="H2744" s="44"/>
      <c r="J2744" s="68"/>
      <c r="K2744" s="68"/>
      <c r="L2744" s="68"/>
      <c r="M2744" s="68"/>
      <c r="O2744" s="44"/>
      <c r="P2744" s="44"/>
      <c r="Q2744" s="44"/>
      <c r="R2744" s="44"/>
      <c r="S2744" s="44"/>
      <c r="T2744" s="44"/>
    </row>
    <row r="2745" spans="1:20" x14ac:dyDescent="0.25">
      <c r="A2745" s="44" t="str">
        <f>IF(B2745&lt;&gt;"",A2744+1,"")</f>
        <v/>
      </c>
      <c r="B2745" s="44"/>
      <c r="C2745" s="44"/>
      <c r="D2745" s="44"/>
      <c r="E2745" s="44"/>
      <c r="F2745" s="44"/>
      <c r="G2745" s="44"/>
      <c r="H2745" s="44"/>
      <c r="J2745" s="68"/>
      <c r="K2745" s="68"/>
      <c r="L2745" s="68"/>
      <c r="M2745" s="68"/>
      <c r="O2745" s="44"/>
      <c r="P2745" s="44"/>
      <c r="Q2745" s="44"/>
      <c r="R2745" s="44"/>
      <c r="S2745" s="44"/>
      <c r="T2745" s="44"/>
    </row>
    <row r="2746" spans="1:20" x14ac:dyDescent="0.25">
      <c r="A2746" s="44" t="str">
        <f>IF(B2746&lt;&gt;"",A2745+1,"")</f>
        <v/>
      </c>
      <c r="B2746" s="44"/>
      <c r="C2746" s="44"/>
      <c r="D2746" s="44"/>
      <c r="E2746" s="44"/>
      <c r="F2746" s="44"/>
      <c r="G2746" s="44"/>
      <c r="H2746" s="44"/>
      <c r="J2746" s="68"/>
      <c r="K2746" s="68"/>
      <c r="L2746" s="68"/>
      <c r="M2746" s="68"/>
      <c r="O2746" s="44"/>
      <c r="P2746" s="44"/>
      <c r="Q2746" s="44"/>
      <c r="R2746" s="44"/>
      <c r="S2746" s="44"/>
      <c r="T2746" s="44"/>
    </row>
    <row r="2747" spans="1:20" x14ac:dyDescent="0.25">
      <c r="A2747" s="44" t="str">
        <f>IF(B2747&lt;&gt;"",A2746+1,"")</f>
        <v/>
      </c>
      <c r="B2747" s="44"/>
      <c r="C2747" s="44"/>
      <c r="D2747" s="44"/>
      <c r="E2747" s="44"/>
      <c r="F2747" s="44"/>
      <c r="G2747" s="44"/>
      <c r="H2747" s="44"/>
      <c r="J2747" s="68"/>
      <c r="K2747" s="68"/>
      <c r="L2747" s="68"/>
      <c r="M2747" s="68"/>
      <c r="O2747" s="44"/>
      <c r="P2747" s="44"/>
      <c r="Q2747" s="44"/>
      <c r="R2747" s="44"/>
      <c r="S2747" s="44"/>
      <c r="T2747" s="44"/>
    </row>
    <row r="2748" spans="1:20" x14ac:dyDescent="0.25">
      <c r="A2748" s="44" t="str">
        <f>IF(B2748&lt;&gt;"",A2747+1,"")</f>
        <v/>
      </c>
      <c r="B2748" s="44"/>
      <c r="C2748" s="44"/>
      <c r="D2748" s="44"/>
      <c r="E2748" s="44"/>
      <c r="F2748" s="44"/>
      <c r="G2748" s="44"/>
      <c r="H2748" s="44"/>
      <c r="J2748" s="68"/>
      <c r="K2748" s="68"/>
      <c r="L2748" s="68"/>
      <c r="M2748" s="68"/>
      <c r="O2748" s="44"/>
      <c r="P2748" s="44"/>
      <c r="Q2748" s="44"/>
      <c r="R2748" s="44"/>
      <c r="S2748" s="44"/>
      <c r="T2748" s="44"/>
    </row>
    <row r="2749" spans="1:20" x14ac:dyDescent="0.25">
      <c r="A2749" s="44" t="str">
        <f>IF(B2749&lt;&gt;"",A2748+1,"")</f>
        <v/>
      </c>
      <c r="B2749" s="44"/>
      <c r="C2749" s="44"/>
      <c r="D2749" s="44"/>
      <c r="E2749" s="44"/>
      <c r="F2749" s="44"/>
      <c r="G2749" s="44"/>
      <c r="H2749" s="44"/>
      <c r="J2749" s="68"/>
      <c r="K2749" s="68"/>
      <c r="L2749" s="68"/>
      <c r="M2749" s="68"/>
      <c r="O2749" s="44"/>
      <c r="P2749" s="44"/>
      <c r="Q2749" s="44"/>
      <c r="R2749" s="44"/>
      <c r="S2749" s="44"/>
      <c r="T2749" s="44"/>
    </row>
    <row r="2750" spans="1:20" x14ac:dyDescent="0.25">
      <c r="A2750" s="44" t="str">
        <f>IF(B2750&lt;&gt;"",A2749+1,"")</f>
        <v/>
      </c>
      <c r="B2750" s="44"/>
      <c r="C2750" s="44"/>
      <c r="D2750" s="44"/>
      <c r="E2750" s="44"/>
      <c r="F2750" s="44"/>
      <c r="G2750" s="44"/>
      <c r="H2750" s="44"/>
      <c r="J2750" s="68"/>
      <c r="K2750" s="68"/>
      <c r="L2750" s="68"/>
      <c r="M2750" s="68"/>
      <c r="O2750" s="44"/>
      <c r="P2750" s="44"/>
      <c r="Q2750" s="44"/>
      <c r="R2750" s="44"/>
      <c r="S2750" s="44"/>
      <c r="T2750" s="44"/>
    </row>
    <row r="2751" spans="1:20" x14ac:dyDescent="0.25">
      <c r="A2751" s="44" t="str">
        <f>IF(B2751&lt;&gt;"",A2750+1,"")</f>
        <v/>
      </c>
      <c r="B2751" s="44"/>
      <c r="C2751" s="44"/>
      <c r="D2751" s="44"/>
      <c r="E2751" s="44"/>
      <c r="F2751" s="44"/>
      <c r="G2751" s="44"/>
      <c r="H2751" s="44"/>
      <c r="J2751" s="68"/>
      <c r="K2751" s="68"/>
      <c r="L2751" s="68"/>
      <c r="M2751" s="68"/>
      <c r="O2751" s="44"/>
      <c r="P2751" s="44"/>
      <c r="Q2751" s="44"/>
      <c r="R2751" s="44"/>
      <c r="S2751" s="44"/>
      <c r="T2751" s="44"/>
    </row>
    <row r="2752" spans="1:20" x14ac:dyDescent="0.25">
      <c r="A2752" s="44" t="str">
        <f>IF(B2752&lt;&gt;"",A2751+1,"")</f>
        <v/>
      </c>
      <c r="B2752" s="44"/>
      <c r="C2752" s="44"/>
      <c r="D2752" s="44"/>
      <c r="E2752" s="44"/>
      <c r="F2752" s="44"/>
      <c r="G2752" s="44"/>
      <c r="H2752" s="44"/>
      <c r="J2752" s="68"/>
      <c r="K2752" s="68"/>
      <c r="L2752" s="68"/>
      <c r="M2752" s="68"/>
      <c r="O2752" s="44"/>
      <c r="P2752" s="44"/>
      <c r="Q2752" s="44"/>
      <c r="R2752" s="44"/>
      <c r="S2752" s="44"/>
      <c r="T2752" s="44"/>
    </row>
    <row r="2753" spans="1:20" x14ac:dyDescent="0.25">
      <c r="A2753" s="44" t="str">
        <f>IF(B2753&lt;&gt;"",A2752+1,"")</f>
        <v/>
      </c>
      <c r="B2753" s="44"/>
      <c r="C2753" s="44"/>
      <c r="D2753" s="44"/>
      <c r="E2753" s="44"/>
      <c r="F2753" s="44"/>
      <c r="G2753" s="44"/>
      <c r="H2753" s="44"/>
      <c r="J2753" s="68"/>
      <c r="K2753" s="68"/>
      <c r="L2753" s="68"/>
      <c r="M2753" s="68"/>
      <c r="O2753" s="44"/>
      <c r="P2753" s="44"/>
      <c r="Q2753" s="44"/>
      <c r="R2753" s="44"/>
      <c r="S2753" s="44"/>
      <c r="T2753" s="44"/>
    </row>
    <row r="2754" spans="1:20" x14ac:dyDescent="0.25">
      <c r="A2754" s="44" t="str">
        <f>IF(B2754&lt;&gt;"",A2753+1,"")</f>
        <v/>
      </c>
      <c r="B2754" s="44"/>
      <c r="C2754" s="44"/>
      <c r="D2754" s="44"/>
      <c r="E2754" s="44"/>
      <c r="F2754" s="44"/>
      <c r="G2754" s="44"/>
      <c r="H2754" s="44"/>
      <c r="J2754" s="68"/>
      <c r="K2754" s="68"/>
      <c r="L2754" s="68"/>
      <c r="M2754" s="68"/>
      <c r="O2754" s="44"/>
      <c r="P2754" s="44"/>
      <c r="Q2754" s="44"/>
      <c r="R2754" s="44"/>
      <c r="S2754" s="44"/>
      <c r="T2754" s="44"/>
    </row>
    <row r="2755" spans="1:20" x14ac:dyDescent="0.25">
      <c r="A2755" s="44" t="str">
        <f>IF(B2755&lt;&gt;"",A2754+1,"")</f>
        <v/>
      </c>
      <c r="B2755" s="44"/>
      <c r="C2755" s="44"/>
      <c r="D2755" s="44"/>
      <c r="E2755" s="44"/>
      <c r="F2755" s="44"/>
      <c r="G2755" s="44"/>
      <c r="H2755" s="44"/>
      <c r="J2755" s="68"/>
      <c r="K2755" s="68"/>
      <c r="L2755" s="68"/>
      <c r="M2755" s="68"/>
      <c r="O2755" s="44"/>
      <c r="P2755" s="44"/>
      <c r="Q2755" s="44"/>
      <c r="R2755" s="44"/>
      <c r="S2755" s="44"/>
      <c r="T2755" s="44"/>
    </row>
    <row r="2756" spans="1:20" x14ac:dyDescent="0.25">
      <c r="A2756" s="44" t="str">
        <f>IF(B2756&lt;&gt;"",A2755+1,"")</f>
        <v/>
      </c>
      <c r="B2756" s="44"/>
      <c r="C2756" s="44"/>
      <c r="D2756" s="44"/>
      <c r="E2756" s="44"/>
      <c r="F2756" s="44"/>
      <c r="G2756" s="44"/>
      <c r="H2756" s="44"/>
      <c r="J2756" s="68"/>
      <c r="K2756" s="68"/>
      <c r="L2756" s="68"/>
      <c r="M2756" s="68"/>
      <c r="O2756" s="44"/>
      <c r="P2756" s="44"/>
      <c r="Q2756" s="44"/>
      <c r="R2756" s="44"/>
      <c r="S2756" s="44"/>
      <c r="T2756" s="44"/>
    </row>
    <row r="2757" spans="1:20" x14ac:dyDescent="0.25">
      <c r="A2757" s="44" t="str">
        <f>IF(B2757&lt;&gt;"",A2756+1,"")</f>
        <v/>
      </c>
      <c r="B2757" s="44"/>
      <c r="C2757" s="44"/>
      <c r="D2757" s="44"/>
      <c r="E2757" s="44"/>
      <c r="F2757" s="44"/>
      <c r="G2757" s="44"/>
      <c r="H2757" s="44"/>
      <c r="J2757" s="68"/>
      <c r="K2757" s="68"/>
      <c r="L2757" s="68"/>
      <c r="M2757" s="68"/>
      <c r="O2757" s="44"/>
      <c r="P2757" s="44"/>
      <c r="Q2757" s="44"/>
      <c r="R2757" s="44"/>
      <c r="S2757" s="44"/>
      <c r="T2757" s="44"/>
    </row>
    <row r="2758" spans="1:20" x14ac:dyDescent="0.25">
      <c r="A2758" s="44" t="str">
        <f>IF(B2758&lt;&gt;"",A2757+1,"")</f>
        <v/>
      </c>
      <c r="B2758" s="44"/>
      <c r="C2758" s="44"/>
      <c r="D2758" s="44"/>
      <c r="E2758" s="44"/>
      <c r="F2758" s="44"/>
      <c r="G2758" s="44"/>
      <c r="H2758" s="44"/>
      <c r="J2758" s="68"/>
      <c r="K2758" s="68"/>
      <c r="L2758" s="68"/>
      <c r="M2758" s="68"/>
      <c r="O2758" s="44"/>
      <c r="P2758" s="44"/>
      <c r="Q2758" s="44"/>
      <c r="R2758" s="44"/>
      <c r="S2758" s="44"/>
      <c r="T2758" s="44"/>
    </row>
    <row r="2759" spans="1:20" x14ac:dyDescent="0.25">
      <c r="A2759" s="44" t="str">
        <f>IF(B2759&lt;&gt;"",A2758+1,"")</f>
        <v/>
      </c>
      <c r="B2759" s="44"/>
      <c r="C2759" s="44"/>
      <c r="D2759" s="44"/>
      <c r="E2759" s="44"/>
      <c r="F2759" s="44"/>
      <c r="G2759" s="44"/>
      <c r="H2759" s="44"/>
      <c r="J2759" s="68"/>
      <c r="K2759" s="68"/>
      <c r="L2759" s="68"/>
      <c r="M2759" s="68"/>
      <c r="O2759" s="44"/>
      <c r="P2759" s="44"/>
      <c r="Q2759" s="44"/>
      <c r="R2759" s="44"/>
      <c r="S2759" s="44"/>
      <c r="T2759" s="44"/>
    </row>
    <row r="2760" spans="1:20" x14ac:dyDescent="0.25">
      <c r="A2760" s="44" t="str">
        <f>IF(B2760&lt;&gt;"",A2759+1,"")</f>
        <v/>
      </c>
      <c r="B2760" s="44"/>
      <c r="C2760" s="44"/>
      <c r="D2760" s="44"/>
      <c r="E2760" s="44"/>
      <c r="F2760" s="44"/>
      <c r="G2760" s="44"/>
      <c r="H2760" s="44"/>
      <c r="J2760" s="68"/>
      <c r="K2760" s="68"/>
      <c r="L2760" s="68"/>
      <c r="M2760" s="68"/>
      <c r="O2760" s="44"/>
      <c r="P2760" s="44"/>
      <c r="Q2760" s="44"/>
      <c r="R2760" s="44"/>
      <c r="S2760" s="44"/>
      <c r="T2760" s="44"/>
    </row>
    <row r="2761" spans="1:20" x14ac:dyDescent="0.25">
      <c r="A2761" s="44" t="str">
        <f>IF(B2761&lt;&gt;"",A2760+1,"")</f>
        <v/>
      </c>
      <c r="B2761" s="44"/>
      <c r="C2761" s="44"/>
      <c r="D2761" s="44"/>
      <c r="E2761" s="44"/>
      <c r="F2761" s="44"/>
      <c r="G2761" s="44"/>
      <c r="H2761" s="44"/>
      <c r="J2761" s="68"/>
      <c r="K2761" s="68"/>
      <c r="L2761" s="68"/>
      <c r="M2761" s="68"/>
      <c r="O2761" s="44"/>
      <c r="P2761" s="44"/>
      <c r="Q2761" s="44"/>
      <c r="R2761" s="44"/>
      <c r="S2761" s="44"/>
      <c r="T2761" s="44"/>
    </row>
    <row r="2762" spans="1:20" x14ac:dyDescent="0.25">
      <c r="A2762" s="44" t="str">
        <f>IF(B2762&lt;&gt;"",A2761+1,"")</f>
        <v/>
      </c>
      <c r="B2762" s="44"/>
      <c r="C2762" s="44"/>
      <c r="D2762" s="44"/>
      <c r="E2762" s="44"/>
      <c r="F2762" s="44"/>
      <c r="G2762" s="44"/>
      <c r="H2762" s="44"/>
      <c r="J2762" s="68"/>
      <c r="K2762" s="68"/>
      <c r="L2762" s="68"/>
      <c r="M2762" s="68"/>
      <c r="O2762" s="44"/>
      <c r="P2762" s="44"/>
      <c r="Q2762" s="44"/>
      <c r="R2762" s="44"/>
      <c r="S2762" s="44"/>
      <c r="T2762" s="44"/>
    </row>
    <row r="2763" spans="1:20" x14ac:dyDescent="0.25">
      <c r="A2763" s="44" t="str">
        <f>IF(B2763&lt;&gt;"",A2762+1,"")</f>
        <v/>
      </c>
      <c r="B2763" s="44"/>
      <c r="C2763" s="44"/>
      <c r="D2763" s="44"/>
      <c r="E2763" s="44"/>
      <c r="F2763" s="44"/>
      <c r="G2763" s="44"/>
      <c r="H2763" s="44"/>
      <c r="J2763" s="68"/>
      <c r="K2763" s="68"/>
      <c r="L2763" s="68"/>
      <c r="M2763" s="68"/>
      <c r="O2763" s="44"/>
      <c r="P2763" s="44"/>
      <c r="Q2763" s="44"/>
      <c r="R2763" s="44"/>
      <c r="S2763" s="44"/>
      <c r="T2763" s="44"/>
    </row>
    <row r="2764" spans="1:20" x14ac:dyDescent="0.25">
      <c r="A2764" s="44" t="str">
        <f>IF(B2764&lt;&gt;"",A2763+1,"")</f>
        <v/>
      </c>
      <c r="B2764" s="44"/>
      <c r="C2764" s="44"/>
      <c r="D2764" s="44"/>
      <c r="E2764" s="44"/>
      <c r="F2764" s="44"/>
      <c r="G2764" s="44"/>
      <c r="H2764" s="44"/>
      <c r="J2764" s="68"/>
      <c r="K2764" s="68"/>
      <c r="L2764" s="68"/>
      <c r="M2764" s="68"/>
      <c r="O2764" s="44"/>
      <c r="P2764" s="44"/>
      <c r="Q2764" s="44"/>
      <c r="R2764" s="44"/>
      <c r="S2764" s="44"/>
      <c r="T2764" s="44"/>
    </row>
    <row r="2765" spans="1:20" x14ac:dyDescent="0.25">
      <c r="A2765" s="44" t="str">
        <f>IF(B2765&lt;&gt;"",A2764+1,"")</f>
        <v/>
      </c>
      <c r="B2765" s="44"/>
      <c r="C2765" s="44"/>
      <c r="D2765" s="44"/>
      <c r="E2765" s="44"/>
      <c r="F2765" s="44"/>
      <c r="G2765" s="44"/>
      <c r="H2765" s="44"/>
      <c r="J2765" s="68"/>
      <c r="K2765" s="68"/>
      <c r="L2765" s="68"/>
      <c r="M2765" s="68"/>
      <c r="O2765" s="44"/>
      <c r="P2765" s="44"/>
      <c r="Q2765" s="44"/>
      <c r="R2765" s="44"/>
      <c r="S2765" s="44"/>
      <c r="T2765" s="44"/>
    </row>
    <row r="2766" spans="1:20" x14ac:dyDescent="0.25">
      <c r="A2766" s="44" t="str">
        <f>IF(B2766&lt;&gt;"",A2765+1,"")</f>
        <v/>
      </c>
      <c r="B2766" s="44"/>
      <c r="C2766" s="44"/>
      <c r="D2766" s="44"/>
      <c r="E2766" s="44"/>
      <c r="F2766" s="44"/>
      <c r="G2766" s="44"/>
      <c r="H2766" s="44"/>
      <c r="J2766" s="68"/>
      <c r="K2766" s="68"/>
      <c r="L2766" s="68"/>
      <c r="M2766" s="68"/>
      <c r="O2766" s="44"/>
      <c r="P2766" s="44"/>
      <c r="Q2766" s="44"/>
      <c r="R2766" s="44"/>
      <c r="S2766" s="44"/>
      <c r="T2766" s="44"/>
    </row>
    <row r="2767" spans="1:20" x14ac:dyDescent="0.25">
      <c r="A2767" s="44" t="str">
        <f>IF(B2767&lt;&gt;"",A2766+1,"")</f>
        <v/>
      </c>
      <c r="B2767" s="44"/>
      <c r="C2767" s="44"/>
      <c r="D2767" s="44"/>
      <c r="E2767" s="44"/>
      <c r="F2767" s="44"/>
      <c r="G2767" s="44"/>
      <c r="H2767" s="44"/>
      <c r="J2767" s="68"/>
      <c r="K2767" s="68"/>
      <c r="L2767" s="68"/>
      <c r="M2767" s="68"/>
      <c r="O2767" s="44"/>
      <c r="P2767" s="44"/>
      <c r="Q2767" s="44"/>
      <c r="R2767" s="44"/>
      <c r="S2767" s="44"/>
      <c r="T2767" s="44"/>
    </row>
    <row r="2768" spans="1:20" x14ac:dyDescent="0.25">
      <c r="A2768" s="44" t="str">
        <f>IF(B2768&lt;&gt;"",A2767+1,"")</f>
        <v/>
      </c>
      <c r="B2768" s="44"/>
      <c r="C2768" s="44"/>
      <c r="D2768" s="44"/>
      <c r="E2768" s="44"/>
      <c r="F2768" s="44"/>
      <c r="G2768" s="44"/>
      <c r="H2768" s="44"/>
      <c r="J2768" s="68"/>
      <c r="K2768" s="68"/>
      <c r="L2768" s="68"/>
      <c r="M2768" s="68"/>
      <c r="O2768" s="44"/>
      <c r="P2768" s="44"/>
      <c r="Q2768" s="44"/>
      <c r="R2768" s="44"/>
      <c r="S2768" s="44"/>
      <c r="T2768" s="44"/>
    </row>
    <row r="2769" spans="1:20" x14ac:dyDescent="0.25">
      <c r="A2769" s="44" t="str">
        <f>IF(B2769&lt;&gt;"",A2768+1,"")</f>
        <v/>
      </c>
      <c r="B2769" s="44"/>
      <c r="C2769" s="44"/>
      <c r="D2769" s="44"/>
      <c r="E2769" s="44"/>
      <c r="F2769" s="44"/>
      <c r="G2769" s="44"/>
      <c r="H2769" s="44"/>
      <c r="J2769" s="68"/>
      <c r="K2769" s="68"/>
      <c r="L2769" s="68"/>
      <c r="M2769" s="68"/>
      <c r="O2769" s="44"/>
      <c r="P2769" s="44"/>
      <c r="Q2769" s="44"/>
      <c r="R2769" s="44"/>
      <c r="S2769" s="44"/>
      <c r="T2769" s="44"/>
    </row>
    <row r="2770" spans="1:20" x14ac:dyDescent="0.25">
      <c r="A2770" s="44" t="str">
        <f>IF(B2770&lt;&gt;"",A2769+1,"")</f>
        <v/>
      </c>
      <c r="B2770" s="44"/>
      <c r="C2770" s="44"/>
      <c r="D2770" s="44"/>
      <c r="E2770" s="44"/>
      <c r="F2770" s="44"/>
      <c r="G2770" s="44"/>
      <c r="H2770" s="44"/>
      <c r="J2770" s="68"/>
      <c r="K2770" s="68"/>
      <c r="L2770" s="68"/>
      <c r="M2770" s="68"/>
      <c r="O2770" s="44"/>
      <c r="P2770" s="44"/>
      <c r="Q2770" s="44"/>
      <c r="R2770" s="44"/>
      <c r="S2770" s="44"/>
      <c r="T2770" s="44"/>
    </row>
    <row r="2771" spans="1:20" x14ac:dyDescent="0.25">
      <c r="A2771" s="44" t="str">
        <f>IF(B2771&lt;&gt;"",A2770+1,"")</f>
        <v/>
      </c>
      <c r="B2771" s="44"/>
      <c r="C2771" s="44"/>
      <c r="D2771" s="44"/>
      <c r="E2771" s="44"/>
      <c r="F2771" s="44"/>
      <c r="G2771" s="44"/>
      <c r="H2771" s="44"/>
      <c r="J2771" s="68"/>
      <c r="K2771" s="68"/>
      <c r="L2771" s="68"/>
      <c r="M2771" s="68"/>
      <c r="O2771" s="44"/>
      <c r="P2771" s="44"/>
      <c r="Q2771" s="44"/>
      <c r="R2771" s="44"/>
      <c r="S2771" s="44"/>
      <c r="T2771" s="44"/>
    </row>
    <row r="2772" spans="1:20" x14ac:dyDescent="0.25">
      <c r="A2772" s="44" t="str">
        <f>IF(B2772&lt;&gt;"",A2771+1,"")</f>
        <v/>
      </c>
      <c r="B2772" s="44"/>
      <c r="C2772" s="44"/>
      <c r="D2772" s="44"/>
      <c r="E2772" s="44"/>
      <c r="F2772" s="44"/>
      <c r="G2772" s="44"/>
      <c r="H2772" s="44"/>
      <c r="J2772" s="68"/>
      <c r="K2772" s="68"/>
      <c r="L2772" s="68"/>
      <c r="M2772" s="68"/>
      <c r="O2772" s="44"/>
      <c r="P2772" s="44"/>
      <c r="Q2772" s="44"/>
      <c r="R2772" s="44"/>
      <c r="S2772" s="44"/>
      <c r="T2772" s="44"/>
    </row>
    <row r="2773" spans="1:20" x14ac:dyDescent="0.25">
      <c r="A2773" s="44" t="str">
        <f>IF(B2773&lt;&gt;"",A2772+1,"")</f>
        <v/>
      </c>
      <c r="B2773" s="44"/>
      <c r="C2773" s="44"/>
      <c r="D2773" s="44"/>
      <c r="E2773" s="44"/>
      <c r="F2773" s="44"/>
      <c r="G2773" s="44"/>
      <c r="H2773" s="44"/>
      <c r="J2773" s="68"/>
      <c r="K2773" s="68"/>
      <c r="L2773" s="68"/>
      <c r="M2773" s="68"/>
      <c r="O2773" s="44"/>
      <c r="P2773" s="44"/>
      <c r="Q2773" s="44"/>
      <c r="R2773" s="44"/>
      <c r="S2773" s="44"/>
      <c r="T2773" s="44"/>
    </row>
    <row r="2774" spans="1:20" x14ac:dyDescent="0.25">
      <c r="A2774" s="44" t="str">
        <f>IF(B2774&lt;&gt;"",A2773+1,"")</f>
        <v/>
      </c>
      <c r="B2774" s="44"/>
      <c r="C2774" s="44"/>
      <c r="D2774" s="44"/>
      <c r="E2774" s="44"/>
      <c r="F2774" s="44"/>
      <c r="G2774" s="44"/>
      <c r="H2774" s="44"/>
      <c r="J2774" s="68"/>
      <c r="K2774" s="68"/>
      <c r="L2774" s="68"/>
      <c r="M2774" s="68"/>
      <c r="O2774" s="44"/>
      <c r="P2774" s="44"/>
      <c r="Q2774" s="44"/>
      <c r="R2774" s="44"/>
      <c r="S2774" s="44"/>
      <c r="T2774" s="44"/>
    </row>
    <row r="2775" spans="1:20" x14ac:dyDescent="0.25">
      <c r="A2775" s="44" t="str">
        <f>IF(B2775&lt;&gt;"",A2774+1,"")</f>
        <v/>
      </c>
      <c r="B2775" s="44"/>
      <c r="C2775" s="44"/>
      <c r="D2775" s="44"/>
      <c r="E2775" s="44"/>
      <c r="F2775" s="44"/>
      <c r="G2775" s="44"/>
      <c r="H2775" s="44"/>
      <c r="J2775" s="68"/>
      <c r="K2775" s="68"/>
      <c r="L2775" s="68"/>
      <c r="M2775" s="68"/>
      <c r="O2775" s="44"/>
      <c r="P2775" s="44"/>
      <c r="Q2775" s="44"/>
      <c r="R2775" s="44"/>
      <c r="S2775" s="44"/>
      <c r="T2775" s="44"/>
    </row>
    <row r="2776" spans="1:20" x14ac:dyDescent="0.25">
      <c r="A2776" s="44" t="str">
        <f>IF(B2776&lt;&gt;"",A2775+1,"")</f>
        <v/>
      </c>
      <c r="B2776" s="44"/>
      <c r="C2776" s="44"/>
      <c r="D2776" s="44"/>
      <c r="E2776" s="44"/>
      <c r="F2776" s="44"/>
      <c r="G2776" s="44"/>
      <c r="H2776" s="44"/>
      <c r="J2776" s="68"/>
      <c r="K2776" s="68"/>
      <c r="L2776" s="68"/>
      <c r="M2776" s="68"/>
      <c r="O2776" s="44"/>
      <c r="P2776" s="44"/>
      <c r="Q2776" s="44"/>
      <c r="R2776" s="44"/>
      <c r="S2776" s="44"/>
      <c r="T2776" s="44"/>
    </row>
    <row r="2777" spans="1:20" x14ac:dyDescent="0.25">
      <c r="A2777" s="44" t="str">
        <f>IF(B2777&lt;&gt;"",A2776+1,"")</f>
        <v/>
      </c>
      <c r="B2777" s="44"/>
      <c r="C2777" s="44"/>
      <c r="D2777" s="44"/>
      <c r="E2777" s="44"/>
      <c r="F2777" s="44"/>
      <c r="G2777" s="44"/>
      <c r="H2777" s="44"/>
      <c r="J2777" s="68"/>
      <c r="K2777" s="68"/>
      <c r="L2777" s="68"/>
      <c r="M2777" s="68"/>
      <c r="O2777" s="44"/>
      <c r="P2777" s="44"/>
      <c r="Q2777" s="44"/>
      <c r="R2777" s="44"/>
      <c r="S2777" s="44"/>
      <c r="T2777" s="44"/>
    </row>
    <row r="2778" spans="1:20" x14ac:dyDescent="0.25">
      <c r="A2778" s="44" t="str">
        <f>IF(B2778&lt;&gt;"",A2777+1,"")</f>
        <v/>
      </c>
      <c r="B2778" s="44"/>
      <c r="C2778" s="44"/>
      <c r="D2778" s="44"/>
      <c r="E2778" s="44"/>
      <c r="F2778" s="44"/>
      <c r="G2778" s="44"/>
      <c r="H2778" s="44"/>
      <c r="J2778" s="68"/>
      <c r="K2778" s="68"/>
      <c r="L2778" s="68"/>
      <c r="M2778" s="68"/>
      <c r="O2778" s="44"/>
      <c r="P2778" s="44"/>
      <c r="Q2778" s="44"/>
      <c r="R2778" s="44"/>
      <c r="S2778" s="44"/>
      <c r="T2778" s="44"/>
    </row>
    <row r="2779" spans="1:20" x14ac:dyDescent="0.25">
      <c r="A2779" s="44" t="str">
        <f>IF(B2779&lt;&gt;"",A2778+1,"")</f>
        <v/>
      </c>
      <c r="B2779" s="44"/>
      <c r="C2779" s="44"/>
      <c r="D2779" s="44"/>
      <c r="E2779" s="44"/>
      <c r="F2779" s="44"/>
      <c r="G2779" s="44"/>
      <c r="H2779" s="44"/>
      <c r="J2779" s="68"/>
      <c r="K2779" s="68"/>
      <c r="L2779" s="68"/>
      <c r="M2779" s="68"/>
      <c r="O2779" s="44"/>
      <c r="P2779" s="44"/>
      <c r="Q2779" s="44"/>
      <c r="R2779" s="44"/>
      <c r="S2779" s="44"/>
      <c r="T2779" s="44"/>
    </row>
    <row r="2780" spans="1:20" x14ac:dyDescent="0.25">
      <c r="A2780" s="44" t="str">
        <f>IF(B2780&lt;&gt;"",A2779+1,"")</f>
        <v/>
      </c>
      <c r="B2780" s="44"/>
      <c r="C2780" s="44"/>
      <c r="D2780" s="44"/>
      <c r="E2780" s="44"/>
      <c r="F2780" s="44"/>
      <c r="G2780" s="44"/>
      <c r="H2780" s="44"/>
      <c r="J2780" s="68"/>
      <c r="K2780" s="68"/>
      <c r="L2780" s="68"/>
      <c r="M2780" s="68"/>
      <c r="O2780" s="44"/>
      <c r="P2780" s="44"/>
      <c r="Q2780" s="44"/>
      <c r="R2780" s="44"/>
      <c r="S2780" s="44"/>
      <c r="T2780" s="44"/>
    </row>
    <row r="2781" spans="1:20" x14ac:dyDescent="0.25">
      <c r="A2781" s="44" t="str">
        <f>IF(B2781&lt;&gt;"",A2780+1,"")</f>
        <v/>
      </c>
      <c r="B2781" s="44"/>
      <c r="C2781" s="44"/>
      <c r="D2781" s="44"/>
      <c r="E2781" s="44"/>
      <c r="F2781" s="44"/>
      <c r="G2781" s="44"/>
      <c r="H2781" s="44"/>
      <c r="J2781" s="68"/>
      <c r="K2781" s="68"/>
      <c r="L2781" s="68"/>
      <c r="M2781" s="68"/>
      <c r="O2781" s="44"/>
      <c r="P2781" s="44"/>
      <c r="Q2781" s="44"/>
      <c r="R2781" s="44"/>
      <c r="S2781" s="44"/>
      <c r="T2781" s="44"/>
    </row>
    <row r="2782" spans="1:20" x14ac:dyDescent="0.25">
      <c r="A2782" s="44" t="str">
        <f>IF(B2782&lt;&gt;"",A2781+1,"")</f>
        <v/>
      </c>
      <c r="B2782" s="44"/>
      <c r="C2782" s="44"/>
      <c r="D2782" s="44"/>
      <c r="E2782" s="44"/>
      <c r="F2782" s="44"/>
      <c r="G2782" s="44"/>
      <c r="H2782" s="44"/>
      <c r="J2782" s="68"/>
      <c r="K2782" s="68"/>
      <c r="L2782" s="68"/>
      <c r="M2782" s="68"/>
      <c r="O2782" s="44"/>
      <c r="P2782" s="44"/>
      <c r="Q2782" s="44"/>
      <c r="R2782" s="44"/>
      <c r="S2782" s="44"/>
      <c r="T2782" s="44"/>
    </row>
    <row r="2783" spans="1:20" x14ac:dyDescent="0.25">
      <c r="A2783" s="44" t="str">
        <f>IF(B2783&lt;&gt;"",A2782+1,"")</f>
        <v/>
      </c>
      <c r="B2783" s="44"/>
      <c r="C2783" s="44"/>
      <c r="D2783" s="44"/>
      <c r="E2783" s="44"/>
      <c r="F2783" s="44"/>
      <c r="G2783" s="44"/>
      <c r="H2783" s="44"/>
      <c r="J2783" s="68"/>
      <c r="K2783" s="68"/>
      <c r="L2783" s="68"/>
      <c r="M2783" s="68"/>
      <c r="O2783" s="44"/>
      <c r="P2783" s="44"/>
      <c r="Q2783" s="44"/>
      <c r="R2783" s="44"/>
      <c r="S2783" s="44"/>
      <c r="T2783" s="44"/>
    </row>
    <row r="2784" spans="1:20" x14ac:dyDescent="0.25">
      <c r="A2784" s="44" t="str">
        <f>IF(B2784&lt;&gt;"",A2783+1,"")</f>
        <v/>
      </c>
      <c r="B2784" s="44"/>
      <c r="C2784" s="44"/>
      <c r="D2784" s="44"/>
      <c r="E2784" s="44"/>
      <c r="F2784" s="44"/>
      <c r="G2784" s="44"/>
      <c r="H2784" s="44"/>
      <c r="J2784" s="68"/>
      <c r="K2784" s="68"/>
      <c r="L2784" s="68"/>
      <c r="M2784" s="68"/>
      <c r="O2784" s="44"/>
      <c r="P2784" s="44"/>
      <c r="Q2784" s="44"/>
      <c r="R2784" s="44"/>
      <c r="S2784" s="44"/>
      <c r="T2784" s="44"/>
    </row>
    <row r="2785" spans="1:20" x14ac:dyDescent="0.25">
      <c r="A2785" s="44" t="str">
        <f>IF(B2785&lt;&gt;"",A2784+1,"")</f>
        <v/>
      </c>
      <c r="B2785" s="44"/>
      <c r="C2785" s="44"/>
      <c r="D2785" s="44"/>
      <c r="E2785" s="44"/>
      <c r="F2785" s="44"/>
      <c r="G2785" s="44"/>
      <c r="H2785" s="44"/>
      <c r="J2785" s="68"/>
      <c r="K2785" s="68"/>
      <c r="L2785" s="68"/>
      <c r="M2785" s="68"/>
      <c r="O2785" s="44"/>
      <c r="P2785" s="44"/>
      <c r="Q2785" s="44"/>
      <c r="R2785" s="44"/>
      <c r="S2785" s="44"/>
      <c r="T2785" s="44"/>
    </row>
    <row r="2786" spans="1:20" x14ac:dyDescent="0.25">
      <c r="A2786" s="44" t="str">
        <f>IF(B2786&lt;&gt;"",A2785+1,"")</f>
        <v/>
      </c>
      <c r="B2786" s="44"/>
      <c r="C2786" s="44"/>
      <c r="D2786" s="44"/>
      <c r="E2786" s="44"/>
      <c r="F2786" s="44"/>
      <c r="G2786" s="44"/>
      <c r="H2786" s="44"/>
      <c r="J2786" s="68"/>
      <c r="K2786" s="68"/>
      <c r="L2786" s="68"/>
      <c r="M2786" s="68"/>
      <c r="O2786" s="44"/>
      <c r="P2786" s="44"/>
      <c r="Q2786" s="44"/>
      <c r="R2786" s="44"/>
      <c r="S2786" s="44"/>
      <c r="T2786" s="44"/>
    </row>
    <row r="2787" spans="1:20" x14ac:dyDescent="0.25">
      <c r="A2787" s="44" t="str">
        <f>IF(B2787&lt;&gt;"",A2786+1,"")</f>
        <v/>
      </c>
      <c r="B2787" s="44"/>
      <c r="C2787" s="44"/>
      <c r="D2787" s="44"/>
      <c r="E2787" s="44"/>
      <c r="F2787" s="44"/>
      <c r="G2787" s="44"/>
      <c r="H2787" s="44"/>
      <c r="J2787" s="68"/>
      <c r="K2787" s="68"/>
      <c r="L2787" s="68"/>
      <c r="M2787" s="68"/>
      <c r="O2787" s="44"/>
      <c r="P2787" s="44"/>
      <c r="Q2787" s="44"/>
      <c r="R2787" s="44"/>
      <c r="S2787" s="44"/>
      <c r="T2787" s="44"/>
    </row>
    <row r="2788" spans="1:20" x14ac:dyDescent="0.25">
      <c r="A2788" s="44" t="str">
        <f>IF(B2788&lt;&gt;"",A2787+1,"")</f>
        <v/>
      </c>
      <c r="B2788" s="44"/>
      <c r="C2788" s="44"/>
      <c r="D2788" s="44"/>
      <c r="E2788" s="44"/>
      <c r="F2788" s="44"/>
      <c r="G2788" s="44"/>
      <c r="H2788" s="44"/>
      <c r="J2788" s="68"/>
      <c r="K2788" s="68"/>
      <c r="L2788" s="68"/>
      <c r="M2788" s="68"/>
      <c r="O2788" s="44"/>
      <c r="P2788" s="44"/>
      <c r="Q2788" s="44"/>
      <c r="R2788" s="44"/>
      <c r="S2788" s="44"/>
      <c r="T2788" s="44"/>
    </row>
    <row r="2789" spans="1:20" x14ac:dyDescent="0.25">
      <c r="A2789" s="44" t="str">
        <f>IF(B2789&lt;&gt;"",A2788+1,"")</f>
        <v/>
      </c>
      <c r="B2789" s="44"/>
      <c r="C2789" s="44"/>
      <c r="D2789" s="44"/>
      <c r="E2789" s="44"/>
      <c r="F2789" s="44"/>
      <c r="G2789" s="44"/>
      <c r="H2789" s="44"/>
      <c r="J2789" s="68"/>
      <c r="K2789" s="68"/>
      <c r="L2789" s="68"/>
      <c r="M2789" s="68"/>
      <c r="O2789" s="44"/>
      <c r="P2789" s="44"/>
      <c r="Q2789" s="44"/>
      <c r="R2789" s="44"/>
      <c r="S2789" s="44"/>
      <c r="T2789" s="44"/>
    </row>
    <row r="2790" spans="1:20" x14ac:dyDescent="0.25">
      <c r="A2790" s="44" t="str">
        <f>IF(B2790&lt;&gt;"",A2789+1,"")</f>
        <v/>
      </c>
      <c r="B2790" s="44"/>
      <c r="C2790" s="44"/>
      <c r="D2790" s="44"/>
      <c r="E2790" s="44"/>
      <c r="F2790" s="44"/>
      <c r="G2790" s="44"/>
      <c r="H2790" s="44"/>
      <c r="J2790" s="68"/>
      <c r="K2790" s="68"/>
      <c r="L2790" s="68"/>
      <c r="M2790" s="68"/>
      <c r="O2790" s="44"/>
      <c r="P2790" s="44"/>
      <c r="Q2790" s="44"/>
      <c r="R2790" s="44"/>
      <c r="S2790" s="44"/>
      <c r="T2790" s="44"/>
    </row>
    <row r="2791" spans="1:20" x14ac:dyDescent="0.25">
      <c r="A2791" s="44" t="str">
        <f>IF(B2791&lt;&gt;"",A2790+1,"")</f>
        <v/>
      </c>
      <c r="B2791" s="44"/>
      <c r="C2791" s="44"/>
      <c r="D2791" s="44"/>
      <c r="E2791" s="44"/>
      <c r="F2791" s="44"/>
      <c r="G2791" s="44"/>
      <c r="H2791" s="44"/>
      <c r="J2791" s="68"/>
      <c r="K2791" s="68"/>
      <c r="L2791" s="68"/>
      <c r="M2791" s="68"/>
      <c r="O2791" s="44"/>
      <c r="P2791" s="44"/>
      <c r="Q2791" s="44"/>
      <c r="R2791" s="44"/>
      <c r="S2791" s="44"/>
      <c r="T2791" s="44"/>
    </row>
    <row r="2792" spans="1:20" x14ac:dyDescent="0.25">
      <c r="A2792" s="44" t="str">
        <f>IF(B2792&lt;&gt;"",A2791+1,"")</f>
        <v/>
      </c>
      <c r="B2792" s="44"/>
      <c r="C2792" s="44"/>
      <c r="D2792" s="44"/>
      <c r="E2792" s="44"/>
      <c r="F2792" s="44"/>
      <c r="G2792" s="44"/>
      <c r="H2792" s="44"/>
      <c r="J2792" s="68"/>
      <c r="K2792" s="68"/>
      <c r="L2792" s="68"/>
      <c r="M2792" s="68"/>
      <c r="O2792" s="44"/>
      <c r="P2792" s="44"/>
      <c r="Q2792" s="44"/>
      <c r="R2792" s="44"/>
      <c r="S2792" s="44"/>
      <c r="T2792" s="44"/>
    </row>
    <row r="2793" spans="1:20" x14ac:dyDescent="0.25">
      <c r="A2793" s="44" t="str">
        <f>IF(B2793&lt;&gt;"",A2792+1,"")</f>
        <v/>
      </c>
      <c r="B2793" s="44"/>
      <c r="C2793" s="44"/>
      <c r="D2793" s="44"/>
      <c r="E2793" s="44"/>
      <c r="F2793" s="44"/>
      <c r="G2793" s="44"/>
      <c r="H2793" s="44"/>
      <c r="J2793" s="68"/>
      <c r="K2793" s="68"/>
      <c r="L2793" s="68"/>
      <c r="M2793" s="68"/>
      <c r="O2793" s="44"/>
      <c r="P2793" s="44"/>
      <c r="Q2793" s="44"/>
      <c r="R2793" s="44"/>
      <c r="S2793" s="44"/>
      <c r="T2793" s="44"/>
    </row>
    <row r="2794" spans="1:20" x14ac:dyDescent="0.25">
      <c r="A2794" s="44" t="str">
        <f>IF(B2794&lt;&gt;"",A2793+1,"")</f>
        <v/>
      </c>
      <c r="B2794" s="44"/>
      <c r="C2794" s="44"/>
      <c r="D2794" s="44"/>
      <c r="E2794" s="44"/>
      <c r="F2794" s="44"/>
      <c r="G2794" s="44"/>
      <c r="H2794" s="44"/>
      <c r="J2794" s="68"/>
      <c r="K2794" s="68"/>
      <c r="L2794" s="68"/>
      <c r="M2794" s="68"/>
      <c r="O2794" s="44"/>
      <c r="P2794" s="44"/>
      <c r="Q2794" s="44"/>
      <c r="R2794" s="44"/>
      <c r="S2794" s="44"/>
      <c r="T2794" s="44"/>
    </row>
    <row r="2795" spans="1:20" x14ac:dyDescent="0.25">
      <c r="A2795" s="44" t="str">
        <f>IF(B2795&lt;&gt;"",A2794+1,"")</f>
        <v/>
      </c>
      <c r="B2795" s="44"/>
      <c r="C2795" s="44"/>
      <c r="D2795" s="44"/>
      <c r="E2795" s="44"/>
      <c r="F2795" s="44"/>
      <c r="G2795" s="44"/>
      <c r="H2795" s="44"/>
      <c r="J2795" s="68"/>
      <c r="K2795" s="68"/>
      <c r="L2795" s="68"/>
      <c r="M2795" s="68"/>
      <c r="O2795" s="44"/>
      <c r="P2795" s="44"/>
      <c r="Q2795" s="44"/>
      <c r="R2795" s="44"/>
      <c r="S2795" s="44"/>
      <c r="T2795" s="44"/>
    </row>
    <row r="2796" spans="1:20" x14ac:dyDescent="0.25">
      <c r="A2796" s="44" t="str">
        <f>IF(B2796&lt;&gt;"",A2795+1,"")</f>
        <v/>
      </c>
      <c r="B2796" s="44"/>
      <c r="C2796" s="44"/>
      <c r="D2796" s="44"/>
      <c r="E2796" s="44"/>
      <c r="F2796" s="44"/>
      <c r="G2796" s="44"/>
      <c r="H2796" s="44"/>
      <c r="J2796" s="68"/>
      <c r="K2796" s="68"/>
      <c r="L2796" s="68"/>
      <c r="M2796" s="68"/>
      <c r="O2796" s="44"/>
      <c r="P2796" s="44"/>
      <c r="Q2796" s="44"/>
      <c r="R2796" s="44"/>
      <c r="S2796" s="44"/>
      <c r="T2796" s="44"/>
    </row>
    <row r="2797" spans="1:20" x14ac:dyDescent="0.25">
      <c r="A2797" s="44" t="str">
        <f>IF(B2797&lt;&gt;"",A2796+1,"")</f>
        <v/>
      </c>
      <c r="B2797" s="44"/>
      <c r="C2797" s="44"/>
      <c r="D2797" s="44"/>
      <c r="E2797" s="44"/>
      <c r="F2797" s="44"/>
      <c r="G2797" s="44"/>
      <c r="H2797" s="44"/>
      <c r="J2797" s="68"/>
      <c r="K2797" s="68"/>
      <c r="L2797" s="68"/>
      <c r="M2797" s="68"/>
      <c r="O2797" s="44"/>
      <c r="P2797" s="44"/>
      <c r="Q2797" s="44"/>
      <c r="R2797" s="44"/>
      <c r="S2797" s="44"/>
      <c r="T2797" s="44"/>
    </row>
    <row r="2798" spans="1:20" x14ac:dyDescent="0.25">
      <c r="A2798" s="44" t="str">
        <f>IF(B2798&lt;&gt;"",A2797+1,"")</f>
        <v/>
      </c>
      <c r="B2798" s="44"/>
      <c r="C2798" s="44"/>
      <c r="D2798" s="44"/>
      <c r="E2798" s="44"/>
      <c r="F2798" s="44"/>
      <c r="G2798" s="44"/>
      <c r="H2798" s="44"/>
      <c r="J2798" s="68"/>
      <c r="K2798" s="68"/>
      <c r="L2798" s="68"/>
      <c r="M2798" s="68"/>
      <c r="O2798" s="44"/>
      <c r="P2798" s="44"/>
      <c r="Q2798" s="44"/>
      <c r="R2798" s="44"/>
      <c r="S2798" s="44"/>
      <c r="T2798" s="44"/>
    </row>
    <row r="2799" spans="1:20" x14ac:dyDescent="0.25">
      <c r="A2799" s="44" t="str">
        <f>IF(B2799&lt;&gt;"",A2798+1,"")</f>
        <v/>
      </c>
      <c r="B2799" s="44"/>
      <c r="C2799" s="44"/>
      <c r="D2799" s="44"/>
      <c r="E2799" s="44"/>
      <c r="F2799" s="44"/>
      <c r="G2799" s="44"/>
      <c r="H2799" s="44"/>
      <c r="J2799" s="68"/>
      <c r="K2799" s="68"/>
      <c r="L2799" s="68"/>
      <c r="M2799" s="68"/>
      <c r="O2799" s="44"/>
      <c r="P2799" s="44"/>
      <c r="Q2799" s="44"/>
      <c r="R2799" s="44"/>
      <c r="S2799" s="44"/>
      <c r="T2799" s="44"/>
    </row>
    <row r="2800" spans="1:20" x14ac:dyDescent="0.25">
      <c r="A2800" s="44" t="str">
        <f>IF(B2800&lt;&gt;"",A2799+1,"")</f>
        <v/>
      </c>
      <c r="B2800" s="44"/>
      <c r="C2800" s="44"/>
      <c r="D2800" s="44"/>
      <c r="E2800" s="44"/>
      <c r="F2800" s="44"/>
      <c r="G2800" s="44"/>
      <c r="H2800" s="44"/>
      <c r="J2800" s="68"/>
      <c r="K2800" s="68"/>
      <c r="L2800" s="68"/>
      <c r="M2800" s="68"/>
      <c r="O2800" s="44"/>
      <c r="P2800" s="44"/>
      <c r="Q2800" s="44"/>
      <c r="R2800" s="44"/>
      <c r="S2800" s="44"/>
      <c r="T2800" s="44"/>
    </row>
    <row r="2801" spans="1:20" x14ac:dyDescent="0.25">
      <c r="A2801" s="44" t="str">
        <f>IF(B2801&lt;&gt;"",A2800+1,"")</f>
        <v/>
      </c>
      <c r="B2801" s="44"/>
      <c r="C2801" s="44"/>
      <c r="D2801" s="44"/>
      <c r="E2801" s="44"/>
      <c r="F2801" s="44"/>
      <c r="G2801" s="44"/>
      <c r="H2801" s="44"/>
      <c r="J2801" s="68"/>
      <c r="K2801" s="68"/>
      <c r="L2801" s="68"/>
      <c r="M2801" s="68"/>
      <c r="O2801" s="44"/>
      <c r="P2801" s="44"/>
      <c r="Q2801" s="44"/>
      <c r="R2801" s="44"/>
      <c r="S2801" s="44"/>
      <c r="T2801" s="44"/>
    </row>
    <row r="2802" spans="1:20" x14ac:dyDescent="0.25">
      <c r="A2802" s="44" t="str">
        <f>IF(B2802&lt;&gt;"",A2801+1,"")</f>
        <v/>
      </c>
      <c r="B2802" s="44"/>
      <c r="C2802" s="44"/>
      <c r="D2802" s="44"/>
      <c r="E2802" s="44"/>
      <c r="F2802" s="44"/>
      <c r="G2802" s="44"/>
      <c r="H2802" s="44"/>
      <c r="J2802" s="68"/>
      <c r="K2802" s="68"/>
      <c r="L2802" s="68"/>
      <c r="M2802" s="68"/>
      <c r="O2802" s="44"/>
      <c r="P2802" s="44"/>
      <c r="Q2802" s="44"/>
      <c r="R2802" s="44"/>
      <c r="S2802" s="44"/>
      <c r="T2802" s="44"/>
    </row>
    <row r="2803" spans="1:20" x14ac:dyDescent="0.25">
      <c r="A2803" s="44" t="str">
        <f>IF(B2803&lt;&gt;"",A2802+1,"")</f>
        <v/>
      </c>
      <c r="B2803" s="44"/>
      <c r="C2803" s="44"/>
      <c r="D2803" s="44"/>
      <c r="E2803" s="44"/>
      <c r="F2803" s="44"/>
      <c r="G2803" s="44"/>
      <c r="H2803" s="44"/>
      <c r="J2803" s="68"/>
      <c r="K2803" s="68"/>
      <c r="L2803" s="68"/>
      <c r="M2803" s="68"/>
      <c r="O2803" s="44"/>
      <c r="P2803" s="44"/>
      <c r="Q2803" s="44"/>
      <c r="R2803" s="44"/>
      <c r="S2803" s="44"/>
      <c r="T2803" s="44"/>
    </row>
    <row r="2804" spans="1:20" x14ac:dyDescent="0.25">
      <c r="A2804" s="44" t="str">
        <f>IF(B2804&lt;&gt;"",A2803+1,"")</f>
        <v/>
      </c>
      <c r="B2804" s="44"/>
      <c r="C2804" s="44"/>
      <c r="D2804" s="44"/>
      <c r="E2804" s="44"/>
      <c r="F2804" s="44"/>
      <c r="G2804" s="44"/>
      <c r="H2804" s="44"/>
      <c r="J2804" s="68"/>
      <c r="K2804" s="68"/>
      <c r="L2804" s="68"/>
      <c r="M2804" s="68"/>
      <c r="O2804" s="44"/>
      <c r="P2804" s="44"/>
      <c r="Q2804" s="44"/>
      <c r="R2804" s="44"/>
      <c r="S2804" s="44"/>
      <c r="T2804" s="44"/>
    </row>
    <row r="2805" spans="1:20" x14ac:dyDescent="0.25">
      <c r="A2805" s="44" t="str">
        <f>IF(B2805&lt;&gt;"",A2804+1,"")</f>
        <v/>
      </c>
      <c r="B2805" s="44"/>
      <c r="C2805" s="44"/>
      <c r="D2805" s="44"/>
      <c r="E2805" s="44"/>
      <c r="F2805" s="44"/>
      <c r="G2805" s="44"/>
      <c r="H2805" s="44"/>
      <c r="J2805" s="68"/>
      <c r="K2805" s="68"/>
      <c r="L2805" s="68"/>
      <c r="M2805" s="68"/>
      <c r="O2805" s="44"/>
      <c r="P2805" s="44"/>
      <c r="Q2805" s="44"/>
      <c r="R2805" s="44"/>
      <c r="S2805" s="44"/>
      <c r="T2805" s="44"/>
    </row>
    <row r="2806" spans="1:20" x14ac:dyDescent="0.25">
      <c r="A2806" s="44" t="str">
        <f>IF(B2806&lt;&gt;"",A2805+1,"")</f>
        <v/>
      </c>
      <c r="B2806" s="44"/>
      <c r="C2806" s="44"/>
      <c r="D2806" s="44"/>
      <c r="E2806" s="44"/>
      <c r="F2806" s="44"/>
      <c r="G2806" s="44"/>
      <c r="H2806" s="44"/>
      <c r="J2806" s="68"/>
      <c r="K2806" s="68"/>
      <c r="L2806" s="68"/>
      <c r="M2806" s="68"/>
      <c r="O2806" s="44"/>
      <c r="P2806" s="44"/>
      <c r="Q2806" s="44"/>
      <c r="R2806" s="44"/>
      <c r="S2806" s="44"/>
      <c r="T2806" s="44"/>
    </row>
    <row r="2807" spans="1:20" x14ac:dyDescent="0.25">
      <c r="A2807" s="44" t="str">
        <f>IF(B2807&lt;&gt;"",A2806+1,"")</f>
        <v/>
      </c>
      <c r="B2807" s="44"/>
      <c r="C2807" s="44"/>
      <c r="D2807" s="44"/>
      <c r="E2807" s="44"/>
      <c r="F2807" s="44"/>
      <c r="G2807" s="44"/>
      <c r="H2807" s="44"/>
      <c r="J2807" s="68"/>
      <c r="K2807" s="68"/>
      <c r="L2807" s="68"/>
      <c r="M2807" s="68"/>
      <c r="O2807" s="44"/>
      <c r="P2807" s="44"/>
      <c r="Q2807" s="44"/>
      <c r="R2807" s="44"/>
      <c r="S2807" s="44"/>
      <c r="T2807" s="44"/>
    </row>
    <row r="2808" spans="1:20" x14ac:dyDescent="0.25">
      <c r="A2808" s="44" t="str">
        <f>IF(B2808&lt;&gt;"",A2807+1,"")</f>
        <v/>
      </c>
      <c r="B2808" s="44"/>
      <c r="C2808" s="44"/>
      <c r="D2808" s="44"/>
      <c r="E2808" s="44"/>
      <c r="F2808" s="44"/>
      <c r="G2808" s="44"/>
      <c r="H2808" s="44"/>
      <c r="J2808" s="68"/>
      <c r="K2808" s="68"/>
      <c r="L2808" s="68"/>
      <c r="M2808" s="68"/>
      <c r="O2808" s="44"/>
      <c r="P2808" s="44"/>
      <c r="Q2808" s="44"/>
      <c r="R2808" s="44"/>
      <c r="S2808" s="44"/>
      <c r="T2808" s="44"/>
    </row>
    <row r="2809" spans="1:20" x14ac:dyDescent="0.25">
      <c r="A2809" s="44" t="str">
        <f>IF(B2809&lt;&gt;"",A2808+1,"")</f>
        <v/>
      </c>
      <c r="B2809" s="44"/>
      <c r="C2809" s="44"/>
      <c r="D2809" s="44"/>
      <c r="E2809" s="44"/>
      <c r="F2809" s="44"/>
      <c r="G2809" s="44"/>
      <c r="H2809" s="44"/>
      <c r="J2809" s="68"/>
      <c r="K2809" s="68"/>
      <c r="L2809" s="68"/>
      <c r="M2809" s="68"/>
      <c r="O2809" s="44"/>
      <c r="P2809" s="44"/>
      <c r="Q2809" s="44"/>
      <c r="R2809" s="44"/>
      <c r="S2809" s="44"/>
      <c r="T2809" s="44"/>
    </row>
    <row r="2810" spans="1:20" x14ac:dyDescent="0.25">
      <c r="A2810" s="44" t="str">
        <f>IF(B2810&lt;&gt;"",A2809+1,"")</f>
        <v/>
      </c>
      <c r="B2810" s="44"/>
      <c r="C2810" s="44"/>
      <c r="D2810" s="44"/>
      <c r="E2810" s="44"/>
      <c r="F2810" s="44"/>
      <c r="G2810" s="44"/>
      <c r="H2810" s="44"/>
      <c r="J2810" s="68"/>
      <c r="K2810" s="68"/>
      <c r="L2810" s="68"/>
      <c r="M2810" s="68"/>
      <c r="O2810" s="44"/>
      <c r="P2810" s="44"/>
      <c r="Q2810" s="44"/>
      <c r="R2810" s="44"/>
      <c r="S2810" s="44"/>
      <c r="T2810" s="44"/>
    </row>
    <row r="2811" spans="1:20" x14ac:dyDescent="0.25">
      <c r="A2811" s="44" t="str">
        <f>IF(B2811&lt;&gt;"",A2810+1,"")</f>
        <v/>
      </c>
      <c r="B2811" s="44"/>
      <c r="C2811" s="44"/>
      <c r="D2811" s="44"/>
      <c r="E2811" s="44"/>
      <c r="F2811" s="44"/>
      <c r="G2811" s="44"/>
      <c r="H2811" s="44"/>
      <c r="J2811" s="68"/>
      <c r="K2811" s="68"/>
      <c r="L2811" s="68"/>
      <c r="M2811" s="68"/>
      <c r="O2811" s="44"/>
      <c r="P2811" s="44"/>
      <c r="Q2811" s="44"/>
      <c r="R2811" s="44"/>
      <c r="S2811" s="44"/>
      <c r="T2811" s="44"/>
    </row>
    <row r="2812" spans="1:20" x14ac:dyDescent="0.25">
      <c r="A2812" s="44" t="str">
        <f>IF(B2812&lt;&gt;"",A2811+1,"")</f>
        <v/>
      </c>
      <c r="B2812" s="44"/>
      <c r="C2812" s="44"/>
      <c r="D2812" s="44"/>
      <c r="E2812" s="44"/>
      <c r="F2812" s="44"/>
      <c r="G2812" s="44"/>
      <c r="H2812" s="44"/>
      <c r="J2812" s="68"/>
      <c r="K2812" s="68"/>
      <c r="L2812" s="68"/>
      <c r="M2812" s="68"/>
      <c r="O2812" s="44"/>
      <c r="P2812" s="44"/>
      <c r="Q2812" s="44"/>
      <c r="R2812" s="44"/>
      <c r="S2812" s="44"/>
      <c r="T2812" s="44"/>
    </row>
    <row r="2813" spans="1:20" x14ac:dyDescent="0.25">
      <c r="A2813" s="44" t="str">
        <f>IF(B2813&lt;&gt;"",A2812+1,"")</f>
        <v/>
      </c>
      <c r="B2813" s="44"/>
      <c r="C2813" s="44"/>
      <c r="D2813" s="44"/>
      <c r="E2813" s="44"/>
      <c r="F2813" s="44"/>
      <c r="G2813" s="44"/>
      <c r="H2813" s="44"/>
      <c r="J2813" s="68"/>
      <c r="K2813" s="68"/>
      <c r="L2813" s="68"/>
      <c r="M2813" s="68"/>
      <c r="O2813" s="44"/>
      <c r="P2813" s="44"/>
      <c r="Q2813" s="44"/>
      <c r="R2813" s="44"/>
      <c r="S2813" s="44"/>
      <c r="T2813" s="44"/>
    </row>
    <row r="2814" spans="1:20" x14ac:dyDescent="0.25">
      <c r="A2814" s="44" t="str">
        <f>IF(B2814&lt;&gt;"",A2813+1,"")</f>
        <v/>
      </c>
      <c r="B2814" s="44"/>
      <c r="C2814" s="44"/>
      <c r="D2814" s="44"/>
      <c r="E2814" s="44"/>
      <c r="F2814" s="44"/>
      <c r="G2814" s="44"/>
      <c r="H2814" s="44"/>
      <c r="J2814" s="68"/>
      <c r="K2814" s="68"/>
      <c r="L2814" s="68"/>
      <c r="M2814" s="68"/>
      <c r="O2814" s="44"/>
      <c r="P2814" s="44"/>
      <c r="Q2814" s="44"/>
      <c r="R2814" s="44"/>
      <c r="S2814" s="44"/>
      <c r="T2814" s="44"/>
    </row>
    <row r="2815" spans="1:20" x14ac:dyDescent="0.25">
      <c r="A2815" s="44" t="str">
        <f>IF(B2815&lt;&gt;"",A2814+1,"")</f>
        <v/>
      </c>
      <c r="B2815" s="44"/>
      <c r="C2815" s="44"/>
      <c r="D2815" s="44"/>
      <c r="E2815" s="44"/>
      <c r="F2815" s="44"/>
      <c r="G2815" s="44"/>
      <c r="H2815" s="44"/>
      <c r="J2815" s="68"/>
      <c r="K2815" s="68"/>
      <c r="L2815" s="68"/>
      <c r="M2815" s="68"/>
      <c r="O2815" s="44"/>
      <c r="P2815" s="44"/>
      <c r="Q2815" s="44"/>
      <c r="R2815" s="44"/>
      <c r="S2815" s="44"/>
      <c r="T2815" s="44"/>
    </row>
    <row r="2816" spans="1:20" x14ac:dyDescent="0.25">
      <c r="A2816" s="44" t="str">
        <f>IF(B2816&lt;&gt;"",A2815+1,"")</f>
        <v/>
      </c>
      <c r="B2816" s="44"/>
      <c r="C2816" s="44"/>
      <c r="D2816" s="44"/>
      <c r="E2816" s="44"/>
      <c r="F2816" s="44"/>
      <c r="G2816" s="44"/>
      <c r="H2816" s="44"/>
      <c r="J2816" s="68"/>
      <c r="K2816" s="68"/>
      <c r="L2816" s="68"/>
      <c r="M2816" s="68"/>
      <c r="O2816" s="44"/>
      <c r="P2816" s="44"/>
      <c r="Q2816" s="44"/>
      <c r="R2816" s="44"/>
      <c r="S2816" s="44"/>
      <c r="T2816" s="44"/>
    </row>
    <row r="2817" spans="1:20" x14ac:dyDescent="0.25">
      <c r="A2817" s="44" t="str">
        <f>IF(B2817&lt;&gt;"",A2816+1,"")</f>
        <v/>
      </c>
      <c r="B2817" s="44"/>
      <c r="C2817" s="44"/>
      <c r="D2817" s="44"/>
      <c r="E2817" s="44"/>
      <c r="F2817" s="44"/>
      <c r="G2817" s="44"/>
      <c r="H2817" s="44"/>
      <c r="J2817" s="68"/>
      <c r="K2817" s="68"/>
      <c r="L2817" s="68"/>
      <c r="M2817" s="68"/>
      <c r="O2817" s="44"/>
      <c r="P2817" s="44"/>
      <c r="Q2817" s="44"/>
      <c r="R2817" s="44"/>
      <c r="S2817" s="44"/>
      <c r="T2817" s="44"/>
    </row>
    <row r="2818" spans="1:20" x14ac:dyDescent="0.25">
      <c r="A2818" s="44" t="str">
        <f>IF(B2818&lt;&gt;"",A2817+1,"")</f>
        <v/>
      </c>
      <c r="B2818" s="44"/>
      <c r="C2818" s="44"/>
      <c r="D2818" s="44"/>
      <c r="E2818" s="44"/>
      <c r="F2818" s="44"/>
      <c r="G2818" s="44"/>
      <c r="H2818" s="44"/>
      <c r="J2818" s="68"/>
      <c r="K2818" s="68"/>
      <c r="L2818" s="68"/>
      <c r="M2818" s="68"/>
      <c r="O2818" s="44"/>
      <c r="P2818" s="44"/>
      <c r="Q2818" s="44"/>
      <c r="R2818" s="44"/>
      <c r="S2818" s="44"/>
      <c r="T2818" s="44"/>
    </row>
    <row r="2819" spans="1:20" x14ac:dyDescent="0.25">
      <c r="A2819" s="44" t="str">
        <f>IF(B2819&lt;&gt;"",A2818+1,"")</f>
        <v/>
      </c>
      <c r="B2819" s="44"/>
      <c r="C2819" s="44"/>
      <c r="D2819" s="44"/>
      <c r="E2819" s="44"/>
      <c r="F2819" s="44"/>
      <c r="G2819" s="44"/>
      <c r="H2819" s="44"/>
      <c r="J2819" s="68"/>
      <c r="K2819" s="68"/>
      <c r="L2819" s="68"/>
      <c r="M2819" s="68"/>
      <c r="O2819" s="44"/>
      <c r="P2819" s="44"/>
      <c r="Q2819" s="44"/>
      <c r="R2819" s="44"/>
      <c r="S2819" s="44"/>
      <c r="T2819" s="44"/>
    </row>
    <row r="2820" spans="1:20" x14ac:dyDescent="0.25">
      <c r="A2820" s="44" t="str">
        <f>IF(B2820&lt;&gt;"",A2819+1,"")</f>
        <v/>
      </c>
      <c r="B2820" s="44"/>
      <c r="C2820" s="44"/>
      <c r="D2820" s="44"/>
      <c r="E2820" s="44"/>
      <c r="F2820" s="44"/>
      <c r="G2820" s="44"/>
      <c r="H2820" s="44"/>
      <c r="J2820" s="68"/>
      <c r="K2820" s="68"/>
      <c r="L2820" s="68"/>
      <c r="M2820" s="68"/>
      <c r="O2820" s="44"/>
      <c r="P2820" s="44"/>
      <c r="Q2820" s="44"/>
      <c r="R2820" s="44"/>
      <c r="S2820" s="44"/>
      <c r="T2820" s="44"/>
    </row>
    <row r="2821" spans="1:20" x14ac:dyDescent="0.25">
      <c r="A2821" s="44" t="str">
        <f>IF(B2821&lt;&gt;"",A2820+1,"")</f>
        <v/>
      </c>
      <c r="B2821" s="44"/>
      <c r="C2821" s="44"/>
      <c r="D2821" s="44"/>
      <c r="E2821" s="44"/>
      <c r="F2821" s="44"/>
      <c r="G2821" s="44"/>
      <c r="H2821" s="44"/>
      <c r="J2821" s="68"/>
      <c r="K2821" s="68"/>
      <c r="L2821" s="68"/>
      <c r="M2821" s="68"/>
      <c r="O2821" s="44"/>
      <c r="P2821" s="44"/>
      <c r="Q2821" s="44"/>
      <c r="R2821" s="44"/>
      <c r="S2821" s="44"/>
      <c r="T2821" s="44"/>
    </row>
    <row r="2822" spans="1:20" x14ac:dyDescent="0.25">
      <c r="A2822" s="44" t="str">
        <f>IF(B2822&lt;&gt;"",A2821+1,"")</f>
        <v/>
      </c>
      <c r="B2822" s="44"/>
      <c r="C2822" s="44"/>
      <c r="D2822" s="44"/>
      <c r="E2822" s="44"/>
      <c r="F2822" s="44"/>
      <c r="G2822" s="44"/>
      <c r="H2822" s="44"/>
      <c r="J2822" s="68"/>
      <c r="K2822" s="68"/>
      <c r="L2822" s="68"/>
      <c r="M2822" s="68"/>
      <c r="O2822" s="44"/>
      <c r="P2822" s="44"/>
      <c r="Q2822" s="44"/>
      <c r="R2822" s="44"/>
      <c r="S2822" s="44"/>
      <c r="T2822" s="44"/>
    </row>
    <row r="2823" spans="1:20" x14ac:dyDescent="0.25">
      <c r="A2823" s="44" t="str">
        <f>IF(B2823&lt;&gt;"",A2822+1,"")</f>
        <v/>
      </c>
      <c r="B2823" s="44"/>
      <c r="C2823" s="44"/>
      <c r="D2823" s="44"/>
      <c r="E2823" s="44"/>
      <c r="F2823" s="44"/>
      <c r="G2823" s="44"/>
      <c r="H2823" s="44"/>
      <c r="J2823" s="68"/>
      <c r="K2823" s="68"/>
      <c r="L2823" s="68"/>
      <c r="M2823" s="68"/>
      <c r="O2823" s="44"/>
      <c r="P2823" s="44"/>
      <c r="Q2823" s="44"/>
      <c r="R2823" s="44"/>
      <c r="S2823" s="44"/>
      <c r="T2823" s="44"/>
    </row>
    <row r="2824" spans="1:20" x14ac:dyDescent="0.25">
      <c r="A2824" s="44" t="str">
        <f>IF(B2824&lt;&gt;"",A2823+1,"")</f>
        <v/>
      </c>
      <c r="B2824" s="44"/>
      <c r="C2824" s="44"/>
      <c r="D2824" s="44"/>
      <c r="E2824" s="44"/>
      <c r="F2824" s="44"/>
      <c r="G2824" s="44"/>
      <c r="H2824" s="44"/>
      <c r="J2824" s="68"/>
      <c r="K2824" s="68"/>
      <c r="L2824" s="68"/>
      <c r="M2824" s="68"/>
      <c r="O2824" s="44"/>
      <c r="P2824" s="44"/>
      <c r="Q2824" s="44"/>
      <c r="R2824" s="44"/>
      <c r="S2824" s="44"/>
      <c r="T2824" s="44"/>
    </row>
    <row r="2825" spans="1:20" x14ac:dyDescent="0.25">
      <c r="A2825" s="44" t="str">
        <f>IF(B2825&lt;&gt;"",A2824+1,"")</f>
        <v/>
      </c>
      <c r="B2825" s="44"/>
      <c r="C2825" s="44"/>
      <c r="D2825" s="44"/>
      <c r="E2825" s="44"/>
      <c r="F2825" s="44"/>
      <c r="G2825" s="44"/>
      <c r="H2825" s="44"/>
      <c r="J2825" s="68"/>
      <c r="K2825" s="68"/>
      <c r="L2825" s="68"/>
      <c r="M2825" s="68"/>
      <c r="O2825" s="44"/>
      <c r="P2825" s="44"/>
      <c r="Q2825" s="44"/>
      <c r="R2825" s="44"/>
      <c r="S2825" s="44"/>
      <c r="T2825" s="44"/>
    </row>
    <row r="2826" spans="1:20" x14ac:dyDescent="0.25">
      <c r="A2826" s="44" t="str">
        <f>IF(B2826&lt;&gt;"",A2825+1,"")</f>
        <v/>
      </c>
      <c r="B2826" s="44"/>
      <c r="C2826" s="44"/>
      <c r="D2826" s="44"/>
      <c r="E2826" s="44"/>
      <c r="F2826" s="44"/>
      <c r="G2826" s="44"/>
      <c r="H2826" s="44"/>
      <c r="J2826" s="68"/>
      <c r="K2826" s="68"/>
      <c r="L2826" s="68"/>
      <c r="M2826" s="68"/>
      <c r="O2826" s="44"/>
      <c r="P2826" s="44"/>
      <c r="Q2826" s="44"/>
      <c r="R2826" s="44"/>
      <c r="S2826" s="44"/>
      <c r="T2826" s="44"/>
    </row>
    <row r="2827" spans="1:20" x14ac:dyDescent="0.25">
      <c r="A2827" s="44" t="str">
        <f>IF(B2827&lt;&gt;"",A2826+1,"")</f>
        <v/>
      </c>
      <c r="B2827" s="44"/>
      <c r="C2827" s="44"/>
      <c r="D2827" s="44"/>
      <c r="E2827" s="44"/>
      <c r="F2827" s="44"/>
      <c r="G2827" s="44"/>
      <c r="H2827" s="44"/>
      <c r="J2827" s="68"/>
      <c r="K2827" s="68"/>
      <c r="L2827" s="68"/>
      <c r="M2827" s="68"/>
      <c r="O2827" s="44"/>
      <c r="P2827" s="44"/>
      <c r="Q2827" s="44"/>
      <c r="R2827" s="44"/>
      <c r="S2827" s="44"/>
      <c r="T2827" s="44"/>
    </row>
    <row r="2828" spans="1:20" x14ac:dyDescent="0.25">
      <c r="A2828" s="44" t="str">
        <f>IF(B2828&lt;&gt;"",A2827+1,"")</f>
        <v/>
      </c>
      <c r="B2828" s="44"/>
      <c r="C2828" s="44"/>
      <c r="D2828" s="44"/>
      <c r="E2828" s="44"/>
      <c r="F2828" s="44"/>
      <c r="G2828" s="44"/>
      <c r="H2828" s="44"/>
      <c r="J2828" s="68"/>
      <c r="K2828" s="68"/>
      <c r="L2828" s="68"/>
      <c r="M2828" s="68"/>
      <c r="O2828" s="44"/>
      <c r="P2828" s="44"/>
      <c r="Q2828" s="44"/>
      <c r="R2828" s="44"/>
      <c r="S2828" s="44"/>
      <c r="T2828" s="44"/>
    </row>
    <row r="2829" spans="1:20" x14ac:dyDescent="0.25">
      <c r="A2829" s="44" t="str">
        <f>IF(B2829&lt;&gt;"",A2828+1,"")</f>
        <v/>
      </c>
      <c r="B2829" s="44"/>
      <c r="C2829" s="44"/>
      <c r="D2829" s="44"/>
      <c r="E2829" s="44"/>
      <c r="F2829" s="44"/>
      <c r="G2829" s="44"/>
      <c r="H2829" s="44"/>
      <c r="J2829" s="68"/>
      <c r="K2829" s="68"/>
      <c r="L2829" s="68"/>
      <c r="M2829" s="68"/>
      <c r="O2829" s="44"/>
      <c r="P2829" s="44"/>
      <c r="Q2829" s="44"/>
      <c r="R2829" s="44"/>
      <c r="S2829" s="44"/>
      <c r="T2829" s="44"/>
    </row>
    <row r="2830" spans="1:20" x14ac:dyDescent="0.25">
      <c r="A2830" s="44" t="str">
        <f>IF(B2830&lt;&gt;"",A2829+1,"")</f>
        <v/>
      </c>
      <c r="B2830" s="44"/>
      <c r="C2830" s="44"/>
      <c r="D2830" s="44"/>
      <c r="E2830" s="44"/>
      <c r="F2830" s="44"/>
      <c r="G2830" s="44"/>
      <c r="H2830" s="44"/>
      <c r="J2830" s="68"/>
      <c r="K2830" s="68"/>
      <c r="L2830" s="68"/>
      <c r="M2830" s="68"/>
      <c r="O2830" s="44"/>
      <c r="P2830" s="44"/>
      <c r="Q2830" s="44"/>
      <c r="R2830" s="44"/>
      <c r="S2830" s="44"/>
      <c r="T2830" s="44"/>
    </row>
    <row r="2831" spans="1:20" x14ac:dyDescent="0.25">
      <c r="A2831" s="44" t="str">
        <f>IF(B2831&lt;&gt;"",A2830+1,"")</f>
        <v/>
      </c>
      <c r="B2831" s="44"/>
      <c r="C2831" s="44"/>
      <c r="D2831" s="44"/>
      <c r="E2831" s="44"/>
      <c r="F2831" s="44"/>
      <c r="G2831" s="44"/>
      <c r="H2831" s="44"/>
      <c r="J2831" s="68"/>
      <c r="K2831" s="68"/>
      <c r="L2831" s="68"/>
      <c r="M2831" s="68"/>
      <c r="O2831" s="44"/>
      <c r="P2831" s="44"/>
      <c r="Q2831" s="44"/>
      <c r="R2831" s="44"/>
      <c r="S2831" s="44"/>
      <c r="T2831" s="44"/>
    </row>
    <row r="2832" spans="1:20" x14ac:dyDescent="0.25">
      <c r="A2832" s="44" t="str">
        <f>IF(B2832&lt;&gt;"",A2831+1,"")</f>
        <v/>
      </c>
      <c r="B2832" s="44"/>
      <c r="C2832" s="44"/>
      <c r="D2832" s="44"/>
      <c r="E2832" s="44"/>
      <c r="F2832" s="44"/>
      <c r="G2832" s="44"/>
      <c r="H2832" s="44"/>
      <c r="J2832" s="68"/>
      <c r="K2832" s="68"/>
      <c r="L2832" s="68"/>
      <c r="M2832" s="68"/>
      <c r="O2832" s="44"/>
      <c r="P2832" s="44"/>
      <c r="Q2832" s="44"/>
      <c r="R2832" s="44"/>
      <c r="S2832" s="44"/>
      <c r="T2832" s="44"/>
    </row>
    <row r="2833" spans="1:20" x14ac:dyDescent="0.25">
      <c r="A2833" s="44" t="str">
        <f>IF(B2833&lt;&gt;"",A2832+1,"")</f>
        <v/>
      </c>
      <c r="B2833" s="44"/>
      <c r="C2833" s="44"/>
      <c r="D2833" s="44"/>
      <c r="E2833" s="44"/>
      <c r="F2833" s="44"/>
      <c r="G2833" s="44"/>
      <c r="H2833" s="44"/>
      <c r="J2833" s="68"/>
      <c r="K2833" s="68"/>
      <c r="L2833" s="68"/>
      <c r="M2833" s="68"/>
      <c r="O2833" s="44"/>
      <c r="P2833" s="44"/>
      <c r="Q2833" s="44"/>
      <c r="R2833" s="44"/>
      <c r="S2833" s="44"/>
      <c r="T2833" s="44"/>
    </row>
    <row r="2834" spans="1:20" x14ac:dyDescent="0.25">
      <c r="A2834" s="44" t="str">
        <f>IF(B2834&lt;&gt;"",A2833+1,"")</f>
        <v/>
      </c>
      <c r="B2834" s="44"/>
      <c r="C2834" s="44"/>
      <c r="D2834" s="44"/>
      <c r="E2834" s="44"/>
      <c r="F2834" s="44"/>
      <c r="G2834" s="44"/>
      <c r="H2834" s="44"/>
      <c r="J2834" s="68"/>
      <c r="K2834" s="68"/>
      <c r="L2834" s="68"/>
      <c r="M2834" s="68"/>
      <c r="O2834" s="44"/>
      <c r="P2834" s="44"/>
      <c r="Q2834" s="44"/>
      <c r="R2834" s="44"/>
      <c r="S2834" s="44"/>
      <c r="T2834" s="44"/>
    </row>
    <row r="2835" spans="1:20" x14ac:dyDescent="0.25">
      <c r="A2835" s="44" t="str">
        <f>IF(B2835&lt;&gt;"",A2834+1,"")</f>
        <v/>
      </c>
      <c r="B2835" s="44"/>
      <c r="C2835" s="44"/>
      <c r="D2835" s="44"/>
      <c r="E2835" s="44"/>
      <c r="F2835" s="44"/>
      <c r="G2835" s="44"/>
      <c r="H2835" s="44"/>
      <c r="J2835" s="68"/>
      <c r="K2835" s="68"/>
      <c r="L2835" s="68"/>
      <c r="M2835" s="68"/>
      <c r="O2835" s="44"/>
      <c r="P2835" s="44"/>
      <c r="Q2835" s="44"/>
      <c r="R2835" s="44"/>
      <c r="S2835" s="44"/>
      <c r="T2835" s="44"/>
    </row>
    <row r="2836" spans="1:20" x14ac:dyDescent="0.25">
      <c r="A2836" s="44" t="str">
        <f>IF(B2836&lt;&gt;"",A2835+1,"")</f>
        <v/>
      </c>
      <c r="B2836" s="44"/>
      <c r="C2836" s="44"/>
      <c r="D2836" s="44"/>
      <c r="E2836" s="44"/>
      <c r="F2836" s="44"/>
      <c r="G2836" s="44"/>
      <c r="H2836" s="44"/>
      <c r="J2836" s="68"/>
      <c r="K2836" s="68"/>
      <c r="L2836" s="68"/>
      <c r="M2836" s="68"/>
      <c r="O2836" s="44"/>
      <c r="P2836" s="44"/>
      <c r="Q2836" s="44"/>
      <c r="R2836" s="44"/>
      <c r="S2836" s="44"/>
      <c r="T2836" s="44"/>
    </row>
    <row r="2837" spans="1:20" x14ac:dyDescent="0.25">
      <c r="A2837" s="44" t="str">
        <f>IF(B2837&lt;&gt;"",A2836+1,"")</f>
        <v/>
      </c>
      <c r="B2837" s="44"/>
      <c r="C2837" s="44"/>
      <c r="D2837" s="44"/>
      <c r="E2837" s="44"/>
      <c r="F2837" s="44"/>
      <c r="G2837" s="44"/>
      <c r="H2837" s="44"/>
      <c r="J2837" s="68"/>
      <c r="K2837" s="68"/>
      <c r="L2837" s="68"/>
      <c r="M2837" s="68"/>
      <c r="O2837" s="44"/>
      <c r="P2837" s="44"/>
      <c r="Q2837" s="44"/>
      <c r="R2837" s="44"/>
      <c r="S2837" s="44"/>
      <c r="T2837" s="44"/>
    </row>
    <row r="2838" spans="1:20" x14ac:dyDescent="0.25">
      <c r="A2838" s="44" t="str">
        <f>IF(B2838&lt;&gt;"",A2837+1,"")</f>
        <v/>
      </c>
      <c r="B2838" s="44"/>
      <c r="C2838" s="44"/>
      <c r="D2838" s="44"/>
      <c r="E2838" s="44"/>
      <c r="F2838" s="44"/>
      <c r="G2838" s="44"/>
      <c r="H2838" s="44"/>
      <c r="J2838" s="68"/>
      <c r="K2838" s="68"/>
      <c r="L2838" s="68"/>
      <c r="M2838" s="68"/>
      <c r="O2838" s="44"/>
      <c r="P2838" s="44"/>
      <c r="Q2838" s="44"/>
      <c r="R2838" s="44"/>
      <c r="S2838" s="44"/>
      <c r="T2838" s="44"/>
    </row>
    <row r="2839" spans="1:20" x14ac:dyDescent="0.25">
      <c r="A2839" s="44" t="str">
        <f>IF(B2839&lt;&gt;"",A2838+1,"")</f>
        <v/>
      </c>
      <c r="B2839" s="44"/>
      <c r="C2839" s="44"/>
      <c r="D2839" s="44"/>
      <c r="E2839" s="44"/>
      <c r="F2839" s="44"/>
      <c r="G2839" s="44"/>
      <c r="H2839" s="44"/>
      <c r="J2839" s="68"/>
      <c r="K2839" s="68"/>
      <c r="L2839" s="68"/>
      <c r="M2839" s="68"/>
      <c r="O2839" s="44"/>
      <c r="P2839" s="44"/>
      <c r="Q2839" s="44"/>
      <c r="R2839" s="44"/>
      <c r="S2839" s="44"/>
      <c r="T2839" s="44"/>
    </row>
    <row r="2840" spans="1:20" x14ac:dyDescent="0.25">
      <c r="A2840" s="44" t="str">
        <f>IF(B2840&lt;&gt;"",A2839+1,"")</f>
        <v/>
      </c>
      <c r="B2840" s="44"/>
      <c r="C2840" s="44"/>
      <c r="D2840" s="44"/>
      <c r="E2840" s="44"/>
      <c r="F2840" s="44"/>
      <c r="G2840" s="44"/>
      <c r="H2840" s="44"/>
      <c r="J2840" s="68"/>
      <c r="K2840" s="68"/>
      <c r="L2840" s="68"/>
      <c r="M2840" s="68"/>
      <c r="O2840" s="44"/>
      <c r="P2840" s="44"/>
      <c r="Q2840" s="44"/>
      <c r="R2840" s="44"/>
      <c r="S2840" s="44"/>
      <c r="T2840" s="44"/>
    </row>
    <row r="2841" spans="1:20" x14ac:dyDescent="0.25">
      <c r="A2841" s="44" t="str">
        <f>IF(B2841&lt;&gt;"",A2840+1,"")</f>
        <v/>
      </c>
      <c r="B2841" s="44"/>
      <c r="C2841" s="44"/>
      <c r="D2841" s="44"/>
      <c r="E2841" s="44"/>
      <c r="F2841" s="44"/>
      <c r="G2841" s="44"/>
      <c r="H2841" s="44"/>
      <c r="J2841" s="68"/>
      <c r="K2841" s="68"/>
      <c r="L2841" s="68"/>
      <c r="M2841" s="68"/>
      <c r="O2841" s="44"/>
      <c r="P2841" s="44"/>
      <c r="Q2841" s="44"/>
      <c r="R2841" s="44"/>
      <c r="S2841" s="44"/>
      <c r="T2841" s="44"/>
    </row>
    <row r="2842" spans="1:20" x14ac:dyDescent="0.25">
      <c r="A2842" s="44" t="str">
        <f>IF(B2842&lt;&gt;"",A2841+1,"")</f>
        <v/>
      </c>
      <c r="B2842" s="44"/>
      <c r="C2842" s="44"/>
      <c r="D2842" s="44"/>
      <c r="E2842" s="44"/>
      <c r="F2842" s="44"/>
      <c r="G2842" s="44"/>
      <c r="H2842" s="44"/>
      <c r="J2842" s="68"/>
      <c r="K2842" s="68"/>
      <c r="L2842" s="68"/>
      <c r="M2842" s="68"/>
      <c r="O2842" s="44"/>
      <c r="P2842" s="44"/>
      <c r="Q2842" s="44"/>
      <c r="R2842" s="44"/>
      <c r="S2842" s="44"/>
      <c r="T2842" s="44"/>
    </row>
    <row r="2843" spans="1:20" x14ac:dyDescent="0.25">
      <c r="A2843" s="44" t="str">
        <f>IF(B2843&lt;&gt;"",A2842+1,"")</f>
        <v/>
      </c>
      <c r="B2843" s="44"/>
      <c r="C2843" s="44"/>
      <c r="D2843" s="44"/>
      <c r="E2843" s="44"/>
      <c r="F2843" s="44"/>
      <c r="G2843" s="44"/>
      <c r="H2843" s="44"/>
      <c r="J2843" s="68"/>
      <c r="K2843" s="68"/>
      <c r="L2843" s="68"/>
      <c r="M2843" s="68"/>
      <c r="O2843" s="44"/>
      <c r="P2843" s="44"/>
      <c r="Q2843" s="44"/>
      <c r="R2843" s="44"/>
      <c r="S2843" s="44"/>
      <c r="T2843" s="44"/>
    </row>
    <row r="2844" spans="1:20" x14ac:dyDescent="0.25">
      <c r="A2844" s="44" t="str">
        <f>IF(B2844&lt;&gt;"",A2843+1,"")</f>
        <v/>
      </c>
      <c r="B2844" s="44"/>
      <c r="C2844" s="44"/>
      <c r="D2844" s="44"/>
      <c r="E2844" s="44"/>
      <c r="F2844" s="44"/>
      <c r="G2844" s="44"/>
      <c r="H2844" s="44"/>
      <c r="J2844" s="68"/>
      <c r="K2844" s="68"/>
      <c r="L2844" s="68"/>
      <c r="M2844" s="68"/>
      <c r="O2844" s="44"/>
      <c r="P2844" s="44"/>
      <c r="Q2844" s="44"/>
      <c r="R2844" s="44"/>
      <c r="S2844" s="44"/>
      <c r="T2844" s="44"/>
    </row>
    <row r="2845" spans="1:20" x14ac:dyDescent="0.25">
      <c r="A2845" s="44" t="str">
        <f>IF(B2845&lt;&gt;"",A2844+1,"")</f>
        <v/>
      </c>
      <c r="B2845" s="44"/>
      <c r="C2845" s="44"/>
      <c r="D2845" s="44"/>
      <c r="E2845" s="44"/>
      <c r="F2845" s="44"/>
      <c r="G2845" s="44"/>
      <c r="H2845" s="44"/>
      <c r="J2845" s="68"/>
      <c r="K2845" s="68"/>
      <c r="L2845" s="68"/>
      <c r="M2845" s="68"/>
      <c r="O2845" s="44"/>
      <c r="P2845" s="44"/>
      <c r="Q2845" s="44"/>
      <c r="R2845" s="44"/>
      <c r="S2845" s="44"/>
      <c r="T2845" s="44"/>
    </row>
    <row r="2846" spans="1:20" x14ac:dyDescent="0.25">
      <c r="A2846" s="44" t="str">
        <f>IF(B2846&lt;&gt;"",A2845+1,"")</f>
        <v/>
      </c>
      <c r="B2846" s="44"/>
      <c r="C2846" s="44"/>
      <c r="D2846" s="44"/>
      <c r="E2846" s="44"/>
      <c r="F2846" s="44"/>
      <c r="G2846" s="44"/>
      <c r="H2846" s="44"/>
      <c r="J2846" s="68"/>
      <c r="K2846" s="68"/>
      <c r="L2846" s="68"/>
      <c r="M2846" s="68"/>
      <c r="O2846" s="44"/>
      <c r="P2846" s="44"/>
      <c r="Q2846" s="44"/>
      <c r="R2846" s="44"/>
      <c r="S2846" s="44"/>
      <c r="T2846" s="44"/>
    </row>
    <row r="2847" spans="1:20" x14ac:dyDescent="0.25">
      <c r="A2847" s="44" t="str">
        <f>IF(B2847&lt;&gt;"",A2846+1,"")</f>
        <v/>
      </c>
      <c r="B2847" s="44"/>
      <c r="C2847" s="44"/>
      <c r="D2847" s="44"/>
      <c r="E2847" s="44"/>
      <c r="F2847" s="44"/>
      <c r="G2847" s="44"/>
      <c r="H2847" s="44"/>
      <c r="J2847" s="68"/>
      <c r="K2847" s="68"/>
      <c r="L2847" s="68"/>
      <c r="M2847" s="68"/>
      <c r="O2847" s="44"/>
      <c r="P2847" s="44"/>
      <c r="Q2847" s="44"/>
      <c r="R2847" s="44"/>
      <c r="S2847" s="44"/>
      <c r="T2847" s="44"/>
    </row>
    <row r="2848" spans="1:20" x14ac:dyDescent="0.25">
      <c r="A2848" s="44" t="str">
        <f>IF(B2848&lt;&gt;"",A2847+1,"")</f>
        <v/>
      </c>
      <c r="B2848" s="44"/>
      <c r="C2848" s="44"/>
      <c r="D2848" s="44"/>
      <c r="E2848" s="44"/>
      <c r="F2848" s="44"/>
      <c r="G2848" s="44"/>
      <c r="H2848" s="44"/>
      <c r="J2848" s="68"/>
      <c r="K2848" s="68"/>
      <c r="L2848" s="68"/>
      <c r="M2848" s="68"/>
      <c r="O2848" s="44"/>
      <c r="P2848" s="44"/>
      <c r="Q2848" s="44"/>
      <c r="R2848" s="44"/>
      <c r="S2848" s="44"/>
      <c r="T2848" s="44"/>
    </row>
    <row r="2849" spans="1:20" x14ac:dyDescent="0.25">
      <c r="A2849" s="44" t="str">
        <f>IF(B2849&lt;&gt;"",A2848+1,"")</f>
        <v/>
      </c>
      <c r="B2849" s="44"/>
      <c r="C2849" s="44"/>
      <c r="D2849" s="44"/>
      <c r="E2849" s="44"/>
      <c r="F2849" s="44"/>
      <c r="G2849" s="44"/>
      <c r="H2849" s="44"/>
      <c r="J2849" s="68"/>
      <c r="K2849" s="68"/>
      <c r="L2849" s="68"/>
      <c r="M2849" s="68"/>
      <c r="O2849" s="44"/>
      <c r="P2849" s="44"/>
      <c r="Q2849" s="44"/>
      <c r="R2849" s="44"/>
      <c r="S2849" s="44"/>
      <c r="T2849" s="44"/>
    </row>
    <row r="2850" spans="1:20" x14ac:dyDescent="0.25">
      <c r="A2850" s="44" t="str">
        <f>IF(B2850&lt;&gt;"",A2849+1,"")</f>
        <v/>
      </c>
      <c r="B2850" s="44"/>
      <c r="C2850" s="44"/>
      <c r="D2850" s="44"/>
      <c r="E2850" s="44"/>
      <c r="F2850" s="44"/>
      <c r="G2850" s="44"/>
      <c r="H2850" s="44"/>
      <c r="J2850" s="68"/>
      <c r="K2850" s="68"/>
      <c r="L2850" s="68"/>
      <c r="M2850" s="68"/>
      <c r="O2850" s="44"/>
      <c r="P2850" s="44"/>
      <c r="Q2850" s="44"/>
      <c r="R2850" s="44"/>
      <c r="S2850" s="44"/>
      <c r="T2850" s="44"/>
    </row>
    <row r="2851" spans="1:20" x14ac:dyDescent="0.25">
      <c r="A2851" s="44" t="str">
        <f>IF(B2851&lt;&gt;"",A2850+1,"")</f>
        <v/>
      </c>
      <c r="B2851" s="44"/>
      <c r="C2851" s="44"/>
      <c r="D2851" s="44"/>
      <c r="E2851" s="44"/>
      <c r="F2851" s="44"/>
      <c r="G2851" s="44"/>
      <c r="H2851" s="44"/>
      <c r="J2851" s="68"/>
      <c r="K2851" s="68"/>
      <c r="L2851" s="68"/>
      <c r="M2851" s="68"/>
      <c r="O2851" s="44"/>
      <c r="P2851" s="44"/>
      <c r="Q2851" s="44"/>
      <c r="R2851" s="44"/>
      <c r="S2851" s="44"/>
      <c r="T2851" s="44"/>
    </row>
    <row r="2852" spans="1:20" x14ac:dyDescent="0.25">
      <c r="A2852" s="44" t="str">
        <f>IF(B2852&lt;&gt;"",A2851+1,"")</f>
        <v/>
      </c>
      <c r="B2852" s="44"/>
      <c r="C2852" s="44"/>
      <c r="D2852" s="44"/>
      <c r="E2852" s="44"/>
      <c r="F2852" s="44"/>
      <c r="G2852" s="44"/>
      <c r="H2852" s="44"/>
      <c r="J2852" s="68"/>
      <c r="K2852" s="68"/>
      <c r="L2852" s="68"/>
      <c r="M2852" s="68"/>
      <c r="O2852" s="44"/>
      <c r="P2852" s="44"/>
      <c r="Q2852" s="44"/>
      <c r="R2852" s="44"/>
      <c r="S2852" s="44"/>
      <c r="T2852" s="44"/>
    </row>
    <row r="2853" spans="1:20" x14ac:dyDescent="0.25">
      <c r="A2853" s="44" t="str">
        <f>IF(B2853&lt;&gt;"",A2852+1,"")</f>
        <v/>
      </c>
      <c r="B2853" s="44"/>
      <c r="C2853" s="44"/>
      <c r="D2853" s="44"/>
      <c r="E2853" s="44"/>
      <c r="F2853" s="44"/>
      <c r="G2853" s="44"/>
      <c r="H2853" s="44"/>
      <c r="J2853" s="68"/>
      <c r="K2853" s="68"/>
      <c r="L2853" s="68"/>
      <c r="M2853" s="68"/>
      <c r="O2853" s="44"/>
      <c r="P2853" s="44"/>
      <c r="Q2853" s="44"/>
      <c r="R2853" s="44"/>
      <c r="S2853" s="44"/>
      <c r="T2853" s="44"/>
    </row>
    <row r="2854" spans="1:20" x14ac:dyDescent="0.25">
      <c r="A2854" s="44" t="str">
        <f>IF(B2854&lt;&gt;"",A2853+1,"")</f>
        <v/>
      </c>
      <c r="B2854" s="44"/>
      <c r="C2854" s="44"/>
      <c r="D2854" s="44"/>
      <c r="E2854" s="44"/>
      <c r="F2854" s="44"/>
      <c r="G2854" s="44"/>
      <c r="H2854" s="44"/>
      <c r="J2854" s="68"/>
      <c r="K2854" s="68"/>
      <c r="L2854" s="68"/>
      <c r="M2854" s="68"/>
      <c r="O2854" s="44"/>
      <c r="P2854" s="44"/>
      <c r="Q2854" s="44"/>
      <c r="R2854" s="44"/>
      <c r="S2854" s="44"/>
      <c r="T2854" s="44"/>
    </row>
    <row r="2855" spans="1:20" x14ac:dyDescent="0.25">
      <c r="A2855" s="44" t="str">
        <f>IF(B2855&lt;&gt;"",A2854+1,"")</f>
        <v/>
      </c>
      <c r="B2855" s="44"/>
      <c r="C2855" s="44"/>
      <c r="D2855" s="44"/>
      <c r="E2855" s="44"/>
      <c r="F2855" s="44"/>
      <c r="G2855" s="44"/>
      <c r="H2855" s="44"/>
      <c r="J2855" s="68"/>
      <c r="K2855" s="68"/>
      <c r="L2855" s="68"/>
      <c r="M2855" s="68"/>
      <c r="O2855" s="44"/>
      <c r="P2855" s="44"/>
      <c r="Q2855" s="44"/>
      <c r="R2855" s="44"/>
      <c r="S2855" s="44"/>
      <c r="T2855" s="44"/>
    </row>
    <row r="2856" spans="1:20" x14ac:dyDescent="0.25">
      <c r="A2856" s="44" t="str">
        <f>IF(B2856&lt;&gt;"",A2855+1,"")</f>
        <v/>
      </c>
      <c r="B2856" s="44"/>
      <c r="C2856" s="44"/>
      <c r="D2856" s="44"/>
      <c r="E2856" s="44"/>
      <c r="F2856" s="44"/>
      <c r="G2856" s="44"/>
      <c r="H2856" s="44"/>
      <c r="J2856" s="68"/>
      <c r="K2856" s="68"/>
      <c r="L2856" s="68"/>
      <c r="M2856" s="68"/>
      <c r="O2856" s="44"/>
      <c r="P2856" s="44"/>
      <c r="Q2856" s="44"/>
      <c r="R2856" s="44"/>
      <c r="S2856" s="44"/>
      <c r="T2856" s="44"/>
    </row>
    <row r="2857" spans="1:20" x14ac:dyDescent="0.25">
      <c r="A2857" s="44" t="str">
        <f>IF(B2857&lt;&gt;"",A2856+1,"")</f>
        <v/>
      </c>
      <c r="B2857" s="44"/>
      <c r="C2857" s="44"/>
      <c r="D2857" s="44"/>
      <c r="E2857" s="44"/>
      <c r="F2857" s="44"/>
      <c r="G2857" s="44"/>
      <c r="H2857" s="44"/>
      <c r="J2857" s="68"/>
      <c r="K2857" s="68"/>
      <c r="L2857" s="68"/>
      <c r="M2857" s="68"/>
      <c r="O2857" s="44"/>
      <c r="P2857" s="44"/>
      <c r="Q2857" s="44"/>
      <c r="R2857" s="44"/>
      <c r="S2857" s="44"/>
      <c r="T2857" s="44"/>
    </row>
    <row r="2858" spans="1:20" x14ac:dyDescent="0.25">
      <c r="A2858" s="44" t="str">
        <f>IF(B2858&lt;&gt;"",A2857+1,"")</f>
        <v/>
      </c>
      <c r="B2858" s="44"/>
      <c r="C2858" s="44"/>
      <c r="D2858" s="44"/>
      <c r="E2858" s="44"/>
      <c r="F2858" s="44"/>
      <c r="G2858" s="44"/>
      <c r="H2858" s="44"/>
      <c r="J2858" s="68"/>
      <c r="K2858" s="68"/>
      <c r="L2858" s="68"/>
      <c r="M2858" s="68"/>
      <c r="O2858" s="44"/>
      <c r="P2858" s="44"/>
      <c r="Q2858" s="44"/>
      <c r="R2858" s="44"/>
      <c r="S2858" s="44"/>
      <c r="T2858" s="44"/>
    </row>
    <row r="2859" spans="1:20" x14ac:dyDescent="0.25">
      <c r="A2859" s="44" t="str">
        <f>IF(B2859&lt;&gt;"",A2858+1,"")</f>
        <v/>
      </c>
      <c r="B2859" s="44"/>
      <c r="C2859" s="44"/>
      <c r="D2859" s="44"/>
      <c r="E2859" s="44"/>
      <c r="F2859" s="44"/>
      <c r="G2859" s="44"/>
      <c r="H2859" s="44"/>
      <c r="J2859" s="68"/>
      <c r="K2859" s="68"/>
      <c r="L2859" s="68"/>
      <c r="M2859" s="68"/>
      <c r="O2859" s="44"/>
      <c r="P2859" s="44"/>
      <c r="Q2859" s="44"/>
      <c r="R2859" s="44"/>
      <c r="S2859" s="44"/>
      <c r="T2859" s="44"/>
    </row>
    <row r="2860" spans="1:20" x14ac:dyDescent="0.25">
      <c r="A2860" s="44" t="str">
        <f>IF(B2860&lt;&gt;"",A2859+1,"")</f>
        <v/>
      </c>
      <c r="B2860" s="44"/>
      <c r="C2860" s="44"/>
      <c r="D2860" s="44"/>
      <c r="E2860" s="44"/>
      <c r="F2860" s="44"/>
      <c r="G2860" s="44"/>
      <c r="H2860" s="44"/>
      <c r="J2860" s="68"/>
      <c r="K2860" s="68"/>
      <c r="L2860" s="68"/>
      <c r="M2860" s="68"/>
      <c r="O2860" s="44"/>
      <c r="P2860" s="44"/>
      <c r="Q2860" s="44"/>
      <c r="R2860" s="44"/>
      <c r="S2860" s="44"/>
      <c r="T2860" s="44"/>
    </row>
    <row r="2861" spans="1:20" x14ac:dyDescent="0.25">
      <c r="A2861" s="44" t="str">
        <f>IF(B2861&lt;&gt;"",A2860+1,"")</f>
        <v/>
      </c>
      <c r="B2861" s="44"/>
      <c r="C2861" s="44"/>
      <c r="D2861" s="44"/>
      <c r="E2861" s="44"/>
      <c r="F2861" s="44"/>
      <c r="G2861" s="44"/>
      <c r="H2861" s="44"/>
      <c r="J2861" s="68"/>
      <c r="K2861" s="68"/>
      <c r="L2861" s="68"/>
      <c r="M2861" s="68"/>
      <c r="O2861" s="44"/>
      <c r="P2861" s="44"/>
      <c r="Q2861" s="44"/>
      <c r="R2861" s="44"/>
      <c r="S2861" s="44"/>
      <c r="T2861" s="44"/>
    </row>
    <row r="2862" spans="1:20" x14ac:dyDescent="0.25">
      <c r="A2862" s="44" t="str">
        <f>IF(B2862&lt;&gt;"",A2861+1,"")</f>
        <v/>
      </c>
      <c r="B2862" s="44"/>
      <c r="C2862" s="44"/>
      <c r="D2862" s="44"/>
      <c r="E2862" s="44"/>
      <c r="F2862" s="44"/>
      <c r="G2862" s="44"/>
      <c r="H2862" s="44"/>
      <c r="J2862" s="68"/>
      <c r="K2862" s="68"/>
      <c r="L2862" s="68"/>
      <c r="M2862" s="68"/>
      <c r="O2862" s="44"/>
      <c r="P2862" s="44"/>
      <c r="Q2862" s="44"/>
      <c r="R2862" s="44"/>
      <c r="S2862" s="44"/>
      <c r="T2862" s="44"/>
    </row>
    <row r="2863" spans="1:20" x14ac:dyDescent="0.25">
      <c r="A2863" s="44" t="str">
        <f>IF(B2863&lt;&gt;"",A2862+1,"")</f>
        <v/>
      </c>
      <c r="B2863" s="44"/>
      <c r="C2863" s="44"/>
      <c r="D2863" s="44"/>
      <c r="E2863" s="44"/>
      <c r="F2863" s="44"/>
      <c r="G2863" s="44"/>
      <c r="H2863" s="44"/>
      <c r="J2863" s="68"/>
      <c r="K2863" s="68"/>
      <c r="L2863" s="68"/>
      <c r="M2863" s="68"/>
      <c r="O2863" s="44"/>
      <c r="P2863" s="44"/>
      <c r="Q2863" s="44"/>
      <c r="R2863" s="44"/>
      <c r="S2863" s="44"/>
      <c r="T2863" s="44"/>
    </row>
    <row r="2864" spans="1:20" x14ac:dyDescent="0.25">
      <c r="A2864" s="44" t="str">
        <f>IF(B2864&lt;&gt;"",A2863+1,"")</f>
        <v/>
      </c>
      <c r="B2864" s="44"/>
      <c r="C2864" s="44"/>
      <c r="D2864" s="44"/>
      <c r="E2864" s="44"/>
      <c r="F2864" s="44"/>
      <c r="G2864" s="44"/>
      <c r="H2864" s="44"/>
      <c r="J2864" s="68"/>
      <c r="K2864" s="68"/>
      <c r="L2864" s="68"/>
      <c r="M2864" s="68"/>
      <c r="O2864" s="44"/>
      <c r="P2864" s="44"/>
      <c r="Q2864" s="44"/>
      <c r="R2864" s="44"/>
      <c r="S2864" s="44"/>
      <c r="T2864" s="44"/>
    </row>
    <row r="2865" spans="1:20" x14ac:dyDescent="0.25">
      <c r="A2865" s="44" t="str">
        <f>IF(B2865&lt;&gt;"",A2864+1,"")</f>
        <v/>
      </c>
      <c r="B2865" s="44"/>
      <c r="C2865" s="44"/>
      <c r="D2865" s="44"/>
      <c r="E2865" s="44"/>
      <c r="F2865" s="44"/>
      <c r="G2865" s="44"/>
      <c r="H2865" s="44"/>
      <c r="J2865" s="68"/>
      <c r="K2865" s="68"/>
      <c r="L2865" s="68"/>
      <c r="M2865" s="68"/>
      <c r="O2865" s="44"/>
      <c r="P2865" s="44"/>
      <c r="Q2865" s="44"/>
      <c r="R2865" s="44"/>
      <c r="S2865" s="44"/>
      <c r="T2865" s="44"/>
    </row>
    <row r="2866" spans="1:20" x14ac:dyDescent="0.25">
      <c r="A2866" s="44" t="str">
        <f>IF(B2866&lt;&gt;"",A2865+1,"")</f>
        <v/>
      </c>
      <c r="B2866" s="44"/>
      <c r="C2866" s="44"/>
      <c r="D2866" s="44"/>
      <c r="E2866" s="44"/>
      <c r="F2866" s="44"/>
      <c r="G2866" s="44"/>
      <c r="H2866" s="44"/>
      <c r="J2866" s="68"/>
      <c r="K2866" s="68"/>
      <c r="L2866" s="68"/>
      <c r="M2866" s="68"/>
      <c r="O2866" s="44"/>
      <c r="P2866" s="44"/>
      <c r="Q2866" s="44"/>
      <c r="R2866" s="44"/>
      <c r="S2866" s="44"/>
      <c r="T2866" s="44"/>
    </row>
    <row r="2867" spans="1:20" x14ac:dyDescent="0.25">
      <c r="A2867" s="44" t="str">
        <f>IF(B2867&lt;&gt;"",A2866+1,"")</f>
        <v/>
      </c>
      <c r="B2867" s="44"/>
      <c r="C2867" s="44"/>
      <c r="D2867" s="44"/>
      <c r="E2867" s="44"/>
      <c r="F2867" s="44"/>
      <c r="G2867" s="44"/>
      <c r="H2867" s="44"/>
      <c r="J2867" s="68"/>
      <c r="K2867" s="68"/>
      <c r="L2867" s="68"/>
      <c r="M2867" s="68"/>
      <c r="O2867" s="44"/>
      <c r="P2867" s="44"/>
      <c r="Q2867" s="44"/>
      <c r="R2867" s="44"/>
      <c r="S2867" s="44"/>
      <c r="T2867" s="44"/>
    </row>
    <row r="2868" spans="1:20" x14ac:dyDescent="0.25">
      <c r="A2868" s="44" t="str">
        <f>IF(B2868&lt;&gt;"",A2867+1,"")</f>
        <v/>
      </c>
      <c r="B2868" s="44"/>
      <c r="C2868" s="44"/>
      <c r="D2868" s="44"/>
      <c r="E2868" s="44"/>
      <c r="F2868" s="44"/>
      <c r="G2868" s="44"/>
      <c r="H2868" s="44"/>
      <c r="J2868" s="68"/>
      <c r="K2868" s="68"/>
      <c r="L2868" s="68"/>
      <c r="M2868" s="68"/>
      <c r="O2868" s="44"/>
      <c r="P2868" s="44"/>
      <c r="Q2868" s="44"/>
      <c r="R2868" s="44"/>
      <c r="S2868" s="44"/>
      <c r="T2868" s="44"/>
    </row>
    <row r="2869" spans="1:20" x14ac:dyDescent="0.25">
      <c r="A2869" s="44" t="str">
        <f>IF(B2869&lt;&gt;"",A2868+1,"")</f>
        <v/>
      </c>
      <c r="B2869" s="44"/>
      <c r="C2869" s="44"/>
      <c r="D2869" s="44"/>
      <c r="E2869" s="44"/>
      <c r="F2869" s="44"/>
      <c r="G2869" s="44"/>
      <c r="H2869" s="44"/>
      <c r="J2869" s="68"/>
      <c r="K2869" s="68"/>
      <c r="L2869" s="68"/>
      <c r="M2869" s="68"/>
      <c r="O2869" s="44"/>
      <c r="P2869" s="44"/>
      <c r="Q2869" s="44"/>
      <c r="R2869" s="44"/>
      <c r="S2869" s="44"/>
      <c r="T2869" s="44"/>
    </row>
    <row r="2870" spans="1:20" x14ac:dyDescent="0.25">
      <c r="A2870" s="44" t="str">
        <f>IF(B2870&lt;&gt;"",A2869+1,"")</f>
        <v/>
      </c>
      <c r="B2870" s="44"/>
      <c r="C2870" s="44"/>
      <c r="D2870" s="44"/>
      <c r="E2870" s="44"/>
      <c r="F2870" s="44"/>
      <c r="G2870" s="44"/>
      <c r="H2870" s="44"/>
      <c r="J2870" s="68"/>
      <c r="K2870" s="68"/>
      <c r="L2870" s="68"/>
      <c r="M2870" s="68"/>
      <c r="O2870" s="44"/>
      <c r="P2870" s="44"/>
      <c r="Q2870" s="44"/>
      <c r="R2870" s="44"/>
      <c r="S2870" s="44"/>
      <c r="T2870" s="44"/>
    </row>
    <row r="2871" spans="1:20" x14ac:dyDescent="0.25">
      <c r="A2871" s="44" t="str">
        <f>IF(B2871&lt;&gt;"",A2870+1,"")</f>
        <v/>
      </c>
      <c r="B2871" s="44"/>
      <c r="C2871" s="44"/>
      <c r="D2871" s="44"/>
      <c r="E2871" s="44"/>
      <c r="F2871" s="44"/>
      <c r="G2871" s="44"/>
      <c r="H2871" s="44"/>
      <c r="J2871" s="68"/>
      <c r="K2871" s="68"/>
      <c r="L2871" s="68"/>
      <c r="M2871" s="68"/>
      <c r="O2871" s="44"/>
      <c r="P2871" s="44"/>
      <c r="Q2871" s="44"/>
      <c r="R2871" s="44"/>
      <c r="S2871" s="44"/>
      <c r="T2871" s="44"/>
    </row>
    <row r="2872" spans="1:20" x14ac:dyDescent="0.25">
      <c r="A2872" s="44" t="str">
        <f>IF(B2872&lt;&gt;"",A2871+1,"")</f>
        <v/>
      </c>
      <c r="B2872" s="44"/>
      <c r="C2872" s="44"/>
      <c r="D2872" s="44"/>
      <c r="E2872" s="44"/>
      <c r="F2872" s="44"/>
      <c r="G2872" s="44"/>
      <c r="H2872" s="44"/>
      <c r="J2872" s="68"/>
      <c r="K2872" s="68"/>
      <c r="L2872" s="68"/>
      <c r="M2872" s="68"/>
      <c r="O2872" s="44"/>
      <c r="P2872" s="44"/>
      <c r="Q2872" s="44"/>
      <c r="R2872" s="44"/>
      <c r="S2872" s="44"/>
      <c r="T2872" s="44"/>
    </row>
    <row r="2873" spans="1:20" x14ac:dyDescent="0.25">
      <c r="A2873" s="44" t="str">
        <f>IF(B2873&lt;&gt;"",A2872+1,"")</f>
        <v/>
      </c>
      <c r="B2873" s="44"/>
      <c r="C2873" s="44"/>
      <c r="D2873" s="44"/>
      <c r="E2873" s="44"/>
      <c r="F2873" s="44"/>
      <c r="G2873" s="44"/>
      <c r="H2873" s="44"/>
      <c r="J2873" s="68"/>
      <c r="K2873" s="68"/>
      <c r="L2873" s="68"/>
      <c r="M2873" s="68"/>
      <c r="O2873" s="44"/>
      <c r="P2873" s="44"/>
      <c r="Q2873" s="44"/>
      <c r="R2873" s="44"/>
      <c r="S2873" s="44"/>
      <c r="T2873" s="44"/>
    </row>
    <row r="2874" spans="1:20" x14ac:dyDescent="0.25">
      <c r="A2874" s="44" t="str">
        <f>IF(B2874&lt;&gt;"",A2873+1,"")</f>
        <v/>
      </c>
      <c r="B2874" s="44"/>
      <c r="C2874" s="44"/>
      <c r="D2874" s="44"/>
      <c r="E2874" s="44"/>
      <c r="F2874" s="44"/>
      <c r="G2874" s="44"/>
      <c r="H2874" s="44"/>
      <c r="J2874" s="68"/>
      <c r="K2874" s="68"/>
      <c r="L2874" s="68"/>
      <c r="M2874" s="68"/>
      <c r="O2874" s="44"/>
      <c r="P2874" s="44"/>
      <c r="Q2874" s="44"/>
      <c r="R2874" s="44"/>
      <c r="S2874" s="44"/>
      <c r="T2874" s="44"/>
    </row>
    <row r="2875" spans="1:20" x14ac:dyDescent="0.25">
      <c r="A2875" s="44" t="str">
        <f>IF(B2875&lt;&gt;"",A2874+1,"")</f>
        <v/>
      </c>
      <c r="B2875" s="44"/>
      <c r="C2875" s="44"/>
      <c r="D2875" s="44"/>
      <c r="E2875" s="44"/>
      <c r="F2875" s="44"/>
      <c r="G2875" s="44"/>
      <c r="H2875" s="44"/>
      <c r="J2875" s="68"/>
      <c r="K2875" s="68"/>
      <c r="L2875" s="68"/>
      <c r="M2875" s="68"/>
      <c r="O2875" s="44"/>
      <c r="P2875" s="44"/>
      <c r="Q2875" s="44"/>
      <c r="R2875" s="44"/>
      <c r="S2875" s="44"/>
      <c r="T2875" s="44"/>
    </row>
    <row r="2876" spans="1:20" x14ac:dyDescent="0.25">
      <c r="A2876" s="44" t="str">
        <f>IF(B2876&lt;&gt;"",A2875+1,"")</f>
        <v/>
      </c>
      <c r="B2876" s="44"/>
      <c r="C2876" s="44"/>
      <c r="D2876" s="44"/>
      <c r="E2876" s="44"/>
      <c r="F2876" s="44"/>
      <c r="G2876" s="44"/>
      <c r="H2876" s="44"/>
      <c r="J2876" s="68"/>
      <c r="K2876" s="68"/>
      <c r="L2876" s="68"/>
      <c r="M2876" s="68"/>
      <c r="O2876" s="44"/>
      <c r="P2876" s="44"/>
      <c r="Q2876" s="44"/>
      <c r="R2876" s="44"/>
      <c r="S2876" s="44"/>
      <c r="T2876" s="44"/>
    </row>
    <row r="2877" spans="1:20" x14ac:dyDescent="0.25">
      <c r="A2877" s="44" t="str">
        <f>IF(B2877&lt;&gt;"",A2876+1,"")</f>
        <v/>
      </c>
      <c r="B2877" s="44"/>
      <c r="C2877" s="44"/>
      <c r="D2877" s="44"/>
      <c r="E2877" s="44"/>
      <c r="F2877" s="44"/>
      <c r="G2877" s="44"/>
      <c r="H2877" s="44"/>
      <c r="J2877" s="68"/>
      <c r="K2877" s="68"/>
      <c r="L2877" s="68"/>
      <c r="M2877" s="68"/>
      <c r="O2877" s="44"/>
      <c r="P2877" s="44"/>
      <c r="Q2877" s="44"/>
      <c r="R2877" s="44"/>
      <c r="S2877" s="44"/>
      <c r="T2877" s="44"/>
    </row>
    <row r="2878" spans="1:20" x14ac:dyDescent="0.25">
      <c r="A2878" s="44" t="str">
        <f>IF(B2878&lt;&gt;"",A2877+1,"")</f>
        <v/>
      </c>
      <c r="B2878" s="44"/>
      <c r="C2878" s="44"/>
      <c r="D2878" s="44"/>
      <c r="E2878" s="44"/>
      <c r="F2878" s="44"/>
      <c r="G2878" s="44"/>
      <c r="H2878" s="44"/>
      <c r="J2878" s="68"/>
      <c r="K2878" s="68"/>
      <c r="L2878" s="68"/>
      <c r="M2878" s="68"/>
      <c r="O2878" s="44"/>
      <c r="P2878" s="44"/>
      <c r="Q2878" s="44"/>
      <c r="R2878" s="44"/>
      <c r="S2878" s="44"/>
      <c r="T2878" s="44"/>
    </row>
    <row r="2879" spans="1:20" x14ac:dyDescent="0.25">
      <c r="A2879" s="44" t="str">
        <f>IF(B2879&lt;&gt;"",A2878+1,"")</f>
        <v/>
      </c>
      <c r="B2879" s="44"/>
      <c r="C2879" s="44"/>
      <c r="D2879" s="44"/>
      <c r="E2879" s="44"/>
      <c r="F2879" s="44"/>
      <c r="G2879" s="44"/>
      <c r="H2879" s="44"/>
      <c r="J2879" s="68"/>
      <c r="K2879" s="68"/>
      <c r="L2879" s="68"/>
      <c r="M2879" s="68"/>
      <c r="O2879" s="44"/>
      <c r="P2879" s="44"/>
      <c r="Q2879" s="44"/>
      <c r="R2879" s="44"/>
      <c r="S2879" s="44"/>
      <c r="T2879" s="44"/>
    </row>
    <row r="2880" spans="1:20" x14ac:dyDescent="0.25">
      <c r="A2880" s="44" t="str">
        <f>IF(B2880&lt;&gt;"",A2879+1,"")</f>
        <v/>
      </c>
      <c r="B2880" s="44"/>
      <c r="C2880" s="44"/>
      <c r="D2880" s="44"/>
      <c r="E2880" s="44"/>
      <c r="F2880" s="44"/>
      <c r="G2880" s="44"/>
      <c r="H2880" s="44"/>
      <c r="J2880" s="68"/>
      <c r="K2880" s="68"/>
      <c r="L2880" s="68"/>
      <c r="M2880" s="68"/>
      <c r="O2880" s="44"/>
      <c r="P2880" s="44"/>
      <c r="Q2880" s="44"/>
      <c r="R2880" s="44"/>
      <c r="S2880" s="44"/>
      <c r="T2880" s="44"/>
    </row>
    <row r="2881" spans="1:20" x14ac:dyDescent="0.25">
      <c r="A2881" s="44" t="str">
        <f>IF(B2881&lt;&gt;"",A2880+1,"")</f>
        <v/>
      </c>
      <c r="B2881" s="44"/>
      <c r="C2881" s="44"/>
      <c r="D2881" s="44"/>
      <c r="E2881" s="44"/>
      <c r="F2881" s="44"/>
      <c r="G2881" s="44"/>
      <c r="H2881" s="44"/>
      <c r="J2881" s="68"/>
      <c r="K2881" s="68"/>
      <c r="L2881" s="68"/>
      <c r="M2881" s="68"/>
      <c r="O2881" s="44"/>
      <c r="P2881" s="44"/>
      <c r="Q2881" s="44"/>
      <c r="R2881" s="44"/>
      <c r="S2881" s="44"/>
      <c r="T2881" s="44"/>
    </row>
    <row r="2882" spans="1:20" x14ac:dyDescent="0.25">
      <c r="A2882" s="44" t="str">
        <f>IF(B2882&lt;&gt;"",A2881+1,"")</f>
        <v/>
      </c>
      <c r="B2882" s="44"/>
      <c r="C2882" s="44"/>
      <c r="D2882" s="44"/>
      <c r="E2882" s="44"/>
      <c r="F2882" s="44"/>
      <c r="G2882" s="44"/>
      <c r="H2882" s="44"/>
      <c r="J2882" s="68"/>
      <c r="K2882" s="68"/>
      <c r="L2882" s="68"/>
      <c r="M2882" s="68"/>
      <c r="O2882" s="44"/>
      <c r="P2882" s="44"/>
      <c r="Q2882" s="44"/>
      <c r="R2882" s="44"/>
      <c r="S2882" s="44"/>
      <c r="T2882" s="44"/>
    </row>
    <row r="2883" spans="1:20" x14ac:dyDescent="0.25">
      <c r="A2883" s="44" t="str">
        <f>IF(B2883&lt;&gt;"",A2882+1,"")</f>
        <v/>
      </c>
      <c r="B2883" s="44"/>
      <c r="C2883" s="44"/>
      <c r="D2883" s="44"/>
      <c r="E2883" s="44"/>
      <c r="F2883" s="44"/>
      <c r="G2883" s="44"/>
      <c r="H2883" s="44"/>
      <c r="J2883" s="68"/>
      <c r="K2883" s="68"/>
      <c r="L2883" s="68"/>
      <c r="M2883" s="68"/>
      <c r="O2883" s="44"/>
      <c r="P2883" s="44"/>
      <c r="Q2883" s="44"/>
      <c r="R2883" s="44"/>
      <c r="S2883" s="44"/>
      <c r="T2883" s="44"/>
    </row>
    <row r="2884" spans="1:20" x14ac:dyDescent="0.25">
      <c r="A2884" s="44" t="str">
        <f>IF(B2884&lt;&gt;"",A2883+1,"")</f>
        <v/>
      </c>
      <c r="B2884" s="44"/>
      <c r="C2884" s="44"/>
      <c r="D2884" s="44"/>
      <c r="E2884" s="44"/>
      <c r="F2884" s="44"/>
      <c r="G2884" s="44"/>
      <c r="H2884" s="44"/>
      <c r="J2884" s="68"/>
      <c r="K2884" s="68"/>
      <c r="L2884" s="68"/>
      <c r="M2884" s="68"/>
      <c r="O2884" s="44"/>
      <c r="P2884" s="44"/>
      <c r="Q2884" s="44"/>
      <c r="R2884" s="44"/>
      <c r="S2884" s="44"/>
      <c r="T2884" s="44"/>
    </row>
    <row r="2885" spans="1:20" x14ac:dyDescent="0.25">
      <c r="A2885" s="44" t="str">
        <f>IF(B2885&lt;&gt;"",A2884+1,"")</f>
        <v/>
      </c>
      <c r="B2885" s="44"/>
      <c r="C2885" s="44"/>
      <c r="D2885" s="44"/>
      <c r="E2885" s="44"/>
      <c r="F2885" s="44"/>
      <c r="G2885" s="44"/>
      <c r="H2885" s="44"/>
      <c r="J2885" s="68"/>
      <c r="K2885" s="68"/>
      <c r="L2885" s="68"/>
      <c r="M2885" s="68"/>
      <c r="O2885" s="44"/>
      <c r="P2885" s="44"/>
      <c r="Q2885" s="44"/>
      <c r="R2885" s="44"/>
      <c r="S2885" s="44"/>
      <c r="T2885" s="44"/>
    </row>
    <row r="2886" spans="1:20" x14ac:dyDescent="0.25">
      <c r="A2886" s="44" t="str">
        <f>IF(B2886&lt;&gt;"",A2885+1,"")</f>
        <v/>
      </c>
      <c r="B2886" s="44"/>
      <c r="C2886" s="44"/>
      <c r="D2886" s="44"/>
      <c r="E2886" s="44"/>
      <c r="F2886" s="44"/>
      <c r="G2886" s="44"/>
      <c r="H2886" s="44"/>
      <c r="J2886" s="68"/>
      <c r="K2886" s="68"/>
      <c r="L2886" s="68"/>
      <c r="M2886" s="68"/>
      <c r="O2886" s="44"/>
      <c r="P2886" s="44"/>
      <c r="Q2886" s="44"/>
      <c r="R2886" s="44"/>
      <c r="S2886" s="44"/>
      <c r="T2886" s="44"/>
    </row>
    <row r="2887" spans="1:20" x14ac:dyDescent="0.25">
      <c r="A2887" s="44" t="str">
        <f>IF(B2887&lt;&gt;"",A2886+1,"")</f>
        <v/>
      </c>
      <c r="B2887" s="44"/>
      <c r="C2887" s="44"/>
      <c r="D2887" s="44"/>
      <c r="E2887" s="44"/>
      <c r="F2887" s="44"/>
      <c r="G2887" s="44"/>
      <c r="H2887" s="44"/>
      <c r="J2887" s="68"/>
      <c r="K2887" s="68"/>
      <c r="L2887" s="68"/>
      <c r="M2887" s="68"/>
      <c r="O2887" s="44"/>
      <c r="P2887" s="44"/>
      <c r="Q2887" s="44"/>
      <c r="R2887" s="44"/>
      <c r="S2887" s="44"/>
      <c r="T2887" s="44"/>
    </row>
    <row r="2888" spans="1:20" x14ac:dyDescent="0.25">
      <c r="A2888" s="44" t="str">
        <f>IF(B2888&lt;&gt;"",A2887+1,"")</f>
        <v/>
      </c>
      <c r="B2888" s="44"/>
      <c r="C2888" s="44"/>
      <c r="D2888" s="44"/>
      <c r="E2888" s="44"/>
      <c r="F2888" s="44"/>
      <c r="G2888" s="44"/>
      <c r="H2888" s="44"/>
      <c r="J2888" s="68"/>
      <c r="K2888" s="68"/>
      <c r="L2888" s="68"/>
      <c r="M2888" s="68"/>
      <c r="O2888" s="44"/>
      <c r="P2888" s="44"/>
      <c r="Q2888" s="44"/>
      <c r="R2888" s="44"/>
      <c r="S2888" s="44"/>
      <c r="T2888" s="44"/>
    </row>
    <row r="2889" spans="1:20" x14ac:dyDescent="0.25">
      <c r="A2889" s="44" t="str">
        <f>IF(B2889&lt;&gt;"",A2888+1,"")</f>
        <v/>
      </c>
      <c r="B2889" s="44"/>
      <c r="C2889" s="44"/>
      <c r="D2889" s="44"/>
      <c r="E2889" s="44"/>
      <c r="F2889" s="44"/>
      <c r="G2889" s="44"/>
      <c r="H2889" s="44"/>
      <c r="J2889" s="68"/>
      <c r="K2889" s="68"/>
      <c r="L2889" s="68"/>
      <c r="M2889" s="68"/>
      <c r="O2889" s="44"/>
      <c r="P2889" s="44"/>
      <c r="Q2889" s="44"/>
      <c r="R2889" s="44"/>
      <c r="S2889" s="44"/>
      <c r="T2889" s="44"/>
    </row>
    <row r="2890" spans="1:20" x14ac:dyDescent="0.25">
      <c r="A2890" s="44" t="str">
        <f>IF(B2890&lt;&gt;"",A2889+1,"")</f>
        <v/>
      </c>
      <c r="B2890" s="44"/>
      <c r="C2890" s="44"/>
      <c r="D2890" s="44"/>
      <c r="E2890" s="44"/>
      <c r="F2890" s="44"/>
      <c r="G2890" s="44"/>
      <c r="H2890" s="44"/>
      <c r="J2890" s="68"/>
      <c r="K2890" s="68"/>
      <c r="L2890" s="68"/>
      <c r="M2890" s="68"/>
      <c r="O2890" s="44"/>
      <c r="P2890" s="44"/>
      <c r="Q2890" s="44"/>
      <c r="R2890" s="44"/>
      <c r="S2890" s="44"/>
      <c r="T2890" s="44"/>
    </row>
    <row r="2891" spans="1:20" x14ac:dyDescent="0.25">
      <c r="A2891" s="44" t="str">
        <f>IF(B2891&lt;&gt;"",A2890+1,"")</f>
        <v/>
      </c>
      <c r="B2891" s="44"/>
      <c r="C2891" s="44"/>
      <c r="D2891" s="44"/>
      <c r="E2891" s="44"/>
      <c r="F2891" s="44"/>
      <c r="G2891" s="44"/>
      <c r="H2891" s="44"/>
      <c r="J2891" s="68"/>
      <c r="K2891" s="68"/>
      <c r="L2891" s="68"/>
      <c r="M2891" s="68"/>
      <c r="O2891" s="44"/>
      <c r="P2891" s="44"/>
      <c r="Q2891" s="44"/>
      <c r="R2891" s="44"/>
      <c r="S2891" s="44"/>
      <c r="T2891" s="44"/>
    </row>
    <row r="2892" spans="1:20" x14ac:dyDescent="0.25">
      <c r="A2892" s="44" t="str">
        <f>IF(B2892&lt;&gt;"",A2891+1,"")</f>
        <v/>
      </c>
      <c r="B2892" s="44"/>
      <c r="C2892" s="44"/>
      <c r="D2892" s="44"/>
      <c r="E2892" s="44"/>
      <c r="F2892" s="44"/>
      <c r="G2892" s="44"/>
      <c r="H2892" s="44"/>
      <c r="J2892" s="68"/>
      <c r="K2892" s="68"/>
      <c r="L2892" s="68"/>
      <c r="M2892" s="68"/>
      <c r="O2892" s="44"/>
      <c r="P2892" s="44"/>
      <c r="Q2892" s="44"/>
      <c r="R2892" s="44"/>
      <c r="S2892" s="44"/>
      <c r="T2892" s="44"/>
    </row>
    <row r="2893" spans="1:20" x14ac:dyDescent="0.25">
      <c r="A2893" s="44" t="str">
        <f>IF(B2893&lt;&gt;"",A2892+1,"")</f>
        <v/>
      </c>
      <c r="B2893" s="44"/>
      <c r="C2893" s="44"/>
      <c r="D2893" s="44"/>
      <c r="E2893" s="44"/>
      <c r="F2893" s="44"/>
      <c r="G2893" s="44"/>
      <c r="H2893" s="44"/>
      <c r="J2893" s="68"/>
      <c r="K2893" s="68"/>
      <c r="L2893" s="68"/>
      <c r="M2893" s="68"/>
      <c r="O2893" s="44"/>
      <c r="P2893" s="44"/>
      <c r="Q2893" s="44"/>
      <c r="R2893" s="44"/>
      <c r="S2893" s="44"/>
      <c r="T2893" s="44"/>
    </row>
    <row r="2894" spans="1:20" x14ac:dyDescent="0.25">
      <c r="A2894" s="44" t="str">
        <f>IF(B2894&lt;&gt;"",A2893+1,"")</f>
        <v/>
      </c>
      <c r="B2894" s="44"/>
      <c r="C2894" s="44"/>
      <c r="D2894" s="44"/>
      <c r="E2894" s="44"/>
      <c r="F2894" s="44"/>
      <c r="G2894" s="44"/>
      <c r="H2894" s="44"/>
      <c r="J2894" s="68"/>
      <c r="K2894" s="68"/>
      <c r="L2894" s="68"/>
      <c r="M2894" s="68"/>
      <c r="O2894" s="44"/>
      <c r="P2894" s="44"/>
      <c r="Q2894" s="44"/>
      <c r="R2894" s="44"/>
      <c r="S2894" s="44"/>
      <c r="T2894" s="44"/>
    </row>
    <row r="2895" spans="1:20" x14ac:dyDescent="0.25">
      <c r="A2895" s="44" t="str">
        <f>IF(B2895&lt;&gt;"",A2894+1,"")</f>
        <v/>
      </c>
      <c r="B2895" s="44"/>
      <c r="C2895" s="44"/>
      <c r="D2895" s="44"/>
      <c r="E2895" s="44"/>
      <c r="F2895" s="44"/>
      <c r="G2895" s="44"/>
      <c r="H2895" s="44"/>
      <c r="J2895" s="68"/>
      <c r="K2895" s="68"/>
      <c r="L2895" s="68"/>
      <c r="M2895" s="68"/>
      <c r="O2895" s="44"/>
      <c r="P2895" s="44"/>
      <c r="Q2895" s="44"/>
      <c r="R2895" s="44"/>
      <c r="S2895" s="44"/>
      <c r="T2895" s="44"/>
    </row>
    <row r="2896" spans="1:20" x14ac:dyDescent="0.25">
      <c r="A2896" s="44" t="str">
        <f>IF(B2896&lt;&gt;"",A2895+1,"")</f>
        <v/>
      </c>
      <c r="B2896" s="44"/>
      <c r="C2896" s="44"/>
      <c r="D2896" s="44"/>
      <c r="E2896" s="44"/>
      <c r="F2896" s="44"/>
      <c r="G2896" s="44"/>
      <c r="H2896" s="44"/>
      <c r="J2896" s="68"/>
      <c r="K2896" s="68"/>
      <c r="L2896" s="68"/>
      <c r="M2896" s="68"/>
      <c r="O2896" s="44"/>
      <c r="P2896" s="44"/>
      <c r="Q2896" s="44"/>
      <c r="R2896" s="44"/>
      <c r="S2896" s="44"/>
      <c r="T2896" s="44"/>
    </row>
    <row r="2897" spans="1:20" x14ac:dyDescent="0.25">
      <c r="A2897" s="44" t="str">
        <f>IF(B2897&lt;&gt;"",A2896+1,"")</f>
        <v/>
      </c>
      <c r="B2897" s="44"/>
      <c r="C2897" s="44"/>
      <c r="D2897" s="44"/>
      <c r="E2897" s="44"/>
      <c r="F2897" s="44"/>
      <c r="G2897" s="44"/>
      <c r="H2897" s="44"/>
      <c r="J2897" s="68"/>
      <c r="K2897" s="68"/>
      <c r="L2897" s="68"/>
      <c r="M2897" s="68"/>
      <c r="O2897" s="44"/>
      <c r="P2897" s="44"/>
      <c r="Q2897" s="44"/>
      <c r="R2897" s="44"/>
      <c r="S2897" s="44"/>
      <c r="T2897" s="44"/>
    </row>
    <row r="2898" spans="1:20" x14ac:dyDescent="0.25">
      <c r="A2898" s="44" t="str">
        <f>IF(B2898&lt;&gt;"",A2897+1,"")</f>
        <v/>
      </c>
      <c r="B2898" s="44"/>
      <c r="C2898" s="44"/>
      <c r="D2898" s="44"/>
      <c r="E2898" s="44"/>
      <c r="F2898" s="44"/>
      <c r="G2898" s="44"/>
      <c r="H2898" s="44"/>
      <c r="J2898" s="68"/>
      <c r="K2898" s="68"/>
      <c r="L2898" s="68"/>
      <c r="M2898" s="68"/>
      <c r="O2898" s="44"/>
      <c r="P2898" s="44"/>
      <c r="Q2898" s="44"/>
      <c r="R2898" s="44"/>
      <c r="S2898" s="44"/>
      <c r="T2898" s="44"/>
    </row>
    <row r="2899" spans="1:20" x14ac:dyDescent="0.25">
      <c r="A2899" s="44" t="str">
        <f>IF(B2899&lt;&gt;"",A2898+1,"")</f>
        <v/>
      </c>
      <c r="B2899" s="44"/>
      <c r="C2899" s="44"/>
      <c r="D2899" s="44"/>
      <c r="E2899" s="44"/>
      <c r="F2899" s="44"/>
      <c r="G2899" s="44"/>
      <c r="H2899" s="44"/>
      <c r="J2899" s="68"/>
      <c r="K2899" s="68"/>
      <c r="L2899" s="68"/>
      <c r="M2899" s="68"/>
      <c r="O2899" s="44"/>
      <c r="P2899" s="44"/>
      <c r="Q2899" s="44"/>
      <c r="R2899" s="44"/>
      <c r="S2899" s="44"/>
      <c r="T2899" s="44"/>
    </row>
    <row r="2900" spans="1:20" x14ac:dyDescent="0.25">
      <c r="A2900" s="44" t="str">
        <f>IF(B2900&lt;&gt;"",A2899+1,"")</f>
        <v/>
      </c>
      <c r="B2900" s="44"/>
      <c r="C2900" s="44"/>
      <c r="D2900" s="44"/>
      <c r="E2900" s="44"/>
      <c r="F2900" s="44"/>
      <c r="G2900" s="44"/>
      <c r="H2900" s="44"/>
      <c r="J2900" s="68"/>
      <c r="K2900" s="68"/>
      <c r="L2900" s="68"/>
      <c r="M2900" s="68"/>
      <c r="O2900" s="44"/>
      <c r="P2900" s="44"/>
      <c r="Q2900" s="44"/>
      <c r="R2900" s="44"/>
      <c r="S2900" s="44"/>
      <c r="T2900" s="44"/>
    </row>
    <row r="2901" spans="1:20" x14ac:dyDescent="0.25">
      <c r="A2901" s="44" t="str">
        <f>IF(B2901&lt;&gt;"",A2900+1,"")</f>
        <v/>
      </c>
      <c r="B2901" s="44"/>
      <c r="C2901" s="44"/>
      <c r="D2901" s="44"/>
      <c r="E2901" s="44"/>
      <c r="F2901" s="44"/>
      <c r="G2901" s="44"/>
      <c r="H2901" s="44"/>
      <c r="J2901" s="68"/>
      <c r="K2901" s="68"/>
      <c r="L2901" s="68"/>
      <c r="M2901" s="68"/>
      <c r="O2901" s="44"/>
      <c r="P2901" s="44"/>
      <c r="Q2901" s="44"/>
      <c r="R2901" s="44"/>
      <c r="S2901" s="44"/>
      <c r="T2901" s="44"/>
    </row>
    <row r="2902" spans="1:20" x14ac:dyDescent="0.25">
      <c r="A2902" s="44" t="str">
        <f>IF(B2902&lt;&gt;"",A2901+1,"")</f>
        <v/>
      </c>
      <c r="B2902" s="44"/>
      <c r="C2902" s="44"/>
      <c r="D2902" s="44"/>
      <c r="E2902" s="44"/>
      <c r="F2902" s="44"/>
      <c r="G2902" s="44"/>
      <c r="H2902" s="44"/>
      <c r="J2902" s="68"/>
      <c r="K2902" s="68"/>
      <c r="L2902" s="68"/>
      <c r="M2902" s="68"/>
      <c r="O2902" s="44"/>
      <c r="P2902" s="44"/>
      <c r="Q2902" s="44"/>
      <c r="R2902" s="44"/>
      <c r="S2902" s="44"/>
      <c r="T2902" s="44"/>
    </row>
    <row r="2903" spans="1:20" x14ac:dyDescent="0.25">
      <c r="A2903" s="44" t="str">
        <f>IF(B2903&lt;&gt;"",A2902+1,"")</f>
        <v/>
      </c>
      <c r="B2903" s="44"/>
      <c r="C2903" s="44"/>
      <c r="D2903" s="44"/>
      <c r="E2903" s="44"/>
      <c r="F2903" s="44"/>
      <c r="G2903" s="44"/>
      <c r="H2903" s="44"/>
      <c r="J2903" s="68"/>
      <c r="K2903" s="68"/>
      <c r="L2903" s="68"/>
      <c r="M2903" s="68"/>
      <c r="O2903" s="44"/>
      <c r="P2903" s="44"/>
      <c r="Q2903" s="44"/>
      <c r="R2903" s="44"/>
      <c r="S2903" s="44"/>
      <c r="T2903" s="44"/>
    </row>
    <row r="2904" spans="1:20" x14ac:dyDescent="0.25">
      <c r="A2904" s="44" t="str">
        <f>IF(B2904&lt;&gt;"",A2903+1,"")</f>
        <v/>
      </c>
      <c r="B2904" s="44"/>
      <c r="C2904" s="44"/>
      <c r="D2904" s="44"/>
      <c r="E2904" s="44"/>
      <c r="F2904" s="44"/>
      <c r="G2904" s="44"/>
      <c r="H2904" s="44"/>
      <c r="J2904" s="68"/>
      <c r="K2904" s="68"/>
      <c r="L2904" s="68"/>
      <c r="M2904" s="68"/>
      <c r="O2904" s="44"/>
      <c r="P2904" s="44"/>
      <c r="Q2904" s="44"/>
      <c r="R2904" s="44"/>
      <c r="S2904" s="44"/>
      <c r="T2904" s="44"/>
    </row>
    <row r="2905" spans="1:20" x14ac:dyDescent="0.25">
      <c r="A2905" s="44" t="str">
        <f>IF(B2905&lt;&gt;"",A2904+1,"")</f>
        <v/>
      </c>
      <c r="B2905" s="44"/>
      <c r="C2905" s="44"/>
      <c r="D2905" s="44"/>
      <c r="E2905" s="44"/>
      <c r="F2905" s="44"/>
      <c r="G2905" s="44"/>
      <c r="H2905" s="44"/>
      <c r="J2905" s="68"/>
      <c r="K2905" s="68"/>
      <c r="L2905" s="68"/>
      <c r="M2905" s="68"/>
      <c r="O2905" s="44"/>
      <c r="P2905" s="44"/>
      <c r="Q2905" s="44"/>
      <c r="R2905" s="44"/>
      <c r="S2905" s="44"/>
      <c r="T2905" s="44"/>
    </row>
    <row r="2906" spans="1:20" x14ac:dyDescent="0.25">
      <c r="A2906" s="44" t="str">
        <f>IF(B2906&lt;&gt;"",A2905+1,"")</f>
        <v/>
      </c>
      <c r="B2906" s="44"/>
      <c r="C2906" s="44"/>
      <c r="D2906" s="44"/>
      <c r="E2906" s="44"/>
      <c r="F2906" s="44"/>
      <c r="G2906" s="44"/>
      <c r="H2906" s="44"/>
      <c r="J2906" s="68"/>
      <c r="K2906" s="68"/>
      <c r="L2906" s="68"/>
      <c r="M2906" s="68"/>
      <c r="O2906" s="44"/>
      <c r="P2906" s="44"/>
      <c r="Q2906" s="44"/>
      <c r="R2906" s="44"/>
      <c r="S2906" s="44"/>
      <c r="T2906" s="44"/>
    </row>
    <row r="2907" spans="1:20" x14ac:dyDescent="0.25">
      <c r="A2907" s="44" t="str">
        <f>IF(B2907&lt;&gt;"",A2906+1,"")</f>
        <v/>
      </c>
      <c r="B2907" s="44"/>
      <c r="C2907" s="44"/>
      <c r="D2907" s="44"/>
      <c r="E2907" s="44"/>
      <c r="F2907" s="44"/>
      <c r="G2907" s="44"/>
      <c r="H2907" s="44"/>
      <c r="J2907" s="68"/>
      <c r="K2907" s="68"/>
      <c r="L2907" s="68"/>
      <c r="M2907" s="68"/>
      <c r="O2907" s="44"/>
      <c r="P2907" s="44"/>
      <c r="Q2907" s="44"/>
      <c r="R2907" s="44"/>
      <c r="S2907" s="44"/>
      <c r="T2907" s="44"/>
    </row>
    <row r="2908" spans="1:20" x14ac:dyDescent="0.25">
      <c r="A2908" s="44" t="str">
        <f>IF(B2908&lt;&gt;"",A2907+1,"")</f>
        <v/>
      </c>
      <c r="B2908" s="44"/>
      <c r="C2908" s="44"/>
      <c r="D2908" s="44"/>
      <c r="E2908" s="44"/>
      <c r="F2908" s="44"/>
      <c r="G2908" s="44"/>
      <c r="H2908" s="44"/>
      <c r="J2908" s="68"/>
      <c r="K2908" s="68"/>
      <c r="L2908" s="68"/>
      <c r="M2908" s="68"/>
      <c r="O2908" s="44"/>
      <c r="P2908" s="44"/>
      <c r="Q2908" s="44"/>
      <c r="R2908" s="44"/>
      <c r="S2908" s="44"/>
      <c r="T2908" s="44"/>
    </row>
    <row r="2909" spans="1:20" x14ac:dyDescent="0.25">
      <c r="A2909" s="44" t="str">
        <f>IF(B2909&lt;&gt;"",A2908+1,"")</f>
        <v/>
      </c>
      <c r="B2909" s="44"/>
      <c r="C2909" s="44"/>
      <c r="D2909" s="44"/>
      <c r="E2909" s="44"/>
      <c r="F2909" s="44"/>
      <c r="G2909" s="44"/>
      <c r="H2909" s="44"/>
      <c r="J2909" s="68"/>
      <c r="K2909" s="68"/>
      <c r="L2909" s="68"/>
      <c r="M2909" s="68"/>
      <c r="O2909" s="44"/>
      <c r="P2909" s="44"/>
      <c r="Q2909" s="44"/>
      <c r="R2909" s="44"/>
      <c r="S2909" s="44"/>
      <c r="T2909" s="44"/>
    </row>
    <row r="2910" spans="1:20" x14ac:dyDescent="0.25">
      <c r="A2910" s="44" t="str">
        <f>IF(B2910&lt;&gt;"",A2909+1,"")</f>
        <v/>
      </c>
      <c r="B2910" s="44"/>
      <c r="C2910" s="44"/>
      <c r="D2910" s="44"/>
      <c r="E2910" s="44"/>
      <c r="F2910" s="44"/>
      <c r="G2910" s="44"/>
      <c r="H2910" s="44"/>
      <c r="J2910" s="68"/>
      <c r="K2910" s="68"/>
      <c r="L2910" s="68"/>
      <c r="M2910" s="68"/>
      <c r="O2910" s="44"/>
      <c r="P2910" s="44"/>
      <c r="Q2910" s="44"/>
      <c r="R2910" s="44"/>
      <c r="S2910" s="44"/>
      <c r="T2910" s="44"/>
    </row>
    <row r="2911" spans="1:20" x14ac:dyDescent="0.25">
      <c r="A2911" s="44" t="str">
        <f>IF(B2911&lt;&gt;"",A2910+1,"")</f>
        <v/>
      </c>
      <c r="B2911" s="44"/>
      <c r="C2911" s="44"/>
      <c r="D2911" s="44"/>
      <c r="E2911" s="44"/>
      <c r="F2911" s="44"/>
      <c r="G2911" s="44"/>
      <c r="H2911" s="44"/>
      <c r="J2911" s="68"/>
      <c r="K2911" s="68"/>
      <c r="L2911" s="68"/>
      <c r="M2911" s="68"/>
      <c r="O2911" s="44"/>
      <c r="P2911" s="44"/>
      <c r="Q2911" s="44"/>
      <c r="R2911" s="44"/>
      <c r="S2911" s="44"/>
      <c r="T2911" s="44"/>
    </row>
    <row r="2912" spans="1:20" x14ac:dyDescent="0.25">
      <c r="A2912" s="44" t="str">
        <f>IF(B2912&lt;&gt;"",A2911+1,"")</f>
        <v/>
      </c>
      <c r="B2912" s="44"/>
      <c r="C2912" s="44"/>
      <c r="D2912" s="44"/>
      <c r="E2912" s="44"/>
      <c r="F2912" s="44"/>
      <c r="G2912" s="44"/>
      <c r="H2912" s="44"/>
      <c r="J2912" s="68"/>
      <c r="K2912" s="68"/>
      <c r="L2912" s="68"/>
      <c r="M2912" s="68"/>
      <c r="O2912" s="44"/>
      <c r="P2912" s="44"/>
      <c r="Q2912" s="44"/>
      <c r="R2912" s="44"/>
      <c r="S2912" s="44"/>
      <c r="T2912" s="44"/>
    </row>
    <row r="2913" spans="1:20" x14ac:dyDescent="0.25">
      <c r="A2913" s="44" t="str">
        <f>IF(B2913&lt;&gt;"",A2912+1,"")</f>
        <v/>
      </c>
      <c r="B2913" s="44"/>
      <c r="C2913" s="44"/>
      <c r="D2913" s="44"/>
      <c r="E2913" s="44"/>
      <c r="F2913" s="44"/>
      <c r="G2913" s="44"/>
      <c r="H2913" s="44"/>
      <c r="J2913" s="68"/>
      <c r="K2913" s="68"/>
      <c r="L2913" s="68"/>
      <c r="M2913" s="68"/>
      <c r="O2913" s="44"/>
      <c r="P2913" s="44"/>
      <c r="Q2913" s="44"/>
      <c r="R2913" s="44"/>
      <c r="S2913" s="44"/>
      <c r="T2913" s="44"/>
    </row>
    <row r="2914" spans="1:20" x14ac:dyDescent="0.25">
      <c r="A2914" s="44" t="str">
        <f>IF(B2914&lt;&gt;"",A2913+1,"")</f>
        <v/>
      </c>
      <c r="B2914" s="44"/>
      <c r="C2914" s="44"/>
      <c r="D2914" s="44"/>
      <c r="E2914" s="44"/>
      <c r="F2914" s="44"/>
      <c r="G2914" s="44"/>
      <c r="H2914" s="44"/>
      <c r="J2914" s="68"/>
      <c r="K2914" s="68"/>
      <c r="L2914" s="68"/>
      <c r="M2914" s="68"/>
      <c r="O2914" s="44"/>
      <c r="P2914" s="44"/>
      <c r="Q2914" s="44"/>
      <c r="R2914" s="44"/>
      <c r="S2914" s="44"/>
      <c r="T2914" s="44"/>
    </row>
    <row r="2915" spans="1:20" x14ac:dyDescent="0.25">
      <c r="A2915" s="44" t="str">
        <f>IF(B2915&lt;&gt;"",A2914+1,"")</f>
        <v/>
      </c>
      <c r="B2915" s="44"/>
      <c r="C2915" s="44"/>
      <c r="D2915" s="44"/>
      <c r="E2915" s="44"/>
      <c r="F2915" s="44"/>
      <c r="G2915" s="44"/>
      <c r="H2915" s="44"/>
      <c r="J2915" s="68"/>
      <c r="K2915" s="68"/>
      <c r="L2915" s="68"/>
      <c r="M2915" s="68"/>
      <c r="O2915" s="44"/>
      <c r="P2915" s="44"/>
      <c r="Q2915" s="44"/>
      <c r="R2915" s="44"/>
      <c r="S2915" s="44"/>
      <c r="T2915" s="44"/>
    </row>
    <row r="2916" spans="1:20" x14ac:dyDescent="0.25">
      <c r="A2916" s="44" t="str">
        <f>IF(B2916&lt;&gt;"",A2915+1,"")</f>
        <v/>
      </c>
      <c r="B2916" s="44"/>
      <c r="C2916" s="44"/>
      <c r="D2916" s="44"/>
      <c r="E2916" s="44"/>
      <c r="F2916" s="44"/>
      <c r="G2916" s="44"/>
      <c r="H2916" s="44"/>
      <c r="J2916" s="68"/>
      <c r="K2916" s="68"/>
      <c r="L2916" s="68"/>
      <c r="M2916" s="68"/>
      <c r="O2916" s="44"/>
      <c r="P2916" s="44"/>
      <c r="Q2916" s="44"/>
      <c r="R2916" s="44"/>
      <c r="S2916" s="44"/>
      <c r="T2916" s="44"/>
    </row>
    <row r="2917" spans="1:20" x14ac:dyDescent="0.25">
      <c r="A2917" s="44" t="str">
        <f>IF(B2917&lt;&gt;"",A2916+1,"")</f>
        <v/>
      </c>
      <c r="B2917" s="44"/>
      <c r="C2917" s="44"/>
      <c r="D2917" s="44"/>
      <c r="E2917" s="44"/>
      <c r="F2917" s="44"/>
      <c r="G2917" s="44"/>
      <c r="H2917" s="44"/>
      <c r="J2917" s="68"/>
      <c r="K2917" s="68"/>
      <c r="L2917" s="68"/>
      <c r="M2917" s="68"/>
      <c r="O2917" s="44"/>
      <c r="P2917" s="44"/>
      <c r="Q2917" s="44"/>
      <c r="R2917" s="44"/>
      <c r="S2917" s="44"/>
      <c r="T2917" s="44"/>
    </row>
    <row r="2918" spans="1:20" x14ac:dyDescent="0.25">
      <c r="A2918" s="44" t="str">
        <f>IF(B2918&lt;&gt;"",A2917+1,"")</f>
        <v/>
      </c>
      <c r="B2918" s="44"/>
      <c r="C2918" s="44"/>
      <c r="D2918" s="44"/>
      <c r="E2918" s="44"/>
      <c r="F2918" s="44"/>
      <c r="G2918" s="44"/>
      <c r="H2918" s="44"/>
      <c r="J2918" s="68"/>
      <c r="K2918" s="68"/>
      <c r="L2918" s="68"/>
      <c r="M2918" s="68"/>
      <c r="O2918" s="44"/>
      <c r="P2918" s="44"/>
      <c r="Q2918" s="44"/>
      <c r="R2918" s="44"/>
      <c r="S2918" s="44"/>
      <c r="T2918" s="44"/>
    </row>
    <row r="2919" spans="1:20" x14ac:dyDescent="0.25">
      <c r="A2919" s="44" t="str">
        <f>IF(B2919&lt;&gt;"",A2918+1,"")</f>
        <v/>
      </c>
      <c r="B2919" s="44"/>
      <c r="C2919" s="44"/>
      <c r="D2919" s="44"/>
      <c r="E2919" s="44"/>
      <c r="F2919" s="44"/>
      <c r="G2919" s="44"/>
      <c r="H2919" s="44"/>
      <c r="J2919" s="68"/>
      <c r="K2919" s="68"/>
      <c r="L2919" s="68"/>
      <c r="M2919" s="68"/>
      <c r="O2919" s="44"/>
      <c r="P2919" s="44"/>
      <c r="Q2919" s="44"/>
      <c r="R2919" s="44"/>
      <c r="S2919" s="44"/>
      <c r="T2919" s="44"/>
    </row>
    <row r="2920" spans="1:20" x14ac:dyDescent="0.25">
      <c r="A2920" s="44" t="str">
        <f>IF(B2920&lt;&gt;"",A2919+1,"")</f>
        <v/>
      </c>
      <c r="B2920" s="44"/>
      <c r="C2920" s="44"/>
      <c r="D2920" s="44"/>
      <c r="E2920" s="44"/>
      <c r="F2920" s="44"/>
      <c r="G2920" s="44"/>
      <c r="H2920" s="44"/>
      <c r="J2920" s="68"/>
      <c r="K2920" s="68"/>
      <c r="L2920" s="68"/>
      <c r="M2920" s="68"/>
      <c r="O2920" s="44"/>
      <c r="P2920" s="44"/>
      <c r="Q2920" s="44"/>
      <c r="R2920" s="44"/>
      <c r="S2920" s="44"/>
      <c r="T2920" s="44"/>
    </row>
    <row r="2921" spans="1:20" x14ac:dyDescent="0.25">
      <c r="A2921" s="44" t="str">
        <f>IF(B2921&lt;&gt;"",A2920+1,"")</f>
        <v/>
      </c>
      <c r="B2921" s="44"/>
      <c r="C2921" s="44"/>
      <c r="D2921" s="44"/>
      <c r="E2921" s="44"/>
      <c r="F2921" s="44"/>
      <c r="G2921" s="44"/>
      <c r="H2921" s="44"/>
      <c r="J2921" s="68"/>
      <c r="K2921" s="68"/>
      <c r="L2921" s="68"/>
      <c r="M2921" s="68"/>
      <c r="O2921" s="44"/>
      <c r="P2921" s="44"/>
      <c r="Q2921" s="44"/>
      <c r="R2921" s="44"/>
      <c r="S2921" s="44"/>
      <c r="T2921" s="44"/>
    </row>
    <row r="2922" spans="1:20" x14ac:dyDescent="0.25">
      <c r="A2922" s="44" t="str">
        <f>IF(B2922&lt;&gt;"",A2921+1,"")</f>
        <v/>
      </c>
      <c r="B2922" s="44"/>
      <c r="C2922" s="44"/>
      <c r="D2922" s="44"/>
      <c r="E2922" s="44"/>
      <c r="F2922" s="44"/>
      <c r="G2922" s="44"/>
      <c r="H2922" s="44"/>
      <c r="J2922" s="68"/>
      <c r="K2922" s="68"/>
      <c r="L2922" s="68"/>
      <c r="M2922" s="68"/>
      <c r="O2922" s="44"/>
      <c r="P2922" s="44"/>
      <c r="Q2922" s="44"/>
      <c r="R2922" s="44"/>
      <c r="S2922" s="44"/>
      <c r="T2922" s="44"/>
    </row>
    <row r="2923" spans="1:20" x14ac:dyDescent="0.25">
      <c r="A2923" s="44" t="str">
        <f>IF(B2923&lt;&gt;"",A2922+1,"")</f>
        <v/>
      </c>
      <c r="B2923" s="44"/>
      <c r="C2923" s="44"/>
      <c r="D2923" s="44"/>
      <c r="E2923" s="44"/>
      <c r="F2923" s="44"/>
      <c r="G2923" s="44"/>
      <c r="H2923" s="44"/>
      <c r="J2923" s="68"/>
      <c r="K2923" s="68"/>
      <c r="L2923" s="68"/>
      <c r="M2923" s="68"/>
      <c r="O2923" s="44"/>
      <c r="P2923" s="44"/>
      <c r="Q2923" s="44"/>
      <c r="R2923" s="44"/>
      <c r="S2923" s="44"/>
      <c r="T2923" s="44"/>
    </row>
    <row r="2924" spans="1:20" x14ac:dyDescent="0.25">
      <c r="A2924" s="44" t="str">
        <f>IF(B2924&lt;&gt;"",A2923+1,"")</f>
        <v/>
      </c>
      <c r="B2924" s="44"/>
      <c r="C2924" s="44"/>
      <c r="D2924" s="44"/>
      <c r="E2924" s="44"/>
      <c r="F2924" s="44"/>
      <c r="G2924" s="44"/>
      <c r="H2924" s="44"/>
      <c r="J2924" s="68"/>
      <c r="K2924" s="68"/>
      <c r="L2924" s="68"/>
      <c r="M2924" s="68"/>
      <c r="O2924" s="44"/>
      <c r="P2924" s="44"/>
      <c r="Q2924" s="44"/>
      <c r="R2924" s="44"/>
      <c r="S2924" s="44"/>
      <c r="T2924" s="44"/>
    </row>
    <row r="2925" spans="1:20" x14ac:dyDescent="0.25">
      <c r="A2925" s="44" t="str">
        <f>IF(B2925&lt;&gt;"",A2924+1,"")</f>
        <v/>
      </c>
      <c r="B2925" s="44"/>
      <c r="C2925" s="44"/>
      <c r="D2925" s="44"/>
      <c r="E2925" s="44"/>
      <c r="F2925" s="44"/>
      <c r="G2925" s="44"/>
      <c r="H2925" s="44"/>
      <c r="J2925" s="68"/>
      <c r="K2925" s="68"/>
      <c r="L2925" s="68"/>
      <c r="M2925" s="68"/>
      <c r="O2925" s="44"/>
      <c r="P2925" s="44"/>
      <c r="Q2925" s="44"/>
      <c r="R2925" s="44"/>
      <c r="S2925" s="44"/>
      <c r="T2925" s="44"/>
    </row>
    <row r="2926" spans="1:20" x14ac:dyDescent="0.25">
      <c r="A2926" s="44" t="str">
        <f>IF(B2926&lt;&gt;"",A2925+1,"")</f>
        <v/>
      </c>
      <c r="B2926" s="44"/>
      <c r="C2926" s="44"/>
      <c r="D2926" s="44"/>
      <c r="E2926" s="44"/>
      <c r="F2926" s="44"/>
      <c r="G2926" s="44"/>
      <c r="H2926" s="44"/>
      <c r="J2926" s="68"/>
      <c r="K2926" s="68"/>
      <c r="L2926" s="68"/>
      <c r="M2926" s="68"/>
      <c r="O2926" s="44"/>
      <c r="P2926" s="44"/>
      <c r="Q2926" s="44"/>
      <c r="R2926" s="44"/>
      <c r="S2926" s="44"/>
      <c r="T2926" s="44"/>
    </row>
    <row r="2927" spans="1:20" x14ac:dyDescent="0.25">
      <c r="A2927" s="44" t="str">
        <f>IF(B2927&lt;&gt;"",A2926+1,"")</f>
        <v/>
      </c>
      <c r="B2927" s="44"/>
      <c r="C2927" s="44"/>
      <c r="D2927" s="44"/>
      <c r="E2927" s="44"/>
      <c r="F2927" s="44"/>
      <c r="G2927" s="44"/>
      <c r="H2927" s="44"/>
      <c r="J2927" s="68"/>
      <c r="K2927" s="68"/>
      <c r="L2927" s="68"/>
      <c r="M2927" s="68"/>
      <c r="O2927" s="44"/>
      <c r="P2927" s="44"/>
      <c r="Q2927" s="44"/>
      <c r="R2927" s="44"/>
      <c r="S2927" s="44"/>
      <c r="T2927" s="44"/>
    </row>
    <row r="2928" spans="1:20" x14ac:dyDescent="0.25">
      <c r="A2928" s="44" t="str">
        <f>IF(B2928&lt;&gt;"",A2927+1,"")</f>
        <v/>
      </c>
      <c r="B2928" s="44"/>
      <c r="C2928" s="44"/>
      <c r="D2928" s="44"/>
      <c r="E2928" s="44"/>
      <c r="F2928" s="44"/>
      <c r="G2928" s="44"/>
      <c r="H2928" s="44"/>
      <c r="J2928" s="68"/>
      <c r="K2928" s="68"/>
      <c r="L2928" s="68"/>
      <c r="M2928" s="68"/>
      <c r="O2928" s="44"/>
      <c r="P2928" s="44"/>
      <c r="Q2928" s="44"/>
      <c r="R2928" s="44"/>
      <c r="S2928" s="44"/>
      <c r="T2928" s="44"/>
    </row>
    <row r="2929" spans="1:20" x14ac:dyDescent="0.25">
      <c r="A2929" s="44" t="str">
        <f>IF(B2929&lt;&gt;"",A2928+1,"")</f>
        <v/>
      </c>
      <c r="B2929" s="44"/>
      <c r="C2929" s="44"/>
      <c r="D2929" s="44"/>
      <c r="E2929" s="44"/>
      <c r="F2929" s="44"/>
      <c r="G2929" s="44"/>
      <c r="H2929" s="44"/>
      <c r="J2929" s="68"/>
      <c r="K2929" s="68"/>
      <c r="L2929" s="68"/>
      <c r="M2929" s="68"/>
      <c r="O2929" s="44"/>
      <c r="P2929" s="44"/>
      <c r="Q2929" s="44"/>
      <c r="R2929" s="44"/>
      <c r="S2929" s="44"/>
      <c r="T2929" s="44"/>
    </row>
    <row r="2930" spans="1:20" x14ac:dyDescent="0.25">
      <c r="A2930" s="44" t="str">
        <f>IF(B2930&lt;&gt;"",A2929+1,"")</f>
        <v/>
      </c>
      <c r="B2930" s="44"/>
      <c r="C2930" s="44"/>
      <c r="D2930" s="44"/>
      <c r="E2930" s="44"/>
      <c r="F2930" s="44"/>
      <c r="G2930" s="44"/>
      <c r="H2930" s="44"/>
      <c r="J2930" s="68"/>
      <c r="K2930" s="68"/>
      <c r="L2930" s="68"/>
      <c r="M2930" s="68"/>
      <c r="O2930" s="44"/>
      <c r="P2930" s="44"/>
      <c r="Q2930" s="44"/>
      <c r="R2930" s="44"/>
      <c r="S2930" s="44"/>
      <c r="T2930" s="44"/>
    </row>
    <row r="2931" spans="1:20" x14ac:dyDescent="0.25">
      <c r="A2931" s="44" t="str">
        <f>IF(B2931&lt;&gt;"",A2930+1,"")</f>
        <v/>
      </c>
      <c r="B2931" s="44"/>
      <c r="C2931" s="44"/>
      <c r="D2931" s="44"/>
      <c r="E2931" s="44"/>
      <c r="F2931" s="44"/>
      <c r="G2931" s="44"/>
      <c r="H2931" s="44"/>
      <c r="J2931" s="68"/>
      <c r="K2931" s="68"/>
      <c r="L2931" s="68"/>
      <c r="M2931" s="68"/>
      <c r="O2931" s="44"/>
      <c r="P2931" s="44"/>
      <c r="Q2931" s="44"/>
      <c r="R2931" s="44"/>
      <c r="S2931" s="44"/>
      <c r="T2931" s="44"/>
    </row>
    <row r="2932" spans="1:20" x14ac:dyDescent="0.25">
      <c r="A2932" s="44" t="str">
        <f>IF(B2932&lt;&gt;"",A2931+1,"")</f>
        <v/>
      </c>
      <c r="B2932" s="44"/>
      <c r="C2932" s="44"/>
      <c r="D2932" s="44"/>
      <c r="E2932" s="44"/>
      <c r="F2932" s="44"/>
      <c r="G2932" s="44"/>
      <c r="H2932" s="44"/>
      <c r="J2932" s="68"/>
      <c r="K2932" s="68"/>
      <c r="L2932" s="68"/>
      <c r="M2932" s="68"/>
      <c r="O2932" s="44"/>
      <c r="P2932" s="44"/>
      <c r="Q2932" s="44"/>
      <c r="R2932" s="44"/>
      <c r="S2932" s="44"/>
      <c r="T2932" s="44"/>
    </row>
    <row r="2933" spans="1:20" x14ac:dyDescent="0.25">
      <c r="A2933" s="44" t="str">
        <f>IF(B2933&lt;&gt;"",A2932+1,"")</f>
        <v/>
      </c>
      <c r="B2933" s="44"/>
      <c r="C2933" s="44"/>
      <c r="D2933" s="44"/>
      <c r="E2933" s="44"/>
      <c r="F2933" s="44"/>
      <c r="G2933" s="44"/>
      <c r="H2933" s="44"/>
      <c r="J2933" s="68"/>
      <c r="K2933" s="68"/>
      <c r="L2933" s="68"/>
      <c r="M2933" s="68"/>
      <c r="O2933" s="44"/>
      <c r="P2933" s="44"/>
      <c r="Q2933" s="44"/>
      <c r="R2933" s="44"/>
      <c r="S2933" s="44"/>
      <c r="T2933" s="44"/>
    </row>
    <row r="2934" spans="1:20" x14ac:dyDescent="0.25">
      <c r="A2934" s="44" t="str">
        <f>IF(B2934&lt;&gt;"",A2933+1,"")</f>
        <v/>
      </c>
      <c r="B2934" s="44"/>
      <c r="C2934" s="44"/>
      <c r="D2934" s="44"/>
      <c r="E2934" s="44"/>
      <c r="F2934" s="44"/>
      <c r="G2934" s="44"/>
      <c r="H2934" s="44"/>
      <c r="J2934" s="68"/>
      <c r="K2934" s="68"/>
      <c r="L2934" s="68"/>
      <c r="M2934" s="68"/>
      <c r="O2934" s="44"/>
      <c r="P2934" s="44"/>
      <c r="Q2934" s="44"/>
      <c r="R2934" s="44"/>
      <c r="S2934" s="44"/>
      <c r="T2934" s="44"/>
    </row>
    <row r="2935" spans="1:20" x14ac:dyDescent="0.25">
      <c r="A2935" s="44" t="str">
        <f>IF(B2935&lt;&gt;"",A2934+1,"")</f>
        <v/>
      </c>
      <c r="B2935" s="44"/>
      <c r="C2935" s="44"/>
      <c r="D2935" s="44"/>
      <c r="E2935" s="44"/>
      <c r="F2935" s="44"/>
      <c r="G2935" s="44"/>
      <c r="H2935" s="44"/>
      <c r="J2935" s="68"/>
      <c r="K2935" s="68"/>
      <c r="L2935" s="68"/>
      <c r="M2935" s="68"/>
      <c r="O2935" s="44"/>
      <c r="P2935" s="44"/>
      <c r="Q2935" s="44"/>
      <c r="R2935" s="44"/>
      <c r="S2935" s="44"/>
      <c r="T2935" s="44"/>
    </row>
    <row r="2936" spans="1:20" x14ac:dyDescent="0.25">
      <c r="A2936" s="44" t="str">
        <f>IF(B2936&lt;&gt;"",A2935+1,"")</f>
        <v/>
      </c>
      <c r="B2936" s="44"/>
      <c r="C2936" s="44"/>
      <c r="D2936" s="44"/>
      <c r="E2936" s="44"/>
      <c r="F2936" s="44"/>
      <c r="G2936" s="44"/>
      <c r="H2936" s="44"/>
      <c r="J2936" s="68"/>
      <c r="K2936" s="68"/>
      <c r="L2936" s="68"/>
      <c r="M2936" s="68"/>
      <c r="O2936" s="44"/>
      <c r="P2936" s="44"/>
      <c r="Q2936" s="44"/>
      <c r="R2936" s="44"/>
      <c r="S2936" s="44"/>
      <c r="T2936" s="44"/>
    </row>
    <row r="2937" spans="1:20" x14ac:dyDescent="0.25">
      <c r="A2937" s="44" t="str">
        <f>IF(B2937&lt;&gt;"",A2936+1,"")</f>
        <v/>
      </c>
      <c r="B2937" s="44"/>
      <c r="C2937" s="44"/>
      <c r="D2937" s="44"/>
      <c r="E2937" s="44"/>
      <c r="F2937" s="44"/>
      <c r="G2937" s="44"/>
      <c r="H2937" s="44"/>
      <c r="J2937" s="68"/>
      <c r="K2937" s="68"/>
      <c r="L2937" s="68"/>
      <c r="M2937" s="68"/>
      <c r="O2937" s="44"/>
      <c r="P2937" s="44"/>
      <c r="Q2937" s="44"/>
      <c r="R2937" s="44"/>
      <c r="S2937" s="44"/>
      <c r="T2937" s="44"/>
    </row>
    <row r="2938" spans="1:20" x14ac:dyDescent="0.25">
      <c r="A2938" s="44" t="str">
        <f>IF(B2938&lt;&gt;"",A2937+1,"")</f>
        <v/>
      </c>
      <c r="B2938" s="44"/>
      <c r="C2938" s="44"/>
      <c r="D2938" s="44"/>
      <c r="E2938" s="44"/>
      <c r="F2938" s="44"/>
      <c r="G2938" s="44"/>
      <c r="H2938" s="44"/>
      <c r="J2938" s="68"/>
      <c r="K2938" s="68"/>
      <c r="L2938" s="68"/>
      <c r="M2938" s="68"/>
      <c r="O2938" s="44"/>
      <c r="P2938" s="44"/>
      <c r="Q2938" s="44"/>
      <c r="R2938" s="44"/>
      <c r="S2938" s="44"/>
      <c r="T2938" s="44"/>
    </row>
    <row r="2939" spans="1:20" x14ac:dyDescent="0.25">
      <c r="A2939" s="44" t="str">
        <f>IF(B2939&lt;&gt;"",A2938+1,"")</f>
        <v/>
      </c>
      <c r="B2939" s="44"/>
      <c r="C2939" s="44"/>
      <c r="D2939" s="44"/>
      <c r="E2939" s="44"/>
      <c r="F2939" s="44"/>
      <c r="G2939" s="44"/>
      <c r="H2939" s="44"/>
      <c r="J2939" s="68"/>
      <c r="K2939" s="68"/>
      <c r="L2939" s="68"/>
      <c r="M2939" s="68"/>
      <c r="O2939" s="44"/>
      <c r="P2939" s="44"/>
      <c r="Q2939" s="44"/>
      <c r="R2939" s="44"/>
      <c r="S2939" s="44"/>
      <c r="T2939" s="44"/>
    </row>
    <row r="2940" spans="1:20" x14ac:dyDescent="0.25">
      <c r="A2940" s="44" t="str">
        <f>IF(B2940&lt;&gt;"",A2939+1,"")</f>
        <v/>
      </c>
      <c r="B2940" s="44"/>
      <c r="C2940" s="44"/>
      <c r="D2940" s="44"/>
      <c r="E2940" s="44"/>
      <c r="F2940" s="44"/>
      <c r="G2940" s="44"/>
      <c r="H2940" s="44"/>
      <c r="J2940" s="68"/>
      <c r="K2940" s="68"/>
      <c r="L2940" s="68"/>
      <c r="M2940" s="68"/>
      <c r="O2940" s="44"/>
      <c r="P2940" s="44"/>
      <c r="Q2940" s="44"/>
      <c r="R2940" s="44"/>
      <c r="S2940" s="44"/>
      <c r="T2940" s="44"/>
    </row>
    <row r="2941" spans="1:20" x14ac:dyDescent="0.25">
      <c r="A2941" s="44" t="str">
        <f>IF(B2941&lt;&gt;"",A2940+1,"")</f>
        <v/>
      </c>
      <c r="B2941" s="44"/>
      <c r="C2941" s="44"/>
      <c r="D2941" s="44"/>
      <c r="E2941" s="44"/>
      <c r="F2941" s="44"/>
      <c r="G2941" s="44"/>
      <c r="H2941" s="44"/>
      <c r="J2941" s="68"/>
      <c r="K2941" s="68"/>
      <c r="L2941" s="68"/>
      <c r="M2941" s="68"/>
      <c r="O2941" s="44"/>
      <c r="P2941" s="44"/>
      <c r="Q2941" s="44"/>
      <c r="R2941" s="44"/>
      <c r="S2941" s="44"/>
      <c r="T2941" s="44"/>
    </row>
    <row r="2942" spans="1:20" x14ac:dyDescent="0.25">
      <c r="A2942" s="44" t="str">
        <f>IF(B2942&lt;&gt;"",A2941+1,"")</f>
        <v/>
      </c>
      <c r="B2942" s="44"/>
      <c r="C2942" s="44"/>
      <c r="D2942" s="44"/>
      <c r="E2942" s="44"/>
      <c r="F2942" s="44"/>
      <c r="G2942" s="44"/>
      <c r="H2942" s="44"/>
      <c r="J2942" s="68"/>
      <c r="K2942" s="68"/>
      <c r="L2942" s="68"/>
      <c r="M2942" s="68"/>
      <c r="O2942" s="44"/>
      <c r="P2942" s="44"/>
      <c r="Q2942" s="44"/>
      <c r="R2942" s="44"/>
      <c r="S2942" s="44"/>
      <c r="T2942" s="44"/>
    </row>
    <row r="2943" spans="1:20" x14ac:dyDescent="0.25">
      <c r="A2943" s="44" t="str">
        <f>IF(B2943&lt;&gt;"",A2942+1,"")</f>
        <v/>
      </c>
      <c r="B2943" s="44"/>
      <c r="C2943" s="44"/>
      <c r="D2943" s="44"/>
      <c r="E2943" s="44"/>
      <c r="F2943" s="44"/>
      <c r="G2943" s="44"/>
      <c r="H2943" s="44"/>
      <c r="J2943" s="68"/>
      <c r="K2943" s="68"/>
      <c r="L2943" s="68"/>
      <c r="M2943" s="68"/>
      <c r="O2943" s="44"/>
      <c r="P2943" s="44"/>
      <c r="Q2943" s="44"/>
      <c r="R2943" s="44"/>
      <c r="S2943" s="44"/>
      <c r="T2943" s="44"/>
    </row>
    <row r="2944" spans="1:20" x14ac:dyDescent="0.25">
      <c r="A2944" s="44" t="str">
        <f>IF(B2944&lt;&gt;"",A2943+1,"")</f>
        <v/>
      </c>
      <c r="B2944" s="44"/>
      <c r="C2944" s="44"/>
      <c r="D2944" s="44"/>
      <c r="E2944" s="44"/>
      <c r="F2944" s="44"/>
      <c r="G2944" s="44"/>
      <c r="H2944" s="44"/>
      <c r="J2944" s="68"/>
      <c r="K2944" s="68"/>
      <c r="L2944" s="68"/>
      <c r="M2944" s="68"/>
      <c r="O2944" s="44"/>
      <c r="P2944" s="44"/>
      <c r="Q2944" s="44"/>
      <c r="R2944" s="44"/>
      <c r="S2944" s="44"/>
      <c r="T2944" s="44"/>
    </row>
    <row r="2945" spans="1:20" x14ac:dyDescent="0.25">
      <c r="A2945" s="44" t="str">
        <f>IF(B2945&lt;&gt;"",A2944+1,"")</f>
        <v/>
      </c>
      <c r="B2945" s="44"/>
      <c r="C2945" s="44"/>
      <c r="D2945" s="44"/>
      <c r="E2945" s="44"/>
      <c r="F2945" s="44"/>
      <c r="G2945" s="44"/>
      <c r="H2945" s="44"/>
      <c r="J2945" s="68"/>
      <c r="K2945" s="68"/>
      <c r="L2945" s="68"/>
      <c r="M2945" s="68"/>
      <c r="O2945" s="44"/>
      <c r="P2945" s="44"/>
      <c r="Q2945" s="44"/>
      <c r="R2945" s="44"/>
      <c r="S2945" s="44"/>
      <c r="T2945" s="44"/>
    </row>
    <row r="2946" spans="1:20" x14ac:dyDescent="0.25">
      <c r="A2946" s="44" t="str">
        <f>IF(B2946&lt;&gt;"",A2945+1,"")</f>
        <v/>
      </c>
      <c r="B2946" s="44"/>
      <c r="C2946" s="44"/>
      <c r="D2946" s="44"/>
      <c r="E2946" s="44"/>
      <c r="F2946" s="44"/>
      <c r="G2946" s="44"/>
      <c r="H2946" s="44"/>
      <c r="J2946" s="68"/>
      <c r="K2946" s="68"/>
      <c r="L2946" s="68"/>
      <c r="M2946" s="68"/>
      <c r="O2946" s="44"/>
      <c r="P2946" s="44"/>
      <c r="Q2946" s="44"/>
      <c r="R2946" s="44"/>
      <c r="S2946" s="44"/>
      <c r="T2946" s="44"/>
    </row>
    <row r="2947" spans="1:20" x14ac:dyDescent="0.25">
      <c r="A2947" s="44" t="str">
        <f>IF(B2947&lt;&gt;"",A2946+1,"")</f>
        <v/>
      </c>
      <c r="B2947" s="44"/>
      <c r="C2947" s="44"/>
      <c r="D2947" s="44"/>
      <c r="E2947" s="44"/>
      <c r="F2947" s="44"/>
      <c r="G2947" s="44"/>
      <c r="H2947" s="44"/>
      <c r="J2947" s="68"/>
      <c r="K2947" s="68"/>
      <c r="L2947" s="68"/>
      <c r="M2947" s="68"/>
      <c r="O2947" s="44"/>
      <c r="P2947" s="44"/>
      <c r="Q2947" s="44"/>
      <c r="R2947" s="44"/>
      <c r="S2947" s="44"/>
      <c r="T2947" s="44"/>
    </row>
    <row r="2948" spans="1:20" x14ac:dyDescent="0.25">
      <c r="A2948" s="44" t="str">
        <f>IF(B2948&lt;&gt;"",A2947+1,"")</f>
        <v/>
      </c>
      <c r="B2948" s="44"/>
      <c r="C2948" s="44"/>
      <c r="D2948" s="44"/>
      <c r="E2948" s="44"/>
      <c r="F2948" s="44"/>
      <c r="G2948" s="44"/>
      <c r="H2948" s="44"/>
      <c r="J2948" s="68"/>
      <c r="K2948" s="68"/>
      <c r="L2948" s="68"/>
      <c r="M2948" s="68"/>
      <c r="O2948" s="44"/>
      <c r="P2948" s="44"/>
      <c r="Q2948" s="44"/>
      <c r="R2948" s="44"/>
      <c r="S2948" s="44"/>
      <c r="T2948" s="44"/>
    </row>
    <row r="2949" spans="1:20" x14ac:dyDescent="0.25">
      <c r="A2949" s="44" t="str">
        <f>IF(B2949&lt;&gt;"",A2948+1,"")</f>
        <v/>
      </c>
      <c r="B2949" s="44"/>
      <c r="C2949" s="44"/>
      <c r="D2949" s="44"/>
      <c r="E2949" s="44"/>
      <c r="F2949" s="44"/>
      <c r="G2949" s="44"/>
      <c r="H2949" s="44"/>
      <c r="J2949" s="68"/>
      <c r="K2949" s="68"/>
      <c r="L2949" s="68"/>
      <c r="M2949" s="68"/>
      <c r="O2949" s="44"/>
      <c r="P2949" s="44"/>
      <c r="Q2949" s="44"/>
      <c r="R2949" s="44"/>
      <c r="S2949" s="44"/>
      <c r="T2949" s="44"/>
    </row>
    <row r="2950" spans="1:20" x14ac:dyDescent="0.25">
      <c r="A2950" s="44" t="str">
        <f>IF(B2950&lt;&gt;"",A2949+1,"")</f>
        <v/>
      </c>
      <c r="B2950" s="44"/>
      <c r="C2950" s="44"/>
      <c r="D2950" s="44"/>
      <c r="E2950" s="44"/>
      <c r="F2950" s="44"/>
      <c r="G2950" s="44"/>
      <c r="H2950" s="44"/>
      <c r="J2950" s="68"/>
      <c r="K2950" s="68"/>
      <c r="L2950" s="68"/>
      <c r="M2950" s="68"/>
      <c r="O2950" s="44"/>
      <c r="P2950" s="44"/>
      <c r="Q2950" s="44"/>
      <c r="R2950" s="44"/>
      <c r="S2950" s="44"/>
      <c r="T2950" s="44"/>
    </row>
    <row r="2951" spans="1:20" x14ac:dyDescent="0.25">
      <c r="A2951" s="44" t="str">
        <f>IF(B2951&lt;&gt;"",A2950+1,"")</f>
        <v/>
      </c>
      <c r="B2951" s="44"/>
      <c r="C2951" s="44"/>
      <c r="D2951" s="44"/>
      <c r="E2951" s="44"/>
      <c r="F2951" s="44"/>
      <c r="G2951" s="44"/>
      <c r="H2951" s="44"/>
      <c r="J2951" s="68"/>
      <c r="K2951" s="68"/>
      <c r="L2951" s="68"/>
      <c r="M2951" s="68"/>
      <c r="O2951" s="44"/>
      <c r="P2951" s="44"/>
      <c r="Q2951" s="44"/>
      <c r="R2951" s="44"/>
      <c r="S2951" s="44"/>
      <c r="T2951" s="44"/>
    </row>
    <row r="2952" spans="1:20" x14ac:dyDescent="0.25">
      <c r="A2952" s="44" t="str">
        <f>IF(B2952&lt;&gt;"",A2951+1,"")</f>
        <v/>
      </c>
      <c r="B2952" s="44"/>
      <c r="C2952" s="44"/>
      <c r="D2952" s="44"/>
      <c r="E2952" s="44"/>
      <c r="F2952" s="44"/>
      <c r="G2952" s="44"/>
      <c r="H2952" s="44"/>
      <c r="J2952" s="68"/>
      <c r="K2952" s="68"/>
      <c r="L2952" s="68"/>
      <c r="M2952" s="68"/>
      <c r="O2952" s="44"/>
      <c r="P2952" s="44"/>
      <c r="Q2952" s="44"/>
      <c r="R2952" s="44"/>
      <c r="S2952" s="44"/>
      <c r="T2952" s="44"/>
    </row>
    <row r="2953" spans="1:20" x14ac:dyDescent="0.25">
      <c r="A2953" s="44" t="str">
        <f>IF(B2953&lt;&gt;"",A2952+1,"")</f>
        <v/>
      </c>
      <c r="B2953" s="44"/>
      <c r="C2953" s="44"/>
      <c r="D2953" s="44"/>
      <c r="E2953" s="44"/>
      <c r="F2953" s="44"/>
      <c r="G2953" s="44"/>
      <c r="H2953" s="44"/>
      <c r="J2953" s="68"/>
      <c r="K2953" s="68"/>
      <c r="L2953" s="68"/>
      <c r="M2953" s="68"/>
      <c r="O2953" s="44"/>
      <c r="P2953" s="44"/>
      <c r="Q2953" s="44"/>
      <c r="R2953" s="44"/>
      <c r="S2953" s="44"/>
      <c r="T2953" s="44"/>
    </row>
    <row r="2954" spans="1:20" x14ac:dyDescent="0.25">
      <c r="A2954" s="44" t="str">
        <f>IF(B2954&lt;&gt;"",A2953+1,"")</f>
        <v/>
      </c>
      <c r="B2954" s="44"/>
      <c r="C2954" s="44"/>
      <c r="D2954" s="44"/>
      <c r="E2954" s="44"/>
      <c r="F2954" s="44"/>
      <c r="G2954" s="44"/>
      <c r="H2954" s="44"/>
      <c r="J2954" s="68"/>
      <c r="K2954" s="68"/>
      <c r="L2954" s="68"/>
      <c r="M2954" s="68"/>
      <c r="O2954" s="44"/>
      <c r="P2954" s="44"/>
      <c r="Q2954" s="44"/>
      <c r="R2954" s="44"/>
      <c r="S2954" s="44"/>
      <c r="T2954" s="44"/>
    </row>
    <row r="2955" spans="1:20" x14ac:dyDescent="0.25">
      <c r="A2955" s="44" t="str">
        <f>IF(B2955&lt;&gt;"",A2954+1,"")</f>
        <v/>
      </c>
      <c r="B2955" s="44"/>
      <c r="C2955" s="44"/>
      <c r="D2955" s="44"/>
      <c r="E2955" s="44"/>
      <c r="F2955" s="44"/>
      <c r="G2955" s="44"/>
      <c r="H2955" s="44"/>
      <c r="J2955" s="68"/>
      <c r="K2955" s="68"/>
      <c r="L2955" s="68"/>
      <c r="M2955" s="68"/>
      <c r="O2955" s="44"/>
      <c r="P2955" s="44"/>
      <c r="Q2955" s="44"/>
      <c r="R2955" s="44"/>
      <c r="S2955" s="44"/>
      <c r="T2955" s="44"/>
    </row>
    <row r="2956" spans="1:20" x14ac:dyDescent="0.25">
      <c r="A2956" s="44" t="str">
        <f>IF(B2956&lt;&gt;"",A2955+1,"")</f>
        <v/>
      </c>
      <c r="B2956" s="44"/>
      <c r="C2956" s="44"/>
      <c r="D2956" s="44"/>
      <c r="E2956" s="44"/>
      <c r="F2956" s="44"/>
      <c r="G2956" s="44"/>
      <c r="H2956" s="44"/>
      <c r="J2956" s="68"/>
      <c r="K2956" s="68"/>
      <c r="L2956" s="68"/>
      <c r="M2956" s="68"/>
      <c r="O2956" s="44"/>
      <c r="P2956" s="44"/>
      <c r="Q2956" s="44"/>
      <c r="R2956" s="44"/>
      <c r="S2956" s="44"/>
      <c r="T2956" s="44"/>
    </row>
    <row r="2957" spans="1:20" x14ac:dyDescent="0.25">
      <c r="A2957" s="44" t="str">
        <f>IF(B2957&lt;&gt;"",A2956+1,"")</f>
        <v/>
      </c>
      <c r="B2957" s="44"/>
      <c r="C2957" s="44"/>
      <c r="D2957" s="44"/>
      <c r="E2957" s="44"/>
      <c r="F2957" s="44"/>
      <c r="G2957" s="44"/>
      <c r="H2957" s="44"/>
      <c r="J2957" s="68"/>
      <c r="K2957" s="68"/>
      <c r="L2957" s="68"/>
      <c r="M2957" s="68"/>
      <c r="O2957" s="44"/>
      <c r="P2957" s="44"/>
      <c r="Q2957" s="44"/>
      <c r="R2957" s="44"/>
      <c r="S2957" s="44"/>
      <c r="T2957" s="44"/>
    </row>
    <row r="2958" spans="1:20" x14ac:dyDescent="0.25">
      <c r="A2958" s="44" t="str">
        <f>IF(B2958&lt;&gt;"",A2957+1,"")</f>
        <v/>
      </c>
      <c r="B2958" s="44"/>
      <c r="C2958" s="44"/>
      <c r="D2958" s="44"/>
      <c r="E2958" s="44"/>
      <c r="F2958" s="44"/>
      <c r="G2958" s="44"/>
      <c r="H2958" s="44"/>
      <c r="J2958" s="68"/>
      <c r="K2958" s="68"/>
      <c r="L2958" s="68"/>
      <c r="M2958" s="68"/>
      <c r="O2958" s="44"/>
      <c r="P2958" s="44"/>
      <c r="Q2958" s="44"/>
      <c r="R2958" s="44"/>
      <c r="S2958" s="44"/>
      <c r="T2958" s="44"/>
    </row>
    <row r="2959" spans="1:20" x14ac:dyDescent="0.25">
      <c r="A2959" s="44" t="str">
        <f>IF(B2959&lt;&gt;"",A2958+1,"")</f>
        <v/>
      </c>
      <c r="B2959" s="44"/>
      <c r="C2959" s="44"/>
      <c r="D2959" s="44"/>
      <c r="E2959" s="44"/>
      <c r="F2959" s="44"/>
      <c r="G2959" s="44"/>
      <c r="H2959" s="44"/>
      <c r="J2959" s="68"/>
      <c r="K2959" s="68"/>
      <c r="L2959" s="68"/>
      <c r="M2959" s="68"/>
      <c r="O2959" s="44"/>
      <c r="P2959" s="44"/>
      <c r="Q2959" s="44"/>
      <c r="R2959" s="44"/>
      <c r="S2959" s="44"/>
      <c r="T2959" s="44"/>
    </row>
    <row r="2960" spans="1:20" x14ac:dyDescent="0.25">
      <c r="A2960" s="44" t="str">
        <f>IF(B2960&lt;&gt;"",A2959+1,"")</f>
        <v/>
      </c>
      <c r="B2960" s="44"/>
      <c r="C2960" s="44"/>
      <c r="D2960" s="44"/>
      <c r="E2960" s="44"/>
      <c r="F2960" s="44"/>
      <c r="G2960" s="44"/>
      <c r="H2960" s="44"/>
      <c r="J2960" s="68"/>
      <c r="K2960" s="68"/>
      <c r="L2960" s="68"/>
      <c r="M2960" s="68"/>
      <c r="O2960" s="44"/>
      <c r="P2960" s="44"/>
      <c r="Q2960" s="44"/>
      <c r="R2960" s="44"/>
      <c r="S2960" s="44"/>
      <c r="T2960" s="44"/>
    </row>
    <row r="2961" spans="1:20" x14ac:dyDescent="0.25">
      <c r="A2961" s="44" t="str">
        <f>IF(B2961&lt;&gt;"",A2960+1,"")</f>
        <v/>
      </c>
      <c r="B2961" s="44"/>
      <c r="C2961" s="44"/>
      <c r="D2961" s="44"/>
      <c r="E2961" s="44"/>
      <c r="F2961" s="44"/>
      <c r="G2961" s="44"/>
      <c r="H2961" s="44"/>
      <c r="J2961" s="68"/>
      <c r="K2961" s="68"/>
      <c r="L2961" s="68"/>
      <c r="M2961" s="68"/>
      <c r="O2961" s="44"/>
      <c r="P2961" s="44"/>
      <c r="Q2961" s="44"/>
      <c r="R2961" s="44"/>
      <c r="S2961" s="44"/>
      <c r="T2961" s="44"/>
    </row>
    <row r="2962" spans="1:20" x14ac:dyDescent="0.25">
      <c r="A2962" s="44" t="str">
        <f>IF(B2962&lt;&gt;"",A2961+1,"")</f>
        <v/>
      </c>
      <c r="B2962" s="44"/>
      <c r="C2962" s="44"/>
      <c r="D2962" s="44"/>
      <c r="E2962" s="44"/>
      <c r="F2962" s="44"/>
      <c r="G2962" s="44"/>
      <c r="H2962" s="44"/>
      <c r="J2962" s="68"/>
      <c r="K2962" s="68"/>
      <c r="L2962" s="68"/>
      <c r="M2962" s="68"/>
      <c r="O2962" s="44"/>
      <c r="P2962" s="44"/>
      <c r="Q2962" s="44"/>
      <c r="R2962" s="44"/>
      <c r="S2962" s="44"/>
      <c r="T2962" s="44"/>
    </row>
    <row r="2963" spans="1:20" x14ac:dyDescent="0.25">
      <c r="A2963" s="44" t="str">
        <f>IF(B2963&lt;&gt;"",A2962+1,"")</f>
        <v/>
      </c>
      <c r="B2963" s="44"/>
      <c r="C2963" s="44"/>
      <c r="D2963" s="44"/>
      <c r="E2963" s="44"/>
      <c r="F2963" s="44"/>
      <c r="G2963" s="44"/>
      <c r="H2963" s="44"/>
      <c r="J2963" s="68"/>
      <c r="K2963" s="68"/>
      <c r="L2963" s="68"/>
      <c r="M2963" s="68"/>
      <c r="O2963" s="44"/>
      <c r="P2963" s="44"/>
      <c r="Q2963" s="44"/>
      <c r="R2963" s="44"/>
      <c r="S2963" s="44"/>
      <c r="T2963" s="44"/>
    </row>
    <row r="2964" spans="1:20" x14ac:dyDescent="0.25">
      <c r="A2964" s="44" t="str">
        <f>IF(B2964&lt;&gt;"",A2963+1,"")</f>
        <v/>
      </c>
      <c r="B2964" s="44"/>
      <c r="C2964" s="44"/>
      <c r="D2964" s="44"/>
      <c r="E2964" s="44"/>
      <c r="F2964" s="44"/>
      <c r="G2964" s="44"/>
      <c r="H2964" s="44"/>
      <c r="J2964" s="68"/>
      <c r="K2964" s="68"/>
      <c r="L2964" s="68"/>
      <c r="M2964" s="68"/>
      <c r="O2964" s="44"/>
      <c r="P2964" s="44"/>
      <c r="Q2964" s="44"/>
      <c r="R2964" s="44"/>
      <c r="S2964" s="44"/>
      <c r="T2964" s="44"/>
    </row>
    <row r="2965" spans="1:20" x14ac:dyDescent="0.25">
      <c r="A2965" s="44" t="str">
        <f>IF(B2965&lt;&gt;"",A2964+1,"")</f>
        <v/>
      </c>
      <c r="B2965" s="44"/>
      <c r="C2965" s="44"/>
      <c r="D2965" s="44"/>
      <c r="E2965" s="44"/>
      <c r="F2965" s="44"/>
      <c r="G2965" s="44"/>
      <c r="H2965" s="44"/>
      <c r="J2965" s="68"/>
      <c r="K2965" s="68"/>
      <c r="L2965" s="68"/>
      <c r="M2965" s="68"/>
      <c r="O2965" s="44"/>
      <c r="P2965" s="44"/>
      <c r="Q2965" s="44"/>
      <c r="R2965" s="44"/>
      <c r="S2965" s="44"/>
      <c r="T2965" s="44"/>
    </row>
    <row r="2966" spans="1:20" x14ac:dyDescent="0.25">
      <c r="A2966" s="44" t="str">
        <f>IF(B2966&lt;&gt;"",A2965+1,"")</f>
        <v/>
      </c>
      <c r="B2966" s="44"/>
      <c r="C2966" s="44"/>
      <c r="D2966" s="44"/>
      <c r="E2966" s="44"/>
      <c r="F2966" s="44"/>
      <c r="G2966" s="44"/>
      <c r="H2966" s="44"/>
      <c r="J2966" s="68"/>
      <c r="K2966" s="68"/>
      <c r="L2966" s="68"/>
      <c r="M2966" s="68"/>
      <c r="O2966" s="44"/>
      <c r="P2966" s="44"/>
      <c r="Q2966" s="44"/>
      <c r="R2966" s="44"/>
      <c r="S2966" s="44"/>
      <c r="T2966" s="44"/>
    </row>
    <row r="2967" spans="1:20" x14ac:dyDescent="0.25">
      <c r="A2967" s="44" t="str">
        <f>IF(B2967&lt;&gt;"",A2966+1,"")</f>
        <v/>
      </c>
      <c r="B2967" s="44"/>
      <c r="C2967" s="44"/>
      <c r="D2967" s="44"/>
      <c r="E2967" s="44"/>
      <c r="F2967" s="44"/>
      <c r="G2967" s="44"/>
      <c r="H2967" s="44"/>
      <c r="J2967" s="68"/>
      <c r="K2967" s="68"/>
      <c r="L2967" s="68"/>
      <c r="M2967" s="68"/>
      <c r="O2967" s="44"/>
      <c r="P2967" s="44"/>
      <c r="Q2967" s="44"/>
      <c r="R2967" s="44"/>
      <c r="S2967" s="44"/>
      <c r="T2967" s="44"/>
    </row>
    <row r="2968" spans="1:20" x14ac:dyDescent="0.25">
      <c r="A2968" s="44" t="str">
        <f>IF(B2968&lt;&gt;"",A2967+1,"")</f>
        <v/>
      </c>
      <c r="B2968" s="44"/>
      <c r="C2968" s="44"/>
      <c r="D2968" s="44"/>
      <c r="E2968" s="44"/>
      <c r="F2968" s="44"/>
      <c r="G2968" s="44"/>
      <c r="H2968" s="44"/>
      <c r="J2968" s="68"/>
      <c r="K2968" s="68"/>
      <c r="L2968" s="68"/>
      <c r="M2968" s="68"/>
      <c r="O2968" s="44"/>
      <c r="P2968" s="44"/>
      <c r="Q2968" s="44"/>
      <c r="R2968" s="44"/>
      <c r="S2968" s="44"/>
      <c r="T2968" s="44"/>
    </row>
    <row r="2969" spans="1:20" x14ac:dyDescent="0.25">
      <c r="A2969" s="44" t="str">
        <f>IF(B2969&lt;&gt;"",A2968+1,"")</f>
        <v/>
      </c>
      <c r="B2969" s="44"/>
      <c r="C2969" s="44"/>
      <c r="D2969" s="44"/>
      <c r="E2969" s="44"/>
      <c r="F2969" s="44"/>
      <c r="G2969" s="44"/>
      <c r="H2969" s="44"/>
      <c r="J2969" s="68"/>
      <c r="K2969" s="68"/>
      <c r="L2969" s="68"/>
      <c r="M2969" s="68"/>
      <c r="O2969" s="44"/>
      <c r="P2969" s="44"/>
      <c r="Q2969" s="44"/>
      <c r="R2969" s="44"/>
      <c r="S2969" s="44"/>
      <c r="T2969" s="44"/>
    </row>
    <row r="2970" spans="1:20" x14ac:dyDescent="0.25">
      <c r="A2970" s="44" t="str">
        <f>IF(B2970&lt;&gt;"",A2969+1,"")</f>
        <v/>
      </c>
      <c r="B2970" s="44"/>
      <c r="C2970" s="44"/>
      <c r="D2970" s="44"/>
      <c r="E2970" s="44"/>
      <c r="F2970" s="44"/>
      <c r="G2970" s="44"/>
      <c r="H2970" s="44"/>
      <c r="J2970" s="68"/>
      <c r="K2970" s="68"/>
      <c r="L2970" s="68"/>
      <c r="M2970" s="68"/>
      <c r="O2970" s="44"/>
      <c r="P2970" s="44"/>
      <c r="Q2970" s="44"/>
      <c r="R2970" s="44"/>
      <c r="S2970" s="44"/>
      <c r="T2970" s="44"/>
    </row>
    <row r="2971" spans="1:20" x14ac:dyDescent="0.25">
      <c r="A2971" s="44" t="str">
        <f>IF(B2971&lt;&gt;"",A2970+1,"")</f>
        <v/>
      </c>
      <c r="B2971" s="44"/>
      <c r="C2971" s="44"/>
      <c r="D2971" s="44"/>
      <c r="E2971" s="44"/>
      <c r="F2971" s="44"/>
      <c r="G2971" s="44"/>
      <c r="H2971" s="44"/>
      <c r="J2971" s="68"/>
      <c r="K2971" s="68"/>
      <c r="L2971" s="68"/>
      <c r="M2971" s="68"/>
      <c r="O2971" s="44"/>
      <c r="P2971" s="44"/>
      <c r="Q2971" s="44"/>
      <c r="R2971" s="44"/>
      <c r="S2971" s="44"/>
      <c r="T2971" s="44"/>
    </row>
    <row r="2972" spans="1:20" x14ac:dyDescent="0.25">
      <c r="A2972" s="44" t="str">
        <f>IF(B2972&lt;&gt;"",A2971+1,"")</f>
        <v/>
      </c>
      <c r="B2972" s="44"/>
      <c r="C2972" s="44"/>
      <c r="D2972" s="44"/>
      <c r="E2972" s="44"/>
      <c r="F2972" s="44"/>
      <c r="G2972" s="44"/>
      <c r="H2972" s="44"/>
      <c r="J2972" s="68"/>
      <c r="K2972" s="68"/>
      <c r="L2972" s="68"/>
      <c r="M2972" s="68"/>
      <c r="O2972" s="44"/>
      <c r="P2972" s="44"/>
      <c r="Q2972" s="44"/>
      <c r="R2972" s="44"/>
      <c r="S2972" s="44"/>
      <c r="T2972" s="44"/>
    </row>
    <row r="2973" spans="1:20" x14ac:dyDescent="0.25">
      <c r="A2973" s="44" t="str">
        <f>IF(B2973&lt;&gt;"",A2972+1,"")</f>
        <v/>
      </c>
      <c r="B2973" s="44"/>
      <c r="C2973" s="44"/>
      <c r="D2973" s="44"/>
      <c r="E2973" s="44"/>
      <c r="F2973" s="44"/>
      <c r="G2973" s="44"/>
      <c r="H2973" s="44"/>
      <c r="J2973" s="68"/>
      <c r="K2973" s="68"/>
      <c r="L2973" s="68"/>
      <c r="M2973" s="68"/>
      <c r="O2973" s="44"/>
      <c r="P2973" s="44"/>
      <c r="Q2973" s="44"/>
      <c r="R2973" s="44"/>
      <c r="S2973" s="44"/>
      <c r="T2973" s="44"/>
    </row>
    <row r="2974" spans="1:20" x14ac:dyDescent="0.25">
      <c r="A2974" s="44" t="str">
        <f>IF(B2974&lt;&gt;"",A2973+1,"")</f>
        <v/>
      </c>
      <c r="B2974" s="44"/>
      <c r="C2974" s="44"/>
      <c r="D2974" s="44"/>
      <c r="E2974" s="44"/>
      <c r="F2974" s="44"/>
      <c r="G2974" s="44"/>
      <c r="H2974" s="44"/>
      <c r="J2974" s="68"/>
      <c r="K2974" s="68"/>
      <c r="L2974" s="68"/>
      <c r="M2974" s="68"/>
      <c r="O2974" s="44"/>
      <c r="P2974" s="44"/>
      <c r="Q2974" s="44"/>
      <c r="R2974" s="44"/>
      <c r="S2974" s="44"/>
      <c r="T2974" s="44"/>
    </row>
    <row r="2975" spans="1:20" x14ac:dyDescent="0.25">
      <c r="A2975" s="44" t="str">
        <f>IF(B2975&lt;&gt;"",A2974+1,"")</f>
        <v/>
      </c>
      <c r="B2975" s="44"/>
      <c r="C2975" s="44"/>
      <c r="D2975" s="44"/>
      <c r="E2975" s="44"/>
      <c r="F2975" s="44"/>
      <c r="G2975" s="44"/>
      <c r="H2975" s="44"/>
      <c r="J2975" s="68"/>
      <c r="K2975" s="68"/>
      <c r="L2975" s="68"/>
      <c r="M2975" s="68"/>
      <c r="O2975" s="44"/>
      <c r="P2975" s="44"/>
      <c r="Q2975" s="44"/>
      <c r="R2975" s="44"/>
      <c r="S2975" s="44"/>
      <c r="T2975" s="44"/>
    </row>
    <row r="2976" spans="1:20" x14ac:dyDescent="0.25">
      <c r="A2976" s="44" t="str">
        <f>IF(B2976&lt;&gt;"",A2975+1,"")</f>
        <v/>
      </c>
      <c r="B2976" s="44"/>
      <c r="C2976" s="44"/>
      <c r="D2976" s="44"/>
      <c r="E2976" s="44"/>
      <c r="F2976" s="44"/>
      <c r="G2976" s="44"/>
      <c r="H2976" s="44"/>
      <c r="J2976" s="68"/>
      <c r="K2976" s="68"/>
      <c r="L2976" s="68"/>
      <c r="M2976" s="68"/>
      <c r="O2976" s="44"/>
      <c r="P2976" s="44"/>
      <c r="Q2976" s="44"/>
      <c r="R2976" s="44"/>
      <c r="S2976" s="44"/>
      <c r="T2976" s="44"/>
    </row>
    <row r="2977" spans="1:20" x14ac:dyDescent="0.25">
      <c r="A2977" s="44" t="str">
        <f>IF(B2977&lt;&gt;"",A2976+1,"")</f>
        <v/>
      </c>
      <c r="B2977" s="44"/>
      <c r="C2977" s="44"/>
      <c r="D2977" s="44"/>
      <c r="E2977" s="44"/>
      <c r="F2977" s="44"/>
      <c r="G2977" s="44"/>
      <c r="H2977" s="44"/>
      <c r="J2977" s="68"/>
      <c r="K2977" s="68"/>
      <c r="L2977" s="68"/>
      <c r="M2977" s="68"/>
      <c r="O2977" s="44"/>
      <c r="P2977" s="44"/>
      <c r="Q2977" s="44"/>
      <c r="R2977" s="44"/>
      <c r="S2977" s="44"/>
      <c r="T2977" s="44"/>
    </row>
    <row r="2978" spans="1:20" x14ac:dyDescent="0.25">
      <c r="A2978" s="44" t="str">
        <f>IF(B2978&lt;&gt;"",A2977+1,"")</f>
        <v/>
      </c>
      <c r="B2978" s="44"/>
      <c r="C2978" s="44"/>
      <c r="D2978" s="44"/>
      <c r="E2978" s="44"/>
      <c r="F2978" s="44"/>
      <c r="G2978" s="44"/>
      <c r="H2978" s="44"/>
      <c r="J2978" s="68"/>
      <c r="K2978" s="68"/>
      <c r="L2978" s="68"/>
      <c r="M2978" s="68"/>
      <c r="O2978" s="44"/>
      <c r="P2978" s="44"/>
      <c r="Q2978" s="44"/>
      <c r="R2978" s="44"/>
      <c r="S2978" s="44"/>
      <c r="T2978" s="44"/>
    </row>
    <row r="2979" spans="1:20" x14ac:dyDescent="0.25">
      <c r="A2979" s="44" t="str">
        <f>IF(B2979&lt;&gt;"",A2978+1,"")</f>
        <v/>
      </c>
      <c r="B2979" s="44"/>
      <c r="C2979" s="44"/>
      <c r="D2979" s="44"/>
      <c r="E2979" s="44"/>
      <c r="F2979" s="44"/>
      <c r="G2979" s="44"/>
      <c r="H2979" s="44"/>
      <c r="J2979" s="68"/>
      <c r="K2979" s="68"/>
      <c r="L2979" s="68"/>
      <c r="M2979" s="68"/>
      <c r="O2979" s="44"/>
      <c r="P2979" s="44"/>
      <c r="Q2979" s="44"/>
      <c r="R2979" s="44"/>
      <c r="S2979" s="44"/>
      <c r="T2979" s="44"/>
    </row>
    <row r="2980" spans="1:20" x14ac:dyDescent="0.25">
      <c r="A2980" s="44" t="str">
        <f>IF(B2980&lt;&gt;"",A2979+1,"")</f>
        <v/>
      </c>
      <c r="B2980" s="44"/>
      <c r="C2980" s="44"/>
      <c r="D2980" s="44"/>
      <c r="E2980" s="44"/>
      <c r="F2980" s="44"/>
      <c r="G2980" s="44"/>
      <c r="H2980" s="44"/>
      <c r="J2980" s="68"/>
      <c r="K2980" s="68"/>
      <c r="L2980" s="68"/>
      <c r="M2980" s="68"/>
      <c r="O2980" s="44"/>
      <c r="P2980" s="44"/>
      <c r="Q2980" s="44"/>
      <c r="R2980" s="44"/>
      <c r="S2980" s="44"/>
      <c r="T2980" s="44"/>
    </row>
    <row r="2981" spans="1:20" x14ac:dyDescent="0.25">
      <c r="A2981" s="44" t="str">
        <f>IF(B2981&lt;&gt;"",A2980+1,"")</f>
        <v/>
      </c>
      <c r="B2981" s="44"/>
      <c r="C2981" s="44"/>
      <c r="D2981" s="44"/>
      <c r="E2981" s="44"/>
      <c r="F2981" s="44"/>
      <c r="G2981" s="44"/>
      <c r="H2981" s="44"/>
      <c r="J2981" s="68"/>
      <c r="K2981" s="68"/>
      <c r="L2981" s="68"/>
      <c r="M2981" s="68"/>
      <c r="O2981" s="44"/>
      <c r="P2981" s="44"/>
      <c r="Q2981" s="44"/>
      <c r="R2981" s="44"/>
      <c r="S2981" s="44"/>
      <c r="T2981" s="44"/>
    </row>
    <row r="2982" spans="1:20" x14ac:dyDescent="0.25">
      <c r="A2982" s="44" t="str">
        <f>IF(B2982&lt;&gt;"",A2981+1,"")</f>
        <v/>
      </c>
      <c r="B2982" s="44"/>
      <c r="C2982" s="44"/>
      <c r="D2982" s="44"/>
      <c r="E2982" s="44"/>
      <c r="F2982" s="44"/>
      <c r="G2982" s="44"/>
      <c r="H2982" s="44"/>
      <c r="J2982" s="68"/>
      <c r="K2982" s="68"/>
      <c r="L2982" s="68"/>
      <c r="M2982" s="68"/>
      <c r="O2982" s="44"/>
      <c r="P2982" s="44"/>
      <c r="Q2982" s="44"/>
      <c r="R2982" s="44"/>
      <c r="S2982" s="44"/>
      <c r="T2982" s="44"/>
    </row>
    <row r="2983" spans="1:20" x14ac:dyDescent="0.25">
      <c r="A2983" s="44" t="str">
        <f>IF(B2983&lt;&gt;"",A2982+1,"")</f>
        <v/>
      </c>
      <c r="B2983" s="44"/>
      <c r="C2983" s="44"/>
      <c r="D2983" s="44"/>
      <c r="E2983" s="44"/>
      <c r="F2983" s="44"/>
      <c r="G2983" s="44"/>
      <c r="H2983" s="44"/>
      <c r="J2983" s="68"/>
      <c r="K2983" s="68"/>
      <c r="L2983" s="68"/>
      <c r="M2983" s="68"/>
      <c r="O2983" s="44"/>
      <c r="P2983" s="44"/>
      <c r="Q2983" s="44"/>
      <c r="R2983" s="44"/>
      <c r="S2983" s="44"/>
      <c r="T2983" s="44"/>
    </row>
    <row r="2984" spans="1:20" x14ac:dyDescent="0.25">
      <c r="A2984" s="44" t="str">
        <f>IF(B2984&lt;&gt;"",A2983+1,"")</f>
        <v/>
      </c>
      <c r="B2984" s="44"/>
      <c r="C2984" s="44"/>
      <c r="D2984" s="44"/>
      <c r="E2984" s="44"/>
      <c r="F2984" s="44"/>
      <c r="G2984" s="44"/>
      <c r="H2984" s="44"/>
      <c r="J2984" s="68"/>
      <c r="K2984" s="68"/>
      <c r="L2984" s="68"/>
      <c r="M2984" s="68"/>
      <c r="O2984" s="44"/>
      <c r="P2984" s="44"/>
      <c r="Q2984" s="44"/>
      <c r="R2984" s="44"/>
      <c r="S2984" s="44"/>
      <c r="T2984" s="44"/>
    </row>
    <row r="2985" spans="1:20" x14ac:dyDescent="0.25">
      <c r="A2985" s="44" t="str">
        <f>IF(B2985&lt;&gt;"",A2984+1,"")</f>
        <v/>
      </c>
      <c r="B2985" s="44"/>
      <c r="C2985" s="44"/>
      <c r="D2985" s="44"/>
      <c r="E2985" s="44"/>
      <c r="F2985" s="44"/>
      <c r="G2985" s="44"/>
      <c r="H2985" s="44"/>
      <c r="J2985" s="68"/>
      <c r="K2985" s="68"/>
      <c r="L2985" s="68"/>
      <c r="M2985" s="68"/>
      <c r="O2985" s="44"/>
      <c r="P2985" s="44"/>
      <c r="Q2985" s="44"/>
      <c r="R2985" s="44"/>
      <c r="S2985" s="44"/>
      <c r="T2985" s="44"/>
    </row>
    <row r="2986" spans="1:20" x14ac:dyDescent="0.25">
      <c r="A2986" s="44" t="str">
        <f>IF(B2986&lt;&gt;"",A2985+1,"")</f>
        <v/>
      </c>
      <c r="B2986" s="44"/>
      <c r="C2986" s="44"/>
      <c r="D2986" s="44"/>
      <c r="E2986" s="44"/>
      <c r="F2986" s="44"/>
      <c r="G2986" s="44"/>
      <c r="H2986" s="44"/>
      <c r="J2986" s="68"/>
      <c r="K2986" s="68"/>
      <c r="L2986" s="68"/>
      <c r="M2986" s="68"/>
      <c r="O2986" s="44"/>
      <c r="P2986" s="44"/>
      <c r="Q2986" s="44"/>
      <c r="R2986" s="44"/>
      <c r="S2986" s="44"/>
      <c r="T2986" s="44"/>
    </row>
    <row r="2987" spans="1:20" x14ac:dyDescent="0.25">
      <c r="A2987" s="44" t="str">
        <f>IF(B2987&lt;&gt;"",A2986+1,"")</f>
        <v/>
      </c>
      <c r="B2987" s="44"/>
      <c r="C2987" s="44"/>
      <c r="D2987" s="44"/>
      <c r="E2987" s="44"/>
      <c r="F2987" s="44"/>
      <c r="G2987" s="44"/>
      <c r="H2987" s="44"/>
      <c r="J2987" s="68"/>
      <c r="K2987" s="68"/>
      <c r="L2987" s="68"/>
      <c r="M2987" s="68"/>
      <c r="O2987" s="44"/>
      <c r="P2987" s="44"/>
      <c r="Q2987" s="44"/>
      <c r="R2987" s="44"/>
      <c r="S2987" s="44"/>
      <c r="T2987" s="44"/>
    </row>
    <row r="2988" spans="1:20" x14ac:dyDescent="0.25">
      <c r="A2988" s="44" t="str">
        <f>IF(B2988&lt;&gt;"",A2987+1,"")</f>
        <v/>
      </c>
      <c r="B2988" s="44"/>
      <c r="C2988" s="44"/>
      <c r="D2988" s="44"/>
      <c r="E2988" s="44"/>
      <c r="F2988" s="44"/>
      <c r="G2988" s="44"/>
      <c r="H2988" s="44"/>
      <c r="J2988" s="68"/>
      <c r="K2988" s="68"/>
      <c r="L2988" s="68"/>
      <c r="M2988" s="68"/>
      <c r="O2988" s="44"/>
      <c r="P2988" s="44"/>
      <c r="Q2988" s="44"/>
      <c r="R2988" s="44"/>
      <c r="S2988" s="44"/>
      <c r="T2988" s="44"/>
    </row>
    <row r="2989" spans="1:20" x14ac:dyDescent="0.25">
      <c r="A2989" s="44" t="str">
        <f>IF(B2989&lt;&gt;"",A2988+1,"")</f>
        <v/>
      </c>
      <c r="B2989" s="44"/>
      <c r="C2989" s="44"/>
      <c r="D2989" s="44"/>
      <c r="E2989" s="44"/>
      <c r="F2989" s="44"/>
      <c r="G2989" s="44"/>
      <c r="H2989" s="44"/>
      <c r="J2989" s="68"/>
      <c r="K2989" s="68"/>
      <c r="L2989" s="68"/>
      <c r="M2989" s="68"/>
      <c r="O2989" s="44"/>
      <c r="P2989" s="44"/>
      <c r="Q2989" s="44"/>
      <c r="R2989" s="44"/>
      <c r="S2989" s="44"/>
      <c r="T2989" s="44"/>
    </row>
    <row r="2990" spans="1:20" x14ac:dyDescent="0.25">
      <c r="A2990" s="44" t="str">
        <f>IF(B2990&lt;&gt;"",A2989+1,"")</f>
        <v/>
      </c>
      <c r="B2990" s="44"/>
      <c r="C2990" s="44"/>
      <c r="D2990" s="44"/>
      <c r="E2990" s="44"/>
      <c r="F2990" s="44"/>
      <c r="G2990" s="44"/>
      <c r="H2990" s="44"/>
      <c r="J2990" s="68"/>
      <c r="K2990" s="68"/>
      <c r="L2990" s="68"/>
      <c r="M2990" s="68"/>
      <c r="O2990" s="44"/>
      <c r="P2990" s="44"/>
      <c r="Q2990" s="44"/>
      <c r="R2990" s="44"/>
      <c r="S2990" s="44"/>
      <c r="T2990" s="44"/>
    </row>
    <row r="2991" spans="1:20" x14ac:dyDescent="0.25">
      <c r="A2991" s="44" t="str">
        <f>IF(B2991&lt;&gt;"",A2990+1,"")</f>
        <v/>
      </c>
      <c r="B2991" s="44"/>
      <c r="C2991" s="44"/>
      <c r="D2991" s="44"/>
      <c r="E2991" s="44"/>
      <c r="F2991" s="44"/>
      <c r="G2991" s="44"/>
      <c r="H2991" s="44"/>
      <c r="J2991" s="68"/>
      <c r="K2991" s="68"/>
      <c r="L2991" s="68"/>
      <c r="M2991" s="68"/>
      <c r="O2991" s="44"/>
      <c r="P2991" s="44"/>
      <c r="Q2991" s="44"/>
      <c r="R2991" s="44"/>
      <c r="S2991" s="44"/>
      <c r="T2991" s="44"/>
    </row>
    <row r="2992" spans="1:20" x14ac:dyDescent="0.25">
      <c r="A2992" s="44" t="str">
        <f>IF(B2992&lt;&gt;"",A2991+1,"")</f>
        <v/>
      </c>
      <c r="B2992" s="44"/>
      <c r="C2992" s="44"/>
      <c r="D2992" s="44"/>
      <c r="E2992" s="44"/>
      <c r="F2992" s="44"/>
      <c r="G2992" s="44"/>
      <c r="H2992" s="44"/>
      <c r="J2992" s="68"/>
      <c r="K2992" s="68"/>
      <c r="L2992" s="68"/>
      <c r="M2992" s="68"/>
      <c r="O2992" s="44"/>
      <c r="P2992" s="44"/>
      <c r="Q2992" s="44"/>
      <c r="R2992" s="44"/>
      <c r="S2992" s="44"/>
      <c r="T2992" s="44"/>
    </row>
    <row r="2993" spans="1:20" x14ac:dyDescent="0.25">
      <c r="A2993" s="44" t="str">
        <f>IF(B2993&lt;&gt;"",A2992+1,"")</f>
        <v/>
      </c>
      <c r="B2993" s="44"/>
      <c r="C2993" s="44"/>
      <c r="D2993" s="44"/>
      <c r="E2993" s="44"/>
      <c r="F2993" s="44"/>
      <c r="G2993" s="44"/>
      <c r="H2993" s="44"/>
      <c r="J2993" s="68"/>
      <c r="K2993" s="68"/>
      <c r="L2993" s="68"/>
      <c r="M2993" s="68"/>
      <c r="O2993" s="44"/>
      <c r="P2993" s="44"/>
      <c r="Q2993" s="44"/>
      <c r="R2993" s="44"/>
      <c r="S2993" s="44"/>
      <c r="T2993" s="44"/>
    </row>
    <row r="2994" spans="1:20" x14ac:dyDescent="0.25">
      <c r="A2994" s="44" t="str">
        <f>IF(B2994&lt;&gt;"",A2993+1,"")</f>
        <v/>
      </c>
      <c r="B2994" s="44"/>
      <c r="C2994" s="44"/>
      <c r="D2994" s="44"/>
      <c r="E2994" s="44"/>
      <c r="F2994" s="44"/>
      <c r="G2994" s="44"/>
      <c r="H2994" s="44"/>
      <c r="J2994" s="68"/>
      <c r="K2994" s="68"/>
      <c r="L2994" s="68"/>
      <c r="M2994" s="68"/>
      <c r="O2994" s="44"/>
      <c r="P2994" s="44"/>
      <c r="Q2994" s="44"/>
      <c r="R2994" s="44"/>
      <c r="S2994" s="44"/>
      <c r="T2994" s="44"/>
    </row>
    <row r="2995" spans="1:20" x14ac:dyDescent="0.25">
      <c r="A2995" s="44" t="str">
        <f>IF(B2995&lt;&gt;"",A2994+1,"")</f>
        <v/>
      </c>
      <c r="B2995" s="44"/>
      <c r="C2995" s="44"/>
      <c r="D2995" s="44"/>
      <c r="E2995" s="44"/>
      <c r="F2995" s="44"/>
      <c r="G2995" s="44"/>
      <c r="H2995" s="44"/>
      <c r="J2995" s="68"/>
      <c r="K2995" s="68"/>
      <c r="L2995" s="68"/>
      <c r="M2995" s="68"/>
      <c r="O2995" s="44"/>
      <c r="P2995" s="44"/>
      <c r="Q2995" s="44"/>
      <c r="R2995" s="44"/>
      <c r="S2995" s="44"/>
      <c r="T2995" s="44"/>
    </row>
    <row r="2996" spans="1:20" x14ac:dyDescent="0.25">
      <c r="A2996" s="44" t="str">
        <f>IF(B2996&lt;&gt;"",A2995+1,"")</f>
        <v/>
      </c>
      <c r="B2996" s="44"/>
      <c r="C2996" s="44"/>
      <c r="D2996" s="44"/>
      <c r="E2996" s="44"/>
      <c r="F2996" s="44"/>
      <c r="G2996" s="44"/>
      <c r="H2996" s="44"/>
      <c r="J2996" s="68"/>
      <c r="K2996" s="68"/>
      <c r="L2996" s="68"/>
      <c r="M2996" s="68"/>
      <c r="O2996" s="44"/>
      <c r="P2996" s="44"/>
      <c r="Q2996" s="44"/>
      <c r="R2996" s="44"/>
      <c r="S2996" s="44"/>
      <c r="T2996" s="44"/>
    </row>
    <row r="2997" spans="1:20" x14ac:dyDescent="0.25">
      <c r="A2997" s="44" t="str">
        <f>IF(B2997&lt;&gt;"",A2996+1,"")</f>
        <v/>
      </c>
      <c r="B2997" s="44"/>
      <c r="C2997" s="44"/>
      <c r="D2997" s="44"/>
      <c r="E2997" s="44"/>
      <c r="F2997" s="44"/>
      <c r="G2997" s="44"/>
      <c r="H2997" s="44"/>
      <c r="J2997" s="68"/>
      <c r="K2997" s="68"/>
      <c r="L2997" s="68"/>
      <c r="M2997" s="68"/>
      <c r="O2997" s="44"/>
      <c r="P2997" s="44"/>
      <c r="Q2997" s="44"/>
      <c r="R2997" s="44"/>
      <c r="S2997" s="44"/>
      <c r="T2997" s="44"/>
    </row>
    <row r="2998" spans="1:20" x14ac:dyDescent="0.25">
      <c r="A2998" s="44" t="str">
        <f>IF(B2998&lt;&gt;"",A2997+1,"")</f>
        <v/>
      </c>
      <c r="B2998" s="44"/>
      <c r="C2998" s="44"/>
      <c r="D2998" s="44"/>
      <c r="E2998" s="44"/>
      <c r="F2998" s="44"/>
      <c r="G2998" s="44"/>
      <c r="H2998" s="44"/>
      <c r="J2998" s="68"/>
      <c r="K2998" s="68"/>
      <c r="L2998" s="68"/>
      <c r="M2998" s="68"/>
      <c r="O2998" s="44"/>
      <c r="P2998" s="44"/>
      <c r="Q2998" s="44"/>
      <c r="R2998" s="44"/>
      <c r="S2998" s="44"/>
      <c r="T2998" s="44"/>
    </row>
    <row r="2999" spans="1:20" x14ac:dyDescent="0.25">
      <c r="A2999" s="44" t="str">
        <f>IF(B2999&lt;&gt;"",A2998+1,"")</f>
        <v/>
      </c>
      <c r="B2999" s="44"/>
      <c r="C2999" s="44"/>
      <c r="D2999" s="44"/>
      <c r="E2999" s="44"/>
      <c r="F2999" s="44"/>
      <c r="G2999" s="44"/>
      <c r="H2999" s="44"/>
      <c r="J2999" s="68"/>
      <c r="K2999" s="68"/>
      <c r="L2999" s="68"/>
      <c r="M2999" s="68"/>
      <c r="O2999" s="44"/>
      <c r="P2999" s="44"/>
      <c r="Q2999" s="44"/>
      <c r="R2999" s="44"/>
      <c r="S2999" s="44"/>
      <c r="T2999" s="44"/>
    </row>
    <row r="3000" spans="1:20" x14ac:dyDescent="0.25">
      <c r="A3000" s="44" t="str">
        <f>IF(B3000&lt;&gt;"",A2999+1,"")</f>
        <v/>
      </c>
      <c r="B3000" s="44"/>
      <c r="C3000" s="44"/>
      <c r="D3000" s="44"/>
      <c r="E3000" s="44"/>
      <c r="F3000" s="44"/>
      <c r="G3000" s="44"/>
      <c r="H3000" s="44"/>
      <c r="J3000" s="68"/>
      <c r="K3000" s="68"/>
      <c r="L3000" s="68"/>
      <c r="M3000" s="68"/>
      <c r="O3000" s="44"/>
      <c r="P3000" s="44"/>
      <c r="Q3000" s="44"/>
      <c r="R3000" s="44"/>
      <c r="S3000" s="44"/>
      <c r="T3000" s="44"/>
    </row>
    <row r="3001" spans="1:20" x14ac:dyDescent="0.25">
      <c r="A3001" s="44" t="str">
        <f>IF(B3001&lt;&gt;"",A3000+1,"")</f>
        <v/>
      </c>
      <c r="B3001" s="44"/>
      <c r="C3001" s="44"/>
      <c r="D3001" s="44"/>
      <c r="E3001" s="44"/>
      <c r="F3001" s="44"/>
      <c r="G3001" s="44"/>
      <c r="H3001" s="44"/>
      <c r="J3001" s="68"/>
      <c r="K3001" s="68"/>
      <c r="L3001" s="68"/>
      <c r="M3001" s="68"/>
      <c r="O3001" s="44"/>
      <c r="P3001" s="44"/>
      <c r="Q3001" s="44"/>
      <c r="R3001" s="44"/>
      <c r="S3001" s="44"/>
      <c r="T3001" s="44"/>
    </row>
    <row r="3002" spans="1:20" x14ac:dyDescent="0.25">
      <c r="A3002" s="44" t="str">
        <f>IF(B3002&lt;&gt;"",A3001+1,"")</f>
        <v/>
      </c>
      <c r="B3002" s="44"/>
      <c r="C3002" s="44"/>
      <c r="D3002" s="44"/>
      <c r="E3002" s="44"/>
      <c r="F3002" s="44"/>
      <c r="G3002" s="44"/>
      <c r="H3002" s="44"/>
      <c r="J3002" s="68"/>
      <c r="K3002" s="68"/>
      <c r="L3002" s="68"/>
      <c r="M3002" s="68"/>
      <c r="O3002" s="44"/>
      <c r="P3002" s="44"/>
      <c r="Q3002" s="44"/>
      <c r="R3002" s="44"/>
      <c r="S3002" s="44"/>
      <c r="T3002" s="44"/>
    </row>
    <row r="3003" spans="1:20" x14ac:dyDescent="0.25">
      <c r="A3003" s="44" t="str">
        <f>IF(B3003&lt;&gt;"",A3002+1,"")</f>
        <v/>
      </c>
      <c r="B3003" s="44"/>
      <c r="C3003" s="44"/>
      <c r="D3003" s="44"/>
      <c r="E3003" s="44"/>
      <c r="F3003" s="44"/>
      <c r="G3003" s="44"/>
      <c r="H3003" s="44"/>
      <c r="J3003" s="68"/>
      <c r="K3003" s="68"/>
      <c r="L3003" s="68"/>
      <c r="M3003" s="68"/>
      <c r="O3003" s="44"/>
      <c r="P3003" s="44"/>
      <c r="Q3003" s="44"/>
      <c r="R3003" s="44"/>
      <c r="S3003" s="44"/>
      <c r="T3003" s="44"/>
    </row>
    <row r="3004" spans="1:20" x14ac:dyDescent="0.25">
      <c r="A3004" s="44" t="str">
        <f>IF(B3004&lt;&gt;"",A3003+1,"")</f>
        <v/>
      </c>
      <c r="B3004" s="44"/>
      <c r="C3004" s="44"/>
      <c r="D3004" s="44"/>
      <c r="E3004" s="44"/>
      <c r="F3004" s="44"/>
      <c r="G3004" s="44"/>
      <c r="H3004" s="44"/>
      <c r="J3004" s="68"/>
      <c r="K3004" s="68"/>
      <c r="L3004" s="68"/>
      <c r="M3004" s="68"/>
      <c r="O3004" s="44"/>
      <c r="P3004" s="44"/>
      <c r="Q3004" s="44"/>
      <c r="R3004" s="44"/>
      <c r="S3004" s="44"/>
      <c r="T3004" s="44"/>
    </row>
  </sheetData>
  <mergeCells count="38">
    <mergeCell ref="S18:S19"/>
    <mergeCell ref="T18:T19"/>
    <mergeCell ref="N1:P2"/>
    <mergeCell ref="G16:G17"/>
    <mergeCell ref="J17:J18"/>
    <mergeCell ref="K17:K18"/>
    <mergeCell ref="L17:L18"/>
    <mergeCell ref="O17:P17"/>
    <mergeCell ref="Q17:R17"/>
    <mergeCell ref="O18:O19"/>
    <mergeCell ref="P18:P19"/>
    <mergeCell ref="Q18:Q19"/>
    <mergeCell ref="R18:R19"/>
    <mergeCell ref="L5:L6"/>
    <mergeCell ref="A15:H15"/>
    <mergeCell ref="J15:M16"/>
    <mergeCell ref="O15:T16"/>
    <mergeCell ref="A16:A17"/>
    <mergeCell ref="B16:B17"/>
    <mergeCell ref="C16:C17"/>
    <mergeCell ref="D16:D17"/>
    <mergeCell ref="E16:E17"/>
    <mergeCell ref="F16:F17"/>
    <mergeCell ref="B5:B6"/>
    <mergeCell ref="C5:C6"/>
    <mergeCell ref="D5:D6"/>
    <mergeCell ref="E5:E6"/>
    <mergeCell ref="J5:J6"/>
    <mergeCell ref="K5:K6"/>
    <mergeCell ref="B1:E2"/>
    <mergeCell ref="J1:L2"/>
    <mergeCell ref="B3:B4"/>
    <mergeCell ref="C3:C4"/>
    <mergeCell ref="D3:D4"/>
    <mergeCell ref="E3:E4"/>
    <mergeCell ref="J3:J4"/>
    <mergeCell ref="K3:K4"/>
    <mergeCell ref="L3:L4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8"/>
  <dimension ref="A1"/>
  <sheetViews>
    <sheetView rightToLeft="1" workbookViewId="0">
      <selection activeCell="B8" sqref="B8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9"/>
  <dimension ref="A1:H3001"/>
  <sheetViews>
    <sheetView showZeros="0" rightToLeft="1" workbookViewId="0">
      <selection sqref="A1:H1"/>
    </sheetView>
  </sheetViews>
  <sheetFormatPr defaultRowHeight="15" x14ac:dyDescent="0.25"/>
  <cols>
    <col min="1" max="1" width="15" style="8" bestFit="1" customWidth="1"/>
    <col min="2" max="2" width="18.7109375" style="33" customWidth="1"/>
    <col min="3" max="3" width="21.140625" style="9" bestFit="1" customWidth="1"/>
    <col min="4" max="4" width="19.42578125" style="10" customWidth="1"/>
    <col min="5" max="5" width="13.28515625" style="6" customWidth="1"/>
    <col min="6" max="6" width="17.28515625" style="7" customWidth="1"/>
    <col min="7" max="7" width="10.7109375" style="7" customWidth="1"/>
    <col min="8" max="8" width="13.5703125" style="7" customWidth="1"/>
    <col min="9" max="16384" width="9.140625" style="1"/>
  </cols>
  <sheetData>
    <row r="1" spans="1:8" ht="75.75" customHeight="1" thickBot="1" x14ac:dyDescent="0.3">
      <c r="A1" s="136"/>
      <c r="B1" s="137"/>
      <c r="C1" s="137"/>
      <c r="D1" s="137"/>
      <c r="E1" s="137"/>
      <c r="F1" s="137"/>
      <c r="G1" s="137"/>
      <c r="H1" s="138"/>
    </row>
    <row r="2" spans="1:8" ht="21" x14ac:dyDescent="0.25">
      <c r="A2" s="114" t="s">
        <v>21</v>
      </c>
      <c r="B2" s="105" t="s">
        <v>22</v>
      </c>
      <c r="C2" s="105" t="s">
        <v>6</v>
      </c>
      <c r="D2" s="106"/>
      <c r="E2" s="85" t="s">
        <v>3</v>
      </c>
      <c r="F2" s="85"/>
      <c r="G2" s="13" t="s">
        <v>4</v>
      </c>
      <c r="H2" s="14"/>
    </row>
    <row r="3" spans="1:8" ht="15" customHeight="1" x14ac:dyDescent="0.25">
      <c r="A3" s="115"/>
      <c r="B3" s="85"/>
      <c r="C3" s="85" t="s">
        <v>56</v>
      </c>
      <c r="D3" s="107" t="s">
        <v>55</v>
      </c>
      <c r="E3" s="84" t="s">
        <v>56</v>
      </c>
      <c r="F3" s="85" t="s">
        <v>55</v>
      </c>
      <c r="G3" s="85" t="s">
        <v>56</v>
      </c>
      <c r="H3" s="85" t="s">
        <v>55</v>
      </c>
    </row>
    <row r="4" spans="1:8" ht="15.75" thickBot="1" x14ac:dyDescent="0.3">
      <c r="A4" s="116"/>
      <c r="B4" s="117"/>
      <c r="C4" s="117"/>
      <c r="D4" s="118"/>
      <c r="E4" s="84"/>
      <c r="F4" s="85"/>
      <c r="G4" s="85"/>
      <c r="H4" s="85"/>
    </row>
    <row r="5" spans="1:8" x14ac:dyDescent="0.25">
      <c r="A5" s="3">
        <v>1</v>
      </c>
      <c r="B5" s="32" t="str">
        <f>IF(A5,VLOOKUP(A5,أكواد!J:K,2,0),"")</f>
        <v>توكيل LCD</v>
      </c>
      <c r="C5" s="4">
        <v>10</v>
      </c>
      <c r="D5" s="5">
        <v>10</v>
      </c>
      <c r="E5" s="11">
        <f>SUMIF('التحصيل من المورد'!D:D,A5,'التحصيل من المورد'!F:F)</f>
        <v>20</v>
      </c>
      <c r="F5" s="12">
        <f>SUMIF(المشتريات!E:E,A5,المشتريات!K:K)</f>
        <v>0</v>
      </c>
      <c r="G5" s="12">
        <f>IF(SUM(C5+E5)&gt;SUM(D5+F5),SUM(C5+E5)-SUM(D5+F5),"")</f>
        <v>20</v>
      </c>
      <c r="H5" s="12" t="str">
        <f>IF(SUM(D5+F5)&gt;SUM(C5+E5),SUM(D5+F5)-SUM(C5+E5),"")</f>
        <v/>
      </c>
    </row>
    <row r="6" spans="1:8" x14ac:dyDescent="0.25">
      <c r="B6" s="32" t="str">
        <f>IF(A6,VLOOKUP(A6,أكواد!J:K,2,0),"")</f>
        <v/>
      </c>
      <c r="E6" s="11">
        <f>SUMIF('التحصيل من المورد'!D:D,A6,'التحصيل من المورد'!F:F)</f>
        <v>0</v>
      </c>
      <c r="F6" s="12">
        <f>SUMIF(المشتريات!E:E,A6,المشتريات!K:K)</f>
        <v>0</v>
      </c>
      <c r="G6" s="12" t="str">
        <f t="shared" ref="G6:G69" si="0">IF(SUM(C6+E6)&gt;SUM(D6+F6),SUM(C6+E6)-SUM(D6+F6),"")</f>
        <v/>
      </c>
      <c r="H6" s="12" t="str">
        <f t="shared" ref="H6:H69" si="1">IF(SUM(D6+F6)&gt;SUM(C6+E6),SUM(D6+F6)-SUM(C6+E6),"")</f>
        <v/>
      </c>
    </row>
    <row r="7" spans="1:8" x14ac:dyDescent="0.25">
      <c r="B7" s="32" t="str">
        <f>IF(A7,VLOOKUP(A7,أكواد!J:K,2,0),"")</f>
        <v/>
      </c>
      <c r="E7" s="11">
        <f>SUMIF('التحصيل من المورد'!D:D,A7,'التحصيل من المورد'!F:F)</f>
        <v>0</v>
      </c>
      <c r="F7" s="12">
        <f>SUMIF(المشتريات!E:E,A7,المشتريات!K:K)</f>
        <v>0</v>
      </c>
      <c r="G7" s="12" t="str">
        <f t="shared" si="0"/>
        <v/>
      </c>
      <c r="H7" s="12" t="str">
        <f t="shared" si="1"/>
        <v/>
      </c>
    </row>
    <row r="8" spans="1:8" x14ac:dyDescent="0.25">
      <c r="B8" s="32" t="str">
        <f>IF(A8,VLOOKUP(A8,أكواد!J:K,2,0),"")</f>
        <v/>
      </c>
      <c r="E8" s="11">
        <f>SUMIF('التحصيل من المورد'!D:D,A8,'التحصيل من المورد'!F:F)</f>
        <v>0</v>
      </c>
      <c r="F8" s="12">
        <f>SUMIF(المشتريات!E:E,A8,المشتريات!K:K)</f>
        <v>0</v>
      </c>
      <c r="G8" s="12" t="str">
        <f t="shared" si="0"/>
        <v/>
      </c>
      <c r="H8" s="12" t="str">
        <f t="shared" si="1"/>
        <v/>
      </c>
    </row>
    <row r="9" spans="1:8" x14ac:dyDescent="0.25">
      <c r="B9" s="32" t="str">
        <f>IF(A9,VLOOKUP(A9,أكواد!J:K,2,0),"")</f>
        <v/>
      </c>
      <c r="E9" s="11">
        <f>SUMIF('التحصيل من المورد'!D:D,A9,'التحصيل من المورد'!F:F)</f>
        <v>0</v>
      </c>
      <c r="F9" s="12">
        <f>SUMIF(المشتريات!E:E,A9,المشتريات!K:K)</f>
        <v>0</v>
      </c>
      <c r="G9" s="12" t="str">
        <f t="shared" si="0"/>
        <v/>
      </c>
      <c r="H9" s="12" t="str">
        <f t="shared" si="1"/>
        <v/>
      </c>
    </row>
    <row r="10" spans="1:8" x14ac:dyDescent="0.25">
      <c r="B10" s="32" t="str">
        <f>IF(A10,VLOOKUP(A10,أكواد!J:K,2,0),"")</f>
        <v/>
      </c>
      <c r="E10" s="11">
        <f>SUMIF('التحصيل من المورد'!D:D,A10,'التحصيل من المورد'!F:F)</f>
        <v>0</v>
      </c>
      <c r="F10" s="12">
        <f>SUMIF(المشتريات!E:E,A10,المشتريات!K:K)</f>
        <v>0</v>
      </c>
      <c r="G10" s="12" t="str">
        <f t="shared" si="0"/>
        <v/>
      </c>
      <c r="H10" s="12" t="str">
        <f t="shared" si="1"/>
        <v/>
      </c>
    </row>
    <row r="11" spans="1:8" x14ac:dyDescent="0.25">
      <c r="B11" s="32" t="str">
        <f>IF(A11,VLOOKUP(A11,أكواد!J:K,2,0),"")</f>
        <v/>
      </c>
      <c r="E11" s="11">
        <f>SUMIF('التحصيل من المورد'!D:D,A11,'التحصيل من المورد'!F:F)</f>
        <v>0</v>
      </c>
      <c r="F11" s="12">
        <f>SUMIF(المشتريات!E:E,A11,المشتريات!K:K)</f>
        <v>0</v>
      </c>
      <c r="G11" s="12" t="str">
        <f t="shared" si="0"/>
        <v/>
      </c>
      <c r="H11" s="12" t="str">
        <f t="shared" si="1"/>
        <v/>
      </c>
    </row>
    <row r="12" spans="1:8" x14ac:dyDescent="0.25">
      <c r="B12" s="32" t="str">
        <f>IF(A12,VLOOKUP(A12,أكواد!J:K,2,0),"")</f>
        <v/>
      </c>
      <c r="E12" s="11">
        <f>SUMIF('التحصيل من المورد'!D:D,A12,'التحصيل من المورد'!F:F)</f>
        <v>0</v>
      </c>
      <c r="F12" s="12">
        <f>SUMIF(المشتريات!E:E,A12,المشتريات!K:K)</f>
        <v>0</v>
      </c>
      <c r="G12" s="12" t="str">
        <f t="shared" si="0"/>
        <v/>
      </c>
      <c r="H12" s="12" t="str">
        <f t="shared" si="1"/>
        <v/>
      </c>
    </row>
    <row r="13" spans="1:8" x14ac:dyDescent="0.25">
      <c r="B13" s="32" t="str">
        <f>IF(A13,VLOOKUP(A13,أكواد!J:K,2,0),"")</f>
        <v/>
      </c>
      <c r="E13" s="11">
        <f>SUMIF('التحصيل من المورد'!D:D,A13,'التحصيل من المورد'!F:F)</f>
        <v>0</v>
      </c>
      <c r="F13" s="12">
        <f>SUMIF(المشتريات!E:E,A13,المشتريات!K:K)</f>
        <v>0</v>
      </c>
      <c r="G13" s="12" t="str">
        <f t="shared" si="0"/>
        <v/>
      </c>
      <c r="H13" s="12" t="str">
        <f t="shared" si="1"/>
        <v/>
      </c>
    </row>
    <row r="14" spans="1:8" x14ac:dyDescent="0.25">
      <c r="B14" s="32" t="str">
        <f>IF(A14,VLOOKUP(A14,أكواد!J:K,2,0),"")</f>
        <v/>
      </c>
      <c r="E14" s="11">
        <f>SUMIF('التحصيل من المورد'!D:D,A14,'التحصيل من المورد'!F:F)</f>
        <v>0</v>
      </c>
      <c r="F14" s="12">
        <f>SUMIF(المشتريات!E:E,A14,المشتريات!K:K)</f>
        <v>0</v>
      </c>
      <c r="G14" s="12" t="str">
        <f t="shared" si="0"/>
        <v/>
      </c>
      <c r="H14" s="12" t="str">
        <f t="shared" si="1"/>
        <v/>
      </c>
    </row>
    <row r="15" spans="1:8" x14ac:dyDescent="0.25">
      <c r="B15" s="32" t="str">
        <f>IF(A15,VLOOKUP(A15,أكواد!J:K,2,0),"")</f>
        <v/>
      </c>
      <c r="E15" s="11">
        <f>SUMIF('التحصيل من المورد'!D:D,A15,'التحصيل من المورد'!F:F)</f>
        <v>0</v>
      </c>
      <c r="F15" s="12">
        <f>SUMIF(المشتريات!E:E,A15,المشتريات!K:K)</f>
        <v>0</v>
      </c>
      <c r="G15" s="12" t="str">
        <f t="shared" si="0"/>
        <v/>
      </c>
      <c r="H15" s="12" t="str">
        <f t="shared" si="1"/>
        <v/>
      </c>
    </row>
    <row r="16" spans="1:8" x14ac:dyDescent="0.25">
      <c r="B16" s="32" t="str">
        <f>IF(A16,VLOOKUP(A16,أكواد!J:K,2,0),"")</f>
        <v/>
      </c>
      <c r="E16" s="11">
        <f>SUMIF('التحصيل من المورد'!D:D,A16,'التحصيل من المورد'!F:F)</f>
        <v>0</v>
      </c>
      <c r="F16" s="12">
        <f>SUMIF(المشتريات!E:E,A16,المشتريات!K:K)</f>
        <v>0</v>
      </c>
      <c r="G16" s="12" t="str">
        <f t="shared" si="0"/>
        <v/>
      </c>
      <c r="H16" s="12" t="str">
        <f t="shared" si="1"/>
        <v/>
      </c>
    </row>
    <row r="17" spans="2:8" x14ac:dyDescent="0.25">
      <c r="B17" s="32" t="str">
        <f>IF(A17,VLOOKUP(A17,أكواد!J:K,2,0),"")</f>
        <v/>
      </c>
      <c r="E17" s="11">
        <f>SUMIF('التحصيل من المورد'!D:D,A17,'التحصيل من المورد'!F:F)</f>
        <v>0</v>
      </c>
      <c r="F17" s="12">
        <f>SUMIF(المشتريات!E:E,A17,المشتريات!K:K)</f>
        <v>0</v>
      </c>
      <c r="G17" s="12" t="str">
        <f t="shared" si="0"/>
        <v/>
      </c>
      <c r="H17" s="12" t="str">
        <f t="shared" si="1"/>
        <v/>
      </c>
    </row>
    <row r="18" spans="2:8" x14ac:dyDescent="0.25">
      <c r="B18" s="32" t="str">
        <f>IF(A18,VLOOKUP(A18,أكواد!J:K,2,0),"")</f>
        <v/>
      </c>
      <c r="E18" s="11">
        <f>SUMIF('التحصيل من المورد'!D:D,A18,'التحصيل من المورد'!F:F)</f>
        <v>0</v>
      </c>
      <c r="F18" s="12">
        <f>SUMIF(المشتريات!E:E,A18,المشتريات!K:K)</f>
        <v>0</v>
      </c>
      <c r="G18" s="12" t="str">
        <f t="shared" si="0"/>
        <v/>
      </c>
      <c r="H18" s="12" t="str">
        <f t="shared" si="1"/>
        <v/>
      </c>
    </row>
    <row r="19" spans="2:8" x14ac:dyDescent="0.25">
      <c r="B19" s="32" t="str">
        <f>IF(A19,VLOOKUP(A19,أكواد!J:K,2,0),"")</f>
        <v/>
      </c>
      <c r="E19" s="11">
        <f>SUMIF('التحصيل من المورد'!D:D,A19,'التحصيل من المورد'!F:F)</f>
        <v>0</v>
      </c>
      <c r="F19" s="12">
        <f>SUMIF(المشتريات!E:E,A19,المشتريات!K:K)</f>
        <v>0</v>
      </c>
      <c r="G19" s="12" t="str">
        <f t="shared" si="0"/>
        <v/>
      </c>
      <c r="H19" s="12" t="str">
        <f t="shared" si="1"/>
        <v/>
      </c>
    </row>
    <row r="20" spans="2:8" x14ac:dyDescent="0.25">
      <c r="B20" s="32" t="str">
        <f>IF(A20,VLOOKUP(A20,أكواد!J:K,2,0),"")</f>
        <v/>
      </c>
      <c r="E20" s="11">
        <f>SUMIF('التحصيل من المورد'!D:D,A20,'التحصيل من المورد'!F:F)</f>
        <v>0</v>
      </c>
      <c r="F20" s="12">
        <f>SUMIF(المشتريات!E:E,A20,المشتريات!K:K)</f>
        <v>0</v>
      </c>
      <c r="G20" s="12" t="str">
        <f t="shared" si="0"/>
        <v/>
      </c>
      <c r="H20" s="12" t="str">
        <f t="shared" si="1"/>
        <v/>
      </c>
    </row>
    <row r="21" spans="2:8" x14ac:dyDescent="0.25">
      <c r="B21" s="32" t="str">
        <f>IF(A21,VLOOKUP(A21,أكواد!J:K,2,0),"")</f>
        <v/>
      </c>
      <c r="E21" s="11">
        <f>SUMIF('التحصيل من المورد'!D:D,A21,'التحصيل من المورد'!F:F)</f>
        <v>0</v>
      </c>
      <c r="F21" s="12">
        <f>SUMIF(المشتريات!E:E,A21,المشتريات!K:K)</f>
        <v>0</v>
      </c>
      <c r="G21" s="12" t="str">
        <f t="shared" si="0"/>
        <v/>
      </c>
      <c r="H21" s="12" t="str">
        <f t="shared" si="1"/>
        <v/>
      </c>
    </row>
    <row r="22" spans="2:8" x14ac:dyDescent="0.25">
      <c r="B22" s="32" t="str">
        <f>IF(A22,VLOOKUP(A22,أكواد!J:K,2,0),"")</f>
        <v/>
      </c>
      <c r="E22" s="11">
        <f>SUMIF('التحصيل من المورد'!D:D,A22,'التحصيل من المورد'!F:F)</f>
        <v>0</v>
      </c>
      <c r="F22" s="12">
        <f>SUMIF(المشتريات!E:E,A22,المشتريات!K:K)</f>
        <v>0</v>
      </c>
      <c r="G22" s="12" t="str">
        <f t="shared" si="0"/>
        <v/>
      </c>
      <c r="H22" s="12" t="str">
        <f t="shared" si="1"/>
        <v/>
      </c>
    </row>
    <row r="23" spans="2:8" x14ac:dyDescent="0.25">
      <c r="B23" s="32" t="str">
        <f>IF(A23,VLOOKUP(A23,أكواد!J:K,2,0),"")</f>
        <v/>
      </c>
      <c r="E23" s="11">
        <f>SUMIF('التحصيل من المورد'!D:D,A23,'التحصيل من المورد'!F:F)</f>
        <v>0</v>
      </c>
      <c r="F23" s="12">
        <f>SUMIF(المشتريات!E:E,A23,المشتريات!K:K)</f>
        <v>0</v>
      </c>
      <c r="G23" s="12" t="str">
        <f t="shared" si="0"/>
        <v/>
      </c>
      <c r="H23" s="12" t="str">
        <f t="shared" si="1"/>
        <v/>
      </c>
    </row>
    <row r="24" spans="2:8" x14ac:dyDescent="0.25">
      <c r="B24" s="32" t="str">
        <f>IF(A24,VLOOKUP(A24,أكواد!J:K,2,0),"")</f>
        <v/>
      </c>
      <c r="E24" s="11">
        <f>SUMIF('التحصيل من المورد'!D:D,A24,'التحصيل من المورد'!F:F)</f>
        <v>0</v>
      </c>
      <c r="F24" s="12">
        <f>SUMIF(المشتريات!E:E,A24,المشتريات!K:K)</f>
        <v>0</v>
      </c>
      <c r="G24" s="12" t="str">
        <f t="shared" si="0"/>
        <v/>
      </c>
      <c r="H24" s="12" t="str">
        <f t="shared" si="1"/>
        <v/>
      </c>
    </row>
    <row r="25" spans="2:8" x14ac:dyDescent="0.25">
      <c r="B25" s="32" t="str">
        <f>IF(A25,VLOOKUP(A25,أكواد!J:K,2,0),"")</f>
        <v/>
      </c>
      <c r="E25" s="11">
        <f>SUMIF('التحصيل من المورد'!D:D,A25,'التحصيل من المورد'!F:F)</f>
        <v>0</v>
      </c>
      <c r="F25" s="12">
        <f>SUMIF(المشتريات!E:E,A25,المشتريات!K:K)</f>
        <v>0</v>
      </c>
      <c r="G25" s="12" t="str">
        <f t="shared" si="0"/>
        <v/>
      </c>
      <c r="H25" s="12" t="str">
        <f t="shared" si="1"/>
        <v/>
      </c>
    </row>
    <row r="26" spans="2:8" x14ac:dyDescent="0.25">
      <c r="B26" s="32" t="str">
        <f>IF(A26,VLOOKUP(A26,أكواد!J:K,2,0),"")</f>
        <v/>
      </c>
      <c r="E26" s="11">
        <f>SUMIF('التحصيل من المورد'!D:D,A26,'التحصيل من المورد'!F:F)</f>
        <v>0</v>
      </c>
      <c r="F26" s="12">
        <f>SUMIF(المشتريات!E:E,A26,المشتريات!K:K)</f>
        <v>0</v>
      </c>
      <c r="G26" s="12" t="str">
        <f t="shared" si="0"/>
        <v/>
      </c>
      <c r="H26" s="12" t="str">
        <f t="shared" si="1"/>
        <v/>
      </c>
    </row>
    <row r="27" spans="2:8" x14ac:dyDescent="0.25">
      <c r="B27" s="32" t="str">
        <f>IF(A27,VLOOKUP(A27,أكواد!J:K,2,0),"")</f>
        <v/>
      </c>
      <c r="E27" s="11">
        <f>SUMIF('التحصيل من المورد'!D:D,A27,'التحصيل من المورد'!F:F)</f>
        <v>0</v>
      </c>
      <c r="F27" s="12">
        <f>SUMIF(المشتريات!E:E,A27,المشتريات!K:K)</f>
        <v>0</v>
      </c>
      <c r="G27" s="12" t="str">
        <f t="shared" si="0"/>
        <v/>
      </c>
      <c r="H27" s="12" t="str">
        <f t="shared" si="1"/>
        <v/>
      </c>
    </row>
    <row r="28" spans="2:8" x14ac:dyDescent="0.25">
      <c r="B28" s="32" t="str">
        <f>IF(A28,VLOOKUP(A28,أكواد!J:K,2,0),"")</f>
        <v/>
      </c>
      <c r="E28" s="11">
        <f>SUMIF('التحصيل من المورد'!D:D,A28,'التحصيل من المورد'!F:F)</f>
        <v>0</v>
      </c>
      <c r="F28" s="12">
        <f>SUMIF(المشتريات!E:E,A28,المشتريات!K:K)</f>
        <v>0</v>
      </c>
      <c r="G28" s="12" t="str">
        <f t="shared" si="0"/>
        <v/>
      </c>
      <c r="H28" s="12" t="str">
        <f t="shared" si="1"/>
        <v/>
      </c>
    </row>
    <row r="29" spans="2:8" x14ac:dyDescent="0.25">
      <c r="B29" s="32" t="str">
        <f>IF(A29,VLOOKUP(A29,أكواد!J:K,2,0),"")</f>
        <v/>
      </c>
      <c r="E29" s="11">
        <f>SUMIF('التحصيل من المورد'!D:D,A29,'التحصيل من المورد'!F:F)</f>
        <v>0</v>
      </c>
      <c r="F29" s="12">
        <f>SUMIF(المشتريات!E:E,A29,المشتريات!K:K)</f>
        <v>0</v>
      </c>
      <c r="G29" s="12" t="str">
        <f t="shared" si="0"/>
        <v/>
      </c>
      <c r="H29" s="12" t="str">
        <f t="shared" si="1"/>
        <v/>
      </c>
    </row>
    <row r="30" spans="2:8" x14ac:dyDescent="0.25">
      <c r="B30" s="32" t="str">
        <f>IF(A30,VLOOKUP(A30,أكواد!J:K,2,0),"")</f>
        <v/>
      </c>
      <c r="E30" s="11">
        <f>SUMIF('التحصيل من المورد'!D:D,A30,'التحصيل من المورد'!F:F)</f>
        <v>0</v>
      </c>
      <c r="F30" s="12">
        <f>SUMIF(المشتريات!E:E,A30,المشتريات!K:K)</f>
        <v>0</v>
      </c>
      <c r="G30" s="12" t="str">
        <f t="shared" si="0"/>
        <v/>
      </c>
      <c r="H30" s="12" t="str">
        <f t="shared" si="1"/>
        <v/>
      </c>
    </row>
    <row r="31" spans="2:8" x14ac:dyDescent="0.25">
      <c r="B31" s="32" t="str">
        <f>IF(A31,VLOOKUP(A31,أكواد!J:K,2,0),"")</f>
        <v/>
      </c>
      <c r="E31" s="11">
        <f>SUMIF('التحصيل من المورد'!D:D,A31,'التحصيل من المورد'!F:F)</f>
        <v>0</v>
      </c>
      <c r="F31" s="12">
        <f>SUMIF(المشتريات!E:E,A31,المشتريات!K:K)</f>
        <v>0</v>
      </c>
      <c r="G31" s="12" t="str">
        <f t="shared" si="0"/>
        <v/>
      </c>
      <c r="H31" s="12" t="str">
        <f t="shared" si="1"/>
        <v/>
      </c>
    </row>
    <row r="32" spans="2:8" x14ac:dyDescent="0.25">
      <c r="B32" s="32" t="str">
        <f>IF(A32,VLOOKUP(A32,أكواد!J:K,2,0),"")</f>
        <v/>
      </c>
      <c r="E32" s="11">
        <f>SUMIF('التحصيل من المورد'!D:D,A32,'التحصيل من المورد'!F:F)</f>
        <v>0</v>
      </c>
      <c r="F32" s="12">
        <f>SUMIF(المشتريات!E:E,A32,المشتريات!K:K)</f>
        <v>0</v>
      </c>
      <c r="G32" s="12" t="str">
        <f t="shared" si="0"/>
        <v/>
      </c>
      <c r="H32" s="12" t="str">
        <f t="shared" si="1"/>
        <v/>
      </c>
    </row>
    <row r="33" spans="2:8" x14ac:dyDescent="0.25">
      <c r="B33" s="32" t="str">
        <f>IF(A33,VLOOKUP(A33,أكواد!J:K,2,0),"")</f>
        <v/>
      </c>
      <c r="E33" s="11">
        <f>SUMIF('التحصيل من المورد'!D:D,A33,'التحصيل من المورد'!F:F)</f>
        <v>0</v>
      </c>
      <c r="F33" s="12">
        <f>SUMIF(المشتريات!E:E,A33,المشتريات!K:K)</f>
        <v>0</v>
      </c>
      <c r="G33" s="12" t="str">
        <f t="shared" si="0"/>
        <v/>
      </c>
      <c r="H33" s="12" t="str">
        <f t="shared" si="1"/>
        <v/>
      </c>
    </row>
    <row r="34" spans="2:8" x14ac:dyDescent="0.25">
      <c r="B34" s="32" t="str">
        <f>IF(A34,VLOOKUP(A34,أكواد!J:K,2,0),"")</f>
        <v/>
      </c>
      <c r="E34" s="11">
        <f>SUMIF('التحصيل من المورد'!D:D,A34,'التحصيل من المورد'!F:F)</f>
        <v>0</v>
      </c>
      <c r="F34" s="12">
        <f>SUMIF(المشتريات!E:E,A34,المشتريات!K:K)</f>
        <v>0</v>
      </c>
      <c r="G34" s="12" t="str">
        <f t="shared" si="0"/>
        <v/>
      </c>
      <c r="H34" s="12" t="str">
        <f t="shared" si="1"/>
        <v/>
      </c>
    </row>
    <row r="35" spans="2:8" x14ac:dyDescent="0.25">
      <c r="B35" s="32" t="str">
        <f>IF(A35,VLOOKUP(A35,أكواد!J:K,2,0),"")</f>
        <v/>
      </c>
      <c r="E35" s="11">
        <f>SUMIF('التحصيل من المورد'!D:D,A35,'التحصيل من المورد'!F:F)</f>
        <v>0</v>
      </c>
      <c r="F35" s="12">
        <f>SUMIF(المشتريات!E:E,A35,المشتريات!K:K)</f>
        <v>0</v>
      </c>
      <c r="G35" s="12" t="str">
        <f t="shared" si="0"/>
        <v/>
      </c>
      <c r="H35" s="12" t="str">
        <f t="shared" si="1"/>
        <v/>
      </c>
    </row>
    <row r="36" spans="2:8" x14ac:dyDescent="0.25">
      <c r="B36" s="32" t="str">
        <f>IF(A36,VLOOKUP(A36,أكواد!J:K,2,0),"")</f>
        <v/>
      </c>
      <c r="E36" s="11">
        <f>SUMIF('التحصيل من المورد'!D:D,A36,'التحصيل من المورد'!F:F)</f>
        <v>0</v>
      </c>
      <c r="F36" s="12">
        <f>SUMIF(المشتريات!E:E,A36,المشتريات!K:K)</f>
        <v>0</v>
      </c>
      <c r="G36" s="12" t="str">
        <f t="shared" si="0"/>
        <v/>
      </c>
      <c r="H36" s="12" t="str">
        <f t="shared" si="1"/>
        <v/>
      </c>
    </row>
    <row r="37" spans="2:8" x14ac:dyDescent="0.25">
      <c r="B37" s="32" t="str">
        <f>IF(A37,VLOOKUP(A37,أكواد!J:K,2,0),"")</f>
        <v/>
      </c>
      <c r="E37" s="11">
        <f>SUMIF('التحصيل من المورد'!D:D,A37,'التحصيل من المورد'!F:F)</f>
        <v>0</v>
      </c>
      <c r="F37" s="12">
        <f>SUMIF(المشتريات!E:E,A37,المشتريات!K:K)</f>
        <v>0</v>
      </c>
      <c r="G37" s="12" t="str">
        <f t="shared" si="0"/>
        <v/>
      </c>
      <c r="H37" s="12" t="str">
        <f t="shared" si="1"/>
        <v/>
      </c>
    </row>
    <row r="38" spans="2:8" x14ac:dyDescent="0.25">
      <c r="B38" s="32" t="str">
        <f>IF(A38,VLOOKUP(A38,أكواد!J:K,2,0),"")</f>
        <v/>
      </c>
      <c r="E38" s="11">
        <f>SUMIF('التحصيل من المورد'!D:D,A38,'التحصيل من المورد'!F:F)</f>
        <v>0</v>
      </c>
      <c r="F38" s="12">
        <f>SUMIF(المشتريات!E:E,A38,المشتريات!K:K)</f>
        <v>0</v>
      </c>
      <c r="G38" s="12" t="str">
        <f t="shared" si="0"/>
        <v/>
      </c>
      <c r="H38" s="12" t="str">
        <f t="shared" si="1"/>
        <v/>
      </c>
    </row>
    <row r="39" spans="2:8" x14ac:dyDescent="0.25">
      <c r="B39" s="32" t="str">
        <f>IF(A39,VLOOKUP(A39,أكواد!J:K,2,0),"")</f>
        <v/>
      </c>
      <c r="E39" s="11">
        <f>SUMIF('التحصيل من المورد'!D:D,A39,'التحصيل من المورد'!F:F)</f>
        <v>0</v>
      </c>
      <c r="F39" s="12">
        <f>SUMIF(المشتريات!E:E,A39,المشتريات!K:K)</f>
        <v>0</v>
      </c>
      <c r="G39" s="12" t="str">
        <f t="shared" si="0"/>
        <v/>
      </c>
      <c r="H39" s="12" t="str">
        <f t="shared" si="1"/>
        <v/>
      </c>
    </row>
    <row r="40" spans="2:8" x14ac:dyDescent="0.25">
      <c r="B40" s="32" t="str">
        <f>IF(A40,VLOOKUP(A40,أكواد!J:K,2,0),"")</f>
        <v/>
      </c>
      <c r="E40" s="11">
        <f>SUMIF('التحصيل من المورد'!D:D,A40,'التحصيل من المورد'!F:F)</f>
        <v>0</v>
      </c>
      <c r="F40" s="12">
        <f>SUMIF(المشتريات!E:E,A40,المشتريات!K:K)</f>
        <v>0</v>
      </c>
      <c r="G40" s="12" t="str">
        <f t="shared" si="0"/>
        <v/>
      </c>
      <c r="H40" s="12" t="str">
        <f t="shared" si="1"/>
        <v/>
      </c>
    </row>
    <row r="41" spans="2:8" x14ac:dyDescent="0.25">
      <c r="B41" s="32" t="str">
        <f>IF(A41,VLOOKUP(A41,أكواد!J:K,2,0),"")</f>
        <v/>
      </c>
      <c r="E41" s="11">
        <f>SUMIF('التحصيل من المورد'!D:D,A41,'التحصيل من المورد'!F:F)</f>
        <v>0</v>
      </c>
      <c r="F41" s="12">
        <f>SUMIF(المشتريات!E:E,A41,المشتريات!K:K)</f>
        <v>0</v>
      </c>
      <c r="G41" s="12" t="str">
        <f t="shared" si="0"/>
        <v/>
      </c>
      <c r="H41" s="12" t="str">
        <f t="shared" si="1"/>
        <v/>
      </c>
    </row>
    <row r="42" spans="2:8" x14ac:dyDescent="0.25">
      <c r="B42" s="32" t="str">
        <f>IF(A42,VLOOKUP(A42,أكواد!J:K,2,0),"")</f>
        <v/>
      </c>
      <c r="E42" s="11">
        <f>SUMIF('التحصيل من المورد'!D:D,A42,'التحصيل من المورد'!F:F)</f>
        <v>0</v>
      </c>
      <c r="F42" s="12">
        <f>SUMIF(المشتريات!E:E,A42,المشتريات!K:K)</f>
        <v>0</v>
      </c>
      <c r="G42" s="12" t="str">
        <f t="shared" si="0"/>
        <v/>
      </c>
      <c r="H42" s="12" t="str">
        <f t="shared" si="1"/>
        <v/>
      </c>
    </row>
    <row r="43" spans="2:8" x14ac:dyDescent="0.25">
      <c r="B43" s="32" t="str">
        <f>IF(A43,VLOOKUP(A43,أكواد!J:K,2,0),"")</f>
        <v/>
      </c>
      <c r="E43" s="11">
        <f>SUMIF('التحصيل من المورد'!D:D,A43,'التحصيل من المورد'!F:F)</f>
        <v>0</v>
      </c>
      <c r="F43" s="12">
        <f>SUMIF(المشتريات!E:E,A43,المشتريات!K:K)</f>
        <v>0</v>
      </c>
      <c r="G43" s="12" t="str">
        <f t="shared" si="0"/>
        <v/>
      </c>
      <c r="H43" s="12" t="str">
        <f t="shared" si="1"/>
        <v/>
      </c>
    </row>
    <row r="44" spans="2:8" x14ac:dyDescent="0.25">
      <c r="B44" s="32" t="str">
        <f>IF(A44,VLOOKUP(A44,أكواد!J:K,2,0),"")</f>
        <v/>
      </c>
      <c r="E44" s="11">
        <f>SUMIF('التحصيل من المورد'!D:D,A44,'التحصيل من المورد'!F:F)</f>
        <v>0</v>
      </c>
      <c r="F44" s="12">
        <f>SUMIF(المشتريات!E:E,A44,المشتريات!K:K)</f>
        <v>0</v>
      </c>
      <c r="G44" s="12" t="str">
        <f t="shared" si="0"/>
        <v/>
      </c>
      <c r="H44" s="12" t="str">
        <f t="shared" si="1"/>
        <v/>
      </c>
    </row>
    <row r="45" spans="2:8" x14ac:dyDescent="0.25">
      <c r="B45" s="32" t="str">
        <f>IF(A45,VLOOKUP(A45,أكواد!J:K,2,0),"")</f>
        <v/>
      </c>
      <c r="E45" s="11">
        <f>SUMIF('التحصيل من المورد'!D:D,A45,'التحصيل من المورد'!F:F)</f>
        <v>0</v>
      </c>
      <c r="F45" s="12">
        <f>SUMIF(المشتريات!E:E,A45,المشتريات!K:K)</f>
        <v>0</v>
      </c>
      <c r="G45" s="12" t="str">
        <f t="shared" si="0"/>
        <v/>
      </c>
      <c r="H45" s="12" t="str">
        <f t="shared" si="1"/>
        <v/>
      </c>
    </row>
    <row r="46" spans="2:8" x14ac:dyDescent="0.25">
      <c r="B46" s="32" t="str">
        <f>IF(A46,VLOOKUP(A46,أكواد!J:K,2,0),"")</f>
        <v/>
      </c>
      <c r="E46" s="11">
        <f>SUMIF('التحصيل من المورد'!D:D,A46,'التحصيل من المورد'!F:F)</f>
        <v>0</v>
      </c>
      <c r="F46" s="12">
        <f>SUMIF(المشتريات!E:E,A46,المشتريات!K:K)</f>
        <v>0</v>
      </c>
      <c r="G46" s="12" t="str">
        <f t="shared" si="0"/>
        <v/>
      </c>
      <c r="H46" s="12" t="str">
        <f t="shared" si="1"/>
        <v/>
      </c>
    </row>
    <row r="47" spans="2:8" x14ac:dyDescent="0.25">
      <c r="B47" s="32" t="str">
        <f>IF(A47,VLOOKUP(A47,أكواد!J:K,2,0),"")</f>
        <v/>
      </c>
      <c r="E47" s="11">
        <f>SUMIF('التحصيل من المورد'!D:D,A47,'التحصيل من المورد'!F:F)</f>
        <v>0</v>
      </c>
      <c r="F47" s="12">
        <f>SUMIF(المشتريات!E:E,A47,المشتريات!K:K)</f>
        <v>0</v>
      </c>
      <c r="G47" s="12" t="str">
        <f t="shared" si="0"/>
        <v/>
      </c>
      <c r="H47" s="12" t="str">
        <f t="shared" si="1"/>
        <v/>
      </c>
    </row>
    <row r="48" spans="2:8" x14ac:dyDescent="0.25">
      <c r="B48" s="32" t="str">
        <f>IF(A48,VLOOKUP(A48,أكواد!J:K,2,0),"")</f>
        <v/>
      </c>
      <c r="E48" s="11">
        <f>SUMIF('التحصيل من المورد'!D:D,A48,'التحصيل من المورد'!F:F)</f>
        <v>0</v>
      </c>
      <c r="F48" s="12">
        <f>SUMIF(المشتريات!E:E,A48,المشتريات!K:K)</f>
        <v>0</v>
      </c>
      <c r="G48" s="12" t="str">
        <f t="shared" si="0"/>
        <v/>
      </c>
      <c r="H48" s="12" t="str">
        <f t="shared" si="1"/>
        <v/>
      </c>
    </row>
    <row r="49" spans="2:8" x14ac:dyDescent="0.25">
      <c r="B49" s="32" t="str">
        <f>IF(A49,VLOOKUP(A49,أكواد!J:K,2,0),"")</f>
        <v/>
      </c>
      <c r="E49" s="11">
        <f>SUMIF('التحصيل من المورد'!D:D,A49,'التحصيل من المورد'!F:F)</f>
        <v>0</v>
      </c>
      <c r="F49" s="12">
        <f>SUMIF(المشتريات!E:E,A49,المشتريات!K:K)</f>
        <v>0</v>
      </c>
      <c r="G49" s="12" t="str">
        <f t="shared" si="0"/>
        <v/>
      </c>
      <c r="H49" s="12" t="str">
        <f t="shared" si="1"/>
        <v/>
      </c>
    </row>
    <row r="50" spans="2:8" x14ac:dyDescent="0.25">
      <c r="B50" s="32" t="str">
        <f>IF(A50,VLOOKUP(A50,أكواد!J:K,2,0),"")</f>
        <v/>
      </c>
      <c r="E50" s="11">
        <f>SUMIF('التحصيل من المورد'!D:D,A50,'التحصيل من المورد'!F:F)</f>
        <v>0</v>
      </c>
      <c r="F50" s="12">
        <f>SUMIF(المشتريات!E:E,A50,المشتريات!K:K)</f>
        <v>0</v>
      </c>
      <c r="G50" s="12" t="str">
        <f t="shared" si="0"/>
        <v/>
      </c>
      <c r="H50" s="12" t="str">
        <f t="shared" si="1"/>
        <v/>
      </c>
    </row>
    <row r="51" spans="2:8" x14ac:dyDescent="0.25">
      <c r="B51" s="32" t="str">
        <f>IF(A51,VLOOKUP(A51,أكواد!J:K,2,0),"")</f>
        <v/>
      </c>
      <c r="E51" s="11">
        <f>SUMIF('التحصيل من المورد'!D:D,A51,'التحصيل من المورد'!F:F)</f>
        <v>0</v>
      </c>
      <c r="F51" s="12">
        <f>SUMIF(المشتريات!E:E,A51,المشتريات!K:K)</f>
        <v>0</v>
      </c>
      <c r="G51" s="12" t="str">
        <f t="shared" si="0"/>
        <v/>
      </c>
      <c r="H51" s="12" t="str">
        <f t="shared" si="1"/>
        <v/>
      </c>
    </row>
    <row r="52" spans="2:8" x14ac:dyDescent="0.25">
      <c r="B52" s="32" t="str">
        <f>IF(A52,VLOOKUP(A52,أكواد!J:K,2,0),"")</f>
        <v/>
      </c>
      <c r="E52" s="11">
        <f>SUMIF('التحصيل من المورد'!D:D,A52,'التحصيل من المورد'!F:F)</f>
        <v>0</v>
      </c>
      <c r="F52" s="12">
        <f>SUMIF(المشتريات!E:E,A52,المشتريات!K:K)</f>
        <v>0</v>
      </c>
      <c r="G52" s="12" t="str">
        <f t="shared" si="0"/>
        <v/>
      </c>
      <c r="H52" s="12" t="str">
        <f t="shared" si="1"/>
        <v/>
      </c>
    </row>
    <row r="53" spans="2:8" x14ac:dyDescent="0.25">
      <c r="B53" s="32" t="str">
        <f>IF(A53,VLOOKUP(A53,أكواد!J:K,2,0),"")</f>
        <v/>
      </c>
      <c r="E53" s="11">
        <f>SUMIF('التحصيل من المورد'!D:D,A53,'التحصيل من المورد'!F:F)</f>
        <v>0</v>
      </c>
      <c r="F53" s="12">
        <f>SUMIF(المشتريات!E:E,A53,المشتريات!K:K)</f>
        <v>0</v>
      </c>
      <c r="G53" s="12" t="str">
        <f t="shared" si="0"/>
        <v/>
      </c>
      <c r="H53" s="12" t="str">
        <f t="shared" si="1"/>
        <v/>
      </c>
    </row>
    <row r="54" spans="2:8" x14ac:dyDescent="0.25">
      <c r="B54" s="32" t="str">
        <f>IF(A54,VLOOKUP(A54,أكواد!J:K,2,0),"")</f>
        <v/>
      </c>
      <c r="E54" s="11">
        <f>SUMIF('التحصيل من المورد'!D:D,A54,'التحصيل من المورد'!F:F)</f>
        <v>0</v>
      </c>
      <c r="F54" s="12">
        <f>SUMIF(المشتريات!E:E,A54,المشتريات!K:K)</f>
        <v>0</v>
      </c>
      <c r="G54" s="12" t="str">
        <f t="shared" si="0"/>
        <v/>
      </c>
      <c r="H54" s="12" t="str">
        <f t="shared" si="1"/>
        <v/>
      </c>
    </row>
    <row r="55" spans="2:8" x14ac:dyDescent="0.25">
      <c r="B55" s="32" t="str">
        <f>IF(A55,VLOOKUP(A55,أكواد!J:K,2,0),"")</f>
        <v/>
      </c>
      <c r="E55" s="11">
        <f>SUMIF('التحصيل من المورد'!D:D,A55,'التحصيل من المورد'!F:F)</f>
        <v>0</v>
      </c>
      <c r="F55" s="12">
        <f>SUMIF(المشتريات!E:E,A55,المشتريات!K:K)</f>
        <v>0</v>
      </c>
      <c r="G55" s="12" t="str">
        <f t="shared" si="0"/>
        <v/>
      </c>
      <c r="H55" s="12" t="str">
        <f t="shared" si="1"/>
        <v/>
      </c>
    </row>
    <row r="56" spans="2:8" x14ac:dyDescent="0.25">
      <c r="B56" s="32" t="str">
        <f>IF(A56,VLOOKUP(A56,أكواد!J:K,2,0),"")</f>
        <v/>
      </c>
      <c r="E56" s="11">
        <f>SUMIF('التحصيل من المورد'!D:D,A56,'التحصيل من المورد'!F:F)</f>
        <v>0</v>
      </c>
      <c r="F56" s="12">
        <f>SUMIF(المشتريات!E:E,A56,المشتريات!K:K)</f>
        <v>0</v>
      </c>
      <c r="G56" s="12" t="str">
        <f t="shared" si="0"/>
        <v/>
      </c>
      <c r="H56" s="12" t="str">
        <f t="shared" si="1"/>
        <v/>
      </c>
    </row>
    <row r="57" spans="2:8" x14ac:dyDescent="0.25">
      <c r="B57" s="32" t="str">
        <f>IF(A57,VLOOKUP(A57,أكواد!J:K,2,0),"")</f>
        <v/>
      </c>
      <c r="E57" s="11">
        <f>SUMIF('التحصيل من المورد'!D:D,A57,'التحصيل من المورد'!F:F)</f>
        <v>0</v>
      </c>
      <c r="F57" s="12">
        <f>SUMIF(المشتريات!E:E,A57,المشتريات!K:K)</f>
        <v>0</v>
      </c>
      <c r="G57" s="12" t="str">
        <f t="shared" si="0"/>
        <v/>
      </c>
      <c r="H57" s="12" t="str">
        <f t="shared" si="1"/>
        <v/>
      </c>
    </row>
    <row r="58" spans="2:8" x14ac:dyDescent="0.25">
      <c r="B58" s="32" t="str">
        <f>IF(A58,VLOOKUP(A58,أكواد!J:K,2,0),"")</f>
        <v/>
      </c>
      <c r="E58" s="11">
        <f>SUMIF('التحصيل من المورد'!D:D,A58,'التحصيل من المورد'!F:F)</f>
        <v>0</v>
      </c>
      <c r="F58" s="12">
        <f>SUMIF(المشتريات!E:E,A58,المشتريات!K:K)</f>
        <v>0</v>
      </c>
      <c r="G58" s="12" t="str">
        <f t="shared" si="0"/>
        <v/>
      </c>
      <c r="H58" s="12" t="str">
        <f t="shared" si="1"/>
        <v/>
      </c>
    </row>
    <row r="59" spans="2:8" x14ac:dyDescent="0.25">
      <c r="B59" s="32" t="str">
        <f>IF(A59,VLOOKUP(A59,أكواد!J:K,2,0),"")</f>
        <v/>
      </c>
      <c r="E59" s="11">
        <f>SUMIF('التحصيل من المورد'!D:D,A59,'التحصيل من المورد'!F:F)</f>
        <v>0</v>
      </c>
      <c r="F59" s="12">
        <f>SUMIF(المشتريات!E:E,A59,المشتريات!K:K)</f>
        <v>0</v>
      </c>
      <c r="G59" s="12" t="str">
        <f t="shared" si="0"/>
        <v/>
      </c>
      <c r="H59" s="12" t="str">
        <f t="shared" si="1"/>
        <v/>
      </c>
    </row>
    <row r="60" spans="2:8" x14ac:dyDescent="0.25">
      <c r="B60" s="32" t="str">
        <f>IF(A60,VLOOKUP(A60,أكواد!J:K,2,0),"")</f>
        <v/>
      </c>
      <c r="E60" s="11">
        <f>SUMIF('التحصيل من المورد'!D:D,A60,'التحصيل من المورد'!F:F)</f>
        <v>0</v>
      </c>
      <c r="F60" s="12">
        <f>SUMIF(المشتريات!E:E,A60,المشتريات!K:K)</f>
        <v>0</v>
      </c>
      <c r="G60" s="12" t="str">
        <f t="shared" si="0"/>
        <v/>
      </c>
      <c r="H60" s="12" t="str">
        <f t="shared" si="1"/>
        <v/>
      </c>
    </row>
    <row r="61" spans="2:8" x14ac:dyDescent="0.25">
      <c r="B61" s="32" t="str">
        <f>IF(A61,VLOOKUP(A61,أكواد!J:K,2,0),"")</f>
        <v/>
      </c>
      <c r="E61" s="11">
        <f>SUMIF('التحصيل من المورد'!D:D,A61,'التحصيل من المورد'!F:F)</f>
        <v>0</v>
      </c>
      <c r="F61" s="12">
        <f>SUMIF(المشتريات!E:E,A61,المشتريات!K:K)</f>
        <v>0</v>
      </c>
      <c r="G61" s="12" t="str">
        <f t="shared" si="0"/>
        <v/>
      </c>
      <c r="H61" s="12" t="str">
        <f t="shared" si="1"/>
        <v/>
      </c>
    </row>
    <row r="62" spans="2:8" x14ac:dyDescent="0.25">
      <c r="B62" s="32" t="str">
        <f>IF(A62,VLOOKUP(A62,أكواد!J:K,2,0),"")</f>
        <v/>
      </c>
      <c r="E62" s="11">
        <f>SUMIF('التحصيل من المورد'!D:D,A62,'التحصيل من المورد'!F:F)</f>
        <v>0</v>
      </c>
      <c r="F62" s="12">
        <f>SUMIF(المشتريات!E:E,A62,المشتريات!K:K)</f>
        <v>0</v>
      </c>
      <c r="G62" s="12" t="str">
        <f t="shared" si="0"/>
        <v/>
      </c>
      <c r="H62" s="12" t="str">
        <f t="shared" si="1"/>
        <v/>
      </c>
    </row>
    <row r="63" spans="2:8" x14ac:dyDescent="0.25">
      <c r="B63" s="32" t="str">
        <f>IF(A63,VLOOKUP(A63,أكواد!J:K,2,0),"")</f>
        <v/>
      </c>
      <c r="E63" s="11">
        <f>SUMIF('التحصيل من المورد'!D:D,A63,'التحصيل من المورد'!F:F)</f>
        <v>0</v>
      </c>
      <c r="F63" s="12">
        <f>SUMIF(المشتريات!E:E,A63,المشتريات!K:K)</f>
        <v>0</v>
      </c>
      <c r="G63" s="12" t="str">
        <f t="shared" si="0"/>
        <v/>
      </c>
      <c r="H63" s="12" t="str">
        <f t="shared" si="1"/>
        <v/>
      </c>
    </row>
    <row r="64" spans="2:8" x14ac:dyDescent="0.25">
      <c r="B64" s="32" t="str">
        <f>IF(A64,VLOOKUP(A64,أكواد!J:K,2,0),"")</f>
        <v/>
      </c>
      <c r="E64" s="11">
        <f>SUMIF('التحصيل من المورد'!D:D,A64,'التحصيل من المورد'!F:F)</f>
        <v>0</v>
      </c>
      <c r="F64" s="12">
        <f>SUMIF(المشتريات!E:E,A64,المشتريات!K:K)</f>
        <v>0</v>
      </c>
      <c r="G64" s="12" t="str">
        <f t="shared" si="0"/>
        <v/>
      </c>
      <c r="H64" s="12" t="str">
        <f t="shared" si="1"/>
        <v/>
      </c>
    </row>
    <row r="65" spans="2:8" x14ac:dyDescent="0.25">
      <c r="B65" s="32" t="str">
        <f>IF(A65,VLOOKUP(A65,أكواد!J:K,2,0),"")</f>
        <v/>
      </c>
      <c r="E65" s="11">
        <f>SUMIF('التحصيل من المورد'!D:D,A65,'التحصيل من المورد'!F:F)</f>
        <v>0</v>
      </c>
      <c r="F65" s="12">
        <f>SUMIF(المشتريات!E:E,A65,المشتريات!K:K)</f>
        <v>0</v>
      </c>
      <c r="G65" s="12" t="str">
        <f t="shared" si="0"/>
        <v/>
      </c>
      <c r="H65" s="12" t="str">
        <f t="shared" si="1"/>
        <v/>
      </c>
    </row>
    <row r="66" spans="2:8" x14ac:dyDescent="0.25">
      <c r="B66" s="32" t="str">
        <f>IF(A66,VLOOKUP(A66,أكواد!J:K,2,0),"")</f>
        <v/>
      </c>
      <c r="E66" s="11">
        <f>SUMIF('التحصيل من المورد'!D:D,A66,'التحصيل من المورد'!F:F)</f>
        <v>0</v>
      </c>
      <c r="F66" s="12">
        <f>SUMIF(المشتريات!E:E,A66,المشتريات!K:K)</f>
        <v>0</v>
      </c>
      <c r="G66" s="12" t="str">
        <f t="shared" si="0"/>
        <v/>
      </c>
      <c r="H66" s="12" t="str">
        <f t="shared" si="1"/>
        <v/>
      </c>
    </row>
    <row r="67" spans="2:8" x14ac:dyDescent="0.25">
      <c r="B67" s="32" t="str">
        <f>IF(A67,VLOOKUP(A67,أكواد!J:K,2,0),"")</f>
        <v/>
      </c>
      <c r="E67" s="11">
        <f>SUMIF('التحصيل من المورد'!D:D,A67,'التحصيل من المورد'!F:F)</f>
        <v>0</v>
      </c>
      <c r="F67" s="12">
        <f>SUMIF(المشتريات!E:E,A67,المشتريات!K:K)</f>
        <v>0</v>
      </c>
      <c r="G67" s="12" t="str">
        <f t="shared" si="0"/>
        <v/>
      </c>
      <c r="H67" s="12" t="str">
        <f t="shared" si="1"/>
        <v/>
      </c>
    </row>
    <row r="68" spans="2:8" x14ac:dyDescent="0.25">
      <c r="B68" s="32" t="str">
        <f>IF(A68,VLOOKUP(A68,أكواد!J:K,2,0),"")</f>
        <v/>
      </c>
      <c r="E68" s="11">
        <f>SUMIF('التحصيل من المورد'!D:D,A68,'التحصيل من المورد'!F:F)</f>
        <v>0</v>
      </c>
      <c r="F68" s="12">
        <f>SUMIF(المشتريات!E:E,A68,المشتريات!K:K)</f>
        <v>0</v>
      </c>
      <c r="G68" s="12" t="str">
        <f t="shared" si="0"/>
        <v/>
      </c>
      <c r="H68" s="12" t="str">
        <f t="shared" si="1"/>
        <v/>
      </c>
    </row>
    <row r="69" spans="2:8" x14ac:dyDescent="0.25">
      <c r="B69" s="32" t="str">
        <f>IF(A69,VLOOKUP(A69,أكواد!J:K,2,0),"")</f>
        <v/>
      </c>
      <c r="E69" s="11">
        <f>SUMIF('التحصيل من المورد'!D:D,A69,'التحصيل من المورد'!F:F)</f>
        <v>0</v>
      </c>
      <c r="F69" s="12">
        <f>SUMIF(المشتريات!E:E,A69,المشتريات!K:K)</f>
        <v>0</v>
      </c>
      <c r="G69" s="12" t="str">
        <f t="shared" si="0"/>
        <v/>
      </c>
      <c r="H69" s="12" t="str">
        <f t="shared" si="1"/>
        <v/>
      </c>
    </row>
    <row r="70" spans="2:8" x14ac:dyDescent="0.25">
      <c r="B70" s="32" t="str">
        <f>IF(A70,VLOOKUP(A70,أكواد!J:K,2,0),"")</f>
        <v/>
      </c>
      <c r="E70" s="11">
        <f>SUMIF('التحصيل من المورد'!D:D,A70,'التحصيل من المورد'!F:F)</f>
        <v>0</v>
      </c>
      <c r="F70" s="12">
        <f>SUMIF(المشتريات!E:E,A70,المشتريات!K:K)</f>
        <v>0</v>
      </c>
      <c r="G70" s="12" t="str">
        <f t="shared" ref="G70:G133" si="2">IF(SUM(C70+E70)&gt;SUM(D70+F70),SUM(C70+E70)-SUM(D70+F70),"")</f>
        <v/>
      </c>
      <c r="H70" s="12" t="str">
        <f t="shared" ref="H70:H133" si="3">IF(SUM(D70+F70)&gt;SUM(C70+E70),SUM(D70+F70)-SUM(C70+E70),"")</f>
        <v/>
      </c>
    </row>
    <row r="71" spans="2:8" x14ac:dyDescent="0.25">
      <c r="B71" s="32" t="str">
        <f>IF(A71,VLOOKUP(A71,أكواد!J:K,2,0),"")</f>
        <v/>
      </c>
      <c r="E71" s="11">
        <f>SUMIF('التحصيل من المورد'!D:D,A71,'التحصيل من المورد'!F:F)</f>
        <v>0</v>
      </c>
      <c r="F71" s="12">
        <f>SUMIF(المشتريات!E:E,A71,المشتريات!K:K)</f>
        <v>0</v>
      </c>
      <c r="G71" s="12" t="str">
        <f t="shared" si="2"/>
        <v/>
      </c>
      <c r="H71" s="12" t="str">
        <f t="shared" si="3"/>
        <v/>
      </c>
    </row>
    <row r="72" spans="2:8" x14ac:dyDescent="0.25">
      <c r="B72" s="32" t="str">
        <f>IF(A72,VLOOKUP(A72,أكواد!J:K,2,0),"")</f>
        <v/>
      </c>
      <c r="E72" s="11">
        <f>SUMIF('التحصيل من المورد'!D:D,A72,'التحصيل من المورد'!F:F)</f>
        <v>0</v>
      </c>
      <c r="F72" s="12">
        <f>SUMIF(المشتريات!E:E,A72,المشتريات!K:K)</f>
        <v>0</v>
      </c>
      <c r="G72" s="12" t="str">
        <f t="shared" si="2"/>
        <v/>
      </c>
      <c r="H72" s="12" t="str">
        <f t="shared" si="3"/>
        <v/>
      </c>
    </row>
    <row r="73" spans="2:8" x14ac:dyDescent="0.25">
      <c r="B73" s="32" t="str">
        <f>IF(A73,VLOOKUP(A73,أكواد!J:K,2,0),"")</f>
        <v/>
      </c>
      <c r="E73" s="11">
        <f>SUMIF('التحصيل من المورد'!D:D,A73,'التحصيل من المورد'!F:F)</f>
        <v>0</v>
      </c>
      <c r="F73" s="12">
        <f>SUMIF(المشتريات!E:E,A73,المشتريات!K:K)</f>
        <v>0</v>
      </c>
      <c r="G73" s="12" t="str">
        <f t="shared" si="2"/>
        <v/>
      </c>
      <c r="H73" s="12" t="str">
        <f t="shared" si="3"/>
        <v/>
      </c>
    </row>
    <row r="74" spans="2:8" x14ac:dyDescent="0.25">
      <c r="B74" s="32" t="str">
        <f>IF(A74,VLOOKUP(A74,أكواد!J:K,2,0),"")</f>
        <v/>
      </c>
      <c r="E74" s="11">
        <f>SUMIF('التحصيل من المورد'!D:D,A74,'التحصيل من المورد'!F:F)</f>
        <v>0</v>
      </c>
      <c r="F74" s="12">
        <f>SUMIF(المشتريات!E:E,A74,المشتريات!K:K)</f>
        <v>0</v>
      </c>
      <c r="G74" s="12" t="str">
        <f t="shared" si="2"/>
        <v/>
      </c>
      <c r="H74" s="12" t="str">
        <f t="shared" si="3"/>
        <v/>
      </c>
    </row>
    <row r="75" spans="2:8" x14ac:dyDescent="0.25">
      <c r="B75" s="32" t="str">
        <f>IF(A75,VLOOKUP(A75,أكواد!J:K,2,0),"")</f>
        <v/>
      </c>
      <c r="E75" s="11">
        <f>SUMIF('التحصيل من المورد'!D:D,A75,'التحصيل من المورد'!F:F)</f>
        <v>0</v>
      </c>
      <c r="F75" s="12">
        <f>SUMIF(المشتريات!E:E,A75,المشتريات!K:K)</f>
        <v>0</v>
      </c>
      <c r="G75" s="12" t="str">
        <f t="shared" si="2"/>
        <v/>
      </c>
      <c r="H75" s="12" t="str">
        <f t="shared" si="3"/>
        <v/>
      </c>
    </row>
    <row r="76" spans="2:8" x14ac:dyDescent="0.25">
      <c r="B76" s="32" t="str">
        <f>IF(A76,VLOOKUP(A76,أكواد!J:K,2,0),"")</f>
        <v/>
      </c>
      <c r="E76" s="11">
        <f>SUMIF('التحصيل من المورد'!D:D,A76,'التحصيل من المورد'!F:F)</f>
        <v>0</v>
      </c>
      <c r="F76" s="12">
        <f>SUMIF(المشتريات!E:E,A76,المشتريات!K:K)</f>
        <v>0</v>
      </c>
      <c r="G76" s="12" t="str">
        <f t="shared" si="2"/>
        <v/>
      </c>
      <c r="H76" s="12" t="str">
        <f t="shared" si="3"/>
        <v/>
      </c>
    </row>
    <row r="77" spans="2:8" x14ac:dyDescent="0.25">
      <c r="B77" s="32" t="str">
        <f>IF(A77,VLOOKUP(A77,أكواد!J:K,2,0),"")</f>
        <v/>
      </c>
      <c r="E77" s="11">
        <f>SUMIF('التحصيل من المورد'!D:D,A77,'التحصيل من المورد'!F:F)</f>
        <v>0</v>
      </c>
      <c r="F77" s="12">
        <f>SUMIF(المشتريات!E:E,A77,المشتريات!K:K)</f>
        <v>0</v>
      </c>
      <c r="G77" s="12" t="str">
        <f t="shared" si="2"/>
        <v/>
      </c>
      <c r="H77" s="12" t="str">
        <f t="shared" si="3"/>
        <v/>
      </c>
    </row>
    <row r="78" spans="2:8" x14ac:dyDescent="0.25">
      <c r="B78" s="32" t="str">
        <f>IF(A78,VLOOKUP(A78,أكواد!J:K,2,0),"")</f>
        <v/>
      </c>
      <c r="E78" s="11">
        <f>SUMIF('التحصيل من المورد'!D:D,A78,'التحصيل من المورد'!F:F)</f>
        <v>0</v>
      </c>
      <c r="F78" s="12">
        <f>SUMIF(المشتريات!E:E,A78,المشتريات!K:K)</f>
        <v>0</v>
      </c>
      <c r="G78" s="12" t="str">
        <f t="shared" si="2"/>
        <v/>
      </c>
      <c r="H78" s="12" t="str">
        <f t="shared" si="3"/>
        <v/>
      </c>
    </row>
    <row r="79" spans="2:8" x14ac:dyDescent="0.25">
      <c r="B79" s="32" t="str">
        <f>IF(A79,VLOOKUP(A79,أكواد!J:K,2,0),"")</f>
        <v/>
      </c>
      <c r="E79" s="11">
        <f>SUMIF('التحصيل من المورد'!D:D,A79,'التحصيل من المورد'!F:F)</f>
        <v>0</v>
      </c>
      <c r="F79" s="12">
        <f>SUMIF(المشتريات!E:E,A79,المشتريات!K:K)</f>
        <v>0</v>
      </c>
      <c r="G79" s="12" t="str">
        <f t="shared" si="2"/>
        <v/>
      </c>
      <c r="H79" s="12" t="str">
        <f t="shared" si="3"/>
        <v/>
      </c>
    </row>
    <row r="80" spans="2:8" x14ac:dyDescent="0.25">
      <c r="B80" s="32" t="str">
        <f>IF(A80,VLOOKUP(A80,أكواد!J:K,2,0),"")</f>
        <v/>
      </c>
      <c r="E80" s="11">
        <f>SUMIF('التحصيل من المورد'!D:D,A80,'التحصيل من المورد'!F:F)</f>
        <v>0</v>
      </c>
      <c r="F80" s="12">
        <f>SUMIF(المشتريات!E:E,A80,المشتريات!K:K)</f>
        <v>0</v>
      </c>
      <c r="G80" s="12" t="str">
        <f t="shared" si="2"/>
        <v/>
      </c>
      <c r="H80" s="12" t="str">
        <f t="shared" si="3"/>
        <v/>
      </c>
    </row>
    <row r="81" spans="2:8" x14ac:dyDescent="0.25">
      <c r="B81" s="32" t="str">
        <f>IF(A81,VLOOKUP(A81,أكواد!J:K,2,0),"")</f>
        <v/>
      </c>
      <c r="E81" s="11">
        <f>SUMIF('التحصيل من المورد'!D:D,A81,'التحصيل من المورد'!F:F)</f>
        <v>0</v>
      </c>
      <c r="F81" s="12">
        <f>SUMIF(المشتريات!E:E,A81,المشتريات!K:K)</f>
        <v>0</v>
      </c>
      <c r="G81" s="12" t="str">
        <f t="shared" si="2"/>
        <v/>
      </c>
      <c r="H81" s="12" t="str">
        <f t="shared" si="3"/>
        <v/>
      </c>
    </row>
    <row r="82" spans="2:8" x14ac:dyDescent="0.25">
      <c r="B82" s="32" t="str">
        <f>IF(A82,VLOOKUP(A82,أكواد!J:K,2,0),"")</f>
        <v/>
      </c>
      <c r="E82" s="11">
        <f>SUMIF('التحصيل من المورد'!D:D,A82,'التحصيل من المورد'!F:F)</f>
        <v>0</v>
      </c>
      <c r="F82" s="12">
        <f>SUMIF(المشتريات!E:E,A82,المشتريات!K:K)</f>
        <v>0</v>
      </c>
      <c r="G82" s="12" t="str">
        <f t="shared" si="2"/>
        <v/>
      </c>
      <c r="H82" s="12" t="str">
        <f t="shared" si="3"/>
        <v/>
      </c>
    </row>
    <row r="83" spans="2:8" x14ac:dyDescent="0.25">
      <c r="B83" s="32" t="str">
        <f>IF(A83,VLOOKUP(A83,أكواد!J:K,2,0),"")</f>
        <v/>
      </c>
      <c r="E83" s="11">
        <f>SUMIF('التحصيل من المورد'!D:D,A83,'التحصيل من المورد'!F:F)</f>
        <v>0</v>
      </c>
      <c r="F83" s="12">
        <f>SUMIF(المشتريات!E:E,A83,المشتريات!K:K)</f>
        <v>0</v>
      </c>
      <c r="G83" s="12" t="str">
        <f t="shared" si="2"/>
        <v/>
      </c>
      <c r="H83" s="12" t="str">
        <f t="shared" si="3"/>
        <v/>
      </c>
    </row>
    <row r="84" spans="2:8" x14ac:dyDescent="0.25">
      <c r="B84" s="32" t="str">
        <f>IF(A84,VLOOKUP(A84,أكواد!J:K,2,0),"")</f>
        <v/>
      </c>
      <c r="E84" s="11">
        <f>SUMIF('التحصيل من المورد'!D:D,A84,'التحصيل من المورد'!F:F)</f>
        <v>0</v>
      </c>
      <c r="F84" s="12">
        <f>SUMIF(المشتريات!E:E,A84,المشتريات!K:K)</f>
        <v>0</v>
      </c>
      <c r="G84" s="12" t="str">
        <f t="shared" si="2"/>
        <v/>
      </c>
      <c r="H84" s="12" t="str">
        <f t="shared" si="3"/>
        <v/>
      </c>
    </row>
    <row r="85" spans="2:8" x14ac:dyDescent="0.25">
      <c r="B85" s="32" t="str">
        <f>IF(A85,VLOOKUP(A85,أكواد!J:K,2,0),"")</f>
        <v/>
      </c>
      <c r="E85" s="11">
        <f>SUMIF('التحصيل من المورد'!D:D,A85,'التحصيل من المورد'!F:F)</f>
        <v>0</v>
      </c>
      <c r="F85" s="12">
        <f>SUMIF(المشتريات!E:E,A85,المشتريات!K:K)</f>
        <v>0</v>
      </c>
      <c r="G85" s="12" t="str">
        <f t="shared" si="2"/>
        <v/>
      </c>
      <c r="H85" s="12" t="str">
        <f t="shared" si="3"/>
        <v/>
      </c>
    </row>
    <row r="86" spans="2:8" x14ac:dyDescent="0.25">
      <c r="B86" s="32" t="str">
        <f>IF(A86,VLOOKUP(A86,أكواد!J:K,2,0),"")</f>
        <v/>
      </c>
      <c r="E86" s="11">
        <f>SUMIF('التحصيل من المورد'!D:D,A86,'التحصيل من المورد'!F:F)</f>
        <v>0</v>
      </c>
      <c r="F86" s="12">
        <f>SUMIF(المشتريات!E:E,A86,المشتريات!K:K)</f>
        <v>0</v>
      </c>
      <c r="G86" s="12" t="str">
        <f t="shared" si="2"/>
        <v/>
      </c>
      <c r="H86" s="12" t="str">
        <f t="shared" si="3"/>
        <v/>
      </c>
    </row>
    <row r="87" spans="2:8" x14ac:dyDescent="0.25">
      <c r="B87" s="32" t="str">
        <f>IF(A87,VLOOKUP(A87,أكواد!J:K,2,0),"")</f>
        <v/>
      </c>
      <c r="E87" s="11">
        <f>SUMIF('التحصيل من المورد'!D:D,A87,'التحصيل من المورد'!F:F)</f>
        <v>0</v>
      </c>
      <c r="F87" s="12">
        <f>SUMIF(المشتريات!E:E,A87,المشتريات!K:K)</f>
        <v>0</v>
      </c>
      <c r="G87" s="12" t="str">
        <f t="shared" si="2"/>
        <v/>
      </c>
      <c r="H87" s="12" t="str">
        <f t="shared" si="3"/>
        <v/>
      </c>
    </row>
    <row r="88" spans="2:8" x14ac:dyDescent="0.25">
      <c r="B88" s="32" t="str">
        <f>IF(A88,VLOOKUP(A88,أكواد!J:K,2,0),"")</f>
        <v/>
      </c>
      <c r="E88" s="11">
        <f>SUMIF('التحصيل من المورد'!D:D,A88,'التحصيل من المورد'!F:F)</f>
        <v>0</v>
      </c>
      <c r="F88" s="12">
        <f>SUMIF(المشتريات!E:E,A88,المشتريات!K:K)</f>
        <v>0</v>
      </c>
      <c r="G88" s="12" t="str">
        <f t="shared" si="2"/>
        <v/>
      </c>
      <c r="H88" s="12" t="str">
        <f t="shared" si="3"/>
        <v/>
      </c>
    </row>
    <row r="89" spans="2:8" x14ac:dyDescent="0.25">
      <c r="B89" s="32" t="str">
        <f>IF(A89,VLOOKUP(A89,أكواد!J:K,2,0),"")</f>
        <v/>
      </c>
      <c r="E89" s="11">
        <f>SUMIF('التحصيل من المورد'!D:D,A89,'التحصيل من المورد'!F:F)</f>
        <v>0</v>
      </c>
      <c r="F89" s="12">
        <f>SUMIF(المشتريات!E:E,A89,المشتريات!K:K)</f>
        <v>0</v>
      </c>
      <c r="G89" s="12" t="str">
        <f t="shared" si="2"/>
        <v/>
      </c>
      <c r="H89" s="12" t="str">
        <f t="shared" si="3"/>
        <v/>
      </c>
    </row>
    <row r="90" spans="2:8" x14ac:dyDescent="0.25">
      <c r="B90" s="32" t="str">
        <f>IF(A90,VLOOKUP(A90,أكواد!J:K,2,0),"")</f>
        <v/>
      </c>
      <c r="E90" s="11">
        <f>SUMIF('التحصيل من المورد'!D:D,A90,'التحصيل من المورد'!F:F)</f>
        <v>0</v>
      </c>
      <c r="F90" s="12">
        <f>SUMIF(المشتريات!E:E,A90,المشتريات!K:K)</f>
        <v>0</v>
      </c>
      <c r="G90" s="12" t="str">
        <f t="shared" si="2"/>
        <v/>
      </c>
      <c r="H90" s="12" t="str">
        <f t="shared" si="3"/>
        <v/>
      </c>
    </row>
    <row r="91" spans="2:8" x14ac:dyDescent="0.25">
      <c r="B91" s="32" t="str">
        <f>IF(A91,VLOOKUP(A91,أكواد!J:K,2,0),"")</f>
        <v/>
      </c>
      <c r="E91" s="11">
        <f>SUMIF('التحصيل من المورد'!D:D,A91,'التحصيل من المورد'!F:F)</f>
        <v>0</v>
      </c>
      <c r="F91" s="12">
        <f>SUMIF(المشتريات!E:E,A91,المشتريات!K:K)</f>
        <v>0</v>
      </c>
      <c r="G91" s="12" t="str">
        <f t="shared" si="2"/>
        <v/>
      </c>
      <c r="H91" s="12" t="str">
        <f t="shared" si="3"/>
        <v/>
      </c>
    </row>
    <row r="92" spans="2:8" x14ac:dyDescent="0.25">
      <c r="B92" s="32" t="str">
        <f>IF(A92,VLOOKUP(A92,أكواد!J:K,2,0),"")</f>
        <v/>
      </c>
      <c r="E92" s="11">
        <f>SUMIF('التحصيل من المورد'!D:D,A92,'التحصيل من المورد'!F:F)</f>
        <v>0</v>
      </c>
      <c r="F92" s="12">
        <f>SUMIF(المشتريات!E:E,A92,المشتريات!K:K)</f>
        <v>0</v>
      </c>
      <c r="G92" s="12" t="str">
        <f t="shared" si="2"/>
        <v/>
      </c>
      <c r="H92" s="12" t="str">
        <f t="shared" si="3"/>
        <v/>
      </c>
    </row>
    <row r="93" spans="2:8" x14ac:dyDescent="0.25">
      <c r="B93" s="32" t="str">
        <f>IF(A93,VLOOKUP(A93,أكواد!J:K,2,0),"")</f>
        <v/>
      </c>
      <c r="E93" s="11">
        <f>SUMIF('التحصيل من المورد'!D:D,A93,'التحصيل من المورد'!F:F)</f>
        <v>0</v>
      </c>
      <c r="F93" s="12">
        <f>SUMIF(المشتريات!E:E,A93,المشتريات!K:K)</f>
        <v>0</v>
      </c>
      <c r="G93" s="12" t="str">
        <f t="shared" si="2"/>
        <v/>
      </c>
      <c r="H93" s="12" t="str">
        <f t="shared" si="3"/>
        <v/>
      </c>
    </row>
    <row r="94" spans="2:8" x14ac:dyDescent="0.25">
      <c r="B94" s="32" t="str">
        <f>IF(A94,VLOOKUP(A94,أكواد!J:K,2,0),"")</f>
        <v/>
      </c>
      <c r="E94" s="11">
        <f>SUMIF('التحصيل من المورد'!D:D,A94,'التحصيل من المورد'!F:F)</f>
        <v>0</v>
      </c>
      <c r="F94" s="12">
        <f>SUMIF(المشتريات!E:E,A94,المشتريات!K:K)</f>
        <v>0</v>
      </c>
      <c r="G94" s="12" t="str">
        <f t="shared" si="2"/>
        <v/>
      </c>
      <c r="H94" s="12" t="str">
        <f t="shared" si="3"/>
        <v/>
      </c>
    </row>
    <row r="95" spans="2:8" x14ac:dyDescent="0.25">
      <c r="B95" s="32" t="str">
        <f>IF(A95,VLOOKUP(A95,أكواد!J:K,2,0),"")</f>
        <v/>
      </c>
      <c r="E95" s="11">
        <f>SUMIF('التحصيل من المورد'!D:D,A95,'التحصيل من المورد'!F:F)</f>
        <v>0</v>
      </c>
      <c r="F95" s="12">
        <f>SUMIF(المشتريات!E:E,A95,المشتريات!K:K)</f>
        <v>0</v>
      </c>
      <c r="G95" s="12" t="str">
        <f t="shared" si="2"/>
        <v/>
      </c>
      <c r="H95" s="12" t="str">
        <f t="shared" si="3"/>
        <v/>
      </c>
    </row>
    <row r="96" spans="2:8" x14ac:dyDescent="0.25">
      <c r="B96" s="32" t="str">
        <f>IF(A96,VLOOKUP(A96,أكواد!J:K,2,0),"")</f>
        <v/>
      </c>
      <c r="E96" s="11">
        <f>SUMIF('التحصيل من المورد'!D:D,A96,'التحصيل من المورد'!F:F)</f>
        <v>0</v>
      </c>
      <c r="F96" s="12">
        <f>SUMIF(المشتريات!E:E,A96,المشتريات!K:K)</f>
        <v>0</v>
      </c>
      <c r="G96" s="12" t="str">
        <f t="shared" si="2"/>
        <v/>
      </c>
      <c r="H96" s="12" t="str">
        <f t="shared" si="3"/>
        <v/>
      </c>
    </row>
    <row r="97" spans="2:8" x14ac:dyDescent="0.25">
      <c r="B97" s="32" t="str">
        <f>IF(A97,VLOOKUP(A97,أكواد!J:K,2,0),"")</f>
        <v/>
      </c>
      <c r="E97" s="11">
        <f>SUMIF('التحصيل من المورد'!D:D,A97,'التحصيل من المورد'!F:F)</f>
        <v>0</v>
      </c>
      <c r="F97" s="12">
        <f>SUMIF(المشتريات!E:E,A97,المشتريات!K:K)</f>
        <v>0</v>
      </c>
      <c r="G97" s="12" t="str">
        <f t="shared" si="2"/>
        <v/>
      </c>
      <c r="H97" s="12" t="str">
        <f t="shared" si="3"/>
        <v/>
      </c>
    </row>
    <row r="98" spans="2:8" x14ac:dyDescent="0.25">
      <c r="B98" s="32" t="str">
        <f>IF(A98,VLOOKUP(A98,أكواد!J:K,2,0),"")</f>
        <v/>
      </c>
      <c r="E98" s="11">
        <f>SUMIF('التحصيل من المورد'!D:D,A98,'التحصيل من المورد'!F:F)</f>
        <v>0</v>
      </c>
      <c r="F98" s="12">
        <f>SUMIF(المشتريات!E:E,A98,المشتريات!K:K)</f>
        <v>0</v>
      </c>
      <c r="G98" s="12" t="str">
        <f t="shared" si="2"/>
        <v/>
      </c>
      <c r="H98" s="12" t="str">
        <f t="shared" si="3"/>
        <v/>
      </c>
    </row>
    <row r="99" spans="2:8" x14ac:dyDescent="0.25">
      <c r="B99" s="32" t="str">
        <f>IF(A99,VLOOKUP(A99,أكواد!J:K,2,0),"")</f>
        <v/>
      </c>
      <c r="E99" s="11">
        <f>SUMIF('التحصيل من المورد'!D:D,A99,'التحصيل من المورد'!F:F)</f>
        <v>0</v>
      </c>
      <c r="F99" s="12">
        <f>SUMIF(المشتريات!E:E,A99,المشتريات!K:K)</f>
        <v>0</v>
      </c>
      <c r="G99" s="12" t="str">
        <f t="shared" si="2"/>
        <v/>
      </c>
      <c r="H99" s="12" t="str">
        <f t="shared" si="3"/>
        <v/>
      </c>
    </row>
    <row r="100" spans="2:8" x14ac:dyDescent="0.25">
      <c r="B100" s="32" t="str">
        <f>IF(A100,VLOOKUP(A100,أكواد!J:K,2,0),"")</f>
        <v/>
      </c>
      <c r="E100" s="11">
        <f>SUMIF('التحصيل من المورد'!D:D,A100,'التحصيل من المورد'!F:F)</f>
        <v>0</v>
      </c>
      <c r="F100" s="12">
        <f>SUMIF(المشتريات!E:E,A100,المشتريات!K:K)</f>
        <v>0</v>
      </c>
      <c r="G100" s="12" t="str">
        <f t="shared" si="2"/>
        <v/>
      </c>
      <c r="H100" s="12" t="str">
        <f t="shared" si="3"/>
        <v/>
      </c>
    </row>
    <row r="101" spans="2:8" x14ac:dyDescent="0.25">
      <c r="B101" s="32" t="str">
        <f>IF(A101,VLOOKUP(A101,أكواد!J:K,2,0),"")</f>
        <v/>
      </c>
      <c r="E101" s="11">
        <f>SUMIF('التحصيل من المورد'!D:D,A101,'التحصيل من المورد'!F:F)</f>
        <v>0</v>
      </c>
      <c r="F101" s="12">
        <f>SUMIF(المشتريات!E:E,A101,المشتريات!K:K)</f>
        <v>0</v>
      </c>
      <c r="G101" s="12" t="str">
        <f t="shared" si="2"/>
        <v/>
      </c>
      <c r="H101" s="12" t="str">
        <f t="shared" si="3"/>
        <v/>
      </c>
    </row>
    <row r="102" spans="2:8" x14ac:dyDescent="0.25">
      <c r="B102" s="32" t="str">
        <f>IF(A102,VLOOKUP(A102,أكواد!J:K,2,0),"")</f>
        <v/>
      </c>
      <c r="E102" s="11">
        <f>SUMIF('التحصيل من المورد'!D:D,A102,'التحصيل من المورد'!F:F)</f>
        <v>0</v>
      </c>
      <c r="F102" s="12">
        <f>SUMIF(المشتريات!E:E,A102,المشتريات!K:K)</f>
        <v>0</v>
      </c>
      <c r="G102" s="12" t="str">
        <f t="shared" si="2"/>
        <v/>
      </c>
      <c r="H102" s="12" t="str">
        <f t="shared" si="3"/>
        <v/>
      </c>
    </row>
    <row r="103" spans="2:8" x14ac:dyDescent="0.25">
      <c r="B103" s="32" t="str">
        <f>IF(A103,VLOOKUP(A103,أكواد!J:K,2,0),"")</f>
        <v/>
      </c>
      <c r="E103" s="11">
        <f>SUMIF('التحصيل من المورد'!D:D,A103,'التحصيل من المورد'!F:F)</f>
        <v>0</v>
      </c>
      <c r="F103" s="12">
        <f>SUMIF(المشتريات!E:E,A103,المشتريات!K:K)</f>
        <v>0</v>
      </c>
      <c r="G103" s="12" t="str">
        <f t="shared" si="2"/>
        <v/>
      </c>
      <c r="H103" s="12" t="str">
        <f t="shared" si="3"/>
        <v/>
      </c>
    </row>
    <row r="104" spans="2:8" x14ac:dyDescent="0.25">
      <c r="B104" s="32" t="str">
        <f>IF(A104,VLOOKUP(A104,أكواد!J:K,2,0),"")</f>
        <v/>
      </c>
      <c r="E104" s="11">
        <f>SUMIF('التحصيل من المورد'!D:D,A104,'التحصيل من المورد'!F:F)</f>
        <v>0</v>
      </c>
      <c r="F104" s="12">
        <f>SUMIF(المشتريات!E:E,A104,المشتريات!K:K)</f>
        <v>0</v>
      </c>
      <c r="G104" s="12" t="str">
        <f t="shared" si="2"/>
        <v/>
      </c>
      <c r="H104" s="12" t="str">
        <f t="shared" si="3"/>
        <v/>
      </c>
    </row>
    <row r="105" spans="2:8" x14ac:dyDescent="0.25">
      <c r="B105" s="32" t="str">
        <f>IF(A105,VLOOKUP(A105,أكواد!J:K,2,0),"")</f>
        <v/>
      </c>
      <c r="E105" s="11">
        <f>SUMIF('التحصيل من المورد'!D:D,A105,'التحصيل من المورد'!F:F)</f>
        <v>0</v>
      </c>
      <c r="F105" s="12">
        <f>SUMIF(المشتريات!E:E,A105,المشتريات!K:K)</f>
        <v>0</v>
      </c>
      <c r="G105" s="12" t="str">
        <f t="shared" si="2"/>
        <v/>
      </c>
      <c r="H105" s="12" t="str">
        <f t="shared" si="3"/>
        <v/>
      </c>
    </row>
    <row r="106" spans="2:8" x14ac:dyDescent="0.25">
      <c r="B106" s="32" t="str">
        <f>IF(A106,VLOOKUP(A106,أكواد!J:K,2,0),"")</f>
        <v/>
      </c>
      <c r="E106" s="11">
        <f>SUMIF('التحصيل من المورد'!D:D,A106,'التحصيل من المورد'!F:F)</f>
        <v>0</v>
      </c>
      <c r="F106" s="12">
        <f>SUMIF(المشتريات!E:E,A106,المشتريات!K:K)</f>
        <v>0</v>
      </c>
      <c r="G106" s="12" t="str">
        <f t="shared" si="2"/>
        <v/>
      </c>
      <c r="H106" s="12" t="str">
        <f t="shared" si="3"/>
        <v/>
      </c>
    </row>
    <row r="107" spans="2:8" x14ac:dyDescent="0.25">
      <c r="B107" s="32" t="str">
        <f>IF(A107,VLOOKUP(A107,أكواد!J:K,2,0),"")</f>
        <v/>
      </c>
      <c r="E107" s="11">
        <f>SUMIF('التحصيل من المورد'!D:D,A107,'التحصيل من المورد'!F:F)</f>
        <v>0</v>
      </c>
      <c r="F107" s="12">
        <f>SUMIF(المشتريات!E:E,A107,المشتريات!K:K)</f>
        <v>0</v>
      </c>
      <c r="G107" s="12" t="str">
        <f t="shared" si="2"/>
        <v/>
      </c>
      <c r="H107" s="12" t="str">
        <f t="shared" si="3"/>
        <v/>
      </c>
    </row>
    <row r="108" spans="2:8" x14ac:dyDescent="0.25">
      <c r="B108" s="32" t="str">
        <f>IF(A108,VLOOKUP(A108,أكواد!J:K,2,0),"")</f>
        <v/>
      </c>
      <c r="E108" s="11">
        <f>SUMIF('التحصيل من المورد'!D:D,A108,'التحصيل من المورد'!F:F)</f>
        <v>0</v>
      </c>
      <c r="F108" s="12">
        <f>SUMIF(المشتريات!E:E,A108,المشتريات!K:K)</f>
        <v>0</v>
      </c>
      <c r="G108" s="12" t="str">
        <f t="shared" si="2"/>
        <v/>
      </c>
      <c r="H108" s="12" t="str">
        <f t="shared" si="3"/>
        <v/>
      </c>
    </row>
    <row r="109" spans="2:8" x14ac:dyDescent="0.25">
      <c r="B109" s="32" t="str">
        <f>IF(A109,VLOOKUP(A109,أكواد!J:K,2,0),"")</f>
        <v/>
      </c>
      <c r="E109" s="11">
        <f>SUMIF('التحصيل من المورد'!D:D,A109,'التحصيل من المورد'!F:F)</f>
        <v>0</v>
      </c>
      <c r="F109" s="12">
        <f>SUMIF(المشتريات!E:E,A109,المشتريات!K:K)</f>
        <v>0</v>
      </c>
      <c r="G109" s="12" t="str">
        <f t="shared" si="2"/>
        <v/>
      </c>
      <c r="H109" s="12" t="str">
        <f t="shared" si="3"/>
        <v/>
      </c>
    </row>
    <row r="110" spans="2:8" x14ac:dyDescent="0.25">
      <c r="B110" s="32" t="str">
        <f>IF(A110,VLOOKUP(A110,أكواد!J:K,2,0),"")</f>
        <v/>
      </c>
      <c r="E110" s="11">
        <f>SUMIF('التحصيل من المورد'!D:D,A110,'التحصيل من المورد'!F:F)</f>
        <v>0</v>
      </c>
      <c r="F110" s="12">
        <f>SUMIF(المشتريات!E:E,A110,المشتريات!K:K)</f>
        <v>0</v>
      </c>
      <c r="G110" s="12" t="str">
        <f t="shared" si="2"/>
        <v/>
      </c>
      <c r="H110" s="12" t="str">
        <f t="shared" si="3"/>
        <v/>
      </c>
    </row>
    <row r="111" spans="2:8" x14ac:dyDescent="0.25">
      <c r="B111" s="32" t="str">
        <f>IF(A111,VLOOKUP(A111,أكواد!J:K,2,0),"")</f>
        <v/>
      </c>
      <c r="E111" s="11">
        <f>SUMIF('التحصيل من المورد'!D:D,A111,'التحصيل من المورد'!F:F)</f>
        <v>0</v>
      </c>
      <c r="F111" s="12">
        <f>SUMIF(المشتريات!E:E,A111,المشتريات!K:K)</f>
        <v>0</v>
      </c>
      <c r="G111" s="12" t="str">
        <f t="shared" si="2"/>
        <v/>
      </c>
      <c r="H111" s="12" t="str">
        <f t="shared" si="3"/>
        <v/>
      </c>
    </row>
    <row r="112" spans="2:8" x14ac:dyDescent="0.25">
      <c r="B112" s="32" t="str">
        <f>IF(A112,VLOOKUP(A112,أكواد!J:K,2,0),"")</f>
        <v/>
      </c>
      <c r="E112" s="11">
        <f>SUMIF('التحصيل من المورد'!D:D,A112,'التحصيل من المورد'!F:F)</f>
        <v>0</v>
      </c>
      <c r="F112" s="12">
        <f>SUMIF(المشتريات!E:E,A112,المشتريات!K:K)</f>
        <v>0</v>
      </c>
      <c r="G112" s="12" t="str">
        <f t="shared" si="2"/>
        <v/>
      </c>
      <c r="H112" s="12" t="str">
        <f t="shared" si="3"/>
        <v/>
      </c>
    </row>
    <row r="113" spans="2:8" x14ac:dyDescent="0.25">
      <c r="B113" s="32" t="str">
        <f>IF(A113,VLOOKUP(A113,أكواد!J:K,2,0),"")</f>
        <v/>
      </c>
      <c r="E113" s="11">
        <f>SUMIF('التحصيل من المورد'!D:D,A113,'التحصيل من المورد'!F:F)</f>
        <v>0</v>
      </c>
      <c r="F113" s="12">
        <f>SUMIF(المشتريات!E:E,A113,المشتريات!K:K)</f>
        <v>0</v>
      </c>
      <c r="G113" s="12" t="str">
        <f t="shared" si="2"/>
        <v/>
      </c>
      <c r="H113" s="12" t="str">
        <f t="shared" si="3"/>
        <v/>
      </c>
    </row>
    <row r="114" spans="2:8" x14ac:dyDescent="0.25">
      <c r="B114" s="32" t="str">
        <f>IF(A114,VLOOKUP(A114,أكواد!J:K,2,0),"")</f>
        <v/>
      </c>
      <c r="E114" s="11">
        <f>SUMIF('التحصيل من المورد'!D:D,A114,'التحصيل من المورد'!F:F)</f>
        <v>0</v>
      </c>
      <c r="F114" s="12">
        <f>SUMIF(المشتريات!E:E,A114,المشتريات!K:K)</f>
        <v>0</v>
      </c>
      <c r="G114" s="12" t="str">
        <f t="shared" si="2"/>
        <v/>
      </c>
      <c r="H114" s="12" t="str">
        <f t="shared" si="3"/>
        <v/>
      </c>
    </row>
    <row r="115" spans="2:8" x14ac:dyDescent="0.25">
      <c r="B115" s="32" t="str">
        <f>IF(A115,VLOOKUP(A115,أكواد!J:K,2,0),"")</f>
        <v/>
      </c>
      <c r="E115" s="11">
        <f>SUMIF('التحصيل من المورد'!D:D,A115,'التحصيل من المورد'!F:F)</f>
        <v>0</v>
      </c>
      <c r="F115" s="12">
        <f>SUMIF(المشتريات!E:E,A115,المشتريات!K:K)</f>
        <v>0</v>
      </c>
      <c r="G115" s="12" t="str">
        <f t="shared" si="2"/>
        <v/>
      </c>
      <c r="H115" s="12" t="str">
        <f t="shared" si="3"/>
        <v/>
      </c>
    </row>
    <row r="116" spans="2:8" x14ac:dyDescent="0.25">
      <c r="B116" s="32" t="str">
        <f>IF(A116,VLOOKUP(A116,أكواد!J:K,2,0),"")</f>
        <v/>
      </c>
      <c r="E116" s="11">
        <f>SUMIF('التحصيل من المورد'!D:D,A116,'التحصيل من المورد'!F:F)</f>
        <v>0</v>
      </c>
      <c r="F116" s="12">
        <f>SUMIF(المشتريات!E:E,A116,المشتريات!K:K)</f>
        <v>0</v>
      </c>
      <c r="G116" s="12" t="str">
        <f t="shared" si="2"/>
        <v/>
      </c>
      <c r="H116" s="12" t="str">
        <f t="shared" si="3"/>
        <v/>
      </c>
    </row>
    <row r="117" spans="2:8" x14ac:dyDescent="0.25">
      <c r="B117" s="32" t="str">
        <f>IF(A117,VLOOKUP(A117,أكواد!J:K,2,0),"")</f>
        <v/>
      </c>
      <c r="E117" s="11">
        <f>SUMIF('التحصيل من المورد'!D:D,A117,'التحصيل من المورد'!F:F)</f>
        <v>0</v>
      </c>
      <c r="F117" s="12">
        <f>SUMIF(المشتريات!E:E,A117,المشتريات!K:K)</f>
        <v>0</v>
      </c>
      <c r="G117" s="12" t="str">
        <f t="shared" si="2"/>
        <v/>
      </c>
      <c r="H117" s="12" t="str">
        <f t="shared" si="3"/>
        <v/>
      </c>
    </row>
    <row r="118" spans="2:8" x14ac:dyDescent="0.25">
      <c r="B118" s="32" t="str">
        <f>IF(A118,VLOOKUP(A118,أكواد!J:K,2,0),"")</f>
        <v/>
      </c>
      <c r="E118" s="11">
        <f>SUMIF('التحصيل من المورد'!D:D,A118,'التحصيل من المورد'!F:F)</f>
        <v>0</v>
      </c>
      <c r="F118" s="12">
        <f>SUMIF(المشتريات!E:E,A118,المشتريات!K:K)</f>
        <v>0</v>
      </c>
      <c r="G118" s="12" t="str">
        <f t="shared" si="2"/>
        <v/>
      </c>
      <c r="H118" s="12" t="str">
        <f t="shared" si="3"/>
        <v/>
      </c>
    </row>
    <row r="119" spans="2:8" x14ac:dyDescent="0.25">
      <c r="B119" s="32" t="str">
        <f>IF(A119,VLOOKUP(A119,أكواد!J:K,2,0),"")</f>
        <v/>
      </c>
      <c r="E119" s="11">
        <f>SUMIF('التحصيل من المورد'!D:D,A119,'التحصيل من المورد'!F:F)</f>
        <v>0</v>
      </c>
      <c r="F119" s="12">
        <f>SUMIF(المشتريات!E:E,A119,المشتريات!K:K)</f>
        <v>0</v>
      </c>
      <c r="G119" s="12" t="str">
        <f t="shared" si="2"/>
        <v/>
      </c>
      <c r="H119" s="12" t="str">
        <f t="shared" si="3"/>
        <v/>
      </c>
    </row>
    <row r="120" spans="2:8" x14ac:dyDescent="0.25">
      <c r="B120" s="32" t="str">
        <f>IF(A120,VLOOKUP(A120,أكواد!J:K,2,0),"")</f>
        <v/>
      </c>
      <c r="E120" s="11">
        <f>SUMIF('التحصيل من المورد'!D:D,A120,'التحصيل من المورد'!F:F)</f>
        <v>0</v>
      </c>
      <c r="F120" s="12">
        <f>SUMIF(المشتريات!E:E,A120,المشتريات!K:K)</f>
        <v>0</v>
      </c>
      <c r="G120" s="12" t="str">
        <f t="shared" si="2"/>
        <v/>
      </c>
      <c r="H120" s="12" t="str">
        <f t="shared" si="3"/>
        <v/>
      </c>
    </row>
    <row r="121" spans="2:8" x14ac:dyDescent="0.25">
      <c r="B121" s="32" t="str">
        <f>IF(A121,VLOOKUP(A121,أكواد!J:K,2,0),"")</f>
        <v/>
      </c>
      <c r="E121" s="11">
        <f>SUMIF('التحصيل من المورد'!D:D,A121,'التحصيل من المورد'!F:F)</f>
        <v>0</v>
      </c>
      <c r="F121" s="12">
        <f>SUMIF(المشتريات!E:E,A121,المشتريات!K:K)</f>
        <v>0</v>
      </c>
      <c r="G121" s="12" t="str">
        <f t="shared" si="2"/>
        <v/>
      </c>
      <c r="H121" s="12" t="str">
        <f t="shared" si="3"/>
        <v/>
      </c>
    </row>
    <row r="122" spans="2:8" x14ac:dyDescent="0.25">
      <c r="B122" s="32" t="str">
        <f>IF(A122,VLOOKUP(A122,أكواد!J:K,2,0),"")</f>
        <v/>
      </c>
      <c r="E122" s="11">
        <f>SUMIF('التحصيل من المورد'!D:D,A122,'التحصيل من المورد'!F:F)</f>
        <v>0</v>
      </c>
      <c r="F122" s="12">
        <f>SUMIF(المشتريات!E:E,A122,المشتريات!K:K)</f>
        <v>0</v>
      </c>
      <c r="G122" s="12" t="str">
        <f t="shared" si="2"/>
        <v/>
      </c>
      <c r="H122" s="12" t="str">
        <f t="shared" si="3"/>
        <v/>
      </c>
    </row>
    <row r="123" spans="2:8" x14ac:dyDescent="0.25">
      <c r="B123" s="32" t="str">
        <f>IF(A123,VLOOKUP(A123,أكواد!J:K,2,0),"")</f>
        <v/>
      </c>
      <c r="E123" s="11">
        <f>SUMIF('التحصيل من المورد'!D:D,A123,'التحصيل من المورد'!F:F)</f>
        <v>0</v>
      </c>
      <c r="F123" s="12">
        <f>SUMIF(المشتريات!E:E,A123,المشتريات!K:K)</f>
        <v>0</v>
      </c>
      <c r="G123" s="12" t="str">
        <f t="shared" si="2"/>
        <v/>
      </c>
      <c r="H123" s="12" t="str">
        <f t="shared" si="3"/>
        <v/>
      </c>
    </row>
    <row r="124" spans="2:8" x14ac:dyDescent="0.25">
      <c r="B124" s="32" t="str">
        <f>IF(A124,VLOOKUP(A124,أكواد!J:K,2,0),"")</f>
        <v/>
      </c>
      <c r="E124" s="11">
        <f>SUMIF('التحصيل من المورد'!D:D,A124,'التحصيل من المورد'!F:F)</f>
        <v>0</v>
      </c>
      <c r="F124" s="12">
        <f>SUMIF(المشتريات!E:E,A124,المشتريات!K:K)</f>
        <v>0</v>
      </c>
      <c r="G124" s="12" t="str">
        <f t="shared" si="2"/>
        <v/>
      </c>
      <c r="H124" s="12" t="str">
        <f t="shared" si="3"/>
        <v/>
      </c>
    </row>
    <row r="125" spans="2:8" x14ac:dyDescent="0.25">
      <c r="B125" s="32" t="str">
        <f>IF(A125,VLOOKUP(A125,أكواد!J:K,2,0),"")</f>
        <v/>
      </c>
      <c r="E125" s="11">
        <f>SUMIF('التحصيل من المورد'!D:D,A125,'التحصيل من المورد'!F:F)</f>
        <v>0</v>
      </c>
      <c r="F125" s="12">
        <f>SUMIF(المشتريات!E:E,A125,المشتريات!K:K)</f>
        <v>0</v>
      </c>
      <c r="G125" s="12" t="str">
        <f t="shared" si="2"/>
        <v/>
      </c>
      <c r="H125" s="12" t="str">
        <f t="shared" si="3"/>
        <v/>
      </c>
    </row>
    <row r="126" spans="2:8" x14ac:dyDescent="0.25">
      <c r="B126" s="32" t="str">
        <f>IF(A126,VLOOKUP(A126,أكواد!J:K,2,0),"")</f>
        <v/>
      </c>
      <c r="E126" s="11">
        <f>SUMIF('التحصيل من المورد'!D:D,A126,'التحصيل من المورد'!F:F)</f>
        <v>0</v>
      </c>
      <c r="F126" s="12">
        <f>SUMIF(المشتريات!E:E,A126,المشتريات!K:K)</f>
        <v>0</v>
      </c>
      <c r="G126" s="12" t="str">
        <f t="shared" si="2"/>
        <v/>
      </c>
      <c r="H126" s="12" t="str">
        <f t="shared" si="3"/>
        <v/>
      </c>
    </row>
    <row r="127" spans="2:8" x14ac:dyDescent="0.25">
      <c r="B127" s="32" t="str">
        <f>IF(A127,VLOOKUP(A127,أكواد!J:K,2,0),"")</f>
        <v/>
      </c>
      <c r="E127" s="11">
        <f>SUMIF('التحصيل من المورد'!D:D,A127,'التحصيل من المورد'!F:F)</f>
        <v>0</v>
      </c>
      <c r="F127" s="12">
        <f>SUMIF(المشتريات!E:E,A127,المشتريات!K:K)</f>
        <v>0</v>
      </c>
      <c r="G127" s="12" t="str">
        <f t="shared" si="2"/>
        <v/>
      </c>
      <c r="H127" s="12" t="str">
        <f t="shared" si="3"/>
        <v/>
      </c>
    </row>
    <row r="128" spans="2:8" x14ac:dyDescent="0.25">
      <c r="B128" s="32" t="str">
        <f>IF(A128,VLOOKUP(A128,أكواد!J:K,2,0),"")</f>
        <v/>
      </c>
      <c r="E128" s="11">
        <f>SUMIF('التحصيل من المورد'!D:D,A128,'التحصيل من المورد'!F:F)</f>
        <v>0</v>
      </c>
      <c r="F128" s="12">
        <f>SUMIF(المشتريات!E:E,A128,المشتريات!K:K)</f>
        <v>0</v>
      </c>
      <c r="G128" s="12" t="str">
        <f t="shared" si="2"/>
        <v/>
      </c>
      <c r="H128" s="12" t="str">
        <f t="shared" si="3"/>
        <v/>
      </c>
    </row>
    <row r="129" spans="2:8" x14ac:dyDescent="0.25">
      <c r="B129" s="32" t="str">
        <f>IF(A129,VLOOKUP(A129,أكواد!J:K,2,0),"")</f>
        <v/>
      </c>
      <c r="E129" s="11">
        <f>SUMIF('التحصيل من المورد'!D:D,A129,'التحصيل من المورد'!F:F)</f>
        <v>0</v>
      </c>
      <c r="F129" s="12">
        <f>SUMIF(المشتريات!E:E,A129,المشتريات!K:K)</f>
        <v>0</v>
      </c>
      <c r="G129" s="12" t="str">
        <f t="shared" si="2"/>
        <v/>
      </c>
      <c r="H129" s="12" t="str">
        <f t="shared" si="3"/>
        <v/>
      </c>
    </row>
    <row r="130" spans="2:8" x14ac:dyDescent="0.25">
      <c r="B130" s="32" t="str">
        <f>IF(A130,VLOOKUP(A130,أكواد!J:K,2,0),"")</f>
        <v/>
      </c>
      <c r="E130" s="11">
        <f>SUMIF('التحصيل من المورد'!D:D,A130,'التحصيل من المورد'!F:F)</f>
        <v>0</v>
      </c>
      <c r="F130" s="12">
        <f>SUMIF(المشتريات!E:E,A130,المشتريات!K:K)</f>
        <v>0</v>
      </c>
      <c r="G130" s="12" t="str">
        <f t="shared" si="2"/>
        <v/>
      </c>
      <c r="H130" s="12" t="str">
        <f t="shared" si="3"/>
        <v/>
      </c>
    </row>
    <row r="131" spans="2:8" x14ac:dyDescent="0.25">
      <c r="B131" s="32" t="str">
        <f>IF(A131,VLOOKUP(A131,أكواد!J:K,2,0),"")</f>
        <v/>
      </c>
      <c r="E131" s="11">
        <f>SUMIF('التحصيل من المورد'!D:D,A131,'التحصيل من المورد'!F:F)</f>
        <v>0</v>
      </c>
      <c r="F131" s="12">
        <f>SUMIF(المشتريات!E:E,A131,المشتريات!K:K)</f>
        <v>0</v>
      </c>
      <c r="G131" s="12" t="str">
        <f t="shared" si="2"/>
        <v/>
      </c>
      <c r="H131" s="12" t="str">
        <f t="shared" si="3"/>
        <v/>
      </c>
    </row>
    <row r="132" spans="2:8" x14ac:dyDescent="0.25">
      <c r="B132" s="32" t="str">
        <f>IF(A132,VLOOKUP(A132,أكواد!J:K,2,0),"")</f>
        <v/>
      </c>
      <c r="E132" s="11">
        <f>SUMIF('التحصيل من المورد'!D:D,A132,'التحصيل من المورد'!F:F)</f>
        <v>0</v>
      </c>
      <c r="F132" s="12">
        <f>SUMIF(المشتريات!E:E,A132,المشتريات!K:K)</f>
        <v>0</v>
      </c>
      <c r="G132" s="12" t="str">
        <f t="shared" si="2"/>
        <v/>
      </c>
      <c r="H132" s="12" t="str">
        <f t="shared" si="3"/>
        <v/>
      </c>
    </row>
    <row r="133" spans="2:8" x14ac:dyDescent="0.25">
      <c r="B133" s="32" t="str">
        <f>IF(A133,VLOOKUP(A133,أكواد!J:K,2,0),"")</f>
        <v/>
      </c>
      <c r="E133" s="11">
        <f>SUMIF('التحصيل من المورد'!D:D,A133,'التحصيل من المورد'!F:F)</f>
        <v>0</v>
      </c>
      <c r="F133" s="12">
        <f>SUMIF(المشتريات!E:E,A133,المشتريات!K:K)</f>
        <v>0</v>
      </c>
      <c r="G133" s="12" t="str">
        <f t="shared" si="2"/>
        <v/>
      </c>
      <c r="H133" s="12" t="str">
        <f t="shared" si="3"/>
        <v/>
      </c>
    </row>
    <row r="134" spans="2:8" x14ac:dyDescent="0.25">
      <c r="B134" s="32" t="str">
        <f>IF(A134,VLOOKUP(A134,أكواد!J:K,2,0),"")</f>
        <v/>
      </c>
      <c r="E134" s="11">
        <f>SUMIF('التحصيل من المورد'!D:D,A134,'التحصيل من المورد'!F:F)</f>
        <v>0</v>
      </c>
      <c r="F134" s="12">
        <f>SUMIF(المشتريات!E:E,A134,المشتريات!K:K)</f>
        <v>0</v>
      </c>
      <c r="G134" s="12" t="str">
        <f t="shared" ref="G134:G197" si="4">IF(SUM(C134+E134)&gt;SUM(D134+F134),SUM(C134+E134)-SUM(D134+F134),"")</f>
        <v/>
      </c>
      <c r="H134" s="12" t="str">
        <f t="shared" ref="H134:H197" si="5">IF(SUM(D134+F134)&gt;SUM(C134+E134),SUM(D134+F134)-SUM(C134+E134),"")</f>
        <v/>
      </c>
    </row>
    <row r="135" spans="2:8" x14ac:dyDescent="0.25">
      <c r="B135" s="32" t="str">
        <f>IF(A135,VLOOKUP(A135,أكواد!J:K,2,0),"")</f>
        <v/>
      </c>
      <c r="E135" s="11">
        <f>SUMIF('التحصيل من المورد'!D:D,A135,'التحصيل من المورد'!F:F)</f>
        <v>0</v>
      </c>
      <c r="F135" s="12">
        <f>SUMIF(المشتريات!E:E,A135,المشتريات!K:K)</f>
        <v>0</v>
      </c>
      <c r="G135" s="12" t="str">
        <f t="shared" si="4"/>
        <v/>
      </c>
      <c r="H135" s="12" t="str">
        <f t="shared" si="5"/>
        <v/>
      </c>
    </row>
    <row r="136" spans="2:8" x14ac:dyDescent="0.25">
      <c r="B136" s="32" t="str">
        <f>IF(A136,VLOOKUP(A136,أكواد!J:K,2,0),"")</f>
        <v/>
      </c>
      <c r="E136" s="11">
        <f>SUMIF('التحصيل من المورد'!D:D,A136,'التحصيل من المورد'!F:F)</f>
        <v>0</v>
      </c>
      <c r="F136" s="12">
        <f>SUMIF(المشتريات!E:E,A136,المشتريات!K:K)</f>
        <v>0</v>
      </c>
      <c r="G136" s="12" t="str">
        <f t="shared" si="4"/>
        <v/>
      </c>
      <c r="H136" s="12" t="str">
        <f t="shared" si="5"/>
        <v/>
      </c>
    </row>
    <row r="137" spans="2:8" x14ac:dyDescent="0.25">
      <c r="B137" s="32" t="str">
        <f>IF(A137,VLOOKUP(A137,أكواد!J:K,2,0),"")</f>
        <v/>
      </c>
      <c r="E137" s="11">
        <f>SUMIF('التحصيل من المورد'!D:D,A137,'التحصيل من المورد'!F:F)</f>
        <v>0</v>
      </c>
      <c r="F137" s="12">
        <f>SUMIF(المشتريات!E:E,A137,المشتريات!K:K)</f>
        <v>0</v>
      </c>
      <c r="G137" s="12" t="str">
        <f t="shared" si="4"/>
        <v/>
      </c>
      <c r="H137" s="12" t="str">
        <f t="shared" si="5"/>
        <v/>
      </c>
    </row>
    <row r="138" spans="2:8" x14ac:dyDescent="0.25">
      <c r="B138" s="32" t="str">
        <f>IF(A138,VLOOKUP(A138,أكواد!J:K,2,0),"")</f>
        <v/>
      </c>
      <c r="E138" s="11">
        <f>SUMIF('التحصيل من المورد'!D:D,A138,'التحصيل من المورد'!F:F)</f>
        <v>0</v>
      </c>
      <c r="F138" s="12">
        <f>SUMIF(المشتريات!E:E,A138,المشتريات!K:K)</f>
        <v>0</v>
      </c>
      <c r="G138" s="12" t="str">
        <f t="shared" si="4"/>
        <v/>
      </c>
      <c r="H138" s="12" t="str">
        <f t="shared" si="5"/>
        <v/>
      </c>
    </row>
    <row r="139" spans="2:8" x14ac:dyDescent="0.25">
      <c r="B139" s="32" t="str">
        <f>IF(A139,VLOOKUP(A139,أكواد!J:K,2,0),"")</f>
        <v/>
      </c>
      <c r="E139" s="11">
        <f>SUMIF('التحصيل من المورد'!D:D,A139,'التحصيل من المورد'!F:F)</f>
        <v>0</v>
      </c>
      <c r="F139" s="12">
        <f>SUMIF(المشتريات!E:E,A139,المشتريات!K:K)</f>
        <v>0</v>
      </c>
      <c r="G139" s="12" t="str">
        <f t="shared" si="4"/>
        <v/>
      </c>
      <c r="H139" s="12" t="str">
        <f t="shared" si="5"/>
        <v/>
      </c>
    </row>
    <row r="140" spans="2:8" x14ac:dyDescent="0.25">
      <c r="B140" s="32" t="str">
        <f>IF(A140,VLOOKUP(A140,أكواد!J:K,2,0),"")</f>
        <v/>
      </c>
      <c r="E140" s="11">
        <f>SUMIF('التحصيل من المورد'!D:D,A140,'التحصيل من المورد'!F:F)</f>
        <v>0</v>
      </c>
      <c r="F140" s="12">
        <f>SUMIF(المشتريات!E:E,A140,المشتريات!K:K)</f>
        <v>0</v>
      </c>
      <c r="G140" s="12" t="str">
        <f t="shared" si="4"/>
        <v/>
      </c>
      <c r="H140" s="12" t="str">
        <f t="shared" si="5"/>
        <v/>
      </c>
    </row>
    <row r="141" spans="2:8" x14ac:dyDescent="0.25">
      <c r="B141" s="32" t="str">
        <f>IF(A141,VLOOKUP(A141,أكواد!J:K,2,0),"")</f>
        <v/>
      </c>
      <c r="E141" s="11">
        <f>SUMIF('التحصيل من المورد'!D:D,A141,'التحصيل من المورد'!F:F)</f>
        <v>0</v>
      </c>
      <c r="F141" s="12">
        <f>SUMIF(المشتريات!E:E,A141,المشتريات!K:K)</f>
        <v>0</v>
      </c>
      <c r="G141" s="12" t="str">
        <f t="shared" si="4"/>
        <v/>
      </c>
      <c r="H141" s="12" t="str">
        <f t="shared" si="5"/>
        <v/>
      </c>
    </row>
    <row r="142" spans="2:8" x14ac:dyDescent="0.25">
      <c r="B142" s="32" t="str">
        <f>IF(A142,VLOOKUP(A142,أكواد!J:K,2,0),"")</f>
        <v/>
      </c>
      <c r="E142" s="11">
        <f>SUMIF('التحصيل من المورد'!D:D,A142,'التحصيل من المورد'!F:F)</f>
        <v>0</v>
      </c>
      <c r="F142" s="12">
        <f>SUMIF(المشتريات!E:E,A142,المشتريات!K:K)</f>
        <v>0</v>
      </c>
      <c r="G142" s="12" t="str">
        <f t="shared" si="4"/>
        <v/>
      </c>
      <c r="H142" s="12" t="str">
        <f t="shared" si="5"/>
        <v/>
      </c>
    </row>
    <row r="143" spans="2:8" x14ac:dyDescent="0.25">
      <c r="B143" s="32" t="str">
        <f>IF(A143,VLOOKUP(A143,أكواد!J:K,2,0),"")</f>
        <v/>
      </c>
      <c r="E143" s="11">
        <f>SUMIF('التحصيل من المورد'!D:D,A143,'التحصيل من المورد'!F:F)</f>
        <v>0</v>
      </c>
      <c r="F143" s="12">
        <f>SUMIF(المشتريات!E:E,A143,المشتريات!K:K)</f>
        <v>0</v>
      </c>
      <c r="G143" s="12" t="str">
        <f t="shared" si="4"/>
        <v/>
      </c>
      <c r="H143" s="12" t="str">
        <f t="shared" si="5"/>
        <v/>
      </c>
    </row>
    <row r="144" spans="2:8" x14ac:dyDescent="0.25">
      <c r="B144" s="32" t="str">
        <f>IF(A144,VLOOKUP(A144,أكواد!J:K,2,0),"")</f>
        <v/>
      </c>
      <c r="E144" s="11">
        <f>SUMIF('التحصيل من المورد'!D:D,A144,'التحصيل من المورد'!F:F)</f>
        <v>0</v>
      </c>
      <c r="F144" s="12">
        <f>SUMIF(المشتريات!E:E,A144,المشتريات!K:K)</f>
        <v>0</v>
      </c>
      <c r="G144" s="12" t="str">
        <f t="shared" si="4"/>
        <v/>
      </c>
      <c r="H144" s="12" t="str">
        <f t="shared" si="5"/>
        <v/>
      </c>
    </row>
    <row r="145" spans="2:8" x14ac:dyDescent="0.25">
      <c r="B145" s="32" t="str">
        <f>IF(A145,VLOOKUP(A145,أكواد!J:K,2,0),"")</f>
        <v/>
      </c>
      <c r="E145" s="11">
        <f>SUMIF('التحصيل من المورد'!D:D,A145,'التحصيل من المورد'!F:F)</f>
        <v>0</v>
      </c>
      <c r="F145" s="12">
        <f>SUMIF(المشتريات!E:E,A145,المشتريات!K:K)</f>
        <v>0</v>
      </c>
      <c r="G145" s="12" t="str">
        <f t="shared" si="4"/>
        <v/>
      </c>
      <c r="H145" s="12" t="str">
        <f t="shared" si="5"/>
        <v/>
      </c>
    </row>
    <row r="146" spans="2:8" x14ac:dyDescent="0.25">
      <c r="B146" s="32" t="str">
        <f>IF(A146,VLOOKUP(A146,أكواد!J:K,2,0),"")</f>
        <v/>
      </c>
      <c r="E146" s="11">
        <f>SUMIF('التحصيل من المورد'!D:D,A146,'التحصيل من المورد'!F:F)</f>
        <v>0</v>
      </c>
      <c r="F146" s="12">
        <f>SUMIF(المشتريات!E:E,A146,المشتريات!K:K)</f>
        <v>0</v>
      </c>
      <c r="G146" s="12" t="str">
        <f t="shared" si="4"/>
        <v/>
      </c>
      <c r="H146" s="12" t="str">
        <f t="shared" si="5"/>
        <v/>
      </c>
    </row>
    <row r="147" spans="2:8" x14ac:dyDescent="0.25">
      <c r="B147" s="32" t="str">
        <f>IF(A147,VLOOKUP(A147,أكواد!J:K,2,0),"")</f>
        <v/>
      </c>
      <c r="E147" s="11">
        <f>SUMIF('التحصيل من المورد'!D:D,A147,'التحصيل من المورد'!F:F)</f>
        <v>0</v>
      </c>
      <c r="F147" s="12">
        <f>SUMIF(المشتريات!E:E,A147,المشتريات!K:K)</f>
        <v>0</v>
      </c>
      <c r="G147" s="12" t="str">
        <f t="shared" si="4"/>
        <v/>
      </c>
      <c r="H147" s="12" t="str">
        <f t="shared" si="5"/>
        <v/>
      </c>
    </row>
    <row r="148" spans="2:8" x14ac:dyDescent="0.25">
      <c r="B148" s="32" t="str">
        <f>IF(A148,VLOOKUP(A148,أكواد!J:K,2,0),"")</f>
        <v/>
      </c>
      <c r="E148" s="11">
        <f>SUMIF('التحصيل من المورد'!D:D,A148,'التحصيل من المورد'!F:F)</f>
        <v>0</v>
      </c>
      <c r="F148" s="12">
        <f>SUMIF(المشتريات!E:E,A148,المشتريات!K:K)</f>
        <v>0</v>
      </c>
      <c r="G148" s="12" t="str">
        <f t="shared" si="4"/>
        <v/>
      </c>
      <c r="H148" s="12" t="str">
        <f t="shared" si="5"/>
        <v/>
      </c>
    </row>
    <row r="149" spans="2:8" x14ac:dyDescent="0.25">
      <c r="B149" s="32" t="str">
        <f>IF(A149,VLOOKUP(A149,أكواد!J:K,2,0),"")</f>
        <v/>
      </c>
      <c r="E149" s="11">
        <f>SUMIF('التحصيل من المورد'!D:D,A149,'التحصيل من المورد'!F:F)</f>
        <v>0</v>
      </c>
      <c r="F149" s="12">
        <f>SUMIF(المشتريات!E:E,A149,المشتريات!K:K)</f>
        <v>0</v>
      </c>
      <c r="G149" s="12" t="str">
        <f t="shared" si="4"/>
        <v/>
      </c>
      <c r="H149" s="12" t="str">
        <f t="shared" si="5"/>
        <v/>
      </c>
    </row>
    <row r="150" spans="2:8" x14ac:dyDescent="0.25">
      <c r="B150" s="32" t="str">
        <f>IF(A150,VLOOKUP(A150,أكواد!J:K,2,0),"")</f>
        <v/>
      </c>
      <c r="E150" s="11">
        <f>SUMIF('التحصيل من المورد'!D:D,A150,'التحصيل من المورد'!F:F)</f>
        <v>0</v>
      </c>
      <c r="F150" s="12">
        <f>SUMIF(المشتريات!E:E,A150,المشتريات!K:K)</f>
        <v>0</v>
      </c>
      <c r="G150" s="12" t="str">
        <f t="shared" si="4"/>
        <v/>
      </c>
      <c r="H150" s="12" t="str">
        <f t="shared" si="5"/>
        <v/>
      </c>
    </row>
    <row r="151" spans="2:8" x14ac:dyDescent="0.25">
      <c r="B151" s="32" t="str">
        <f>IF(A151,VLOOKUP(A151,أكواد!J:K,2,0),"")</f>
        <v/>
      </c>
      <c r="E151" s="11">
        <f>SUMIF('التحصيل من المورد'!D:D,A151,'التحصيل من المورد'!F:F)</f>
        <v>0</v>
      </c>
      <c r="F151" s="12">
        <f>SUMIF(المشتريات!E:E,A151,المشتريات!K:K)</f>
        <v>0</v>
      </c>
      <c r="G151" s="12" t="str">
        <f t="shared" si="4"/>
        <v/>
      </c>
      <c r="H151" s="12" t="str">
        <f t="shared" si="5"/>
        <v/>
      </c>
    </row>
    <row r="152" spans="2:8" x14ac:dyDescent="0.25">
      <c r="B152" s="32" t="str">
        <f>IF(A152,VLOOKUP(A152,أكواد!J:K,2,0),"")</f>
        <v/>
      </c>
      <c r="E152" s="11">
        <f>SUMIF('التحصيل من المورد'!D:D,A152,'التحصيل من المورد'!F:F)</f>
        <v>0</v>
      </c>
      <c r="F152" s="12">
        <f>SUMIF(المشتريات!E:E,A152,المشتريات!K:K)</f>
        <v>0</v>
      </c>
      <c r="G152" s="12" t="str">
        <f t="shared" si="4"/>
        <v/>
      </c>
      <c r="H152" s="12" t="str">
        <f t="shared" si="5"/>
        <v/>
      </c>
    </row>
    <row r="153" spans="2:8" x14ac:dyDescent="0.25">
      <c r="B153" s="32" t="str">
        <f>IF(A153,VLOOKUP(A153,أكواد!J:K,2,0),"")</f>
        <v/>
      </c>
      <c r="E153" s="11">
        <f>SUMIF('التحصيل من المورد'!D:D,A153,'التحصيل من المورد'!F:F)</f>
        <v>0</v>
      </c>
      <c r="F153" s="12">
        <f>SUMIF(المشتريات!E:E,A153,المشتريات!K:K)</f>
        <v>0</v>
      </c>
      <c r="G153" s="12" t="str">
        <f t="shared" si="4"/>
        <v/>
      </c>
      <c r="H153" s="12" t="str">
        <f t="shared" si="5"/>
        <v/>
      </c>
    </row>
    <row r="154" spans="2:8" x14ac:dyDescent="0.25">
      <c r="B154" s="32" t="str">
        <f>IF(A154,VLOOKUP(A154,أكواد!J:K,2,0),"")</f>
        <v/>
      </c>
      <c r="E154" s="11">
        <f>SUMIF('التحصيل من المورد'!D:D,A154,'التحصيل من المورد'!F:F)</f>
        <v>0</v>
      </c>
      <c r="F154" s="12">
        <f>SUMIF(المشتريات!E:E,A154,المشتريات!K:K)</f>
        <v>0</v>
      </c>
      <c r="G154" s="12" t="str">
        <f t="shared" si="4"/>
        <v/>
      </c>
      <c r="H154" s="12" t="str">
        <f t="shared" si="5"/>
        <v/>
      </c>
    </row>
    <row r="155" spans="2:8" x14ac:dyDescent="0.25">
      <c r="B155" s="32" t="str">
        <f>IF(A155,VLOOKUP(A155,أكواد!J:K,2,0),"")</f>
        <v/>
      </c>
      <c r="E155" s="11">
        <f>SUMIF('التحصيل من المورد'!D:D,A155,'التحصيل من المورد'!F:F)</f>
        <v>0</v>
      </c>
      <c r="F155" s="12">
        <f>SUMIF(المشتريات!E:E,A155,المشتريات!K:K)</f>
        <v>0</v>
      </c>
      <c r="G155" s="12" t="str">
        <f t="shared" si="4"/>
        <v/>
      </c>
      <c r="H155" s="12" t="str">
        <f t="shared" si="5"/>
        <v/>
      </c>
    </row>
    <row r="156" spans="2:8" x14ac:dyDescent="0.25">
      <c r="B156" s="32" t="str">
        <f>IF(A156,VLOOKUP(A156,أكواد!J:K,2,0),"")</f>
        <v/>
      </c>
      <c r="E156" s="11">
        <f>SUMIF('التحصيل من المورد'!D:D,A156,'التحصيل من المورد'!F:F)</f>
        <v>0</v>
      </c>
      <c r="F156" s="12">
        <f>SUMIF(المشتريات!E:E,A156,المشتريات!K:K)</f>
        <v>0</v>
      </c>
      <c r="G156" s="12" t="str">
        <f t="shared" si="4"/>
        <v/>
      </c>
      <c r="H156" s="12" t="str">
        <f t="shared" si="5"/>
        <v/>
      </c>
    </row>
    <row r="157" spans="2:8" x14ac:dyDescent="0.25">
      <c r="B157" s="32" t="str">
        <f>IF(A157,VLOOKUP(A157,أكواد!J:K,2,0),"")</f>
        <v/>
      </c>
      <c r="E157" s="11">
        <f>SUMIF('التحصيل من المورد'!D:D,A157,'التحصيل من المورد'!F:F)</f>
        <v>0</v>
      </c>
      <c r="F157" s="12">
        <f>SUMIF(المشتريات!E:E,A157,المشتريات!K:K)</f>
        <v>0</v>
      </c>
      <c r="G157" s="12" t="str">
        <f t="shared" si="4"/>
        <v/>
      </c>
      <c r="H157" s="12" t="str">
        <f t="shared" si="5"/>
        <v/>
      </c>
    </row>
    <row r="158" spans="2:8" x14ac:dyDescent="0.25">
      <c r="B158" s="32" t="str">
        <f>IF(A158,VLOOKUP(A158,أكواد!J:K,2,0),"")</f>
        <v/>
      </c>
      <c r="E158" s="11">
        <f>SUMIF('التحصيل من المورد'!D:D,A158,'التحصيل من المورد'!F:F)</f>
        <v>0</v>
      </c>
      <c r="F158" s="12">
        <f>SUMIF(المشتريات!E:E,A158,المشتريات!K:K)</f>
        <v>0</v>
      </c>
      <c r="G158" s="12" t="str">
        <f t="shared" si="4"/>
        <v/>
      </c>
      <c r="H158" s="12" t="str">
        <f t="shared" si="5"/>
        <v/>
      </c>
    </row>
    <row r="159" spans="2:8" x14ac:dyDescent="0.25">
      <c r="B159" s="32" t="str">
        <f>IF(A159,VLOOKUP(A159,أكواد!J:K,2,0),"")</f>
        <v/>
      </c>
      <c r="E159" s="11">
        <f>SUMIF('التحصيل من المورد'!D:D,A159,'التحصيل من المورد'!F:F)</f>
        <v>0</v>
      </c>
      <c r="F159" s="12">
        <f>SUMIF(المشتريات!E:E,A159,المشتريات!K:K)</f>
        <v>0</v>
      </c>
      <c r="G159" s="12" t="str">
        <f t="shared" si="4"/>
        <v/>
      </c>
      <c r="H159" s="12" t="str">
        <f t="shared" si="5"/>
        <v/>
      </c>
    </row>
    <row r="160" spans="2:8" x14ac:dyDescent="0.25">
      <c r="B160" s="32" t="str">
        <f>IF(A160,VLOOKUP(A160,أكواد!J:K,2,0),"")</f>
        <v/>
      </c>
      <c r="E160" s="11">
        <f>SUMIF('التحصيل من المورد'!D:D,A160,'التحصيل من المورد'!F:F)</f>
        <v>0</v>
      </c>
      <c r="F160" s="12">
        <f>SUMIF(المشتريات!E:E,A160,المشتريات!K:K)</f>
        <v>0</v>
      </c>
      <c r="G160" s="12" t="str">
        <f t="shared" si="4"/>
        <v/>
      </c>
      <c r="H160" s="12" t="str">
        <f t="shared" si="5"/>
        <v/>
      </c>
    </row>
    <row r="161" spans="2:8" x14ac:dyDescent="0.25">
      <c r="B161" s="32" t="str">
        <f>IF(A161,VLOOKUP(A161,أكواد!J:K,2,0),"")</f>
        <v/>
      </c>
      <c r="E161" s="11">
        <f>SUMIF('التحصيل من المورد'!D:D,A161,'التحصيل من المورد'!F:F)</f>
        <v>0</v>
      </c>
      <c r="F161" s="12">
        <f>SUMIF(المشتريات!E:E,A161,المشتريات!K:K)</f>
        <v>0</v>
      </c>
      <c r="G161" s="12" t="str">
        <f t="shared" si="4"/>
        <v/>
      </c>
      <c r="H161" s="12" t="str">
        <f t="shared" si="5"/>
        <v/>
      </c>
    </row>
    <row r="162" spans="2:8" x14ac:dyDescent="0.25">
      <c r="B162" s="32" t="str">
        <f>IF(A162,VLOOKUP(A162,أكواد!J:K,2,0),"")</f>
        <v/>
      </c>
      <c r="E162" s="11">
        <f>SUMIF('التحصيل من المورد'!D:D,A162,'التحصيل من المورد'!F:F)</f>
        <v>0</v>
      </c>
      <c r="F162" s="12">
        <f>SUMIF(المشتريات!E:E,A162,المشتريات!K:K)</f>
        <v>0</v>
      </c>
      <c r="G162" s="12" t="str">
        <f t="shared" si="4"/>
        <v/>
      </c>
      <c r="H162" s="12" t="str">
        <f t="shared" si="5"/>
        <v/>
      </c>
    </row>
    <row r="163" spans="2:8" x14ac:dyDescent="0.25">
      <c r="B163" s="32" t="str">
        <f>IF(A163,VLOOKUP(A163,أكواد!J:K,2,0),"")</f>
        <v/>
      </c>
      <c r="E163" s="11">
        <f>SUMIF('التحصيل من المورد'!D:D,A163,'التحصيل من المورد'!F:F)</f>
        <v>0</v>
      </c>
      <c r="F163" s="12">
        <f>SUMIF(المشتريات!E:E,A163,المشتريات!K:K)</f>
        <v>0</v>
      </c>
      <c r="G163" s="12" t="str">
        <f t="shared" si="4"/>
        <v/>
      </c>
      <c r="H163" s="12" t="str">
        <f t="shared" si="5"/>
        <v/>
      </c>
    </row>
    <row r="164" spans="2:8" x14ac:dyDescent="0.25">
      <c r="B164" s="32" t="str">
        <f>IF(A164,VLOOKUP(A164,أكواد!J:K,2,0),"")</f>
        <v/>
      </c>
      <c r="E164" s="11">
        <f>SUMIF('التحصيل من المورد'!D:D,A164,'التحصيل من المورد'!F:F)</f>
        <v>0</v>
      </c>
      <c r="F164" s="12">
        <f>SUMIF(المشتريات!E:E,A164,المشتريات!K:K)</f>
        <v>0</v>
      </c>
      <c r="G164" s="12" t="str">
        <f t="shared" si="4"/>
        <v/>
      </c>
      <c r="H164" s="12" t="str">
        <f t="shared" si="5"/>
        <v/>
      </c>
    </row>
    <row r="165" spans="2:8" x14ac:dyDescent="0.25">
      <c r="B165" s="32" t="str">
        <f>IF(A165,VLOOKUP(A165,أكواد!J:K,2,0),"")</f>
        <v/>
      </c>
      <c r="E165" s="11">
        <f>SUMIF('التحصيل من المورد'!D:D,A165,'التحصيل من المورد'!F:F)</f>
        <v>0</v>
      </c>
      <c r="F165" s="12">
        <f>SUMIF(المشتريات!E:E,A165,المشتريات!K:K)</f>
        <v>0</v>
      </c>
      <c r="G165" s="12" t="str">
        <f t="shared" si="4"/>
        <v/>
      </c>
      <c r="H165" s="12" t="str">
        <f t="shared" si="5"/>
        <v/>
      </c>
    </row>
    <row r="166" spans="2:8" x14ac:dyDescent="0.25">
      <c r="B166" s="32" t="str">
        <f>IF(A166,VLOOKUP(A166,أكواد!J:K,2,0),"")</f>
        <v/>
      </c>
      <c r="E166" s="11">
        <f>SUMIF('التحصيل من المورد'!D:D,A166,'التحصيل من المورد'!F:F)</f>
        <v>0</v>
      </c>
      <c r="F166" s="12">
        <f>SUMIF(المشتريات!E:E,A166,المشتريات!K:K)</f>
        <v>0</v>
      </c>
      <c r="G166" s="12" t="str">
        <f t="shared" si="4"/>
        <v/>
      </c>
      <c r="H166" s="12" t="str">
        <f t="shared" si="5"/>
        <v/>
      </c>
    </row>
    <row r="167" spans="2:8" x14ac:dyDescent="0.25">
      <c r="B167" s="32" t="str">
        <f>IF(A167,VLOOKUP(A167,أكواد!J:K,2,0),"")</f>
        <v/>
      </c>
      <c r="E167" s="11">
        <f>SUMIF('التحصيل من المورد'!D:D,A167,'التحصيل من المورد'!F:F)</f>
        <v>0</v>
      </c>
      <c r="F167" s="12">
        <f>SUMIF(المشتريات!E:E,A167,المشتريات!K:K)</f>
        <v>0</v>
      </c>
      <c r="G167" s="12" t="str">
        <f t="shared" si="4"/>
        <v/>
      </c>
      <c r="H167" s="12" t="str">
        <f t="shared" si="5"/>
        <v/>
      </c>
    </row>
    <row r="168" spans="2:8" x14ac:dyDescent="0.25">
      <c r="B168" s="32" t="str">
        <f>IF(A168,VLOOKUP(A168,أكواد!J:K,2,0),"")</f>
        <v/>
      </c>
      <c r="E168" s="11">
        <f>SUMIF('التحصيل من المورد'!D:D,A168,'التحصيل من المورد'!F:F)</f>
        <v>0</v>
      </c>
      <c r="F168" s="12">
        <f>SUMIF(المشتريات!E:E,A168,المشتريات!K:K)</f>
        <v>0</v>
      </c>
      <c r="G168" s="12" t="str">
        <f t="shared" si="4"/>
        <v/>
      </c>
      <c r="H168" s="12" t="str">
        <f t="shared" si="5"/>
        <v/>
      </c>
    </row>
    <row r="169" spans="2:8" x14ac:dyDescent="0.25">
      <c r="B169" s="32" t="str">
        <f>IF(A169,VLOOKUP(A169,أكواد!J:K,2,0),"")</f>
        <v/>
      </c>
      <c r="E169" s="11">
        <f>SUMIF('التحصيل من المورد'!D:D,A169,'التحصيل من المورد'!F:F)</f>
        <v>0</v>
      </c>
      <c r="F169" s="12">
        <f>SUMIF(المشتريات!E:E,A169,المشتريات!K:K)</f>
        <v>0</v>
      </c>
      <c r="G169" s="12" t="str">
        <f t="shared" si="4"/>
        <v/>
      </c>
      <c r="H169" s="12" t="str">
        <f t="shared" si="5"/>
        <v/>
      </c>
    </row>
    <row r="170" spans="2:8" x14ac:dyDescent="0.25">
      <c r="B170" s="32" t="str">
        <f>IF(A170,VLOOKUP(A170,أكواد!J:K,2,0),"")</f>
        <v/>
      </c>
      <c r="E170" s="11">
        <f>SUMIF('التحصيل من المورد'!D:D,A170,'التحصيل من المورد'!F:F)</f>
        <v>0</v>
      </c>
      <c r="F170" s="12">
        <f>SUMIF(المشتريات!E:E,A170,المشتريات!K:K)</f>
        <v>0</v>
      </c>
      <c r="G170" s="12" t="str">
        <f t="shared" si="4"/>
        <v/>
      </c>
      <c r="H170" s="12" t="str">
        <f t="shared" si="5"/>
        <v/>
      </c>
    </row>
    <row r="171" spans="2:8" x14ac:dyDescent="0.25">
      <c r="B171" s="32" t="str">
        <f>IF(A171,VLOOKUP(A171,أكواد!J:K,2,0),"")</f>
        <v/>
      </c>
      <c r="E171" s="11">
        <f>SUMIF('التحصيل من المورد'!D:D,A171,'التحصيل من المورد'!F:F)</f>
        <v>0</v>
      </c>
      <c r="F171" s="12">
        <f>SUMIF(المشتريات!E:E,A171,المشتريات!K:K)</f>
        <v>0</v>
      </c>
      <c r="G171" s="12" t="str">
        <f t="shared" si="4"/>
        <v/>
      </c>
      <c r="H171" s="12" t="str">
        <f t="shared" si="5"/>
        <v/>
      </c>
    </row>
    <row r="172" spans="2:8" x14ac:dyDescent="0.25">
      <c r="B172" s="32" t="str">
        <f>IF(A172,VLOOKUP(A172,أكواد!J:K,2,0),"")</f>
        <v/>
      </c>
      <c r="E172" s="11">
        <f>SUMIF('التحصيل من المورد'!D:D,A172,'التحصيل من المورد'!F:F)</f>
        <v>0</v>
      </c>
      <c r="F172" s="12">
        <f>SUMIF(المشتريات!E:E,A172,المشتريات!K:K)</f>
        <v>0</v>
      </c>
      <c r="G172" s="12" t="str">
        <f t="shared" si="4"/>
        <v/>
      </c>
      <c r="H172" s="12" t="str">
        <f t="shared" si="5"/>
        <v/>
      </c>
    </row>
    <row r="173" spans="2:8" x14ac:dyDescent="0.25">
      <c r="B173" s="32" t="str">
        <f>IF(A173,VLOOKUP(A173,أكواد!J:K,2,0),"")</f>
        <v/>
      </c>
      <c r="E173" s="11">
        <f>SUMIF('التحصيل من المورد'!D:D,A173,'التحصيل من المورد'!F:F)</f>
        <v>0</v>
      </c>
      <c r="F173" s="12">
        <f>SUMIF(المشتريات!E:E,A173,المشتريات!K:K)</f>
        <v>0</v>
      </c>
      <c r="G173" s="12" t="str">
        <f t="shared" si="4"/>
        <v/>
      </c>
      <c r="H173" s="12" t="str">
        <f t="shared" si="5"/>
        <v/>
      </c>
    </row>
    <row r="174" spans="2:8" x14ac:dyDescent="0.25">
      <c r="B174" s="32" t="str">
        <f>IF(A174,VLOOKUP(A174,أكواد!J:K,2,0),"")</f>
        <v/>
      </c>
      <c r="E174" s="11">
        <f>SUMIF('التحصيل من المورد'!D:D,A174,'التحصيل من المورد'!F:F)</f>
        <v>0</v>
      </c>
      <c r="F174" s="12">
        <f>SUMIF(المشتريات!E:E,A174,المشتريات!K:K)</f>
        <v>0</v>
      </c>
      <c r="G174" s="12" t="str">
        <f t="shared" si="4"/>
        <v/>
      </c>
      <c r="H174" s="12" t="str">
        <f t="shared" si="5"/>
        <v/>
      </c>
    </row>
    <row r="175" spans="2:8" x14ac:dyDescent="0.25">
      <c r="B175" s="32" t="str">
        <f>IF(A175,VLOOKUP(A175,أكواد!J:K,2,0),"")</f>
        <v/>
      </c>
      <c r="E175" s="11">
        <f>SUMIF('التحصيل من المورد'!D:D,A175,'التحصيل من المورد'!F:F)</f>
        <v>0</v>
      </c>
      <c r="F175" s="12">
        <f>SUMIF(المشتريات!E:E,A175,المشتريات!K:K)</f>
        <v>0</v>
      </c>
      <c r="G175" s="12" t="str">
        <f t="shared" si="4"/>
        <v/>
      </c>
      <c r="H175" s="12" t="str">
        <f t="shared" si="5"/>
        <v/>
      </c>
    </row>
    <row r="176" spans="2:8" x14ac:dyDescent="0.25">
      <c r="B176" s="32" t="str">
        <f>IF(A176,VLOOKUP(A176,أكواد!J:K,2,0),"")</f>
        <v/>
      </c>
      <c r="E176" s="11">
        <f>SUMIF('التحصيل من المورد'!D:D,A176,'التحصيل من المورد'!F:F)</f>
        <v>0</v>
      </c>
      <c r="F176" s="12">
        <f>SUMIF(المشتريات!E:E,A176,المشتريات!K:K)</f>
        <v>0</v>
      </c>
      <c r="G176" s="12" t="str">
        <f t="shared" si="4"/>
        <v/>
      </c>
      <c r="H176" s="12" t="str">
        <f t="shared" si="5"/>
        <v/>
      </c>
    </row>
    <row r="177" spans="2:8" x14ac:dyDescent="0.25">
      <c r="B177" s="32" t="str">
        <f>IF(A177,VLOOKUP(A177,أكواد!J:K,2,0),"")</f>
        <v/>
      </c>
      <c r="E177" s="11">
        <f>SUMIF('التحصيل من المورد'!D:D,A177,'التحصيل من المورد'!F:F)</f>
        <v>0</v>
      </c>
      <c r="F177" s="12">
        <f>SUMIF(المشتريات!E:E,A177,المشتريات!K:K)</f>
        <v>0</v>
      </c>
      <c r="G177" s="12" t="str">
        <f t="shared" si="4"/>
        <v/>
      </c>
      <c r="H177" s="12" t="str">
        <f t="shared" si="5"/>
        <v/>
      </c>
    </row>
    <row r="178" spans="2:8" x14ac:dyDescent="0.25">
      <c r="B178" s="32" t="str">
        <f>IF(A178,VLOOKUP(A178,أكواد!J:K,2,0),"")</f>
        <v/>
      </c>
      <c r="E178" s="11">
        <f>SUMIF('التحصيل من المورد'!D:D,A178,'التحصيل من المورد'!F:F)</f>
        <v>0</v>
      </c>
      <c r="F178" s="12">
        <f>SUMIF(المشتريات!E:E,A178,المشتريات!K:K)</f>
        <v>0</v>
      </c>
      <c r="G178" s="12" t="str">
        <f t="shared" si="4"/>
        <v/>
      </c>
      <c r="H178" s="12" t="str">
        <f t="shared" si="5"/>
        <v/>
      </c>
    </row>
    <row r="179" spans="2:8" x14ac:dyDescent="0.25">
      <c r="B179" s="32" t="str">
        <f>IF(A179,VLOOKUP(A179,أكواد!J:K,2,0),"")</f>
        <v/>
      </c>
      <c r="E179" s="11">
        <f>SUMIF('التحصيل من المورد'!D:D,A179,'التحصيل من المورد'!F:F)</f>
        <v>0</v>
      </c>
      <c r="F179" s="12">
        <f>SUMIF(المشتريات!E:E,A179,المشتريات!K:K)</f>
        <v>0</v>
      </c>
      <c r="G179" s="12" t="str">
        <f t="shared" si="4"/>
        <v/>
      </c>
      <c r="H179" s="12" t="str">
        <f t="shared" si="5"/>
        <v/>
      </c>
    </row>
    <row r="180" spans="2:8" x14ac:dyDescent="0.25">
      <c r="B180" s="32" t="str">
        <f>IF(A180,VLOOKUP(A180,أكواد!J:K,2,0),"")</f>
        <v/>
      </c>
      <c r="E180" s="11">
        <f>SUMIF('التحصيل من المورد'!D:D,A180,'التحصيل من المورد'!F:F)</f>
        <v>0</v>
      </c>
      <c r="F180" s="12">
        <f>SUMIF(المشتريات!E:E,A180,المشتريات!K:K)</f>
        <v>0</v>
      </c>
      <c r="G180" s="12" t="str">
        <f t="shared" si="4"/>
        <v/>
      </c>
      <c r="H180" s="12" t="str">
        <f t="shared" si="5"/>
        <v/>
      </c>
    </row>
    <row r="181" spans="2:8" x14ac:dyDescent="0.25">
      <c r="B181" s="32" t="str">
        <f>IF(A181,VLOOKUP(A181,أكواد!J:K,2,0),"")</f>
        <v/>
      </c>
      <c r="E181" s="11">
        <f>SUMIF('التحصيل من المورد'!D:D,A181,'التحصيل من المورد'!F:F)</f>
        <v>0</v>
      </c>
      <c r="F181" s="12">
        <f>SUMIF(المشتريات!E:E,A181,المشتريات!K:K)</f>
        <v>0</v>
      </c>
      <c r="G181" s="12" t="str">
        <f t="shared" si="4"/>
        <v/>
      </c>
      <c r="H181" s="12" t="str">
        <f t="shared" si="5"/>
        <v/>
      </c>
    </row>
    <row r="182" spans="2:8" x14ac:dyDescent="0.25">
      <c r="B182" s="32" t="str">
        <f>IF(A182,VLOOKUP(A182,أكواد!J:K,2,0),"")</f>
        <v/>
      </c>
      <c r="E182" s="11">
        <f>SUMIF('التحصيل من المورد'!D:D,A182,'التحصيل من المورد'!F:F)</f>
        <v>0</v>
      </c>
      <c r="F182" s="12">
        <f>SUMIF(المشتريات!E:E,A182,المشتريات!K:K)</f>
        <v>0</v>
      </c>
      <c r="G182" s="12" t="str">
        <f t="shared" si="4"/>
        <v/>
      </c>
      <c r="H182" s="12" t="str">
        <f t="shared" si="5"/>
        <v/>
      </c>
    </row>
    <row r="183" spans="2:8" x14ac:dyDescent="0.25">
      <c r="B183" s="32" t="str">
        <f>IF(A183,VLOOKUP(A183,أكواد!J:K,2,0),"")</f>
        <v/>
      </c>
      <c r="E183" s="11">
        <f>SUMIF('التحصيل من المورد'!D:D,A183,'التحصيل من المورد'!F:F)</f>
        <v>0</v>
      </c>
      <c r="F183" s="12">
        <f>SUMIF(المشتريات!E:E,A183,المشتريات!K:K)</f>
        <v>0</v>
      </c>
      <c r="G183" s="12" t="str">
        <f t="shared" si="4"/>
        <v/>
      </c>
      <c r="H183" s="12" t="str">
        <f t="shared" si="5"/>
        <v/>
      </c>
    </row>
    <row r="184" spans="2:8" x14ac:dyDescent="0.25">
      <c r="B184" s="32" t="str">
        <f>IF(A184,VLOOKUP(A184,أكواد!J:K,2,0),"")</f>
        <v/>
      </c>
      <c r="E184" s="11">
        <f>SUMIF('التحصيل من المورد'!D:D,A184,'التحصيل من المورد'!F:F)</f>
        <v>0</v>
      </c>
      <c r="F184" s="12">
        <f>SUMIF(المشتريات!E:E,A184,المشتريات!K:K)</f>
        <v>0</v>
      </c>
      <c r="G184" s="12" t="str">
        <f t="shared" si="4"/>
        <v/>
      </c>
      <c r="H184" s="12" t="str">
        <f t="shared" si="5"/>
        <v/>
      </c>
    </row>
    <row r="185" spans="2:8" x14ac:dyDescent="0.25">
      <c r="B185" s="32" t="str">
        <f>IF(A185,VLOOKUP(A185,أكواد!J:K,2,0),"")</f>
        <v/>
      </c>
      <c r="E185" s="11">
        <f>SUMIF('التحصيل من المورد'!D:D,A185,'التحصيل من المورد'!F:F)</f>
        <v>0</v>
      </c>
      <c r="F185" s="12">
        <f>SUMIF(المشتريات!E:E,A185,المشتريات!K:K)</f>
        <v>0</v>
      </c>
      <c r="G185" s="12" t="str">
        <f t="shared" si="4"/>
        <v/>
      </c>
      <c r="H185" s="12" t="str">
        <f t="shared" si="5"/>
        <v/>
      </c>
    </row>
    <row r="186" spans="2:8" x14ac:dyDescent="0.25">
      <c r="B186" s="32" t="str">
        <f>IF(A186,VLOOKUP(A186,أكواد!J:K,2,0),"")</f>
        <v/>
      </c>
      <c r="E186" s="11">
        <f>SUMIF('التحصيل من المورد'!D:D,A186,'التحصيل من المورد'!F:F)</f>
        <v>0</v>
      </c>
      <c r="F186" s="12">
        <f>SUMIF(المشتريات!E:E,A186,المشتريات!K:K)</f>
        <v>0</v>
      </c>
      <c r="G186" s="12" t="str">
        <f t="shared" si="4"/>
        <v/>
      </c>
      <c r="H186" s="12" t="str">
        <f t="shared" si="5"/>
        <v/>
      </c>
    </row>
    <row r="187" spans="2:8" x14ac:dyDescent="0.25">
      <c r="B187" s="32" t="str">
        <f>IF(A187,VLOOKUP(A187,أكواد!J:K,2,0),"")</f>
        <v/>
      </c>
      <c r="E187" s="11">
        <f>SUMIF('التحصيل من المورد'!D:D,A187,'التحصيل من المورد'!F:F)</f>
        <v>0</v>
      </c>
      <c r="F187" s="12">
        <f>SUMIF(المشتريات!E:E,A187,المشتريات!K:K)</f>
        <v>0</v>
      </c>
      <c r="G187" s="12" t="str">
        <f t="shared" si="4"/>
        <v/>
      </c>
      <c r="H187" s="12" t="str">
        <f t="shared" si="5"/>
        <v/>
      </c>
    </row>
    <row r="188" spans="2:8" x14ac:dyDescent="0.25">
      <c r="B188" s="32" t="str">
        <f>IF(A188,VLOOKUP(A188,أكواد!J:K,2,0),"")</f>
        <v/>
      </c>
      <c r="E188" s="11">
        <f>SUMIF('التحصيل من المورد'!D:D,A188,'التحصيل من المورد'!F:F)</f>
        <v>0</v>
      </c>
      <c r="F188" s="12">
        <f>SUMIF(المشتريات!E:E,A188,المشتريات!K:K)</f>
        <v>0</v>
      </c>
      <c r="G188" s="12" t="str">
        <f t="shared" si="4"/>
        <v/>
      </c>
      <c r="H188" s="12" t="str">
        <f t="shared" si="5"/>
        <v/>
      </c>
    </row>
    <row r="189" spans="2:8" x14ac:dyDescent="0.25">
      <c r="B189" s="32" t="str">
        <f>IF(A189,VLOOKUP(A189,أكواد!J:K,2,0),"")</f>
        <v/>
      </c>
      <c r="E189" s="11">
        <f>SUMIF('التحصيل من المورد'!D:D,A189,'التحصيل من المورد'!F:F)</f>
        <v>0</v>
      </c>
      <c r="F189" s="12">
        <f>SUMIF(المشتريات!E:E,A189,المشتريات!K:K)</f>
        <v>0</v>
      </c>
      <c r="G189" s="12" t="str">
        <f t="shared" si="4"/>
        <v/>
      </c>
      <c r="H189" s="12" t="str">
        <f t="shared" si="5"/>
        <v/>
      </c>
    </row>
    <row r="190" spans="2:8" x14ac:dyDescent="0.25">
      <c r="B190" s="32" t="str">
        <f>IF(A190,VLOOKUP(A190,أكواد!J:K,2,0),"")</f>
        <v/>
      </c>
      <c r="E190" s="11">
        <f>SUMIF('التحصيل من المورد'!D:D,A190,'التحصيل من المورد'!F:F)</f>
        <v>0</v>
      </c>
      <c r="F190" s="12">
        <f>SUMIF(المشتريات!E:E,A190,المشتريات!K:K)</f>
        <v>0</v>
      </c>
      <c r="G190" s="12" t="str">
        <f t="shared" si="4"/>
        <v/>
      </c>
      <c r="H190" s="12" t="str">
        <f t="shared" si="5"/>
        <v/>
      </c>
    </row>
    <row r="191" spans="2:8" x14ac:dyDescent="0.25">
      <c r="B191" s="32" t="str">
        <f>IF(A191,VLOOKUP(A191,أكواد!J:K,2,0),"")</f>
        <v/>
      </c>
      <c r="E191" s="11">
        <f>SUMIF('التحصيل من المورد'!D:D,A191,'التحصيل من المورد'!F:F)</f>
        <v>0</v>
      </c>
      <c r="F191" s="12">
        <f>SUMIF(المشتريات!E:E,A191,المشتريات!K:K)</f>
        <v>0</v>
      </c>
      <c r="G191" s="12" t="str">
        <f t="shared" si="4"/>
        <v/>
      </c>
      <c r="H191" s="12" t="str">
        <f t="shared" si="5"/>
        <v/>
      </c>
    </row>
    <row r="192" spans="2:8" x14ac:dyDescent="0.25">
      <c r="B192" s="32" t="str">
        <f>IF(A192,VLOOKUP(A192,أكواد!J:K,2,0),"")</f>
        <v/>
      </c>
      <c r="E192" s="11">
        <f>SUMIF('التحصيل من المورد'!D:D,A192,'التحصيل من المورد'!F:F)</f>
        <v>0</v>
      </c>
      <c r="F192" s="12">
        <f>SUMIF(المشتريات!E:E,A192,المشتريات!K:K)</f>
        <v>0</v>
      </c>
      <c r="G192" s="12" t="str">
        <f t="shared" si="4"/>
        <v/>
      </c>
      <c r="H192" s="12" t="str">
        <f t="shared" si="5"/>
        <v/>
      </c>
    </row>
    <row r="193" spans="2:8" x14ac:dyDescent="0.25">
      <c r="B193" s="32" t="str">
        <f>IF(A193,VLOOKUP(A193,أكواد!J:K,2,0),"")</f>
        <v/>
      </c>
      <c r="E193" s="11">
        <f>SUMIF('التحصيل من المورد'!D:D,A193,'التحصيل من المورد'!F:F)</f>
        <v>0</v>
      </c>
      <c r="F193" s="12">
        <f>SUMIF(المشتريات!E:E,A193,المشتريات!K:K)</f>
        <v>0</v>
      </c>
      <c r="G193" s="12" t="str">
        <f t="shared" si="4"/>
        <v/>
      </c>
      <c r="H193" s="12" t="str">
        <f t="shared" si="5"/>
        <v/>
      </c>
    </row>
    <row r="194" spans="2:8" x14ac:dyDescent="0.25">
      <c r="B194" s="32" t="str">
        <f>IF(A194,VLOOKUP(A194,أكواد!J:K,2,0),"")</f>
        <v/>
      </c>
      <c r="E194" s="11">
        <f>SUMIF('التحصيل من المورد'!D:D,A194,'التحصيل من المورد'!F:F)</f>
        <v>0</v>
      </c>
      <c r="F194" s="12">
        <f>SUMIF(المشتريات!E:E,A194,المشتريات!K:K)</f>
        <v>0</v>
      </c>
      <c r="G194" s="12" t="str">
        <f t="shared" si="4"/>
        <v/>
      </c>
      <c r="H194" s="12" t="str">
        <f t="shared" si="5"/>
        <v/>
      </c>
    </row>
    <row r="195" spans="2:8" x14ac:dyDescent="0.25">
      <c r="B195" s="32" t="str">
        <f>IF(A195,VLOOKUP(A195,أكواد!J:K,2,0),"")</f>
        <v/>
      </c>
      <c r="E195" s="11">
        <f>SUMIF('التحصيل من المورد'!D:D,A195,'التحصيل من المورد'!F:F)</f>
        <v>0</v>
      </c>
      <c r="F195" s="12">
        <f>SUMIF(المشتريات!E:E,A195,المشتريات!K:K)</f>
        <v>0</v>
      </c>
      <c r="G195" s="12" t="str">
        <f t="shared" si="4"/>
        <v/>
      </c>
      <c r="H195" s="12" t="str">
        <f t="shared" si="5"/>
        <v/>
      </c>
    </row>
    <row r="196" spans="2:8" x14ac:dyDescent="0.25">
      <c r="B196" s="32" t="str">
        <f>IF(A196,VLOOKUP(A196,أكواد!J:K,2,0),"")</f>
        <v/>
      </c>
      <c r="E196" s="11">
        <f>SUMIF('التحصيل من المورد'!D:D,A196,'التحصيل من المورد'!F:F)</f>
        <v>0</v>
      </c>
      <c r="F196" s="12">
        <f>SUMIF(المشتريات!E:E,A196,المشتريات!K:K)</f>
        <v>0</v>
      </c>
      <c r="G196" s="12" t="str">
        <f t="shared" si="4"/>
        <v/>
      </c>
      <c r="H196" s="12" t="str">
        <f t="shared" si="5"/>
        <v/>
      </c>
    </row>
    <row r="197" spans="2:8" x14ac:dyDescent="0.25">
      <c r="B197" s="32" t="str">
        <f>IF(A197,VLOOKUP(A197,أكواد!J:K,2,0),"")</f>
        <v/>
      </c>
      <c r="E197" s="11">
        <f>SUMIF('التحصيل من المورد'!D:D,A197,'التحصيل من المورد'!F:F)</f>
        <v>0</v>
      </c>
      <c r="F197" s="12">
        <f>SUMIF(المشتريات!E:E,A197,المشتريات!K:K)</f>
        <v>0</v>
      </c>
      <c r="G197" s="12" t="str">
        <f t="shared" si="4"/>
        <v/>
      </c>
      <c r="H197" s="12" t="str">
        <f t="shared" si="5"/>
        <v/>
      </c>
    </row>
    <row r="198" spans="2:8" x14ac:dyDescent="0.25">
      <c r="B198" s="32" t="str">
        <f>IF(A198,VLOOKUP(A198,أكواد!J:K,2,0),"")</f>
        <v/>
      </c>
      <c r="E198" s="11">
        <f>SUMIF('التحصيل من المورد'!D:D,A198,'التحصيل من المورد'!F:F)</f>
        <v>0</v>
      </c>
      <c r="F198" s="12">
        <f>SUMIF(المشتريات!E:E,A198,المشتريات!K:K)</f>
        <v>0</v>
      </c>
      <c r="G198" s="12" t="str">
        <f t="shared" ref="G198:G261" si="6">IF(SUM(C198+E198)&gt;SUM(D198+F198),SUM(C198+E198)-SUM(D198+F198),"")</f>
        <v/>
      </c>
      <c r="H198" s="12" t="str">
        <f t="shared" ref="H198:H261" si="7">IF(SUM(D198+F198)&gt;SUM(C198+E198),SUM(D198+F198)-SUM(C198+E198),"")</f>
        <v/>
      </c>
    </row>
    <row r="199" spans="2:8" x14ac:dyDescent="0.25">
      <c r="B199" s="32" t="str">
        <f>IF(A199,VLOOKUP(A199,أكواد!J:K,2,0),"")</f>
        <v/>
      </c>
      <c r="E199" s="11">
        <f>SUMIF('التحصيل من المورد'!D:D,A199,'التحصيل من المورد'!F:F)</f>
        <v>0</v>
      </c>
      <c r="F199" s="12">
        <f>SUMIF(المشتريات!E:E,A199,المشتريات!K:K)</f>
        <v>0</v>
      </c>
      <c r="G199" s="12" t="str">
        <f t="shared" si="6"/>
        <v/>
      </c>
      <c r="H199" s="12" t="str">
        <f t="shared" si="7"/>
        <v/>
      </c>
    </row>
    <row r="200" spans="2:8" x14ac:dyDescent="0.25">
      <c r="B200" s="32" t="str">
        <f>IF(A200,VLOOKUP(A200,أكواد!J:K,2,0),"")</f>
        <v/>
      </c>
      <c r="E200" s="11">
        <f>SUMIF('التحصيل من المورد'!D:D,A200,'التحصيل من المورد'!F:F)</f>
        <v>0</v>
      </c>
      <c r="F200" s="12">
        <f>SUMIF(المشتريات!E:E,A200,المشتريات!K:K)</f>
        <v>0</v>
      </c>
      <c r="G200" s="12" t="str">
        <f t="shared" si="6"/>
        <v/>
      </c>
      <c r="H200" s="12" t="str">
        <f t="shared" si="7"/>
        <v/>
      </c>
    </row>
    <row r="201" spans="2:8" x14ac:dyDescent="0.25">
      <c r="B201" s="32" t="str">
        <f>IF(A201,VLOOKUP(A201,أكواد!J:K,2,0),"")</f>
        <v/>
      </c>
      <c r="E201" s="11">
        <f>SUMIF('التحصيل من المورد'!D:D,A201,'التحصيل من المورد'!F:F)</f>
        <v>0</v>
      </c>
      <c r="F201" s="12">
        <f>SUMIF(المشتريات!E:E,A201,المشتريات!K:K)</f>
        <v>0</v>
      </c>
      <c r="G201" s="12" t="str">
        <f t="shared" si="6"/>
        <v/>
      </c>
      <c r="H201" s="12" t="str">
        <f t="shared" si="7"/>
        <v/>
      </c>
    </row>
    <row r="202" spans="2:8" x14ac:dyDescent="0.25">
      <c r="B202" s="32" t="str">
        <f>IF(A202,VLOOKUP(A202,أكواد!J:K,2,0),"")</f>
        <v/>
      </c>
      <c r="E202" s="11">
        <f>SUMIF('التحصيل من المورد'!D:D,A202,'التحصيل من المورد'!F:F)</f>
        <v>0</v>
      </c>
      <c r="F202" s="12">
        <f>SUMIF(المشتريات!E:E,A202,المشتريات!K:K)</f>
        <v>0</v>
      </c>
      <c r="G202" s="12" t="str">
        <f t="shared" si="6"/>
        <v/>
      </c>
      <c r="H202" s="12" t="str">
        <f t="shared" si="7"/>
        <v/>
      </c>
    </row>
    <row r="203" spans="2:8" x14ac:dyDescent="0.25">
      <c r="B203" s="32" t="str">
        <f>IF(A203,VLOOKUP(A203,أكواد!J:K,2,0),"")</f>
        <v/>
      </c>
      <c r="E203" s="11">
        <f>SUMIF('التحصيل من المورد'!D:D,A203,'التحصيل من المورد'!F:F)</f>
        <v>0</v>
      </c>
      <c r="F203" s="12">
        <f>SUMIF(المشتريات!E:E,A203,المشتريات!K:K)</f>
        <v>0</v>
      </c>
      <c r="G203" s="12" t="str">
        <f t="shared" si="6"/>
        <v/>
      </c>
      <c r="H203" s="12" t="str">
        <f t="shared" si="7"/>
        <v/>
      </c>
    </row>
    <row r="204" spans="2:8" x14ac:dyDescent="0.25">
      <c r="B204" s="32" t="str">
        <f>IF(A204,VLOOKUP(A204,أكواد!J:K,2,0),"")</f>
        <v/>
      </c>
      <c r="E204" s="11">
        <f>SUMIF('التحصيل من المورد'!D:D,A204,'التحصيل من المورد'!F:F)</f>
        <v>0</v>
      </c>
      <c r="F204" s="12">
        <f>SUMIF(المشتريات!E:E,A204,المشتريات!K:K)</f>
        <v>0</v>
      </c>
      <c r="G204" s="12" t="str">
        <f t="shared" si="6"/>
        <v/>
      </c>
      <c r="H204" s="12" t="str">
        <f t="shared" si="7"/>
        <v/>
      </c>
    </row>
    <row r="205" spans="2:8" x14ac:dyDescent="0.25">
      <c r="B205" s="32" t="str">
        <f>IF(A205,VLOOKUP(A205,أكواد!J:K,2,0),"")</f>
        <v/>
      </c>
      <c r="E205" s="11">
        <f>SUMIF('التحصيل من المورد'!D:D,A205,'التحصيل من المورد'!F:F)</f>
        <v>0</v>
      </c>
      <c r="F205" s="12">
        <f>SUMIF(المشتريات!E:E,A205,المشتريات!K:K)</f>
        <v>0</v>
      </c>
      <c r="G205" s="12" t="str">
        <f t="shared" si="6"/>
        <v/>
      </c>
      <c r="H205" s="12" t="str">
        <f t="shared" si="7"/>
        <v/>
      </c>
    </row>
    <row r="206" spans="2:8" x14ac:dyDescent="0.25">
      <c r="B206" s="32" t="str">
        <f>IF(A206,VLOOKUP(A206,أكواد!J:K,2,0),"")</f>
        <v/>
      </c>
      <c r="E206" s="11">
        <f>SUMIF('التحصيل من المورد'!D:D,A206,'التحصيل من المورد'!F:F)</f>
        <v>0</v>
      </c>
      <c r="F206" s="12">
        <f>SUMIF(المشتريات!E:E,A206,المشتريات!K:K)</f>
        <v>0</v>
      </c>
      <c r="G206" s="12" t="str">
        <f t="shared" si="6"/>
        <v/>
      </c>
      <c r="H206" s="12" t="str">
        <f t="shared" si="7"/>
        <v/>
      </c>
    </row>
    <row r="207" spans="2:8" x14ac:dyDescent="0.25">
      <c r="B207" s="32" t="str">
        <f>IF(A207,VLOOKUP(A207,أكواد!J:K,2,0),"")</f>
        <v/>
      </c>
      <c r="E207" s="11">
        <f>SUMIF('التحصيل من المورد'!D:D,A207,'التحصيل من المورد'!F:F)</f>
        <v>0</v>
      </c>
      <c r="F207" s="12">
        <f>SUMIF(المشتريات!E:E,A207,المشتريات!K:K)</f>
        <v>0</v>
      </c>
      <c r="G207" s="12" t="str">
        <f t="shared" si="6"/>
        <v/>
      </c>
      <c r="H207" s="12" t="str">
        <f t="shared" si="7"/>
        <v/>
      </c>
    </row>
    <row r="208" spans="2:8" x14ac:dyDescent="0.25">
      <c r="B208" s="32" t="str">
        <f>IF(A208,VLOOKUP(A208,أكواد!J:K,2,0),"")</f>
        <v/>
      </c>
      <c r="E208" s="11">
        <f>SUMIF('التحصيل من المورد'!D:D,A208,'التحصيل من المورد'!F:F)</f>
        <v>0</v>
      </c>
      <c r="F208" s="12">
        <f>SUMIF(المشتريات!E:E,A208,المشتريات!K:K)</f>
        <v>0</v>
      </c>
      <c r="G208" s="12" t="str">
        <f t="shared" si="6"/>
        <v/>
      </c>
      <c r="H208" s="12" t="str">
        <f t="shared" si="7"/>
        <v/>
      </c>
    </row>
    <row r="209" spans="2:8" x14ac:dyDescent="0.25">
      <c r="B209" s="32" t="str">
        <f>IF(A209,VLOOKUP(A209,أكواد!J:K,2,0),"")</f>
        <v/>
      </c>
      <c r="E209" s="11">
        <f>SUMIF('التحصيل من المورد'!D:D,A209,'التحصيل من المورد'!F:F)</f>
        <v>0</v>
      </c>
      <c r="F209" s="12">
        <f>SUMIF(المشتريات!E:E,A209,المشتريات!K:K)</f>
        <v>0</v>
      </c>
      <c r="G209" s="12" t="str">
        <f t="shared" si="6"/>
        <v/>
      </c>
      <c r="H209" s="12" t="str">
        <f t="shared" si="7"/>
        <v/>
      </c>
    </row>
    <row r="210" spans="2:8" x14ac:dyDescent="0.25">
      <c r="B210" s="32" t="str">
        <f>IF(A210,VLOOKUP(A210,أكواد!J:K,2,0),"")</f>
        <v/>
      </c>
      <c r="E210" s="11">
        <f>SUMIF('التحصيل من المورد'!D:D,A210,'التحصيل من المورد'!F:F)</f>
        <v>0</v>
      </c>
      <c r="F210" s="12">
        <f>SUMIF(المشتريات!E:E,A210,المشتريات!K:K)</f>
        <v>0</v>
      </c>
      <c r="G210" s="12" t="str">
        <f t="shared" si="6"/>
        <v/>
      </c>
      <c r="H210" s="12" t="str">
        <f t="shared" si="7"/>
        <v/>
      </c>
    </row>
    <row r="211" spans="2:8" x14ac:dyDescent="0.25">
      <c r="B211" s="32" t="str">
        <f>IF(A211,VLOOKUP(A211,أكواد!J:K,2,0),"")</f>
        <v/>
      </c>
      <c r="E211" s="11">
        <f>SUMIF('التحصيل من المورد'!D:D,A211,'التحصيل من المورد'!F:F)</f>
        <v>0</v>
      </c>
      <c r="F211" s="12">
        <f>SUMIF(المشتريات!E:E,A211,المشتريات!K:K)</f>
        <v>0</v>
      </c>
      <c r="G211" s="12" t="str">
        <f t="shared" si="6"/>
        <v/>
      </c>
      <c r="H211" s="12" t="str">
        <f t="shared" si="7"/>
        <v/>
      </c>
    </row>
    <row r="212" spans="2:8" x14ac:dyDescent="0.25">
      <c r="B212" s="32" t="str">
        <f>IF(A212,VLOOKUP(A212,أكواد!J:K,2,0),"")</f>
        <v/>
      </c>
      <c r="E212" s="11">
        <f>SUMIF('التحصيل من المورد'!D:D,A212,'التحصيل من المورد'!F:F)</f>
        <v>0</v>
      </c>
      <c r="F212" s="12">
        <f>SUMIF(المشتريات!E:E,A212,المشتريات!K:K)</f>
        <v>0</v>
      </c>
      <c r="G212" s="12" t="str">
        <f t="shared" si="6"/>
        <v/>
      </c>
      <c r="H212" s="12" t="str">
        <f t="shared" si="7"/>
        <v/>
      </c>
    </row>
    <row r="213" spans="2:8" x14ac:dyDescent="0.25">
      <c r="B213" s="32" t="str">
        <f>IF(A213,VLOOKUP(A213,أكواد!J:K,2,0),"")</f>
        <v/>
      </c>
      <c r="E213" s="11">
        <f>SUMIF('التحصيل من المورد'!D:D,A213,'التحصيل من المورد'!F:F)</f>
        <v>0</v>
      </c>
      <c r="F213" s="12">
        <f>SUMIF(المشتريات!E:E,A213,المشتريات!K:K)</f>
        <v>0</v>
      </c>
      <c r="G213" s="12" t="str">
        <f t="shared" si="6"/>
        <v/>
      </c>
      <c r="H213" s="12" t="str">
        <f t="shared" si="7"/>
        <v/>
      </c>
    </row>
    <row r="214" spans="2:8" x14ac:dyDescent="0.25">
      <c r="B214" s="32" t="str">
        <f>IF(A214,VLOOKUP(A214,أكواد!J:K,2,0),"")</f>
        <v/>
      </c>
      <c r="E214" s="11">
        <f>SUMIF('التحصيل من المورد'!D:D,A214,'التحصيل من المورد'!F:F)</f>
        <v>0</v>
      </c>
      <c r="F214" s="12">
        <f>SUMIF(المشتريات!E:E,A214,المشتريات!K:K)</f>
        <v>0</v>
      </c>
      <c r="G214" s="12" t="str">
        <f t="shared" si="6"/>
        <v/>
      </c>
      <c r="H214" s="12" t="str">
        <f t="shared" si="7"/>
        <v/>
      </c>
    </row>
    <row r="215" spans="2:8" x14ac:dyDescent="0.25">
      <c r="B215" s="32" t="str">
        <f>IF(A215,VLOOKUP(A215,أكواد!J:K,2,0),"")</f>
        <v/>
      </c>
      <c r="E215" s="11">
        <f>SUMIF('التحصيل من المورد'!D:D,A215,'التحصيل من المورد'!F:F)</f>
        <v>0</v>
      </c>
      <c r="F215" s="12">
        <f>SUMIF(المشتريات!E:E,A215,المشتريات!K:K)</f>
        <v>0</v>
      </c>
      <c r="G215" s="12" t="str">
        <f t="shared" si="6"/>
        <v/>
      </c>
      <c r="H215" s="12" t="str">
        <f t="shared" si="7"/>
        <v/>
      </c>
    </row>
    <row r="216" spans="2:8" x14ac:dyDescent="0.25">
      <c r="B216" s="32" t="str">
        <f>IF(A216,VLOOKUP(A216,أكواد!J:K,2,0),"")</f>
        <v/>
      </c>
      <c r="E216" s="11">
        <f>SUMIF('التحصيل من المورد'!D:D,A216,'التحصيل من المورد'!F:F)</f>
        <v>0</v>
      </c>
      <c r="F216" s="12">
        <f>SUMIF(المشتريات!E:E,A216,المشتريات!K:K)</f>
        <v>0</v>
      </c>
      <c r="G216" s="12" t="str">
        <f t="shared" si="6"/>
        <v/>
      </c>
      <c r="H216" s="12" t="str">
        <f t="shared" si="7"/>
        <v/>
      </c>
    </row>
    <row r="217" spans="2:8" x14ac:dyDescent="0.25">
      <c r="B217" s="32" t="str">
        <f>IF(A217,VLOOKUP(A217,أكواد!J:K,2,0),"")</f>
        <v/>
      </c>
      <c r="E217" s="11">
        <f>SUMIF('التحصيل من المورد'!D:D,A217,'التحصيل من المورد'!F:F)</f>
        <v>0</v>
      </c>
      <c r="F217" s="12">
        <f>SUMIF(المشتريات!E:E,A217,المشتريات!K:K)</f>
        <v>0</v>
      </c>
      <c r="G217" s="12" t="str">
        <f t="shared" si="6"/>
        <v/>
      </c>
      <c r="H217" s="12" t="str">
        <f t="shared" si="7"/>
        <v/>
      </c>
    </row>
    <row r="218" spans="2:8" x14ac:dyDescent="0.25">
      <c r="B218" s="32" t="str">
        <f>IF(A218,VLOOKUP(A218,أكواد!J:K,2,0),"")</f>
        <v/>
      </c>
      <c r="E218" s="11">
        <f>SUMIF('التحصيل من المورد'!D:D,A218,'التحصيل من المورد'!F:F)</f>
        <v>0</v>
      </c>
      <c r="F218" s="12">
        <f>SUMIF(المشتريات!E:E,A218,المشتريات!K:K)</f>
        <v>0</v>
      </c>
      <c r="G218" s="12" t="str">
        <f t="shared" si="6"/>
        <v/>
      </c>
      <c r="H218" s="12" t="str">
        <f t="shared" si="7"/>
        <v/>
      </c>
    </row>
    <row r="219" spans="2:8" x14ac:dyDescent="0.25">
      <c r="B219" s="32" t="str">
        <f>IF(A219,VLOOKUP(A219,أكواد!J:K,2,0),"")</f>
        <v/>
      </c>
      <c r="E219" s="11">
        <f>SUMIF('التحصيل من المورد'!D:D,A219,'التحصيل من المورد'!F:F)</f>
        <v>0</v>
      </c>
      <c r="F219" s="12">
        <f>SUMIF(المشتريات!E:E,A219,المشتريات!K:K)</f>
        <v>0</v>
      </c>
      <c r="G219" s="12" t="str">
        <f t="shared" si="6"/>
        <v/>
      </c>
      <c r="H219" s="12" t="str">
        <f t="shared" si="7"/>
        <v/>
      </c>
    </row>
    <row r="220" spans="2:8" x14ac:dyDescent="0.25">
      <c r="B220" s="32" t="str">
        <f>IF(A220,VLOOKUP(A220,أكواد!J:K,2,0),"")</f>
        <v/>
      </c>
      <c r="E220" s="11">
        <f>SUMIF('التحصيل من المورد'!D:D,A220,'التحصيل من المورد'!F:F)</f>
        <v>0</v>
      </c>
      <c r="F220" s="12">
        <f>SUMIF(المشتريات!E:E,A220,المشتريات!K:K)</f>
        <v>0</v>
      </c>
      <c r="G220" s="12" t="str">
        <f t="shared" si="6"/>
        <v/>
      </c>
      <c r="H220" s="12" t="str">
        <f t="shared" si="7"/>
        <v/>
      </c>
    </row>
    <row r="221" spans="2:8" x14ac:dyDescent="0.25">
      <c r="B221" s="32" t="str">
        <f>IF(A221,VLOOKUP(A221,أكواد!J:K,2,0),"")</f>
        <v/>
      </c>
      <c r="E221" s="11">
        <f>SUMIF('التحصيل من المورد'!D:D,A221,'التحصيل من المورد'!F:F)</f>
        <v>0</v>
      </c>
      <c r="F221" s="12">
        <f>SUMIF(المشتريات!E:E,A221,المشتريات!K:K)</f>
        <v>0</v>
      </c>
      <c r="G221" s="12" t="str">
        <f t="shared" si="6"/>
        <v/>
      </c>
      <c r="H221" s="12" t="str">
        <f t="shared" si="7"/>
        <v/>
      </c>
    </row>
    <row r="222" spans="2:8" x14ac:dyDescent="0.25">
      <c r="B222" s="32" t="str">
        <f>IF(A222,VLOOKUP(A222,أكواد!J:K,2,0),"")</f>
        <v/>
      </c>
      <c r="E222" s="11">
        <f>SUMIF('التحصيل من المورد'!D:D,A222,'التحصيل من المورد'!F:F)</f>
        <v>0</v>
      </c>
      <c r="F222" s="12">
        <f>SUMIF(المشتريات!E:E,A222,المشتريات!K:K)</f>
        <v>0</v>
      </c>
      <c r="G222" s="12" t="str">
        <f t="shared" si="6"/>
        <v/>
      </c>
      <c r="H222" s="12" t="str">
        <f t="shared" si="7"/>
        <v/>
      </c>
    </row>
    <row r="223" spans="2:8" x14ac:dyDescent="0.25">
      <c r="B223" s="32" t="str">
        <f>IF(A223,VLOOKUP(A223,أكواد!J:K,2,0),"")</f>
        <v/>
      </c>
      <c r="E223" s="11">
        <f>SUMIF('التحصيل من المورد'!D:D,A223,'التحصيل من المورد'!F:F)</f>
        <v>0</v>
      </c>
      <c r="F223" s="12">
        <f>SUMIF(المشتريات!E:E,A223,المشتريات!K:K)</f>
        <v>0</v>
      </c>
      <c r="G223" s="12" t="str">
        <f t="shared" si="6"/>
        <v/>
      </c>
      <c r="H223" s="12" t="str">
        <f t="shared" si="7"/>
        <v/>
      </c>
    </row>
    <row r="224" spans="2:8" x14ac:dyDescent="0.25">
      <c r="B224" s="32" t="str">
        <f>IF(A224,VLOOKUP(A224,أكواد!J:K,2,0),"")</f>
        <v/>
      </c>
      <c r="E224" s="11">
        <f>SUMIF('التحصيل من المورد'!D:D,A224,'التحصيل من المورد'!F:F)</f>
        <v>0</v>
      </c>
      <c r="F224" s="12">
        <f>SUMIF(المشتريات!E:E,A224,المشتريات!K:K)</f>
        <v>0</v>
      </c>
      <c r="G224" s="12" t="str">
        <f t="shared" si="6"/>
        <v/>
      </c>
      <c r="H224" s="12" t="str">
        <f t="shared" si="7"/>
        <v/>
      </c>
    </row>
    <row r="225" spans="2:8" x14ac:dyDescent="0.25">
      <c r="B225" s="32" t="str">
        <f>IF(A225,VLOOKUP(A225,أكواد!J:K,2,0),"")</f>
        <v/>
      </c>
      <c r="E225" s="11">
        <f>SUMIF('التحصيل من المورد'!D:D,A225,'التحصيل من المورد'!F:F)</f>
        <v>0</v>
      </c>
      <c r="F225" s="12">
        <f>SUMIF(المشتريات!E:E,A225,المشتريات!K:K)</f>
        <v>0</v>
      </c>
      <c r="G225" s="12" t="str">
        <f t="shared" si="6"/>
        <v/>
      </c>
      <c r="H225" s="12" t="str">
        <f t="shared" si="7"/>
        <v/>
      </c>
    </row>
    <row r="226" spans="2:8" x14ac:dyDescent="0.25">
      <c r="B226" s="32" t="str">
        <f>IF(A226,VLOOKUP(A226,أكواد!J:K,2,0),"")</f>
        <v/>
      </c>
      <c r="E226" s="11">
        <f>SUMIF('التحصيل من المورد'!D:D,A226,'التحصيل من المورد'!F:F)</f>
        <v>0</v>
      </c>
      <c r="F226" s="12">
        <f>SUMIF(المشتريات!E:E,A226,المشتريات!K:K)</f>
        <v>0</v>
      </c>
      <c r="G226" s="12" t="str">
        <f t="shared" si="6"/>
        <v/>
      </c>
      <c r="H226" s="12" t="str">
        <f t="shared" si="7"/>
        <v/>
      </c>
    </row>
    <row r="227" spans="2:8" x14ac:dyDescent="0.25">
      <c r="B227" s="32" t="str">
        <f>IF(A227,VLOOKUP(A227,أكواد!J:K,2,0),"")</f>
        <v/>
      </c>
      <c r="E227" s="11">
        <f>SUMIF('التحصيل من المورد'!D:D,A227,'التحصيل من المورد'!F:F)</f>
        <v>0</v>
      </c>
      <c r="F227" s="12">
        <f>SUMIF(المشتريات!E:E,A227,المشتريات!K:K)</f>
        <v>0</v>
      </c>
      <c r="G227" s="12" t="str">
        <f t="shared" si="6"/>
        <v/>
      </c>
      <c r="H227" s="12" t="str">
        <f t="shared" si="7"/>
        <v/>
      </c>
    </row>
    <row r="228" spans="2:8" x14ac:dyDescent="0.25">
      <c r="B228" s="32" t="str">
        <f>IF(A228,VLOOKUP(A228,أكواد!J:K,2,0),"")</f>
        <v/>
      </c>
      <c r="E228" s="11">
        <f>SUMIF('التحصيل من المورد'!D:D,A228,'التحصيل من المورد'!F:F)</f>
        <v>0</v>
      </c>
      <c r="F228" s="12">
        <f>SUMIF(المشتريات!E:E,A228,المشتريات!K:K)</f>
        <v>0</v>
      </c>
      <c r="G228" s="12" t="str">
        <f t="shared" si="6"/>
        <v/>
      </c>
      <c r="H228" s="12" t="str">
        <f t="shared" si="7"/>
        <v/>
      </c>
    </row>
    <row r="229" spans="2:8" x14ac:dyDescent="0.25">
      <c r="B229" s="32" t="str">
        <f>IF(A229,VLOOKUP(A229,أكواد!J:K,2,0),"")</f>
        <v/>
      </c>
      <c r="E229" s="11">
        <f>SUMIF('التحصيل من المورد'!D:D,A229,'التحصيل من المورد'!F:F)</f>
        <v>0</v>
      </c>
      <c r="F229" s="12">
        <f>SUMIF(المشتريات!E:E,A229,المشتريات!K:K)</f>
        <v>0</v>
      </c>
      <c r="G229" s="12" t="str">
        <f t="shared" si="6"/>
        <v/>
      </c>
      <c r="H229" s="12" t="str">
        <f t="shared" si="7"/>
        <v/>
      </c>
    </row>
    <row r="230" spans="2:8" x14ac:dyDescent="0.25">
      <c r="B230" s="32" t="str">
        <f>IF(A230,VLOOKUP(A230,أكواد!J:K,2,0),"")</f>
        <v/>
      </c>
      <c r="E230" s="11">
        <f>SUMIF('التحصيل من المورد'!D:D,A230,'التحصيل من المورد'!F:F)</f>
        <v>0</v>
      </c>
      <c r="F230" s="12">
        <f>SUMIF(المشتريات!E:E,A230,المشتريات!K:K)</f>
        <v>0</v>
      </c>
      <c r="G230" s="12" t="str">
        <f t="shared" si="6"/>
        <v/>
      </c>
      <c r="H230" s="12" t="str">
        <f t="shared" si="7"/>
        <v/>
      </c>
    </row>
    <row r="231" spans="2:8" x14ac:dyDescent="0.25">
      <c r="B231" s="32" t="str">
        <f>IF(A231,VLOOKUP(A231,أكواد!J:K,2,0),"")</f>
        <v/>
      </c>
      <c r="E231" s="11">
        <f>SUMIF('التحصيل من المورد'!D:D,A231,'التحصيل من المورد'!F:F)</f>
        <v>0</v>
      </c>
      <c r="F231" s="12">
        <f>SUMIF(المشتريات!E:E,A231,المشتريات!K:K)</f>
        <v>0</v>
      </c>
      <c r="G231" s="12" t="str">
        <f t="shared" si="6"/>
        <v/>
      </c>
      <c r="H231" s="12" t="str">
        <f t="shared" si="7"/>
        <v/>
      </c>
    </row>
    <row r="232" spans="2:8" x14ac:dyDescent="0.25">
      <c r="B232" s="32" t="str">
        <f>IF(A232,VLOOKUP(A232,أكواد!J:K,2,0),"")</f>
        <v/>
      </c>
      <c r="E232" s="11">
        <f>SUMIF('التحصيل من المورد'!D:D,A232,'التحصيل من المورد'!F:F)</f>
        <v>0</v>
      </c>
      <c r="F232" s="12">
        <f>SUMIF(المشتريات!E:E,A232,المشتريات!K:K)</f>
        <v>0</v>
      </c>
      <c r="G232" s="12" t="str">
        <f t="shared" si="6"/>
        <v/>
      </c>
      <c r="H232" s="12" t="str">
        <f t="shared" si="7"/>
        <v/>
      </c>
    </row>
    <row r="233" spans="2:8" x14ac:dyDescent="0.25">
      <c r="B233" s="32" t="str">
        <f>IF(A233,VLOOKUP(A233,أكواد!J:K,2,0),"")</f>
        <v/>
      </c>
      <c r="E233" s="11">
        <f>SUMIF('التحصيل من المورد'!D:D,A233,'التحصيل من المورد'!F:F)</f>
        <v>0</v>
      </c>
      <c r="F233" s="12">
        <f>SUMIF(المشتريات!E:E,A233,المشتريات!K:K)</f>
        <v>0</v>
      </c>
      <c r="G233" s="12" t="str">
        <f t="shared" si="6"/>
        <v/>
      </c>
      <c r="H233" s="12" t="str">
        <f t="shared" si="7"/>
        <v/>
      </c>
    </row>
    <row r="234" spans="2:8" x14ac:dyDescent="0.25">
      <c r="B234" s="32" t="str">
        <f>IF(A234,VLOOKUP(A234,أكواد!J:K,2,0),"")</f>
        <v/>
      </c>
      <c r="E234" s="11">
        <f>SUMIF('التحصيل من المورد'!D:D,A234,'التحصيل من المورد'!F:F)</f>
        <v>0</v>
      </c>
      <c r="F234" s="12">
        <f>SUMIF(المشتريات!E:E,A234,المشتريات!K:K)</f>
        <v>0</v>
      </c>
      <c r="G234" s="12" t="str">
        <f t="shared" si="6"/>
        <v/>
      </c>
      <c r="H234" s="12" t="str">
        <f t="shared" si="7"/>
        <v/>
      </c>
    </row>
    <row r="235" spans="2:8" x14ac:dyDescent="0.25">
      <c r="B235" s="32" t="str">
        <f>IF(A235,VLOOKUP(A235,أكواد!J:K,2,0),"")</f>
        <v/>
      </c>
      <c r="E235" s="11">
        <f>SUMIF('التحصيل من المورد'!D:D,A235,'التحصيل من المورد'!F:F)</f>
        <v>0</v>
      </c>
      <c r="F235" s="12">
        <f>SUMIF(المشتريات!E:E,A235,المشتريات!K:K)</f>
        <v>0</v>
      </c>
      <c r="G235" s="12" t="str">
        <f t="shared" si="6"/>
        <v/>
      </c>
      <c r="H235" s="12" t="str">
        <f t="shared" si="7"/>
        <v/>
      </c>
    </row>
    <row r="236" spans="2:8" x14ac:dyDescent="0.25">
      <c r="B236" s="32" t="str">
        <f>IF(A236,VLOOKUP(A236,أكواد!J:K,2,0),"")</f>
        <v/>
      </c>
      <c r="E236" s="11">
        <f>SUMIF('التحصيل من المورد'!D:D,A236,'التحصيل من المورد'!F:F)</f>
        <v>0</v>
      </c>
      <c r="F236" s="12">
        <f>SUMIF(المشتريات!E:E,A236,المشتريات!K:K)</f>
        <v>0</v>
      </c>
      <c r="G236" s="12" t="str">
        <f t="shared" si="6"/>
        <v/>
      </c>
      <c r="H236" s="12" t="str">
        <f t="shared" si="7"/>
        <v/>
      </c>
    </row>
    <row r="237" spans="2:8" x14ac:dyDescent="0.25">
      <c r="B237" s="32" t="str">
        <f>IF(A237,VLOOKUP(A237,أكواد!J:K,2,0),"")</f>
        <v/>
      </c>
      <c r="E237" s="11">
        <f>SUMIF('التحصيل من المورد'!D:D,A237,'التحصيل من المورد'!F:F)</f>
        <v>0</v>
      </c>
      <c r="F237" s="12">
        <f>SUMIF(المشتريات!E:E,A237,المشتريات!K:K)</f>
        <v>0</v>
      </c>
      <c r="G237" s="12" t="str">
        <f t="shared" si="6"/>
        <v/>
      </c>
      <c r="H237" s="12" t="str">
        <f t="shared" si="7"/>
        <v/>
      </c>
    </row>
    <row r="238" spans="2:8" x14ac:dyDescent="0.25">
      <c r="B238" s="32" t="str">
        <f>IF(A238,VLOOKUP(A238,أكواد!J:K,2,0),"")</f>
        <v/>
      </c>
      <c r="E238" s="11">
        <f>SUMIF('التحصيل من المورد'!D:D,A238,'التحصيل من المورد'!F:F)</f>
        <v>0</v>
      </c>
      <c r="F238" s="12">
        <f>SUMIF(المشتريات!E:E,A238,المشتريات!K:K)</f>
        <v>0</v>
      </c>
      <c r="G238" s="12" t="str">
        <f t="shared" si="6"/>
        <v/>
      </c>
      <c r="H238" s="12" t="str">
        <f t="shared" si="7"/>
        <v/>
      </c>
    </row>
    <row r="239" spans="2:8" x14ac:dyDescent="0.25">
      <c r="B239" s="32" t="str">
        <f>IF(A239,VLOOKUP(A239,أكواد!J:K,2,0),"")</f>
        <v/>
      </c>
      <c r="E239" s="11">
        <f>SUMIF('التحصيل من المورد'!D:D,A239,'التحصيل من المورد'!F:F)</f>
        <v>0</v>
      </c>
      <c r="F239" s="12">
        <f>SUMIF(المشتريات!E:E,A239,المشتريات!K:K)</f>
        <v>0</v>
      </c>
      <c r="G239" s="12" t="str">
        <f t="shared" si="6"/>
        <v/>
      </c>
      <c r="H239" s="12" t="str">
        <f t="shared" si="7"/>
        <v/>
      </c>
    </row>
    <row r="240" spans="2:8" x14ac:dyDescent="0.25">
      <c r="B240" s="32" t="str">
        <f>IF(A240,VLOOKUP(A240,أكواد!J:K,2,0),"")</f>
        <v/>
      </c>
      <c r="E240" s="11">
        <f>SUMIF('التحصيل من المورد'!D:D,A240,'التحصيل من المورد'!F:F)</f>
        <v>0</v>
      </c>
      <c r="F240" s="12">
        <f>SUMIF(المشتريات!E:E,A240,المشتريات!K:K)</f>
        <v>0</v>
      </c>
      <c r="G240" s="12" t="str">
        <f t="shared" si="6"/>
        <v/>
      </c>
      <c r="H240" s="12" t="str">
        <f t="shared" si="7"/>
        <v/>
      </c>
    </row>
    <row r="241" spans="2:8" x14ac:dyDescent="0.25">
      <c r="B241" s="32" t="str">
        <f>IF(A241,VLOOKUP(A241,أكواد!J:K,2,0),"")</f>
        <v/>
      </c>
      <c r="E241" s="11">
        <f>SUMIF('التحصيل من المورد'!D:D,A241,'التحصيل من المورد'!F:F)</f>
        <v>0</v>
      </c>
      <c r="F241" s="12">
        <f>SUMIF(المشتريات!E:E,A241,المشتريات!K:K)</f>
        <v>0</v>
      </c>
      <c r="G241" s="12" t="str">
        <f t="shared" si="6"/>
        <v/>
      </c>
      <c r="H241" s="12" t="str">
        <f t="shared" si="7"/>
        <v/>
      </c>
    </row>
    <row r="242" spans="2:8" x14ac:dyDescent="0.25">
      <c r="B242" s="32" t="str">
        <f>IF(A242,VLOOKUP(A242,أكواد!J:K,2,0),"")</f>
        <v/>
      </c>
      <c r="E242" s="11">
        <f>SUMIF('التحصيل من المورد'!D:D,A242,'التحصيل من المورد'!F:F)</f>
        <v>0</v>
      </c>
      <c r="F242" s="12">
        <f>SUMIF(المشتريات!E:E,A242,المشتريات!K:K)</f>
        <v>0</v>
      </c>
      <c r="G242" s="12" t="str">
        <f t="shared" si="6"/>
        <v/>
      </c>
      <c r="H242" s="12" t="str">
        <f t="shared" si="7"/>
        <v/>
      </c>
    </row>
    <row r="243" spans="2:8" x14ac:dyDescent="0.25">
      <c r="B243" s="32" t="str">
        <f>IF(A243,VLOOKUP(A243,أكواد!J:K,2,0),"")</f>
        <v/>
      </c>
      <c r="E243" s="11">
        <f>SUMIF('التحصيل من المورد'!D:D,A243,'التحصيل من المورد'!F:F)</f>
        <v>0</v>
      </c>
      <c r="F243" s="12">
        <f>SUMIF(المشتريات!E:E,A243,المشتريات!K:K)</f>
        <v>0</v>
      </c>
      <c r="G243" s="12" t="str">
        <f t="shared" si="6"/>
        <v/>
      </c>
      <c r="H243" s="12" t="str">
        <f t="shared" si="7"/>
        <v/>
      </c>
    </row>
    <row r="244" spans="2:8" x14ac:dyDescent="0.25">
      <c r="B244" s="32" t="str">
        <f>IF(A244,VLOOKUP(A244,أكواد!J:K,2,0),"")</f>
        <v/>
      </c>
      <c r="E244" s="11">
        <f>SUMIF('التحصيل من المورد'!D:D,A244,'التحصيل من المورد'!F:F)</f>
        <v>0</v>
      </c>
      <c r="F244" s="12">
        <f>SUMIF(المشتريات!E:E,A244,المشتريات!K:K)</f>
        <v>0</v>
      </c>
      <c r="G244" s="12" t="str">
        <f t="shared" si="6"/>
        <v/>
      </c>
      <c r="H244" s="12" t="str">
        <f t="shared" si="7"/>
        <v/>
      </c>
    </row>
    <row r="245" spans="2:8" x14ac:dyDescent="0.25">
      <c r="B245" s="32" t="str">
        <f>IF(A245,VLOOKUP(A245,أكواد!J:K,2,0),"")</f>
        <v/>
      </c>
      <c r="E245" s="11">
        <f>SUMIF('التحصيل من المورد'!D:D,A245,'التحصيل من المورد'!F:F)</f>
        <v>0</v>
      </c>
      <c r="F245" s="12">
        <f>SUMIF(المشتريات!E:E,A245,المشتريات!K:K)</f>
        <v>0</v>
      </c>
      <c r="G245" s="12" t="str">
        <f t="shared" si="6"/>
        <v/>
      </c>
      <c r="H245" s="12" t="str">
        <f t="shared" si="7"/>
        <v/>
      </c>
    </row>
    <row r="246" spans="2:8" x14ac:dyDescent="0.25">
      <c r="B246" s="32" t="str">
        <f>IF(A246,VLOOKUP(A246,أكواد!J:K,2,0),"")</f>
        <v/>
      </c>
      <c r="E246" s="11">
        <f>SUMIF('التحصيل من المورد'!D:D,A246,'التحصيل من المورد'!F:F)</f>
        <v>0</v>
      </c>
      <c r="F246" s="12">
        <f>SUMIF(المشتريات!E:E,A246,المشتريات!K:K)</f>
        <v>0</v>
      </c>
      <c r="G246" s="12" t="str">
        <f t="shared" si="6"/>
        <v/>
      </c>
      <c r="H246" s="12" t="str">
        <f t="shared" si="7"/>
        <v/>
      </c>
    </row>
    <row r="247" spans="2:8" x14ac:dyDescent="0.25">
      <c r="B247" s="32" t="str">
        <f>IF(A247,VLOOKUP(A247,أكواد!J:K,2,0),"")</f>
        <v/>
      </c>
      <c r="E247" s="11">
        <f>SUMIF('التحصيل من المورد'!D:D,A247,'التحصيل من المورد'!F:F)</f>
        <v>0</v>
      </c>
      <c r="F247" s="12">
        <f>SUMIF(المشتريات!E:E,A247,المشتريات!K:K)</f>
        <v>0</v>
      </c>
      <c r="G247" s="12" t="str">
        <f t="shared" si="6"/>
        <v/>
      </c>
      <c r="H247" s="12" t="str">
        <f t="shared" si="7"/>
        <v/>
      </c>
    </row>
    <row r="248" spans="2:8" x14ac:dyDescent="0.25">
      <c r="B248" s="32" t="str">
        <f>IF(A248,VLOOKUP(A248,أكواد!J:K,2,0),"")</f>
        <v/>
      </c>
      <c r="E248" s="11">
        <f>SUMIF('التحصيل من المورد'!D:D,A248,'التحصيل من المورد'!F:F)</f>
        <v>0</v>
      </c>
      <c r="F248" s="12">
        <f>SUMIF(المشتريات!E:E,A248,المشتريات!K:K)</f>
        <v>0</v>
      </c>
      <c r="G248" s="12" t="str">
        <f t="shared" si="6"/>
        <v/>
      </c>
      <c r="H248" s="12" t="str">
        <f t="shared" si="7"/>
        <v/>
      </c>
    </row>
    <row r="249" spans="2:8" x14ac:dyDescent="0.25">
      <c r="B249" s="32" t="str">
        <f>IF(A249,VLOOKUP(A249,أكواد!J:K,2,0),"")</f>
        <v/>
      </c>
      <c r="E249" s="11">
        <f>SUMIF('التحصيل من المورد'!D:D,A249,'التحصيل من المورد'!F:F)</f>
        <v>0</v>
      </c>
      <c r="F249" s="12">
        <f>SUMIF(المشتريات!E:E,A249,المشتريات!K:K)</f>
        <v>0</v>
      </c>
      <c r="G249" s="12" t="str">
        <f t="shared" si="6"/>
        <v/>
      </c>
      <c r="H249" s="12" t="str">
        <f t="shared" si="7"/>
        <v/>
      </c>
    </row>
    <row r="250" spans="2:8" x14ac:dyDescent="0.25">
      <c r="B250" s="32" t="str">
        <f>IF(A250,VLOOKUP(A250,أكواد!J:K,2,0),"")</f>
        <v/>
      </c>
      <c r="E250" s="11">
        <f>SUMIF('التحصيل من المورد'!D:D,A250,'التحصيل من المورد'!F:F)</f>
        <v>0</v>
      </c>
      <c r="F250" s="12">
        <f>SUMIF(المشتريات!E:E,A250,المشتريات!K:K)</f>
        <v>0</v>
      </c>
      <c r="G250" s="12" t="str">
        <f t="shared" si="6"/>
        <v/>
      </c>
      <c r="H250" s="12" t="str">
        <f t="shared" si="7"/>
        <v/>
      </c>
    </row>
    <row r="251" spans="2:8" x14ac:dyDescent="0.25">
      <c r="B251" s="32" t="str">
        <f>IF(A251,VLOOKUP(A251,أكواد!J:K,2,0),"")</f>
        <v/>
      </c>
      <c r="E251" s="11">
        <f>SUMIF('التحصيل من المورد'!D:D,A251,'التحصيل من المورد'!F:F)</f>
        <v>0</v>
      </c>
      <c r="F251" s="12">
        <f>SUMIF(المشتريات!E:E,A251,المشتريات!K:K)</f>
        <v>0</v>
      </c>
      <c r="G251" s="12" t="str">
        <f t="shared" si="6"/>
        <v/>
      </c>
      <c r="H251" s="12" t="str">
        <f t="shared" si="7"/>
        <v/>
      </c>
    </row>
    <row r="252" spans="2:8" x14ac:dyDescent="0.25">
      <c r="B252" s="32" t="str">
        <f>IF(A252,VLOOKUP(A252,أكواد!J:K,2,0),"")</f>
        <v/>
      </c>
      <c r="E252" s="11">
        <f>SUMIF('التحصيل من المورد'!D:D,A252,'التحصيل من المورد'!F:F)</f>
        <v>0</v>
      </c>
      <c r="F252" s="12">
        <f>SUMIF(المشتريات!E:E,A252,المشتريات!K:K)</f>
        <v>0</v>
      </c>
      <c r="G252" s="12" t="str">
        <f t="shared" si="6"/>
        <v/>
      </c>
      <c r="H252" s="12" t="str">
        <f t="shared" si="7"/>
        <v/>
      </c>
    </row>
    <row r="253" spans="2:8" x14ac:dyDescent="0.25">
      <c r="B253" s="32" t="str">
        <f>IF(A253,VLOOKUP(A253,أكواد!J:K,2,0),"")</f>
        <v/>
      </c>
      <c r="E253" s="11">
        <f>SUMIF('التحصيل من المورد'!D:D,A253,'التحصيل من المورد'!F:F)</f>
        <v>0</v>
      </c>
      <c r="F253" s="12">
        <f>SUMIF(المشتريات!E:E,A253,المشتريات!K:K)</f>
        <v>0</v>
      </c>
      <c r="G253" s="12" t="str">
        <f t="shared" si="6"/>
        <v/>
      </c>
      <c r="H253" s="12" t="str">
        <f t="shared" si="7"/>
        <v/>
      </c>
    </row>
    <row r="254" spans="2:8" x14ac:dyDescent="0.25">
      <c r="B254" s="32" t="str">
        <f>IF(A254,VLOOKUP(A254,أكواد!J:K,2,0),"")</f>
        <v/>
      </c>
      <c r="E254" s="11">
        <f>SUMIF('التحصيل من المورد'!D:D,A254,'التحصيل من المورد'!F:F)</f>
        <v>0</v>
      </c>
      <c r="F254" s="12">
        <f>SUMIF(المشتريات!E:E,A254,المشتريات!K:K)</f>
        <v>0</v>
      </c>
      <c r="G254" s="12" t="str">
        <f t="shared" si="6"/>
        <v/>
      </c>
      <c r="H254" s="12" t="str">
        <f t="shared" si="7"/>
        <v/>
      </c>
    </row>
    <row r="255" spans="2:8" x14ac:dyDescent="0.25">
      <c r="B255" s="32" t="str">
        <f>IF(A255,VLOOKUP(A255,أكواد!J:K,2,0),"")</f>
        <v/>
      </c>
      <c r="E255" s="11">
        <f>SUMIF('التحصيل من المورد'!D:D,A255,'التحصيل من المورد'!F:F)</f>
        <v>0</v>
      </c>
      <c r="F255" s="12">
        <f>SUMIF(المشتريات!E:E,A255,المشتريات!K:K)</f>
        <v>0</v>
      </c>
      <c r="G255" s="12" t="str">
        <f t="shared" si="6"/>
        <v/>
      </c>
      <c r="H255" s="12" t="str">
        <f t="shared" si="7"/>
        <v/>
      </c>
    </row>
    <row r="256" spans="2:8" x14ac:dyDescent="0.25">
      <c r="B256" s="32" t="str">
        <f>IF(A256,VLOOKUP(A256,أكواد!J:K,2,0),"")</f>
        <v/>
      </c>
      <c r="E256" s="11">
        <f>SUMIF('التحصيل من المورد'!D:D,A256,'التحصيل من المورد'!F:F)</f>
        <v>0</v>
      </c>
      <c r="F256" s="12">
        <f>SUMIF(المشتريات!E:E,A256,المشتريات!K:K)</f>
        <v>0</v>
      </c>
      <c r="G256" s="12" t="str">
        <f t="shared" si="6"/>
        <v/>
      </c>
      <c r="H256" s="12" t="str">
        <f t="shared" si="7"/>
        <v/>
      </c>
    </row>
    <row r="257" spans="2:8" x14ac:dyDescent="0.25">
      <c r="B257" s="32" t="str">
        <f>IF(A257,VLOOKUP(A257,أكواد!J:K,2,0),"")</f>
        <v/>
      </c>
      <c r="E257" s="11">
        <f>SUMIF('التحصيل من المورد'!D:D,A257,'التحصيل من المورد'!F:F)</f>
        <v>0</v>
      </c>
      <c r="F257" s="12">
        <f>SUMIF(المشتريات!E:E,A257,المشتريات!K:K)</f>
        <v>0</v>
      </c>
      <c r="G257" s="12" t="str">
        <f t="shared" si="6"/>
        <v/>
      </c>
      <c r="H257" s="12" t="str">
        <f t="shared" si="7"/>
        <v/>
      </c>
    </row>
    <row r="258" spans="2:8" x14ac:dyDescent="0.25">
      <c r="B258" s="32" t="str">
        <f>IF(A258,VLOOKUP(A258,أكواد!J:K,2,0),"")</f>
        <v/>
      </c>
      <c r="E258" s="11">
        <f>SUMIF('التحصيل من المورد'!D:D,A258,'التحصيل من المورد'!F:F)</f>
        <v>0</v>
      </c>
      <c r="F258" s="12">
        <f>SUMIF(المشتريات!E:E,A258,المشتريات!K:K)</f>
        <v>0</v>
      </c>
      <c r="G258" s="12" t="str">
        <f t="shared" si="6"/>
        <v/>
      </c>
      <c r="H258" s="12" t="str">
        <f t="shared" si="7"/>
        <v/>
      </c>
    </row>
    <row r="259" spans="2:8" x14ac:dyDescent="0.25">
      <c r="B259" s="32" t="str">
        <f>IF(A259,VLOOKUP(A259,أكواد!J:K,2,0),"")</f>
        <v/>
      </c>
      <c r="E259" s="11">
        <f>SUMIF('التحصيل من المورد'!D:D,A259,'التحصيل من المورد'!F:F)</f>
        <v>0</v>
      </c>
      <c r="F259" s="12">
        <f>SUMIF(المشتريات!E:E,A259,المشتريات!K:K)</f>
        <v>0</v>
      </c>
      <c r="G259" s="12" t="str">
        <f t="shared" si="6"/>
        <v/>
      </c>
      <c r="H259" s="12" t="str">
        <f t="shared" si="7"/>
        <v/>
      </c>
    </row>
    <row r="260" spans="2:8" x14ac:dyDescent="0.25">
      <c r="B260" s="32" t="str">
        <f>IF(A260,VLOOKUP(A260,أكواد!J:K,2,0),"")</f>
        <v/>
      </c>
      <c r="E260" s="11">
        <f>SUMIF('التحصيل من المورد'!D:D,A260,'التحصيل من المورد'!F:F)</f>
        <v>0</v>
      </c>
      <c r="F260" s="12">
        <f>SUMIF(المشتريات!E:E,A260,المشتريات!K:K)</f>
        <v>0</v>
      </c>
      <c r="G260" s="12" t="str">
        <f t="shared" si="6"/>
        <v/>
      </c>
      <c r="H260" s="12" t="str">
        <f t="shared" si="7"/>
        <v/>
      </c>
    </row>
    <row r="261" spans="2:8" x14ac:dyDescent="0.25">
      <c r="B261" s="32" t="str">
        <f>IF(A261,VLOOKUP(A261,أكواد!J:K,2,0),"")</f>
        <v/>
      </c>
      <c r="E261" s="11">
        <f>SUMIF('التحصيل من المورد'!D:D,A261,'التحصيل من المورد'!F:F)</f>
        <v>0</v>
      </c>
      <c r="F261" s="12">
        <f>SUMIF(المشتريات!E:E,A261,المشتريات!K:K)</f>
        <v>0</v>
      </c>
      <c r="G261" s="12" t="str">
        <f t="shared" si="6"/>
        <v/>
      </c>
      <c r="H261" s="12" t="str">
        <f t="shared" si="7"/>
        <v/>
      </c>
    </row>
    <row r="262" spans="2:8" x14ac:dyDescent="0.25">
      <c r="B262" s="32" t="str">
        <f>IF(A262,VLOOKUP(A262,أكواد!J:K,2,0),"")</f>
        <v/>
      </c>
      <c r="E262" s="11">
        <f>SUMIF('التحصيل من المورد'!D:D,A262,'التحصيل من المورد'!F:F)</f>
        <v>0</v>
      </c>
      <c r="F262" s="12">
        <f>SUMIF(المشتريات!E:E,A262,المشتريات!K:K)</f>
        <v>0</v>
      </c>
      <c r="G262" s="12" t="str">
        <f t="shared" ref="G262:G325" si="8">IF(SUM(C262+E262)&gt;SUM(D262+F262),SUM(C262+E262)-SUM(D262+F262),"")</f>
        <v/>
      </c>
      <c r="H262" s="12" t="str">
        <f t="shared" ref="H262:H325" si="9">IF(SUM(D262+F262)&gt;SUM(C262+E262),SUM(D262+F262)-SUM(C262+E262),"")</f>
        <v/>
      </c>
    </row>
    <row r="263" spans="2:8" x14ac:dyDescent="0.25">
      <c r="B263" s="32" t="str">
        <f>IF(A263,VLOOKUP(A263,أكواد!J:K,2,0),"")</f>
        <v/>
      </c>
      <c r="E263" s="11">
        <f>SUMIF('التحصيل من المورد'!D:D,A263,'التحصيل من المورد'!F:F)</f>
        <v>0</v>
      </c>
      <c r="F263" s="12">
        <f>SUMIF(المشتريات!E:E,A263,المشتريات!K:K)</f>
        <v>0</v>
      </c>
      <c r="G263" s="12" t="str">
        <f t="shared" si="8"/>
        <v/>
      </c>
      <c r="H263" s="12" t="str">
        <f t="shared" si="9"/>
        <v/>
      </c>
    </row>
    <row r="264" spans="2:8" x14ac:dyDescent="0.25">
      <c r="B264" s="32" t="str">
        <f>IF(A264,VLOOKUP(A264,أكواد!J:K,2,0),"")</f>
        <v/>
      </c>
      <c r="E264" s="11">
        <f>SUMIF('التحصيل من المورد'!D:D,A264,'التحصيل من المورد'!F:F)</f>
        <v>0</v>
      </c>
      <c r="F264" s="12">
        <f>SUMIF(المشتريات!E:E,A264,المشتريات!K:K)</f>
        <v>0</v>
      </c>
      <c r="G264" s="12" t="str">
        <f t="shared" si="8"/>
        <v/>
      </c>
      <c r="H264" s="12" t="str">
        <f t="shared" si="9"/>
        <v/>
      </c>
    </row>
    <row r="265" spans="2:8" x14ac:dyDescent="0.25">
      <c r="B265" s="32" t="str">
        <f>IF(A265,VLOOKUP(A265,أكواد!J:K,2,0),"")</f>
        <v/>
      </c>
      <c r="E265" s="11">
        <f>SUMIF('التحصيل من المورد'!D:D,A265,'التحصيل من المورد'!F:F)</f>
        <v>0</v>
      </c>
      <c r="F265" s="12">
        <f>SUMIF(المشتريات!E:E,A265,المشتريات!K:K)</f>
        <v>0</v>
      </c>
      <c r="G265" s="12" t="str">
        <f t="shared" si="8"/>
        <v/>
      </c>
      <c r="H265" s="12" t="str">
        <f t="shared" si="9"/>
        <v/>
      </c>
    </row>
    <row r="266" spans="2:8" x14ac:dyDescent="0.25">
      <c r="B266" s="32" t="str">
        <f>IF(A266,VLOOKUP(A266,أكواد!J:K,2,0),"")</f>
        <v/>
      </c>
      <c r="E266" s="11">
        <f>SUMIF('التحصيل من المورد'!D:D,A266,'التحصيل من المورد'!F:F)</f>
        <v>0</v>
      </c>
      <c r="F266" s="12">
        <f>SUMIF(المشتريات!E:E,A266,المشتريات!K:K)</f>
        <v>0</v>
      </c>
      <c r="G266" s="12" t="str">
        <f t="shared" si="8"/>
        <v/>
      </c>
      <c r="H266" s="12" t="str">
        <f t="shared" si="9"/>
        <v/>
      </c>
    </row>
    <row r="267" spans="2:8" x14ac:dyDescent="0.25">
      <c r="B267" s="32" t="str">
        <f>IF(A267,VLOOKUP(A267,أكواد!J:K,2,0),"")</f>
        <v/>
      </c>
      <c r="E267" s="11">
        <f>SUMIF('التحصيل من المورد'!D:D,A267,'التحصيل من المورد'!F:F)</f>
        <v>0</v>
      </c>
      <c r="F267" s="12">
        <f>SUMIF(المشتريات!E:E,A267,المشتريات!K:K)</f>
        <v>0</v>
      </c>
      <c r="G267" s="12" t="str">
        <f t="shared" si="8"/>
        <v/>
      </c>
      <c r="H267" s="12" t="str">
        <f t="shared" si="9"/>
        <v/>
      </c>
    </row>
    <row r="268" spans="2:8" x14ac:dyDescent="0.25">
      <c r="B268" s="32" t="str">
        <f>IF(A268,VLOOKUP(A268,أكواد!J:K,2,0),"")</f>
        <v/>
      </c>
      <c r="E268" s="11">
        <f>SUMIF('التحصيل من المورد'!D:D,A268,'التحصيل من المورد'!F:F)</f>
        <v>0</v>
      </c>
      <c r="F268" s="12">
        <f>SUMIF(المشتريات!E:E,A268,المشتريات!K:K)</f>
        <v>0</v>
      </c>
      <c r="G268" s="12" t="str">
        <f t="shared" si="8"/>
        <v/>
      </c>
      <c r="H268" s="12" t="str">
        <f t="shared" si="9"/>
        <v/>
      </c>
    </row>
    <row r="269" spans="2:8" x14ac:dyDescent="0.25">
      <c r="B269" s="32" t="str">
        <f>IF(A269,VLOOKUP(A269,أكواد!J:K,2,0),"")</f>
        <v/>
      </c>
      <c r="E269" s="11">
        <f>SUMIF('التحصيل من المورد'!D:D,A269,'التحصيل من المورد'!F:F)</f>
        <v>0</v>
      </c>
      <c r="F269" s="12">
        <f>SUMIF(المشتريات!E:E,A269,المشتريات!K:K)</f>
        <v>0</v>
      </c>
      <c r="G269" s="12" t="str">
        <f t="shared" si="8"/>
        <v/>
      </c>
      <c r="H269" s="12" t="str">
        <f t="shared" si="9"/>
        <v/>
      </c>
    </row>
    <row r="270" spans="2:8" x14ac:dyDescent="0.25">
      <c r="B270" s="32" t="str">
        <f>IF(A270,VLOOKUP(A270,أكواد!J:K,2,0),"")</f>
        <v/>
      </c>
      <c r="E270" s="11">
        <f>SUMIF('التحصيل من المورد'!D:D,A270,'التحصيل من المورد'!F:F)</f>
        <v>0</v>
      </c>
      <c r="F270" s="12">
        <f>SUMIF(المشتريات!E:E,A270,المشتريات!K:K)</f>
        <v>0</v>
      </c>
      <c r="G270" s="12" t="str">
        <f t="shared" si="8"/>
        <v/>
      </c>
      <c r="H270" s="12" t="str">
        <f t="shared" si="9"/>
        <v/>
      </c>
    </row>
    <row r="271" spans="2:8" x14ac:dyDescent="0.25">
      <c r="B271" s="32" t="str">
        <f>IF(A271,VLOOKUP(A271,أكواد!J:K,2,0),"")</f>
        <v/>
      </c>
      <c r="E271" s="11">
        <f>SUMIF('التحصيل من المورد'!D:D,A271,'التحصيل من المورد'!F:F)</f>
        <v>0</v>
      </c>
      <c r="F271" s="12">
        <f>SUMIF(المشتريات!E:E,A271,المشتريات!K:K)</f>
        <v>0</v>
      </c>
      <c r="G271" s="12" t="str">
        <f t="shared" si="8"/>
        <v/>
      </c>
      <c r="H271" s="12" t="str">
        <f t="shared" si="9"/>
        <v/>
      </c>
    </row>
    <row r="272" spans="2:8" x14ac:dyDescent="0.25">
      <c r="B272" s="32" t="str">
        <f>IF(A272,VLOOKUP(A272,أكواد!J:K,2,0),"")</f>
        <v/>
      </c>
      <c r="E272" s="11">
        <f>SUMIF('التحصيل من المورد'!D:D,A272,'التحصيل من المورد'!F:F)</f>
        <v>0</v>
      </c>
      <c r="F272" s="12">
        <f>SUMIF(المشتريات!E:E,A272,المشتريات!K:K)</f>
        <v>0</v>
      </c>
      <c r="G272" s="12" t="str">
        <f t="shared" si="8"/>
        <v/>
      </c>
      <c r="H272" s="12" t="str">
        <f t="shared" si="9"/>
        <v/>
      </c>
    </row>
    <row r="273" spans="2:8" x14ac:dyDescent="0.25">
      <c r="B273" s="32" t="str">
        <f>IF(A273,VLOOKUP(A273,أكواد!J:K,2,0),"")</f>
        <v/>
      </c>
      <c r="E273" s="11">
        <f>SUMIF('التحصيل من المورد'!D:D,A273,'التحصيل من المورد'!F:F)</f>
        <v>0</v>
      </c>
      <c r="F273" s="12">
        <f>SUMIF(المشتريات!E:E,A273,المشتريات!K:K)</f>
        <v>0</v>
      </c>
      <c r="G273" s="12" t="str">
        <f t="shared" si="8"/>
        <v/>
      </c>
      <c r="H273" s="12" t="str">
        <f t="shared" si="9"/>
        <v/>
      </c>
    </row>
    <row r="274" spans="2:8" x14ac:dyDescent="0.25">
      <c r="B274" s="32" t="str">
        <f>IF(A274,VLOOKUP(A274,أكواد!J:K,2,0),"")</f>
        <v/>
      </c>
      <c r="E274" s="11">
        <f>SUMIF('التحصيل من المورد'!D:D,A274,'التحصيل من المورد'!F:F)</f>
        <v>0</v>
      </c>
      <c r="F274" s="12">
        <f>SUMIF(المشتريات!E:E,A274,المشتريات!K:K)</f>
        <v>0</v>
      </c>
      <c r="G274" s="12" t="str">
        <f t="shared" si="8"/>
        <v/>
      </c>
      <c r="H274" s="12" t="str">
        <f t="shared" si="9"/>
        <v/>
      </c>
    </row>
    <row r="275" spans="2:8" x14ac:dyDescent="0.25">
      <c r="B275" s="32" t="str">
        <f>IF(A275,VLOOKUP(A275,أكواد!J:K,2,0),"")</f>
        <v/>
      </c>
      <c r="E275" s="11">
        <f>SUMIF('التحصيل من المورد'!D:D,A275,'التحصيل من المورد'!F:F)</f>
        <v>0</v>
      </c>
      <c r="F275" s="12">
        <f>SUMIF(المشتريات!E:E,A275,المشتريات!K:K)</f>
        <v>0</v>
      </c>
      <c r="G275" s="12" t="str">
        <f t="shared" si="8"/>
        <v/>
      </c>
      <c r="H275" s="12" t="str">
        <f t="shared" si="9"/>
        <v/>
      </c>
    </row>
    <row r="276" spans="2:8" x14ac:dyDescent="0.25">
      <c r="B276" s="32" t="str">
        <f>IF(A276,VLOOKUP(A276,أكواد!J:K,2,0),"")</f>
        <v/>
      </c>
      <c r="E276" s="11">
        <f>SUMIF('التحصيل من المورد'!D:D,A276,'التحصيل من المورد'!F:F)</f>
        <v>0</v>
      </c>
      <c r="F276" s="12">
        <f>SUMIF(المشتريات!E:E,A276,المشتريات!K:K)</f>
        <v>0</v>
      </c>
      <c r="G276" s="12" t="str">
        <f t="shared" si="8"/>
        <v/>
      </c>
      <c r="H276" s="12" t="str">
        <f t="shared" si="9"/>
        <v/>
      </c>
    </row>
    <row r="277" spans="2:8" x14ac:dyDescent="0.25">
      <c r="B277" s="32" t="str">
        <f>IF(A277,VLOOKUP(A277,أكواد!J:K,2,0),"")</f>
        <v/>
      </c>
      <c r="E277" s="11">
        <f>SUMIF('التحصيل من المورد'!D:D,A277,'التحصيل من المورد'!F:F)</f>
        <v>0</v>
      </c>
      <c r="F277" s="12">
        <f>SUMIF(المشتريات!E:E,A277,المشتريات!K:K)</f>
        <v>0</v>
      </c>
      <c r="G277" s="12" t="str">
        <f t="shared" si="8"/>
        <v/>
      </c>
      <c r="H277" s="12" t="str">
        <f t="shared" si="9"/>
        <v/>
      </c>
    </row>
    <row r="278" spans="2:8" x14ac:dyDescent="0.25">
      <c r="B278" s="32" t="str">
        <f>IF(A278,VLOOKUP(A278,أكواد!J:K,2,0),"")</f>
        <v/>
      </c>
      <c r="E278" s="11">
        <f>SUMIF('التحصيل من المورد'!D:D,A278,'التحصيل من المورد'!F:F)</f>
        <v>0</v>
      </c>
      <c r="F278" s="12">
        <f>SUMIF(المشتريات!E:E,A278,المشتريات!K:K)</f>
        <v>0</v>
      </c>
      <c r="G278" s="12" t="str">
        <f t="shared" si="8"/>
        <v/>
      </c>
      <c r="H278" s="12" t="str">
        <f t="shared" si="9"/>
        <v/>
      </c>
    </row>
    <row r="279" spans="2:8" x14ac:dyDescent="0.25">
      <c r="B279" s="32" t="str">
        <f>IF(A279,VLOOKUP(A279,أكواد!J:K,2,0),"")</f>
        <v/>
      </c>
      <c r="E279" s="11">
        <f>SUMIF('التحصيل من المورد'!D:D,A279,'التحصيل من المورد'!F:F)</f>
        <v>0</v>
      </c>
      <c r="F279" s="12">
        <f>SUMIF(المشتريات!E:E,A279,المشتريات!K:K)</f>
        <v>0</v>
      </c>
      <c r="G279" s="12" t="str">
        <f t="shared" si="8"/>
        <v/>
      </c>
      <c r="H279" s="12" t="str">
        <f t="shared" si="9"/>
        <v/>
      </c>
    </row>
    <row r="280" spans="2:8" x14ac:dyDescent="0.25">
      <c r="B280" s="32" t="str">
        <f>IF(A280,VLOOKUP(A280,أكواد!J:K,2,0),"")</f>
        <v/>
      </c>
      <c r="E280" s="11">
        <f>SUMIF('التحصيل من المورد'!D:D,A280,'التحصيل من المورد'!F:F)</f>
        <v>0</v>
      </c>
      <c r="F280" s="12">
        <f>SUMIF(المشتريات!E:E,A280,المشتريات!K:K)</f>
        <v>0</v>
      </c>
      <c r="G280" s="12" t="str">
        <f t="shared" si="8"/>
        <v/>
      </c>
      <c r="H280" s="12" t="str">
        <f t="shared" si="9"/>
        <v/>
      </c>
    </row>
    <row r="281" spans="2:8" x14ac:dyDescent="0.25">
      <c r="B281" s="32" t="str">
        <f>IF(A281,VLOOKUP(A281,أكواد!J:K,2,0),"")</f>
        <v/>
      </c>
      <c r="E281" s="11">
        <f>SUMIF('التحصيل من المورد'!D:D,A281,'التحصيل من المورد'!F:F)</f>
        <v>0</v>
      </c>
      <c r="F281" s="12">
        <f>SUMIF(المشتريات!E:E,A281,المشتريات!K:K)</f>
        <v>0</v>
      </c>
      <c r="G281" s="12" t="str">
        <f t="shared" si="8"/>
        <v/>
      </c>
      <c r="H281" s="12" t="str">
        <f t="shared" si="9"/>
        <v/>
      </c>
    </row>
    <row r="282" spans="2:8" x14ac:dyDescent="0.25">
      <c r="B282" s="32" t="str">
        <f>IF(A282,VLOOKUP(A282,أكواد!J:K,2,0),"")</f>
        <v/>
      </c>
      <c r="E282" s="11">
        <f>SUMIF('التحصيل من المورد'!D:D,A282,'التحصيل من المورد'!F:F)</f>
        <v>0</v>
      </c>
      <c r="F282" s="12">
        <f>SUMIF(المشتريات!E:E,A282,المشتريات!K:K)</f>
        <v>0</v>
      </c>
      <c r="G282" s="12" t="str">
        <f t="shared" si="8"/>
        <v/>
      </c>
      <c r="H282" s="12" t="str">
        <f t="shared" si="9"/>
        <v/>
      </c>
    </row>
    <row r="283" spans="2:8" x14ac:dyDescent="0.25">
      <c r="B283" s="32" t="str">
        <f>IF(A283,VLOOKUP(A283,أكواد!J:K,2,0),"")</f>
        <v/>
      </c>
      <c r="E283" s="11">
        <f>SUMIF('التحصيل من المورد'!D:D,A283,'التحصيل من المورد'!F:F)</f>
        <v>0</v>
      </c>
      <c r="F283" s="12">
        <f>SUMIF(المشتريات!E:E,A283,المشتريات!K:K)</f>
        <v>0</v>
      </c>
      <c r="G283" s="12" t="str">
        <f t="shared" si="8"/>
        <v/>
      </c>
      <c r="H283" s="12" t="str">
        <f t="shared" si="9"/>
        <v/>
      </c>
    </row>
    <row r="284" spans="2:8" x14ac:dyDescent="0.25">
      <c r="B284" s="32" t="str">
        <f>IF(A284,VLOOKUP(A284,أكواد!J:K,2,0),"")</f>
        <v/>
      </c>
      <c r="E284" s="11">
        <f>SUMIF('التحصيل من المورد'!D:D,A284,'التحصيل من المورد'!F:F)</f>
        <v>0</v>
      </c>
      <c r="F284" s="12">
        <f>SUMIF(المشتريات!E:E,A284,المشتريات!K:K)</f>
        <v>0</v>
      </c>
      <c r="G284" s="12" t="str">
        <f t="shared" si="8"/>
        <v/>
      </c>
      <c r="H284" s="12" t="str">
        <f t="shared" si="9"/>
        <v/>
      </c>
    </row>
    <row r="285" spans="2:8" x14ac:dyDescent="0.25">
      <c r="B285" s="32" t="str">
        <f>IF(A285,VLOOKUP(A285,أكواد!J:K,2,0),"")</f>
        <v/>
      </c>
      <c r="E285" s="11">
        <f>SUMIF('التحصيل من المورد'!D:D,A285,'التحصيل من المورد'!F:F)</f>
        <v>0</v>
      </c>
      <c r="F285" s="12">
        <f>SUMIF(المشتريات!E:E,A285,المشتريات!K:K)</f>
        <v>0</v>
      </c>
      <c r="G285" s="12" t="str">
        <f t="shared" si="8"/>
        <v/>
      </c>
      <c r="H285" s="12" t="str">
        <f t="shared" si="9"/>
        <v/>
      </c>
    </row>
    <row r="286" spans="2:8" x14ac:dyDescent="0.25">
      <c r="B286" s="32" t="str">
        <f>IF(A286,VLOOKUP(A286,أكواد!J:K,2,0),"")</f>
        <v/>
      </c>
      <c r="E286" s="11">
        <f>SUMIF('التحصيل من المورد'!D:D,A286,'التحصيل من المورد'!F:F)</f>
        <v>0</v>
      </c>
      <c r="F286" s="12">
        <f>SUMIF(المشتريات!E:E,A286,المشتريات!K:K)</f>
        <v>0</v>
      </c>
      <c r="G286" s="12" t="str">
        <f t="shared" si="8"/>
        <v/>
      </c>
      <c r="H286" s="12" t="str">
        <f t="shared" si="9"/>
        <v/>
      </c>
    </row>
    <row r="287" spans="2:8" x14ac:dyDescent="0.25">
      <c r="B287" s="32" t="str">
        <f>IF(A287,VLOOKUP(A287,أكواد!J:K,2,0),"")</f>
        <v/>
      </c>
      <c r="E287" s="11">
        <f>SUMIF('التحصيل من المورد'!D:D,A287,'التحصيل من المورد'!F:F)</f>
        <v>0</v>
      </c>
      <c r="F287" s="12">
        <f>SUMIF(المشتريات!E:E,A287,المشتريات!K:K)</f>
        <v>0</v>
      </c>
      <c r="G287" s="12" t="str">
        <f t="shared" si="8"/>
        <v/>
      </c>
      <c r="H287" s="12" t="str">
        <f t="shared" si="9"/>
        <v/>
      </c>
    </row>
    <row r="288" spans="2:8" x14ac:dyDescent="0.25">
      <c r="B288" s="32" t="str">
        <f>IF(A288,VLOOKUP(A288,أكواد!J:K,2,0),"")</f>
        <v/>
      </c>
      <c r="E288" s="11">
        <f>SUMIF('التحصيل من المورد'!D:D,A288,'التحصيل من المورد'!F:F)</f>
        <v>0</v>
      </c>
      <c r="F288" s="12">
        <f>SUMIF(المشتريات!E:E,A288,المشتريات!K:K)</f>
        <v>0</v>
      </c>
      <c r="G288" s="12" t="str">
        <f t="shared" si="8"/>
        <v/>
      </c>
      <c r="H288" s="12" t="str">
        <f t="shared" si="9"/>
        <v/>
      </c>
    </row>
    <row r="289" spans="2:8" x14ac:dyDescent="0.25">
      <c r="B289" s="32" t="str">
        <f>IF(A289,VLOOKUP(A289,أكواد!J:K,2,0),"")</f>
        <v/>
      </c>
      <c r="E289" s="11">
        <f>SUMIF('التحصيل من المورد'!D:D,A289,'التحصيل من المورد'!F:F)</f>
        <v>0</v>
      </c>
      <c r="F289" s="12">
        <f>SUMIF(المشتريات!E:E,A289,المشتريات!K:K)</f>
        <v>0</v>
      </c>
      <c r="G289" s="12" t="str">
        <f t="shared" si="8"/>
        <v/>
      </c>
      <c r="H289" s="12" t="str">
        <f t="shared" si="9"/>
        <v/>
      </c>
    </row>
    <row r="290" spans="2:8" x14ac:dyDescent="0.25">
      <c r="B290" s="32" t="str">
        <f>IF(A290,VLOOKUP(A290,أكواد!J:K,2,0),"")</f>
        <v/>
      </c>
      <c r="E290" s="11">
        <f>SUMIF('التحصيل من المورد'!D:D,A290,'التحصيل من المورد'!F:F)</f>
        <v>0</v>
      </c>
      <c r="F290" s="12">
        <f>SUMIF(المشتريات!E:E,A290,المشتريات!K:K)</f>
        <v>0</v>
      </c>
      <c r="G290" s="12" t="str">
        <f t="shared" si="8"/>
        <v/>
      </c>
      <c r="H290" s="12" t="str">
        <f t="shared" si="9"/>
        <v/>
      </c>
    </row>
    <row r="291" spans="2:8" x14ac:dyDescent="0.25">
      <c r="B291" s="32" t="str">
        <f>IF(A291,VLOOKUP(A291,أكواد!J:K,2,0),"")</f>
        <v/>
      </c>
      <c r="E291" s="11">
        <f>SUMIF('التحصيل من المورد'!D:D,A291,'التحصيل من المورد'!F:F)</f>
        <v>0</v>
      </c>
      <c r="F291" s="12">
        <f>SUMIF(المشتريات!E:E,A291,المشتريات!K:K)</f>
        <v>0</v>
      </c>
      <c r="G291" s="12" t="str">
        <f t="shared" si="8"/>
        <v/>
      </c>
      <c r="H291" s="12" t="str">
        <f t="shared" si="9"/>
        <v/>
      </c>
    </row>
    <row r="292" spans="2:8" x14ac:dyDescent="0.25">
      <c r="B292" s="32" t="str">
        <f>IF(A292,VLOOKUP(A292,أكواد!J:K,2,0),"")</f>
        <v/>
      </c>
      <c r="E292" s="11">
        <f>SUMIF('التحصيل من المورد'!D:D,A292,'التحصيل من المورد'!F:F)</f>
        <v>0</v>
      </c>
      <c r="F292" s="12">
        <f>SUMIF(المشتريات!E:E,A292,المشتريات!K:K)</f>
        <v>0</v>
      </c>
      <c r="G292" s="12" t="str">
        <f t="shared" si="8"/>
        <v/>
      </c>
      <c r="H292" s="12" t="str">
        <f t="shared" si="9"/>
        <v/>
      </c>
    </row>
    <row r="293" spans="2:8" x14ac:dyDescent="0.25">
      <c r="B293" s="32" t="str">
        <f>IF(A293,VLOOKUP(A293,أكواد!J:K,2,0),"")</f>
        <v/>
      </c>
      <c r="E293" s="11">
        <f>SUMIF('التحصيل من المورد'!D:D,A293,'التحصيل من المورد'!F:F)</f>
        <v>0</v>
      </c>
      <c r="F293" s="12">
        <f>SUMIF(المشتريات!E:E,A293,المشتريات!K:K)</f>
        <v>0</v>
      </c>
      <c r="G293" s="12" t="str">
        <f t="shared" si="8"/>
        <v/>
      </c>
      <c r="H293" s="12" t="str">
        <f t="shared" si="9"/>
        <v/>
      </c>
    </row>
    <row r="294" spans="2:8" x14ac:dyDescent="0.25">
      <c r="B294" s="32" t="str">
        <f>IF(A294,VLOOKUP(A294,أكواد!J:K,2,0),"")</f>
        <v/>
      </c>
      <c r="E294" s="11">
        <f>SUMIF('التحصيل من المورد'!D:D,A294,'التحصيل من المورد'!F:F)</f>
        <v>0</v>
      </c>
      <c r="F294" s="12">
        <f>SUMIF(المشتريات!E:E,A294,المشتريات!K:K)</f>
        <v>0</v>
      </c>
      <c r="G294" s="12" t="str">
        <f t="shared" si="8"/>
        <v/>
      </c>
      <c r="H294" s="12" t="str">
        <f t="shared" si="9"/>
        <v/>
      </c>
    </row>
    <row r="295" spans="2:8" x14ac:dyDescent="0.25">
      <c r="B295" s="32" t="str">
        <f>IF(A295,VLOOKUP(A295,أكواد!J:K,2,0),"")</f>
        <v/>
      </c>
      <c r="E295" s="11">
        <f>SUMIF('التحصيل من المورد'!D:D,A295,'التحصيل من المورد'!F:F)</f>
        <v>0</v>
      </c>
      <c r="F295" s="12">
        <f>SUMIF(المشتريات!E:E,A295,المشتريات!K:K)</f>
        <v>0</v>
      </c>
      <c r="G295" s="12" t="str">
        <f t="shared" si="8"/>
        <v/>
      </c>
      <c r="H295" s="12" t="str">
        <f t="shared" si="9"/>
        <v/>
      </c>
    </row>
    <row r="296" spans="2:8" x14ac:dyDescent="0.25">
      <c r="B296" s="32" t="str">
        <f>IF(A296,VLOOKUP(A296,أكواد!J:K,2,0),"")</f>
        <v/>
      </c>
      <c r="E296" s="11">
        <f>SUMIF('التحصيل من المورد'!D:D,A296,'التحصيل من المورد'!F:F)</f>
        <v>0</v>
      </c>
      <c r="F296" s="12">
        <f>SUMIF(المشتريات!E:E,A296,المشتريات!K:K)</f>
        <v>0</v>
      </c>
      <c r="G296" s="12" t="str">
        <f t="shared" si="8"/>
        <v/>
      </c>
      <c r="H296" s="12" t="str">
        <f t="shared" si="9"/>
        <v/>
      </c>
    </row>
    <row r="297" spans="2:8" x14ac:dyDescent="0.25">
      <c r="B297" s="32" t="str">
        <f>IF(A297,VLOOKUP(A297,أكواد!J:K,2,0),"")</f>
        <v/>
      </c>
      <c r="E297" s="11">
        <f>SUMIF('التحصيل من المورد'!D:D,A297,'التحصيل من المورد'!F:F)</f>
        <v>0</v>
      </c>
      <c r="F297" s="12">
        <f>SUMIF(المشتريات!E:E,A297,المشتريات!K:K)</f>
        <v>0</v>
      </c>
      <c r="G297" s="12" t="str">
        <f t="shared" si="8"/>
        <v/>
      </c>
      <c r="H297" s="12" t="str">
        <f t="shared" si="9"/>
        <v/>
      </c>
    </row>
    <row r="298" spans="2:8" x14ac:dyDescent="0.25">
      <c r="B298" s="32" t="str">
        <f>IF(A298,VLOOKUP(A298,أكواد!J:K,2,0),"")</f>
        <v/>
      </c>
      <c r="E298" s="11">
        <f>SUMIF('التحصيل من المورد'!D:D,A298,'التحصيل من المورد'!F:F)</f>
        <v>0</v>
      </c>
      <c r="F298" s="12">
        <f>SUMIF(المشتريات!E:E,A298,المشتريات!K:K)</f>
        <v>0</v>
      </c>
      <c r="G298" s="12" t="str">
        <f t="shared" si="8"/>
        <v/>
      </c>
      <c r="H298" s="12" t="str">
        <f t="shared" si="9"/>
        <v/>
      </c>
    </row>
    <row r="299" spans="2:8" x14ac:dyDescent="0.25">
      <c r="B299" s="32" t="str">
        <f>IF(A299,VLOOKUP(A299,أكواد!J:K,2,0),"")</f>
        <v/>
      </c>
      <c r="E299" s="11">
        <f>SUMIF('التحصيل من المورد'!D:D,A299,'التحصيل من المورد'!F:F)</f>
        <v>0</v>
      </c>
      <c r="F299" s="12">
        <f>SUMIF(المشتريات!E:E,A299,المشتريات!K:K)</f>
        <v>0</v>
      </c>
      <c r="G299" s="12" t="str">
        <f t="shared" si="8"/>
        <v/>
      </c>
      <c r="H299" s="12" t="str">
        <f t="shared" si="9"/>
        <v/>
      </c>
    </row>
    <row r="300" spans="2:8" x14ac:dyDescent="0.25">
      <c r="B300" s="32" t="str">
        <f>IF(A300,VLOOKUP(A300,أكواد!J:K,2,0),"")</f>
        <v/>
      </c>
      <c r="E300" s="11">
        <f>SUMIF('التحصيل من المورد'!D:D,A300,'التحصيل من المورد'!F:F)</f>
        <v>0</v>
      </c>
      <c r="F300" s="12">
        <f>SUMIF(المشتريات!E:E,A300,المشتريات!K:K)</f>
        <v>0</v>
      </c>
      <c r="G300" s="12" t="str">
        <f t="shared" si="8"/>
        <v/>
      </c>
      <c r="H300" s="12" t="str">
        <f t="shared" si="9"/>
        <v/>
      </c>
    </row>
    <row r="301" spans="2:8" x14ac:dyDescent="0.25">
      <c r="B301" s="32" t="str">
        <f>IF(A301,VLOOKUP(A301,أكواد!J:K,2,0),"")</f>
        <v/>
      </c>
      <c r="E301" s="11">
        <f>SUMIF('التحصيل من المورد'!D:D,A301,'التحصيل من المورد'!F:F)</f>
        <v>0</v>
      </c>
      <c r="F301" s="12">
        <f>SUMIF(المشتريات!E:E,A301,المشتريات!K:K)</f>
        <v>0</v>
      </c>
      <c r="G301" s="12" t="str">
        <f t="shared" si="8"/>
        <v/>
      </c>
      <c r="H301" s="12" t="str">
        <f t="shared" si="9"/>
        <v/>
      </c>
    </row>
    <row r="302" spans="2:8" x14ac:dyDescent="0.25">
      <c r="B302" s="32" t="str">
        <f>IF(A302,VLOOKUP(A302,أكواد!J:K,2,0),"")</f>
        <v/>
      </c>
      <c r="E302" s="11">
        <f>SUMIF('التحصيل من المورد'!D:D,A302,'التحصيل من المورد'!F:F)</f>
        <v>0</v>
      </c>
      <c r="F302" s="12">
        <f>SUMIF(المشتريات!E:E,A302,المشتريات!K:K)</f>
        <v>0</v>
      </c>
      <c r="G302" s="12" t="str">
        <f t="shared" si="8"/>
        <v/>
      </c>
      <c r="H302" s="12" t="str">
        <f t="shared" si="9"/>
        <v/>
      </c>
    </row>
    <row r="303" spans="2:8" x14ac:dyDescent="0.25">
      <c r="B303" s="32" t="str">
        <f>IF(A303,VLOOKUP(A303,أكواد!J:K,2,0),"")</f>
        <v/>
      </c>
      <c r="E303" s="11">
        <f>SUMIF('التحصيل من المورد'!D:D,A303,'التحصيل من المورد'!F:F)</f>
        <v>0</v>
      </c>
      <c r="F303" s="12">
        <f>SUMIF(المشتريات!E:E,A303,المشتريات!K:K)</f>
        <v>0</v>
      </c>
      <c r="G303" s="12" t="str">
        <f t="shared" si="8"/>
        <v/>
      </c>
      <c r="H303" s="12" t="str">
        <f t="shared" si="9"/>
        <v/>
      </c>
    </row>
    <row r="304" spans="2:8" x14ac:dyDescent="0.25">
      <c r="B304" s="32" t="str">
        <f>IF(A304,VLOOKUP(A304,أكواد!J:K,2,0),"")</f>
        <v/>
      </c>
      <c r="E304" s="11">
        <f>SUMIF('التحصيل من المورد'!D:D,A304,'التحصيل من المورد'!F:F)</f>
        <v>0</v>
      </c>
      <c r="F304" s="12">
        <f>SUMIF(المشتريات!E:E,A304,المشتريات!K:K)</f>
        <v>0</v>
      </c>
      <c r="G304" s="12" t="str">
        <f t="shared" si="8"/>
        <v/>
      </c>
      <c r="H304" s="12" t="str">
        <f t="shared" si="9"/>
        <v/>
      </c>
    </row>
    <row r="305" spans="2:8" x14ac:dyDescent="0.25">
      <c r="B305" s="32" t="str">
        <f>IF(A305,VLOOKUP(A305,أكواد!J:K,2,0),"")</f>
        <v/>
      </c>
      <c r="E305" s="11">
        <f>SUMIF('التحصيل من المورد'!D:D,A305,'التحصيل من المورد'!F:F)</f>
        <v>0</v>
      </c>
      <c r="F305" s="12">
        <f>SUMIF(المشتريات!E:E,A305,المشتريات!K:K)</f>
        <v>0</v>
      </c>
      <c r="G305" s="12" t="str">
        <f t="shared" si="8"/>
        <v/>
      </c>
      <c r="H305" s="12" t="str">
        <f t="shared" si="9"/>
        <v/>
      </c>
    </row>
    <row r="306" spans="2:8" x14ac:dyDescent="0.25">
      <c r="B306" s="32" t="str">
        <f>IF(A306,VLOOKUP(A306,أكواد!J:K,2,0),"")</f>
        <v/>
      </c>
      <c r="E306" s="11">
        <f>SUMIF('التحصيل من المورد'!D:D,A306,'التحصيل من المورد'!F:F)</f>
        <v>0</v>
      </c>
      <c r="F306" s="12">
        <f>SUMIF(المشتريات!E:E,A306,المشتريات!K:K)</f>
        <v>0</v>
      </c>
      <c r="G306" s="12" t="str">
        <f t="shared" si="8"/>
        <v/>
      </c>
      <c r="H306" s="12" t="str">
        <f t="shared" si="9"/>
        <v/>
      </c>
    </row>
    <row r="307" spans="2:8" x14ac:dyDescent="0.25">
      <c r="B307" s="32" t="str">
        <f>IF(A307,VLOOKUP(A307,أكواد!J:K,2,0),"")</f>
        <v/>
      </c>
      <c r="E307" s="11">
        <f>SUMIF('التحصيل من المورد'!D:D,A307,'التحصيل من المورد'!F:F)</f>
        <v>0</v>
      </c>
      <c r="F307" s="12">
        <f>SUMIF(المشتريات!E:E,A307,المشتريات!K:K)</f>
        <v>0</v>
      </c>
      <c r="G307" s="12" t="str">
        <f t="shared" si="8"/>
        <v/>
      </c>
      <c r="H307" s="12" t="str">
        <f t="shared" si="9"/>
        <v/>
      </c>
    </row>
    <row r="308" spans="2:8" x14ac:dyDescent="0.25">
      <c r="B308" s="32" t="str">
        <f>IF(A308,VLOOKUP(A308,أكواد!J:K,2,0),"")</f>
        <v/>
      </c>
      <c r="E308" s="11">
        <f>SUMIF('التحصيل من المورد'!D:D,A308,'التحصيل من المورد'!F:F)</f>
        <v>0</v>
      </c>
      <c r="F308" s="12">
        <f>SUMIF(المشتريات!E:E,A308,المشتريات!K:K)</f>
        <v>0</v>
      </c>
      <c r="G308" s="12" t="str">
        <f t="shared" si="8"/>
        <v/>
      </c>
      <c r="H308" s="12" t="str">
        <f t="shared" si="9"/>
        <v/>
      </c>
    </row>
    <row r="309" spans="2:8" x14ac:dyDescent="0.25">
      <c r="B309" s="32" t="str">
        <f>IF(A309,VLOOKUP(A309,أكواد!J:K,2,0),"")</f>
        <v/>
      </c>
      <c r="E309" s="11">
        <f>SUMIF('التحصيل من المورد'!D:D,A309,'التحصيل من المورد'!F:F)</f>
        <v>0</v>
      </c>
      <c r="F309" s="12">
        <f>SUMIF(المشتريات!E:E,A309,المشتريات!K:K)</f>
        <v>0</v>
      </c>
      <c r="G309" s="12" t="str">
        <f t="shared" si="8"/>
        <v/>
      </c>
      <c r="H309" s="12" t="str">
        <f t="shared" si="9"/>
        <v/>
      </c>
    </row>
    <row r="310" spans="2:8" x14ac:dyDescent="0.25">
      <c r="B310" s="32" t="str">
        <f>IF(A310,VLOOKUP(A310,أكواد!J:K,2,0),"")</f>
        <v/>
      </c>
      <c r="E310" s="11">
        <f>SUMIF('التحصيل من المورد'!D:D,A310,'التحصيل من المورد'!F:F)</f>
        <v>0</v>
      </c>
      <c r="F310" s="12">
        <f>SUMIF(المشتريات!E:E,A310,المشتريات!K:K)</f>
        <v>0</v>
      </c>
      <c r="G310" s="12" t="str">
        <f t="shared" si="8"/>
        <v/>
      </c>
      <c r="H310" s="12" t="str">
        <f t="shared" si="9"/>
        <v/>
      </c>
    </row>
    <row r="311" spans="2:8" x14ac:dyDescent="0.25">
      <c r="B311" s="32" t="str">
        <f>IF(A311,VLOOKUP(A311,أكواد!J:K,2,0),"")</f>
        <v/>
      </c>
      <c r="E311" s="11">
        <f>SUMIF('التحصيل من المورد'!D:D,A311,'التحصيل من المورد'!F:F)</f>
        <v>0</v>
      </c>
      <c r="F311" s="12">
        <f>SUMIF(المشتريات!E:E,A311,المشتريات!K:K)</f>
        <v>0</v>
      </c>
      <c r="G311" s="12" t="str">
        <f t="shared" si="8"/>
        <v/>
      </c>
      <c r="H311" s="12" t="str">
        <f t="shared" si="9"/>
        <v/>
      </c>
    </row>
    <row r="312" spans="2:8" x14ac:dyDescent="0.25">
      <c r="B312" s="32" t="str">
        <f>IF(A312,VLOOKUP(A312,أكواد!J:K,2,0),"")</f>
        <v/>
      </c>
      <c r="E312" s="11">
        <f>SUMIF('التحصيل من المورد'!D:D,A312,'التحصيل من المورد'!F:F)</f>
        <v>0</v>
      </c>
      <c r="F312" s="12">
        <f>SUMIF(المشتريات!E:E,A312,المشتريات!K:K)</f>
        <v>0</v>
      </c>
      <c r="G312" s="12" t="str">
        <f t="shared" si="8"/>
        <v/>
      </c>
      <c r="H312" s="12" t="str">
        <f t="shared" si="9"/>
        <v/>
      </c>
    </row>
    <row r="313" spans="2:8" x14ac:dyDescent="0.25">
      <c r="B313" s="32" t="str">
        <f>IF(A313,VLOOKUP(A313,أكواد!J:K,2,0),"")</f>
        <v/>
      </c>
      <c r="E313" s="11">
        <f>SUMIF('التحصيل من المورد'!D:D,A313,'التحصيل من المورد'!F:F)</f>
        <v>0</v>
      </c>
      <c r="F313" s="12">
        <f>SUMIF(المشتريات!E:E,A313,المشتريات!K:K)</f>
        <v>0</v>
      </c>
      <c r="G313" s="12" t="str">
        <f t="shared" si="8"/>
        <v/>
      </c>
      <c r="H313" s="12" t="str">
        <f t="shared" si="9"/>
        <v/>
      </c>
    </row>
    <row r="314" spans="2:8" x14ac:dyDescent="0.25">
      <c r="B314" s="32" t="str">
        <f>IF(A314,VLOOKUP(A314,أكواد!J:K,2,0),"")</f>
        <v/>
      </c>
      <c r="E314" s="11">
        <f>SUMIF('التحصيل من المورد'!D:D,A314,'التحصيل من المورد'!F:F)</f>
        <v>0</v>
      </c>
      <c r="F314" s="12">
        <f>SUMIF(المشتريات!E:E,A314,المشتريات!K:K)</f>
        <v>0</v>
      </c>
      <c r="G314" s="12" t="str">
        <f t="shared" si="8"/>
        <v/>
      </c>
      <c r="H314" s="12" t="str">
        <f t="shared" si="9"/>
        <v/>
      </c>
    </row>
    <row r="315" spans="2:8" x14ac:dyDescent="0.25">
      <c r="B315" s="32" t="str">
        <f>IF(A315,VLOOKUP(A315,أكواد!J:K,2,0),"")</f>
        <v/>
      </c>
      <c r="E315" s="11">
        <f>SUMIF('التحصيل من المورد'!D:D,A315,'التحصيل من المورد'!F:F)</f>
        <v>0</v>
      </c>
      <c r="F315" s="12">
        <f>SUMIF(المشتريات!E:E,A315,المشتريات!K:K)</f>
        <v>0</v>
      </c>
      <c r="G315" s="12" t="str">
        <f t="shared" si="8"/>
        <v/>
      </c>
      <c r="H315" s="12" t="str">
        <f t="shared" si="9"/>
        <v/>
      </c>
    </row>
    <row r="316" spans="2:8" x14ac:dyDescent="0.25">
      <c r="B316" s="32" t="str">
        <f>IF(A316,VLOOKUP(A316,أكواد!J:K,2,0),"")</f>
        <v/>
      </c>
      <c r="E316" s="11">
        <f>SUMIF('التحصيل من المورد'!D:D,A316,'التحصيل من المورد'!F:F)</f>
        <v>0</v>
      </c>
      <c r="F316" s="12">
        <f>SUMIF(المشتريات!E:E,A316,المشتريات!K:K)</f>
        <v>0</v>
      </c>
      <c r="G316" s="12" t="str">
        <f t="shared" si="8"/>
        <v/>
      </c>
      <c r="H316" s="12" t="str">
        <f t="shared" si="9"/>
        <v/>
      </c>
    </row>
    <row r="317" spans="2:8" x14ac:dyDescent="0.25">
      <c r="B317" s="32" t="str">
        <f>IF(A317,VLOOKUP(A317,أكواد!J:K,2,0),"")</f>
        <v/>
      </c>
      <c r="E317" s="11">
        <f>SUMIF('التحصيل من المورد'!D:D,A317,'التحصيل من المورد'!F:F)</f>
        <v>0</v>
      </c>
      <c r="F317" s="12">
        <f>SUMIF(المشتريات!E:E,A317,المشتريات!K:K)</f>
        <v>0</v>
      </c>
      <c r="G317" s="12" t="str">
        <f t="shared" si="8"/>
        <v/>
      </c>
      <c r="H317" s="12" t="str">
        <f t="shared" si="9"/>
        <v/>
      </c>
    </row>
    <row r="318" spans="2:8" x14ac:dyDescent="0.25">
      <c r="B318" s="32" t="str">
        <f>IF(A318,VLOOKUP(A318,أكواد!J:K,2,0),"")</f>
        <v/>
      </c>
      <c r="E318" s="11">
        <f>SUMIF('التحصيل من المورد'!D:D,A318,'التحصيل من المورد'!F:F)</f>
        <v>0</v>
      </c>
      <c r="F318" s="12">
        <f>SUMIF(المشتريات!E:E,A318,المشتريات!K:K)</f>
        <v>0</v>
      </c>
      <c r="G318" s="12" t="str">
        <f t="shared" si="8"/>
        <v/>
      </c>
      <c r="H318" s="12" t="str">
        <f t="shared" si="9"/>
        <v/>
      </c>
    </row>
    <row r="319" spans="2:8" x14ac:dyDescent="0.25">
      <c r="B319" s="32" t="str">
        <f>IF(A319,VLOOKUP(A319,أكواد!J:K,2,0),"")</f>
        <v/>
      </c>
      <c r="E319" s="11">
        <f>SUMIF('التحصيل من المورد'!D:D,A319,'التحصيل من المورد'!F:F)</f>
        <v>0</v>
      </c>
      <c r="F319" s="12">
        <f>SUMIF(المشتريات!E:E,A319,المشتريات!K:K)</f>
        <v>0</v>
      </c>
      <c r="G319" s="12" t="str">
        <f t="shared" si="8"/>
        <v/>
      </c>
      <c r="H319" s="12" t="str">
        <f t="shared" si="9"/>
        <v/>
      </c>
    </row>
    <row r="320" spans="2:8" x14ac:dyDescent="0.25">
      <c r="B320" s="32" t="str">
        <f>IF(A320,VLOOKUP(A320,أكواد!J:K,2,0),"")</f>
        <v/>
      </c>
      <c r="E320" s="11">
        <f>SUMIF('التحصيل من المورد'!D:D,A320,'التحصيل من المورد'!F:F)</f>
        <v>0</v>
      </c>
      <c r="F320" s="12">
        <f>SUMIF(المشتريات!E:E,A320,المشتريات!K:K)</f>
        <v>0</v>
      </c>
      <c r="G320" s="12" t="str">
        <f t="shared" si="8"/>
        <v/>
      </c>
      <c r="H320" s="12" t="str">
        <f t="shared" si="9"/>
        <v/>
      </c>
    </row>
    <row r="321" spans="2:8" x14ac:dyDescent="0.25">
      <c r="B321" s="32" t="str">
        <f>IF(A321,VLOOKUP(A321,أكواد!J:K,2,0),"")</f>
        <v/>
      </c>
      <c r="E321" s="11">
        <f>SUMIF('التحصيل من المورد'!D:D,A321,'التحصيل من المورد'!F:F)</f>
        <v>0</v>
      </c>
      <c r="F321" s="12">
        <f>SUMIF(المشتريات!E:E,A321,المشتريات!K:K)</f>
        <v>0</v>
      </c>
      <c r="G321" s="12" t="str">
        <f t="shared" si="8"/>
        <v/>
      </c>
      <c r="H321" s="12" t="str">
        <f t="shared" si="9"/>
        <v/>
      </c>
    </row>
    <row r="322" spans="2:8" x14ac:dyDescent="0.25">
      <c r="B322" s="32" t="str">
        <f>IF(A322,VLOOKUP(A322,أكواد!J:K,2,0),"")</f>
        <v/>
      </c>
      <c r="E322" s="11">
        <f>SUMIF('التحصيل من المورد'!D:D,A322,'التحصيل من المورد'!F:F)</f>
        <v>0</v>
      </c>
      <c r="F322" s="12">
        <f>SUMIF(المشتريات!E:E,A322,المشتريات!K:K)</f>
        <v>0</v>
      </c>
      <c r="G322" s="12" t="str">
        <f t="shared" si="8"/>
        <v/>
      </c>
      <c r="H322" s="12" t="str">
        <f t="shared" si="9"/>
        <v/>
      </c>
    </row>
    <row r="323" spans="2:8" x14ac:dyDescent="0.25">
      <c r="B323" s="32" t="str">
        <f>IF(A323,VLOOKUP(A323,أكواد!J:K,2,0),"")</f>
        <v/>
      </c>
      <c r="E323" s="11">
        <f>SUMIF('التحصيل من المورد'!D:D,A323,'التحصيل من المورد'!F:F)</f>
        <v>0</v>
      </c>
      <c r="F323" s="12">
        <f>SUMIF(المشتريات!E:E,A323,المشتريات!K:K)</f>
        <v>0</v>
      </c>
      <c r="G323" s="12" t="str">
        <f t="shared" si="8"/>
        <v/>
      </c>
      <c r="H323" s="12" t="str">
        <f t="shared" si="9"/>
        <v/>
      </c>
    </row>
    <row r="324" spans="2:8" x14ac:dyDescent="0.25">
      <c r="B324" s="32" t="str">
        <f>IF(A324,VLOOKUP(A324,أكواد!J:K,2,0),"")</f>
        <v/>
      </c>
      <c r="E324" s="11">
        <f>SUMIF('التحصيل من المورد'!D:D,A324,'التحصيل من المورد'!F:F)</f>
        <v>0</v>
      </c>
      <c r="F324" s="12">
        <f>SUMIF(المشتريات!E:E,A324,المشتريات!K:K)</f>
        <v>0</v>
      </c>
      <c r="G324" s="12" t="str">
        <f t="shared" si="8"/>
        <v/>
      </c>
      <c r="H324" s="12" t="str">
        <f t="shared" si="9"/>
        <v/>
      </c>
    </row>
    <row r="325" spans="2:8" x14ac:dyDescent="0.25">
      <c r="B325" s="32" t="str">
        <f>IF(A325,VLOOKUP(A325,أكواد!J:K,2,0),"")</f>
        <v/>
      </c>
      <c r="E325" s="11">
        <f>SUMIF('التحصيل من المورد'!D:D,A325,'التحصيل من المورد'!F:F)</f>
        <v>0</v>
      </c>
      <c r="F325" s="12">
        <f>SUMIF(المشتريات!E:E,A325,المشتريات!K:K)</f>
        <v>0</v>
      </c>
      <c r="G325" s="12" t="str">
        <f t="shared" si="8"/>
        <v/>
      </c>
      <c r="H325" s="12" t="str">
        <f t="shared" si="9"/>
        <v/>
      </c>
    </row>
    <row r="326" spans="2:8" x14ac:dyDescent="0.25">
      <c r="B326" s="32" t="str">
        <f>IF(A326,VLOOKUP(A326,أكواد!J:K,2,0),"")</f>
        <v/>
      </c>
      <c r="E326" s="11">
        <f>SUMIF('التحصيل من المورد'!D:D,A326,'التحصيل من المورد'!F:F)</f>
        <v>0</v>
      </c>
      <c r="F326" s="12">
        <f>SUMIF(المشتريات!E:E,A326,المشتريات!K:K)</f>
        <v>0</v>
      </c>
      <c r="G326" s="12" t="str">
        <f t="shared" ref="G326:G389" si="10">IF(SUM(C326+E326)&gt;SUM(D326+F326),SUM(C326+E326)-SUM(D326+F326),"")</f>
        <v/>
      </c>
      <c r="H326" s="12" t="str">
        <f t="shared" ref="H326:H389" si="11">IF(SUM(D326+F326)&gt;SUM(C326+E326),SUM(D326+F326)-SUM(C326+E326),"")</f>
        <v/>
      </c>
    </row>
    <row r="327" spans="2:8" x14ac:dyDescent="0.25">
      <c r="B327" s="32" t="str">
        <f>IF(A327,VLOOKUP(A327,أكواد!J:K,2,0),"")</f>
        <v/>
      </c>
      <c r="E327" s="11">
        <f>SUMIF('التحصيل من المورد'!D:D,A327,'التحصيل من المورد'!F:F)</f>
        <v>0</v>
      </c>
      <c r="F327" s="12">
        <f>SUMIF(المشتريات!E:E,A327,المشتريات!K:K)</f>
        <v>0</v>
      </c>
      <c r="G327" s="12" t="str">
        <f t="shared" si="10"/>
        <v/>
      </c>
      <c r="H327" s="12" t="str">
        <f t="shared" si="11"/>
        <v/>
      </c>
    </row>
    <row r="328" spans="2:8" x14ac:dyDescent="0.25">
      <c r="B328" s="32" t="str">
        <f>IF(A328,VLOOKUP(A328,أكواد!J:K,2,0),"")</f>
        <v/>
      </c>
      <c r="E328" s="11">
        <f>SUMIF('التحصيل من المورد'!D:D,A328,'التحصيل من المورد'!F:F)</f>
        <v>0</v>
      </c>
      <c r="F328" s="12">
        <f>SUMIF(المشتريات!E:E,A328,المشتريات!K:K)</f>
        <v>0</v>
      </c>
      <c r="G328" s="12" t="str">
        <f t="shared" si="10"/>
        <v/>
      </c>
      <c r="H328" s="12" t="str">
        <f t="shared" si="11"/>
        <v/>
      </c>
    </row>
    <row r="329" spans="2:8" x14ac:dyDescent="0.25">
      <c r="B329" s="32" t="str">
        <f>IF(A329,VLOOKUP(A329,أكواد!J:K,2,0),"")</f>
        <v/>
      </c>
      <c r="E329" s="11">
        <f>SUMIF('التحصيل من المورد'!D:D,A329,'التحصيل من المورد'!F:F)</f>
        <v>0</v>
      </c>
      <c r="F329" s="12">
        <f>SUMIF(المشتريات!E:E,A329,المشتريات!K:K)</f>
        <v>0</v>
      </c>
      <c r="G329" s="12" t="str">
        <f t="shared" si="10"/>
        <v/>
      </c>
      <c r="H329" s="12" t="str">
        <f t="shared" si="11"/>
        <v/>
      </c>
    </row>
    <row r="330" spans="2:8" x14ac:dyDescent="0.25">
      <c r="B330" s="32" t="str">
        <f>IF(A330,VLOOKUP(A330,أكواد!J:K,2,0),"")</f>
        <v/>
      </c>
      <c r="E330" s="11">
        <f>SUMIF('التحصيل من المورد'!D:D,A330,'التحصيل من المورد'!F:F)</f>
        <v>0</v>
      </c>
      <c r="F330" s="12">
        <f>SUMIF(المشتريات!E:E,A330,المشتريات!K:K)</f>
        <v>0</v>
      </c>
      <c r="G330" s="12" t="str">
        <f t="shared" si="10"/>
        <v/>
      </c>
      <c r="H330" s="12" t="str">
        <f t="shared" si="11"/>
        <v/>
      </c>
    </row>
    <row r="331" spans="2:8" x14ac:dyDescent="0.25">
      <c r="B331" s="32" t="str">
        <f>IF(A331,VLOOKUP(A331,أكواد!J:K,2,0),"")</f>
        <v/>
      </c>
      <c r="E331" s="11">
        <f>SUMIF('التحصيل من المورد'!D:D,A331,'التحصيل من المورد'!F:F)</f>
        <v>0</v>
      </c>
      <c r="F331" s="12">
        <f>SUMIF(المشتريات!E:E,A331,المشتريات!K:K)</f>
        <v>0</v>
      </c>
      <c r="G331" s="12" t="str">
        <f t="shared" si="10"/>
        <v/>
      </c>
      <c r="H331" s="12" t="str">
        <f t="shared" si="11"/>
        <v/>
      </c>
    </row>
    <row r="332" spans="2:8" x14ac:dyDescent="0.25">
      <c r="B332" s="32" t="str">
        <f>IF(A332,VLOOKUP(A332,أكواد!J:K,2,0),"")</f>
        <v/>
      </c>
      <c r="E332" s="11">
        <f>SUMIF('التحصيل من المورد'!D:D,A332,'التحصيل من المورد'!F:F)</f>
        <v>0</v>
      </c>
      <c r="F332" s="12">
        <f>SUMIF(المشتريات!E:E,A332,المشتريات!K:K)</f>
        <v>0</v>
      </c>
      <c r="G332" s="12" t="str">
        <f t="shared" si="10"/>
        <v/>
      </c>
      <c r="H332" s="12" t="str">
        <f t="shared" si="11"/>
        <v/>
      </c>
    </row>
    <row r="333" spans="2:8" x14ac:dyDescent="0.25">
      <c r="B333" s="32" t="str">
        <f>IF(A333,VLOOKUP(A333,أكواد!J:K,2,0),"")</f>
        <v/>
      </c>
      <c r="E333" s="11">
        <f>SUMIF('التحصيل من المورد'!D:D,A333,'التحصيل من المورد'!F:F)</f>
        <v>0</v>
      </c>
      <c r="F333" s="12">
        <f>SUMIF(المشتريات!E:E,A333,المشتريات!K:K)</f>
        <v>0</v>
      </c>
      <c r="G333" s="12" t="str">
        <f t="shared" si="10"/>
        <v/>
      </c>
      <c r="H333" s="12" t="str">
        <f t="shared" si="11"/>
        <v/>
      </c>
    </row>
    <row r="334" spans="2:8" x14ac:dyDescent="0.25">
      <c r="B334" s="32" t="str">
        <f>IF(A334,VLOOKUP(A334,أكواد!J:K,2,0),"")</f>
        <v/>
      </c>
      <c r="E334" s="11">
        <f>SUMIF('التحصيل من المورد'!D:D,A334,'التحصيل من المورد'!F:F)</f>
        <v>0</v>
      </c>
      <c r="F334" s="12">
        <f>SUMIF(المشتريات!E:E,A334,المشتريات!K:K)</f>
        <v>0</v>
      </c>
      <c r="G334" s="12" t="str">
        <f t="shared" si="10"/>
        <v/>
      </c>
      <c r="H334" s="12" t="str">
        <f t="shared" si="11"/>
        <v/>
      </c>
    </row>
    <row r="335" spans="2:8" x14ac:dyDescent="0.25">
      <c r="B335" s="32" t="str">
        <f>IF(A335,VLOOKUP(A335,أكواد!J:K,2,0),"")</f>
        <v/>
      </c>
      <c r="E335" s="11">
        <f>SUMIF('التحصيل من المورد'!D:D,A335,'التحصيل من المورد'!F:F)</f>
        <v>0</v>
      </c>
      <c r="F335" s="12">
        <f>SUMIF(المشتريات!E:E,A335,المشتريات!K:K)</f>
        <v>0</v>
      </c>
      <c r="G335" s="12" t="str">
        <f t="shared" si="10"/>
        <v/>
      </c>
      <c r="H335" s="12" t="str">
        <f t="shared" si="11"/>
        <v/>
      </c>
    </row>
    <row r="336" spans="2:8" x14ac:dyDescent="0.25">
      <c r="B336" s="32" t="str">
        <f>IF(A336,VLOOKUP(A336,أكواد!J:K,2,0),"")</f>
        <v/>
      </c>
      <c r="E336" s="11">
        <f>SUMIF('التحصيل من المورد'!D:D,A336,'التحصيل من المورد'!F:F)</f>
        <v>0</v>
      </c>
      <c r="F336" s="12">
        <f>SUMIF(المشتريات!E:E,A336,المشتريات!K:K)</f>
        <v>0</v>
      </c>
      <c r="G336" s="12" t="str">
        <f t="shared" si="10"/>
        <v/>
      </c>
      <c r="H336" s="12" t="str">
        <f t="shared" si="11"/>
        <v/>
      </c>
    </row>
    <row r="337" spans="2:8" x14ac:dyDescent="0.25">
      <c r="B337" s="32" t="str">
        <f>IF(A337,VLOOKUP(A337,أكواد!J:K,2,0),"")</f>
        <v/>
      </c>
      <c r="E337" s="11">
        <f>SUMIF('التحصيل من المورد'!D:D,A337,'التحصيل من المورد'!F:F)</f>
        <v>0</v>
      </c>
      <c r="F337" s="12">
        <f>SUMIF(المشتريات!E:E,A337,المشتريات!K:K)</f>
        <v>0</v>
      </c>
      <c r="G337" s="12" t="str">
        <f t="shared" si="10"/>
        <v/>
      </c>
      <c r="H337" s="12" t="str">
        <f t="shared" si="11"/>
        <v/>
      </c>
    </row>
    <row r="338" spans="2:8" x14ac:dyDescent="0.25">
      <c r="B338" s="32" t="str">
        <f>IF(A338,VLOOKUP(A338,أكواد!J:K,2,0),"")</f>
        <v/>
      </c>
      <c r="E338" s="11">
        <f>SUMIF('التحصيل من المورد'!D:D,A338,'التحصيل من المورد'!F:F)</f>
        <v>0</v>
      </c>
      <c r="F338" s="12">
        <f>SUMIF(المشتريات!E:E,A338,المشتريات!K:K)</f>
        <v>0</v>
      </c>
      <c r="G338" s="12" t="str">
        <f t="shared" si="10"/>
        <v/>
      </c>
      <c r="H338" s="12" t="str">
        <f t="shared" si="11"/>
        <v/>
      </c>
    </row>
    <row r="339" spans="2:8" x14ac:dyDescent="0.25">
      <c r="B339" s="32" t="str">
        <f>IF(A339,VLOOKUP(A339,أكواد!J:K,2,0),"")</f>
        <v/>
      </c>
      <c r="E339" s="11">
        <f>SUMIF('التحصيل من المورد'!D:D,A339,'التحصيل من المورد'!F:F)</f>
        <v>0</v>
      </c>
      <c r="F339" s="12">
        <f>SUMIF(المشتريات!E:E,A339,المشتريات!K:K)</f>
        <v>0</v>
      </c>
      <c r="G339" s="12" t="str">
        <f t="shared" si="10"/>
        <v/>
      </c>
      <c r="H339" s="12" t="str">
        <f t="shared" si="11"/>
        <v/>
      </c>
    </row>
    <row r="340" spans="2:8" x14ac:dyDescent="0.25">
      <c r="B340" s="32" t="str">
        <f>IF(A340,VLOOKUP(A340,أكواد!J:K,2,0),"")</f>
        <v/>
      </c>
      <c r="E340" s="11">
        <f>SUMIF('التحصيل من المورد'!D:D,A340,'التحصيل من المورد'!F:F)</f>
        <v>0</v>
      </c>
      <c r="F340" s="12">
        <f>SUMIF(المشتريات!E:E,A340,المشتريات!K:K)</f>
        <v>0</v>
      </c>
      <c r="G340" s="12" t="str">
        <f t="shared" si="10"/>
        <v/>
      </c>
      <c r="H340" s="12" t="str">
        <f t="shared" si="11"/>
        <v/>
      </c>
    </row>
    <row r="341" spans="2:8" x14ac:dyDescent="0.25">
      <c r="B341" s="32" t="str">
        <f>IF(A341,VLOOKUP(A341,أكواد!J:K,2,0),"")</f>
        <v/>
      </c>
      <c r="E341" s="11">
        <f>SUMIF('التحصيل من المورد'!D:D,A341,'التحصيل من المورد'!F:F)</f>
        <v>0</v>
      </c>
      <c r="F341" s="12">
        <f>SUMIF(المشتريات!E:E,A341,المشتريات!K:K)</f>
        <v>0</v>
      </c>
      <c r="G341" s="12" t="str">
        <f t="shared" si="10"/>
        <v/>
      </c>
      <c r="H341" s="12" t="str">
        <f t="shared" si="11"/>
        <v/>
      </c>
    </row>
    <row r="342" spans="2:8" x14ac:dyDescent="0.25">
      <c r="B342" s="32" t="str">
        <f>IF(A342,VLOOKUP(A342,أكواد!J:K,2,0),"")</f>
        <v/>
      </c>
      <c r="E342" s="11">
        <f>SUMIF('التحصيل من المورد'!D:D,A342,'التحصيل من المورد'!F:F)</f>
        <v>0</v>
      </c>
      <c r="F342" s="12">
        <f>SUMIF(المشتريات!E:E,A342,المشتريات!K:K)</f>
        <v>0</v>
      </c>
      <c r="G342" s="12" t="str">
        <f t="shared" si="10"/>
        <v/>
      </c>
      <c r="H342" s="12" t="str">
        <f t="shared" si="11"/>
        <v/>
      </c>
    </row>
    <row r="343" spans="2:8" x14ac:dyDescent="0.25">
      <c r="B343" s="32" t="str">
        <f>IF(A343,VLOOKUP(A343,أكواد!J:K,2,0),"")</f>
        <v/>
      </c>
      <c r="E343" s="11">
        <f>SUMIF('التحصيل من المورد'!D:D,A343,'التحصيل من المورد'!F:F)</f>
        <v>0</v>
      </c>
      <c r="F343" s="12">
        <f>SUMIF(المشتريات!E:E,A343,المشتريات!K:K)</f>
        <v>0</v>
      </c>
      <c r="G343" s="12" t="str">
        <f t="shared" si="10"/>
        <v/>
      </c>
      <c r="H343" s="12" t="str">
        <f t="shared" si="11"/>
        <v/>
      </c>
    </row>
    <row r="344" spans="2:8" x14ac:dyDescent="0.25">
      <c r="B344" s="32" t="str">
        <f>IF(A344,VLOOKUP(A344,أكواد!J:K,2,0),"")</f>
        <v/>
      </c>
      <c r="E344" s="11">
        <f>SUMIF('التحصيل من المورد'!D:D,A344,'التحصيل من المورد'!F:F)</f>
        <v>0</v>
      </c>
      <c r="F344" s="12">
        <f>SUMIF(المشتريات!E:E,A344,المشتريات!K:K)</f>
        <v>0</v>
      </c>
      <c r="G344" s="12" t="str">
        <f t="shared" si="10"/>
        <v/>
      </c>
      <c r="H344" s="12" t="str">
        <f t="shared" si="11"/>
        <v/>
      </c>
    </row>
    <row r="345" spans="2:8" x14ac:dyDescent="0.25">
      <c r="B345" s="32" t="str">
        <f>IF(A345,VLOOKUP(A345,أكواد!J:K,2,0),"")</f>
        <v/>
      </c>
      <c r="E345" s="11">
        <f>SUMIF('التحصيل من المورد'!D:D,A345,'التحصيل من المورد'!F:F)</f>
        <v>0</v>
      </c>
      <c r="F345" s="12">
        <f>SUMIF(المشتريات!E:E,A345,المشتريات!K:K)</f>
        <v>0</v>
      </c>
      <c r="G345" s="12" t="str">
        <f t="shared" si="10"/>
        <v/>
      </c>
      <c r="H345" s="12" t="str">
        <f t="shared" si="11"/>
        <v/>
      </c>
    </row>
    <row r="346" spans="2:8" x14ac:dyDescent="0.25">
      <c r="B346" s="32" t="str">
        <f>IF(A346,VLOOKUP(A346,أكواد!J:K,2,0),"")</f>
        <v/>
      </c>
      <c r="E346" s="11">
        <f>SUMIF('التحصيل من المورد'!D:D,A346,'التحصيل من المورد'!F:F)</f>
        <v>0</v>
      </c>
      <c r="F346" s="12">
        <f>SUMIF(المشتريات!E:E,A346,المشتريات!K:K)</f>
        <v>0</v>
      </c>
      <c r="G346" s="12" t="str">
        <f t="shared" si="10"/>
        <v/>
      </c>
      <c r="H346" s="12" t="str">
        <f t="shared" si="11"/>
        <v/>
      </c>
    </row>
    <row r="347" spans="2:8" x14ac:dyDescent="0.25">
      <c r="B347" s="32" t="str">
        <f>IF(A347,VLOOKUP(A347,أكواد!J:K,2,0),"")</f>
        <v/>
      </c>
      <c r="E347" s="11">
        <f>SUMIF('التحصيل من المورد'!D:D,A347,'التحصيل من المورد'!F:F)</f>
        <v>0</v>
      </c>
      <c r="F347" s="12">
        <f>SUMIF(المشتريات!E:E,A347,المشتريات!K:K)</f>
        <v>0</v>
      </c>
      <c r="G347" s="12" t="str">
        <f t="shared" si="10"/>
        <v/>
      </c>
      <c r="H347" s="12" t="str">
        <f t="shared" si="11"/>
        <v/>
      </c>
    </row>
    <row r="348" spans="2:8" x14ac:dyDescent="0.25">
      <c r="B348" s="32" t="str">
        <f>IF(A348,VLOOKUP(A348,أكواد!J:K,2,0),"")</f>
        <v/>
      </c>
      <c r="E348" s="11">
        <f>SUMIF('التحصيل من المورد'!D:D,A348,'التحصيل من المورد'!F:F)</f>
        <v>0</v>
      </c>
      <c r="F348" s="12">
        <f>SUMIF(المشتريات!E:E,A348,المشتريات!K:K)</f>
        <v>0</v>
      </c>
      <c r="G348" s="12" t="str">
        <f t="shared" si="10"/>
        <v/>
      </c>
      <c r="H348" s="12" t="str">
        <f t="shared" si="11"/>
        <v/>
      </c>
    </row>
    <row r="349" spans="2:8" x14ac:dyDescent="0.25">
      <c r="B349" s="32" t="str">
        <f>IF(A349,VLOOKUP(A349,أكواد!J:K,2,0),"")</f>
        <v/>
      </c>
      <c r="E349" s="11">
        <f>SUMIF('التحصيل من المورد'!D:D,A349,'التحصيل من المورد'!F:F)</f>
        <v>0</v>
      </c>
      <c r="F349" s="12">
        <f>SUMIF(المشتريات!E:E,A349,المشتريات!K:K)</f>
        <v>0</v>
      </c>
      <c r="G349" s="12" t="str">
        <f t="shared" si="10"/>
        <v/>
      </c>
      <c r="H349" s="12" t="str">
        <f t="shared" si="11"/>
        <v/>
      </c>
    </row>
    <row r="350" spans="2:8" x14ac:dyDescent="0.25">
      <c r="B350" s="32" t="str">
        <f>IF(A350,VLOOKUP(A350,أكواد!J:K,2,0),"")</f>
        <v/>
      </c>
      <c r="E350" s="11">
        <f>SUMIF('التحصيل من المورد'!D:D,A350,'التحصيل من المورد'!F:F)</f>
        <v>0</v>
      </c>
      <c r="F350" s="12">
        <f>SUMIF(المشتريات!E:E,A350,المشتريات!K:K)</f>
        <v>0</v>
      </c>
      <c r="G350" s="12" t="str">
        <f t="shared" si="10"/>
        <v/>
      </c>
      <c r="H350" s="12" t="str">
        <f t="shared" si="11"/>
        <v/>
      </c>
    </row>
    <row r="351" spans="2:8" x14ac:dyDescent="0.25">
      <c r="B351" s="32" t="str">
        <f>IF(A351,VLOOKUP(A351,أكواد!J:K,2,0),"")</f>
        <v/>
      </c>
      <c r="E351" s="11">
        <f>SUMIF('التحصيل من المورد'!D:D,A351,'التحصيل من المورد'!F:F)</f>
        <v>0</v>
      </c>
      <c r="F351" s="12">
        <f>SUMIF(المشتريات!E:E,A351,المشتريات!K:K)</f>
        <v>0</v>
      </c>
      <c r="G351" s="12" t="str">
        <f t="shared" si="10"/>
        <v/>
      </c>
      <c r="H351" s="12" t="str">
        <f t="shared" si="11"/>
        <v/>
      </c>
    </row>
    <row r="352" spans="2:8" x14ac:dyDescent="0.25">
      <c r="B352" s="32" t="str">
        <f>IF(A352,VLOOKUP(A352,أكواد!J:K,2,0),"")</f>
        <v/>
      </c>
      <c r="E352" s="11">
        <f>SUMIF('التحصيل من المورد'!D:D,A352,'التحصيل من المورد'!F:F)</f>
        <v>0</v>
      </c>
      <c r="F352" s="12">
        <f>SUMIF(المشتريات!E:E,A352,المشتريات!K:K)</f>
        <v>0</v>
      </c>
      <c r="G352" s="12" t="str">
        <f t="shared" si="10"/>
        <v/>
      </c>
      <c r="H352" s="12" t="str">
        <f t="shared" si="11"/>
        <v/>
      </c>
    </row>
    <row r="353" spans="2:8" x14ac:dyDescent="0.25">
      <c r="B353" s="32" t="str">
        <f>IF(A353,VLOOKUP(A353,أكواد!J:K,2,0),"")</f>
        <v/>
      </c>
      <c r="E353" s="11">
        <f>SUMIF('التحصيل من المورد'!D:D,A353,'التحصيل من المورد'!F:F)</f>
        <v>0</v>
      </c>
      <c r="F353" s="12">
        <f>SUMIF(المشتريات!E:E,A353,المشتريات!K:K)</f>
        <v>0</v>
      </c>
      <c r="G353" s="12" t="str">
        <f t="shared" si="10"/>
        <v/>
      </c>
      <c r="H353" s="12" t="str">
        <f t="shared" si="11"/>
        <v/>
      </c>
    </row>
    <row r="354" spans="2:8" x14ac:dyDescent="0.25">
      <c r="B354" s="32" t="str">
        <f>IF(A354,VLOOKUP(A354,أكواد!J:K,2,0),"")</f>
        <v/>
      </c>
      <c r="E354" s="11">
        <f>SUMIF('التحصيل من المورد'!D:D,A354,'التحصيل من المورد'!F:F)</f>
        <v>0</v>
      </c>
      <c r="F354" s="12">
        <f>SUMIF(المشتريات!E:E,A354,المشتريات!K:K)</f>
        <v>0</v>
      </c>
      <c r="G354" s="12" t="str">
        <f t="shared" si="10"/>
        <v/>
      </c>
      <c r="H354" s="12" t="str">
        <f t="shared" si="11"/>
        <v/>
      </c>
    </row>
    <row r="355" spans="2:8" x14ac:dyDescent="0.25">
      <c r="B355" s="32" t="str">
        <f>IF(A355,VLOOKUP(A355,أكواد!J:K,2,0),"")</f>
        <v/>
      </c>
      <c r="E355" s="11">
        <f>SUMIF('التحصيل من المورد'!D:D,A355,'التحصيل من المورد'!F:F)</f>
        <v>0</v>
      </c>
      <c r="F355" s="12">
        <f>SUMIF(المشتريات!E:E,A355,المشتريات!K:K)</f>
        <v>0</v>
      </c>
      <c r="G355" s="12" t="str">
        <f t="shared" si="10"/>
        <v/>
      </c>
      <c r="H355" s="12" t="str">
        <f t="shared" si="11"/>
        <v/>
      </c>
    </row>
    <row r="356" spans="2:8" x14ac:dyDescent="0.25">
      <c r="B356" s="32" t="str">
        <f>IF(A356,VLOOKUP(A356,أكواد!J:K,2,0),"")</f>
        <v/>
      </c>
      <c r="E356" s="11">
        <f>SUMIF('التحصيل من المورد'!D:D,A356,'التحصيل من المورد'!F:F)</f>
        <v>0</v>
      </c>
      <c r="F356" s="12">
        <f>SUMIF(المشتريات!E:E,A356,المشتريات!K:K)</f>
        <v>0</v>
      </c>
      <c r="G356" s="12" t="str">
        <f t="shared" si="10"/>
        <v/>
      </c>
      <c r="H356" s="12" t="str">
        <f t="shared" si="11"/>
        <v/>
      </c>
    </row>
    <row r="357" spans="2:8" x14ac:dyDescent="0.25">
      <c r="B357" s="32" t="str">
        <f>IF(A357,VLOOKUP(A357,أكواد!J:K,2,0),"")</f>
        <v/>
      </c>
      <c r="E357" s="11">
        <f>SUMIF('التحصيل من المورد'!D:D,A357,'التحصيل من المورد'!F:F)</f>
        <v>0</v>
      </c>
      <c r="F357" s="12">
        <f>SUMIF(المشتريات!E:E,A357,المشتريات!K:K)</f>
        <v>0</v>
      </c>
      <c r="G357" s="12" t="str">
        <f t="shared" si="10"/>
        <v/>
      </c>
      <c r="H357" s="12" t="str">
        <f t="shared" si="11"/>
        <v/>
      </c>
    </row>
    <row r="358" spans="2:8" x14ac:dyDescent="0.25">
      <c r="B358" s="32" t="str">
        <f>IF(A358,VLOOKUP(A358,أكواد!J:K,2,0),"")</f>
        <v/>
      </c>
      <c r="E358" s="11">
        <f>SUMIF('التحصيل من المورد'!D:D,A358,'التحصيل من المورد'!F:F)</f>
        <v>0</v>
      </c>
      <c r="F358" s="12">
        <f>SUMIF(المشتريات!E:E,A358,المشتريات!K:K)</f>
        <v>0</v>
      </c>
      <c r="G358" s="12" t="str">
        <f t="shared" si="10"/>
        <v/>
      </c>
      <c r="H358" s="12" t="str">
        <f t="shared" si="11"/>
        <v/>
      </c>
    </row>
    <row r="359" spans="2:8" x14ac:dyDescent="0.25">
      <c r="B359" s="32" t="str">
        <f>IF(A359,VLOOKUP(A359,أكواد!J:K,2,0),"")</f>
        <v/>
      </c>
      <c r="E359" s="11">
        <f>SUMIF('التحصيل من المورد'!D:D,A359,'التحصيل من المورد'!F:F)</f>
        <v>0</v>
      </c>
      <c r="F359" s="12">
        <f>SUMIF(المشتريات!E:E,A359,المشتريات!K:K)</f>
        <v>0</v>
      </c>
      <c r="G359" s="12" t="str">
        <f t="shared" si="10"/>
        <v/>
      </c>
      <c r="H359" s="12" t="str">
        <f t="shared" si="11"/>
        <v/>
      </c>
    </row>
    <row r="360" spans="2:8" x14ac:dyDescent="0.25">
      <c r="B360" s="32" t="str">
        <f>IF(A360,VLOOKUP(A360,أكواد!J:K,2,0),"")</f>
        <v/>
      </c>
      <c r="E360" s="11">
        <f>SUMIF('التحصيل من المورد'!D:D,A360,'التحصيل من المورد'!F:F)</f>
        <v>0</v>
      </c>
      <c r="F360" s="12">
        <f>SUMIF(المشتريات!E:E,A360,المشتريات!K:K)</f>
        <v>0</v>
      </c>
      <c r="G360" s="12" t="str">
        <f t="shared" si="10"/>
        <v/>
      </c>
      <c r="H360" s="12" t="str">
        <f t="shared" si="11"/>
        <v/>
      </c>
    </row>
    <row r="361" spans="2:8" x14ac:dyDescent="0.25">
      <c r="B361" s="32" t="str">
        <f>IF(A361,VLOOKUP(A361,أكواد!J:K,2,0),"")</f>
        <v/>
      </c>
      <c r="E361" s="11">
        <f>SUMIF('التحصيل من المورد'!D:D,A361,'التحصيل من المورد'!F:F)</f>
        <v>0</v>
      </c>
      <c r="F361" s="12">
        <f>SUMIF(المشتريات!E:E,A361,المشتريات!K:K)</f>
        <v>0</v>
      </c>
      <c r="G361" s="12" t="str">
        <f t="shared" si="10"/>
        <v/>
      </c>
      <c r="H361" s="12" t="str">
        <f t="shared" si="11"/>
        <v/>
      </c>
    </row>
    <row r="362" spans="2:8" x14ac:dyDescent="0.25">
      <c r="B362" s="32" t="str">
        <f>IF(A362,VLOOKUP(A362,أكواد!J:K,2,0),"")</f>
        <v/>
      </c>
      <c r="E362" s="11">
        <f>SUMIF('التحصيل من المورد'!D:D,A362,'التحصيل من المورد'!F:F)</f>
        <v>0</v>
      </c>
      <c r="F362" s="12">
        <f>SUMIF(المشتريات!E:E,A362,المشتريات!K:K)</f>
        <v>0</v>
      </c>
      <c r="G362" s="12" t="str">
        <f t="shared" si="10"/>
        <v/>
      </c>
      <c r="H362" s="12" t="str">
        <f t="shared" si="11"/>
        <v/>
      </c>
    </row>
    <row r="363" spans="2:8" x14ac:dyDescent="0.25">
      <c r="B363" s="32" t="str">
        <f>IF(A363,VLOOKUP(A363,أكواد!J:K,2,0),"")</f>
        <v/>
      </c>
      <c r="E363" s="11">
        <f>SUMIF('التحصيل من المورد'!D:D,A363,'التحصيل من المورد'!F:F)</f>
        <v>0</v>
      </c>
      <c r="F363" s="12">
        <f>SUMIF(المشتريات!E:E,A363,المشتريات!K:K)</f>
        <v>0</v>
      </c>
      <c r="G363" s="12" t="str">
        <f t="shared" si="10"/>
        <v/>
      </c>
      <c r="H363" s="12" t="str">
        <f t="shared" si="11"/>
        <v/>
      </c>
    </row>
    <row r="364" spans="2:8" x14ac:dyDescent="0.25">
      <c r="B364" s="32" t="str">
        <f>IF(A364,VLOOKUP(A364,أكواد!J:K,2,0),"")</f>
        <v/>
      </c>
      <c r="E364" s="11">
        <f>SUMIF('التحصيل من المورد'!D:D,A364,'التحصيل من المورد'!F:F)</f>
        <v>0</v>
      </c>
      <c r="F364" s="12">
        <f>SUMIF(المشتريات!E:E,A364,المشتريات!K:K)</f>
        <v>0</v>
      </c>
      <c r="G364" s="12" t="str">
        <f t="shared" si="10"/>
        <v/>
      </c>
      <c r="H364" s="12" t="str">
        <f t="shared" si="11"/>
        <v/>
      </c>
    </row>
    <row r="365" spans="2:8" x14ac:dyDescent="0.25">
      <c r="B365" s="32" t="str">
        <f>IF(A365,VLOOKUP(A365,أكواد!J:K,2,0),"")</f>
        <v/>
      </c>
      <c r="E365" s="11">
        <f>SUMIF('التحصيل من المورد'!D:D,A365,'التحصيل من المورد'!F:F)</f>
        <v>0</v>
      </c>
      <c r="F365" s="12">
        <f>SUMIF(المشتريات!E:E,A365,المشتريات!K:K)</f>
        <v>0</v>
      </c>
      <c r="G365" s="12" t="str">
        <f t="shared" si="10"/>
        <v/>
      </c>
      <c r="H365" s="12" t="str">
        <f t="shared" si="11"/>
        <v/>
      </c>
    </row>
    <row r="366" spans="2:8" x14ac:dyDescent="0.25">
      <c r="B366" s="32" t="str">
        <f>IF(A366,VLOOKUP(A366,أكواد!J:K,2,0),"")</f>
        <v/>
      </c>
      <c r="E366" s="11">
        <f>SUMIF('التحصيل من المورد'!D:D,A366,'التحصيل من المورد'!F:F)</f>
        <v>0</v>
      </c>
      <c r="F366" s="12">
        <f>SUMIF(المشتريات!E:E,A366,المشتريات!K:K)</f>
        <v>0</v>
      </c>
      <c r="G366" s="12" t="str">
        <f t="shared" si="10"/>
        <v/>
      </c>
      <c r="H366" s="12" t="str">
        <f t="shared" si="11"/>
        <v/>
      </c>
    </row>
    <row r="367" spans="2:8" x14ac:dyDescent="0.25">
      <c r="B367" s="32" t="str">
        <f>IF(A367,VLOOKUP(A367,أكواد!J:K,2,0),"")</f>
        <v/>
      </c>
      <c r="E367" s="11">
        <f>SUMIF('التحصيل من المورد'!D:D,A367,'التحصيل من المورد'!F:F)</f>
        <v>0</v>
      </c>
      <c r="F367" s="12">
        <f>SUMIF(المشتريات!E:E,A367,المشتريات!K:K)</f>
        <v>0</v>
      </c>
      <c r="G367" s="12" t="str">
        <f t="shared" si="10"/>
        <v/>
      </c>
      <c r="H367" s="12" t="str">
        <f t="shared" si="11"/>
        <v/>
      </c>
    </row>
    <row r="368" spans="2:8" x14ac:dyDescent="0.25">
      <c r="B368" s="32" t="str">
        <f>IF(A368,VLOOKUP(A368,أكواد!J:K,2,0),"")</f>
        <v/>
      </c>
      <c r="E368" s="11">
        <f>SUMIF('التحصيل من المورد'!D:D,A368,'التحصيل من المورد'!F:F)</f>
        <v>0</v>
      </c>
      <c r="F368" s="12">
        <f>SUMIF(المشتريات!E:E,A368,المشتريات!K:K)</f>
        <v>0</v>
      </c>
      <c r="G368" s="12" t="str">
        <f t="shared" si="10"/>
        <v/>
      </c>
      <c r="H368" s="12" t="str">
        <f t="shared" si="11"/>
        <v/>
      </c>
    </row>
    <row r="369" spans="2:8" x14ac:dyDescent="0.25">
      <c r="B369" s="32" t="str">
        <f>IF(A369,VLOOKUP(A369,أكواد!J:K,2,0),"")</f>
        <v/>
      </c>
      <c r="E369" s="11">
        <f>SUMIF('التحصيل من المورد'!D:D,A369,'التحصيل من المورد'!F:F)</f>
        <v>0</v>
      </c>
      <c r="F369" s="12">
        <f>SUMIF(المشتريات!E:E,A369,المشتريات!K:K)</f>
        <v>0</v>
      </c>
      <c r="G369" s="12" t="str">
        <f t="shared" si="10"/>
        <v/>
      </c>
      <c r="H369" s="12" t="str">
        <f t="shared" si="11"/>
        <v/>
      </c>
    </row>
    <row r="370" spans="2:8" x14ac:dyDescent="0.25">
      <c r="B370" s="32" t="str">
        <f>IF(A370,VLOOKUP(A370,أكواد!J:K,2,0),"")</f>
        <v/>
      </c>
      <c r="E370" s="11">
        <f>SUMIF('التحصيل من المورد'!D:D,A370,'التحصيل من المورد'!F:F)</f>
        <v>0</v>
      </c>
      <c r="F370" s="12">
        <f>SUMIF(المشتريات!E:E,A370,المشتريات!K:K)</f>
        <v>0</v>
      </c>
      <c r="G370" s="12" t="str">
        <f t="shared" si="10"/>
        <v/>
      </c>
      <c r="H370" s="12" t="str">
        <f t="shared" si="11"/>
        <v/>
      </c>
    </row>
    <row r="371" spans="2:8" x14ac:dyDescent="0.25">
      <c r="B371" s="32" t="str">
        <f>IF(A371,VLOOKUP(A371,أكواد!J:K,2,0),"")</f>
        <v/>
      </c>
      <c r="E371" s="11">
        <f>SUMIF('التحصيل من المورد'!D:D,A371,'التحصيل من المورد'!F:F)</f>
        <v>0</v>
      </c>
      <c r="F371" s="12">
        <f>SUMIF(المشتريات!E:E,A371,المشتريات!K:K)</f>
        <v>0</v>
      </c>
      <c r="G371" s="12" t="str">
        <f t="shared" si="10"/>
        <v/>
      </c>
      <c r="H371" s="12" t="str">
        <f t="shared" si="11"/>
        <v/>
      </c>
    </row>
    <row r="372" spans="2:8" x14ac:dyDescent="0.25">
      <c r="B372" s="32" t="str">
        <f>IF(A372,VLOOKUP(A372,أكواد!J:K,2,0),"")</f>
        <v/>
      </c>
      <c r="E372" s="11">
        <f>SUMIF('التحصيل من المورد'!D:D,A372,'التحصيل من المورد'!F:F)</f>
        <v>0</v>
      </c>
      <c r="F372" s="12">
        <f>SUMIF(المشتريات!E:E,A372,المشتريات!K:K)</f>
        <v>0</v>
      </c>
      <c r="G372" s="12" t="str">
        <f t="shared" si="10"/>
        <v/>
      </c>
      <c r="H372" s="12" t="str">
        <f t="shared" si="11"/>
        <v/>
      </c>
    </row>
    <row r="373" spans="2:8" x14ac:dyDescent="0.25">
      <c r="B373" s="32" t="str">
        <f>IF(A373,VLOOKUP(A373,أكواد!J:K,2,0),"")</f>
        <v/>
      </c>
      <c r="E373" s="11">
        <f>SUMIF('التحصيل من المورد'!D:D,A373,'التحصيل من المورد'!F:F)</f>
        <v>0</v>
      </c>
      <c r="F373" s="12">
        <f>SUMIF(المشتريات!E:E,A373,المشتريات!K:K)</f>
        <v>0</v>
      </c>
      <c r="G373" s="12" t="str">
        <f t="shared" si="10"/>
        <v/>
      </c>
      <c r="H373" s="12" t="str">
        <f t="shared" si="11"/>
        <v/>
      </c>
    </row>
    <row r="374" spans="2:8" x14ac:dyDescent="0.25">
      <c r="B374" s="32" t="str">
        <f>IF(A374,VLOOKUP(A374,أكواد!J:K,2,0),"")</f>
        <v/>
      </c>
      <c r="E374" s="11">
        <f>SUMIF('التحصيل من المورد'!D:D,A374,'التحصيل من المورد'!F:F)</f>
        <v>0</v>
      </c>
      <c r="F374" s="12">
        <f>SUMIF(المشتريات!E:E,A374,المشتريات!K:K)</f>
        <v>0</v>
      </c>
      <c r="G374" s="12" t="str">
        <f t="shared" si="10"/>
        <v/>
      </c>
      <c r="H374" s="12" t="str">
        <f t="shared" si="11"/>
        <v/>
      </c>
    </row>
    <row r="375" spans="2:8" x14ac:dyDescent="0.25">
      <c r="B375" s="32" t="str">
        <f>IF(A375,VLOOKUP(A375,أكواد!J:K,2,0),"")</f>
        <v/>
      </c>
      <c r="E375" s="11">
        <f>SUMIF('التحصيل من المورد'!D:D,A375,'التحصيل من المورد'!F:F)</f>
        <v>0</v>
      </c>
      <c r="F375" s="12">
        <f>SUMIF(المشتريات!E:E,A375,المشتريات!K:K)</f>
        <v>0</v>
      </c>
      <c r="G375" s="12" t="str">
        <f t="shared" si="10"/>
        <v/>
      </c>
      <c r="H375" s="12" t="str">
        <f t="shared" si="11"/>
        <v/>
      </c>
    </row>
    <row r="376" spans="2:8" x14ac:dyDescent="0.25">
      <c r="B376" s="32" t="str">
        <f>IF(A376,VLOOKUP(A376,أكواد!J:K,2,0),"")</f>
        <v/>
      </c>
      <c r="E376" s="11">
        <f>SUMIF('التحصيل من المورد'!D:D,A376,'التحصيل من المورد'!F:F)</f>
        <v>0</v>
      </c>
      <c r="F376" s="12">
        <f>SUMIF(المشتريات!E:E,A376,المشتريات!K:K)</f>
        <v>0</v>
      </c>
      <c r="G376" s="12" t="str">
        <f t="shared" si="10"/>
        <v/>
      </c>
      <c r="H376" s="12" t="str">
        <f t="shared" si="11"/>
        <v/>
      </c>
    </row>
    <row r="377" spans="2:8" x14ac:dyDescent="0.25">
      <c r="B377" s="32" t="str">
        <f>IF(A377,VLOOKUP(A377,أكواد!J:K,2,0),"")</f>
        <v/>
      </c>
      <c r="E377" s="11">
        <f>SUMIF('التحصيل من المورد'!D:D,A377,'التحصيل من المورد'!F:F)</f>
        <v>0</v>
      </c>
      <c r="F377" s="12">
        <f>SUMIF(المشتريات!E:E,A377,المشتريات!K:K)</f>
        <v>0</v>
      </c>
      <c r="G377" s="12" t="str">
        <f t="shared" si="10"/>
        <v/>
      </c>
      <c r="H377" s="12" t="str">
        <f t="shared" si="11"/>
        <v/>
      </c>
    </row>
    <row r="378" spans="2:8" x14ac:dyDescent="0.25">
      <c r="B378" s="32" t="str">
        <f>IF(A378,VLOOKUP(A378,أكواد!J:K,2,0),"")</f>
        <v/>
      </c>
      <c r="E378" s="11">
        <f>SUMIF('التحصيل من المورد'!D:D,A378,'التحصيل من المورد'!F:F)</f>
        <v>0</v>
      </c>
      <c r="F378" s="12">
        <f>SUMIF(المشتريات!E:E,A378,المشتريات!K:K)</f>
        <v>0</v>
      </c>
      <c r="G378" s="12" t="str">
        <f t="shared" si="10"/>
        <v/>
      </c>
      <c r="H378" s="12" t="str">
        <f t="shared" si="11"/>
        <v/>
      </c>
    </row>
    <row r="379" spans="2:8" x14ac:dyDescent="0.25">
      <c r="B379" s="32" t="str">
        <f>IF(A379,VLOOKUP(A379,أكواد!J:K,2,0),"")</f>
        <v/>
      </c>
      <c r="E379" s="11">
        <f>SUMIF('التحصيل من المورد'!D:D,A379,'التحصيل من المورد'!F:F)</f>
        <v>0</v>
      </c>
      <c r="F379" s="12">
        <f>SUMIF(المشتريات!E:E,A379,المشتريات!K:K)</f>
        <v>0</v>
      </c>
      <c r="G379" s="12" t="str">
        <f t="shared" si="10"/>
        <v/>
      </c>
      <c r="H379" s="12" t="str">
        <f t="shared" si="11"/>
        <v/>
      </c>
    </row>
    <row r="380" spans="2:8" x14ac:dyDescent="0.25">
      <c r="B380" s="32" t="str">
        <f>IF(A380,VLOOKUP(A380,أكواد!J:K,2,0),"")</f>
        <v/>
      </c>
      <c r="E380" s="11">
        <f>SUMIF('التحصيل من المورد'!D:D,A380,'التحصيل من المورد'!F:F)</f>
        <v>0</v>
      </c>
      <c r="F380" s="12">
        <f>SUMIF(المشتريات!E:E,A380,المشتريات!K:K)</f>
        <v>0</v>
      </c>
      <c r="G380" s="12" t="str">
        <f t="shared" si="10"/>
        <v/>
      </c>
      <c r="H380" s="12" t="str">
        <f t="shared" si="11"/>
        <v/>
      </c>
    </row>
    <row r="381" spans="2:8" x14ac:dyDescent="0.25">
      <c r="B381" s="32" t="str">
        <f>IF(A381,VLOOKUP(A381,أكواد!J:K,2,0),"")</f>
        <v/>
      </c>
      <c r="E381" s="11">
        <f>SUMIF('التحصيل من المورد'!D:D,A381,'التحصيل من المورد'!F:F)</f>
        <v>0</v>
      </c>
      <c r="F381" s="12">
        <f>SUMIF(المشتريات!E:E,A381,المشتريات!K:K)</f>
        <v>0</v>
      </c>
      <c r="G381" s="12" t="str">
        <f t="shared" si="10"/>
        <v/>
      </c>
      <c r="H381" s="12" t="str">
        <f t="shared" si="11"/>
        <v/>
      </c>
    </row>
    <row r="382" spans="2:8" x14ac:dyDescent="0.25">
      <c r="B382" s="32" t="str">
        <f>IF(A382,VLOOKUP(A382,أكواد!J:K,2,0),"")</f>
        <v/>
      </c>
      <c r="E382" s="11">
        <f>SUMIF('التحصيل من المورد'!D:D,A382,'التحصيل من المورد'!F:F)</f>
        <v>0</v>
      </c>
      <c r="F382" s="12">
        <f>SUMIF(المشتريات!E:E,A382,المشتريات!K:K)</f>
        <v>0</v>
      </c>
      <c r="G382" s="12" t="str">
        <f t="shared" si="10"/>
        <v/>
      </c>
      <c r="H382" s="12" t="str">
        <f t="shared" si="11"/>
        <v/>
      </c>
    </row>
    <row r="383" spans="2:8" x14ac:dyDescent="0.25">
      <c r="B383" s="32" t="str">
        <f>IF(A383,VLOOKUP(A383,أكواد!J:K,2,0),"")</f>
        <v/>
      </c>
      <c r="E383" s="11">
        <f>SUMIF('التحصيل من المورد'!D:D,A383,'التحصيل من المورد'!F:F)</f>
        <v>0</v>
      </c>
      <c r="F383" s="12">
        <f>SUMIF(المشتريات!E:E,A383,المشتريات!K:K)</f>
        <v>0</v>
      </c>
      <c r="G383" s="12" t="str">
        <f t="shared" si="10"/>
        <v/>
      </c>
      <c r="H383" s="12" t="str">
        <f t="shared" si="11"/>
        <v/>
      </c>
    </row>
    <row r="384" spans="2:8" x14ac:dyDescent="0.25">
      <c r="B384" s="32" t="str">
        <f>IF(A384,VLOOKUP(A384,أكواد!J:K,2,0),"")</f>
        <v/>
      </c>
      <c r="E384" s="11">
        <f>SUMIF('التحصيل من المورد'!D:D,A384,'التحصيل من المورد'!F:F)</f>
        <v>0</v>
      </c>
      <c r="F384" s="12">
        <f>SUMIF(المشتريات!E:E,A384,المشتريات!K:K)</f>
        <v>0</v>
      </c>
      <c r="G384" s="12" t="str">
        <f t="shared" si="10"/>
        <v/>
      </c>
      <c r="H384" s="12" t="str">
        <f t="shared" si="11"/>
        <v/>
      </c>
    </row>
    <row r="385" spans="2:8" x14ac:dyDescent="0.25">
      <c r="B385" s="32" t="str">
        <f>IF(A385,VLOOKUP(A385,أكواد!J:K,2,0),"")</f>
        <v/>
      </c>
      <c r="E385" s="11">
        <f>SUMIF('التحصيل من المورد'!D:D,A385,'التحصيل من المورد'!F:F)</f>
        <v>0</v>
      </c>
      <c r="F385" s="12">
        <f>SUMIF(المشتريات!E:E,A385,المشتريات!K:K)</f>
        <v>0</v>
      </c>
      <c r="G385" s="12" t="str">
        <f t="shared" si="10"/>
        <v/>
      </c>
      <c r="H385" s="12" t="str">
        <f t="shared" si="11"/>
        <v/>
      </c>
    </row>
    <row r="386" spans="2:8" x14ac:dyDescent="0.25">
      <c r="B386" s="32" t="str">
        <f>IF(A386,VLOOKUP(A386,أكواد!J:K,2,0),"")</f>
        <v/>
      </c>
      <c r="E386" s="11">
        <f>SUMIF('التحصيل من المورد'!D:D,A386,'التحصيل من المورد'!F:F)</f>
        <v>0</v>
      </c>
      <c r="F386" s="12">
        <f>SUMIF(المشتريات!E:E,A386,المشتريات!K:K)</f>
        <v>0</v>
      </c>
      <c r="G386" s="12" t="str">
        <f t="shared" si="10"/>
        <v/>
      </c>
      <c r="H386" s="12" t="str">
        <f t="shared" si="11"/>
        <v/>
      </c>
    </row>
    <row r="387" spans="2:8" x14ac:dyDescent="0.25">
      <c r="B387" s="32" t="str">
        <f>IF(A387,VLOOKUP(A387,أكواد!J:K,2,0),"")</f>
        <v/>
      </c>
      <c r="E387" s="11">
        <f>SUMIF('التحصيل من المورد'!D:D,A387,'التحصيل من المورد'!F:F)</f>
        <v>0</v>
      </c>
      <c r="F387" s="12">
        <f>SUMIF(المشتريات!E:E,A387,المشتريات!K:K)</f>
        <v>0</v>
      </c>
      <c r="G387" s="12" t="str">
        <f t="shared" si="10"/>
        <v/>
      </c>
      <c r="H387" s="12" t="str">
        <f t="shared" si="11"/>
        <v/>
      </c>
    </row>
    <row r="388" spans="2:8" x14ac:dyDescent="0.25">
      <c r="B388" s="32" t="str">
        <f>IF(A388,VLOOKUP(A388,أكواد!J:K,2,0),"")</f>
        <v/>
      </c>
      <c r="E388" s="11">
        <f>SUMIF('التحصيل من المورد'!D:D,A388,'التحصيل من المورد'!F:F)</f>
        <v>0</v>
      </c>
      <c r="F388" s="12">
        <f>SUMIF(المشتريات!E:E,A388,المشتريات!K:K)</f>
        <v>0</v>
      </c>
      <c r="G388" s="12" t="str">
        <f t="shared" si="10"/>
        <v/>
      </c>
      <c r="H388" s="12" t="str">
        <f t="shared" si="11"/>
        <v/>
      </c>
    </row>
    <row r="389" spans="2:8" x14ac:dyDescent="0.25">
      <c r="B389" s="32" t="str">
        <f>IF(A389,VLOOKUP(A389,أكواد!J:K,2,0),"")</f>
        <v/>
      </c>
      <c r="E389" s="11">
        <f>SUMIF('التحصيل من المورد'!D:D,A389,'التحصيل من المورد'!F:F)</f>
        <v>0</v>
      </c>
      <c r="F389" s="12">
        <f>SUMIF(المشتريات!E:E,A389,المشتريات!K:K)</f>
        <v>0</v>
      </c>
      <c r="G389" s="12" t="str">
        <f t="shared" si="10"/>
        <v/>
      </c>
      <c r="H389" s="12" t="str">
        <f t="shared" si="11"/>
        <v/>
      </c>
    </row>
    <row r="390" spans="2:8" x14ac:dyDescent="0.25">
      <c r="B390" s="32" t="str">
        <f>IF(A390,VLOOKUP(A390,أكواد!J:K,2,0),"")</f>
        <v/>
      </c>
      <c r="E390" s="11">
        <f>SUMIF('التحصيل من المورد'!D:D,A390,'التحصيل من المورد'!F:F)</f>
        <v>0</v>
      </c>
      <c r="F390" s="12">
        <f>SUMIF(المشتريات!E:E,A390,المشتريات!K:K)</f>
        <v>0</v>
      </c>
      <c r="G390" s="12" t="str">
        <f t="shared" ref="G390:G453" si="12">IF(SUM(C390+E390)&gt;SUM(D390+F390),SUM(C390+E390)-SUM(D390+F390),"")</f>
        <v/>
      </c>
      <c r="H390" s="12" t="str">
        <f t="shared" ref="H390:H453" si="13">IF(SUM(D390+F390)&gt;SUM(C390+E390),SUM(D390+F390)-SUM(C390+E390),"")</f>
        <v/>
      </c>
    </row>
    <row r="391" spans="2:8" x14ac:dyDescent="0.25">
      <c r="B391" s="32" t="str">
        <f>IF(A391,VLOOKUP(A391,أكواد!J:K,2,0),"")</f>
        <v/>
      </c>
      <c r="E391" s="11">
        <f>SUMIF('التحصيل من المورد'!D:D,A391,'التحصيل من المورد'!F:F)</f>
        <v>0</v>
      </c>
      <c r="F391" s="12">
        <f>SUMIF(المشتريات!E:E,A391,المشتريات!K:K)</f>
        <v>0</v>
      </c>
      <c r="G391" s="12" t="str">
        <f t="shared" si="12"/>
        <v/>
      </c>
      <c r="H391" s="12" t="str">
        <f t="shared" si="13"/>
        <v/>
      </c>
    </row>
    <row r="392" spans="2:8" x14ac:dyDescent="0.25">
      <c r="B392" s="32" t="str">
        <f>IF(A392,VLOOKUP(A392,أكواد!J:K,2,0),"")</f>
        <v/>
      </c>
      <c r="E392" s="11">
        <f>SUMIF('التحصيل من المورد'!D:D,A392,'التحصيل من المورد'!F:F)</f>
        <v>0</v>
      </c>
      <c r="F392" s="12">
        <f>SUMIF(المشتريات!E:E,A392,المشتريات!K:K)</f>
        <v>0</v>
      </c>
      <c r="G392" s="12" t="str">
        <f t="shared" si="12"/>
        <v/>
      </c>
      <c r="H392" s="12" t="str">
        <f t="shared" si="13"/>
        <v/>
      </c>
    </row>
    <row r="393" spans="2:8" x14ac:dyDescent="0.25">
      <c r="B393" s="32" t="str">
        <f>IF(A393,VLOOKUP(A393,أكواد!J:K,2,0),"")</f>
        <v/>
      </c>
      <c r="E393" s="11">
        <f>SUMIF('التحصيل من المورد'!D:D,A393,'التحصيل من المورد'!F:F)</f>
        <v>0</v>
      </c>
      <c r="F393" s="12">
        <f>SUMIF(المشتريات!E:E,A393,المشتريات!K:K)</f>
        <v>0</v>
      </c>
      <c r="G393" s="12" t="str">
        <f t="shared" si="12"/>
        <v/>
      </c>
      <c r="H393" s="12" t="str">
        <f t="shared" si="13"/>
        <v/>
      </c>
    </row>
    <row r="394" spans="2:8" x14ac:dyDescent="0.25">
      <c r="B394" s="32" t="str">
        <f>IF(A394,VLOOKUP(A394,أكواد!J:K,2,0),"")</f>
        <v/>
      </c>
      <c r="E394" s="11">
        <f>SUMIF('التحصيل من المورد'!D:D,A394,'التحصيل من المورد'!F:F)</f>
        <v>0</v>
      </c>
      <c r="F394" s="12">
        <f>SUMIF(المشتريات!E:E,A394,المشتريات!K:K)</f>
        <v>0</v>
      </c>
      <c r="G394" s="12" t="str">
        <f t="shared" si="12"/>
        <v/>
      </c>
      <c r="H394" s="12" t="str">
        <f t="shared" si="13"/>
        <v/>
      </c>
    </row>
    <row r="395" spans="2:8" x14ac:dyDescent="0.25">
      <c r="B395" s="32" t="str">
        <f>IF(A395,VLOOKUP(A395,أكواد!J:K,2,0),"")</f>
        <v/>
      </c>
      <c r="E395" s="11">
        <f>SUMIF('التحصيل من المورد'!D:D,A395,'التحصيل من المورد'!F:F)</f>
        <v>0</v>
      </c>
      <c r="F395" s="12">
        <f>SUMIF(المشتريات!E:E,A395,المشتريات!K:K)</f>
        <v>0</v>
      </c>
      <c r="G395" s="12" t="str">
        <f t="shared" si="12"/>
        <v/>
      </c>
      <c r="H395" s="12" t="str">
        <f t="shared" si="13"/>
        <v/>
      </c>
    </row>
    <row r="396" spans="2:8" x14ac:dyDescent="0.25">
      <c r="B396" s="32" t="str">
        <f>IF(A396,VLOOKUP(A396,أكواد!J:K,2,0),"")</f>
        <v/>
      </c>
      <c r="E396" s="11">
        <f>SUMIF('التحصيل من المورد'!D:D,A396,'التحصيل من المورد'!F:F)</f>
        <v>0</v>
      </c>
      <c r="F396" s="12">
        <f>SUMIF(المشتريات!E:E,A396,المشتريات!K:K)</f>
        <v>0</v>
      </c>
      <c r="G396" s="12" t="str">
        <f t="shared" si="12"/>
        <v/>
      </c>
      <c r="H396" s="12" t="str">
        <f t="shared" si="13"/>
        <v/>
      </c>
    </row>
    <row r="397" spans="2:8" x14ac:dyDescent="0.25">
      <c r="B397" s="32" t="str">
        <f>IF(A397,VLOOKUP(A397,أكواد!J:K,2,0),"")</f>
        <v/>
      </c>
      <c r="E397" s="11">
        <f>SUMIF('التحصيل من المورد'!D:D,A397,'التحصيل من المورد'!F:F)</f>
        <v>0</v>
      </c>
      <c r="F397" s="12">
        <f>SUMIF(المشتريات!E:E,A397,المشتريات!K:K)</f>
        <v>0</v>
      </c>
      <c r="G397" s="12" t="str">
        <f t="shared" si="12"/>
        <v/>
      </c>
      <c r="H397" s="12" t="str">
        <f t="shared" si="13"/>
        <v/>
      </c>
    </row>
    <row r="398" spans="2:8" x14ac:dyDescent="0.25">
      <c r="B398" s="32" t="str">
        <f>IF(A398,VLOOKUP(A398,أكواد!J:K,2,0),"")</f>
        <v/>
      </c>
      <c r="E398" s="11">
        <f>SUMIF('التحصيل من المورد'!D:D,A398,'التحصيل من المورد'!F:F)</f>
        <v>0</v>
      </c>
      <c r="F398" s="12">
        <f>SUMIF(المشتريات!E:E,A398,المشتريات!K:K)</f>
        <v>0</v>
      </c>
      <c r="G398" s="12" t="str">
        <f t="shared" si="12"/>
        <v/>
      </c>
      <c r="H398" s="12" t="str">
        <f t="shared" si="13"/>
        <v/>
      </c>
    </row>
    <row r="399" spans="2:8" x14ac:dyDescent="0.25">
      <c r="B399" s="32" t="str">
        <f>IF(A399,VLOOKUP(A399,أكواد!J:K,2,0),"")</f>
        <v/>
      </c>
      <c r="E399" s="11">
        <f>SUMIF('التحصيل من المورد'!D:D,A399,'التحصيل من المورد'!F:F)</f>
        <v>0</v>
      </c>
      <c r="F399" s="12">
        <f>SUMIF(المشتريات!E:E,A399,المشتريات!K:K)</f>
        <v>0</v>
      </c>
      <c r="G399" s="12" t="str">
        <f t="shared" si="12"/>
        <v/>
      </c>
      <c r="H399" s="12" t="str">
        <f t="shared" si="13"/>
        <v/>
      </c>
    </row>
    <row r="400" spans="2:8" x14ac:dyDescent="0.25">
      <c r="B400" s="32" t="str">
        <f>IF(A400,VLOOKUP(A400,أكواد!J:K,2,0),"")</f>
        <v/>
      </c>
      <c r="E400" s="11">
        <f>SUMIF('التحصيل من المورد'!D:D,A400,'التحصيل من المورد'!F:F)</f>
        <v>0</v>
      </c>
      <c r="F400" s="12">
        <f>SUMIF(المشتريات!E:E,A400,المشتريات!K:K)</f>
        <v>0</v>
      </c>
      <c r="G400" s="12" t="str">
        <f t="shared" si="12"/>
        <v/>
      </c>
      <c r="H400" s="12" t="str">
        <f t="shared" si="13"/>
        <v/>
      </c>
    </row>
    <row r="401" spans="2:8" x14ac:dyDescent="0.25">
      <c r="B401" s="32" t="str">
        <f>IF(A401,VLOOKUP(A401,أكواد!J:K,2,0),"")</f>
        <v/>
      </c>
      <c r="E401" s="11">
        <f>SUMIF('التحصيل من المورد'!D:D,A401,'التحصيل من المورد'!F:F)</f>
        <v>0</v>
      </c>
      <c r="F401" s="12">
        <f>SUMIF(المشتريات!E:E,A401,المشتريات!K:K)</f>
        <v>0</v>
      </c>
      <c r="G401" s="12" t="str">
        <f t="shared" si="12"/>
        <v/>
      </c>
      <c r="H401" s="12" t="str">
        <f t="shared" si="13"/>
        <v/>
      </c>
    </row>
    <row r="402" spans="2:8" x14ac:dyDescent="0.25">
      <c r="B402" s="32" t="str">
        <f>IF(A402,VLOOKUP(A402,أكواد!J:K,2,0),"")</f>
        <v/>
      </c>
      <c r="E402" s="11">
        <f>SUMIF('التحصيل من المورد'!D:D,A402,'التحصيل من المورد'!F:F)</f>
        <v>0</v>
      </c>
      <c r="F402" s="12">
        <f>SUMIF(المشتريات!E:E,A402,المشتريات!K:K)</f>
        <v>0</v>
      </c>
      <c r="G402" s="12" t="str">
        <f t="shared" si="12"/>
        <v/>
      </c>
      <c r="H402" s="12" t="str">
        <f t="shared" si="13"/>
        <v/>
      </c>
    </row>
    <row r="403" spans="2:8" x14ac:dyDescent="0.25">
      <c r="B403" s="32" t="str">
        <f>IF(A403,VLOOKUP(A403,أكواد!J:K,2,0),"")</f>
        <v/>
      </c>
      <c r="E403" s="11">
        <f>SUMIF('التحصيل من المورد'!D:D,A403,'التحصيل من المورد'!F:F)</f>
        <v>0</v>
      </c>
      <c r="F403" s="12">
        <f>SUMIF(المشتريات!E:E,A403,المشتريات!K:K)</f>
        <v>0</v>
      </c>
      <c r="G403" s="12" t="str">
        <f t="shared" si="12"/>
        <v/>
      </c>
      <c r="H403" s="12" t="str">
        <f t="shared" si="13"/>
        <v/>
      </c>
    </row>
    <row r="404" spans="2:8" x14ac:dyDescent="0.25">
      <c r="B404" s="32" t="str">
        <f>IF(A404,VLOOKUP(A404,أكواد!J:K,2,0),"")</f>
        <v/>
      </c>
      <c r="E404" s="11">
        <f>SUMIF('التحصيل من المورد'!D:D,A404,'التحصيل من المورد'!F:F)</f>
        <v>0</v>
      </c>
      <c r="F404" s="12">
        <f>SUMIF(المشتريات!E:E,A404,المشتريات!K:K)</f>
        <v>0</v>
      </c>
      <c r="G404" s="12" t="str">
        <f t="shared" si="12"/>
        <v/>
      </c>
      <c r="H404" s="12" t="str">
        <f t="shared" si="13"/>
        <v/>
      </c>
    </row>
    <row r="405" spans="2:8" x14ac:dyDescent="0.25">
      <c r="B405" s="32" t="str">
        <f>IF(A405,VLOOKUP(A405,أكواد!J:K,2,0),"")</f>
        <v/>
      </c>
      <c r="E405" s="11">
        <f>SUMIF('التحصيل من المورد'!D:D,A405,'التحصيل من المورد'!F:F)</f>
        <v>0</v>
      </c>
      <c r="F405" s="12">
        <f>SUMIF(المشتريات!E:E,A405,المشتريات!K:K)</f>
        <v>0</v>
      </c>
      <c r="G405" s="12" t="str">
        <f t="shared" si="12"/>
        <v/>
      </c>
      <c r="H405" s="12" t="str">
        <f t="shared" si="13"/>
        <v/>
      </c>
    </row>
    <row r="406" spans="2:8" x14ac:dyDescent="0.25">
      <c r="B406" s="32" t="str">
        <f>IF(A406,VLOOKUP(A406,أكواد!J:K,2,0),"")</f>
        <v/>
      </c>
      <c r="E406" s="11">
        <f>SUMIF('التحصيل من المورد'!D:D,A406,'التحصيل من المورد'!F:F)</f>
        <v>0</v>
      </c>
      <c r="F406" s="12">
        <f>SUMIF(المشتريات!E:E,A406,المشتريات!K:K)</f>
        <v>0</v>
      </c>
      <c r="G406" s="12" t="str">
        <f t="shared" si="12"/>
        <v/>
      </c>
      <c r="H406" s="12" t="str">
        <f t="shared" si="13"/>
        <v/>
      </c>
    </row>
    <row r="407" spans="2:8" x14ac:dyDescent="0.25">
      <c r="B407" s="32" t="str">
        <f>IF(A407,VLOOKUP(A407,أكواد!J:K,2,0),"")</f>
        <v/>
      </c>
      <c r="E407" s="11">
        <f>SUMIF('التحصيل من المورد'!D:D,A407,'التحصيل من المورد'!F:F)</f>
        <v>0</v>
      </c>
      <c r="F407" s="12">
        <f>SUMIF(المشتريات!E:E,A407,المشتريات!K:K)</f>
        <v>0</v>
      </c>
      <c r="G407" s="12" t="str">
        <f t="shared" si="12"/>
        <v/>
      </c>
      <c r="H407" s="12" t="str">
        <f t="shared" si="13"/>
        <v/>
      </c>
    </row>
    <row r="408" spans="2:8" x14ac:dyDescent="0.25">
      <c r="B408" s="32" t="str">
        <f>IF(A408,VLOOKUP(A408,أكواد!J:K,2,0),"")</f>
        <v/>
      </c>
      <c r="E408" s="11">
        <f>SUMIF('التحصيل من المورد'!D:D,A408,'التحصيل من المورد'!F:F)</f>
        <v>0</v>
      </c>
      <c r="F408" s="12">
        <f>SUMIF(المشتريات!E:E,A408,المشتريات!K:K)</f>
        <v>0</v>
      </c>
      <c r="G408" s="12" t="str">
        <f t="shared" si="12"/>
        <v/>
      </c>
      <c r="H408" s="12" t="str">
        <f t="shared" si="13"/>
        <v/>
      </c>
    </row>
    <row r="409" spans="2:8" x14ac:dyDescent="0.25">
      <c r="B409" s="32" t="str">
        <f>IF(A409,VLOOKUP(A409,أكواد!J:K,2,0),"")</f>
        <v/>
      </c>
      <c r="E409" s="11">
        <f>SUMIF('التحصيل من المورد'!D:D,A409,'التحصيل من المورد'!F:F)</f>
        <v>0</v>
      </c>
      <c r="F409" s="12">
        <f>SUMIF(المشتريات!E:E,A409,المشتريات!K:K)</f>
        <v>0</v>
      </c>
      <c r="G409" s="12" t="str">
        <f t="shared" si="12"/>
        <v/>
      </c>
      <c r="H409" s="12" t="str">
        <f t="shared" si="13"/>
        <v/>
      </c>
    </row>
    <row r="410" spans="2:8" x14ac:dyDescent="0.25">
      <c r="B410" s="32" t="str">
        <f>IF(A410,VLOOKUP(A410,أكواد!J:K,2,0),"")</f>
        <v/>
      </c>
      <c r="E410" s="11">
        <f>SUMIF('التحصيل من المورد'!D:D,A410,'التحصيل من المورد'!F:F)</f>
        <v>0</v>
      </c>
      <c r="F410" s="12">
        <f>SUMIF(المشتريات!E:E,A410,المشتريات!K:K)</f>
        <v>0</v>
      </c>
      <c r="G410" s="12" t="str">
        <f t="shared" si="12"/>
        <v/>
      </c>
      <c r="H410" s="12" t="str">
        <f t="shared" si="13"/>
        <v/>
      </c>
    </row>
    <row r="411" spans="2:8" x14ac:dyDescent="0.25">
      <c r="B411" s="32" t="str">
        <f>IF(A411,VLOOKUP(A411,أكواد!J:K,2,0),"")</f>
        <v/>
      </c>
      <c r="E411" s="11">
        <f>SUMIF('التحصيل من المورد'!D:D,A411,'التحصيل من المورد'!F:F)</f>
        <v>0</v>
      </c>
      <c r="F411" s="12">
        <f>SUMIF(المشتريات!E:E,A411,المشتريات!K:K)</f>
        <v>0</v>
      </c>
      <c r="G411" s="12" t="str">
        <f t="shared" si="12"/>
        <v/>
      </c>
      <c r="H411" s="12" t="str">
        <f t="shared" si="13"/>
        <v/>
      </c>
    </row>
    <row r="412" spans="2:8" x14ac:dyDescent="0.25">
      <c r="B412" s="32" t="str">
        <f>IF(A412,VLOOKUP(A412,أكواد!J:K,2,0),"")</f>
        <v/>
      </c>
      <c r="E412" s="11">
        <f>SUMIF('التحصيل من المورد'!D:D,A412,'التحصيل من المورد'!F:F)</f>
        <v>0</v>
      </c>
      <c r="F412" s="12">
        <f>SUMIF(المشتريات!E:E,A412,المشتريات!K:K)</f>
        <v>0</v>
      </c>
      <c r="G412" s="12" t="str">
        <f t="shared" si="12"/>
        <v/>
      </c>
      <c r="H412" s="12" t="str">
        <f t="shared" si="13"/>
        <v/>
      </c>
    </row>
    <row r="413" spans="2:8" x14ac:dyDescent="0.25">
      <c r="B413" s="32" t="str">
        <f>IF(A413,VLOOKUP(A413,أكواد!J:K,2,0),"")</f>
        <v/>
      </c>
      <c r="E413" s="11">
        <f>SUMIF('التحصيل من المورد'!D:D,A413,'التحصيل من المورد'!F:F)</f>
        <v>0</v>
      </c>
      <c r="F413" s="12">
        <f>SUMIF(المشتريات!E:E,A413,المشتريات!K:K)</f>
        <v>0</v>
      </c>
      <c r="G413" s="12" t="str">
        <f t="shared" si="12"/>
        <v/>
      </c>
      <c r="H413" s="12" t="str">
        <f t="shared" si="13"/>
        <v/>
      </c>
    </row>
    <row r="414" spans="2:8" x14ac:dyDescent="0.25">
      <c r="B414" s="32" t="str">
        <f>IF(A414,VLOOKUP(A414,أكواد!J:K,2,0),"")</f>
        <v/>
      </c>
      <c r="E414" s="11">
        <f>SUMIF('التحصيل من المورد'!D:D,A414,'التحصيل من المورد'!F:F)</f>
        <v>0</v>
      </c>
      <c r="F414" s="12">
        <f>SUMIF(المشتريات!E:E,A414,المشتريات!K:K)</f>
        <v>0</v>
      </c>
      <c r="G414" s="12" t="str">
        <f t="shared" si="12"/>
        <v/>
      </c>
      <c r="H414" s="12" t="str">
        <f t="shared" si="13"/>
        <v/>
      </c>
    </row>
    <row r="415" spans="2:8" x14ac:dyDescent="0.25">
      <c r="B415" s="32" t="str">
        <f>IF(A415,VLOOKUP(A415,أكواد!J:K,2,0),"")</f>
        <v/>
      </c>
      <c r="E415" s="11">
        <f>SUMIF('التحصيل من المورد'!D:D,A415,'التحصيل من المورد'!F:F)</f>
        <v>0</v>
      </c>
      <c r="F415" s="12">
        <f>SUMIF(المشتريات!E:E,A415,المشتريات!K:K)</f>
        <v>0</v>
      </c>
      <c r="G415" s="12" t="str">
        <f t="shared" si="12"/>
        <v/>
      </c>
      <c r="H415" s="12" t="str">
        <f t="shared" si="13"/>
        <v/>
      </c>
    </row>
    <row r="416" spans="2:8" x14ac:dyDescent="0.25">
      <c r="B416" s="32" t="str">
        <f>IF(A416,VLOOKUP(A416,أكواد!J:K,2,0),"")</f>
        <v/>
      </c>
      <c r="E416" s="11">
        <f>SUMIF('التحصيل من المورد'!D:D,A416,'التحصيل من المورد'!F:F)</f>
        <v>0</v>
      </c>
      <c r="F416" s="12">
        <f>SUMIF(المشتريات!E:E,A416,المشتريات!K:K)</f>
        <v>0</v>
      </c>
      <c r="G416" s="12" t="str">
        <f t="shared" si="12"/>
        <v/>
      </c>
      <c r="H416" s="12" t="str">
        <f t="shared" si="13"/>
        <v/>
      </c>
    </row>
    <row r="417" spans="2:8" x14ac:dyDescent="0.25">
      <c r="B417" s="32" t="str">
        <f>IF(A417,VLOOKUP(A417,أكواد!J:K,2,0),"")</f>
        <v/>
      </c>
      <c r="E417" s="11">
        <f>SUMIF('التحصيل من المورد'!D:D,A417,'التحصيل من المورد'!F:F)</f>
        <v>0</v>
      </c>
      <c r="F417" s="12">
        <f>SUMIF(المشتريات!E:E,A417,المشتريات!K:K)</f>
        <v>0</v>
      </c>
      <c r="G417" s="12" t="str">
        <f t="shared" si="12"/>
        <v/>
      </c>
      <c r="H417" s="12" t="str">
        <f t="shared" si="13"/>
        <v/>
      </c>
    </row>
    <row r="418" spans="2:8" x14ac:dyDescent="0.25">
      <c r="B418" s="32" t="str">
        <f>IF(A418,VLOOKUP(A418,أكواد!J:K,2,0),"")</f>
        <v/>
      </c>
      <c r="E418" s="11">
        <f>SUMIF('التحصيل من المورد'!D:D,A418,'التحصيل من المورد'!F:F)</f>
        <v>0</v>
      </c>
      <c r="F418" s="12">
        <f>SUMIF(المشتريات!E:E,A418,المشتريات!K:K)</f>
        <v>0</v>
      </c>
      <c r="G418" s="12" t="str">
        <f t="shared" si="12"/>
        <v/>
      </c>
      <c r="H418" s="12" t="str">
        <f t="shared" si="13"/>
        <v/>
      </c>
    </row>
    <row r="419" spans="2:8" x14ac:dyDescent="0.25">
      <c r="B419" s="32" t="str">
        <f>IF(A419,VLOOKUP(A419,أكواد!J:K,2,0),"")</f>
        <v/>
      </c>
      <c r="E419" s="11">
        <f>SUMIF('التحصيل من المورد'!D:D,A419,'التحصيل من المورد'!F:F)</f>
        <v>0</v>
      </c>
      <c r="F419" s="12">
        <f>SUMIF(المشتريات!E:E,A419,المشتريات!K:K)</f>
        <v>0</v>
      </c>
      <c r="G419" s="12" t="str">
        <f t="shared" si="12"/>
        <v/>
      </c>
      <c r="H419" s="12" t="str">
        <f t="shared" si="13"/>
        <v/>
      </c>
    </row>
    <row r="420" spans="2:8" x14ac:dyDescent="0.25">
      <c r="B420" s="32" t="str">
        <f>IF(A420,VLOOKUP(A420,أكواد!J:K,2,0),"")</f>
        <v/>
      </c>
      <c r="E420" s="11">
        <f>SUMIF('التحصيل من المورد'!D:D,A420,'التحصيل من المورد'!F:F)</f>
        <v>0</v>
      </c>
      <c r="F420" s="12">
        <f>SUMIF(المشتريات!E:E,A420,المشتريات!K:K)</f>
        <v>0</v>
      </c>
      <c r="G420" s="12" t="str">
        <f t="shared" si="12"/>
        <v/>
      </c>
      <c r="H420" s="12" t="str">
        <f t="shared" si="13"/>
        <v/>
      </c>
    </row>
    <row r="421" spans="2:8" x14ac:dyDescent="0.25">
      <c r="B421" s="32" t="str">
        <f>IF(A421,VLOOKUP(A421,أكواد!J:K,2,0),"")</f>
        <v/>
      </c>
      <c r="E421" s="11">
        <f>SUMIF('التحصيل من المورد'!D:D,A421,'التحصيل من المورد'!F:F)</f>
        <v>0</v>
      </c>
      <c r="F421" s="12">
        <f>SUMIF(المشتريات!E:E,A421,المشتريات!K:K)</f>
        <v>0</v>
      </c>
      <c r="G421" s="12" t="str">
        <f t="shared" si="12"/>
        <v/>
      </c>
      <c r="H421" s="12" t="str">
        <f t="shared" si="13"/>
        <v/>
      </c>
    </row>
    <row r="422" spans="2:8" x14ac:dyDescent="0.25">
      <c r="B422" s="32" t="str">
        <f>IF(A422,VLOOKUP(A422,أكواد!J:K,2,0),"")</f>
        <v/>
      </c>
      <c r="E422" s="11">
        <f>SUMIF('التحصيل من المورد'!D:D,A422,'التحصيل من المورد'!F:F)</f>
        <v>0</v>
      </c>
      <c r="F422" s="12">
        <f>SUMIF(المشتريات!E:E,A422,المشتريات!K:K)</f>
        <v>0</v>
      </c>
      <c r="G422" s="12" t="str">
        <f t="shared" si="12"/>
        <v/>
      </c>
      <c r="H422" s="12" t="str">
        <f t="shared" si="13"/>
        <v/>
      </c>
    </row>
    <row r="423" spans="2:8" x14ac:dyDescent="0.25">
      <c r="B423" s="32" t="str">
        <f>IF(A423,VLOOKUP(A423,أكواد!J:K,2,0),"")</f>
        <v/>
      </c>
      <c r="E423" s="11">
        <f>SUMIF('التحصيل من المورد'!D:D,A423,'التحصيل من المورد'!F:F)</f>
        <v>0</v>
      </c>
      <c r="F423" s="12">
        <f>SUMIF(المشتريات!E:E,A423,المشتريات!K:K)</f>
        <v>0</v>
      </c>
      <c r="G423" s="12" t="str">
        <f t="shared" si="12"/>
        <v/>
      </c>
      <c r="H423" s="12" t="str">
        <f t="shared" si="13"/>
        <v/>
      </c>
    </row>
    <row r="424" spans="2:8" x14ac:dyDescent="0.25">
      <c r="B424" s="32" t="str">
        <f>IF(A424,VLOOKUP(A424,أكواد!J:K,2,0),"")</f>
        <v/>
      </c>
      <c r="E424" s="11">
        <f>SUMIF('التحصيل من المورد'!D:D,A424,'التحصيل من المورد'!F:F)</f>
        <v>0</v>
      </c>
      <c r="F424" s="12">
        <f>SUMIF(المشتريات!E:E,A424,المشتريات!K:K)</f>
        <v>0</v>
      </c>
      <c r="G424" s="12" t="str">
        <f t="shared" si="12"/>
        <v/>
      </c>
      <c r="H424" s="12" t="str">
        <f t="shared" si="13"/>
        <v/>
      </c>
    </row>
    <row r="425" spans="2:8" x14ac:dyDescent="0.25">
      <c r="B425" s="32" t="str">
        <f>IF(A425,VLOOKUP(A425,أكواد!J:K,2,0),"")</f>
        <v/>
      </c>
      <c r="E425" s="11">
        <f>SUMIF('التحصيل من المورد'!D:D,A425,'التحصيل من المورد'!F:F)</f>
        <v>0</v>
      </c>
      <c r="F425" s="12">
        <f>SUMIF(المشتريات!E:E,A425,المشتريات!K:K)</f>
        <v>0</v>
      </c>
      <c r="G425" s="12" t="str">
        <f t="shared" si="12"/>
        <v/>
      </c>
      <c r="H425" s="12" t="str">
        <f t="shared" si="13"/>
        <v/>
      </c>
    </row>
    <row r="426" spans="2:8" x14ac:dyDescent="0.25">
      <c r="B426" s="32" t="str">
        <f>IF(A426,VLOOKUP(A426,أكواد!J:K,2,0),"")</f>
        <v/>
      </c>
      <c r="E426" s="11">
        <f>SUMIF('التحصيل من المورد'!D:D,A426,'التحصيل من المورد'!F:F)</f>
        <v>0</v>
      </c>
      <c r="F426" s="12">
        <f>SUMIF(المشتريات!E:E,A426,المشتريات!K:K)</f>
        <v>0</v>
      </c>
      <c r="G426" s="12" t="str">
        <f t="shared" si="12"/>
        <v/>
      </c>
      <c r="H426" s="12" t="str">
        <f t="shared" si="13"/>
        <v/>
      </c>
    </row>
    <row r="427" spans="2:8" x14ac:dyDescent="0.25">
      <c r="B427" s="32" t="str">
        <f>IF(A427,VLOOKUP(A427,أكواد!J:K,2,0),"")</f>
        <v/>
      </c>
      <c r="E427" s="11">
        <f>SUMIF('التحصيل من المورد'!D:D,A427,'التحصيل من المورد'!F:F)</f>
        <v>0</v>
      </c>
      <c r="F427" s="12">
        <f>SUMIF(المشتريات!E:E,A427,المشتريات!K:K)</f>
        <v>0</v>
      </c>
      <c r="G427" s="12" t="str">
        <f t="shared" si="12"/>
        <v/>
      </c>
      <c r="H427" s="12" t="str">
        <f t="shared" si="13"/>
        <v/>
      </c>
    </row>
    <row r="428" spans="2:8" x14ac:dyDescent="0.25">
      <c r="B428" s="32" t="str">
        <f>IF(A428,VLOOKUP(A428,أكواد!J:K,2,0),"")</f>
        <v/>
      </c>
      <c r="E428" s="11">
        <f>SUMIF('التحصيل من المورد'!D:D,A428,'التحصيل من المورد'!F:F)</f>
        <v>0</v>
      </c>
      <c r="F428" s="12">
        <f>SUMIF(المشتريات!E:E,A428,المشتريات!K:K)</f>
        <v>0</v>
      </c>
      <c r="G428" s="12" t="str">
        <f t="shared" si="12"/>
        <v/>
      </c>
      <c r="H428" s="12" t="str">
        <f t="shared" si="13"/>
        <v/>
      </c>
    </row>
    <row r="429" spans="2:8" x14ac:dyDescent="0.25">
      <c r="B429" s="32" t="str">
        <f>IF(A429,VLOOKUP(A429,أكواد!J:K,2,0),"")</f>
        <v/>
      </c>
      <c r="E429" s="11">
        <f>SUMIF('التحصيل من المورد'!D:D,A429,'التحصيل من المورد'!F:F)</f>
        <v>0</v>
      </c>
      <c r="F429" s="12">
        <f>SUMIF(المشتريات!E:E,A429,المشتريات!K:K)</f>
        <v>0</v>
      </c>
      <c r="G429" s="12" t="str">
        <f t="shared" si="12"/>
        <v/>
      </c>
      <c r="H429" s="12" t="str">
        <f t="shared" si="13"/>
        <v/>
      </c>
    </row>
    <row r="430" spans="2:8" x14ac:dyDescent="0.25">
      <c r="B430" s="32" t="str">
        <f>IF(A430,VLOOKUP(A430,أكواد!J:K,2,0),"")</f>
        <v/>
      </c>
      <c r="E430" s="11">
        <f>SUMIF('التحصيل من المورد'!D:D,A430,'التحصيل من المورد'!F:F)</f>
        <v>0</v>
      </c>
      <c r="F430" s="12">
        <f>SUMIF(المشتريات!E:E,A430,المشتريات!K:K)</f>
        <v>0</v>
      </c>
      <c r="G430" s="12" t="str">
        <f t="shared" si="12"/>
        <v/>
      </c>
      <c r="H430" s="12" t="str">
        <f t="shared" si="13"/>
        <v/>
      </c>
    </row>
    <row r="431" spans="2:8" x14ac:dyDescent="0.25">
      <c r="B431" s="32" t="str">
        <f>IF(A431,VLOOKUP(A431,أكواد!J:K,2,0),"")</f>
        <v/>
      </c>
      <c r="E431" s="11">
        <f>SUMIF('التحصيل من المورد'!D:D,A431,'التحصيل من المورد'!F:F)</f>
        <v>0</v>
      </c>
      <c r="F431" s="12">
        <f>SUMIF(المشتريات!E:E,A431,المشتريات!K:K)</f>
        <v>0</v>
      </c>
      <c r="G431" s="12" t="str">
        <f t="shared" si="12"/>
        <v/>
      </c>
      <c r="H431" s="12" t="str">
        <f t="shared" si="13"/>
        <v/>
      </c>
    </row>
    <row r="432" spans="2:8" x14ac:dyDescent="0.25">
      <c r="B432" s="32" t="str">
        <f>IF(A432,VLOOKUP(A432,أكواد!J:K,2,0),"")</f>
        <v/>
      </c>
      <c r="E432" s="11">
        <f>SUMIF('التحصيل من المورد'!D:D,A432,'التحصيل من المورد'!F:F)</f>
        <v>0</v>
      </c>
      <c r="F432" s="12">
        <f>SUMIF(المشتريات!E:E,A432,المشتريات!K:K)</f>
        <v>0</v>
      </c>
      <c r="G432" s="12" t="str">
        <f t="shared" si="12"/>
        <v/>
      </c>
      <c r="H432" s="12" t="str">
        <f t="shared" si="13"/>
        <v/>
      </c>
    </row>
    <row r="433" spans="2:8" x14ac:dyDescent="0.25">
      <c r="B433" s="32" t="str">
        <f>IF(A433,VLOOKUP(A433,أكواد!J:K,2,0),"")</f>
        <v/>
      </c>
      <c r="E433" s="11">
        <f>SUMIF('التحصيل من المورد'!D:D,A433,'التحصيل من المورد'!F:F)</f>
        <v>0</v>
      </c>
      <c r="F433" s="12">
        <f>SUMIF(المشتريات!E:E,A433,المشتريات!K:K)</f>
        <v>0</v>
      </c>
      <c r="G433" s="12" t="str">
        <f t="shared" si="12"/>
        <v/>
      </c>
      <c r="H433" s="12" t="str">
        <f t="shared" si="13"/>
        <v/>
      </c>
    </row>
    <row r="434" spans="2:8" x14ac:dyDescent="0.25">
      <c r="B434" s="32" t="str">
        <f>IF(A434,VLOOKUP(A434,أكواد!J:K,2,0),"")</f>
        <v/>
      </c>
      <c r="E434" s="11">
        <f>SUMIF('التحصيل من المورد'!D:D,A434,'التحصيل من المورد'!F:F)</f>
        <v>0</v>
      </c>
      <c r="F434" s="12">
        <f>SUMIF(المشتريات!E:E,A434,المشتريات!K:K)</f>
        <v>0</v>
      </c>
      <c r="G434" s="12" t="str">
        <f t="shared" si="12"/>
        <v/>
      </c>
      <c r="H434" s="12" t="str">
        <f t="shared" si="13"/>
        <v/>
      </c>
    </row>
    <row r="435" spans="2:8" x14ac:dyDescent="0.25">
      <c r="B435" s="32" t="str">
        <f>IF(A435,VLOOKUP(A435,أكواد!J:K,2,0),"")</f>
        <v/>
      </c>
      <c r="E435" s="11">
        <f>SUMIF('التحصيل من المورد'!D:D,A435,'التحصيل من المورد'!F:F)</f>
        <v>0</v>
      </c>
      <c r="F435" s="12">
        <f>SUMIF(المشتريات!E:E,A435,المشتريات!K:K)</f>
        <v>0</v>
      </c>
      <c r="G435" s="12" t="str">
        <f t="shared" si="12"/>
        <v/>
      </c>
      <c r="H435" s="12" t="str">
        <f t="shared" si="13"/>
        <v/>
      </c>
    </row>
    <row r="436" spans="2:8" x14ac:dyDescent="0.25">
      <c r="B436" s="32" t="str">
        <f>IF(A436,VLOOKUP(A436,أكواد!J:K,2,0),"")</f>
        <v/>
      </c>
      <c r="E436" s="11">
        <f>SUMIF('التحصيل من المورد'!D:D,A436,'التحصيل من المورد'!F:F)</f>
        <v>0</v>
      </c>
      <c r="F436" s="12">
        <f>SUMIF(المشتريات!E:E,A436,المشتريات!K:K)</f>
        <v>0</v>
      </c>
      <c r="G436" s="12" t="str">
        <f t="shared" si="12"/>
        <v/>
      </c>
      <c r="H436" s="12" t="str">
        <f t="shared" si="13"/>
        <v/>
      </c>
    </row>
    <row r="437" spans="2:8" x14ac:dyDescent="0.25">
      <c r="B437" s="32" t="str">
        <f>IF(A437,VLOOKUP(A437,أكواد!J:K,2,0),"")</f>
        <v/>
      </c>
      <c r="E437" s="11">
        <f>SUMIF('التحصيل من المورد'!D:D,A437,'التحصيل من المورد'!F:F)</f>
        <v>0</v>
      </c>
      <c r="F437" s="12">
        <f>SUMIF(المشتريات!E:E,A437,المشتريات!K:K)</f>
        <v>0</v>
      </c>
      <c r="G437" s="12" t="str">
        <f t="shared" si="12"/>
        <v/>
      </c>
      <c r="H437" s="12" t="str">
        <f t="shared" si="13"/>
        <v/>
      </c>
    </row>
    <row r="438" spans="2:8" x14ac:dyDescent="0.25">
      <c r="B438" s="32" t="str">
        <f>IF(A438,VLOOKUP(A438,أكواد!J:K,2,0),"")</f>
        <v/>
      </c>
      <c r="E438" s="11">
        <f>SUMIF('التحصيل من المورد'!D:D,A438,'التحصيل من المورد'!F:F)</f>
        <v>0</v>
      </c>
      <c r="F438" s="12">
        <f>SUMIF(المشتريات!E:E,A438,المشتريات!K:K)</f>
        <v>0</v>
      </c>
      <c r="G438" s="12" t="str">
        <f t="shared" si="12"/>
        <v/>
      </c>
      <c r="H438" s="12" t="str">
        <f t="shared" si="13"/>
        <v/>
      </c>
    </row>
    <row r="439" spans="2:8" x14ac:dyDescent="0.25">
      <c r="B439" s="32" t="str">
        <f>IF(A439,VLOOKUP(A439,أكواد!J:K,2,0),"")</f>
        <v/>
      </c>
      <c r="E439" s="11">
        <f>SUMIF('التحصيل من المورد'!D:D,A439,'التحصيل من المورد'!F:F)</f>
        <v>0</v>
      </c>
      <c r="F439" s="12">
        <f>SUMIF(المشتريات!E:E,A439,المشتريات!K:K)</f>
        <v>0</v>
      </c>
      <c r="G439" s="12" t="str">
        <f t="shared" si="12"/>
        <v/>
      </c>
      <c r="H439" s="12" t="str">
        <f t="shared" si="13"/>
        <v/>
      </c>
    </row>
    <row r="440" spans="2:8" x14ac:dyDescent="0.25">
      <c r="B440" s="32" t="str">
        <f>IF(A440,VLOOKUP(A440,أكواد!J:K,2,0),"")</f>
        <v/>
      </c>
      <c r="E440" s="11">
        <f>SUMIF('التحصيل من المورد'!D:D,A440,'التحصيل من المورد'!F:F)</f>
        <v>0</v>
      </c>
      <c r="F440" s="12">
        <f>SUMIF(المشتريات!E:E,A440,المشتريات!K:K)</f>
        <v>0</v>
      </c>
      <c r="G440" s="12" t="str">
        <f t="shared" si="12"/>
        <v/>
      </c>
      <c r="H440" s="12" t="str">
        <f t="shared" si="13"/>
        <v/>
      </c>
    </row>
    <row r="441" spans="2:8" x14ac:dyDescent="0.25">
      <c r="B441" s="32" t="str">
        <f>IF(A441,VLOOKUP(A441,أكواد!J:K,2,0),"")</f>
        <v/>
      </c>
      <c r="E441" s="11">
        <f>SUMIF('التحصيل من المورد'!D:D,A441,'التحصيل من المورد'!F:F)</f>
        <v>0</v>
      </c>
      <c r="F441" s="12">
        <f>SUMIF(المشتريات!E:E,A441,المشتريات!K:K)</f>
        <v>0</v>
      </c>
      <c r="G441" s="12" t="str">
        <f t="shared" si="12"/>
        <v/>
      </c>
      <c r="H441" s="12" t="str">
        <f t="shared" si="13"/>
        <v/>
      </c>
    </row>
    <row r="442" spans="2:8" x14ac:dyDescent="0.25">
      <c r="B442" s="32" t="str">
        <f>IF(A442,VLOOKUP(A442,أكواد!J:K,2,0),"")</f>
        <v/>
      </c>
      <c r="E442" s="11">
        <f>SUMIF('التحصيل من المورد'!D:D,A442,'التحصيل من المورد'!F:F)</f>
        <v>0</v>
      </c>
      <c r="F442" s="12">
        <f>SUMIF(المشتريات!E:E,A442,المشتريات!K:K)</f>
        <v>0</v>
      </c>
      <c r="G442" s="12" t="str">
        <f t="shared" si="12"/>
        <v/>
      </c>
      <c r="H442" s="12" t="str">
        <f t="shared" si="13"/>
        <v/>
      </c>
    </row>
    <row r="443" spans="2:8" x14ac:dyDescent="0.25">
      <c r="B443" s="32" t="str">
        <f>IF(A443,VLOOKUP(A443,أكواد!J:K,2,0),"")</f>
        <v/>
      </c>
      <c r="E443" s="11">
        <f>SUMIF('التحصيل من المورد'!D:D,A443,'التحصيل من المورد'!F:F)</f>
        <v>0</v>
      </c>
      <c r="F443" s="12">
        <f>SUMIF(المشتريات!E:E,A443,المشتريات!K:K)</f>
        <v>0</v>
      </c>
      <c r="G443" s="12" t="str">
        <f t="shared" si="12"/>
        <v/>
      </c>
      <c r="H443" s="12" t="str">
        <f t="shared" si="13"/>
        <v/>
      </c>
    </row>
    <row r="444" spans="2:8" x14ac:dyDescent="0.25">
      <c r="B444" s="32" t="str">
        <f>IF(A444,VLOOKUP(A444,أكواد!J:K,2,0),"")</f>
        <v/>
      </c>
      <c r="E444" s="11">
        <f>SUMIF('التحصيل من المورد'!D:D,A444,'التحصيل من المورد'!F:F)</f>
        <v>0</v>
      </c>
      <c r="F444" s="12">
        <f>SUMIF(المشتريات!E:E,A444,المشتريات!K:K)</f>
        <v>0</v>
      </c>
      <c r="G444" s="12" t="str">
        <f t="shared" si="12"/>
        <v/>
      </c>
      <c r="H444" s="12" t="str">
        <f t="shared" si="13"/>
        <v/>
      </c>
    </row>
    <row r="445" spans="2:8" x14ac:dyDescent="0.25">
      <c r="B445" s="32" t="str">
        <f>IF(A445,VLOOKUP(A445,أكواد!J:K,2,0),"")</f>
        <v/>
      </c>
      <c r="E445" s="11">
        <f>SUMIF('التحصيل من المورد'!D:D,A445,'التحصيل من المورد'!F:F)</f>
        <v>0</v>
      </c>
      <c r="F445" s="12">
        <f>SUMIF(المشتريات!E:E,A445,المشتريات!K:K)</f>
        <v>0</v>
      </c>
      <c r="G445" s="12" t="str">
        <f t="shared" si="12"/>
        <v/>
      </c>
      <c r="H445" s="12" t="str">
        <f t="shared" si="13"/>
        <v/>
      </c>
    </row>
    <row r="446" spans="2:8" x14ac:dyDescent="0.25">
      <c r="B446" s="32" t="str">
        <f>IF(A446,VLOOKUP(A446,أكواد!J:K,2,0),"")</f>
        <v/>
      </c>
      <c r="E446" s="11">
        <f>SUMIF('التحصيل من المورد'!D:D,A446,'التحصيل من المورد'!F:F)</f>
        <v>0</v>
      </c>
      <c r="F446" s="12">
        <f>SUMIF(المشتريات!E:E,A446,المشتريات!K:K)</f>
        <v>0</v>
      </c>
      <c r="G446" s="12" t="str">
        <f t="shared" si="12"/>
        <v/>
      </c>
      <c r="H446" s="12" t="str">
        <f t="shared" si="13"/>
        <v/>
      </c>
    </row>
    <row r="447" spans="2:8" x14ac:dyDescent="0.25">
      <c r="B447" s="32" t="str">
        <f>IF(A447,VLOOKUP(A447,أكواد!J:K,2,0),"")</f>
        <v/>
      </c>
      <c r="E447" s="11">
        <f>SUMIF('التحصيل من المورد'!D:D,A447,'التحصيل من المورد'!F:F)</f>
        <v>0</v>
      </c>
      <c r="F447" s="12">
        <f>SUMIF(المشتريات!E:E,A447,المشتريات!K:K)</f>
        <v>0</v>
      </c>
      <c r="G447" s="12" t="str">
        <f t="shared" si="12"/>
        <v/>
      </c>
      <c r="H447" s="12" t="str">
        <f t="shared" si="13"/>
        <v/>
      </c>
    </row>
    <row r="448" spans="2:8" x14ac:dyDescent="0.25">
      <c r="B448" s="32" t="str">
        <f>IF(A448,VLOOKUP(A448,أكواد!J:K,2,0),"")</f>
        <v/>
      </c>
      <c r="E448" s="11">
        <f>SUMIF('التحصيل من المورد'!D:D,A448,'التحصيل من المورد'!F:F)</f>
        <v>0</v>
      </c>
      <c r="F448" s="12">
        <f>SUMIF(المشتريات!E:E,A448,المشتريات!K:K)</f>
        <v>0</v>
      </c>
      <c r="G448" s="12" t="str">
        <f t="shared" si="12"/>
        <v/>
      </c>
      <c r="H448" s="12" t="str">
        <f t="shared" si="13"/>
        <v/>
      </c>
    </row>
    <row r="449" spans="2:8" x14ac:dyDescent="0.25">
      <c r="B449" s="32" t="str">
        <f>IF(A449,VLOOKUP(A449,أكواد!J:K,2,0),"")</f>
        <v/>
      </c>
      <c r="E449" s="11">
        <f>SUMIF('التحصيل من المورد'!D:D,A449,'التحصيل من المورد'!F:F)</f>
        <v>0</v>
      </c>
      <c r="F449" s="12">
        <f>SUMIF(المشتريات!E:E,A449,المشتريات!K:K)</f>
        <v>0</v>
      </c>
      <c r="G449" s="12" t="str">
        <f t="shared" si="12"/>
        <v/>
      </c>
      <c r="H449" s="12" t="str">
        <f t="shared" si="13"/>
        <v/>
      </c>
    </row>
    <row r="450" spans="2:8" x14ac:dyDescent="0.25">
      <c r="B450" s="32" t="str">
        <f>IF(A450,VLOOKUP(A450,أكواد!J:K,2,0),"")</f>
        <v/>
      </c>
      <c r="E450" s="11">
        <f>SUMIF('التحصيل من المورد'!D:D,A450,'التحصيل من المورد'!F:F)</f>
        <v>0</v>
      </c>
      <c r="F450" s="12">
        <f>SUMIF(المشتريات!E:E,A450,المشتريات!K:K)</f>
        <v>0</v>
      </c>
      <c r="G450" s="12" t="str">
        <f t="shared" si="12"/>
        <v/>
      </c>
      <c r="H450" s="12" t="str">
        <f t="shared" si="13"/>
        <v/>
      </c>
    </row>
    <row r="451" spans="2:8" x14ac:dyDescent="0.25">
      <c r="B451" s="32" t="str">
        <f>IF(A451,VLOOKUP(A451,أكواد!J:K,2,0),"")</f>
        <v/>
      </c>
      <c r="E451" s="11">
        <f>SUMIF('التحصيل من المورد'!D:D,A451,'التحصيل من المورد'!F:F)</f>
        <v>0</v>
      </c>
      <c r="F451" s="12">
        <f>SUMIF(المشتريات!E:E,A451,المشتريات!K:K)</f>
        <v>0</v>
      </c>
      <c r="G451" s="12" t="str">
        <f t="shared" si="12"/>
        <v/>
      </c>
      <c r="H451" s="12" t="str">
        <f t="shared" si="13"/>
        <v/>
      </c>
    </row>
    <row r="452" spans="2:8" x14ac:dyDescent="0.25">
      <c r="B452" s="32" t="str">
        <f>IF(A452,VLOOKUP(A452,أكواد!J:K,2,0),"")</f>
        <v/>
      </c>
      <c r="E452" s="11">
        <f>SUMIF('التحصيل من المورد'!D:D,A452,'التحصيل من المورد'!F:F)</f>
        <v>0</v>
      </c>
      <c r="F452" s="12">
        <f>SUMIF(المشتريات!E:E,A452,المشتريات!K:K)</f>
        <v>0</v>
      </c>
      <c r="G452" s="12" t="str">
        <f t="shared" si="12"/>
        <v/>
      </c>
      <c r="H452" s="12" t="str">
        <f t="shared" si="13"/>
        <v/>
      </c>
    </row>
    <row r="453" spans="2:8" x14ac:dyDescent="0.25">
      <c r="B453" s="32" t="str">
        <f>IF(A453,VLOOKUP(A453,أكواد!J:K,2,0),"")</f>
        <v/>
      </c>
      <c r="E453" s="11">
        <f>SUMIF('التحصيل من المورد'!D:D,A453,'التحصيل من المورد'!F:F)</f>
        <v>0</v>
      </c>
      <c r="F453" s="12">
        <f>SUMIF(المشتريات!E:E,A453,المشتريات!K:K)</f>
        <v>0</v>
      </c>
      <c r="G453" s="12" t="str">
        <f t="shared" si="12"/>
        <v/>
      </c>
      <c r="H453" s="12" t="str">
        <f t="shared" si="13"/>
        <v/>
      </c>
    </row>
    <row r="454" spans="2:8" x14ac:dyDescent="0.25">
      <c r="B454" s="32" t="str">
        <f>IF(A454,VLOOKUP(A454,أكواد!J:K,2,0),"")</f>
        <v/>
      </c>
      <c r="E454" s="11">
        <f>SUMIF('التحصيل من المورد'!D:D,A454,'التحصيل من المورد'!F:F)</f>
        <v>0</v>
      </c>
      <c r="F454" s="12">
        <f>SUMIF(المشتريات!E:E,A454,المشتريات!K:K)</f>
        <v>0</v>
      </c>
      <c r="G454" s="12" t="str">
        <f t="shared" ref="G454:G517" si="14">IF(SUM(C454+E454)&gt;SUM(D454+F454),SUM(C454+E454)-SUM(D454+F454),"")</f>
        <v/>
      </c>
      <c r="H454" s="12" t="str">
        <f t="shared" ref="H454:H517" si="15">IF(SUM(D454+F454)&gt;SUM(C454+E454),SUM(D454+F454)-SUM(C454+E454),"")</f>
        <v/>
      </c>
    </row>
    <row r="455" spans="2:8" x14ac:dyDescent="0.25">
      <c r="B455" s="32" t="str">
        <f>IF(A455,VLOOKUP(A455,أكواد!J:K,2,0),"")</f>
        <v/>
      </c>
      <c r="E455" s="11">
        <f>SUMIF('التحصيل من المورد'!D:D,A455,'التحصيل من المورد'!F:F)</f>
        <v>0</v>
      </c>
      <c r="F455" s="12">
        <f>SUMIF(المشتريات!E:E,A455,المشتريات!K:K)</f>
        <v>0</v>
      </c>
      <c r="G455" s="12" t="str">
        <f t="shared" si="14"/>
        <v/>
      </c>
      <c r="H455" s="12" t="str">
        <f t="shared" si="15"/>
        <v/>
      </c>
    </row>
    <row r="456" spans="2:8" x14ac:dyDescent="0.25">
      <c r="B456" s="32" t="str">
        <f>IF(A456,VLOOKUP(A456,أكواد!J:K,2,0),"")</f>
        <v/>
      </c>
      <c r="E456" s="11">
        <f>SUMIF('التحصيل من المورد'!D:D,A456,'التحصيل من المورد'!F:F)</f>
        <v>0</v>
      </c>
      <c r="F456" s="12">
        <f>SUMIF(المشتريات!E:E,A456,المشتريات!K:K)</f>
        <v>0</v>
      </c>
      <c r="G456" s="12" t="str">
        <f t="shared" si="14"/>
        <v/>
      </c>
      <c r="H456" s="12" t="str">
        <f t="shared" si="15"/>
        <v/>
      </c>
    </row>
    <row r="457" spans="2:8" x14ac:dyDescent="0.25">
      <c r="B457" s="32" t="str">
        <f>IF(A457,VLOOKUP(A457,أكواد!J:K,2,0),"")</f>
        <v/>
      </c>
      <c r="E457" s="11">
        <f>SUMIF('التحصيل من المورد'!D:D,A457,'التحصيل من المورد'!F:F)</f>
        <v>0</v>
      </c>
      <c r="F457" s="12">
        <f>SUMIF(المشتريات!E:E,A457,المشتريات!K:K)</f>
        <v>0</v>
      </c>
      <c r="G457" s="12" t="str">
        <f t="shared" si="14"/>
        <v/>
      </c>
      <c r="H457" s="12" t="str">
        <f t="shared" si="15"/>
        <v/>
      </c>
    </row>
    <row r="458" spans="2:8" x14ac:dyDescent="0.25">
      <c r="B458" s="32" t="str">
        <f>IF(A458,VLOOKUP(A458,أكواد!J:K,2,0),"")</f>
        <v/>
      </c>
      <c r="E458" s="11">
        <f>SUMIF('التحصيل من المورد'!D:D,A458,'التحصيل من المورد'!F:F)</f>
        <v>0</v>
      </c>
      <c r="F458" s="12">
        <f>SUMIF(المشتريات!E:E,A458,المشتريات!K:K)</f>
        <v>0</v>
      </c>
      <c r="G458" s="12" t="str">
        <f t="shared" si="14"/>
        <v/>
      </c>
      <c r="H458" s="12" t="str">
        <f t="shared" si="15"/>
        <v/>
      </c>
    </row>
    <row r="459" spans="2:8" x14ac:dyDescent="0.25">
      <c r="B459" s="32" t="str">
        <f>IF(A459,VLOOKUP(A459,أكواد!J:K,2,0),"")</f>
        <v/>
      </c>
      <c r="E459" s="11">
        <f>SUMIF('التحصيل من المورد'!D:D,A459,'التحصيل من المورد'!F:F)</f>
        <v>0</v>
      </c>
      <c r="F459" s="12">
        <f>SUMIF(المشتريات!E:E,A459,المشتريات!K:K)</f>
        <v>0</v>
      </c>
      <c r="G459" s="12" t="str">
        <f t="shared" si="14"/>
        <v/>
      </c>
      <c r="H459" s="12" t="str">
        <f t="shared" si="15"/>
        <v/>
      </c>
    </row>
    <row r="460" spans="2:8" x14ac:dyDescent="0.25">
      <c r="B460" s="32" t="str">
        <f>IF(A460,VLOOKUP(A460,أكواد!J:K,2,0),"")</f>
        <v/>
      </c>
      <c r="E460" s="11">
        <f>SUMIF('التحصيل من المورد'!D:D,A460,'التحصيل من المورد'!F:F)</f>
        <v>0</v>
      </c>
      <c r="F460" s="12">
        <f>SUMIF(المشتريات!E:E,A460,المشتريات!K:K)</f>
        <v>0</v>
      </c>
      <c r="G460" s="12" t="str">
        <f t="shared" si="14"/>
        <v/>
      </c>
      <c r="H460" s="12" t="str">
        <f t="shared" si="15"/>
        <v/>
      </c>
    </row>
    <row r="461" spans="2:8" x14ac:dyDescent="0.25">
      <c r="B461" s="32" t="str">
        <f>IF(A461,VLOOKUP(A461,أكواد!J:K,2,0),"")</f>
        <v/>
      </c>
      <c r="E461" s="11">
        <f>SUMIF('التحصيل من المورد'!D:D,A461,'التحصيل من المورد'!F:F)</f>
        <v>0</v>
      </c>
      <c r="F461" s="12">
        <f>SUMIF(المشتريات!E:E,A461,المشتريات!K:K)</f>
        <v>0</v>
      </c>
      <c r="G461" s="12" t="str">
        <f t="shared" si="14"/>
        <v/>
      </c>
      <c r="H461" s="12" t="str">
        <f t="shared" si="15"/>
        <v/>
      </c>
    </row>
    <row r="462" spans="2:8" x14ac:dyDescent="0.25">
      <c r="B462" s="32" t="str">
        <f>IF(A462,VLOOKUP(A462,أكواد!J:K,2,0),"")</f>
        <v/>
      </c>
      <c r="E462" s="11">
        <f>SUMIF('التحصيل من المورد'!D:D,A462,'التحصيل من المورد'!F:F)</f>
        <v>0</v>
      </c>
      <c r="F462" s="12">
        <f>SUMIF(المشتريات!E:E,A462,المشتريات!K:K)</f>
        <v>0</v>
      </c>
      <c r="G462" s="12" t="str">
        <f t="shared" si="14"/>
        <v/>
      </c>
      <c r="H462" s="12" t="str">
        <f t="shared" si="15"/>
        <v/>
      </c>
    </row>
    <row r="463" spans="2:8" x14ac:dyDescent="0.25">
      <c r="B463" s="32" t="str">
        <f>IF(A463,VLOOKUP(A463,أكواد!J:K,2,0),"")</f>
        <v/>
      </c>
      <c r="E463" s="11">
        <f>SUMIF('التحصيل من المورد'!D:D,A463,'التحصيل من المورد'!F:F)</f>
        <v>0</v>
      </c>
      <c r="F463" s="12">
        <f>SUMIF(المشتريات!E:E,A463,المشتريات!K:K)</f>
        <v>0</v>
      </c>
      <c r="G463" s="12" t="str">
        <f t="shared" si="14"/>
        <v/>
      </c>
      <c r="H463" s="12" t="str">
        <f t="shared" si="15"/>
        <v/>
      </c>
    </row>
    <row r="464" spans="2:8" x14ac:dyDescent="0.25">
      <c r="B464" s="32" t="str">
        <f>IF(A464,VLOOKUP(A464,أكواد!J:K,2,0),"")</f>
        <v/>
      </c>
      <c r="E464" s="11">
        <f>SUMIF('التحصيل من المورد'!D:D,A464,'التحصيل من المورد'!F:F)</f>
        <v>0</v>
      </c>
      <c r="F464" s="12">
        <f>SUMIF(المشتريات!E:E,A464,المشتريات!K:K)</f>
        <v>0</v>
      </c>
      <c r="G464" s="12" t="str">
        <f t="shared" si="14"/>
        <v/>
      </c>
      <c r="H464" s="12" t="str">
        <f t="shared" si="15"/>
        <v/>
      </c>
    </row>
    <row r="465" spans="2:8" x14ac:dyDescent="0.25">
      <c r="B465" s="32" t="str">
        <f>IF(A465,VLOOKUP(A465,أكواد!J:K,2,0),"")</f>
        <v/>
      </c>
      <c r="E465" s="11">
        <f>SUMIF('التحصيل من المورد'!D:D,A465,'التحصيل من المورد'!F:F)</f>
        <v>0</v>
      </c>
      <c r="F465" s="12">
        <f>SUMIF(المشتريات!E:E,A465,المشتريات!K:K)</f>
        <v>0</v>
      </c>
      <c r="G465" s="12" t="str">
        <f t="shared" si="14"/>
        <v/>
      </c>
      <c r="H465" s="12" t="str">
        <f t="shared" si="15"/>
        <v/>
      </c>
    </row>
    <row r="466" spans="2:8" x14ac:dyDescent="0.25">
      <c r="B466" s="32" t="str">
        <f>IF(A466,VLOOKUP(A466,أكواد!J:K,2,0),"")</f>
        <v/>
      </c>
      <c r="E466" s="11">
        <f>SUMIF('التحصيل من المورد'!D:D,A466,'التحصيل من المورد'!F:F)</f>
        <v>0</v>
      </c>
      <c r="F466" s="12">
        <f>SUMIF(المشتريات!E:E,A466,المشتريات!K:K)</f>
        <v>0</v>
      </c>
      <c r="G466" s="12" t="str">
        <f t="shared" si="14"/>
        <v/>
      </c>
      <c r="H466" s="12" t="str">
        <f t="shared" si="15"/>
        <v/>
      </c>
    </row>
    <row r="467" spans="2:8" x14ac:dyDescent="0.25">
      <c r="B467" s="32" t="str">
        <f>IF(A467,VLOOKUP(A467,أكواد!J:K,2,0),"")</f>
        <v/>
      </c>
      <c r="E467" s="11">
        <f>SUMIF('التحصيل من المورد'!D:D,A467,'التحصيل من المورد'!F:F)</f>
        <v>0</v>
      </c>
      <c r="F467" s="12">
        <f>SUMIF(المشتريات!E:E,A467,المشتريات!K:K)</f>
        <v>0</v>
      </c>
      <c r="G467" s="12" t="str">
        <f t="shared" si="14"/>
        <v/>
      </c>
      <c r="H467" s="12" t="str">
        <f t="shared" si="15"/>
        <v/>
      </c>
    </row>
    <row r="468" spans="2:8" x14ac:dyDescent="0.25">
      <c r="B468" s="32" t="str">
        <f>IF(A468,VLOOKUP(A468,أكواد!J:K,2,0),"")</f>
        <v/>
      </c>
      <c r="E468" s="11">
        <f>SUMIF('التحصيل من المورد'!D:D,A468,'التحصيل من المورد'!F:F)</f>
        <v>0</v>
      </c>
      <c r="F468" s="12">
        <f>SUMIF(المشتريات!E:E,A468,المشتريات!K:K)</f>
        <v>0</v>
      </c>
      <c r="G468" s="12" t="str">
        <f t="shared" si="14"/>
        <v/>
      </c>
      <c r="H468" s="12" t="str">
        <f t="shared" si="15"/>
        <v/>
      </c>
    </row>
    <row r="469" spans="2:8" x14ac:dyDescent="0.25">
      <c r="B469" s="32" t="str">
        <f>IF(A469,VLOOKUP(A469,أكواد!J:K,2,0),"")</f>
        <v/>
      </c>
      <c r="E469" s="11">
        <f>SUMIF('التحصيل من المورد'!D:D,A469,'التحصيل من المورد'!F:F)</f>
        <v>0</v>
      </c>
      <c r="F469" s="12">
        <f>SUMIF(المشتريات!E:E,A469,المشتريات!K:K)</f>
        <v>0</v>
      </c>
      <c r="G469" s="12" t="str">
        <f t="shared" si="14"/>
        <v/>
      </c>
      <c r="H469" s="12" t="str">
        <f t="shared" si="15"/>
        <v/>
      </c>
    </row>
    <row r="470" spans="2:8" x14ac:dyDescent="0.25">
      <c r="B470" s="32" t="str">
        <f>IF(A470,VLOOKUP(A470,أكواد!J:K,2,0),"")</f>
        <v/>
      </c>
      <c r="E470" s="11">
        <f>SUMIF('التحصيل من المورد'!D:D,A470,'التحصيل من المورد'!F:F)</f>
        <v>0</v>
      </c>
      <c r="F470" s="12">
        <f>SUMIF(المشتريات!E:E,A470,المشتريات!K:K)</f>
        <v>0</v>
      </c>
      <c r="G470" s="12" t="str">
        <f t="shared" si="14"/>
        <v/>
      </c>
      <c r="H470" s="12" t="str">
        <f t="shared" si="15"/>
        <v/>
      </c>
    </row>
    <row r="471" spans="2:8" x14ac:dyDescent="0.25">
      <c r="B471" s="32" t="str">
        <f>IF(A471,VLOOKUP(A471,أكواد!J:K,2,0),"")</f>
        <v/>
      </c>
      <c r="E471" s="11">
        <f>SUMIF('التحصيل من المورد'!D:D,A471,'التحصيل من المورد'!F:F)</f>
        <v>0</v>
      </c>
      <c r="F471" s="12">
        <f>SUMIF(المشتريات!E:E,A471,المشتريات!K:K)</f>
        <v>0</v>
      </c>
      <c r="G471" s="12" t="str">
        <f t="shared" si="14"/>
        <v/>
      </c>
      <c r="H471" s="12" t="str">
        <f t="shared" si="15"/>
        <v/>
      </c>
    </row>
    <row r="472" spans="2:8" x14ac:dyDescent="0.25">
      <c r="B472" s="32" t="str">
        <f>IF(A472,VLOOKUP(A472,أكواد!J:K,2,0),"")</f>
        <v/>
      </c>
      <c r="E472" s="11">
        <f>SUMIF('التحصيل من المورد'!D:D,A472,'التحصيل من المورد'!F:F)</f>
        <v>0</v>
      </c>
      <c r="F472" s="12">
        <f>SUMIF(المشتريات!E:E,A472,المشتريات!K:K)</f>
        <v>0</v>
      </c>
      <c r="G472" s="12" t="str">
        <f t="shared" si="14"/>
        <v/>
      </c>
      <c r="H472" s="12" t="str">
        <f t="shared" si="15"/>
        <v/>
      </c>
    </row>
    <row r="473" spans="2:8" x14ac:dyDescent="0.25">
      <c r="B473" s="32" t="str">
        <f>IF(A473,VLOOKUP(A473,أكواد!J:K,2,0),"")</f>
        <v/>
      </c>
      <c r="E473" s="11">
        <f>SUMIF('التحصيل من المورد'!D:D,A473,'التحصيل من المورد'!F:F)</f>
        <v>0</v>
      </c>
      <c r="F473" s="12">
        <f>SUMIF(المشتريات!E:E,A473,المشتريات!K:K)</f>
        <v>0</v>
      </c>
      <c r="G473" s="12" t="str">
        <f t="shared" si="14"/>
        <v/>
      </c>
      <c r="H473" s="12" t="str">
        <f t="shared" si="15"/>
        <v/>
      </c>
    </row>
    <row r="474" spans="2:8" x14ac:dyDescent="0.25">
      <c r="B474" s="32" t="str">
        <f>IF(A474,VLOOKUP(A474,أكواد!J:K,2,0),"")</f>
        <v/>
      </c>
      <c r="E474" s="11">
        <f>SUMIF('التحصيل من المورد'!D:D,A474,'التحصيل من المورد'!F:F)</f>
        <v>0</v>
      </c>
      <c r="F474" s="12">
        <f>SUMIF(المشتريات!E:E,A474,المشتريات!K:K)</f>
        <v>0</v>
      </c>
      <c r="G474" s="12" t="str">
        <f t="shared" si="14"/>
        <v/>
      </c>
      <c r="H474" s="12" t="str">
        <f t="shared" si="15"/>
        <v/>
      </c>
    </row>
    <row r="475" spans="2:8" x14ac:dyDescent="0.25">
      <c r="B475" s="32" t="str">
        <f>IF(A475,VLOOKUP(A475,أكواد!J:K,2,0),"")</f>
        <v/>
      </c>
      <c r="E475" s="11">
        <f>SUMIF('التحصيل من المورد'!D:D,A475,'التحصيل من المورد'!F:F)</f>
        <v>0</v>
      </c>
      <c r="F475" s="12">
        <f>SUMIF(المشتريات!E:E,A475,المشتريات!K:K)</f>
        <v>0</v>
      </c>
      <c r="G475" s="12" t="str">
        <f t="shared" si="14"/>
        <v/>
      </c>
      <c r="H475" s="12" t="str">
        <f t="shared" si="15"/>
        <v/>
      </c>
    </row>
    <row r="476" spans="2:8" x14ac:dyDescent="0.25">
      <c r="B476" s="32" t="str">
        <f>IF(A476,VLOOKUP(A476,أكواد!J:K,2,0),"")</f>
        <v/>
      </c>
      <c r="E476" s="11">
        <f>SUMIF('التحصيل من المورد'!D:D,A476,'التحصيل من المورد'!F:F)</f>
        <v>0</v>
      </c>
      <c r="F476" s="12">
        <f>SUMIF(المشتريات!E:E,A476,المشتريات!K:K)</f>
        <v>0</v>
      </c>
      <c r="G476" s="12" t="str">
        <f t="shared" si="14"/>
        <v/>
      </c>
      <c r="H476" s="12" t="str">
        <f t="shared" si="15"/>
        <v/>
      </c>
    </row>
    <row r="477" spans="2:8" x14ac:dyDescent="0.25">
      <c r="B477" s="32" t="str">
        <f>IF(A477,VLOOKUP(A477,أكواد!J:K,2,0),"")</f>
        <v/>
      </c>
      <c r="E477" s="11">
        <f>SUMIF('التحصيل من المورد'!D:D,A477,'التحصيل من المورد'!F:F)</f>
        <v>0</v>
      </c>
      <c r="F477" s="12">
        <f>SUMIF(المشتريات!E:E,A477,المشتريات!K:K)</f>
        <v>0</v>
      </c>
      <c r="G477" s="12" t="str">
        <f t="shared" si="14"/>
        <v/>
      </c>
      <c r="H477" s="12" t="str">
        <f t="shared" si="15"/>
        <v/>
      </c>
    </row>
    <row r="478" spans="2:8" x14ac:dyDescent="0.25">
      <c r="B478" s="32" t="str">
        <f>IF(A478,VLOOKUP(A478,أكواد!J:K,2,0),"")</f>
        <v/>
      </c>
      <c r="E478" s="11">
        <f>SUMIF('التحصيل من المورد'!D:D,A478,'التحصيل من المورد'!F:F)</f>
        <v>0</v>
      </c>
      <c r="F478" s="12">
        <f>SUMIF(المشتريات!E:E,A478,المشتريات!K:K)</f>
        <v>0</v>
      </c>
      <c r="G478" s="12" t="str">
        <f t="shared" si="14"/>
        <v/>
      </c>
      <c r="H478" s="12" t="str">
        <f t="shared" si="15"/>
        <v/>
      </c>
    </row>
    <row r="479" spans="2:8" x14ac:dyDescent="0.25">
      <c r="B479" s="32" t="str">
        <f>IF(A479,VLOOKUP(A479,أكواد!J:K,2,0),"")</f>
        <v/>
      </c>
      <c r="E479" s="11">
        <f>SUMIF('التحصيل من المورد'!D:D,A479,'التحصيل من المورد'!F:F)</f>
        <v>0</v>
      </c>
      <c r="F479" s="12">
        <f>SUMIF(المشتريات!E:E,A479,المشتريات!K:K)</f>
        <v>0</v>
      </c>
      <c r="G479" s="12" t="str">
        <f t="shared" si="14"/>
        <v/>
      </c>
      <c r="H479" s="12" t="str">
        <f t="shared" si="15"/>
        <v/>
      </c>
    </row>
    <row r="480" spans="2:8" x14ac:dyDescent="0.25">
      <c r="B480" s="32" t="str">
        <f>IF(A480,VLOOKUP(A480,أكواد!J:K,2,0),"")</f>
        <v/>
      </c>
      <c r="E480" s="11">
        <f>SUMIF('التحصيل من المورد'!D:D,A480,'التحصيل من المورد'!F:F)</f>
        <v>0</v>
      </c>
      <c r="F480" s="12">
        <f>SUMIF(المشتريات!E:E,A480,المشتريات!K:K)</f>
        <v>0</v>
      </c>
      <c r="G480" s="12" t="str">
        <f t="shared" si="14"/>
        <v/>
      </c>
      <c r="H480" s="12" t="str">
        <f t="shared" si="15"/>
        <v/>
      </c>
    </row>
    <row r="481" spans="2:8" x14ac:dyDescent="0.25">
      <c r="B481" s="32" t="str">
        <f>IF(A481,VLOOKUP(A481,أكواد!J:K,2,0),"")</f>
        <v/>
      </c>
      <c r="E481" s="11">
        <f>SUMIF('التحصيل من المورد'!D:D,A481,'التحصيل من المورد'!F:F)</f>
        <v>0</v>
      </c>
      <c r="F481" s="12">
        <f>SUMIF(المشتريات!E:E,A481,المشتريات!K:K)</f>
        <v>0</v>
      </c>
      <c r="G481" s="12" t="str">
        <f t="shared" si="14"/>
        <v/>
      </c>
      <c r="H481" s="12" t="str">
        <f t="shared" si="15"/>
        <v/>
      </c>
    </row>
    <row r="482" spans="2:8" x14ac:dyDescent="0.25">
      <c r="B482" s="32" t="str">
        <f>IF(A482,VLOOKUP(A482,أكواد!J:K,2,0),"")</f>
        <v/>
      </c>
      <c r="E482" s="11">
        <f>SUMIF('التحصيل من المورد'!D:D,A482,'التحصيل من المورد'!F:F)</f>
        <v>0</v>
      </c>
      <c r="F482" s="12">
        <f>SUMIF(المشتريات!E:E,A482,المشتريات!K:K)</f>
        <v>0</v>
      </c>
      <c r="G482" s="12" t="str">
        <f t="shared" si="14"/>
        <v/>
      </c>
      <c r="H482" s="12" t="str">
        <f t="shared" si="15"/>
        <v/>
      </c>
    </row>
    <row r="483" spans="2:8" x14ac:dyDescent="0.25">
      <c r="B483" s="32" t="str">
        <f>IF(A483,VLOOKUP(A483,أكواد!J:K,2,0),"")</f>
        <v/>
      </c>
      <c r="E483" s="11">
        <f>SUMIF('التحصيل من المورد'!D:D,A483,'التحصيل من المورد'!F:F)</f>
        <v>0</v>
      </c>
      <c r="F483" s="12">
        <f>SUMIF(المشتريات!E:E,A483,المشتريات!K:K)</f>
        <v>0</v>
      </c>
      <c r="G483" s="12" t="str">
        <f t="shared" si="14"/>
        <v/>
      </c>
      <c r="H483" s="12" t="str">
        <f t="shared" si="15"/>
        <v/>
      </c>
    </row>
    <row r="484" spans="2:8" x14ac:dyDescent="0.25">
      <c r="B484" s="32" t="str">
        <f>IF(A484,VLOOKUP(A484,أكواد!J:K,2,0),"")</f>
        <v/>
      </c>
      <c r="E484" s="11">
        <f>SUMIF('التحصيل من المورد'!D:D,A484,'التحصيل من المورد'!F:F)</f>
        <v>0</v>
      </c>
      <c r="F484" s="12">
        <f>SUMIF(المشتريات!E:E,A484,المشتريات!K:K)</f>
        <v>0</v>
      </c>
      <c r="G484" s="12" t="str">
        <f t="shared" si="14"/>
        <v/>
      </c>
      <c r="H484" s="12" t="str">
        <f t="shared" si="15"/>
        <v/>
      </c>
    </row>
    <row r="485" spans="2:8" x14ac:dyDescent="0.25">
      <c r="B485" s="32" t="str">
        <f>IF(A485,VLOOKUP(A485,أكواد!J:K,2,0),"")</f>
        <v/>
      </c>
      <c r="E485" s="11">
        <f>SUMIF('التحصيل من المورد'!D:D,A485,'التحصيل من المورد'!F:F)</f>
        <v>0</v>
      </c>
      <c r="F485" s="12">
        <f>SUMIF(المشتريات!E:E,A485,المشتريات!K:K)</f>
        <v>0</v>
      </c>
      <c r="G485" s="12" t="str">
        <f t="shared" si="14"/>
        <v/>
      </c>
      <c r="H485" s="12" t="str">
        <f t="shared" si="15"/>
        <v/>
      </c>
    </row>
    <row r="486" spans="2:8" x14ac:dyDescent="0.25">
      <c r="B486" s="32" t="str">
        <f>IF(A486,VLOOKUP(A486,أكواد!J:K,2,0),"")</f>
        <v/>
      </c>
      <c r="E486" s="11">
        <f>SUMIF('التحصيل من المورد'!D:D,A486,'التحصيل من المورد'!F:F)</f>
        <v>0</v>
      </c>
      <c r="F486" s="12">
        <f>SUMIF(المشتريات!E:E,A486,المشتريات!K:K)</f>
        <v>0</v>
      </c>
      <c r="G486" s="12" t="str">
        <f t="shared" si="14"/>
        <v/>
      </c>
      <c r="H486" s="12" t="str">
        <f t="shared" si="15"/>
        <v/>
      </c>
    </row>
    <row r="487" spans="2:8" x14ac:dyDescent="0.25">
      <c r="B487" s="32" t="str">
        <f>IF(A487,VLOOKUP(A487,أكواد!J:K,2,0),"")</f>
        <v/>
      </c>
      <c r="E487" s="11">
        <f>SUMIF('التحصيل من المورد'!D:D,A487,'التحصيل من المورد'!F:F)</f>
        <v>0</v>
      </c>
      <c r="F487" s="12">
        <f>SUMIF(المشتريات!E:E,A487,المشتريات!K:K)</f>
        <v>0</v>
      </c>
      <c r="G487" s="12" t="str">
        <f t="shared" si="14"/>
        <v/>
      </c>
      <c r="H487" s="12" t="str">
        <f t="shared" si="15"/>
        <v/>
      </c>
    </row>
    <row r="488" spans="2:8" x14ac:dyDescent="0.25">
      <c r="B488" s="32" t="str">
        <f>IF(A488,VLOOKUP(A488,أكواد!J:K,2,0),"")</f>
        <v/>
      </c>
      <c r="E488" s="11">
        <f>SUMIF('التحصيل من المورد'!D:D,A488,'التحصيل من المورد'!F:F)</f>
        <v>0</v>
      </c>
      <c r="F488" s="12">
        <f>SUMIF(المشتريات!E:E,A488,المشتريات!K:K)</f>
        <v>0</v>
      </c>
      <c r="G488" s="12" t="str">
        <f t="shared" si="14"/>
        <v/>
      </c>
      <c r="H488" s="12" t="str">
        <f t="shared" si="15"/>
        <v/>
      </c>
    </row>
    <row r="489" spans="2:8" x14ac:dyDescent="0.25">
      <c r="B489" s="32" t="str">
        <f>IF(A489,VLOOKUP(A489,أكواد!J:K,2,0),"")</f>
        <v/>
      </c>
      <c r="E489" s="11">
        <f>SUMIF('التحصيل من المورد'!D:D,A489,'التحصيل من المورد'!F:F)</f>
        <v>0</v>
      </c>
      <c r="F489" s="12">
        <f>SUMIF(المشتريات!E:E,A489,المشتريات!K:K)</f>
        <v>0</v>
      </c>
      <c r="G489" s="12" t="str">
        <f t="shared" si="14"/>
        <v/>
      </c>
      <c r="H489" s="12" t="str">
        <f t="shared" si="15"/>
        <v/>
      </c>
    </row>
    <row r="490" spans="2:8" x14ac:dyDescent="0.25">
      <c r="B490" s="32" t="str">
        <f>IF(A490,VLOOKUP(A490,أكواد!J:K,2,0),"")</f>
        <v/>
      </c>
      <c r="E490" s="11">
        <f>SUMIF('التحصيل من المورد'!D:D,A490,'التحصيل من المورد'!F:F)</f>
        <v>0</v>
      </c>
      <c r="F490" s="12">
        <f>SUMIF(المشتريات!E:E,A490,المشتريات!K:K)</f>
        <v>0</v>
      </c>
      <c r="G490" s="12" t="str">
        <f t="shared" si="14"/>
        <v/>
      </c>
      <c r="H490" s="12" t="str">
        <f t="shared" si="15"/>
        <v/>
      </c>
    </row>
    <row r="491" spans="2:8" x14ac:dyDescent="0.25">
      <c r="B491" s="32" t="str">
        <f>IF(A491,VLOOKUP(A491,أكواد!J:K,2,0),"")</f>
        <v/>
      </c>
      <c r="E491" s="11">
        <f>SUMIF('التحصيل من المورد'!D:D,A491,'التحصيل من المورد'!F:F)</f>
        <v>0</v>
      </c>
      <c r="F491" s="12">
        <f>SUMIF(المشتريات!E:E,A491,المشتريات!K:K)</f>
        <v>0</v>
      </c>
      <c r="G491" s="12" t="str">
        <f t="shared" si="14"/>
        <v/>
      </c>
      <c r="H491" s="12" t="str">
        <f t="shared" si="15"/>
        <v/>
      </c>
    </row>
    <row r="492" spans="2:8" x14ac:dyDescent="0.25">
      <c r="B492" s="32" t="str">
        <f>IF(A492,VLOOKUP(A492,أكواد!J:K,2,0),"")</f>
        <v/>
      </c>
      <c r="E492" s="11">
        <f>SUMIF('التحصيل من المورد'!D:D,A492,'التحصيل من المورد'!F:F)</f>
        <v>0</v>
      </c>
      <c r="F492" s="12">
        <f>SUMIF(المشتريات!E:E,A492,المشتريات!K:K)</f>
        <v>0</v>
      </c>
      <c r="G492" s="12" t="str">
        <f t="shared" si="14"/>
        <v/>
      </c>
      <c r="H492" s="12" t="str">
        <f t="shared" si="15"/>
        <v/>
      </c>
    </row>
    <row r="493" spans="2:8" x14ac:dyDescent="0.25">
      <c r="B493" s="32" t="str">
        <f>IF(A493,VLOOKUP(A493,أكواد!J:K,2,0),"")</f>
        <v/>
      </c>
      <c r="E493" s="11">
        <f>SUMIF('التحصيل من المورد'!D:D,A493,'التحصيل من المورد'!F:F)</f>
        <v>0</v>
      </c>
      <c r="F493" s="12">
        <f>SUMIF(المشتريات!E:E,A493,المشتريات!K:K)</f>
        <v>0</v>
      </c>
      <c r="G493" s="12" t="str">
        <f t="shared" si="14"/>
        <v/>
      </c>
      <c r="H493" s="12" t="str">
        <f t="shared" si="15"/>
        <v/>
      </c>
    </row>
    <row r="494" spans="2:8" x14ac:dyDescent="0.25">
      <c r="B494" s="32" t="str">
        <f>IF(A494,VLOOKUP(A494,أكواد!J:K,2,0),"")</f>
        <v/>
      </c>
      <c r="E494" s="11">
        <f>SUMIF('التحصيل من المورد'!D:D,A494,'التحصيل من المورد'!F:F)</f>
        <v>0</v>
      </c>
      <c r="F494" s="12">
        <f>SUMIF(المشتريات!E:E,A494,المشتريات!K:K)</f>
        <v>0</v>
      </c>
      <c r="G494" s="12" t="str">
        <f t="shared" si="14"/>
        <v/>
      </c>
      <c r="H494" s="12" t="str">
        <f t="shared" si="15"/>
        <v/>
      </c>
    </row>
    <row r="495" spans="2:8" x14ac:dyDescent="0.25">
      <c r="B495" s="32" t="str">
        <f>IF(A495,VLOOKUP(A495,أكواد!J:K,2,0),"")</f>
        <v/>
      </c>
      <c r="E495" s="11">
        <f>SUMIF('التحصيل من المورد'!D:D,A495,'التحصيل من المورد'!F:F)</f>
        <v>0</v>
      </c>
      <c r="F495" s="12">
        <f>SUMIF(المشتريات!E:E,A495,المشتريات!K:K)</f>
        <v>0</v>
      </c>
      <c r="G495" s="12" t="str">
        <f t="shared" si="14"/>
        <v/>
      </c>
      <c r="H495" s="12" t="str">
        <f t="shared" si="15"/>
        <v/>
      </c>
    </row>
    <row r="496" spans="2:8" x14ac:dyDescent="0.25">
      <c r="B496" s="32" t="str">
        <f>IF(A496,VLOOKUP(A496,أكواد!J:K,2,0),"")</f>
        <v/>
      </c>
      <c r="E496" s="11">
        <f>SUMIF('التحصيل من المورد'!D:D,A496,'التحصيل من المورد'!F:F)</f>
        <v>0</v>
      </c>
      <c r="F496" s="12">
        <f>SUMIF(المشتريات!E:E,A496,المشتريات!K:K)</f>
        <v>0</v>
      </c>
      <c r="G496" s="12" t="str">
        <f t="shared" si="14"/>
        <v/>
      </c>
      <c r="H496" s="12" t="str">
        <f t="shared" si="15"/>
        <v/>
      </c>
    </row>
    <row r="497" spans="2:8" x14ac:dyDescent="0.25">
      <c r="B497" s="32" t="str">
        <f>IF(A497,VLOOKUP(A497,أكواد!J:K,2,0),"")</f>
        <v/>
      </c>
      <c r="E497" s="11">
        <f>SUMIF('التحصيل من المورد'!D:D,A497,'التحصيل من المورد'!F:F)</f>
        <v>0</v>
      </c>
      <c r="F497" s="12">
        <f>SUMIF(المشتريات!E:E,A497,المشتريات!K:K)</f>
        <v>0</v>
      </c>
      <c r="G497" s="12" t="str">
        <f t="shared" si="14"/>
        <v/>
      </c>
      <c r="H497" s="12" t="str">
        <f t="shared" si="15"/>
        <v/>
      </c>
    </row>
    <row r="498" spans="2:8" x14ac:dyDescent="0.25">
      <c r="B498" s="32" t="str">
        <f>IF(A498,VLOOKUP(A498,أكواد!J:K,2,0),"")</f>
        <v/>
      </c>
      <c r="E498" s="11">
        <f>SUMIF('التحصيل من المورد'!D:D,A498,'التحصيل من المورد'!F:F)</f>
        <v>0</v>
      </c>
      <c r="F498" s="12">
        <f>SUMIF(المشتريات!E:E,A498,المشتريات!K:K)</f>
        <v>0</v>
      </c>
      <c r="G498" s="12" t="str">
        <f t="shared" si="14"/>
        <v/>
      </c>
      <c r="H498" s="12" t="str">
        <f t="shared" si="15"/>
        <v/>
      </c>
    </row>
    <row r="499" spans="2:8" x14ac:dyDescent="0.25">
      <c r="B499" s="32" t="str">
        <f>IF(A499,VLOOKUP(A499,أكواد!J:K,2,0),"")</f>
        <v/>
      </c>
      <c r="E499" s="11">
        <f>SUMIF('التحصيل من المورد'!D:D,A499,'التحصيل من المورد'!F:F)</f>
        <v>0</v>
      </c>
      <c r="F499" s="12">
        <f>SUMIF(المشتريات!E:E,A499,المشتريات!K:K)</f>
        <v>0</v>
      </c>
      <c r="G499" s="12" t="str">
        <f t="shared" si="14"/>
        <v/>
      </c>
      <c r="H499" s="12" t="str">
        <f t="shared" si="15"/>
        <v/>
      </c>
    </row>
    <row r="500" spans="2:8" x14ac:dyDescent="0.25">
      <c r="B500" s="32" t="str">
        <f>IF(A500,VLOOKUP(A500,أكواد!J:K,2,0),"")</f>
        <v/>
      </c>
      <c r="E500" s="11">
        <f>SUMIF('التحصيل من المورد'!D:D,A500,'التحصيل من المورد'!F:F)</f>
        <v>0</v>
      </c>
      <c r="F500" s="12">
        <f>SUMIF(المشتريات!E:E,A500,المشتريات!K:K)</f>
        <v>0</v>
      </c>
      <c r="G500" s="12" t="str">
        <f t="shared" si="14"/>
        <v/>
      </c>
      <c r="H500" s="12" t="str">
        <f t="shared" si="15"/>
        <v/>
      </c>
    </row>
    <row r="501" spans="2:8" x14ac:dyDescent="0.25">
      <c r="B501" s="32" t="str">
        <f>IF(A501,VLOOKUP(A501,أكواد!J:K,2,0),"")</f>
        <v/>
      </c>
      <c r="E501" s="11">
        <f>SUMIF('التحصيل من المورد'!D:D,A501,'التحصيل من المورد'!F:F)</f>
        <v>0</v>
      </c>
      <c r="F501" s="12">
        <f>SUMIF(المشتريات!E:E,A501,المشتريات!K:K)</f>
        <v>0</v>
      </c>
      <c r="G501" s="12" t="str">
        <f t="shared" si="14"/>
        <v/>
      </c>
      <c r="H501" s="12" t="str">
        <f t="shared" si="15"/>
        <v/>
      </c>
    </row>
    <row r="502" spans="2:8" x14ac:dyDescent="0.25">
      <c r="B502" s="32" t="str">
        <f>IF(A502,VLOOKUP(A502,أكواد!J:K,2,0),"")</f>
        <v/>
      </c>
      <c r="E502" s="11">
        <f>SUMIF('التحصيل من المورد'!D:D,A502,'التحصيل من المورد'!F:F)</f>
        <v>0</v>
      </c>
      <c r="F502" s="12">
        <f>SUMIF(المشتريات!E:E,A502,المشتريات!K:K)</f>
        <v>0</v>
      </c>
      <c r="G502" s="12" t="str">
        <f t="shared" si="14"/>
        <v/>
      </c>
      <c r="H502" s="12" t="str">
        <f t="shared" si="15"/>
        <v/>
      </c>
    </row>
    <row r="503" spans="2:8" x14ac:dyDescent="0.25">
      <c r="B503" s="32" t="str">
        <f>IF(A503,VLOOKUP(A503,أكواد!J:K,2,0),"")</f>
        <v/>
      </c>
      <c r="E503" s="11">
        <f>SUMIF('التحصيل من المورد'!D:D,A503,'التحصيل من المورد'!F:F)</f>
        <v>0</v>
      </c>
      <c r="F503" s="12">
        <f>SUMIF(المشتريات!E:E,A503,المشتريات!K:K)</f>
        <v>0</v>
      </c>
      <c r="G503" s="12" t="str">
        <f t="shared" si="14"/>
        <v/>
      </c>
      <c r="H503" s="12" t="str">
        <f t="shared" si="15"/>
        <v/>
      </c>
    </row>
    <row r="504" spans="2:8" x14ac:dyDescent="0.25">
      <c r="B504" s="32" t="str">
        <f>IF(A504,VLOOKUP(A504,أكواد!J:K,2,0),"")</f>
        <v/>
      </c>
      <c r="E504" s="11">
        <f>SUMIF('التحصيل من المورد'!D:D,A504,'التحصيل من المورد'!F:F)</f>
        <v>0</v>
      </c>
      <c r="F504" s="12">
        <f>SUMIF(المشتريات!E:E,A504,المشتريات!K:K)</f>
        <v>0</v>
      </c>
      <c r="G504" s="12" t="str">
        <f t="shared" si="14"/>
        <v/>
      </c>
      <c r="H504" s="12" t="str">
        <f t="shared" si="15"/>
        <v/>
      </c>
    </row>
    <row r="505" spans="2:8" x14ac:dyDescent="0.25">
      <c r="B505" s="32" t="str">
        <f>IF(A505,VLOOKUP(A505,أكواد!J:K,2,0),"")</f>
        <v/>
      </c>
      <c r="E505" s="11">
        <f>SUMIF('التحصيل من المورد'!D:D,A505,'التحصيل من المورد'!F:F)</f>
        <v>0</v>
      </c>
      <c r="F505" s="12">
        <f>SUMIF(المشتريات!E:E,A505,المشتريات!K:K)</f>
        <v>0</v>
      </c>
      <c r="G505" s="12" t="str">
        <f t="shared" si="14"/>
        <v/>
      </c>
      <c r="H505" s="12" t="str">
        <f t="shared" si="15"/>
        <v/>
      </c>
    </row>
    <row r="506" spans="2:8" x14ac:dyDescent="0.25">
      <c r="B506" s="32" t="str">
        <f>IF(A506,VLOOKUP(A506,أكواد!J:K,2,0),"")</f>
        <v/>
      </c>
      <c r="E506" s="11">
        <f>SUMIF('التحصيل من المورد'!D:D,A506,'التحصيل من المورد'!F:F)</f>
        <v>0</v>
      </c>
      <c r="F506" s="12">
        <f>SUMIF(المشتريات!E:E,A506,المشتريات!K:K)</f>
        <v>0</v>
      </c>
      <c r="G506" s="12" t="str">
        <f t="shared" si="14"/>
        <v/>
      </c>
      <c r="H506" s="12" t="str">
        <f t="shared" si="15"/>
        <v/>
      </c>
    </row>
    <row r="507" spans="2:8" x14ac:dyDescent="0.25">
      <c r="B507" s="32" t="str">
        <f>IF(A507,VLOOKUP(A507,أكواد!J:K,2,0),"")</f>
        <v/>
      </c>
      <c r="E507" s="11">
        <f>SUMIF('التحصيل من المورد'!D:D,A507,'التحصيل من المورد'!F:F)</f>
        <v>0</v>
      </c>
      <c r="F507" s="12">
        <f>SUMIF(المشتريات!E:E,A507,المشتريات!K:K)</f>
        <v>0</v>
      </c>
      <c r="G507" s="12" t="str">
        <f t="shared" si="14"/>
        <v/>
      </c>
      <c r="H507" s="12" t="str">
        <f t="shared" si="15"/>
        <v/>
      </c>
    </row>
    <row r="508" spans="2:8" x14ac:dyDescent="0.25">
      <c r="B508" s="32" t="str">
        <f>IF(A508,VLOOKUP(A508,أكواد!J:K,2,0),"")</f>
        <v/>
      </c>
      <c r="E508" s="11">
        <f>SUMIF('التحصيل من المورد'!D:D,A508,'التحصيل من المورد'!F:F)</f>
        <v>0</v>
      </c>
      <c r="F508" s="12">
        <f>SUMIF(المشتريات!E:E,A508,المشتريات!K:K)</f>
        <v>0</v>
      </c>
      <c r="G508" s="12" t="str">
        <f t="shared" si="14"/>
        <v/>
      </c>
      <c r="H508" s="12" t="str">
        <f t="shared" si="15"/>
        <v/>
      </c>
    </row>
    <row r="509" spans="2:8" x14ac:dyDescent="0.25">
      <c r="B509" s="32" t="str">
        <f>IF(A509,VLOOKUP(A509,أكواد!J:K,2,0),"")</f>
        <v/>
      </c>
      <c r="E509" s="11">
        <f>SUMIF('التحصيل من المورد'!D:D,A509,'التحصيل من المورد'!F:F)</f>
        <v>0</v>
      </c>
      <c r="F509" s="12">
        <f>SUMIF(المشتريات!E:E,A509,المشتريات!K:K)</f>
        <v>0</v>
      </c>
      <c r="G509" s="12" t="str">
        <f t="shared" si="14"/>
        <v/>
      </c>
      <c r="H509" s="12" t="str">
        <f t="shared" si="15"/>
        <v/>
      </c>
    </row>
    <row r="510" spans="2:8" x14ac:dyDescent="0.25">
      <c r="B510" s="32" t="str">
        <f>IF(A510,VLOOKUP(A510,أكواد!J:K,2,0),"")</f>
        <v/>
      </c>
      <c r="E510" s="11">
        <f>SUMIF('التحصيل من المورد'!D:D,A510,'التحصيل من المورد'!F:F)</f>
        <v>0</v>
      </c>
      <c r="F510" s="12">
        <f>SUMIF(المشتريات!E:E,A510,المشتريات!K:K)</f>
        <v>0</v>
      </c>
      <c r="G510" s="12" t="str">
        <f t="shared" si="14"/>
        <v/>
      </c>
      <c r="H510" s="12" t="str">
        <f t="shared" si="15"/>
        <v/>
      </c>
    </row>
    <row r="511" spans="2:8" x14ac:dyDescent="0.25">
      <c r="B511" s="32" t="str">
        <f>IF(A511,VLOOKUP(A511,أكواد!J:K,2,0),"")</f>
        <v/>
      </c>
      <c r="E511" s="11">
        <f>SUMIF('التحصيل من المورد'!D:D,A511,'التحصيل من المورد'!F:F)</f>
        <v>0</v>
      </c>
      <c r="F511" s="12">
        <f>SUMIF(المشتريات!E:E,A511,المشتريات!K:K)</f>
        <v>0</v>
      </c>
      <c r="G511" s="12" t="str">
        <f t="shared" si="14"/>
        <v/>
      </c>
      <c r="H511" s="12" t="str">
        <f t="shared" si="15"/>
        <v/>
      </c>
    </row>
    <row r="512" spans="2:8" x14ac:dyDescent="0.25">
      <c r="B512" s="32" t="str">
        <f>IF(A512,VLOOKUP(A512,أكواد!J:K,2,0),"")</f>
        <v/>
      </c>
      <c r="E512" s="11">
        <f>SUMIF('التحصيل من المورد'!D:D,A512,'التحصيل من المورد'!F:F)</f>
        <v>0</v>
      </c>
      <c r="F512" s="12">
        <f>SUMIF(المشتريات!E:E,A512,المشتريات!K:K)</f>
        <v>0</v>
      </c>
      <c r="G512" s="12" t="str">
        <f t="shared" si="14"/>
        <v/>
      </c>
      <c r="H512" s="12" t="str">
        <f t="shared" si="15"/>
        <v/>
      </c>
    </row>
    <row r="513" spans="2:8" x14ac:dyDescent="0.25">
      <c r="B513" s="32" t="str">
        <f>IF(A513,VLOOKUP(A513,أكواد!J:K,2,0),"")</f>
        <v/>
      </c>
      <c r="E513" s="11">
        <f>SUMIF('التحصيل من المورد'!D:D,A513,'التحصيل من المورد'!F:F)</f>
        <v>0</v>
      </c>
      <c r="F513" s="12">
        <f>SUMIF(المشتريات!E:E,A513,المشتريات!K:K)</f>
        <v>0</v>
      </c>
      <c r="G513" s="12" t="str">
        <f t="shared" si="14"/>
        <v/>
      </c>
      <c r="H513" s="12" t="str">
        <f t="shared" si="15"/>
        <v/>
      </c>
    </row>
    <row r="514" spans="2:8" x14ac:dyDescent="0.25">
      <c r="B514" s="32" t="str">
        <f>IF(A514,VLOOKUP(A514,أكواد!J:K,2,0),"")</f>
        <v/>
      </c>
      <c r="E514" s="11">
        <f>SUMIF('التحصيل من المورد'!D:D,A514,'التحصيل من المورد'!F:F)</f>
        <v>0</v>
      </c>
      <c r="F514" s="12">
        <f>SUMIF(المشتريات!E:E,A514,المشتريات!K:K)</f>
        <v>0</v>
      </c>
      <c r="G514" s="12" t="str">
        <f t="shared" si="14"/>
        <v/>
      </c>
      <c r="H514" s="12" t="str">
        <f t="shared" si="15"/>
        <v/>
      </c>
    </row>
    <row r="515" spans="2:8" x14ac:dyDescent="0.25">
      <c r="B515" s="32" t="str">
        <f>IF(A515,VLOOKUP(A515,أكواد!J:K,2,0),"")</f>
        <v/>
      </c>
      <c r="E515" s="11">
        <f>SUMIF('التحصيل من المورد'!D:D,A515,'التحصيل من المورد'!F:F)</f>
        <v>0</v>
      </c>
      <c r="F515" s="12">
        <f>SUMIF(المشتريات!E:E,A515,المشتريات!K:K)</f>
        <v>0</v>
      </c>
      <c r="G515" s="12" t="str">
        <f t="shared" si="14"/>
        <v/>
      </c>
      <c r="H515" s="12" t="str">
        <f t="shared" si="15"/>
        <v/>
      </c>
    </row>
    <row r="516" spans="2:8" x14ac:dyDescent="0.25">
      <c r="B516" s="32" t="str">
        <f>IF(A516,VLOOKUP(A516,أكواد!J:K,2,0),"")</f>
        <v/>
      </c>
      <c r="E516" s="11">
        <f>SUMIF('التحصيل من المورد'!D:D,A516,'التحصيل من المورد'!F:F)</f>
        <v>0</v>
      </c>
      <c r="F516" s="12">
        <f>SUMIF(المشتريات!E:E,A516,المشتريات!K:K)</f>
        <v>0</v>
      </c>
      <c r="G516" s="12" t="str">
        <f t="shared" si="14"/>
        <v/>
      </c>
      <c r="H516" s="12" t="str">
        <f t="shared" si="15"/>
        <v/>
      </c>
    </row>
    <row r="517" spans="2:8" x14ac:dyDescent="0.25">
      <c r="B517" s="32" t="str">
        <f>IF(A517,VLOOKUP(A517,أكواد!J:K,2,0),"")</f>
        <v/>
      </c>
      <c r="E517" s="11">
        <f>SUMIF('التحصيل من المورد'!D:D,A517,'التحصيل من المورد'!F:F)</f>
        <v>0</v>
      </c>
      <c r="F517" s="12">
        <f>SUMIF(المشتريات!E:E,A517,المشتريات!K:K)</f>
        <v>0</v>
      </c>
      <c r="G517" s="12" t="str">
        <f t="shared" si="14"/>
        <v/>
      </c>
      <c r="H517" s="12" t="str">
        <f t="shared" si="15"/>
        <v/>
      </c>
    </row>
    <row r="518" spans="2:8" x14ac:dyDescent="0.25">
      <c r="B518" s="32" t="str">
        <f>IF(A518,VLOOKUP(A518,أكواد!J:K,2,0),"")</f>
        <v/>
      </c>
      <c r="E518" s="11">
        <f>SUMIF('التحصيل من المورد'!D:D,A518,'التحصيل من المورد'!F:F)</f>
        <v>0</v>
      </c>
      <c r="F518" s="12">
        <f>SUMIF(المشتريات!E:E,A518,المشتريات!K:K)</f>
        <v>0</v>
      </c>
      <c r="G518" s="12" t="str">
        <f t="shared" ref="G518:G581" si="16">IF(SUM(C518+E518)&gt;SUM(D518+F518),SUM(C518+E518)-SUM(D518+F518),"")</f>
        <v/>
      </c>
      <c r="H518" s="12" t="str">
        <f t="shared" ref="H518:H581" si="17">IF(SUM(D518+F518)&gt;SUM(C518+E518),SUM(D518+F518)-SUM(C518+E518),"")</f>
        <v/>
      </c>
    </row>
    <row r="519" spans="2:8" x14ac:dyDescent="0.25">
      <c r="B519" s="32" t="str">
        <f>IF(A519,VLOOKUP(A519,أكواد!J:K,2,0),"")</f>
        <v/>
      </c>
      <c r="E519" s="11">
        <f>SUMIF('التحصيل من المورد'!D:D,A519,'التحصيل من المورد'!F:F)</f>
        <v>0</v>
      </c>
      <c r="F519" s="12">
        <f>SUMIF(المشتريات!E:E,A519,المشتريات!K:K)</f>
        <v>0</v>
      </c>
      <c r="G519" s="12" t="str">
        <f t="shared" si="16"/>
        <v/>
      </c>
      <c r="H519" s="12" t="str">
        <f t="shared" si="17"/>
        <v/>
      </c>
    </row>
    <row r="520" spans="2:8" x14ac:dyDescent="0.25">
      <c r="B520" s="32" t="str">
        <f>IF(A520,VLOOKUP(A520,أكواد!J:K,2,0),"")</f>
        <v/>
      </c>
      <c r="E520" s="11">
        <f>SUMIF('التحصيل من المورد'!D:D,A520,'التحصيل من المورد'!F:F)</f>
        <v>0</v>
      </c>
      <c r="F520" s="12">
        <f>SUMIF(المشتريات!E:E,A520,المشتريات!K:K)</f>
        <v>0</v>
      </c>
      <c r="G520" s="12" t="str">
        <f t="shared" si="16"/>
        <v/>
      </c>
      <c r="H520" s="12" t="str">
        <f t="shared" si="17"/>
        <v/>
      </c>
    </row>
    <row r="521" spans="2:8" x14ac:dyDescent="0.25">
      <c r="B521" s="32" t="str">
        <f>IF(A521,VLOOKUP(A521,أكواد!J:K,2,0),"")</f>
        <v/>
      </c>
      <c r="E521" s="11">
        <f>SUMIF('التحصيل من المورد'!D:D,A521,'التحصيل من المورد'!F:F)</f>
        <v>0</v>
      </c>
      <c r="F521" s="12">
        <f>SUMIF(المشتريات!E:E,A521,المشتريات!K:K)</f>
        <v>0</v>
      </c>
      <c r="G521" s="12" t="str">
        <f t="shared" si="16"/>
        <v/>
      </c>
      <c r="H521" s="12" t="str">
        <f t="shared" si="17"/>
        <v/>
      </c>
    </row>
    <row r="522" spans="2:8" x14ac:dyDescent="0.25">
      <c r="B522" s="32" t="str">
        <f>IF(A522,VLOOKUP(A522,أكواد!J:K,2,0),"")</f>
        <v/>
      </c>
      <c r="E522" s="11">
        <f>SUMIF('التحصيل من المورد'!D:D,A522,'التحصيل من المورد'!F:F)</f>
        <v>0</v>
      </c>
      <c r="F522" s="12">
        <f>SUMIF(المشتريات!E:E,A522,المشتريات!K:K)</f>
        <v>0</v>
      </c>
      <c r="G522" s="12" t="str">
        <f t="shared" si="16"/>
        <v/>
      </c>
      <c r="H522" s="12" t="str">
        <f t="shared" si="17"/>
        <v/>
      </c>
    </row>
    <row r="523" spans="2:8" x14ac:dyDescent="0.25">
      <c r="B523" s="32" t="str">
        <f>IF(A523,VLOOKUP(A523,أكواد!J:K,2,0),"")</f>
        <v/>
      </c>
      <c r="E523" s="11">
        <f>SUMIF('التحصيل من المورد'!D:D,A523,'التحصيل من المورد'!F:F)</f>
        <v>0</v>
      </c>
      <c r="F523" s="12">
        <f>SUMIF(المشتريات!E:E,A523,المشتريات!K:K)</f>
        <v>0</v>
      </c>
      <c r="G523" s="12" t="str">
        <f t="shared" si="16"/>
        <v/>
      </c>
      <c r="H523" s="12" t="str">
        <f t="shared" si="17"/>
        <v/>
      </c>
    </row>
    <row r="524" spans="2:8" x14ac:dyDescent="0.25">
      <c r="B524" s="32" t="str">
        <f>IF(A524,VLOOKUP(A524,أكواد!J:K,2,0),"")</f>
        <v/>
      </c>
      <c r="E524" s="11">
        <f>SUMIF('التحصيل من المورد'!D:D,A524,'التحصيل من المورد'!F:F)</f>
        <v>0</v>
      </c>
      <c r="F524" s="12">
        <f>SUMIF(المشتريات!E:E,A524,المشتريات!K:K)</f>
        <v>0</v>
      </c>
      <c r="G524" s="12" t="str">
        <f t="shared" si="16"/>
        <v/>
      </c>
      <c r="H524" s="12" t="str">
        <f t="shared" si="17"/>
        <v/>
      </c>
    </row>
    <row r="525" spans="2:8" x14ac:dyDescent="0.25">
      <c r="B525" s="32" t="str">
        <f>IF(A525,VLOOKUP(A525,أكواد!J:K,2,0),"")</f>
        <v/>
      </c>
      <c r="E525" s="11">
        <f>SUMIF('التحصيل من المورد'!D:D,A525,'التحصيل من المورد'!F:F)</f>
        <v>0</v>
      </c>
      <c r="F525" s="12">
        <f>SUMIF(المشتريات!E:E,A525,المشتريات!K:K)</f>
        <v>0</v>
      </c>
      <c r="G525" s="12" t="str">
        <f t="shared" si="16"/>
        <v/>
      </c>
      <c r="H525" s="12" t="str">
        <f t="shared" si="17"/>
        <v/>
      </c>
    </row>
    <row r="526" spans="2:8" x14ac:dyDescent="0.25">
      <c r="B526" s="32" t="str">
        <f>IF(A526,VLOOKUP(A526,أكواد!J:K,2,0),"")</f>
        <v/>
      </c>
      <c r="E526" s="11">
        <f>SUMIF('التحصيل من المورد'!D:D,A526,'التحصيل من المورد'!F:F)</f>
        <v>0</v>
      </c>
      <c r="F526" s="12">
        <f>SUMIF(المشتريات!E:E,A526,المشتريات!K:K)</f>
        <v>0</v>
      </c>
      <c r="G526" s="12" t="str">
        <f t="shared" si="16"/>
        <v/>
      </c>
      <c r="H526" s="12" t="str">
        <f t="shared" si="17"/>
        <v/>
      </c>
    </row>
    <row r="527" spans="2:8" x14ac:dyDescent="0.25">
      <c r="B527" s="32" t="str">
        <f>IF(A527,VLOOKUP(A527,أكواد!J:K,2,0),"")</f>
        <v/>
      </c>
      <c r="E527" s="11">
        <f>SUMIF('التحصيل من المورد'!D:D,A527,'التحصيل من المورد'!F:F)</f>
        <v>0</v>
      </c>
      <c r="F527" s="12">
        <f>SUMIF(المشتريات!E:E,A527,المشتريات!K:K)</f>
        <v>0</v>
      </c>
      <c r="G527" s="12" t="str">
        <f t="shared" si="16"/>
        <v/>
      </c>
      <c r="H527" s="12" t="str">
        <f t="shared" si="17"/>
        <v/>
      </c>
    </row>
    <row r="528" spans="2:8" x14ac:dyDescent="0.25">
      <c r="B528" s="32" t="str">
        <f>IF(A528,VLOOKUP(A528,أكواد!J:K,2,0),"")</f>
        <v/>
      </c>
      <c r="E528" s="11">
        <f>SUMIF('التحصيل من المورد'!D:D,A528,'التحصيل من المورد'!F:F)</f>
        <v>0</v>
      </c>
      <c r="F528" s="12">
        <f>SUMIF(المشتريات!E:E,A528,المشتريات!K:K)</f>
        <v>0</v>
      </c>
      <c r="G528" s="12" t="str">
        <f t="shared" si="16"/>
        <v/>
      </c>
      <c r="H528" s="12" t="str">
        <f t="shared" si="17"/>
        <v/>
      </c>
    </row>
    <row r="529" spans="2:8" x14ac:dyDescent="0.25">
      <c r="B529" s="32" t="str">
        <f>IF(A529,VLOOKUP(A529,أكواد!J:K,2,0),"")</f>
        <v/>
      </c>
      <c r="E529" s="11">
        <f>SUMIF('التحصيل من المورد'!D:D,A529,'التحصيل من المورد'!F:F)</f>
        <v>0</v>
      </c>
      <c r="F529" s="12">
        <f>SUMIF(المشتريات!E:E,A529,المشتريات!K:K)</f>
        <v>0</v>
      </c>
      <c r="G529" s="12" t="str">
        <f t="shared" si="16"/>
        <v/>
      </c>
      <c r="H529" s="12" t="str">
        <f t="shared" si="17"/>
        <v/>
      </c>
    </row>
    <row r="530" spans="2:8" x14ac:dyDescent="0.25">
      <c r="B530" s="32" t="str">
        <f>IF(A530,VLOOKUP(A530,أكواد!J:K,2,0),"")</f>
        <v/>
      </c>
      <c r="E530" s="11">
        <f>SUMIF('التحصيل من المورد'!D:D,A530,'التحصيل من المورد'!F:F)</f>
        <v>0</v>
      </c>
      <c r="F530" s="12">
        <f>SUMIF(المشتريات!E:E,A530,المشتريات!K:K)</f>
        <v>0</v>
      </c>
      <c r="G530" s="12" t="str">
        <f t="shared" si="16"/>
        <v/>
      </c>
      <c r="H530" s="12" t="str">
        <f t="shared" si="17"/>
        <v/>
      </c>
    </row>
    <row r="531" spans="2:8" x14ac:dyDescent="0.25">
      <c r="B531" s="32" t="str">
        <f>IF(A531,VLOOKUP(A531,أكواد!J:K,2,0),"")</f>
        <v/>
      </c>
      <c r="E531" s="11">
        <f>SUMIF('التحصيل من المورد'!D:D,A531,'التحصيل من المورد'!F:F)</f>
        <v>0</v>
      </c>
      <c r="F531" s="12">
        <f>SUMIF(المشتريات!E:E,A531,المشتريات!K:K)</f>
        <v>0</v>
      </c>
      <c r="G531" s="12" t="str">
        <f t="shared" si="16"/>
        <v/>
      </c>
      <c r="H531" s="12" t="str">
        <f t="shared" si="17"/>
        <v/>
      </c>
    </row>
    <row r="532" spans="2:8" x14ac:dyDescent="0.25">
      <c r="B532" s="32" t="str">
        <f>IF(A532,VLOOKUP(A532,أكواد!J:K,2,0),"")</f>
        <v/>
      </c>
      <c r="E532" s="11">
        <f>SUMIF('التحصيل من المورد'!D:D,A532,'التحصيل من المورد'!F:F)</f>
        <v>0</v>
      </c>
      <c r="F532" s="12">
        <f>SUMIF(المشتريات!E:E,A532,المشتريات!K:K)</f>
        <v>0</v>
      </c>
      <c r="G532" s="12" t="str">
        <f t="shared" si="16"/>
        <v/>
      </c>
      <c r="H532" s="12" t="str">
        <f t="shared" si="17"/>
        <v/>
      </c>
    </row>
    <row r="533" spans="2:8" x14ac:dyDescent="0.25">
      <c r="B533" s="32" t="str">
        <f>IF(A533,VLOOKUP(A533,أكواد!J:K,2,0),"")</f>
        <v/>
      </c>
      <c r="E533" s="11">
        <f>SUMIF('التحصيل من المورد'!D:D,A533,'التحصيل من المورد'!F:F)</f>
        <v>0</v>
      </c>
      <c r="F533" s="12">
        <f>SUMIF(المشتريات!E:E,A533,المشتريات!K:K)</f>
        <v>0</v>
      </c>
      <c r="G533" s="12" t="str">
        <f t="shared" si="16"/>
        <v/>
      </c>
      <c r="H533" s="12" t="str">
        <f t="shared" si="17"/>
        <v/>
      </c>
    </row>
    <row r="534" spans="2:8" x14ac:dyDescent="0.25">
      <c r="B534" s="32" t="str">
        <f>IF(A534,VLOOKUP(A534,أكواد!J:K,2,0),"")</f>
        <v/>
      </c>
      <c r="E534" s="11">
        <f>SUMIF('التحصيل من المورد'!D:D,A534,'التحصيل من المورد'!F:F)</f>
        <v>0</v>
      </c>
      <c r="F534" s="12">
        <f>SUMIF(المشتريات!E:E,A534,المشتريات!K:K)</f>
        <v>0</v>
      </c>
      <c r="G534" s="12" t="str">
        <f t="shared" si="16"/>
        <v/>
      </c>
      <c r="H534" s="12" t="str">
        <f t="shared" si="17"/>
        <v/>
      </c>
    </row>
    <row r="535" spans="2:8" x14ac:dyDescent="0.25">
      <c r="B535" s="32" t="str">
        <f>IF(A535,VLOOKUP(A535,أكواد!J:K,2,0),"")</f>
        <v/>
      </c>
      <c r="E535" s="11">
        <f>SUMIF('التحصيل من المورد'!D:D,A535,'التحصيل من المورد'!F:F)</f>
        <v>0</v>
      </c>
      <c r="F535" s="12">
        <f>SUMIF(المشتريات!E:E,A535,المشتريات!K:K)</f>
        <v>0</v>
      </c>
      <c r="G535" s="12" t="str">
        <f t="shared" si="16"/>
        <v/>
      </c>
      <c r="H535" s="12" t="str">
        <f t="shared" si="17"/>
        <v/>
      </c>
    </row>
    <row r="536" spans="2:8" x14ac:dyDescent="0.25">
      <c r="B536" s="32" t="str">
        <f>IF(A536,VLOOKUP(A536,أكواد!J:K,2,0),"")</f>
        <v/>
      </c>
      <c r="E536" s="11">
        <f>SUMIF('التحصيل من المورد'!D:D,A536,'التحصيل من المورد'!F:F)</f>
        <v>0</v>
      </c>
      <c r="F536" s="12">
        <f>SUMIF(المشتريات!E:E,A536,المشتريات!K:K)</f>
        <v>0</v>
      </c>
      <c r="G536" s="12" t="str">
        <f t="shared" si="16"/>
        <v/>
      </c>
      <c r="H536" s="12" t="str">
        <f t="shared" si="17"/>
        <v/>
      </c>
    </row>
    <row r="537" spans="2:8" x14ac:dyDescent="0.25">
      <c r="B537" s="32" t="str">
        <f>IF(A537,VLOOKUP(A537,أكواد!J:K,2,0),"")</f>
        <v/>
      </c>
      <c r="E537" s="11">
        <f>SUMIF('التحصيل من المورد'!D:D,A537,'التحصيل من المورد'!F:F)</f>
        <v>0</v>
      </c>
      <c r="F537" s="12">
        <f>SUMIF(المشتريات!E:E,A537,المشتريات!K:K)</f>
        <v>0</v>
      </c>
      <c r="G537" s="12" t="str">
        <f t="shared" si="16"/>
        <v/>
      </c>
      <c r="H537" s="12" t="str">
        <f t="shared" si="17"/>
        <v/>
      </c>
    </row>
    <row r="538" spans="2:8" x14ac:dyDescent="0.25">
      <c r="B538" s="32" t="str">
        <f>IF(A538,VLOOKUP(A538,أكواد!J:K,2,0),"")</f>
        <v/>
      </c>
      <c r="E538" s="11">
        <f>SUMIF('التحصيل من المورد'!D:D,A538,'التحصيل من المورد'!F:F)</f>
        <v>0</v>
      </c>
      <c r="F538" s="12">
        <f>SUMIF(المشتريات!E:E,A538,المشتريات!K:K)</f>
        <v>0</v>
      </c>
      <c r="G538" s="12" t="str">
        <f t="shared" si="16"/>
        <v/>
      </c>
      <c r="H538" s="12" t="str">
        <f t="shared" si="17"/>
        <v/>
      </c>
    </row>
    <row r="539" spans="2:8" x14ac:dyDescent="0.25">
      <c r="B539" s="32" t="str">
        <f>IF(A539,VLOOKUP(A539,أكواد!J:K,2,0),"")</f>
        <v/>
      </c>
      <c r="E539" s="11">
        <f>SUMIF('التحصيل من المورد'!D:D,A539,'التحصيل من المورد'!F:F)</f>
        <v>0</v>
      </c>
      <c r="F539" s="12">
        <f>SUMIF(المشتريات!E:E,A539,المشتريات!K:K)</f>
        <v>0</v>
      </c>
      <c r="G539" s="12" t="str">
        <f t="shared" si="16"/>
        <v/>
      </c>
      <c r="H539" s="12" t="str">
        <f t="shared" si="17"/>
        <v/>
      </c>
    </row>
    <row r="540" spans="2:8" x14ac:dyDescent="0.25">
      <c r="B540" s="32" t="str">
        <f>IF(A540,VLOOKUP(A540,أكواد!J:K,2,0),"")</f>
        <v/>
      </c>
      <c r="E540" s="11">
        <f>SUMIF('التحصيل من المورد'!D:D,A540,'التحصيل من المورد'!F:F)</f>
        <v>0</v>
      </c>
      <c r="F540" s="12">
        <f>SUMIF(المشتريات!E:E,A540,المشتريات!K:K)</f>
        <v>0</v>
      </c>
      <c r="G540" s="12" t="str">
        <f t="shared" si="16"/>
        <v/>
      </c>
      <c r="H540" s="12" t="str">
        <f t="shared" si="17"/>
        <v/>
      </c>
    </row>
    <row r="541" spans="2:8" x14ac:dyDescent="0.25">
      <c r="B541" s="32" t="str">
        <f>IF(A541,VLOOKUP(A541,أكواد!J:K,2,0),"")</f>
        <v/>
      </c>
      <c r="E541" s="11">
        <f>SUMIF('التحصيل من المورد'!D:D,A541,'التحصيل من المورد'!F:F)</f>
        <v>0</v>
      </c>
      <c r="F541" s="12">
        <f>SUMIF(المشتريات!E:E,A541,المشتريات!K:K)</f>
        <v>0</v>
      </c>
      <c r="G541" s="12" t="str">
        <f t="shared" si="16"/>
        <v/>
      </c>
      <c r="H541" s="12" t="str">
        <f t="shared" si="17"/>
        <v/>
      </c>
    </row>
    <row r="542" spans="2:8" x14ac:dyDescent="0.25">
      <c r="B542" s="32" t="str">
        <f>IF(A542,VLOOKUP(A542,أكواد!J:K,2,0),"")</f>
        <v/>
      </c>
      <c r="E542" s="11">
        <f>SUMIF('التحصيل من المورد'!D:D,A542,'التحصيل من المورد'!F:F)</f>
        <v>0</v>
      </c>
      <c r="F542" s="12">
        <f>SUMIF(المشتريات!E:E,A542,المشتريات!K:K)</f>
        <v>0</v>
      </c>
      <c r="G542" s="12" t="str">
        <f t="shared" si="16"/>
        <v/>
      </c>
      <c r="H542" s="12" t="str">
        <f t="shared" si="17"/>
        <v/>
      </c>
    </row>
    <row r="543" spans="2:8" x14ac:dyDescent="0.25">
      <c r="B543" s="32" t="str">
        <f>IF(A543,VLOOKUP(A543,أكواد!J:K,2,0),"")</f>
        <v/>
      </c>
      <c r="E543" s="11">
        <f>SUMIF('التحصيل من المورد'!D:D,A543,'التحصيل من المورد'!F:F)</f>
        <v>0</v>
      </c>
      <c r="F543" s="12">
        <f>SUMIF(المشتريات!E:E,A543,المشتريات!K:K)</f>
        <v>0</v>
      </c>
      <c r="G543" s="12" t="str">
        <f t="shared" si="16"/>
        <v/>
      </c>
      <c r="H543" s="12" t="str">
        <f t="shared" si="17"/>
        <v/>
      </c>
    </row>
    <row r="544" spans="2:8" x14ac:dyDescent="0.25">
      <c r="B544" s="32" t="str">
        <f>IF(A544,VLOOKUP(A544,أكواد!J:K,2,0),"")</f>
        <v/>
      </c>
      <c r="E544" s="11">
        <f>SUMIF('التحصيل من المورد'!D:D,A544,'التحصيل من المورد'!F:F)</f>
        <v>0</v>
      </c>
      <c r="F544" s="12">
        <f>SUMIF(المشتريات!E:E,A544,المشتريات!K:K)</f>
        <v>0</v>
      </c>
      <c r="G544" s="12" t="str">
        <f t="shared" si="16"/>
        <v/>
      </c>
      <c r="H544" s="12" t="str">
        <f t="shared" si="17"/>
        <v/>
      </c>
    </row>
    <row r="545" spans="2:8" x14ac:dyDescent="0.25">
      <c r="B545" s="32" t="str">
        <f>IF(A545,VLOOKUP(A545,أكواد!J:K,2,0),"")</f>
        <v/>
      </c>
      <c r="E545" s="11">
        <f>SUMIF('التحصيل من المورد'!D:D,A545,'التحصيل من المورد'!F:F)</f>
        <v>0</v>
      </c>
      <c r="F545" s="12">
        <f>SUMIF(المشتريات!E:E,A545,المشتريات!K:K)</f>
        <v>0</v>
      </c>
      <c r="G545" s="12" t="str">
        <f t="shared" si="16"/>
        <v/>
      </c>
      <c r="H545" s="12" t="str">
        <f t="shared" si="17"/>
        <v/>
      </c>
    </row>
    <row r="546" spans="2:8" x14ac:dyDescent="0.25">
      <c r="B546" s="32" t="str">
        <f>IF(A546,VLOOKUP(A546,أكواد!J:K,2,0),"")</f>
        <v/>
      </c>
      <c r="E546" s="11">
        <f>SUMIF('التحصيل من المورد'!D:D,A546,'التحصيل من المورد'!F:F)</f>
        <v>0</v>
      </c>
      <c r="F546" s="12">
        <f>SUMIF(المشتريات!E:E,A546,المشتريات!K:K)</f>
        <v>0</v>
      </c>
      <c r="G546" s="12" t="str">
        <f t="shared" si="16"/>
        <v/>
      </c>
      <c r="H546" s="12" t="str">
        <f t="shared" si="17"/>
        <v/>
      </c>
    </row>
    <row r="547" spans="2:8" x14ac:dyDescent="0.25">
      <c r="B547" s="32" t="str">
        <f>IF(A547,VLOOKUP(A547,أكواد!J:K,2,0),"")</f>
        <v/>
      </c>
      <c r="E547" s="11">
        <f>SUMIF('التحصيل من المورد'!D:D,A547,'التحصيل من المورد'!F:F)</f>
        <v>0</v>
      </c>
      <c r="F547" s="12">
        <f>SUMIF(المشتريات!E:E,A547,المشتريات!K:K)</f>
        <v>0</v>
      </c>
      <c r="G547" s="12" t="str">
        <f t="shared" si="16"/>
        <v/>
      </c>
      <c r="H547" s="12" t="str">
        <f t="shared" si="17"/>
        <v/>
      </c>
    </row>
    <row r="548" spans="2:8" x14ac:dyDescent="0.25">
      <c r="B548" s="32" t="str">
        <f>IF(A548,VLOOKUP(A548,أكواد!J:K,2,0),"")</f>
        <v/>
      </c>
      <c r="E548" s="11">
        <f>SUMIF('التحصيل من المورد'!D:D,A548,'التحصيل من المورد'!F:F)</f>
        <v>0</v>
      </c>
      <c r="F548" s="12">
        <f>SUMIF(المشتريات!E:E,A548,المشتريات!K:K)</f>
        <v>0</v>
      </c>
      <c r="G548" s="12" t="str">
        <f t="shared" si="16"/>
        <v/>
      </c>
      <c r="H548" s="12" t="str">
        <f t="shared" si="17"/>
        <v/>
      </c>
    </row>
    <row r="549" spans="2:8" x14ac:dyDescent="0.25">
      <c r="B549" s="32" t="str">
        <f>IF(A549,VLOOKUP(A549,أكواد!J:K,2,0),"")</f>
        <v/>
      </c>
      <c r="E549" s="11">
        <f>SUMIF('التحصيل من المورد'!D:D,A549,'التحصيل من المورد'!F:F)</f>
        <v>0</v>
      </c>
      <c r="F549" s="12">
        <f>SUMIF(المشتريات!E:E,A549,المشتريات!K:K)</f>
        <v>0</v>
      </c>
      <c r="G549" s="12" t="str">
        <f t="shared" si="16"/>
        <v/>
      </c>
      <c r="H549" s="12" t="str">
        <f t="shared" si="17"/>
        <v/>
      </c>
    </row>
    <row r="550" spans="2:8" x14ac:dyDescent="0.25">
      <c r="B550" s="32" t="str">
        <f>IF(A550,VLOOKUP(A550,أكواد!J:K,2,0),"")</f>
        <v/>
      </c>
      <c r="E550" s="11">
        <f>SUMIF('التحصيل من المورد'!D:D,A550,'التحصيل من المورد'!F:F)</f>
        <v>0</v>
      </c>
      <c r="F550" s="12">
        <f>SUMIF(المشتريات!E:E,A550,المشتريات!K:K)</f>
        <v>0</v>
      </c>
      <c r="G550" s="12" t="str">
        <f t="shared" si="16"/>
        <v/>
      </c>
      <c r="H550" s="12" t="str">
        <f t="shared" si="17"/>
        <v/>
      </c>
    </row>
    <row r="551" spans="2:8" x14ac:dyDescent="0.25">
      <c r="B551" s="32" t="str">
        <f>IF(A551,VLOOKUP(A551,أكواد!J:K,2,0),"")</f>
        <v/>
      </c>
      <c r="E551" s="11">
        <f>SUMIF('التحصيل من المورد'!D:D,A551,'التحصيل من المورد'!F:F)</f>
        <v>0</v>
      </c>
      <c r="F551" s="12">
        <f>SUMIF(المشتريات!E:E,A551,المشتريات!K:K)</f>
        <v>0</v>
      </c>
      <c r="G551" s="12" t="str">
        <f t="shared" si="16"/>
        <v/>
      </c>
      <c r="H551" s="12" t="str">
        <f t="shared" si="17"/>
        <v/>
      </c>
    </row>
    <row r="552" spans="2:8" x14ac:dyDescent="0.25">
      <c r="B552" s="32" t="str">
        <f>IF(A552,VLOOKUP(A552,أكواد!J:K,2,0),"")</f>
        <v/>
      </c>
      <c r="E552" s="11">
        <f>SUMIF('التحصيل من المورد'!D:D,A552,'التحصيل من المورد'!F:F)</f>
        <v>0</v>
      </c>
      <c r="F552" s="12">
        <f>SUMIF(المشتريات!E:E,A552,المشتريات!K:K)</f>
        <v>0</v>
      </c>
      <c r="G552" s="12" t="str">
        <f t="shared" si="16"/>
        <v/>
      </c>
      <c r="H552" s="12" t="str">
        <f t="shared" si="17"/>
        <v/>
      </c>
    </row>
    <row r="553" spans="2:8" x14ac:dyDescent="0.25">
      <c r="B553" s="32" t="str">
        <f>IF(A553,VLOOKUP(A553,أكواد!J:K,2,0),"")</f>
        <v/>
      </c>
      <c r="E553" s="11">
        <f>SUMIF('التحصيل من المورد'!D:D,A553,'التحصيل من المورد'!F:F)</f>
        <v>0</v>
      </c>
      <c r="F553" s="12">
        <f>SUMIF(المشتريات!E:E,A553,المشتريات!K:K)</f>
        <v>0</v>
      </c>
      <c r="G553" s="12" t="str">
        <f t="shared" si="16"/>
        <v/>
      </c>
      <c r="H553" s="12" t="str">
        <f t="shared" si="17"/>
        <v/>
      </c>
    </row>
    <row r="554" spans="2:8" x14ac:dyDescent="0.25">
      <c r="B554" s="32" t="str">
        <f>IF(A554,VLOOKUP(A554,أكواد!J:K,2,0),"")</f>
        <v/>
      </c>
      <c r="E554" s="11">
        <f>SUMIF('التحصيل من المورد'!D:D,A554,'التحصيل من المورد'!F:F)</f>
        <v>0</v>
      </c>
      <c r="F554" s="12">
        <f>SUMIF(المشتريات!E:E,A554,المشتريات!K:K)</f>
        <v>0</v>
      </c>
      <c r="G554" s="12" t="str">
        <f t="shared" si="16"/>
        <v/>
      </c>
      <c r="H554" s="12" t="str">
        <f t="shared" si="17"/>
        <v/>
      </c>
    </row>
    <row r="555" spans="2:8" x14ac:dyDescent="0.25">
      <c r="B555" s="32" t="str">
        <f>IF(A555,VLOOKUP(A555,أكواد!J:K,2,0),"")</f>
        <v/>
      </c>
      <c r="E555" s="11">
        <f>SUMIF('التحصيل من المورد'!D:D,A555,'التحصيل من المورد'!F:F)</f>
        <v>0</v>
      </c>
      <c r="F555" s="12">
        <f>SUMIF(المشتريات!E:E,A555,المشتريات!K:K)</f>
        <v>0</v>
      </c>
      <c r="G555" s="12" t="str">
        <f t="shared" si="16"/>
        <v/>
      </c>
      <c r="H555" s="12" t="str">
        <f t="shared" si="17"/>
        <v/>
      </c>
    </row>
    <row r="556" spans="2:8" x14ac:dyDescent="0.25">
      <c r="B556" s="32" t="str">
        <f>IF(A556,VLOOKUP(A556,أكواد!J:K,2,0),"")</f>
        <v/>
      </c>
      <c r="E556" s="11">
        <f>SUMIF('التحصيل من المورد'!D:D,A556,'التحصيل من المورد'!F:F)</f>
        <v>0</v>
      </c>
      <c r="F556" s="12">
        <f>SUMIF(المشتريات!E:E,A556,المشتريات!K:K)</f>
        <v>0</v>
      </c>
      <c r="G556" s="12" t="str">
        <f t="shared" si="16"/>
        <v/>
      </c>
      <c r="H556" s="12" t="str">
        <f t="shared" si="17"/>
        <v/>
      </c>
    </row>
    <row r="557" spans="2:8" x14ac:dyDescent="0.25">
      <c r="B557" s="32" t="str">
        <f>IF(A557,VLOOKUP(A557,أكواد!J:K,2,0),"")</f>
        <v/>
      </c>
      <c r="E557" s="11">
        <f>SUMIF('التحصيل من المورد'!D:D,A557,'التحصيل من المورد'!F:F)</f>
        <v>0</v>
      </c>
      <c r="F557" s="12">
        <f>SUMIF(المشتريات!E:E,A557,المشتريات!K:K)</f>
        <v>0</v>
      </c>
      <c r="G557" s="12" t="str">
        <f t="shared" si="16"/>
        <v/>
      </c>
      <c r="H557" s="12" t="str">
        <f t="shared" si="17"/>
        <v/>
      </c>
    </row>
    <row r="558" spans="2:8" x14ac:dyDescent="0.25">
      <c r="B558" s="32" t="str">
        <f>IF(A558,VLOOKUP(A558,أكواد!J:K,2,0),"")</f>
        <v/>
      </c>
      <c r="E558" s="11">
        <f>SUMIF('التحصيل من المورد'!D:D,A558,'التحصيل من المورد'!F:F)</f>
        <v>0</v>
      </c>
      <c r="F558" s="12">
        <f>SUMIF(المشتريات!E:E,A558,المشتريات!K:K)</f>
        <v>0</v>
      </c>
      <c r="G558" s="12" t="str">
        <f t="shared" si="16"/>
        <v/>
      </c>
      <c r="H558" s="12" t="str">
        <f t="shared" si="17"/>
        <v/>
      </c>
    </row>
    <row r="559" spans="2:8" x14ac:dyDescent="0.25">
      <c r="B559" s="32" t="str">
        <f>IF(A559,VLOOKUP(A559,أكواد!J:K,2,0),"")</f>
        <v/>
      </c>
      <c r="E559" s="11">
        <f>SUMIF('التحصيل من المورد'!D:D,A559,'التحصيل من المورد'!F:F)</f>
        <v>0</v>
      </c>
      <c r="F559" s="12">
        <f>SUMIF(المشتريات!E:E,A559,المشتريات!K:K)</f>
        <v>0</v>
      </c>
      <c r="G559" s="12" t="str">
        <f t="shared" si="16"/>
        <v/>
      </c>
      <c r="H559" s="12" t="str">
        <f t="shared" si="17"/>
        <v/>
      </c>
    </row>
    <row r="560" spans="2:8" x14ac:dyDescent="0.25">
      <c r="B560" s="32" t="str">
        <f>IF(A560,VLOOKUP(A560,أكواد!J:K,2,0),"")</f>
        <v/>
      </c>
      <c r="E560" s="11">
        <f>SUMIF('التحصيل من المورد'!D:D,A560,'التحصيل من المورد'!F:F)</f>
        <v>0</v>
      </c>
      <c r="F560" s="12">
        <f>SUMIF(المشتريات!E:E,A560,المشتريات!K:K)</f>
        <v>0</v>
      </c>
      <c r="G560" s="12" t="str">
        <f t="shared" si="16"/>
        <v/>
      </c>
      <c r="H560" s="12" t="str">
        <f t="shared" si="17"/>
        <v/>
      </c>
    </row>
    <row r="561" spans="2:8" x14ac:dyDescent="0.25">
      <c r="B561" s="32" t="str">
        <f>IF(A561,VLOOKUP(A561,أكواد!J:K,2,0),"")</f>
        <v/>
      </c>
      <c r="E561" s="11">
        <f>SUMIF('التحصيل من المورد'!D:D,A561,'التحصيل من المورد'!F:F)</f>
        <v>0</v>
      </c>
      <c r="F561" s="12">
        <f>SUMIF(المشتريات!E:E,A561,المشتريات!K:K)</f>
        <v>0</v>
      </c>
      <c r="G561" s="12" t="str">
        <f t="shared" si="16"/>
        <v/>
      </c>
      <c r="H561" s="12" t="str">
        <f t="shared" si="17"/>
        <v/>
      </c>
    </row>
    <row r="562" spans="2:8" x14ac:dyDescent="0.25">
      <c r="B562" s="32" t="str">
        <f>IF(A562,VLOOKUP(A562,أكواد!J:K,2,0),"")</f>
        <v/>
      </c>
      <c r="E562" s="11">
        <f>SUMIF('التحصيل من المورد'!D:D,A562,'التحصيل من المورد'!F:F)</f>
        <v>0</v>
      </c>
      <c r="F562" s="12">
        <f>SUMIF(المشتريات!E:E,A562,المشتريات!K:K)</f>
        <v>0</v>
      </c>
      <c r="G562" s="12" t="str">
        <f t="shared" si="16"/>
        <v/>
      </c>
      <c r="H562" s="12" t="str">
        <f t="shared" si="17"/>
        <v/>
      </c>
    </row>
    <row r="563" spans="2:8" x14ac:dyDescent="0.25">
      <c r="B563" s="32" t="str">
        <f>IF(A563,VLOOKUP(A563,أكواد!J:K,2,0),"")</f>
        <v/>
      </c>
      <c r="E563" s="11">
        <f>SUMIF('التحصيل من المورد'!D:D,A563,'التحصيل من المورد'!F:F)</f>
        <v>0</v>
      </c>
      <c r="F563" s="12">
        <f>SUMIF(المشتريات!E:E,A563,المشتريات!K:K)</f>
        <v>0</v>
      </c>
      <c r="G563" s="12" t="str">
        <f t="shared" si="16"/>
        <v/>
      </c>
      <c r="H563" s="12" t="str">
        <f t="shared" si="17"/>
        <v/>
      </c>
    </row>
    <row r="564" spans="2:8" x14ac:dyDescent="0.25">
      <c r="B564" s="32" t="str">
        <f>IF(A564,VLOOKUP(A564,أكواد!J:K,2,0),"")</f>
        <v/>
      </c>
      <c r="E564" s="11">
        <f>SUMIF('التحصيل من المورد'!D:D,A564,'التحصيل من المورد'!F:F)</f>
        <v>0</v>
      </c>
      <c r="F564" s="12">
        <f>SUMIF(المشتريات!E:E,A564,المشتريات!K:K)</f>
        <v>0</v>
      </c>
      <c r="G564" s="12" t="str">
        <f t="shared" si="16"/>
        <v/>
      </c>
      <c r="H564" s="12" t="str">
        <f t="shared" si="17"/>
        <v/>
      </c>
    </row>
    <row r="565" spans="2:8" x14ac:dyDescent="0.25">
      <c r="B565" s="32" t="str">
        <f>IF(A565,VLOOKUP(A565,أكواد!J:K,2,0),"")</f>
        <v/>
      </c>
      <c r="E565" s="11">
        <f>SUMIF('التحصيل من المورد'!D:D,A565,'التحصيل من المورد'!F:F)</f>
        <v>0</v>
      </c>
      <c r="F565" s="12">
        <f>SUMIF(المشتريات!E:E,A565,المشتريات!K:K)</f>
        <v>0</v>
      </c>
      <c r="G565" s="12" t="str">
        <f t="shared" si="16"/>
        <v/>
      </c>
      <c r="H565" s="12" t="str">
        <f t="shared" si="17"/>
        <v/>
      </c>
    </row>
    <row r="566" spans="2:8" x14ac:dyDescent="0.25">
      <c r="B566" s="32" t="str">
        <f>IF(A566,VLOOKUP(A566,أكواد!J:K,2,0),"")</f>
        <v/>
      </c>
      <c r="E566" s="11">
        <f>SUMIF('التحصيل من المورد'!D:D,A566,'التحصيل من المورد'!F:F)</f>
        <v>0</v>
      </c>
      <c r="F566" s="12">
        <f>SUMIF(المشتريات!E:E,A566,المشتريات!K:K)</f>
        <v>0</v>
      </c>
      <c r="G566" s="12" t="str">
        <f t="shared" si="16"/>
        <v/>
      </c>
      <c r="H566" s="12" t="str">
        <f t="shared" si="17"/>
        <v/>
      </c>
    </row>
    <row r="567" spans="2:8" x14ac:dyDescent="0.25">
      <c r="B567" s="32" t="str">
        <f>IF(A567,VLOOKUP(A567,أكواد!J:K,2,0),"")</f>
        <v/>
      </c>
      <c r="E567" s="11">
        <f>SUMIF('التحصيل من المورد'!D:D,A567,'التحصيل من المورد'!F:F)</f>
        <v>0</v>
      </c>
      <c r="F567" s="12">
        <f>SUMIF(المشتريات!E:E,A567,المشتريات!K:K)</f>
        <v>0</v>
      </c>
      <c r="G567" s="12" t="str">
        <f t="shared" si="16"/>
        <v/>
      </c>
      <c r="H567" s="12" t="str">
        <f t="shared" si="17"/>
        <v/>
      </c>
    </row>
    <row r="568" spans="2:8" x14ac:dyDescent="0.25">
      <c r="B568" s="32" t="str">
        <f>IF(A568,VLOOKUP(A568,أكواد!J:K,2,0),"")</f>
        <v/>
      </c>
      <c r="E568" s="11">
        <f>SUMIF('التحصيل من المورد'!D:D,A568,'التحصيل من المورد'!F:F)</f>
        <v>0</v>
      </c>
      <c r="F568" s="12">
        <f>SUMIF(المشتريات!E:E,A568,المشتريات!K:K)</f>
        <v>0</v>
      </c>
      <c r="G568" s="12" t="str">
        <f t="shared" si="16"/>
        <v/>
      </c>
      <c r="H568" s="12" t="str">
        <f t="shared" si="17"/>
        <v/>
      </c>
    </row>
    <row r="569" spans="2:8" x14ac:dyDescent="0.25">
      <c r="B569" s="32" t="str">
        <f>IF(A569,VLOOKUP(A569,أكواد!J:K,2,0),"")</f>
        <v/>
      </c>
      <c r="E569" s="11">
        <f>SUMIF('التحصيل من المورد'!D:D,A569,'التحصيل من المورد'!F:F)</f>
        <v>0</v>
      </c>
      <c r="F569" s="12">
        <f>SUMIF(المشتريات!E:E,A569,المشتريات!K:K)</f>
        <v>0</v>
      </c>
      <c r="G569" s="12" t="str">
        <f t="shared" si="16"/>
        <v/>
      </c>
      <c r="H569" s="12" t="str">
        <f t="shared" si="17"/>
        <v/>
      </c>
    </row>
    <row r="570" spans="2:8" x14ac:dyDescent="0.25">
      <c r="B570" s="32" t="str">
        <f>IF(A570,VLOOKUP(A570,أكواد!J:K,2,0),"")</f>
        <v/>
      </c>
      <c r="E570" s="11">
        <f>SUMIF('التحصيل من المورد'!D:D,A570,'التحصيل من المورد'!F:F)</f>
        <v>0</v>
      </c>
      <c r="F570" s="12">
        <f>SUMIF(المشتريات!E:E,A570,المشتريات!K:K)</f>
        <v>0</v>
      </c>
      <c r="G570" s="12" t="str">
        <f t="shared" si="16"/>
        <v/>
      </c>
      <c r="H570" s="12" t="str">
        <f t="shared" si="17"/>
        <v/>
      </c>
    </row>
    <row r="571" spans="2:8" x14ac:dyDescent="0.25">
      <c r="B571" s="32" t="str">
        <f>IF(A571,VLOOKUP(A571,أكواد!J:K,2,0),"")</f>
        <v/>
      </c>
      <c r="E571" s="11">
        <f>SUMIF('التحصيل من المورد'!D:D,A571,'التحصيل من المورد'!F:F)</f>
        <v>0</v>
      </c>
      <c r="F571" s="12">
        <f>SUMIF(المشتريات!E:E,A571,المشتريات!K:K)</f>
        <v>0</v>
      </c>
      <c r="G571" s="12" t="str">
        <f t="shared" si="16"/>
        <v/>
      </c>
      <c r="H571" s="12" t="str">
        <f t="shared" si="17"/>
        <v/>
      </c>
    </row>
    <row r="572" spans="2:8" x14ac:dyDescent="0.25">
      <c r="B572" s="32" t="str">
        <f>IF(A572,VLOOKUP(A572,أكواد!J:K,2,0),"")</f>
        <v/>
      </c>
      <c r="E572" s="11">
        <f>SUMIF('التحصيل من المورد'!D:D,A572,'التحصيل من المورد'!F:F)</f>
        <v>0</v>
      </c>
      <c r="F572" s="12">
        <f>SUMIF(المشتريات!E:E,A572,المشتريات!K:K)</f>
        <v>0</v>
      </c>
      <c r="G572" s="12" t="str">
        <f t="shared" si="16"/>
        <v/>
      </c>
      <c r="H572" s="12" t="str">
        <f t="shared" si="17"/>
        <v/>
      </c>
    </row>
    <row r="573" spans="2:8" x14ac:dyDescent="0.25">
      <c r="B573" s="32" t="str">
        <f>IF(A573,VLOOKUP(A573,أكواد!J:K,2,0),"")</f>
        <v/>
      </c>
      <c r="E573" s="11">
        <f>SUMIF('التحصيل من المورد'!D:D,A573,'التحصيل من المورد'!F:F)</f>
        <v>0</v>
      </c>
      <c r="F573" s="12">
        <f>SUMIF(المشتريات!E:E,A573,المشتريات!K:K)</f>
        <v>0</v>
      </c>
      <c r="G573" s="12" t="str">
        <f t="shared" si="16"/>
        <v/>
      </c>
      <c r="H573" s="12" t="str">
        <f t="shared" si="17"/>
        <v/>
      </c>
    </row>
    <row r="574" spans="2:8" x14ac:dyDescent="0.25">
      <c r="B574" s="32" t="str">
        <f>IF(A574,VLOOKUP(A574,أكواد!J:K,2,0),"")</f>
        <v/>
      </c>
      <c r="E574" s="11">
        <f>SUMIF('التحصيل من المورد'!D:D,A574,'التحصيل من المورد'!F:F)</f>
        <v>0</v>
      </c>
      <c r="F574" s="12">
        <f>SUMIF(المشتريات!E:E,A574,المشتريات!K:K)</f>
        <v>0</v>
      </c>
      <c r="G574" s="12" t="str">
        <f t="shared" si="16"/>
        <v/>
      </c>
      <c r="H574" s="12" t="str">
        <f t="shared" si="17"/>
        <v/>
      </c>
    </row>
    <row r="575" spans="2:8" x14ac:dyDescent="0.25">
      <c r="B575" s="32" t="str">
        <f>IF(A575,VLOOKUP(A575,أكواد!J:K,2,0),"")</f>
        <v/>
      </c>
      <c r="E575" s="11">
        <f>SUMIF('التحصيل من المورد'!D:D,A575,'التحصيل من المورد'!F:F)</f>
        <v>0</v>
      </c>
      <c r="F575" s="12">
        <f>SUMIF(المشتريات!E:E,A575,المشتريات!K:K)</f>
        <v>0</v>
      </c>
      <c r="G575" s="12" t="str">
        <f t="shared" si="16"/>
        <v/>
      </c>
      <c r="H575" s="12" t="str">
        <f t="shared" si="17"/>
        <v/>
      </c>
    </row>
    <row r="576" spans="2:8" x14ac:dyDescent="0.25">
      <c r="B576" s="32" t="str">
        <f>IF(A576,VLOOKUP(A576,أكواد!J:K,2,0),"")</f>
        <v/>
      </c>
      <c r="E576" s="11">
        <f>SUMIF('التحصيل من المورد'!D:D,A576,'التحصيل من المورد'!F:F)</f>
        <v>0</v>
      </c>
      <c r="F576" s="12">
        <f>SUMIF(المشتريات!E:E,A576,المشتريات!K:K)</f>
        <v>0</v>
      </c>
      <c r="G576" s="12" t="str">
        <f t="shared" si="16"/>
        <v/>
      </c>
      <c r="H576" s="12" t="str">
        <f t="shared" si="17"/>
        <v/>
      </c>
    </row>
    <row r="577" spans="2:8" x14ac:dyDescent="0.25">
      <c r="B577" s="32" t="str">
        <f>IF(A577,VLOOKUP(A577,أكواد!J:K,2,0),"")</f>
        <v/>
      </c>
      <c r="E577" s="11">
        <f>SUMIF('التحصيل من المورد'!D:D,A577,'التحصيل من المورد'!F:F)</f>
        <v>0</v>
      </c>
      <c r="F577" s="12">
        <f>SUMIF(المشتريات!E:E,A577,المشتريات!K:K)</f>
        <v>0</v>
      </c>
      <c r="G577" s="12" t="str">
        <f t="shared" si="16"/>
        <v/>
      </c>
      <c r="H577" s="12" t="str">
        <f t="shared" si="17"/>
        <v/>
      </c>
    </row>
    <row r="578" spans="2:8" x14ac:dyDescent="0.25">
      <c r="B578" s="32" t="str">
        <f>IF(A578,VLOOKUP(A578,أكواد!J:K,2,0),"")</f>
        <v/>
      </c>
      <c r="E578" s="11">
        <f>SUMIF('التحصيل من المورد'!D:D,A578,'التحصيل من المورد'!F:F)</f>
        <v>0</v>
      </c>
      <c r="F578" s="12">
        <f>SUMIF(المشتريات!E:E,A578,المشتريات!K:K)</f>
        <v>0</v>
      </c>
      <c r="G578" s="12" t="str">
        <f t="shared" si="16"/>
        <v/>
      </c>
      <c r="H578" s="12" t="str">
        <f t="shared" si="17"/>
        <v/>
      </c>
    </row>
    <row r="579" spans="2:8" x14ac:dyDescent="0.25">
      <c r="B579" s="32" t="str">
        <f>IF(A579,VLOOKUP(A579,أكواد!J:K,2,0),"")</f>
        <v/>
      </c>
      <c r="E579" s="11">
        <f>SUMIF('التحصيل من المورد'!D:D,A579,'التحصيل من المورد'!F:F)</f>
        <v>0</v>
      </c>
      <c r="F579" s="12">
        <f>SUMIF(المشتريات!E:E,A579,المشتريات!K:K)</f>
        <v>0</v>
      </c>
      <c r="G579" s="12" t="str">
        <f t="shared" si="16"/>
        <v/>
      </c>
      <c r="H579" s="12" t="str">
        <f t="shared" si="17"/>
        <v/>
      </c>
    </row>
    <row r="580" spans="2:8" x14ac:dyDescent="0.25">
      <c r="B580" s="32" t="str">
        <f>IF(A580,VLOOKUP(A580,أكواد!J:K,2,0),"")</f>
        <v/>
      </c>
      <c r="E580" s="11">
        <f>SUMIF('التحصيل من المورد'!D:D,A580,'التحصيل من المورد'!F:F)</f>
        <v>0</v>
      </c>
      <c r="F580" s="12">
        <f>SUMIF(المشتريات!E:E,A580,المشتريات!K:K)</f>
        <v>0</v>
      </c>
      <c r="G580" s="12" t="str">
        <f t="shared" si="16"/>
        <v/>
      </c>
      <c r="H580" s="12" t="str">
        <f t="shared" si="17"/>
        <v/>
      </c>
    </row>
    <row r="581" spans="2:8" x14ac:dyDescent="0.25">
      <c r="B581" s="32" t="str">
        <f>IF(A581,VLOOKUP(A581,أكواد!J:K,2,0),"")</f>
        <v/>
      </c>
      <c r="E581" s="11">
        <f>SUMIF('التحصيل من المورد'!D:D,A581,'التحصيل من المورد'!F:F)</f>
        <v>0</v>
      </c>
      <c r="F581" s="12">
        <f>SUMIF(المشتريات!E:E,A581,المشتريات!K:K)</f>
        <v>0</v>
      </c>
      <c r="G581" s="12" t="str">
        <f t="shared" si="16"/>
        <v/>
      </c>
      <c r="H581" s="12" t="str">
        <f t="shared" si="17"/>
        <v/>
      </c>
    </row>
    <row r="582" spans="2:8" x14ac:dyDescent="0.25">
      <c r="B582" s="32" t="str">
        <f>IF(A582,VLOOKUP(A582,أكواد!J:K,2,0),"")</f>
        <v/>
      </c>
      <c r="E582" s="11">
        <f>SUMIF('التحصيل من المورد'!D:D,A582,'التحصيل من المورد'!F:F)</f>
        <v>0</v>
      </c>
      <c r="F582" s="12">
        <f>SUMIF(المشتريات!E:E,A582,المشتريات!K:K)</f>
        <v>0</v>
      </c>
      <c r="G582" s="12" t="str">
        <f t="shared" ref="G582:G645" si="18">IF(SUM(C582+E582)&gt;SUM(D582+F582),SUM(C582+E582)-SUM(D582+F582),"")</f>
        <v/>
      </c>
      <c r="H582" s="12" t="str">
        <f t="shared" ref="H582:H645" si="19">IF(SUM(D582+F582)&gt;SUM(C582+E582),SUM(D582+F582)-SUM(C582+E582),"")</f>
        <v/>
      </c>
    </row>
    <row r="583" spans="2:8" x14ac:dyDescent="0.25">
      <c r="B583" s="32" t="str">
        <f>IF(A583,VLOOKUP(A583,أكواد!J:K,2,0),"")</f>
        <v/>
      </c>
      <c r="E583" s="11">
        <f>SUMIF('التحصيل من المورد'!D:D,A583,'التحصيل من المورد'!F:F)</f>
        <v>0</v>
      </c>
      <c r="F583" s="12">
        <f>SUMIF(المشتريات!E:E,A583,المشتريات!K:K)</f>
        <v>0</v>
      </c>
      <c r="G583" s="12" t="str">
        <f t="shared" si="18"/>
        <v/>
      </c>
      <c r="H583" s="12" t="str">
        <f t="shared" si="19"/>
        <v/>
      </c>
    </row>
    <row r="584" spans="2:8" x14ac:dyDescent="0.25">
      <c r="B584" s="32" t="str">
        <f>IF(A584,VLOOKUP(A584,أكواد!J:K,2,0),"")</f>
        <v/>
      </c>
      <c r="E584" s="11">
        <f>SUMIF('التحصيل من المورد'!D:D,A584,'التحصيل من المورد'!F:F)</f>
        <v>0</v>
      </c>
      <c r="F584" s="12">
        <f>SUMIF(المشتريات!E:E,A584,المشتريات!K:K)</f>
        <v>0</v>
      </c>
      <c r="G584" s="12" t="str">
        <f t="shared" si="18"/>
        <v/>
      </c>
      <c r="H584" s="12" t="str">
        <f t="shared" si="19"/>
        <v/>
      </c>
    </row>
    <row r="585" spans="2:8" x14ac:dyDescent="0.25">
      <c r="B585" s="32" t="str">
        <f>IF(A585,VLOOKUP(A585,أكواد!J:K,2,0),"")</f>
        <v/>
      </c>
      <c r="E585" s="11">
        <f>SUMIF('التحصيل من المورد'!D:D,A585,'التحصيل من المورد'!F:F)</f>
        <v>0</v>
      </c>
      <c r="F585" s="12">
        <f>SUMIF(المشتريات!E:E,A585,المشتريات!K:K)</f>
        <v>0</v>
      </c>
      <c r="G585" s="12" t="str">
        <f t="shared" si="18"/>
        <v/>
      </c>
      <c r="H585" s="12" t="str">
        <f t="shared" si="19"/>
        <v/>
      </c>
    </row>
    <row r="586" spans="2:8" x14ac:dyDescent="0.25">
      <c r="B586" s="32" t="str">
        <f>IF(A586,VLOOKUP(A586,أكواد!J:K,2,0),"")</f>
        <v/>
      </c>
      <c r="E586" s="11">
        <f>SUMIF('التحصيل من المورد'!D:D,A586,'التحصيل من المورد'!F:F)</f>
        <v>0</v>
      </c>
      <c r="F586" s="12">
        <f>SUMIF(المشتريات!E:E,A586,المشتريات!K:K)</f>
        <v>0</v>
      </c>
      <c r="G586" s="12" t="str">
        <f t="shared" si="18"/>
        <v/>
      </c>
      <c r="H586" s="12" t="str">
        <f t="shared" si="19"/>
        <v/>
      </c>
    </row>
    <row r="587" spans="2:8" x14ac:dyDescent="0.25">
      <c r="B587" s="32" t="str">
        <f>IF(A587,VLOOKUP(A587,أكواد!J:K,2,0),"")</f>
        <v/>
      </c>
      <c r="E587" s="11">
        <f>SUMIF('التحصيل من المورد'!D:D,A587,'التحصيل من المورد'!F:F)</f>
        <v>0</v>
      </c>
      <c r="F587" s="12">
        <f>SUMIF(المشتريات!E:E,A587,المشتريات!K:K)</f>
        <v>0</v>
      </c>
      <c r="G587" s="12" t="str">
        <f t="shared" si="18"/>
        <v/>
      </c>
      <c r="H587" s="12" t="str">
        <f t="shared" si="19"/>
        <v/>
      </c>
    </row>
    <row r="588" spans="2:8" x14ac:dyDescent="0.25">
      <c r="B588" s="32" t="str">
        <f>IF(A588,VLOOKUP(A588,أكواد!J:K,2,0),"")</f>
        <v/>
      </c>
      <c r="E588" s="11">
        <f>SUMIF('التحصيل من المورد'!D:D,A588,'التحصيل من المورد'!F:F)</f>
        <v>0</v>
      </c>
      <c r="F588" s="12">
        <f>SUMIF(المشتريات!E:E,A588,المشتريات!K:K)</f>
        <v>0</v>
      </c>
      <c r="G588" s="12" t="str">
        <f t="shared" si="18"/>
        <v/>
      </c>
      <c r="H588" s="12" t="str">
        <f t="shared" si="19"/>
        <v/>
      </c>
    </row>
    <row r="589" spans="2:8" x14ac:dyDescent="0.25">
      <c r="B589" s="32" t="str">
        <f>IF(A589,VLOOKUP(A589,أكواد!J:K,2,0),"")</f>
        <v/>
      </c>
      <c r="E589" s="11">
        <f>SUMIF('التحصيل من المورد'!D:D,A589,'التحصيل من المورد'!F:F)</f>
        <v>0</v>
      </c>
      <c r="F589" s="12">
        <f>SUMIF(المشتريات!E:E,A589,المشتريات!K:K)</f>
        <v>0</v>
      </c>
      <c r="G589" s="12" t="str">
        <f t="shared" si="18"/>
        <v/>
      </c>
      <c r="H589" s="12" t="str">
        <f t="shared" si="19"/>
        <v/>
      </c>
    </row>
    <row r="590" spans="2:8" x14ac:dyDescent="0.25">
      <c r="B590" s="32" t="str">
        <f>IF(A590,VLOOKUP(A590,أكواد!J:K,2,0),"")</f>
        <v/>
      </c>
      <c r="E590" s="11">
        <f>SUMIF('التحصيل من المورد'!D:D,A590,'التحصيل من المورد'!F:F)</f>
        <v>0</v>
      </c>
      <c r="F590" s="12">
        <f>SUMIF(المشتريات!E:E,A590,المشتريات!K:K)</f>
        <v>0</v>
      </c>
      <c r="G590" s="12" t="str">
        <f t="shared" si="18"/>
        <v/>
      </c>
      <c r="H590" s="12" t="str">
        <f t="shared" si="19"/>
        <v/>
      </c>
    </row>
    <row r="591" spans="2:8" x14ac:dyDescent="0.25">
      <c r="B591" s="32" t="str">
        <f>IF(A591,VLOOKUP(A591,أكواد!J:K,2,0),"")</f>
        <v/>
      </c>
      <c r="E591" s="11">
        <f>SUMIF('التحصيل من المورد'!D:D,A591,'التحصيل من المورد'!F:F)</f>
        <v>0</v>
      </c>
      <c r="F591" s="12">
        <f>SUMIF(المشتريات!E:E,A591,المشتريات!K:K)</f>
        <v>0</v>
      </c>
      <c r="G591" s="12" t="str">
        <f t="shared" si="18"/>
        <v/>
      </c>
      <c r="H591" s="12" t="str">
        <f t="shared" si="19"/>
        <v/>
      </c>
    </row>
    <row r="592" spans="2:8" x14ac:dyDescent="0.25">
      <c r="B592" s="32" t="str">
        <f>IF(A592,VLOOKUP(A592,أكواد!J:K,2,0),"")</f>
        <v/>
      </c>
      <c r="E592" s="11">
        <f>SUMIF('التحصيل من المورد'!D:D,A592,'التحصيل من المورد'!F:F)</f>
        <v>0</v>
      </c>
      <c r="F592" s="12">
        <f>SUMIF(المشتريات!E:E,A592,المشتريات!K:K)</f>
        <v>0</v>
      </c>
      <c r="G592" s="12" t="str">
        <f t="shared" si="18"/>
        <v/>
      </c>
      <c r="H592" s="12" t="str">
        <f t="shared" si="19"/>
        <v/>
      </c>
    </row>
    <row r="593" spans="2:8" x14ac:dyDescent="0.25">
      <c r="B593" s="32" t="str">
        <f>IF(A593,VLOOKUP(A593,أكواد!J:K,2,0),"")</f>
        <v/>
      </c>
      <c r="E593" s="11">
        <f>SUMIF('التحصيل من المورد'!D:D,A593,'التحصيل من المورد'!F:F)</f>
        <v>0</v>
      </c>
      <c r="F593" s="12">
        <f>SUMIF(المشتريات!E:E,A593,المشتريات!K:K)</f>
        <v>0</v>
      </c>
      <c r="G593" s="12" t="str">
        <f t="shared" si="18"/>
        <v/>
      </c>
      <c r="H593" s="12" t="str">
        <f t="shared" si="19"/>
        <v/>
      </c>
    </row>
    <row r="594" spans="2:8" x14ac:dyDescent="0.25">
      <c r="B594" s="32" t="str">
        <f>IF(A594,VLOOKUP(A594,أكواد!J:K,2,0),"")</f>
        <v/>
      </c>
      <c r="E594" s="11">
        <f>SUMIF('التحصيل من المورد'!D:D,A594,'التحصيل من المورد'!F:F)</f>
        <v>0</v>
      </c>
      <c r="F594" s="12">
        <f>SUMIF(المشتريات!E:E,A594,المشتريات!K:K)</f>
        <v>0</v>
      </c>
      <c r="G594" s="12" t="str">
        <f t="shared" si="18"/>
        <v/>
      </c>
      <c r="H594" s="12" t="str">
        <f t="shared" si="19"/>
        <v/>
      </c>
    </row>
    <row r="595" spans="2:8" x14ac:dyDescent="0.25">
      <c r="B595" s="32" t="str">
        <f>IF(A595,VLOOKUP(A595,أكواد!J:K,2,0),"")</f>
        <v/>
      </c>
      <c r="E595" s="11">
        <f>SUMIF('التحصيل من المورد'!D:D,A595,'التحصيل من المورد'!F:F)</f>
        <v>0</v>
      </c>
      <c r="F595" s="12">
        <f>SUMIF(المشتريات!E:E,A595,المشتريات!K:K)</f>
        <v>0</v>
      </c>
      <c r="G595" s="12" t="str">
        <f t="shared" si="18"/>
        <v/>
      </c>
      <c r="H595" s="12" t="str">
        <f t="shared" si="19"/>
        <v/>
      </c>
    </row>
    <row r="596" spans="2:8" x14ac:dyDescent="0.25">
      <c r="B596" s="32" t="str">
        <f>IF(A596,VLOOKUP(A596,أكواد!J:K,2,0),"")</f>
        <v/>
      </c>
      <c r="E596" s="11">
        <f>SUMIF('التحصيل من المورد'!D:D,A596,'التحصيل من المورد'!F:F)</f>
        <v>0</v>
      </c>
      <c r="F596" s="12">
        <f>SUMIF(المشتريات!E:E,A596,المشتريات!K:K)</f>
        <v>0</v>
      </c>
      <c r="G596" s="12" t="str">
        <f t="shared" si="18"/>
        <v/>
      </c>
      <c r="H596" s="12" t="str">
        <f t="shared" si="19"/>
        <v/>
      </c>
    </row>
    <row r="597" spans="2:8" x14ac:dyDescent="0.25">
      <c r="B597" s="32" t="str">
        <f>IF(A597,VLOOKUP(A597,أكواد!J:K,2,0),"")</f>
        <v/>
      </c>
      <c r="E597" s="11">
        <f>SUMIF('التحصيل من المورد'!D:D,A597,'التحصيل من المورد'!F:F)</f>
        <v>0</v>
      </c>
      <c r="F597" s="12">
        <f>SUMIF(المشتريات!E:E,A597,المشتريات!K:K)</f>
        <v>0</v>
      </c>
      <c r="G597" s="12" t="str">
        <f t="shared" si="18"/>
        <v/>
      </c>
      <c r="H597" s="12" t="str">
        <f t="shared" si="19"/>
        <v/>
      </c>
    </row>
    <row r="598" spans="2:8" x14ac:dyDescent="0.25">
      <c r="B598" s="32" t="str">
        <f>IF(A598,VLOOKUP(A598,أكواد!J:K,2,0),"")</f>
        <v/>
      </c>
      <c r="E598" s="11">
        <f>SUMIF('التحصيل من المورد'!D:D,A598,'التحصيل من المورد'!F:F)</f>
        <v>0</v>
      </c>
      <c r="F598" s="12">
        <f>SUMIF(المشتريات!E:E,A598,المشتريات!K:K)</f>
        <v>0</v>
      </c>
      <c r="G598" s="12" t="str">
        <f t="shared" si="18"/>
        <v/>
      </c>
      <c r="H598" s="12" t="str">
        <f t="shared" si="19"/>
        <v/>
      </c>
    </row>
    <row r="599" spans="2:8" x14ac:dyDescent="0.25">
      <c r="B599" s="32" t="str">
        <f>IF(A599,VLOOKUP(A599,أكواد!J:K,2,0),"")</f>
        <v/>
      </c>
      <c r="E599" s="11">
        <f>SUMIF('التحصيل من المورد'!D:D,A599,'التحصيل من المورد'!F:F)</f>
        <v>0</v>
      </c>
      <c r="F599" s="12">
        <f>SUMIF(المشتريات!E:E,A599,المشتريات!K:K)</f>
        <v>0</v>
      </c>
      <c r="G599" s="12" t="str">
        <f t="shared" si="18"/>
        <v/>
      </c>
      <c r="H599" s="12" t="str">
        <f t="shared" si="19"/>
        <v/>
      </c>
    </row>
    <row r="600" spans="2:8" x14ac:dyDescent="0.25">
      <c r="B600" s="32" t="str">
        <f>IF(A600,VLOOKUP(A600,أكواد!J:K,2,0),"")</f>
        <v/>
      </c>
      <c r="E600" s="11">
        <f>SUMIF('التحصيل من المورد'!D:D,A600,'التحصيل من المورد'!F:F)</f>
        <v>0</v>
      </c>
      <c r="F600" s="12">
        <f>SUMIF(المشتريات!E:E,A600,المشتريات!K:K)</f>
        <v>0</v>
      </c>
      <c r="G600" s="12" t="str">
        <f t="shared" si="18"/>
        <v/>
      </c>
      <c r="H600" s="12" t="str">
        <f t="shared" si="19"/>
        <v/>
      </c>
    </row>
    <row r="601" spans="2:8" x14ac:dyDescent="0.25">
      <c r="B601" s="32" t="str">
        <f>IF(A601,VLOOKUP(A601,أكواد!J:K,2,0),"")</f>
        <v/>
      </c>
      <c r="E601" s="11">
        <f>SUMIF('التحصيل من المورد'!D:D,A601,'التحصيل من المورد'!F:F)</f>
        <v>0</v>
      </c>
      <c r="F601" s="12">
        <f>SUMIF(المشتريات!E:E,A601,المشتريات!K:K)</f>
        <v>0</v>
      </c>
      <c r="G601" s="12" t="str">
        <f t="shared" si="18"/>
        <v/>
      </c>
      <c r="H601" s="12" t="str">
        <f t="shared" si="19"/>
        <v/>
      </c>
    </row>
    <row r="602" spans="2:8" x14ac:dyDescent="0.25">
      <c r="B602" s="32" t="str">
        <f>IF(A602,VLOOKUP(A602,أكواد!J:K,2,0),"")</f>
        <v/>
      </c>
      <c r="E602" s="11">
        <f>SUMIF('التحصيل من المورد'!D:D,A602,'التحصيل من المورد'!F:F)</f>
        <v>0</v>
      </c>
      <c r="F602" s="12">
        <f>SUMIF(المشتريات!E:E,A602,المشتريات!K:K)</f>
        <v>0</v>
      </c>
      <c r="G602" s="12" t="str">
        <f t="shared" si="18"/>
        <v/>
      </c>
      <c r="H602" s="12" t="str">
        <f t="shared" si="19"/>
        <v/>
      </c>
    </row>
    <row r="603" spans="2:8" x14ac:dyDescent="0.25">
      <c r="B603" s="32" t="str">
        <f>IF(A603,VLOOKUP(A603,أكواد!J:K,2,0),"")</f>
        <v/>
      </c>
      <c r="E603" s="11">
        <f>SUMIF('التحصيل من المورد'!D:D,A603,'التحصيل من المورد'!F:F)</f>
        <v>0</v>
      </c>
      <c r="F603" s="12">
        <f>SUMIF(المشتريات!E:E,A603,المشتريات!K:K)</f>
        <v>0</v>
      </c>
      <c r="G603" s="12" t="str">
        <f t="shared" si="18"/>
        <v/>
      </c>
      <c r="H603" s="12" t="str">
        <f t="shared" si="19"/>
        <v/>
      </c>
    </row>
    <row r="604" spans="2:8" x14ac:dyDescent="0.25">
      <c r="B604" s="32" t="str">
        <f>IF(A604,VLOOKUP(A604,أكواد!J:K,2,0),"")</f>
        <v/>
      </c>
      <c r="E604" s="11">
        <f>SUMIF('التحصيل من المورد'!D:D,A604,'التحصيل من المورد'!F:F)</f>
        <v>0</v>
      </c>
      <c r="F604" s="12">
        <f>SUMIF(المشتريات!E:E,A604,المشتريات!K:K)</f>
        <v>0</v>
      </c>
      <c r="G604" s="12" t="str">
        <f t="shared" si="18"/>
        <v/>
      </c>
      <c r="H604" s="12" t="str">
        <f t="shared" si="19"/>
        <v/>
      </c>
    </row>
    <row r="605" spans="2:8" x14ac:dyDescent="0.25">
      <c r="B605" s="32" t="str">
        <f>IF(A605,VLOOKUP(A605,أكواد!J:K,2,0),"")</f>
        <v/>
      </c>
      <c r="E605" s="11">
        <f>SUMIF('التحصيل من المورد'!D:D,A605,'التحصيل من المورد'!F:F)</f>
        <v>0</v>
      </c>
      <c r="F605" s="12">
        <f>SUMIF(المشتريات!E:E,A605,المشتريات!K:K)</f>
        <v>0</v>
      </c>
      <c r="G605" s="12" t="str">
        <f t="shared" si="18"/>
        <v/>
      </c>
      <c r="H605" s="12" t="str">
        <f t="shared" si="19"/>
        <v/>
      </c>
    </row>
    <row r="606" spans="2:8" x14ac:dyDescent="0.25">
      <c r="B606" s="32" t="str">
        <f>IF(A606,VLOOKUP(A606,أكواد!J:K,2,0),"")</f>
        <v/>
      </c>
      <c r="E606" s="11">
        <f>SUMIF('التحصيل من المورد'!D:D,A606,'التحصيل من المورد'!F:F)</f>
        <v>0</v>
      </c>
      <c r="F606" s="12">
        <f>SUMIF(المشتريات!E:E,A606,المشتريات!K:K)</f>
        <v>0</v>
      </c>
      <c r="G606" s="12" t="str">
        <f t="shared" si="18"/>
        <v/>
      </c>
      <c r="H606" s="12" t="str">
        <f t="shared" si="19"/>
        <v/>
      </c>
    </row>
    <row r="607" spans="2:8" x14ac:dyDescent="0.25">
      <c r="B607" s="32" t="str">
        <f>IF(A607,VLOOKUP(A607,أكواد!J:K,2,0),"")</f>
        <v/>
      </c>
      <c r="E607" s="11">
        <f>SUMIF('التحصيل من المورد'!D:D,A607,'التحصيل من المورد'!F:F)</f>
        <v>0</v>
      </c>
      <c r="F607" s="12">
        <f>SUMIF(المشتريات!E:E,A607,المشتريات!K:K)</f>
        <v>0</v>
      </c>
      <c r="G607" s="12" t="str">
        <f t="shared" si="18"/>
        <v/>
      </c>
      <c r="H607" s="12" t="str">
        <f t="shared" si="19"/>
        <v/>
      </c>
    </row>
    <row r="608" spans="2:8" x14ac:dyDescent="0.25">
      <c r="B608" s="32" t="str">
        <f>IF(A608,VLOOKUP(A608,أكواد!J:K,2,0),"")</f>
        <v/>
      </c>
      <c r="E608" s="11">
        <f>SUMIF('التحصيل من المورد'!D:D,A608,'التحصيل من المورد'!F:F)</f>
        <v>0</v>
      </c>
      <c r="F608" s="12">
        <f>SUMIF(المشتريات!E:E,A608,المشتريات!K:K)</f>
        <v>0</v>
      </c>
      <c r="G608" s="12" t="str">
        <f t="shared" si="18"/>
        <v/>
      </c>
      <c r="H608" s="12" t="str">
        <f t="shared" si="19"/>
        <v/>
      </c>
    </row>
    <row r="609" spans="2:8" x14ac:dyDescent="0.25">
      <c r="B609" s="32" t="str">
        <f>IF(A609,VLOOKUP(A609,أكواد!J:K,2,0),"")</f>
        <v/>
      </c>
      <c r="E609" s="11">
        <f>SUMIF('التحصيل من المورد'!D:D,A609,'التحصيل من المورد'!F:F)</f>
        <v>0</v>
      </c>
      <c r="F609" s="12">
        <f>SUMIF(المشتريات!E:E,A609,المشتريات!K:K)</f>
        <v>0</v>
      </c>
      <c r="G609" s="12" t="str">
        <f t="shared" si="18"/>
        <v/>
      </c>
      <c r="H609" s="12" t="str">
        <f t="shared" si="19"/>
        <v/>
      </c>
    </row>
    <row r="610" spans="2:8" x14ac:dyDescent="0.25">
      <c r="B610" s="32" t="str">
        <f>IF(A610,VLOOKUP(A610,أكواد!J:K,2,0),"")</f>
        <v/>
      </c>
      <c r="E610" s="11">
        <f>SUMIF('التحصيل من المورد'!D:D,A610,'التحصيل من المورد'!F:F)</f>
        <v>0</v>
      </c>
      <c r="F610" s="12">
        <f>SUMIF(المشتريات!E:E,A610,المشتريات!K:K)</f>
        <v>0</v>
      </c>
      <c r="G610" s="12" t="str">
        <f t="shared" si="18"/>
        <v/>
      </c>
      <c r="H610" s="12" t="str">
        <f t="shared" si="19"/>
        <v/>
      </c>
    </row>
    <row r="611" spans="2:8" x14ac:dyDescent="0.25">
      <c r="B611" s="32" t="str">
        <f>IF(A611,VLOOKUP(A611,أكواد!J:K,2,0),"")</f>
        <v/>
      </c>
      <c r="E611" s="11">
        <f>SUMIF('التحصيل من المورد'!D:D,A611,'التحصيل من المورد'!F:F)</f>
        <v>0</v>
      </c>
      <c r="F611" s="12">
        <f>SUMIF(المشتريات!E:E,A611,المشتريات!K:K)</f>
        <v>0</v>
      </c>
      <c r="G611" s="12" t="str">
        <f t="shared" si="18"/>
        <v/>
      </c>
      <c r="H611" s="12" t="str">
        <f t="shared" si="19"/>
        <v/>
      </c>
    </row>
    <row r="612" spans="2:8" x14ac:dyDescent="0.25">
      <c r="B612" s="32" t="str">
        <f>IF(A612,VLOOKUP(A612,أكواد!J:K,2,0),"")</f>
        <v/>
      </c>
      <c r="E612" s="11">
        <f>SUMIF('التحصيل من المورد'!D:D,A612,'التحصيل من المورد'!F:F)</f>
        <v>0</v>
      </c>
      <c r="F612" s="12">
        <f>SUMIF(المشتريات!E:E,A612,المشتريات!K:K)</f>
        <v>0</v>
      </c>
      <c r="G612" s="12" t="str">
        <f t="shared" si="18"/>
        <v/>
      </c>
      <c r="H612" s="12" t="str">
        <f t="shared" si="19"/>
        <v/>
      </c>
    </row>
    <row r="613" spans="2:8" x14ac:dyDescent="0.25">
      <c r="B613" s="32" t="str">
        <f>IF(A613,VLOOKUP(A613,أكواد!J:K,2,0),"")</f>
        <v/>
      </c>
      <c r="E613" s="11">
        <f>SUMIF('التحصيل من المورد'!D:D,A613,'التحصيل من المورد'!F:F)</f>
        <v>0</v>
      </c>
      <c r="F613" s="12">
        <f>SUMIF(المشتريات!E:E,A613,المشتريات!K:K)</f>
        <v>0</v>
      </c>
      <c r="G613" s="12" t="str">
        <f t="shared" si="18"/>
        <v/>
      </c>
      <c r="H613" s="12" t="str">
        <f t="shared" si="19"/>
        <v/>
      </c>
    </row>
    <row r="614" spans="2:8" x14ac:dyDescent="0.25">
      <c r="B614" s="32" t="str">
        <f>IF(A614,VLOOKUP(A614,أكواد!J:K,2,0),"")</f>
        <v/>
      </c>
      <c r="E614" s="11">
        <f>SUMIF('التحصيل من المورد'!D:D,A614,'التحصيل من المورد'!F:F)</f>
        <v>0</v>
      </c>
      <c r="F614" s="12">
        <f>SUMIF(المشتريات!E:E,A614,المشتريات!K:K)</f>
        <v>0</v>
      </c>
      <c r="G614" s="12" t="str">
        <f t="shared" si="18"/>
        <v/>
      </c>
      <c r="H614" s="12" t="str">
        <f t="shared" si="19"/>
        <v/>
      </c>
    </row>
    <row r="615" spans="2:8" x14ac:dyDescent="0.25">
      <c r="B615" s="32" t="str">
        <f>IF(A615,VLOOKUP(A615,أكواد!J:K,2,0),"")</f>
        <v/>
      </c>
      <c r="E615" s="11">
        <f>SUMIF('التحصيل من المورد'!D:D,A615,'التحصيل من المورد'!F:F)</f>
        <v>0</v>
      </c>
      <c r="F615" s="12">
        <f>SUMIF(المشتريات!E:E,A615,المشتريات!K:K)</f>
        <v>0</v>
      </c>
      <c r="G615" s="12" t="str">
        <f t="shared" si="18"/>
        <v/>
      </c>
      <c r="H615" s="12" t="str">
        <f t="shared" si="19"/>
        <v/>
      </c>
    </row>
    <row r="616" spans="2:8" x14ac:dyDescent="0.25">
      <c r="B616" s="32" t="str">
        <f>IF(A616,VLOOKUP(A616,أكواد!J:K,2,0),"")</f>
        <v/>
      </c>
      <c r="E616" s="11">
        <f>SUMIF('التحصيل من المورد'!D:D,A616,'التحصيل من المورد'!F:F)</f>
        <v>0</v>
      </c>
      <c r="F616" s="12">
        <f>SUMIF(المشتريات!E:E,A616,المشتريات!K:K)</f>
        <v>0</v>
      </c>
      <c r="G616" s="12" t="str">
        <f t="shared" si="18"/>
        <v/>
      </c>
      <c r="H616" s="12" t="str">
        <f t="shared" si="19"/>
        <v/>
      </c>
    </row>
    <row r="617" spans="2:8" x14ac:dyDescent="0.25">
      <c r="B617" s="32" t="str">
        <f>IF(A617,VLOOKUP(A617,أكواد!J:K,2,0),"")</f>
        <v/>
      </c>
      <c r="E617" s="11">
        <f>SUMIF('التحصيل من المورد'!D:D,A617,'التحصيل من المورد'!F:F)</f>
        <v>0</v>
      </c>
      <c r="F617" s="12">
        <f>SUMIF(المشتريات!E:E,A617,المشتريات!K:K)</f>
        <v>0</v>
      </c>
      <c r="G617" s="12" t="str">
        <f t="shared" si="18"/>
        <v/>
      </c>
      <c r="H617" s="12" t="str">
        <f t="shared" si="19"/>
        <v/>
      </c>
    </row>
    <row r="618" spans="2:8" x14ac:dyDescent="0.25">
      <c r="B618" s="32" t="str">
        <f>IF(A618,VLOOKUP(A618,أكواد!J:K,2,0),"")</f>
        <v/>
      </c>
      <c r="E618" s="11">
        <f>SUMIF('التحصيل من المورد'!D:D,A618,'التحصيل من المورد'!F:F)</f>
        <v>0</v>
      </c>
      <c r="F618" s="12">
        <f>SUMIF(المشتريات!E:E,A618,المشتريات!K:K)</f>
        <v>0</v>
      </c>
      <c r="G618" s="12" t="str">
        <f t="shared" si="18"/>
        <v/>
      </c>
      <c r="H618" s="12" t="str">
        <f t="shared" si="19"/>
        <v/>
      </c>
    </row>
    <row r="619" spans="2:8" x14ac:dyDescent="0.25">
      <c r="B619" s="32" t="str">
        <f>IF(A619,VLOOKUP(A619,أكواد!J:K,2,0),"")</f>
        <v/>
      </c>
      <c r="E619" s="11">
        <f>SUMIF('التحصيل من المورد'!D:D,A619,'التحصيل من المورد'!F:F)</f>
        <v>0</v>
      </c>
      <c r="F619" s="12">
        <f>SUMIF(المشتريات!E:E,A619,المشتريات!K:K)</f>
        <v>0</v>
      </c>
      <c r="G619" s="12" t="str">
        <f t="shared" si="18"/>
        <v/>
      </c>
      <c r="H619" s="12" t="str">
        <f t="shared" si="19"/>
        <v/>
      </c>
    </row>
    <row r="620" spans="2:8" x14ac:dyDescent="0.25">
      <c r="B620" s="32" t="str">
        <f>IF(A620,VLOOKUP(A620,أكواد!J:K,2,0),"")</f>
        <v/>
      </c>
      <c r="E620" s="11">
        <f>SUMIF('التحصيل من المورد'!D:D,A620,'التحصيل من المورد'!F:F)</f>
        <v>0</v>
      </c>
      <c r="F620" s="12">
        <f>SUMIF(المشتريات!E:E,A620,المشتريات!K:K)</f>
        <v>0</v>
      </c>
      <c r="G620" s="12" t="str">
        <f t="shared" si="18"/>
        <v/>
      </c>
      <c r="H620" s="12" t="str">
        <f t="shared" si="19"/>
        <v/>
      </c>
    </row>
    <row r="621" spans="2:8" x14ac:dyDescent="0.25">
      <c r="B621" s="32" t="str">
        <f>IF(A621,VLOOKUP(A621,أكواد!J:K,2,0),"")</f>
        <v/>
      </c>
      <c r="E621" s="11">
        <f>SUMIF('التحصيل من المورد'!D:D,A621,'التحصيل من المورد'!F:F)</f>
        <v>0</v>
      </c>
      <c r="F621" s="12">
        <f>SUMIF(المشتريات!E:E,A621,المشتريات!K:K)</f>
        <v>0</v>
      </c>
      <c r="G621" s="12" t="str">
        <f t="shared" si="18"/>
        <v/>
      </c>
      <c r="H621" s="12" t="str">
        <f t="shared" si="19"/>
        <v/>
      </c>
    </row>
    <row r="622" spans="2:8" x14ac:dyDescent="0.25">
      <c r="B622" s="32" t="str">
        <f>IF(A622,VLOOKUP(A622,أكواد!J:K,2,0),"")</f>
        <v/>
      </c>
      <c r="E622" s="11">
        <f>SUMIF('التحصيل من المورد'!D:D,A622,'التحصيل من المورد'!F:F)</f>
        <v>0</v>
      </c>
      <c r="F622" s="12">
        <f>SUMIF(المشتريات!E:E,A622,المشتريات!K:K)</f>
        <v>0</v>
      </c>
      <c r="G622" s="12" t="str">
        <f t="shared" si="18"/>
        <v/>
      </c>
      <c r="H622" s="12" t="str">
        <f t="shared" si="19"/>
        <v/>
      </c>
    </row>
    <row r="623" spans="2:8" x14ac:dyDescent="0.25">
      <c r="B623" s="32" t="str">
        <f>IF(A623,VLOOKUP(A623,أكواد!J:K,2,0),"")</f>
        <v/>
      </c>
      <c r="E623" s="11">
        <f>SUMIF('التحصيل من المورد'!D:D,A623,'التحصيل من المورد'!F:F)</f>
        <v>0</v>
      </c>
      <c r="F623" s="12">
        <f>SUMIF(المشتريات!E:E,A623,المشتريات!K:K)</f>
        <v>0</v>
      </c>
      <c r="G623" s="12" t="str">
        <f t="shared" si="18"/>
        <v/>
      </c>
      <c r="H623" s="12" t="str">
        <f t="shared" si="19"/>
        <v/>
      </c>
    </row>
    <row r="624" spans="2:8" x14ac:dyDescent="0.25">
      <c r="B624" s="32" t="str">
        <f>IF(A624,VLOOKUP(A624,أكواد!J:K,2,0),"")</f>
        <v/>
      </c>
      <c r="E624" s="11">
        <f>SUMIF('التحصيل من المورد'!D:D,A624,'التحصيل من المورد'!F:F)</f>
        <v>0</v>
      </c>
      <c r="F624" s="12">
        <f>SUMIF(المشتريات!E:E,A624,المشتريات!K:K)</f>
        <v>0</v>
      </c>
      <c r="G624" s="12" t="str">
        <f t="shared" si="18"/>
        <v/>
      </c>
      <c r="H624" s="12" t="str">
        <f t="shared" si="19"/>
        <v/>
      </c>
    </row>
    <row r="625" spans="2:8" x14ac:dyDescent="0.25">
      <c r="B625" s="32" t="str">
        <f>IF(A625,VLOOKUP(A625,أكواد!J:K,2,0),"")</f>
        <v/>
      </c>
      <c r="E625" s="11">
        <f>SUMIF('التحصيل من المورد'!D:D,A625,'التحصيل من المورد'!F:F)</f>
        <v>0</v>
      </c>
      <c r="F625" s="12">
        <f>SUMIF(المشتريات!E:E,A625,المشتريات!K:K)</f>
        <v>0</v>
      </c>
      <c r="G625" s="12" t="str">
        <f t="shared" si="18"/>
        <v/>
      </c>
      <c r="H625" s="12" t="str">
        <f t="shared" si="19"/>
        <v/>
      </c>
    </row>
    <row r="626" spans="2:8" x14ac:dyDescent="0.25">
      <c r="B626" s="32" t="str">
        <f>IF(A626,VLOOKUP(A626,أكواد!J:K,2,0),"")</f>
        <v/>
      </c>
      <c r="E626" s="11">
        <f>SUMIF('التحصيل من المورد'!D:D,A626,'التحصيل من المورد'!F:F)</f>
        <v>0</v>
      </c>
      <c r="F626" s="12">
        <f>SUMIF(المشتريات!E:E,A626,المشتريات!K:K)</f>
        <v>0</v>
      </c>
      <c r="G626" s="12" t="str">
        <f t="shared" si="18"/>
        <v/>
      </c>
      <c r="H626" s="12" t="str">
        <f t="shared" si="19"/>
        <v/>
      </c>
    </row>
    <row r="627" spans="2:8" x14ac:dyDescent="0.25">
      <c r="B627" s="32" t="str">
        <f>IF(A627,VLOOKUP(A627,أكواد!J:K,2,0),"")</f>
        <v/>
      </c>
      <c r="E627" s="11">
        <f>SUMIF('التحصيل من المورد'!D:D,A627,'التحصيل من المورد'!F:F)</f>
        <v>0</v>
      </c>
      <c r="F627" s="12">
        <f>SUMIF(المشتريات!E:E,A627,المشتريات!K:K)</f>
        <v>0</v>
      </c>
      <c r="G627" s="12" t="str">
        <f t="shared" si="18"/>
        <v/>
      </c>
      <c r="H627" s="12" t="str">
        <f t="shared" si="19"/>
        <v/>
      </c>
    </row>
    <row r="628" spans="2:8" x14ac:dyDescent="0.25">
      <c r="B628" s="32" t="str">
        <f>IF(A628,VLOOKUP(A628,أكواد!J:K,2,0),"")</f>
        <v/>
      </c>
      <c r="E628" s="11">
        <f>SUMIF('التحصيل من المورد'!D:D,A628,'التحصيل من المورد'!F:F)</f>
        <v>0</v>
      </c>
      <c r="F628" s="12">
        <f>SUMIF(المشتريات!E:E,A628,المشتريات!K:K)</f>
        <v>0</v>
      </c>
      <c r="G628" s="12" t="str">
        <f t="shared" si="18"/>
        <v/>
      </c>
      <c r="H628" s="12" t="str">
        <f t="shared" si="19"/>
        <v/>
      </c>
    </row>
    <row r="629" spans="2:8" x14ac:dyDescent="0.25">
      <c r="B629" s="32" t="str">
        <f>IF(A629,VLOOKUP(A629,أكواد!J:K,2,0),"")</f>
        <v/>
      </c>
      <c r="E629" s="11">
        <f>SUMIF('التحصيل من المورد'!D:D,A629,'التحصيل من المورد'!F:F)</f>
        <v>0</v>
      </c>
      <c r="F629" s="12">
        <f>SUMIF(المشتريات!E:E,A629,المشتريات!K:K)</f>
        <v>0</v>
      </c>
      <c r="G629" s="12" t="str">
        <f t="shared" si="18"/>
        <v/>
      </c>
      <c r="H629" s="12" t="str">
        <f t="shared" si="19"/>
        <v/>
      </c>
    </row>
    <row r="630" spans="2:8" x14ac:dyDescent="0.25">
      <c r="B630" s="32" t="str">
        <f>IF(A630,VLOOKUP(A630,أكواد!J:K,2,0),"")</f>
        <v/>
      </c>
      <c r="E630" s="11">
        <f>SUMIF('التحصيل من المورد'!D:D,A630,'التحصيل من المورد'!F:F)</f>
        <v>0</v>
      </c>
      <c r="F630" s="12">
        <f>SUMIF(المشتريات!E:E,A630,المشتريات!K:K)</f>
        <v>0</v>
      </c>
      <c r="G630" s="12" t="str">
        <f t="shared" si="18"/>
        <v/>
      </c>
      <c r="H630" s="12" t="str">
        <f t="shared" si="19"/>
        <v/>
      </c>
    </row>
    <row r="631" spans="2:8" x14ac:dyDescent="0.25">
      <c r="B631" s="32" t="str">
        <f>IF(A631,VLOOKUP(A631,أكواد!J:K,2,0),"")</f>
        <v/>
      </c>
      <c r="E631" s="11">
        <f>SUMIF('التحصيل من المورد'!D:D,A631,'التحصيل من المورد'!F:F)</f>
        <v>0</v>
      </c>
      <c r="F631" s="12">
        <f>SUMIF(المشتريات!E:E,A631,المشتريات!K:K)</f>
        <v>0</v>
      </c>
      <c r="G631" s="12" t="str">
        <f t="shared" si="18"/>
        <v/>
      </c>
      <c r="H631" s="12" t="str">
        <f t="shared" si="19"/>
        <v/>
      </c>
    </row>
    <row r="632" spans="2:8" x14ac:dyDescent="0.25">
      <c r="B632" s="32" t="str">
        <f>IF(A632,VLOOKUP(A632,أكواد!J:K,2,0),"")</f>
        <v/>
      </c>
      <c r="E632" s="11">
        <f>SUMIF('التحصيل من المورد'!D:D,A632,'التحصيل من المورد'!F:F)</f>
        <v>0</v>
      </c>
      <c r="F632" s="12">
        <f>SUMIF(المشتريات!E:E,A632,المشتريات!K:K)</f>
        <v>0</v>
      </c>
      <c r="G632" s="12" t="str">
        <f t="shared" si="18"/>
        <v/>
      </c>
      <c r="H632" s="12" t="str">
        <f t="shared" si="19"/>
        <v/>
      </c>
    </row>
    <row r="633" spans="2:8" x14ac:dyDescent="0.25">
      <c r="B633" s="32" t="str">
        <f>IF(A633,VLOOKUP(A633,أكواد!J:K,2,0),"")</f>
        <v/>
      </c>
      <c r="E633" s="11">
        <f>SUMIF('التحصيل من المورد'!D:D,A633,'التحصيل من المورد'!F:F)</f>
        <v>0</v>
      </c>
      <c r="F633" s="12">
        <f>SUMIF(المشتريات!E:E,A633,المشتريات!K:K)</f>
        <v>0</v>
      </c>
      <c r="G633" s="12" t="str">
        <f t="shared" si="18"/>
        <v/>
      </c>
      <c r="H633" s="12" t="str">
        <f t="shared" si="19"/>
        <v/>
      </c>
    </row>
    <row r="634" spans="2:8" x14ac:dyDescent="0.25">
      <c r="B634" s="32" t="str">
        <f>IF(A634,VLOOKUP(A634,أكواد!J:K,2,0),"")</f>
        <v/>
      </c>
      <c r="E634" s="11">
        <f>SUMIF('التحصيل من المورد'!D:D,A634,'التحصيل من المورد'!F:F)</f>
        <v>0</v>
      </c>
      <c r="F634" s="12">
        <f>SUMIF(المشتريات!E:E,A634,المشتريات!K:K)</f>
        <v>0</v>
      </c>
      <c r="G634" s="12" t="str">
        <f t="shared" si="18"/>
        <v/>
      </c>
      <c r="H634" s="12" t="str">
        <f t="shared" si="19"/>
        <v/>
      </c>
    </row>
    <row r="635" spans="2:8" x14ac:dyDescent="0.25">
      <c r="B635" s="32" t="str">
        <f>IF(A635,VLOOKUP(A635,أكواد!J:K,2,0),"")</f>
        <v/>
      </c>
      <c r="E635" s="11">
        <f>SUMIF('التحصيل من المورد'!D:D,A635,'التحصيل من المورد'!F:F)</f>
        <v>0</v>
      </c>
      <c r="F635" s="12">
        <f>SUMIF(المشتريات!E:E,A635,المشتريات!K:K)</f>
        <v>0</v>
      </c>
      <c r="G635" s="12" t="str">
        <f t="shared" si="18"/>
        <v/>
      </c>
      <c r="H635" s="12" t="str">
        <f t="shared" si="19"/>
        <v/>
      </c>
    </row>
    <row r="636" spans="2:8" x14ac:dyDescent="0.25">
      <c r="B636" s="32" t="str">
        <f>IF(A636,VLOOKUP(A636,أكواد!J:K,2,0),"")</f>
        <v/>
      </c>
      <c r="E636" s="11">
        <f>SUMIF('التحصيل من المورد'!D:D,A636,'التحصيل من المورد'!F:F)</f>
        <v>0</v>
      </c>
      <c r="F636" s="12">
        <f>SUMIF(المشتريات!E:E,A636,المشتريات!K:K)</f>
        <v>0</v>
      </c>
      <c r="G636" s="12" t="str">
        <f t="shared" si="18"/>
        <v/>
      </c>
      <c r="H636" s="12" t="str">
        <f t="shared" si="19"/>
        <v/>
      </c>
    </row>
    <row r="637" spans="2:8" x14ac:dyDescent="0.25">
      <c r="B637" s="32" t="str">
        <f>IF(A637,VLOOKUP(A637,أكواد!J:K,2,0),"")</f>
        <v/>
      </c>
      <c r="E637" s="11">
        <f>SUMIF('التحصيل من المورد'!D:D,A637,'التحصيل من المورد'!F:F)</f>
        <v>0</v>
      </c>
      <c r="F637" s="12">
        <f>SUMIF(المشتريات!E:E,A637,المشتريات!K:K)</f>
        <v>0</v>
      </c>
      <c r="G637" s="12" t="str">
        <f t="shared" si="18"/>
        <v/>
      </c>
      <c r="H637" s="12" t="str">
        <f t="shared" si="19"/>
        <v/>
      </c>
    </row>
    <row r="638" spans="2:8" x14ac:dyDescent="0.25">
      <c r="B638" s="32" t="str">
        <f>IF(A638,VLOOKUP(A638,أكواد!J:K,2,0),"")</f>
        <v/>
      </c>
      <c r="E638" s="11">
        <f>SUMIF('التحصيل من المورد'!D:D,A638,'التحصيل من المورد'!F:F)</f>
        <v>0</v>
      </c>
      <c r="F638" s="12">
        <f>SUMIF(المشتريات!E:E,A638,المشتريات!K:K)</f>
        <v>0</v>
      </c>
      <c r="G638" s="12" t="str">
        <f t="shared" si="18"/>
        <v/>
      </c>
      <c r="H638" s="12" t="str">
        <f t="shared" si="19"/>
        <v/>
      </c>
    </row>
    <row r="639" spans="2:8" x14ac:dyDescent="0.25">
      <c r="B639" s="32" t="str">
        <f>IF(A639,VLOOKUP(A639,أكواد!J:K,2,0),"")</f>
        <v/>
      </c>
      <c r="E639" s="11">
        <f>SUMIF('التحصيل من المورد'!D:D,A639,'التحصيل من المورد'!F:F)</f>
        <v>0</v>
      </c>
      <c r="F639" s="12">
        <f>SUMIF(المشتريات!E:E,A639,المشتريات!K:K)</f>
        <v>0</v>
      </c>
      <c r="G639" s="12" t="str">
        <f t="shared" si="18"/>
        <v/>
      </c>
      <c r="H639" s="12" t="str">
        <f t="shared" si="19"/>
        <v/>
      </c>
    </row>
    <row r="640" spans="2:8" x14ac:dyDescent="0.25">
      <c r="B640" s="32" t="str">
        <f>IF(A640,VLOOKUP(A640,أكواد!J:K,2,0),"")</f>
        <v/>
      </c>
      <c r="E640" s="11">
        <f>SUMIF('التحصيل من المورد'!D:D,A640,'التحصيل من المورد'!F:F)</f>
        <v>0</v>
      </c>
      <c r="F640" s="12">
        <f>SUMIF(المشتريات!E:E,A640,المشتريات!K:K)</f>
        <v>0</v>
      </c>
      <c r="G640" s="12" t="str">
        <f t="shared" si="18"/>
        <v/>
      </c>
      <c r="H640" s="12" t="str">
        <f t="shared" si="19"/>
        <v/>
      </c>
    </row>
    <row r="641" spans="2:8" x14ac:dyDescent="0.25">
      <c r="B641" s="32" t="str">
        <f>IF(A641,VLOOKUP(A641,أكواد!J:K,2,0),"")</f>
        <v/>
      </c>
      <c r="E641" s="11">
        <f>SUMIF('التحصيل من المورد'!D:D,A641,'التحصيل من المورد'!F:F)</f>
        <v>0</v>
      </c>
      <c r="F641" s="12">
        <f>SUMIF(المشتريات!E:E,A641,المشتريات!K:K)</f>
        <v>0</v>
      </c>
      <c r="G641" s="12" t="str">
        <f t="shared" si="18"/>
        <v/>
      </c>
      <c r="H641" s="12" t="str">
        <f t="shared" si="19"/>
        <v/>
      </c>
    </row>
    <row r="642" spans="2:8" x14ac:dyDescent="0.25">
      <c r="B642" s="32" t="str">
        <f>IF(A642,VLOOKUP(A642,أكواد!J:K,2,0),"")</f>
        <v/>
      </c>
      <c r="E642" s="11">
        <f>SUMIF('التحصيل من المورد'!D:D,A642,'التحصيل من المورد'!F:F)</f>
        <v>0</v>
      </c>
      <c r="F642" s="12">
        <f>SUMIF(المشتريات!E:E,A642,المشتريات!K:K)</f>
        <v>0</v>
      </c>
      <c r="G642" s="12" t="str">
        <f t="shared" si="18"/>
        <v/>
      </c>
      <c r="H642" s="12" t="str">
        <f t="shared" si="19"/>
        <v/>
      </c>
    </row>
    <row r="643" spans="2:8" x14ac:dyDescent="0.25">
      <c r="B643" s="32" t="str">
        <f>IF(A643,VLOOKUP(A643,أكواد!J:K,2,0),"")</f>
        <v/>
      </c>
      <c r="E643" s="11">
        <f>SUMIF('التحصيل من المورد'!D:D,A643,'التحصيل من المورد'!F:F)</f>
        <v>0</v>
      </c>
      <c r="F643" s="12">
        <f>SUMIF(المشتريات!E:E,A643,المشتريات!K:K)</f>
        <v>0</v>
      </c>
      <c r="G643" s="12" t="str">
        <f t="shared" si="18"/>
        <v/>
      </c>
      <c r="H643" s="12" t="str">
        <f t="shared" si="19"/>
        <v/>
      </c>
    </row>
    <row r="644" spans="2:8" x14ac:dyDescent="0.25">
      <c r="B644" s="32" t="str">
        <f>IF(A644,VLOOKUP(A644,أكواد!J:K,2,0),"")</f>
        <v/>
      </c>
      <c r="E644" s="11">
        <f>SUMIF('التحصيل من المورد'!D:D,A644,'التحصيل من المورد'!F:F)</f>
        <v>0</v>
      </c>
      <c r="F644" s="12">
        <f>SUMIF(المشتريات!E:E,A644,المشتريات!K:K)</f>
        <v>0</v>
      </c>
      <c r="G644" s="12" t="str">
        <f t="shared" si="18"/>
        <v/>
      </c>
      <c r="H644" s="12" t="str">
        <f t="shared" si="19"/>
        <v/>
      </c>
    </row>
    <row r="645" spans="2:8" x14ac:dyDescent="0.25">
      <c r="B645" s="32" t="str">
        <f>IF(A645,VLOOKUP(A645,أكواد!J:K,2,0),"")</f>
        <v/>
      </c>
      <c r="E645" s="11">
        <f>SUMIF('التحصيل من المورد'!D:D,A645,'التحصيل من المورد'!F:F)</f>
        <v>0</v>
      </c>
      <c r="F645" s="12">
        <f>SUMIF(المشتريات!E:E,A645,المشتريات!K:K)</f>
        <v>0</v>
      </c>
      <c r="G645" s="12" t="str">
        <f t="shared" si="18"/>
        <v/>
      </c>
      <c r="H645" s="12" t="str">
        <f t="shared" si="19"/>
        <v/>
      </c>
    </row>
    <row r="646" spans="2:8" x14ac:dyDescent="0.25">
      <c r="B646" s="32" t="str">
        <f>IF(A646,VLOOKUP(A646,أكواد!J:K,2,0),"")</f>
        <v/>
      </c>
      <c r="E646" s="11">
        <f>SUMIF('التحصيل من المورد'!D:D,A646,'التحصيل من المورد'!F:F)</f>
        <v>0</v>
      </c>
      <c r="F646" s="12">
        <f>SUMIF(المشتريات!E:E,A646,المشتريات!K:K)</f>
        <v>0</v>
      </c>
      <c r="G646" s="12" t="str">
        <f t="shared" ref="G646:G709" si="20">IF(SUM(C646+E646)&gt;SUM(D646+F646),SUM(C646+E646)-SUM(D646+F646),"")</f>
        <v/>
      </c>
      <c r="H646" s="12" t="str">
        <f t="shared" ref="H646:H709" si="21">IF(SUM(D646+F646)&gt;SUM(C646+E646),SUM(D646+F646)-SUM(C646+E646),"")</f>
        <v/>
      </c>
    </row>
    <row r="647" spans="2:8" x14ac:dyDescent="0.25">
      <c r="B647" s="32" t="str">
        <f>IF(A647,VLOOKUP(A647,أكواد!J:K,2,0),"")</f>
        <v/>
      </c>
      <c r="E647" s="11">
        <f>SUMIF('التحصيل من المورد'!D:D,A647,'التحصيل من المورد'!F:F)</f>
        <v>0</v>
      </c>
      <c r="F647" s="12">
        <f>SUMIF(المشتريات!E:E,A647,المشتريات!K:K)</f>
        <v>0</v>
      </c>
      <c r="G647" s="12" t="str">
        <f t="shared" si="20"/>
        <v/>
      </c>
      <c r="H647" s="12" t="str">
        <f t="shared" si="21"/>
        <v/>
      </c>
    </row>
    <row r="648" spans="2:8" x14ac:dyDescent="0.25">
      <c r="B648" s="32" t="str">
        <f>IF(A648,VLOOKUP(A648,أكواد!J:K,2,0),"")</f>
        <v/>
      </c>
      <c r="E648" s="11">
        <f>SUMIF('التحصيل من المورد'!D:D,A648,'التحصيل من المورد'!F:F)</f>
        <v>0</v>
      </c>
      <c r="F648" s="12">
        <f>SUMIF(المشتريات!E:E,A648,المشتريات!K:K)</f>
        <v>0</v>
      </c>
      <c r="G648" s="12" t="str">
        <f t="shared" si="20"/>
        <v/>
      </c>
      <c r="H648" s="12" t="str">
        <f t="shared" si="21"/>
        <v/>
      </c>
    </row>
    <row r="649" spans="2:8" x14ac:dyDescent="0.25">
      <c r="B649" s="32" t="str">
        <f>IF(A649,VLOOKUP(A649,أكواد!J:K,2,0),"")</f>
        <v/>
      </c>
      <c r="E649" s="11">
        <f>SUMIF('التحصيل من المورد'!D:D,A649,'التحصيل من المورد'!F:F)</f>
        <v>0</v>
      </c>
      <c r="F649" s="12">
        <f>SUMIF(المشتريات!E:E,A649,المشتريات!K:K)</f>
        <v>0</v>
      </c>
      <c r="G649" s="12" t="str">
        <f t="shared" si="20"/>
        <v/>
      </c>
      <c r="H649" s="12" t="str">
        <f t="shared" si="21"/>
        <v/>
      </c>
    </row>
    <row r="650" spans="2:8" x14ac:dyDescent="0.25">
      <c r="B650" s="32" t="str">
        <f>IF(A650,VLOOKUP(A650,أكواد!J:K,2,0),"")</f>
        <v/>
      </c>
      <c r="E650" s="11">
        <f>SUMIF('التحصيل من المورد'!D:D,A650,'التحصيل من المورد'!F:F)</f>
        <v>0</v>
      </c>
      <c r="F650" s="12">
        <f>SUMIF(المشتريات!E:E,A650,المشتريات!K:K)</f>
        <v>0</v>
      </c>
      <c r="G650" s="12" t="str">
        <f t="shared" si="20"/>
        <v/>
      </c>
      <c r="H650" s="12" t="str">
        <f t="shared" si="21"/>
        <v/>
      </c>
    </row>
    <row r="651" spans="2:8" x14ac:dyDescent="0.25">
      <c r="B651" s="32" t="str">
        <f>IF(A651,VLOOKUP(A651,أكواد!J:K,2,0),"")</f>
        <v/>
      </c>
      <c r="E651" s="11">
        <f>SUMIF('التحصيل من المورد'!D:D,A651,'التحصيل من المورد'!F:F)</f>
        <v>0</v>
      </c>
      <c r="F651" s="12">
        <f>SUMIF(المشتريات!E:E,A651,المشتريات!K:K)</f>
        <v>0</v>
      </c>
      <c r="G651" s="12" t="str">
        <f t="shared" si="20"/>
        <v/>
      </c>
      <c r="H651" s="12" t="str">
        <f t="shared" si="21"/>
        <v/>
      </c>
    </row>
    <row r="652" spans="2:8" x14ac:dyDescent="0.25">
      <c r="B652" s="32" t="str">
        <f>IF(A652,VLOOKUP(A652,أكواد!J:K,2,0),"")</f>
        <v/>
      </c>
      <c r="E652" s="11">
        <f>SUMIF('التحصيل من المورد'!D:D,A652,'التحصيل من المورد'!F:F)</f>
        <v>0</v>
      </c>
      <c r="F652" s="12">
        <f>SUMIF(المشتريات!E:E,A652,المشتريات!K:K)</f>
        <v>0</v>
      </c>
      <c r="G652" s="12" t="str">
        <f t="shared" si="20"/>
        <v/>
      </c>
      <c r="H652" s="12" t="str">
        <f t="shared" si="21"/>
        <v/>
      </c>
    </row>
    <row r="653" spans="2:8" x14ac:dyDescent="0.25">
      <c r="B653" s="32" t="str">
        <f>IF(A653,VLOOKUP(A653,أكواد!J:K,2,0),"")</f>
        <v/>
      </c>
      <c r="E653" s="11">
        <f>SUMIF('التحصيل من المورد'!D:D,A653,'التحصيل من المورد'!F:F)</f>
        <v>0</v>
      </c>
      <c r="F653" s="12">
        <f>SUMIF(المشتريات!E:E,A653,المشتريات!K:K)</f>
        <v>0</v>
      </c>
      <c r="G653" s="12" t="str">
        <f t="shared" si="20"/>
        <v/>
      </c>
      <c r="H653" s="12" t="str">
        <f t="shared" si="21"/>
        <v/>
      </c>
    </row>
    <row r="654" spans="2:8" x14ac:dyDescent="0.25">
      <c r="B654" s="32" t="str">
        <f>IF(A654,VLOOKUP(A654,أكواد!J:K,2,0),"")</f>
        <v/>
      </c>
      <c r="E654" s="11">
        <f>SUMIF('التحصيل من المورد'!D:D,A654,'التحصيل من المورد'!F:F)</f>
        <v>0</v>
      </c>
      <c r="F654" s="12">
        <f>SUMIF(المشتريات!E:E,A654,المشتريات!K:K)</f>
        <v>0</v>
      </c>
      <c r="G654" s="12" t="str">
        <f t="shared" si="20"/>
        <v/>
      </c>
      <c r="H654" s="12" t="str">
        <f t="shared" si="21"/>
        <v/>
      </c>
    </row>
    <row r="655" spans="2:8" x14ac:dyDescent="0.25">
      <c r="B655" s="32" t="str">
        <f>IF(A655,VLOOKUP(A655,أكواد!J:K,2,0),"")</f>
        <v/>
      </c>
      <c r="E655" s="11">
        <f>SUMIF('التحصيل من المورد'!D:D,A655,'التحصيل من المورد'!F:F)</f>
        <v>0</v>
      </c>
      <c r="F655" s="12">
        <f>SUMIF(المشتريات!E:E,A655,المشتريات!K:K)</f>
        <v>0</v>
      </c>
      <c r="G655" s="12" t="str">
        <f t="shared" si="20"/>
        <v/>
      </c>
      <c r="H655" s="12" t="str">
        <f t="shared" si="21"/>
        <v/>
      </c>
    </row>
    <row r="656" spans="2:8" x14ac:dyDescent="0.25">
      <c r="B656" s="32" t="str">
        <f>IF(A656,VLOOKUP(A656,أكواد!J:K,2,0),"")</f>
        <v/>
      </c>
      <c r="E656" s="11">
        <f>SUMIF('التحصيل من المورد'!D:D,A656,'التحصيل من المورد'!F:F)</f>
        <v>0</v>
      </c>
      <c r="F656" s="12">
        <f>SUMIF(المشتريات!E:E,A656,المشتريات!K:K)</f>
        <v>0</v>
      </c>
      <c r="G656" s="12" t="str">
        <f t="shared" si="20"/>
        <v/>
      </c>
      <c r="H656" s="12" t="str">
        <f t="shared" si="21"/>
        <v/>
      </c>
    </row>
    <row r="657" spans="2:8" x14ac:dyDescent="0.25">
      <c r="B657" s="32" t="str">
        <f>IF(A657,VLOOKUP(A657,أكواد!J:K,2,0),"")</f>
        <v/>
      </c>
      <c r="E657" s="11">
        <f>SUMIF('التحصيل من المورد'!D:D,A657,'التحصيل من المورد'!F:F)</f>
        <v>0</v>
      </c>
      <c r="F657" s="12">
        <f>SUMIF(المشتريات!E:E,A657,المشتريات!K:K)</f>
        <v>0</v>
      </c>
      <c r="G657" s="12" t="str">
        <f t="shared" si="20"/>
        <v/>
      </c>
      <c r="H657" s="12" t="str">
        <f t="shared" si="21"/>
        <v/>
      </c>
    </row>
    <row r="658" spans="2:8" x14ac:dyDescent="0.25">
      <c r="B658" s="32" t="str">
        <f>IF(A658,VLOOKUP(A658,أكواد!J:K,2,0),"")</f>
        <v/>
      </c>
      <c r="E658" s="11">
        <f>SUMIF('التحصيل من المورد'!D:D,A658,'التحصيل من المورد'!F:F)</f>
        <v>0</v>
      </c>
      <c r="F658" s="12">
        <f>SUMIF(المشتريات!E:E,A658,المشتريات!K:K)</f>
        <v>0</v>
      </c>
      <c r="G658" s="12" t="str">
        <f t="shared" si="20"/>
        <v/>
      </c>
      <c r="H658" s="12" t="str">
        <f t="shared" si="21"/>
        <v/>
      </c>
    </row>
    <row r="659" spans="2:8" x14ac:dyDescent="0.25">
      <c r="B659" s="32" t="str">
        <f>IF(A659,VLOOKUP(A659,أكواد!J:K,2,0),"")</f>
        <v/>
      </c>
      <c r="E659" s="11">
        <f>SUMIF('التحصيل من المورد'!D:D,A659,'التحصيل من المورد'!F:F)</f>
        <v>0</v>
      </c>
      <c r="F659" s="12">
        <f>SUMIF(المشتريات!E:E,A659,المشتريات!K:K)</f>
        <v>0</v>
      </c>
      <c r="G659" s="12" t="str">
        <f t="shared" si="20"/>
        <v/>
      </c>
      <c r="H659" s="12" t="str">
        <f t="shared" si="21"/>
        <v/>
      </c>
    </row>
    <row r="660" spans="2:8" x14ac:dyDescent="0.25">
      <c r="B660" s="32" t="str">
        <f>IF(A660,VLOOKUP(A660,أكواد!J:K,2,0),"")</f>
        <v/>
      </c>
      <c r="E660" s="11">
        <f>SUMIF('التحصيل من المورد'!D:D,A660,'التحصيل من المورد'!F:F)</f>
        <v>0</v>
      </c>
      <c r="F660" s="12">
        <f>SUMIF(المشتريات!E:E,A660,المشتريات!K:K)</f>
        <v>0</v>
      </c>
      <c r="G660" s="12" t="str">
        <f t="shared" si="20"/>
        <v/>
      </c>
      <c r="H660" s="12" t="str">
        <f t="shared" si="21"/>
        <v/>
      </c>
    </row>
    <row r="661" spans="2:8" x14ac:dyDescent="0.25">
      <c r="B661" s="32" t="str">
        <f>IF(A661,VLOOKUP(A661,أكواد!J:K,2,0),"")</f>
        <v/>
      </c>
      <c r="E661" s="11">
        <f>SUMIF('التحصيل من المورد'!D:D,A661,'التحصيل من المورد'!F:F)</f>
        <v>0</v>
      </c>
      <c r="F661" s="12">
        <f>SUMIF(المشتريات!E:E,A661,المشتريات!K:K)</f>
        <v>0</v>
      </c>
      <c r="G661" s="12" t="str">
        <f t="shared" si="20"/>
        <v/>
      </c>
      <c r="H661" s="12" t="str">
        <f t="shared" si="21"/>
        <v/>
      </c>
    </row>
    <row r="662" spans="2:8" x14ac:dyDescent="0.25">
      <c r="B662" s="32" t="str">
        <f>IF(A662,VLOOKUP(A662,أكواد!J:K,2,0),"")</f>
        <v/>
      </c>
      <c r="E662" s="11">
        <f>SUMIF('التحصيل من المورد'!D:D,A662,'التحصيل من المورد'!F:F)</f>
        <v>0</v>
      </c>
      <c r="F662" s="12">
        <f>SUMIF(المشتريات!E:E,A662,المشتريات!K:K)</f>
        <v>0</v>
      </c>
      <c r="G662" s="12" t="str">
        <f t="shared" si="20"/>
        <v/>
      </c>
      <c r="H662" s="12" t="str">
        <f t="shared" si="21"/>
        <v/>
      </c>
    </row>
    <row r="663" spans="2:8" x14ac:dyDescent="0.25">
      <c r="B663" s="32" t="str">
        <f>IF(A663,VLOOKUP(A663,أكواد!J:K,2,0),"")</f>
        <v/>
      </c>
      <c r="E663" s="11">
        <f>SUMIF('التحصيل من المورد'!D:D,A663,'التحصيل من المورد'!F:F)</f>
        <v>0</v>
      </c>
      <c r="F663" s="12">
        <f>SUMIF(المشتريات!E:E,A663,المشتريات!K:K)</f>
        <v>0</v>
      </c>
      <c r="G663" s="12" t="str">
        <f t="shared" si="20"/>
        <v/>
      </c>
      <c r="H663" s="12" t="str">
        <f t="shared" si="21"/>
        <v/>
      </c>
    </row>
    <row r="664" spans="2:8" x14ac:dyDescent="0.25">
      <c r="B664" s="32" t="str">
        <f>IF(A664,VLOOKUP(A664,أكواد!J:K,2,0),"")</f>
        <v/>
      </c>
      <c r="E664" s="11">
        <f>SUMIF('التحصيل من المورد'!D:D,A664,'التحصيل من المورد'!F:F)</f>
        <v>0</v>
      </c>
      <c r="F664" s="12">
        <f>SUMIF(المشتريات!E:E,A664,المشتريات!K:K)</f>
        <v>0</v>
      </c>
      <c r="G664" s="12" t="str">
        <f t="shared" si="20"/>
        <v/>
      </c>
      <c r="H664" s="12" t="str">
        <f t="shared" si="21"/>
        <v/>
      </c>
    </row>
    <row r="665" spans="2:8" x14ac:dyDescent="0.25">
      <c r="B665" s="32" t="str">
        <f>IF(A665,VLOOKUP(A665,أكواد!J:K,2,0),"")</f>
        <v/>
      </c>
      <c r="E665" s="11">
        <f>SUMIF('التحصيل من المورد'!D:D,A665,'التحصيل من المورد'!F:F)</f>
        <v>0</v>
      </c>
      <c r="F665" s="12">
        <f>SUMIF(المشتريات!E:E,A665,المشتريات!K:K)</f>
        <v>0</v>
      </c>
      <c r="G665" s="12" t="str">
        <f t="shared" si="20"/>
        <v/>
      </c>
      <c r="H665" s="12" t="str">
        <f t="shared" si="21"/>
        <v/>
      </c>
    </row>
    <row r="666" spans="2:8" x14ac:dyDescent="0.25">
      <c r="B666" s="32" t="str">
        <f>IF(A666,VLOOKUP(A666,أكواد!J:K,2,0),"")</f>
        <v/>
      </c>
      <c r="E666" s="11">
        <f>SUMIF('التحصيل من المورد'!D:D,A666,'التحصيل من المورد'!F:F)</f>
        <v>0</v>
      </c>
      <c r="F666" s="12">
        <f>SUMIF(المشتريات!E:E,A666,المشتريات!K:K)</f>
        <v>0</v>
      </c>
      <c r="G666" s="12" t="str">
        <f t="shared" si="20"/>
        <v/>
      </c>
      <c r="H666" s="12" t="str">
        <f t="shared" si="21"/>
        <v/>
      </c>
    </row>
    <row r="667" spans="2:8" x14ac:dyDescent="0.25">
      <c r="B667" s="32" t="str">
        <f>IF(A667,VLOOKUP(A667,أكواد!J:K,2,0),"")</f>
        <v/>
      </c>
      <c r="E667" s="11">
        <f>SUMIF('التحصيل من المورد'!D:D,A667,'التحصيل من المورد'!F:F)</f>
        <v>0</v>
      </c>
      <c r="F667" s="12">
        <f>SUMIF(المشتريات!E:E,A667,المشتريات!K:K)</f>
        <v>0</v>
      </c>
      <c r="G667" s="12" t="str">
        <f t="shared" si="20"/>
        <v/>
      </c>
      <c r="H667" s="12" t="str">
        <f t="shared" si="21"/>
        <v/>
      </c>
    </row>
    <row r="668" spans="2:8" x14ac:dyDescent="0.25">
      <c r="B668" s="32" t="str">
        <f>IF(A668,VLOOKUP(A668,أكواد!J:K,2,0),"")</f>
        <v/>
      </c>
      <c r="E668" s="11">
        <f>SUMIF('التحصيل من المورد'!D:D,A668,'التحصيل من المورد'!F:F)</f>
        <v>0</v>
      </c>
      <c r="F668" s="12">
        <f>SUMIF(المشتريات!E:E,A668,المشتريات!K:K)</f>
        <v>0</v>
      </c>
      <c r="G668" s="12" t="str">
        <f t="shared" si="20"/>
        <v/>
      </c>
      <c r="H668" s="12" t="str">
        <f t="shared" si="21"/>
        <v/>
      </c>
    </row>
    <row r="669" spans="2:8" x14ac:dyDescent="0.25">
      <c r="B669" s="32" t="str">
        <f>IF(A669,VLOOKUP(A669,أكواد!J:K,2,0),"")</f>
        <v/>
      </c>
      <c r="E669" s="11">
        <f>SUMIF('التحصيل من المورد'!D:D,A669,'التحصيل من المورد'!F:F)</f>
        <v>0</v>
      </c>
      <c r="F669" s="12">
        <f>SUMIF(المشتريات!E:E,A669,المشتريات!K:K)</f>
        <v>0</v>
      </c>
      <c r="G669" s="12" t="str">
        <f t="shared" si="20"/>
        <v/>
      </c>
      <c r="H669" s="12" t="str">
        <f t="shared" si="21"/>
        <v/>
      </c>
    </row>
    <row r="670" spans="2:8" x14ac:dyDescent="0.25">
      <c r="B670" s="32" t="str">
        <f>IF(A670,VLOOKUP(A670,أكواد!J:K,2,0),"")</f>
        <v/>
      </c>
      <c r="E670" s="11">
        <f>SUMIF('التحصيل من المورد'!D:D,A670,'التحصيل من المورد'!F:F)</f>
        <v>0</v>
      </c>
      <c r="F670" s="12">
        <f>SUMIF(المشتريات!E:E,A670,المشتريات!K:K)</f>
        <v>0</v>
      </c>
      <c r="G670" s="12" t="str">
        <f t="shared" si="20"/>
        <v/>
      </c>
      <c r="H670" s="12" t="str">
        <f t="shared" si="21"/>
        <v/>
      </c>
    </row>
    <row r="671" spans="2:8" x14ac:dyDescent="0.25">
      <c r="B671" s="32" t="str">
        <f>IF(A671,VLOOKUP(A671,أكواد!J:K,2,0),"")</f>
        <v/>
      </c>
      <c r="E671" s="11">
        <f>SUMIF('التحصيل من المورد'!D:D,A671,'التحصيل من المورد'!F:F)</f>
        <v>0</v>
      </c>
      <c r="F671" s="12">
        <f>SUMIF(المشتريات!E:E,A671,المشتريات!K:K)</f>
        <v>0</v>
      </c>
      <c r="G671" s="12" t="str">
        <f t="shared" si="20"/>
        <v/>
      </c>
      <c r="H671" s="12" t="str">
        <f t="shared" si="21"/>
        <v/>
      </c>
    </row>
    <row r="672" spans="2:8" x14ac:dyDescent="0.25">
      <c r="B672" s="32" t="str">
        <f>IF(A672,VLOOKUP(A672,أكواد!J:K,2,0),"")</f>
        <v/>
      </c>
      <c r="E672" s="11">
        <f>SUMIF('التحصيل من المورد'!D:D,A672,'التحصيل من المورد'!F:F)</f>
        <v>0</v>
      </c>
      <c r="F672" s="12">
        <f>SUMIF(المشتريات!E:E,A672,المشتريات!K:K)</f>
        <v>0</v>
      </c>
      <c r="G672" s="12" t="str">
        <f t="shared" si="20"/>
        <v/>
      </c>
      <c r="H672" s="12" t="str">
        <f t="shared" si="21"/>
        <v/>
      </c>
    </row>
    <row r="673" spans="2:8" x14ac:dyDescent="0.25">
      <c r="B673" s="32" t="str">
        <f>IF(A673,VLOOKUP(A673,أكواد!J:K,2,0),"")</f>
        <v/>
      </c>
      <c r="E673" s="11">
        <f>SUMIF('التحصيل من المورد'!D:D,A673,'التحصيل من المورد'!F:F)</f>
        <v>0</v>
      </c>
      <c r="F673" s="12">
        <f>SUMIF(المشتريات!E:E,A673,المشتريات!K:K)</f>
        <v>0</v>
      </c>
      <c r="G673" s="12" t="str">
        <f t="shared" si="20"/>
        <v/>
      </c>
      <c r="H673" s="12" t="str">
        <f t="shared" si="21"/>
        <v/>
      </c>
    </row>
    <row r="674" spans="2:8" x14ac:dyDescent="0.25">
      <c r="B674" s="32" t="str">
        <f>IF(A674,VLOOKUP(A674,أكواد!J:K,2,0),"")</f>
        <v/>
      </c>
      <c r="E674" s="11">
        <f>SUMIF('التحصيل من المورد'!D:D,A674,'التحصيل من المورد'!F:F)</f>
        <v>0</v>
      </c>
      <c r="F674" s="12">
        <f>SUMIF(المشتريات!E:E,A674,المشتريات!K:K)</f>
        <v>0</v>
      </c>
      <c r="G674" s="12" t="str">
        <f t="shared" si="20"/>
        <v/>
      </c>
      <c r="H674" s="12" t="str">
        <f t="shared" si="21"/>
        <v/>
      </c>
    </row>
    <row r="675" spans="2:8" x14ac:dyDescent="0.25">
      <c r="B675" s="32" t="str">
        <f>IF(A675,VLOOKUP(A675,أكواد!J:K,2,0),"")</f>
        <v/>
      </c>
      <c r="E675" s="11">
        <f>SUMIF('التحصيل من المورد'!D:D,A675,'التحصيل من المورد'!F:F)</f>
        <v>0</v>
      </c>
      <c r="F675" s="12">
        <f>SUMIF(المشتريات!E:E,A675,المشتريات!K:K)</f>
        <v>0</v>
      </c>
      <c r="G675" s="12" t="str">
        <f t="shared" si="20"/>
        <v/>
      </c>
      <c r="H675" s="12" t="str">
        <f t="shared" si="21"/>
        <v/>
      </c>
    </row>
    <row r="676" spans="2:8" x14ac:dyDescent="0.25">
      <c r="B676" s="32" t="str">
        <f>IF(A676,VLOOKUP(A676,أكواد!J:K,2,0),"")</f>
        <v/>
      </c>
      <c r="E676" s="11">
        <f>SUMIF('التحصيل من المورد'!D:D,A676,'التحصيل من المورد'!F:F)</f>
        <v>0</v>
      </c>
      <c r="F676" s="12">
        <f>SUMIF(المشتريات!E:E,A676,المشتريات!K:K)</f>
        <v>0</v>
      </c>
      <c r="G676" s="12" t="str">
        <f t="shared" si="20"/>
        <v/>
      </c>
      <c r="H676" s="12" t="str">
        <f t="shared" si="21"/>
        <v/>
      </c>
    </row>
    <row r="677" spans="2:8" x14ac:dyDescent="0.25">
      <c r="B677" s="32" t="str">
        <f>IF(A677,VLOOKUP(A677,أكواد!J:K,2,0),"")</f>
        <v/>
      </c>
      <c r="E677" s="11">
        <f>SUMIF('التحصيل من المورد'!D:D,A677,'التحصيل من المورد'!F:F)</f>
        <v>0</v>
      </c>
      <c r="F677" s="12">
        <f>SUMIF(المشتريات!E:E,A677,المشتريات!K:K)</f>
        <v>0</v>
      </c>
      <c r="G677" s="12" t="str">
        <f t="shared" si="20"/>
        <v/>
      </c>
      <c r="H677" s="12" t="str">
        <f t="shared" si="21"/>
        <v/>
      </c>
    </row>
    <row r="678" spans="2:8" x14ac:dyDescent="0.25">
      <c r="B678" s="32" t="str">
        <f>IF(A678,VLOOKUP(A678,أكواد!J:K,2,0),"")</f>
        <v/>
      </c>
      <c r="E678" s="11">
        <f>SUMIF('التحصيل من المورد'!D:D,A678,'التحصيل من المورد'!F:F)</f>
        <v>0</v>
      </c>
      <c r="F678" s="12">
        <f>SUMIF(المشتريات!E:E,A678,المشتريات!K:K)</f>
        <v>0</v>
      </c>
      <c r="G678" s="12" t="str">
        <f t="shared" si="20"/>
        <v/>
      </c>
      <c r="H678" s="12" t="str">
        <f t="shared" si="21"/>
        <v/>
      </c>
    </row>
    <row r="679" spans="2:8" x14ac:dyDescent="0.25">
      <c r="B679" s="32" t="str">
        <f>IF(A679,VLOOKUP(A679,أكواد!J:K,2,0),"")</f>
        <v/>
      </c>
      <c r="E679" s="11">
        <f>SUMIF('التحصيل من المورد'!D:D,A679,'التحصيل من المورد'!F:F)</f>
        <v>0</v>
      </c>
      <c r="F679" s="12">
        <f>SUMIF(المشتريات!E:E,A679,المشتريات!K:K)</f>
        <v>0</v>
      </c>
      <c r="G679" s="12" t="str">
        <f t="shared" si="20"/>
        <v/>
      </c>
      <c r="H679" s="12" t="str">
        <f t="shared" si="21"/>
        <v/>
      </c>
    </row>
    <row r="680" spans="2:8" x14ac:dyDescent="0.25">
      <c r="B680" s="32" t="str">
        <f>IF(A680,VLOOKUP(A680,أكواد!J:K,2,0),"")</f>
        <v/>
      </c>
      <c r="E680" s="11">
        <f>SUMIF('التحصيل من المورد'!D:D,A680,'التحصيل من المورد'!F:F)</f>
        <v>0</v>
      </c>
      <c r="F680" s="12">
        <f>SUMIF(المشتريات!E:E,A680,المشتريات!K:K)</f>
        <v>0</v>
      </c>
      <c r="G680" s="12" t="str">
        <f t="shared" si="20"/>
        <v/>
      </c>
      <c r="H680" s="12" t="str">
        <f t="shared" si="21"/>
        <v/>
      </c>
    </row>
    <row r="681" spans="2:8" x14ac:dyDescent="0.25">
      <c r="B681" s="32" t="str">
        <f>IF(A681,VLOOKUP(A681,أكواد!J:K,2,0),"")</f>
        <v/>
      </c>
      <c r="E681" s="11">
        <f>SUMIF('التحصيل من المورد'!D:D,A681,'التحصيل من المورد'!F:F)</f>
        <v>0</v>
      </c>
      <c r="F681" s="12">
        <f>SUMIF(المشتريات!E:E,A681,المشتريات!K:K)</f>
        <v>0</v>
      </c>
      <c r="G681" s="12" t="str">
        <f t="shared" si="20"/>
        <v/>
      </c>
      <c r="H681" s="12" t="str">
        <f t="shared" si="21"/>
        <v/>
      </c>
    </row>
    <row r="682" spans="2:8" x14ac:dyDescent="0.25">
      <c r="B682" s="32" t="str">
        <f>IF(A682,VLOOKUP(A682,أكواد!J:K,2,0),"")</f>
        <v/>
      </c>
      <c r="E682" s="11">
        <f>SUMIF('التحصيل من المورد'!D:D,A682,'التحصيل من المورد'!F:F)</f>
        <v>0</v>
      </c>
      <c r="F682" s="12">
        <f>SUMIF(المشتريات!E:E,A682,المشتريات!K:K)</f>
        <v>0</v>
      </c>
      <c r="G682" s="12" t="str">
        <f t="shared" si="20"/>
        <v/>
      </c>
      <c r="H682" s="12" t="str">
        <f t="shared" si="21"/>
        <v/>
      </c>
    </row>
    <row r="683" spans="2:8" x14ac:dyDescent="0.25">
      <c r="B683" s="32" t="str">
        <f>IF(A683,VLOOKUP(A683,أكواد!J:K,2,0),"")</f>
        <v/>
      </c>
      <c r="E683" s="11">
        <f>SUMIF('التحصيل من المورد'!D:D,A683,'التحصيل من المورد'!F:F)</f>
        <v>0</v>
      </c>
      <c r="F683" s="12">
        <f>SUMIF(المشتريات!E:E,A683,المشتريات!K:K)</f>
        <v>0</v>
      </c>
      <c r="G683" s="12" t="str">
        <f t="shared" si="20"/>
        <v/>
      </c>
      <c r="H683" s="12" t="str">
        <f t="shared" si="21"/>
        <v/>
      </c>
    </row>
    <row r="684" spans="2:8" x14ac:dyDescent="0.25">
      <c r="B684" s="32" t="str">
        <f>IF(A684,VLOOKUP(A684,أكواد!J:K,2,0),"")</f>
        <v/>
      </c>
      <c r="E684" s="11">
        <f>SUMIF('التحصيل من المورد'!D:D,A684,'التحصيل من المورد'!F:F)</f>
        <v>0</v>
      </c>
      <c r="F684" s="12">
        <f>SUMIF(المشتريات!E:E,A684,المشتريات!K:K)</f>
        <v>0</v>
      </c>
      <c r="G684" s="12" t="str">
        <f t="shared" si="20"/>
        <v/>
      </c>
      <c r="H684" s="12" t="str">
        <f t="shared" si="21"/>
        <v/>
      </c>
    </row>
    <row r="685" spans="2:8" x14ac:dyDescent="0.25">
      <c r="B685" s="32" t="str">
        <f>IF(A685,VLOOKUP(A685,أكواد!J:K,2,0),"")</f>
        <v/>
      </c>
      <c r="E685" s="11">
        <f>SUMIF('التحصيل من المورد'!D:D,A685,'التحصيل من المورد'!F:F)</f>
        <v>0</v>
      </c>
      <c r="F685" s="12">
        <f>SUMIF(المشتريات!E:E,A685,المشتريات!K:K)</f>
        <v>0</v>
      </c>
      <c r="G685" s="12" t="str">
        <f t="shared" si="20"/>
        <v/>
      </c>
      <c r="H685" s="12" t="str">
        <f t="shared" si="21"/>
        <v/>
      </c>
    </row>
    <row r="686" spans="2:8" x14ac:dyDescent="0.25">
      <c r="B686" s="32" t="str">
        <f>IF(A686,VLOOKUP(A686,أكواد!J:K,2,0),"")</f>
        <v/>
      </c>
      <c r="E686" s="11">
        <f>SUMIF('التحصيل من المورد'!D:D,A686,'التحصيل من المورد'!F:F)</f>
        <v>0</v>
      </c>
      <c r="F686" s="12">
        <f>SUMIF(المشتريات!E:E,A686,المشتريات!K:K)</f>
        <v>0</v>
      </c>
      <c r="G686" s="12" t="str">
        <f t="shared" si="20"/>
        <v/>
      </c>
      <c r="H686" s="12" t="str">
        <f t="shared" si="21"/>
        <v/>
      </c>
    </row>
    <row r="687" spans="2:8" x14ac:dyDescent="0.25">
      <c r="B687" s="32" t="str">
        <f>IF(A687,VLOOKUP(A687,أكواد!J:K,2,0),"")</f>
        <v/>
      </c>
      <c r="E687" s="11">
        <f>SUMIF('التحصيل من المورد'!D:D,A687,'التحصيل من المورد'!F:F)</f>
        <v>0</v>
      </c>
      <c r="F687" s="12">
        <f>SUMIF(المشتريات!E:E,A687,المشتريات!K:K)</f>
        <v>0</v>
      </c>
      <c r="G687" s="12" t="str">
        <f t="shared" si="20"/>
        <v/>
      </c>
      <c r="H687" s="12" t="str">
        <f t="shared" si="21"/>
        <v/>
      </c>
    </row>
    <row r="688" spans="2:8" x14ac:dyDescent="0.25">
      <c r="B688" s="32" t="str">
        <f>IF(A688,VLOOKUP(A688,أكواد!J:K,2,0),"")</f>
        <v/>
      </c>
      <c r="E688" s="11">
        <f>SUMIF('التحصيل من المورد'!D:D,A688,'التحصيل من المورد'!F:F)</f>
        <v>0</v>
      </c>
      <c r="F688" s="12">
        <f>SUMIF(المشتريات!E:E,A688,المشتريات!K:K)</f>
        <v>0</v>
      </c>
      <c r="G688" s="12" t="str">
        <f t="shared" si="20"/>
        <v/>
      </c>
      <c r="H688" s="12" t="str">
        <f t="shared" si="21"/>
        <v/>
      </c>
    </row>
    <row r="689" spans="2:8" x14ac:dyDescent="0.25">
      <c r="B689" s="32" t="str">
        <f>IF(A689,VLOOKUP(A689,أكواد!J:K,2,0),"")</f>
        <v/>
      </c>
      <c r="E689" s="11">
        <f>SUMIF('التحصيل من المورد'!D:D,A689,'التحصيل من المورد'!F:F)</f>
        <v>0</v>
      </c>
      <c r="F689" s="12">
        <f>SUMIF(المشتريات!E:E,A689,المشتريات!K:K)</f>
        <v>0</v>
      </c>
      <c r="G689" s="12" t="str">
        <f t="shared" si="20"/>
        <v/>
      </c>
      <c r="H689" s="12" t="str">
        <f t="shared" si="21"/>
        <v/>
      </c>
    </row>
    <row r="690" spans="2:8" x14ac:dyDescent="0.25">
      <c r="B690" s="32" t="str">
        <f>IF(A690,VLOOKUP(A690,أكواد!J:K,2,0),"")</f>
        <v/>
      </c>
      <c r="E690" s="11">
        <f>SUMIF('التحصيل من المورد'!D:D,A690,'التحصيل من المورد'!F:F)</f>
        <v>0</v>
      </c>
      <c r="F690" s="12">
        <f>SUMIF(المشتريات!E:E,A690,المشتريات!K:K)</f>
        <v>0</v>
      </c>
      <c r="G690" s="12" t="str">
        <f t="shared" si="20"/>
        <v/>
      </c>
      <c r="H690" s="12" t="str">
        <f t="shared" si="21"/>
        <v/>
      </c>
    </row>
    <row r="691" spans="2:8" x14ac:dyDescent="0.25">
      <c r="B691" s="32" t="str">
        <f>IF(A691,VLOOKUP(A691,أكواد!J:K,2,0),"")</f>
        <v/>
      </c>
      <c r="E691" s="11">
        <f>SUMIF('التحصيل من المورد'!D:D,A691,'التحصيل من المورد'!F:F)</f>
        <v>0</v>
      </c>
      <c r="F691" s="12">
        <f>SUMIF(المشتريات!E:E,A691,المشتريات!K:K)</f>
        <v>0</v>
      </c>
      <c r="G691" s="12" t="str">
        <f t="shared" si="20"/>
        <v/>
      </c>
      <c r="H691" s="12" t="str">
        <f t="shared" si="21"/>
        <v/>
      </c>
    </row>
    <row r="692" spans="2:8" x14ac:dyDescent="0.25">
      <c r="B692" s="32" t="str">
        <f>IF(A692,VLOOKUP(A692,أكواد!J:K,2,0),"")</f>
        <v/>
      </c>
      <c r="E692" s="11">
        <f>SUMIF('التحصيل من المورد'!D:D,A692,'التحصيل من المورد'!F:F)</f>
        <v>0</v>
      </c>
      <c r="F692" s="12">
        <f>SUMIF(المشتريات!E:E,A692,المشتريات!K:K)</f>
        <v>0</v>
      </c>
      <c r="G692" s="12" t="str">
        <f t="shared" si="20"/>
        <v/>
      </c>
      <c r="H692" s="12" t="str">
        <f t="shared" si="21"/>
        <v/>
      </c>
    </row>
    <row r="693" spans="2:8" x14ac:dyDescent="0.25">
      <c r="B693" s="32" t="str">
        <f>IF(A693,VLOOKUP(A693,أكواد!J:K,2,0),"")</f>
        <v/>
      </c>
      <c r="E693" s="11">
        <f>SUMIF('التحصيل من المورد'!D:D,A693,'التحصيل من المورد'!F:F)</f>
        <v>0</v>
      </c>
      <c r="F693" s="12">
        <f>SUMIF(المشتريات!E:E,A693,المشتريات!K:K)</f>
        <v>0</v>
      </c>
      <c r="G693" s="12" t="str">
        <f t="shared" si="20"/>
        <v/>
      </c>
      <c r="H693" s="12" t="str">
        <f t="shared" si="21"/>
        <v/>
      </c>
    </row>
    <row r="694" spans="2:8" x14ac:dyDescent="0.25">
      <c r="B694" s="32" t="str">
        <f>IF(A694,VLOOKUP(A694,أكواد!J:K,2,0),"")</f>
        <v/>
      </c>
      <c r="E694" s="11">
        <f>SUMIF('التحصيل من المورد'!D:D,A694,'التحصيل من المورد'!F:F)</f>
        <v>0</v>
      </c>
      <c r="F694" s="12">
        <f>SUMIF(المشتريات!E:E,A694,المشتريات!K:K)</f>
        <v>0</v>
      </c>
      <c r="G694" s="12" t="str">
        <f t="shared" si="20"/>
        <v/>
      </c>
      <c r="H694" s="12" t="str">
        <f t="shared" si="21"/>
        <v/>
      </c>
    </row>
    <row r="695" spans="2:8" x14ac:dyDescent="0.25">
      <c r="B695" s="32" t="str">
        <f>IF(A695,VLOOKUP(A695,أكواد!J:K,2,0),"")</f>
        <v/>
      </c>
      <c r="E695" s="11">
        <f>SUMIF('التحصيل من المورد'!D:D,A695,'التحصيل من المورد'!F:F)</f>
        <v>0</v>
      </c>
      <c r="F695" s="12">
        <f>SUMIF(المشتريات!E:E,A695,المشتريات!K:K)</f>
        <v>0</v>
      </c>
      <c r="G695" s="12" t="str">
        <f t="shared" si="20"/>
        <v/>
      </c>
      <c r="H695" s="12" t="str">
        <f t="shared" si="21"/>
        <v/>
      </c>
    </row>
    <row r="696" spans="2:8" x14ac:dyDescent="0.25">
      <c r="B696" s="32" t="str">
        <f>IF(A696,VLOOKUP(A696,أكواد!J:K,2,0),"")</f>
        <v/>
      </c>
      <c r="E696" s="11">
        <f>SUMIF('التحصيل من المورد'!D:D,A696,'التحصيل من المورد'!F:F)</f>
        <v>0</v>
      </c>
      <c r="F696" s="12">
        <f>SUMIF(المشتريات!E:E,A696,المشتريات!K:K)</f>
        <v>0</v>
      </c>
      <c r="G696" s="12" t="str">
        <f t="shared" si="20"/>
        <v/>
      </c>
      <c r="H696" s="12" t="str">
        <f t="shared" si="21"/>
        <v/>
      </c>
    </row>
    <row r="697" spans="2:8" x14ac:dyDescent="0.25">
      <c r="B697" s="32" t="str">
        <f>IF(A697,VLOOKUP(A697,أكواد!J:K,2,0),"")</f>
        <v/>
      </c>
      <c r="E697" s="11">
        <f>SUMIF('التحصيل من المورد'!D:D,A697,'التحصيل من المورد'!F:F)</f>
        <v>0</v>
      </c>
      <c r="F697" s="12">
        <f>SUMIF(المشتريات!E:E,A697,المشتريات!K:K)</f>
        <v>0</v>
      </c>
      <c r="G697" s="12" t="str">
        <f t="shared" si="20"/>
        <v/>
      </c>
      <c r="H697" s="12" t="str">
        <f t="shared" si="21"/>
        <v/>
      </c>
    </row>
    <row r="698" spans="2:8" x14ac:dyDescent="0.25">
      <c r="B698" s="32" t="str">
        <f>IF(A698,VLOOKUP(A698,أكواد!J:K,2,0),"")</f>
        <v/>
      </c>
      <c r="E698" s="11">
        <f>SUMIF('التحصيل من المورد'!D:D,A698,'التحصيل من المورد'!F:F)</f>
        <v>0</v>
      </c>
      <c r="F698" s="12">
        <f>SUMIF(المشتريات!E:E,A698,المشتريات!K:K)</f>
        <v>0</v>
      </c>
      <c r="G698" s="12" t="str">
        <f t="shared" si="20"/>
        <v/>
      </c>
      <c r="H698" s="12" t="str">
        <f t="shared" si="21"/>
        <v/>
      </c>
    </row>
    <row r="699" spans="2:8" x14ac:dyDescent="0.25">
      <c r="B699" s="32" t="str">
        <f>IF(A699,VLOOKUP(A699,أكواد!J:K,2,0),"")</f>
        <v/>
      </c>
      <c r="E699" s="11">
        <f>SUMIF('التحصيل من المورد'!D:D,A699,'التحصيل من المورد'!F:F)</f>
        <v>0</v>
      </c>
      <c r="F699" s="12">
        <f>SUMIF(المشتريات!E:E,A699,المشتريات!K:K)</f>
        <v>0</v>
      </c>
      <c r="G699" s="12" t="str">
        <f t="shared" si="20"/>
        <v/>
      </c>
      <c r="H699" s="12" t="str">
        <f t="shared" si="21"/>
        <v/>
      </c>
    </row>
    <row r="700" spans="2:8" x14ac:dyDescent="0.25">
      <c r="B700" s="32" t="str">
        <f>IF(A700,VLOOKUP(A700,أكواد!J:K,2,0),"")</f>
        <v/>
      </c>
      <c r="E700" s="11">
        <f>SUMIF('التحصيل من المورد'!D:D,A700,'التحصيل من المورد'!F:F)</f>
        <v>0</v>
      </c>
      <c r="F700" s="12">
        <f>SUMIF(المشتريات!E:E,A700,المشتريات!K:K)</f>
        <v>0</v>
      </c>
      <c r="G700" s="12" t="str">
        <f t="shared" si="20"/>
        <v/>
      </c>
      <c r="H700" s="12" t="str">
        <f t="shared" si="21"/>
        <v/>
      </c>
    </row>
    <row r="701" spans="2:8" x14ac:dyDescent="0.25">
      <c r="B701" s="32" t="str">
        <f>IF(A701,VLOOKUP(A701,أكواد!J:K,2,0),"")</f>
        <v/>
      </c>
      <c r="E701" s="11">
        <f>SUMIF('التحصيل من المورد'!D:D,A701,'التحصيل من المورد'!F:F)</f>
        <v>0</v>
      </c>
      <c r="F701" s="12">
        <f>SUMIF(المشتريات!E:E,A701,المشتريات!K:K)</f>
        <v>0</v>
      </c>
      <c r="G701" s="12" t="str">
        <f t="shared" si="20"/>
        <v/>
      </c>
      <c r="H701" s="12" t="str">
        <f t="shared" si="21"/>
        <v/>
      </c>
    </row>
    <row r="702" spans="2:8" x14ac:dyDescent="0.25">
      <c r="B702" s="32" t="str">
        <f>IF(A702,VLOOKUP(A702,أكواد!J:K,2,0),"")</f>
        <v/>
      </c>
      <c r="E702" s="11">
        <f>SUMIF('التحصيل من المورد'!D:D,A702,'التحصيل من المورد'!F:F)</f>
        <v>0</v>
      </c>
      <c r="F702" s="12">
        <f>SUMIF(المشتريات!E:E,A702,المشتريات!K:K)</f>
        <v>0</v>
      </c>
      <c r="G702" s="12" t="str">
        <f t="shared" si="20"/>
        <v/>
      </c>
      <c r="H702" s="12" t="str">
        <f t="shared" si="21"/>
        <v/>
      </c>
    </row>
    <row r="703" spans="2:8" x14ac:dyDescent="0.25">
      <c r="B703" s="32" t="str">
        <f>IF(A703,VLOOKUP(A703,أكواد!J:K,2,0),"")</f>
        <v/>
      </c>
      <c r="E703" s="11">
        <f>SUMIF('التحصيل من المورد'!D:D,A703,'التحصيل من المورد'!F:F)</f>
        <v>0</v>
      </c>
      <c r="F703" s="12">
        <f>SUMIF(المشتريات!E:E,A703,المشتريات!K:K)</f>
        <v>0</v>
      </c>
      <c r="G703" s="12" t="str">
        <f t="shared" si="20"/>
        <v/>
      </c>
      <c r="H703" s="12" t="str">
        <f t="shared" si="21"/>
        <v/>
      </c>
    </row>
    <row r="704" spans="2:8" x14ac:dyDescent="0.25">
      <c r="B704" s="32" t="str">
        <f>IF(A704,VLOOKUP(A704,أكواد!J:K,2,0),"")</f>
        <v/>
      </c>
      <c r="E704" s="11">
        <f>SUMIF('التحصيل من المورد'!D:D,A704,'التحصيل من المورد'!F:F)</f>
        <v>0</v>
      </c>
      <c r="F704" s="12">
        <f>SUMIF(المشتريات!E:E,A704,المشتريات!K:K)</f>
        <v>0</v>
      </c>
      <c r="G704" s="12" t="str">
        <f t="shared" si="20"/>
        <v/>
      </c>
      <c r="H704" s="12" t="str">
        <f t="shared" si="21"/>
        <v/>
      </c>
    </row>
    <row r="705" spans="2:8" x14ac:dyDescent="0.25">
      <c r="B705" s="32" t="str">
        <f>IF(A705,VLOOKUP(A705,أكواد!J:K,2,0),"")</f>
        <v/>
      </c>
      <c r="E705" s="11">
        <f>SUMIF('التحصيل من المورد'!D:D,A705,'التحصيل من المورد'!F:F)</f>
        <v>0</v>
      </c>
      <c r="F705" s="12">
        <f>SUMIF(المشتريات!E:E,A705,المشتريات!K:K)</f>
        <v>0</v>
      </c>
      <c r="G705" s="12" t="str">
        <f t="shared" si="20"/>
        <v/>
      </c>
      <c r="H705" s="12" t="str">
        <f t="shared" si="21"/>
        <v/>
      </c>
    </row>
    <row r="706" spans="2:8" x14ac:dyDescent="0.25">
      <c r="B706" s="32" t="str">
        <f>IF(A706,VLOOKUP(A706,أكواد!J:K,2,0),"")</f>
        <v/>
      </c>
      <c r="E706" s="11">
        <f>SUMIF('التحصيل من المورد'!D:D,A706,'التحصيل من المورد'!F:F)</f>
        <v>0</v>
      </c>
      <c r="F706" s="12">
        <f>SUMIF(المشتريات!E:E,A706,المشتريات!K:K)</f>
        <v>0</v>
      </c>
      <c r="G706" s="12" t="str">
        <f t="shared" si="20"/>
        <v/>
      </c>
      <c r="H706" s="12" t="str">
        <f t="shared" si="21"/>
        <v/>
      </c>
    </row>
    <row r="707" spans="2:8" x14ac:dyDescent="0.25">
      <c r="B707" s="32" t="str">
        <f>IF(A707,VLOOKUP(A707,أكواد!J:K,2,0),"")</f>
        <v/>
      </c>
      <c r="E707" s="11">
        <f>SUMIF('التحصيل من المورد'!D:D,A707,'التحصيل من المورد'!F:F)</f>
        <v>0</v>
      </c>
      <c r="F707" s="12">
        <f>SUMIF(المشتريات!E:E,A707,المشتريات!K:K)</f>
        <v>0</v>
      </c>
      <c r="G707" s="12" t="str">
        <f t="shared" si="20"/>
        <v/>
      </c>
      <c r="H707" s="12" t="str">
        <f t="shared" si="21"/>
        <v/>
      </c>
    </row>
    <row r="708" spans="2:8" x14ac:dyDescent="0.25">
      <c r="B708" s="32" t="str">
        <f>IF(A708,VLOOKUP(A708,أكواد!J:K,2,0),"")</f>
        <v/>
      </c>
      <c r="E708" s="11">
        <f>SUMIF('التحصيل من المورد'!D:D,A708,'التحصيل من المورد'!F:F)</f>
        <v>0</v>
      </c>
      <c r="F708" s="12">
        <f>SUMIF(المشتريات!E:E,A708,المشتريات!K:K)</f>
        <v>0</v>
      </c>
      <c r="G708" s="12" t="str">
        <f t="shared" si="20"/>
        <v/>
      </c>
      <c r="H708" s="12" t="str">
        <f t="shared" si="21"/>
        <v/>
      </c>
    </row>
    <row r="709" spans="2:8" x14ac:dyDescent="0.25">
      <c r="B709" s="32" t="str">
        <f>IF(A709,VLOOKUP(A709,أكواد!J:K,2,0),"")</f>
        <v/>
      </c>
      <c r="E709" s="11">
        <f>SUMIF('التحصيل من المورد'!D:D,A709,'التحصيل من المورد'!F:F)</f>
        <v>0</v>
      </c>
      <c r="F709" s="12">
        <f>SUMIF(المشتريات!E:E,A709,المشتريات!K:K)</f>
        <v>0</v>
      </c>
      <c r="G709" s="12" t="str">
        <f t="shared" si="20"/>
        <v/>
      </c>
      <c r="H709" s="12" t="str">
        <f t="shared" si="21"/>
        <v/>
      </c>
    </row>
    <row r="710" spans="2:8" x14ac:dyDescent="0.25">
      <c r="B710" s="32" t="str">
        <f>IF(A710,VLOOKUP(A710,أكواد!J:K,2,0),"")</f>
        <v/>
      </c>
      <c r="E710" s="11">
        <f>SUMIF('التحصيل من المورد'!D:D,A710,'التحصيل من المورد'!F:F)</f>
        <v>0</v>
      </c>
      <c r="F710" s="12">
        <f>SUMIF(المشتريات!E:E,A710,المشتريات!K:K)</f>
        <v>0</v>
      </c>
      <c r="G710" s="12" t="str">
        <f t="shared" ref="G710:G773" si="22">IF(SUM(C710+E710)&gt;SUM(D710+F710),SUM(C710+E710)-SUM(D710+F710),"")</f>
        <v/>
      </c>
      <c r="H710" s="12" t="str">
        <f t="shared" ref="H710:H773" si="23">IF(SUM(D710+F710)&gt;SUM(C710+E710),SUM(D710+F710)-SUM(C710+E710),"")</f>
        <v/>
      </c>
    </row>
    <row r="711" spans="2:8" x14ac:dyDescent="0.25">
      <c r="B711" s="32" t="str">
        <f>IF(A711,VLOOKUP(A711,أكواد!J:K,2,0),"")</f>
        <v/>
      </c>
      <c r="E711" s="11">
        <f>SUMIF('التحصيل من المورد'!D:D,A711,'التحصيل من المورد'!F:F)</f>
        <v>0</v>
      </c>
      <c r="F711" s="12">
        <f>SUMIF(المشتريات!E:E,A711,المشتريات!K:K)</f>
        <v>0</v>
      </c>
      <c r="G711" s="12" t="str">
        <f t="shared" si="22"/>
        <v/>
      </c>
      <c r="H711" s="12" t="str">
        <f t="shared" si="23"/>
        <v/>
      </c>
    </row>
    <row r="712" spans="2:8" x14ac:dyDescent="0.25">
      <c r="B712" s="32" t="str">
        <f>IF(A712,VLOOKUP(A712,أكواد!J:K,2,0),"")</f>
        <v/>
      </c>
      <c r="E712" s="11">
        <f>SUMIF('التحصيل من المورد'!D:D,A712,'التحصيل من المورد'!F:F)</f>
        <v>0</v>
      </c>
      <c r="F712" s="12">
        <f>SUMIF(المشتريات!E:E,A712,المشتريات!K:K)</f>
        <v>0</v>
      </c>
      <c r="G712" s="12" t="str">
        <f t="shared" si="22"/>
        <v/>
      </c>
      <c r="H712" s="12" t="str">
        <f t="shared" si="23"/>
        <v/>
      </c>
    </row>
    <row r="713" spans="2:8" x14ac:dyDescent="0.25">
      <c r="B713" s="32" t="str">
        <f>IF(A713,VLOOKUP(A713,أكواد!J:K,2,0),"")</f>
        <v/>
      </c>
      <c r="E713" s="11">
        <f>SUMIF('التحصيل من المورد'!D:D,A713,'التحصيل من المورد'!F:F)</f>
        <v>0</v>
      </c>
      <c r="F713" s="12">
        <f>SUMIF(المشتريات!E:E,A713,المشتريات!K:K)</f>
        <v>0</v>
      </c>
      <c r="G713" s="12" t="str">
        <f t="shared" si="22"/>
        <v/>
      </c>
      <c r="H713" s="12" t="str">
        <f t="shared" si="23"/>
        <v/>
      </c>
    </row>
    <row r="714" spans="2:8" x14ac:dyDescent="0.25">
      <c r="B714" s="32" t="str">
        <f>IF(A714,VLOOKUP(A714,أكواد!J:K,2,0),"")</f>
        <v/>
      </c>
      <c r="E714" s="11">
        <f>SUMIF('التحصيل من المورد'!D:D,A714,'التحصيل من المورد'!F:F)</f>
        <v>0</v>
      </c>
      <c r="F714" s="12">
        <f>SUMIF(المشتريات!E:E,A714,المشتريات!K:K)</f>
        <v>0</v>
      </c>
      <c r="G714" s="12" t="str">
        <f t="shared" si="22"/>
        <v/>
      </c>
      <c r="H714" s="12" t="str">
        <f t="shared" si="23"/>
        <v/>
      </c>
    </row>
    <row r="715" spans="2:8" x14ac:dyDescent="0.25">
      <c r="B715" s="32" t="str">
        <f>IF(A715,VLOOKUP(A715,أكواد!J:K,2,0),"")</f>
        <v/>
      </c>
      <c r="E715" s="11">
        <f>SUMIF('التحصيل من المورد'!D:D,A715,'التحصيل من المورد'!F:F)</f>
        <v>0</v>
      </c>
      <c r="F715" s="12">
        <f>SUMIF(المشتريات!E:E,A715,المشتريات!K:K)</f>
        <v>0</v>
      </c>
      <c r="G715" s="12" t="str">
        <f t="shared" si="22"/>
        <v/>
      </c>
      <c r="H715" s="12" t="str">
        <f t="shared" si="23"/>
        <v/>
      </c>
    </row>
    <row r="716" spans="2:8" x14ac:dyDescent="0.25">
      <c r="B716" s="32" t="str">
        <f>IF(A716,VLOOKUP(A716,أكواد!J:K,2,0),"")</f>
        <v/>
      </c>
      <c r="E716" s="11">
        <f>SUMIF('التحصيل من المورد'!D:D,A716,'التحصيل من المورد'!F:F)</f>
        <v>0</v>
      </c>
      <c r="F716" s="12">
        <f>SUMIF(المشتريات!E:E,A716,المشتريات!K:K)</f>
        <v>0</v>
      </c>
      <c r="G716" s="12" t="str">
        <f t="shared" si="22"/>
        <v/>
      </c>
      <c r="H716" s="12" t="str">
        <f t="shared" si="23"/>
        <v/>
      </c>
    </row>
    <row r="717" spans="2:8" x14ac:dyDescent="0.25">
      <c r="B717" s="32" t="str">
        <f>IF(A717,VLOOKUP(A717,أكواد!J:K,2,0),"")</f>
        <v/>
      </c>
      <c r="E717" s="11">
        <f>SUMIF('التحصيل من المورد'!D:D,A717,'التحصيل من المورد'!F:F)</f>
        <v>0</v>
      </c>
      <c r="F717" s="12">
        <f>SUMIF(المشتريات!E:E,A717,المشتريات!K:K)</f>
        <v>0</v>
      </c>
      <c r="G717" s="12" t="str">
        <f t="shared" si="22"/>
        <v/>
      </c>
      <c r="H717" s="12" t="str">
        <f t="shared" si="23"/>
        <v/>
      </c>
    </row>
    <row r="718" spans="2:8" x14ac:dyDescent="0.25">
      <c r="B718" s="32" t="str">
        <f>IF(A718,VLOOKUP(A718,أكواد!J:K,2,0),"")</f>
        <v/>
      </c>
      <c r="E718" s="11">
        <f>SUMIF('التحصيل من المورد'!D:D,A718,'التحصيل من المورد'!F:F)</f>
        <v>0</v>
      </c>
      <c r="F718" s="12">
        <f>SUMIF(المشتريات!E:E,A718,المشتريات!K:K)</f>
        <v>0</v>
      </c>
      <c r="G718" s="12" t="str">
        <f t="shared" si="22"/>
        <v/>
      </c>
      <c r="H718" s="12" t="str">
        <f t="shared" si="23"/>
        <v/>
      </c>
    </row>
    <row r="719" spans="2:8" x14ac:dyDescent="0.25">
      <c r="B719" s="32" t="str">
        <f>IF(A719,VLOOKUP(A719,أكواد!J:K,2,0),"")</f>
        <v/>
      </c>
      <c r="E719" s="11">
        <f>SUMIF('التحصيل من المورد'!D:D,A719,'التحصيل من المورد'!F:F)</f>
        <v>0</v>
      </c>
      <c r="F719" s="12">
        <f>SUMIF(المشتريات!E:E,A719,المشتريات!K:K)</f>
        <v>0</v>
      </c>
      <c r="G719" s="12" t="str">
        <f t="shared" si="22"/>
        <v/>
      </c>
      <c r="H719" s="12" t="str">
        <f t="shared" si="23"/>
        <v/>
      </c>
    </row>
    <row r="720" spans="2:8" x14ac:dyDescent="0.25">
      <c r="B720" s="32" t="str">
        <f>IF(A720,VLOOKUP(A720,أكواد!J:K,2,0),"")</f>
        <v/>
      </c>
      <c r="E720" s="11">
        <f>SUMIF('التحصيل من المورد'!D:D,A720,'التحصيل من المورد'!F:F)</f>
        <v>0</v>
      </c>
      <c r="F720" s="12">
        <f>SUMIF(المشتريات!E:E,A720,المشتريات!K:K)</f>
        <v>0</v>
      </c>
      <c r="G720" s="12" t="str">
        <f t="shared" si="22"/>
        <v/>
      </c>
      <c r="H720" s="12" t="str">
        <f t="shared" si="23"/>
        <v/>
      </c>
    </row>
    <row r="721" spans="2:8" x14ac:dyDescent="0.25">
      <c r="B721" s="32" t="str">
        <f>IF(A721,VLOOKUP(A721,أكواد!J:K,2,0),"")</f>
        <v/>
      </c>
      <c r="E721" s="11">
        <f>SUMIF('التحصيل من المورد'!D:D,A721,'التحصيل من المورد'!F:F)</f>
        <v>0</v>
      </c>
      <c r="F721" s="12">
        <f>SUMIF(المشتريات!E:E,A721,المشتريات!K:K)</f>
        <v>0</v>
      </c>
      <c r="G721" s="12" t="str">
        <f t="shared" si="22"/>
        <v/>
      </c>
      <c r="H721" s="12" t="str">
        <f t="shared" si="23"/>
        <v/>
      </c>
    </row>
    <row r="722" spans="2:8" x14ac:dyDescent="0.25">
      <c r="B722" s="32" t="str">
        <f>IF(A722,VLOOKUP(A722,أكواد!J:K,2,0),"")</f>
        <v/>
      </c>
      <c r="E722" s="11">
        <f>SUMIF('التحصيل من المورد'!D:D,A722,'التحصيل من المورد'!F:F)</f>
        <v>0</v>
      </c>
      <c r="F722" s="12">
        <f>SUMIF(المشتريات!E:E,A722,المشتريات!K:K)</f>
        <v>0</v>
      </c>
      <c r="G722" s="12" t="str">
        <f t="shared" si="22"/>
        <v/>
      </c>
      <c r="H722" s="12" t="str">
        <f t="shared" si="23"/>
        <v/>
      </c>
    </row>
    <row r="723" spans="2:8" x14ac:dyDescent="0.25">
      <c r="B723" s="32" t="str">
        <f>IF(A723,VLOOKUP(A723,أكواد!J:K,2,0),"")</f>
        <v/>
      </c>
      <c r="E723" s="11">
        <f>SUMIF('التحصيل من المورد'!D:D,A723,'التحصيل من المورد'!F:F)</f>
        <v>0</v>
      </c>
      <c r="F723" s="12">
        <f>SUMIF(المشتريات!E:E,A723,المشتريات!K:K)</f>
        <v>0</v>
      </c>
      <c r="G723" s="12" t="str">
        <f t="shared" si="22"/>
        <v/>
      </c>
      <c r="H723" s="12" t="str">
        <f t="shared" si="23"/>
        <v/>
      </c>
    </row>
    <row r="724" spans="2:8" x14ac:dyDescent="0.25">
      <c r="B724" s="32" t="str">
        <f>IF(A724,VLOOKUP(A724,أكواد!J:K,2,0),"")</f>
        <v/>
      </c>
      <c r="E724" s="11">
        <f>SUMIF('التحصيل من المورد'!D:D,A724,'التحصيل من المورد'!F:F)</f>
        <v>0</v>
      </c>
      <c r="F724" s="12">
        <f>SUMIF(المشتريات!E:E,A724,المشتريات!K:K)</f>
        <v>0</v>
      </c>
      <c r="G724" s="12" t="str">
        <f t="shared" si="22"/>
        <v/>
      </c>
      <c r="H724" s="12" t="str">
        <f t="shared" si="23"/>
        <v/>
      </c>
    </row>
    <row r="725" spans="2:8" x14ac:dyDescent="0.25">
      <c r="B725" s="32" t="str">
        <f>IF(A725,VLOOKUP(A725,أكواد!J:K,2,0),"")</f>
        <v/>
      </c>
      <c r="E725" s="11">
        <f>SUMIF('التحصيل من المورد'!D:D,A725,'التحصيل من المورد'!F:F)</f>
        <v>0</v>
      </c>
      <c r="F725" s="12">
        <f>SUMIF(المشتريات!E:E,A725,المشتريات!K:K)</f>
        <v>0</v>
      </c>
      <c r="G725" s="12" t="str">
        <f t="shared" si="22"/>
        <v/>
      </c>
      <c r="H725" s="12" t="str">
        <f t="shared" si="23"/>
        <v/>
      </c>
    </row>
    <row r="726" spans="2:8" x14ac:dyDescent="0.25">
      <c r="B726" s="32" t="str">
        <f>IF(A726,VLOOKUP(A726,أكواد!J:K,2,0),"")</f>
        <v/>
      </c>
      <c r="E726" s="11">
        <f>SUMIF('التحصيل من المورد'!D:D,A726,'التحصيل من المورد'!F:F)</f>
        <v>0</v>
      </c>
      <c r="F726" s="12">
        <f>SUMIF(المشتريات!E:E,A726,المشتريات!K:K)</f>
        <v>0</v>
      </c>
      <c r="G726" s="12" t="str">
        <f t="shared" si="22"/>
        <v/>
      </c>
      <c r="H726" s="12" t="str">
        <f t="shared" si="23"/>
        <v/>
      </c>
    </row>
    <row r="727" spans="2:8" x14ac:dyDescent="0.25">
      <c r="B727" s="32" t="str">
        <f>IF(A727,VLOOKUP(A727,أكواد!J:K,2,0),"")</f>
        <v/>
      </c>
      <c r="E727" s="11">
        <f>SUMIF('التحصيل من المورد'!D:D,A727,'التحصيل من المورد'!F:F)</f>
        <v>0</v>
      </c>
      <c r="F727" s="12">
        <f>SUMIF(المشتريات!E:E,A727,المشتريات!K:K)</f>
        <v>0</v>
      </c>
      <c r="G727" s="12" t="str">
        <f t="shared" si="22"/>
        <v/>
      </c>
      <c r="H727" s="12" t="str">
        <f t="shared" si="23"/>
        <v/>
      </c>
    </row>
    <row r="728" spans="2:8" x14ac:dyDescent="0.25">
      <c r="B728" s="32" t="str">
        <f>IF(A728,VLOOKUP(A728,أكواد!J:K,2,0),"")</f>
        <v/>
      </c>
      <c r="E728" s="11">
        <f>SUMIF('التحصيل من المورد'!D:D,A728,'التحصيل من المورد'!F:F)</f>
        <v>0</v>
      </c>
      <c r="F728" s="12">
        <f>SUMIF(المشتريات!E:E,A728,المشتريات!K:K)</f>
        <v>0</v>
      </c>
      <c r="G728" s="12" t="str">
        <f t="shared" si="22"/>
        <v/>
      </c>
      <c r="H728" s="12" t="str">
        <f t="shared" si="23"/>
        <v/>
      </c>
    </row>
    <row r="729" spans="2:8" x14ac:dyDescent="0.25">
      <c r="B729" s="32" t="str">
        <f>IF(A729,VLOOKUP(A729,أكواد!J:K,2,0),"")</f>
        <v/>
      </c>
      <c r="E729" s="11">
        <f>SUMIF('التحصيل من المورد'!D:D,A729,'التحصيل من المورد'!F:F)</f>
        <v>0</v>
      </c>
      <c r="F729" s="12">
        <f>SUMIF(المشتريات!E:E,A729,المشتريات!K:K)</f>
        <v>0</v>
      </c>
      <c r="G729" s="12" t="str">
        <f t="shared" si="22"/>
        <v/>
      </c>
      <c r="H729" s="12" t="str">
        <f t="shared" si="23"/>
        <v/>
      </c>
    </row>
    <row r="730" spans="2:8" x14ac:dyDescent="0.25">
      <c r="B730" s="32" t="str">
        <f>IF(A730,VLOOKUP(A730,أكواد!J:K,2,0),"")</f>
        <v/>
      </c>
      <c r="E730" s="11">
        <f>SUMIF('التحصيل من المورد'!D:D,A730,'التحصيل من المورد'!F:F)</f>
        <v>0</v>
      </c>
      <c r="F730" s="12">
        <f>SUMIF(المشتريات!E:E,A730,المشتريات!K:K)</f>
        <v>0</v>
      </c>
      <c r="G730" s="12" t="str">
        <f t="shared" si="22"/>
        <v/>
      </c>
      <c r="H730" s="12" t="str">
        <f t="shared" si="23"/>
        <v/>
      </c>
    </row>
    <row r="731" spans="2:8" x14ac:dyDescent="0.25">
      <c r="B731" s="32" t="str">
        <f>IF(A731,VLOOKUP(A731,أكواد!J:K,2,0),"")</f>
        <v/>
      </c>
      <c r="E731" s="11">
        <f>SUMIF('التحصيل من المورد'!D:D,A731,'التحصيل من المورد'!F:F)</f>
        <v>0</v>
      </c>
      <c r="F731" s="12">
        <f>SUMIF(المشتريات!E:E,A731,المشتريات!K:K)</f>
        <v>0</v>
      </c>
      <c r="G731" s="12" t="str">
        <f t="shared" si="22"/>
        <v/>
      </c>
      <c r="H731" s="12" t="str">
        <f t="shared" si="23"/>
        <v/>
      </c>
    </row>
    <row r="732" spans="2:8" x14ac:dyDescent="0.25">
      <c r="B732" s="32" t="str">
        <f>IF(A732,VLOOKUP(A732,أكواد!J:K,2,0),"")</f>
        <v/>
      </c>
      <c r="E732" s="11">
        <f>SUMIF('التحصيل من المورد'!D:D,A732,'التحصيل من المورد'!F:F)</f>
        <v>0</v>
      </c>
      <c r="F732" s="12">
        <f>SUMIF(المشتريات!E:E,A732,المشتريات!K:K)</f>
        <v>0</v>
      </c>
      <c r="G732" s="12" t="str">
        <f t="shared" si="22"/>
        <v/>
      </c>
      <c r="H732" s="12" t="str">
        <f t="shared" si="23"/>
        <v/>
      </c>
    </row>
    <row r="733" spans="2:8" x14ac:dyDescent="0.25">
      <c r="B733" s="32" t="str">
        <f>IF(A733,VLOOKUP(A733,أكواد!J:K,2,0),"")</f>
        <v/>
      </c>
      <c r="E733" s="11">
        <f>SUMIF('التحصيل من المورد'!D:D,A733,'التحصيل من المورد'!F:F)</f>
        <v>0</v>
      </c>
      <c r="F733" s="12">
        <f>SUMIF(المشتريات!E:E,A733,المشتريات!K:K)</f>
        <v>0</v>
      </c>
      <c r="G733" s="12" t="str">
        <f t="shared" si="22"/>
        <v/>
      </c>
      <c r="H733" s="12" t="str">
        <f t="shared" si="23"/>
        <v/>
      </c>
    </row>
    <row r="734" spans="2:8" x14ac:dyDescent="0.25">
      <c r="B734" s="32" t="str">
        <f>IF(A734,VLOOKUP(A734,أكواد!J:K,2,0),"")</f>
        <v/>
      </c>
      <c r="E734" s="11">
        <f>SUMIF('التحصيل من المورد'!D:D,A734,'التحصيل من المورد'!F:F)</f>
        <v>0</v>
      </c>
      <c r="F734" s="12">
        <f>SUMIF(المشتريات!E:E,A734,المشتريات!K:K)</f>
        <v>0</v>
      </c>
      <c r="G734" s="12" t="str">
        <f t="shared" si="22"/>
        <v/>
      </c>
      <c r="H734" s="12" t="str">
        <f t="shared" si="23"/>
        <v/>
      </c>
    </row>
    <row r="735" spans="2:8" x14ac:dyDescent="0.25">
      <c r="B735" s="32" t="str">
        <f>IF(A735,VLOOKUP(A735,أكواد!J:K,2,0),"")</f>
        <v/>
      </c>
      <c r="E735" s="11">
        <f>SUMIF('التحصيل من المورد'!D:D,A735,'التحصيل من المورد'!F:F)</f>
        <v>0</v>
      </c>
      <c r="F735" s="12">
        <f>SUMIF(المشتريات!E:E,A735,المشتريات!K:K)</f>
        <v>0</v>
      </c>
      <c r="G735" s="12" t="str">
        <f t="shared" si="22"/>
        <v/>
      </c>
      <c r="H735" s="12" t="str">
        <f t="shared" si="23"/>
        <v/>
      </c>
    </row>
    <row r="736" spans="2:8" x14ac:dyDescent="0.25">
      <c r="B736" s="32" t="str">
        <f>IF(A736,VLOOKUP(A736,أكواد!J:K,2,0),"")</f>
        <v/>
      </c>
      <c r="E736" s="11">
        <f>SUMIF('التحصيل من المورد'!D:D,A736,'التحصيل من المورد'!F:F)</f>
        <v>0</v>
      </c>
      <c r="F736" s="12">
        <f>SUMIF(المشتريات!E:E,A736,المشتريات!K:K)</f>
        <v>0</v>
      </c>
      <c r="G736" s="12" t="str">
        <f t="shared" si="22"/>
        <v/>
      </c>
      <c r="H736" s="12" t="str">
        <f t="shared" si="23"/>
        <v/>
      </c>
    </row>
    <row r="737" spans="2:8" x14ac:dyDescent="0.25">
      <c r="B737" s="32" t="str">
        <f>IF(A737,VLOOKUP(A737,أكواد!J:K,2,0),"")</f>
        <v/>
      </c>
      <c r="E737" s="11">
        <f>SUMIF('التحصيل من المورد'!D:D,A737,'التحصيل من المورد'!F:F)</f>
        <v>0</v>
      </c>
      <c r="F737" s="12">
        <f>SUMIF(المشتريات!E:E,A737,المشتريات!K:K)</f>
        <v>0</v>
      </c>
      <c r="G737" s="12" t="str">
        <f t="shared" si="22"/>
        <v/>
      </c>
      <c r="H737" s="12" t="str">
        <f t="shared" si="23"/>
        <v/>
      </c>
    </row>
    <row r="738" spans="2:8" x14ac:dyDescent="0.25">
      <c r="B738" s="32" t="str">
        <f>IF(A738,VLOOKUP(A738,أكواد!J:K,2,0),"")</f>
        <v/>
      </c>
      <c r="E738" s="11">
        <f>SUMIF('التحصيل من المورد'!D:D,A738,'التحصيل من المورد'!F:F)</f>
        <v>0</v>
      </c>
      <c r="F738" s="12">
        <f>SUMIF(المشتريات!E:E,A738,المشتريات!K:K)</f>
        <v>0</v>
      </c>
      <c r="G738" s="12" t="str">
        <f t="shared" si="22"/>
        <v/>
      </c>
      <c r="H738" s="12" t="str">
        <f t="shared" si="23"/>
        <v/>
      </c>
    </row>
    <row r="739" spans="2:8" x14ac:dyDescent="0.25">
      <c r="B739" s="32" t="str">
        <f>IF(A739,VLOOKUP(A739,أكواد!J:K,2,0),"")</f>
        <v/>
      </c>
      <c r="E739" s="11">
        <f>SUMIF('التحصيل من المورد'!D:D,A739,'التحصيل من المورد'!F:F)</f>
        <v>0</v>
      </c>
      <c r="F739" s="12">
        <f>SUMIF(المشتريات!E:E,A739,المشتريات!K:K)</f>
        <v>0</v>
      </c>
      <c r="G739" s="12" t="str">
        <f t="shared" si="22"/>
        <v/>
      </c>
      <c r="H739" s="12" t="str">
        <f t="shared" si="23"/>
        <v/>
      </c>
    </row>
    <row r="740" spans="2:8" x14ac:dyDescent="0.25">
      <c r="B740" s="32" t="str">
        <f>IF(A740,VLOOKUP(A740,أكواد!J:K,2,0),"")</f>
        <v/>
      </c>
      <c r="E740" s="11">
        <f>SUMIF('التحصيل من المورد'!D:D,A740,'التحصيل من المورد'!F:F)</f>
        <v>0</v>
      </c>
      <c r="F740" s="12">
        <f>SUMIF(المشتريات!E:E,A740,المشتريات!K:K)</f>
        <v>0</v>
      </c>
      <c r="G740" s="12" t="str">
        <f t="shared" si="22"/>
        <v/>
      </c>
      <c r="H740" s="12" t="str">
        <f t="shared" si="23"/>
        <v/>
      </c>
    </row>
    <row r="741" spans="2:8" x14ac:dyDescent="0.25">
      <c r="B741" s="32" t="str">
        <f>IF(A741,VLOOKUP(A741,أكواد!J:K,2,0),"")</f>
        <v/>
      </c>
      <c r="E741" s="11">
        <f>SUMIF('التحصيل من المورد'!D:D,A741,'التحصيل من المورد'!F:F)</f>
        <v>0</v>
      </c>
      <c r="F741" s="12">
        <f>SUMIF(المشتريات!E:E,A741,المشتريات!K:K)</f>
        <v>0</v>
      </c>
      <c r="G741" s="12" t="str">
        <f t="shared" si="22"/>
        <v/>
      </c>
      <c r="H741" s="12" t="str">
        <f t="shared" si="23"/>
        <v/>
      </c>
    </row>
    <row r="742" spans="2:8" x14ac:dyDescent="0.25">
      <c r="B742" s="32" t="str">
        <f>IF(A742,VLOOKUP(A742,أكواد!J:K,2,0),"")</f>
        <v/>
      </c>
      <c r="E742" s="11">
        <f>SUMIF('التحصيل من المورد'!D:D,A742,'التحصيل من المورد'!F:F)</f>
        <v>0</v>
      </c>
      <c r="F742" s="12">
        <f>SUMIF(المشتريات!E:E,A742,المشتريات!K:K)</f>
        <v>0</v>
      </c>
      <c r="G742" s="12" t="str">
        <f t="shared" si="22"/>
        <v/>
      </c>
      <c r="H742" s="12" t="str">
        <f t="shared" si="23"/>
        <v/>
      </c>
    </row>
    <row r="743" spans="2:8" x14ac:dyDescent="0.25">
      <c r="B743" s="32" t="str">
        <f>IF(A743,VLOOKUP(A743,أكواد!J:K,2,0),"")</f>
        <v/>
      </c>
      <c r="E743" s="11">
        <f>SUMIF('التحصيل من المورد'!D:D,A743,'التحصيل من المورد'!F:F)</f>
        <v>0</v>
      </c>
      <c r="F743" s="12">
        <f>SUMIF(المشتريات!E:E,A743,المشتريات!K:K)</f>
        <v>0</v>
      </c>
      <c r="G743" s="12" t="str">
        <f t="shared" si="22"/>
        <v/>
      </c>
      <c r="H743" s="12" t="str">
        <f t="shared" si="23"/>
        <v/>
      </c>
    </row>
    <row r="744" spans="2:8" x14ac:dyDescent="0.25">
      <c r="B744" s="32" t="str">
        <f>IF(A744,VLOOKUP(A744,أكواد!J:K,2,0),"")</f>
        <v/>
      </c>
      <c r="E744" s="11">
        <f>SUMIF('التحصيل من المورد'!D:D,A744,'التحصيل من المورد'!F:F)</f>
        <v>0</v>
      </c>
      <c r="F744" s="12">
        <f>SUMIF(المشتريات!E:E,A744,المشتريات!K:K)</f>
        <v>0</v>
      </c>
      <c r="G744" s="12" t="str">
        <f t="shared" si="22"/>
        <v/>
      </c>
      <c r="H744" s="12" t="str">
        <f t="shared" si="23"/>
        <v/>
      </c>
    </row>
    <row r="745" spans="2:8" x14ac:dyDescent="0.25">
      <c r="B745" s="32" t="str">
        <f>IF(A745,VLOOKUP(A745,أكواد!J:K,2,0),"")</f>
        <v/>
      </c>
      <c r="E745" s="11">
        <f>SUMIF('التحصيل من المورد'!D:D,A745,'التحصيل من المورد'!F:F)</f>
        <v>0</v>
      </c>
      <c r="F745" s="12">
        <f>SUMIF(المشتريات!E:E,A745,المشتريات!K:K)</f>
        <v>0</v>
      </c>
      <c r="G745" s="12" t="str">
        <f t="shared" si="22"/>
        <v/>
      </c>
      <c r="H745" s="12" t="str">
        <f t="shared" si="23"/>
        <v/>
      </c>
    </row>
    <row r="746" spans="2:8" x14ac:dyDescent="0.25">
      <c r="B746" s="32" t="str">
        <f>IF(A746,VLOOKUP(A746,أكواد!J:K,2,0),"")</f>
        <v/>
      </c>
      <c r="E746" s="11">
        <f>SUMIF('التحصيل من المورد'!D:D,A746,'التحصيل من المورد'!F:F)</f>
        <v>0</v>
      </c>
      <c r="F746" s="12">
        <f>SUMIF(المشتريات!E:E,A746,المشتريات!K:K)</f>
        <v>0</v>
      </c>
      <c r="G746" s="12" t="str">
        <f t="shared" si="22"/>
        <v/>
      </c>
      <c r="H746" s="12" t="str">
        <f t="shared" si="23"/>
        <v/>
      </c>
    </row>
    <row r="747" spans="2:8" x14ac:dyDescent="0.25">
      <c r="B747" s="32" t="str">
        <f>IF(A747,VLOOKUP(A747,أكواد!J:K,2,0),"")</f>
        <v/>
      </c>
      <c r="E747" s="11">
        <f>SUMIF('التحصيل من المورد'!D:D,A747,'التحصيل من المورد'!F:F)</f>
        <v>0</v>
      </c>
      <c r="F747" s="12">
        <f>SUMIF(المشتريات!E:E,A747,المشتريات!K:K)</f>
        <v>0</v>
      </c>
      <c r="G747" s="12" t="str">
        <f t="shared" si="22"/>
        <v/>
      </c>
      <c r="H747" s="12" t="str">
        <f t="shared" si="23"/>
        <v/>
      </c>
    </row>
    <row r="748" spans="2:8" x14ac:dyDescent="0.25">
      <c r="B748" s="32" t="str">
        <f>IF(A748,VLOOKUP(A748,أكواد!J:K,2,0),"")</f>
        <v/>
      </c>
      <c r="E748" s="11">
        <f>SUMIF('التحصيل من المورد'!D:D,A748,'التحصيل من المورد'!F:F)</f>
        <v>0</v>
      </c>
      <c r="F748" s="12">
        <f>SUMIF(المشتريات!E:E,A748,المشتريات!K:K)</f>
        <v>0</v>
      </c>
      <c r="G748" s="12" t="str">
        <f t="shared" si="22"/>
        <v/>
      </c>
      <c r="H748" s="12" t="str">
        <f t="shared" si="23"/>
        <v/>
      </c>
    </row>
    <row r="749" spans="2:8" x14ac:dyDescent="0.25">
      <c r="B749" s="32" t="str">
        <f>IF(A749,VLOOKUP(A749,أكواد!J:K,2,0),"")</f>
        <v/>
      </c>
      <c r="E749" s="11">
        <f>SUMIF('التحصيل من المورد'!D:D,A749,'التحصيل من المورد'!F:F)</f>
        <v>0</v>
      </c>
      <c r="F749" s="12">
        <f>SUMIF(المشتريات!E:E,A749,المشتريات!K:K)</f>
        <v>0</v>
      </c>
      <c r="G749" s="12" t="str">
        <f t="shared" si="22"/>
        <v/>
      </c>
      <c r="H749" s="12" t="str">
        <f t="shared" si="23"/>
        <v/>
      </c>
    </row>
    <row r="750" spans="2:8" x14ac:dyDescent="0.25">
      <c r="B750" s="32" t="str">
        <f>IF(A750,VLOOKUP(A750,أكواد!J:K,2,0),"")</f>
        <v/>
      </c>
      <c r="E750" s="11">
        <f>SUMIF('التحصيل من المورد'!D:D,A750,'التحصيل من المورد'!F:F)</f>
        <v>0</v>
      </c>
      <c r="F750" s="12">
        <f>SUMIF(المشتريات!E:E,A750,المشتريات!K:K)</f>
        <v>0</v>
      </c>
      <c r="G750" s="12" t="str">
        <f t="shared" si="22"/>
        <v/>
      </c>
      <c r="H750" s="12" t="str">
        <f t="shared" si="23"/>
        <v/>
      </c>
    </row>
    <row r="751" spans="2:8" x14ac:dyDescent="0.25">
      <c r="B751" s="32" t="str">
        <f>IF(A751,VLOOKUP(A751,أكواد!J:K,2,0),"")</f>
        <v/>
      </c>
      <c r="E751" s="11">
        <f>SUMIF('التحصيل من المورد'!D:D,A751,'التحصيل من المورد'!F:F)</f>
        <v>0</v>
      </c>
      <c r="F751" s="12">
        <f>SUMIF(المشتريات!E:E,A751,المشتريات!K:K)</f>
        <v>0</v>
      </c>
      <c r="G751" s="12" t="str">
        <f t="shared" si="22"/>
        <v/>
      </c>
      <c r="H751" s="12" t="str">
        <f t="shared" si="23"/>
        <v/>
      </c>
    </row>
    <row r="752" spans="2:8" x14ac:dyDescent="0.25">
      <c r="B752" s="32" t="str">
        <f>IF(A752,VLOOKUP(A752,أكواد!J:K,2,0),"")</f>
        <v/>
      </c>
      <c r="E752" s="11">
        <f>SUMIF('التحصيل من المورد'!D:D,A752,'التحصيل من المورد'!F:F)</f>
        <v>0</v>
      </c>
      <c r="F752" s="12">
        <f>SUMIF(المشتريات!E:E,A752,المشتريات!K:K)</f>
        <v>0</v>
      </c>
      <c r="G752" s="12" t="str">
        <f t="shared" si="22"/>
        <v/>
      </c>
      <c r="H752" s="12" t="str">
        <f t="shared" si="23"/>
        <v/>
      </c>
    </row>
    <row r="753" spans="2:8" x14ac:dyDescent="0.25">
      <c r="B753" s="32" t="str">
        <f>IF(A753,VLOOKUP(A753,أكواد!J:K,2,0),"")</f>
        <v/>
      </c>
      <c r="E753" s="11">
        <f>SUMIF('التحصيل من المورد'!D:D,A753,'التحصيل من المورد'!F:F)</f>
        <v>0</v>
      </c>
      <c r="F753" s="12">
        <f>SUMIF(المشتريات!E:E,A753,المشتريات!K:K)</f>
        <v>0</v>
      </c>
      <c r="G753" s="12" t="str">
        <f t="shared" si="22"/>
        <v/>
      </c>
      <c r="H753" s="12" t="str">
        <f t="shared" si="23"/>
        <v/>
      </c>
    </row>
    <row r="754" spans="2:8" x14ac:dyDescent="0.25">
      <c r="B754" s="32" t="str">
        <f>IF(A754,VLOOKUP(A754,أكواد!J:K,2,0),"")</f>
        <v/>
      </c>
      <c r="E754" s="11">
        <f>SUMIF('التحصيل من المورد'!D:D,A754,'التحصيل من المورد'!F:F)</f>
        <v>0</v>
      </c>
      <c r="F754" s="12">
        <f>SUMIF(المشتريات!E:E,A754,المشتريات!K:K)</f>
        <v>0</v>
      </c>
      <c r="G754" s="12" t="str">
        <f t="shared" si="22"/>
        <v/>
      </c>
      <c r="H754" s="12" t="str">
        <f t="shared" si="23"/>
        <v/>
      </c>
    </row>
    <row r="755" spans="2:8" x14ac:dyDescent="0.25">
      <c r="B755" s="32" t="str">
        <f>IF(A755,VLOOKUP(A755,أكواد!J:K,2,0),"")</f>
        <v/>
      </c>
      <c r="E755" s="11">
        <f>SUMIF('التحصيل من المورد'!D:D,A755,'التحصيل من المورد'!F:F)</f>
        <v>0</v>
      </c>
      <c r="F755" s="12">
        <f>SUMIF(المشتريات!E:E,A755,المشتريات!K:K)</f>
        <v>0</v>
      </c>
      <c r="G755" s="12" t="str">
        <f t="shared" si="22"/>
        <v/>
      </c>
      <c r="H755" s="12" t="str">
        <f t="shared" si="23"/>
        <v/>
      </c>
    </row>
    <row r="756" spans="2:8" x14ac:dyDescent="0.25">
      <c r="B756" s="32" t="str">
        <f>IF(A756,VLOOKUP(A756,أكواد!J:K,2,0),"")</f>
        <v/>
      </c>
      <c r="E756" s="11">
        <f>SUMIF('التحصيل من المورد'!D:D,A756,'التحصيل من المورد'!F:F)</f>
        <v>0</v>
      </c>
      <c r="F756" s="12">
        <f>SUMIF(المشتريات!E:E,A756,المشتريات!K:K)</f>
        <v>0</v>
      </c>
      <c r="G756" s="12" t="str">
        <f t="shared" si="22"/>
        <v/>
      </c>
      <c r="H756" s="12" t="str">
        <f t="shared" si="23"/>
        <v/>
      </c>
    </row>
    <row r="757" spans="2:8" x14ac:dyDescent="0.25">
      <c r="B757" s="32" t="str">
        <f>IF(A757,VLOOKUP(A757,أكواد!J:K,2,0),"")</f>
        <v/>
      </c>
      <c r="E757" s="11">
        <f>SUMIF('التحصيل من المورد'!D:D,A757,'التحصيل من المورد'!F:F)</f>
        <v>0</v>
      </c>
      <c r="F757" s="12">
        <f>SUMIF(المشتريات!E:E,A757,المشتريات!K:K)</f>
        <v>0</v>
      </c>
      <c r="G757" s="12" t="str">
        <f t="shared" si="22"/>
        <v/>
      </c>
      <c r="H757" s="12" t="str">
        <f t="shared" si="23"/>
        <v/>
      </c>
    </row>
    <row r="758" spans="2:8" x14ac:dyDescent="0.25">
      <c r="B758" s="32" t="str">
        <f>IF(A758,VLOOKUP(A758,أكواد!J:K,2,0),"")</f>
        <v/>
      </c>
      <c r="E758" s="11">
        <f>SUMIF('التحصيل من المورد'!D:D,A758,'التحصيل من المورد'!F:F)</f>
        <v>0</v>
      </c>
      <c r="F758" s="12">
        <f>SUMIF(المشتريات!E:E,A758,المشتريات!K:K)</f>
        <v>0</v>
      </c>
      <c r="G758" s="12" t="str">
        <f t="shared" si="22"/>
        <v/>
      </c>
      <c r="H758" s="12" t="str">
        <f t="shared" si="23"/>
        <v/>
      </c>
    </row>
    <row r="759" spans="2:8" x14ac:dyDescent="0.25">
      <c r="B759" s="32" t="str">
        <f>IF(A759,VLOOKUP(A759,أكواد!J:K,2,0),"")</f>
        <v/>
      </c>
      <c r="E759" s="11">
        <f>SUMIF('التحصيل من المورد'!D:D,A759,'التحصيل من المورد'!F:F)</f>
        <v>0</v>
      </c>
      <c r="F759" s="12">
        <f>SUMIF(المشتريات!E:E,A759,المشتريات!K:K)</f>
        <v>0</v>
      </c>
      <c r="G759" s="12" t="str">
        <f t="shared" si="22"/>
        <v/>
      </c>
      <c r="H759" s="12" t="str">
        <f t="shared" si="23"/>
        <v/>
      </c>
    </row>
    <row r="760" spans="2:8" x14ac:dyDescent="0.25">
      <c r="B760" s="32" t="str">
        <f>IF(A760,VLOOKUP(A760,أكواد!J:K,2,0),"")</f>
        <v/>
      </c>
      <c r="E760" s="11">
        <f>SUMIF('التحصيل من المورد'!D:D,A760,'التحصيل من المورد'!F:F)</f>
        <v>0</v>
      </c>
      <c r="F760" s="12">
        <f>SUMIF(المشتريات!E:E,A760,المشتريات!K:K)</f>
        <v>0</v>
      </c>
      <c r="G760" s="12" t="str">
        <f t="shared" si="22"/>
        <v/>
      </c>
      <c r="H760" s="12" t="str">
        <f t="shared" si="23"/>
        <v/>
      </c>
    </row>
    <row r="761" spans="2:8" x14ac:dyDescent="0.25">
      <c r="B761" s="32" t="str">
        <f>IF(A761,VLOOKUP(A761,أكواد!J:K,2,0),"")</f>
        <v/>
      </c>
      <c r="E761" s="11">
        <f>SUMIF('التحصيل من المورد'!D:D,A761,'التحصيل من المورد'!F:F)</f>
        <v>0</v>
      </c>
      <c r="F761" s="12">
        <f>SUMIF(المشتريات!E:E,A761,المشتريات!K:K)</f>
        <v>0</v>
      </c>
      <c r="G761" s="12" t="str">
        <f t="shared" si="22"/>
        <v/>
      </c>
      <c r="H761" s="12" t="str">
        <f t="shared" si="23"/>
        <v/>
      </c>
    </row>
    <row r="762" spans="2:8" x14ac:dyDescent="0.25">
      <c r="B762" s="32" t="str">
        <f>IF(A762,VLOOKUP(A762,أكواد!J:K,2,0),"")</f>
        <v/>
      </c>
      <c r="E762" s="11">
        <f>SUMIF('التحصيل من المورد'!D:D,A762,'التحصيل من المورد'!F:F)</f>
        <v>0</v>
      </c>
      <c r="F762" s="12">
        <f>SUMIF(المشتريات!E:E,A762,المشتريات!K:K)</f>
        <v>0</v>
      </c>
      <c r="G762" s="12" t="str">
        <f t="shared" si="22"/>
        <v/>
      </c>
      <c r="H762" s="12" t="str">
        <f t="shared" si="23"/>
        <v/>
      </c>
    </row>
    <row r="763" spans="2:8" x14ac:dyDescent="0.25">
      <c r="B763" s="32" t="str">
        <f>IF(A763,VLOOKUP(A763,أكواد!J:K,2,0),"")</f>
        <v/>
      </c>
      <c r="E763" s="11">
        <f>SUMIF('التحصيل من المورد'!D:D,A763,'التحصيل من المورد'!F:F)</f>
        <v>0</v>
      </c>
      <c r="F763" s="12">
        <f>SUMIF(المشتريات!E:E,A763,المشتريات!K:K)</f>
        <v>0</v>
      </c>
      <c r="G763" s="12" t="str">
        <f t="shared" si="22"/>
        <v/>
      </c>
      <c r="H763" s="12" t="str">
        <f t="shared" si="23"/>
        <v/>
      </c>
    </row>
    <row r="764" spans="2:8" x14ac:dyDescent="0.25">
      <c r="B764" s="32" t="str">
        <f>IF(A764,VLOOKUP(A764,أكواد!J:K,2,0),"")</f>
        <v/>
      </c>
      <c r="E764" s="11">
        <f>SUMIF('التحصيل من المورد'!D:D,A764,'التحصيل من المورد'!F:F)</f>
        <v>0</v>
      </c>
      <c r="F764" s="12">
        <f>SUMIF(المشتريات!E:E,A764,المشتريات!K:K)</f>
        <v>0</v>
      </c>
      <c r="G764" s="12" t="str">
        <f t="shared" si="22"/>
        <v/>
      </c>
      <c r="H764" s="12" t="str">
        <f t="shared" si="23"/>
        <v/>
      </c>
    </row>
    <row r="765" spans="2:8" x14ac:dyDescent="0.25">
      <c r="B765" s="32" t="str">
        <f>IF(A765,VLOOKUP(A765,أكواد!J:K,2,0),"")</f>
        <v/>
      </c>
      <c r="E765" s="11">
        <f>SUMIF('التحصيل من المورد'!D:D,A765,'التحصيل من المورد'!F:F)</f>
        <v>0</v>
      </c>
      <c r="F765" s="12">
        <f>SUMIF(المشتريات!E:E,A765,المشتريات!K:K)</f>
        <v>0</v>
      </c>
      <c r="G765" s="12" t="str">
        <f t="shared" si="22"/>
        <v/>
      </c>
      <c r="H765" s="12" t="str">
        <f t="shared" si="23"/>
        <v/>
      </c>
    </row>
    <row r="766" spans="2:8" x14ac:dyDescent="0.25">
      <c r="B766" s="32" t="str">
        <f>IF(A766,VLOOKUP(A766,أكواد!J:K,2,0),"")</f>
        <v/>
      </c>
      <c r="E766" s="11">
        <f>SUMIF('التحصيل من المورد'!D:D,A766,'التحصيل من المورد'!F:F)</f>
        <v>0</v>
      </c>
      <c r="F766" s="12">
        <f>SUMIF(المشتريات!E:E,A766,المشتريات!K:K)</f>
        <v>0</v>
      </c>
      <c r="G766" s="12" t="str">
        <f t="shared" si="22"/>
        <v/>
      </c>
      <c r="H766" s="12" t="str">
        <f t="shared" si="23"/>
        <v/>
      </c>
    </row>
    <row r="767" spans="2:8" x14ac:dyDescent="0.25">
      <c r="B767" s="32" t="str">
        <f>IF(A767,VLOOKUP(A767,أكواد!J:K,2,0),"")</f>
        <v/>
      </c>
      <c r="E767" s="11">
        <f>SUMIF('التحصيل من المورد'!D:D,A767,'التحصيل من المورد'!F:F)</f>
        <v>0</v>
      </c>
      <c r="F767" s="12">
        <f>SUMIF(المشتريات!E:E,A767,المشتريات!K:K)</f>
        <v>0</v>
      </c>
      <c r="G767" s="12" t="str">
        <f t="shared" si="22"/>
        <v/>
      </c>
      <c r="H767" s="12" t="str">
        <f t="shared" si="23"/>
        <v/>
      </c>
    </row>
    <row r="768" spans="2:8" x14ac:dyDescent="0.25">
      <c r="B768" s="32" t="str">
        <f>IF(A768,VLOOKUP(A768,أكواد!J:K,2,0),"")</f>
        <v/>
      </c>
      <c r="E768" s="11">
        <f>SUMIF('التحصيل من المورد'!D:D,A768,'التحصيل من المورد'!F:F)</f>
        <v>0</v>
      </c>
      <c r="F768" s="12">
        <f>SUMIF(المشتريات!E:E,A768,المشتريات!K:K)</f>
        <v>0</v>
      </c>
      <c r="G768" s="12" t="str">
        <f t="shared" si="22"/>
        <v/>
      </c>
      <c r="H768" s="12" t="str">
        <f t="shared" si="23"/>
        <v/>
      </c>
    </row>
    <row r="769" spans="2:8" x14ac:dyDescent="0.25">
      <c r="B769" s="32" t="str">
        <f>IF(A769,VLOOKUP(A769,أكواد!J:K,2,0),"")</f>
        <v/>
      </c>
      <c r="E769" s="11">
        <f>SUMIF('التحصيل من المورد'!D:D,A769,'التحصيل من المورد'!F:F)</f>
        <v>0</v>
      </c>
      <c r="F769" s="12">
        <f>SUMIF(المشتريات!E:E,A769,المشتريات!K:K)</f>
        <v>0</v>
      </c>
      <c r="G769" s="12" t="str">
        <f t="shared" si="22"/>
        <v/>
      </c>
      <c r="H769" s="12" t="str">
        <f t="shared" si="23"/>
        <v/>
      </c>
    </row>
    <row r="770" spans="2:8" x14ac:dyDescent="0.25">
      <c r="B770" s="32" t="str">
        <f>IF(A770,VLOOKUP(A770,أكواد!J:K,2,0),"")</f>
        <v/>
      </c>
      <c r="E770" s="11">
        <f>SUMIF('التحصيل من المورد'!D:D,A770,'التحصيل من المورد'!F:F)</f>
        <v>0</v>
      </c>
      <c r="F770" s="12">
        <f>SUMIF(المشتريات!E:E,A770,المشتريات!K:K)</f>
        <v>0</v>
      </c>
      <c r="G770" s="12" t="str">
        <f t="shared" si="22"/>
        <v/>
      </c>
      <c r="H770" s="12" t="str">
        <f t="shared" si="23"/>
        <v/>
      </c>
    </row>
    <row r="771" spans="2:8" x14ac:dyDescent="0.25">
      <c r="B771" s="32" t="str">
        <f>IF(A771,VLOOKUP(A771,أكواد!J:K,2,0),"")</f>
        <v/>
      </c>
      <c r="E771" s="11">
        <f>SUMIF('التحصيل من المورد'!D:D,A771,'التحصيل من المورد'!F:F)</f>
        <v>0</v>
      </c>
      <c r="F771" s="12">
        <f>SUMIF(المشتريات!E:E,A771,المشتريات!K:K)</f>
        <v>0</v>
      </c>
      <c r="G771" s="12" t="str">
        <f t="shared" si="22"/>
        <v/>
      </c>
      <c r="H771" s="12" t="str">
        <f t="shared" si="23"/>
        <v/>
      </c>
    </row>
    <row r="772" spans="2:8" x14ac:dyDescent="0.25">
      <c r="B772" s="32" t="str">
        <f>IF(A772,VLOOKUP(A772,أكواد!J:K,2,0),"")</f>
        <v/>
      </c>
      <c r="E772" s="11">
        <f>SUMIF('التحصيل من المورد'!D:D,A772,'التحصيل من المورد'!F:F)</f>
        <v>0</v>
      </c>
      <c r="F772" s="12">
        <f>SUMIF(المشتريات!E:E,A772,المشتريات!K:K)</f>
        <v>0</v>
      </c>
      <c r="G772" s="12" t="str">
        <f t="shared" si="22"/>
        <v/>
      </c>
      <c r="H772" s="12" t="str">
        <f t="shared" si="23"/>
        <v/>
      </c>
    </row>
    <row r="773" spans="2:8" x14ac:dyDescent="0.25">
      <c r="B773" s="32" t="str">
        <f>IF(A773,VLOOKUP(A773,أكواد!J:K,2,0),"")</f>
        <v/>
      </c>
      <c r="E773" s="11">
        <f>SUMIF('التحصيل من المورد'!D:D,A773,'التحصيل من المورد'!F:F)</f>
        <v>0</v>
      </c>
      <c r="F773" s="12">
        <f>SUMIF(المشتريات!E:E,A773,المشتريات!K:K)</f>
        <v>0</v>
      </c>
      <c r="G773" s="12" t="str">
        <f t="shared" si="22"/>
        <v/>
      </c>
      <c r="H773" s="12" t="str">
        <f t="shared" si="23"/>
        <v/>
      </c>
    </row>
    <row r="774" spans="2:8" x14ac:dyDescent="0.25">
      <c r="B774" s="32" t="str">
        <f>IF(A774,VLOOKUP(A774,أكواد!J:K,2,0),"")</f>
        <v/>
      </c>
      <c r="E774" s="11">
        <f>SUMIF('التحصيل من المورد'!D:D,A774,'التحصيل من المورد'!F:F)</f>
        <v>0</v>
      </c>
      <c r="F774" s="12">
        <f>SUMIF(المشتريات!E:E,A774,المشتريات!K:K)</f>
        <v>0</v>
      </c>
      <c r="G774" s="12" t="str">
        <f t="shared" ref="G774:G837" si="24">IF(SUM(C774+E774)&gt;SUM(D774+F774),SUM(C774+E774)-SUM(D774+F774),"")</f>
        <v/>
      </c>
      <c r="H774" s="12" t="str">
        <f t="shared" ref="H774:H837" si="25">IF(SUM(D774+F774)&gt;SUM(C774+E774),SUM(D774+F774)-SUM(C774+E774),"")</f>
        <v/>
      </c>
    </row>
    <row r="775" spans="2:8" x14ac:dyDescent="0.25">
      <c r="B775" s="32" t="str">
        <f>IF(A775,VLOOKUP(A775,أكواد!J:K,2,0),"")</f>
        <v/>
      </c>
      <c r="E775" s="11">
        <f>SUMIF('التحصيل من المورد'!D:D,A775,'التحصيل من المورد'!F:F)</f>
        <v>0</v>
      </c>
      <c r="F775" s="12">
        <f>SUMIF(المشتريات!E:E,A775,المشتريات!K:K)</f>
        <v>0</v>
      </c>
      <c r="G775" s="12" t="str">
        <f t="shared" si="24"/>
        <v/>
      </c>
      <c r="H775" s="12" t="str">
        <f t="shared" si="25"/>
        <v/>
      </c>
    </row>
    <row r="776" spans="2:8" x14ac:dyDescent="0.25">
      <c r="B776" s="32" t="str">
        <f>IF(A776,VLOOKUP(A776,أكواد!J:K,2,0),"")</f>
        <v/>
      </c>
      <c r="E776" s="11">
        <f>SUMIF('التحصيل من المورد'!D:D,A776,'التحصيل من المورد'!F:F)</f>
        <v>0</v>
      </c>
      <c r="F776" s="12">
        <f>SUMIF(المشتريات!E:E,A776,المشتريات!K:K)</f>
        <v>0</v>
      </c>
      <c r="G776" s="12" t="str">
        <f t="shared" si="24"/>
        <v/>
      </c>
      <c r="H776" s="12" t="str">
        <f t="shared" si="25"/>
        <v/>
      </c>
    </row>
    <row r="777" spans="2:8" x14ac:dyDescent="0.25">
      <c r="B777" s="32" t="str">
        <f>IF(A777,VLOOKUP(A777,أكواد!J:K,2,0),"")</f>
        <v/>
      </c>
      <c r="E777" s="11">
        <f>SUMIF('التحصيل من المورد'!D:D,A777,'التحصيل من المورد'!F:F)</f>
        <v>0</v>
      </c>
      <c r="F777" s="12">
        <f>SUMIF(المشتريات!E:E,A777,المشتريات!K:K)</f>
        <v>0</v>
      </c>
      <c r="G777" s="12" t="str">
        <f t="shared" si="24"/>
        <v/>
      </c>
      <c r="H777" s="12" t="str">
        <f t="shared" si="25"/>
        <v/>
      </c>
    </row>
    <row r="778" spans="2:8" x14ac:dyDescent="0.25">
      <c r="B778" s="32" t="str">
        <f>IF(A778,VLOOKUP(A778,أكواد!J:K,2,0),"")</f>
        <v/>
      </c>
      <c r="E778" s="11">
        <f>SUMIF('التحصيل من المورد'!D:D,A778,'التحصيل من المورد'!F:F)</f>
        <v>0</v>
      </c>
      <c r="F778" s="12">
        <f>SUMIF(المشتريات!E:E,A778,المشتريات!K:K)</f>
        <v>0</v>
      </c>
      <c r="G778" s="12" t="str">
        <f t="shared" si="24"/>
        <v/>
      </c>
      <c r="H778" s="12" t="str">
        <f t="shared" si="25"/>
        <v/>
      </c>
    </row>
    <row r="779" spans="2:8" x14ac:dyDescent="0.25">
      <c r="B779" s="32" t="str">
        <f>IF(A779,VLOOKUP(A779,أكواد!J:K,2,0),"")</f>
        <v/>
      </c>
      <c r="E779" s="11">
        <f>SUMIF('التحصيل من المورد'!D:D,A779,'التحصيل من المورد'!F:F)</f>
        <v>0</v>
      </c>
      <c r="F779" s="12">
        <f>SUMIF(المشتريات!E:E,A779,المشتريات!K:K)</f>
        <v>0</v>
      </c>
      <c r="G779" s="12" t="str">
        <f t="shared" si="24"/>
        <v/>
      </c>
      <c r="H779" s="12" t="str">
        <f t="shared" si="25"/>
        <v/>
      </c>
    </row>
    <row r="780" spans="2:8" x14ac:dyDescent="0.25">
      <c r="B780" s="32" t="str">
        <f>IF(A780,VLOOKUP(A780,أكواد!J:K,2,0),"")</f>
        <v/>
      </c>
      <c r="E780" s="11">
        <f>SUMIF('التحصيل من المورد'!D:D,A780,'التحصيل من المورد'!F:F)</f>
        <v>0</v>
      </c>
      <c r="F780" s="12">
        <f>SUMIF(المشتريات!E:E,A780,المشتريات!K:K)</f>
        <v>0</v>
      </c>
      <c r="G780" s="12" t="str">
        <f t="shared" si="24"/>
        <v/>
      </c>
      <c r="H780" s="12" t="str">
        <f t="shared" si="25"/>
        <v/>
      </c>
    </row>
    <row r="781" spans="2:8" x14ac:dyDescent="0.25">
      <c r="B781" s="32" t="str">
        <f>IF(A781,VLOOKUP(A781,أكواد!J:K,2,0),"")</f>
        <v/>
      </c>
      <c r="E781" s="11">
        <f>SUMIF('التحصيل من المورد'!D:D,A781,'التحصيل من المورد'!F:F)</f>
        <v>0</v>
      </c>
      <c r="F781" s="12">
        <f>SUMIF(المشتريات!E:E,A781,المشتريات!K:K)</f>
        <v>0</v>
      </c>
      <c r="G781" s="12" t="str">
        <f t="shared" si="24"/>
        <v/>
      </c>
      <c r="H781" s="12" t="str">
        <f t="shared" si="25"/>
        <v/>
      </c>
    </row>
    <row r="782" spans="2:8" x14ac:dyDescent="0.25">
      <c r="B782" s="32" t="str">
        <f>IF(A782,VLOOKUP(A782,أكواد!J:K,2,0),"")</f>
        <v/>
      </c>
      <c r="E782" s="11">
        <f>SUMIF('التحصيل من المورد'!D:D,A782,'التحصيل من المورد'!F:F)</f>
        <v>0</v>
      </c>
      <c r="F782" s="12">
        <f>SUMIF(المشتريات!E:E,A782,المشتريات!K:K)</f>
        <v>0</v>
      </c>
      <c r="G782" s="12" t="str">
        <f t="shared" si="24"/>
        <v/>
      </c>
      <c r="H782" s="12" t="str">
        <f t="shared" si="25"/>
        <v/>
      </c>
    </row>
    <row r="783" spans="2:8" x14ac:dyDescent="0.25">
      <c r="B783" s="32" t="str">
        <f>IF(A783,VLOOKUP(A783,أكواد!J:K,2,0),"")</f>
        <v/>
      </c>
      <c r="E783" s="11">
        <f>SUMIF('التحصيل من المورد'!D:D,A783,'التحصيل من المورد'!F:F)</f>
        <v>0</v>
      </c>
      <c r="F783" s="12">
        <f>SUMIF(المشتريات!E:E,A783,المشتريات!K:K)</f>
        <v>0</v>
      </c>
      <c r="G783" s="12" t="str">
        <f t="shared" si="24"/>
        <v/>
      </c>
      <c r="H783" s="12" t="str">
        <f t="shared" si="25"/>
        <v/>
      </c>
    </row>
    <row r="784" spans="2:8" x14ac:dyDescent="0.25">
      <c r="B784" s="32" t="str">
        <f>IF(A784,VLOOKUP(A784,أكواد!J:K,2,0),"")</f>
        <v/>
      </c>
      <c r="E784" s="11">
        <f>SUMIF('التحصيل من المورد'!D:D,A784,'التحصيل من المورد'!F:F)</f>
        <v>0</v>
      </c>
      <c r="F784" s="12">
        <f>SUMIF(المشتريات!E:E,A784,المشتريات!K:K)</f>
        <v>0</v>
      </c>
      <c r="G784" s="12" t="str">
        <f t="shared" si="24"/>
        <v/>
      </c>
      <c r="H784" s="12" t="str">
        <f t="shared" si="25"/>
        <v/>
      </c>
    </row>
    <row r="785" spans="2:8" x14ac:dyDescent="0.25">
      <c r="B785" s="32" t="str">
        <f>IF(A785,VLOOKUP(A785,أكواد!J:K,2,0),"")</f>
        <v/>
      </c>
      <c r="E785" s="11">
        <f>SUMIF('التحصيل من المورد'!D:D,A785,'التحصيل من المورد'!F:F)</f>
        <v>0</v>
      </c>
      <c r="F785" s="12">
        <f>SUMIF(المشتريات!E:E,A785,المشتريات!K:K)</f>
        <v>0</v>
      </c>
      <c r="G785" s="12" t="str">
        <f t="shared" si="24"/>
        <v/>
      </c>
      <c r="H785" s="12" t="str">
        <f t="shared" si="25"/>
        <v/>
      </c>
    </row>
    <row r="786" spans="2:8" x14ac:dyDescent="0.25">
      <c r="B786" s="32" t="str">
        <f>IF(A786,VLOOKUP(A786,أكواد!J:K,2,0),"")</f>
        <v/>
      </c>
      <c r="E786" s="11">
        <f>SUMIF('التحصيل من المورد'!D:D,A786,'التحصيل من المورد'!F:F)</f>
        <v>0</v>
      </c>
      <c r="F786" s="12">
        <f>SUMIF(المشتريات!E:E,A786,المشتريات!K:K)</f>
        <v>0</v>
      </c>
      <c r="G786" s="12" t="str">
        <f t="shared" si="24"/>
        <v/>
      </c>
      <c r="H786" s="12" t="str">
        <f t="shared" si="25"/>
        <v/>
      </c>
    </row>
    <row r="787" spans="2:8" x14ac:dyDescent="0.25">
      <c r="B787" s="32" t="str">
        <f>IF(A787,VLOOKUP(A787,أكواد!J:K,2,0),"")</f>
        <v/>
      </c>
      <c r="E787" s="11">
        <f>SUMIF('التحصيل من المورد'!D:D,A787,'التحصيل من المورد'!F:F)</f>
        <v>0</v>
      </c>
      <c r="F787" s="12">
        <f>SUMIF(المشتريات!E:E,A787,المشتريات!K:K)</f>
        <v>0</v>
      </c>
      <c r="G787" s="12" t="str">
        <f t="shared" si="24"/>
        <v/>
      </c>
      <c r="H787" s="12" t="str">
        <f t="shared" si="25"/>
        <v/>
      </c>
    </row>
    <row r="788" spans="2:8" x14ac:dyDescent="0.25">
      <c r="B788" s="32" t="str">
        <f>IF(A788,VLOOKUP(A788,أكواد!J:K,2,0),"")</f>
        <v/>
      </c>
      <c r="E788" s="11">
        <f>SUMIF('التحصيل من المورد'!D:D,A788,'التحصيل من المورد'!F:F)</f>
        <v>0</v>
      </c>
      <c r="F788" s="12">
        <f>SUMIF(المشتريات!E:E,A788,المشتريات!K:K)</f>
        <v>0</v>
      </c>
      <c r="G788" s="12" t="str">
        <f t="shared" si="24"/>
        <v/>
      </c>
      <c r="H788" s="12" t="str">
        <f t="shared" si="25"/>
        <v/>
      </c>
    </row>
    <row r="789" spans="2:8" x14ac:dyDescent="0.25">
      <c r="B789" s="32" t="str">
        <f>IF(A789,VLOOKUP(A789,أكواد!J:K,2,0),"")</f>
        <v/>
      </c>
      <c r="E789" s="11">
        <f>SUMIF('التحصيل من المورد'!D:D,A789,'التحصيل من المورد'!F:F)</f>
        <v>0</v>
      </c>
      <c r="F789" s="12">
        <f>SUMIF(المشتريات!E:E,A789,المشتريات!K:K)</f>
        <v>0</v>
      </c>
      <c r="G789" s="12" t="str">
        <f t="shared" si="24"/>
        <v/>
      </c>
      <c r="H789" s="12" t="str">
        <f t="shared" si="25"/>
        <v/>
      </c>
    </row>
    <row r="790" spans="2:8" x14ac:dyDescent="0.25">
      <c r="B790" s="32" t="str">
        <f>IF(A790,VLOOKUP(A790,أكواد!J:K,2,0),"")</f>
        <v/>
      </c>
      <c r="E790" s="11">
        <f>SUMIF('التحصيل من المورد'!D:D,A790,'التحصيل من المورد'!F:F)</f>
        <v>0</v>
      </c>
      <c r="F790" s="12">
        <f>SUMIF(المشتريات!E:E,A790,المشتريات!K:K)</f>
        <v>0</v>
      </c>
      <c r="G790" s="12" t="str">
        <f t="shared" si="24"/>
        <v/>
      </c>
      <c r="H790" s="12" t="str">
        <f t="shared" si="25"/>
        <v/>
      </c>
    </row>
    <row r="791" spans="2:8" x14ac:dyDescent="0.25">
      <c r="B791" s="32" t="str">
        <f>IF(A791,VLOOKUP(A791,أكواد!J:K,2,0),"")</f>
        <v/>
      </c>
      <c r="E791" s="11">
        <f>SUMIF('التحصيل من المورد'!D:D,A791,'التحصيل من المورد'!F:F)</f>
        <v>0</v>
      </c>
      <c r="F791" s="12">
        <f>SUMIF(المشتريات!E:E,A791,المشتريات!K:K)</f>
        <v>0</v>
      </c>
      <c r="G791" s="12" t="str">
        <f t="shared" si="24"/>
        <v/>
      </c>
      <c r="H791" s="12" t="str">
        <f t="shared" si="25"/>
        <v/>
      </c>
    </row>
    <row r="792" spans="2:8" x14ac:dyDescent="0.25">
      <c r="B792" s="32" t="str">
        <f>IF(A792,VLOOKUP(A792,أكواد!J:K,2,0),"")</f>
        <v/>
      </c>
      <c r="E792" s="11">
        <f>SUMIF('التحصيل من المورد'!D:D,A792,'التحصيل من المورد'!F:F)</f>
        <v>0</v>
      </c>
      <c r="F792" s="12">
        <f>SUMIF(المشتريات!E:E,A792,المشتريات!K:K)</f>
        <v>0</v>
      </c>
      <c r="G792" s="12" t="str">
        <f t="shared" si="24"/>
        <v/>
      </c>
      <c r="H792" s="12" t="str">
        <f t="shared" si="25"/>
        <v/>
      </c>
    </row>
    <row r="793" spans="2:8" x14ac:dyDescent="0.25">
      <c r="B793" s="32" t="str">
        <f>IF(A793,VLOOKUP(A793,أكواد!J:K,2,0),"")</f>
        <v/>
      </c>
      <c r="E793" s="11">
        <f>SUMIF('التحصيل من المورد'!D:D,A793,'التحصيل من المورد'!F:F)</f>
        <v>0</v>
      </c>
      <c r="F793" s="12">
        <f>SUMIF(المشتريات!E:E,A793,المشتريات!K:K)</f>
        <v>0</v>
      </c>
      <c r="G793" s="12" t="str">
        <f t="shared" si="24"/>
        <v/>
      </c>
      <c r="H793" s="12" t="str">
        <f t="shared" si="25"/>
        <v/>
      </c>
    </row>
    <row r="794" spans="2:8" x14ac:dyDescent="0.25">
      <c r="B794" s="32" t="str">
        <f>IF(A794,VLOOKUP(A794,أكواد!J:K,2,0),"")</f>
        <v/>
      </c>
      <c r="E794" s="11">
        <f>SUMIF('التحصيل من المورد'!D:D,A794,'التحصيل من المورد'!F:F)</f>
        <v>0</v>
      </c>
      <c r="F794" s="12">
        <f>SUMIF(المشتريات!E:E,A794,المشتريات!K:K)</f>
        <v>0</v>
      </c>
      <c r="G794" s="12" t="str">
        <f t="shared" si="24"/>
        <v/>
      </c>
      <c r="H794" s="12" t="str">
        <f t="shared" si="25"/>
        <v/>
      </c>
    </row>
    <row r="795" spans="2:8" x14ac:dyDescent="0.25">
      <c r="B795" s="32" t="str">
        <f>IF(A795,VLOOKUP(A795,أكواد!J:K,2,0),"")</f>
        <v/>
      </c>
      <c r="E795" s="11">
        <f>SUMIF('التحصيل من المورد'!D:D,A795,'التحصيل من المورد'!F:F)</f>
        <v>0</v>
      </c>
      <c r="F795" s="12">
        <f>SUMIF(المشتريات!E:E,A795,المشتريات!K:K)</f>
        <v>0</v>
      </c>
      <c r="G795" s="12" t="str">
        <f t="shared" si="24"/>
        <v/>
      </c>
      <c r="H795" s="12" t="str">
        <f t="shared" si="25"/>
        <v/>
      </c>
    </row>
    <row r="796" spans="2:8" x14ac:dyDescent="0.25">
      <c r="B796" s="32" t="str">
        <f>IF(A796,VLOOKUP(A796,أكواد!J:K,2,0),"")</f>
        <v/>
      </c>
      <c r="E796" s="11">
        <f>SUMIF('التحصيل من المورد'!D:D,A796,'التحصيل من المورد'!F:F)</f>
        <v>0</v>
      </c>
      <c r="F796" s="12">
        <f>SUMIF(المشتريات!E:E,A796,المشتريات!K:K)</f>
        <v>0</v>
      </c>
      <c r="G796" s="12" t="str">
        <f t="shared" si="24"/>
        <v/>
      </c>
      <c r="H796" s="12" t="str">
        <f t="shared" si="25"/>
        <v/>
      </c>
    </row>
    <row r="797" spans="2:8" x14ac:dyDescent="0.25">
      <c r="B797" s="32" t="str">
        <f>IF(A797,VLOOKUP(A797,أكواد!J:K,2,0),"")</f>
        <v/>
      </c>
      <c r="E797" s="11">
        <f>SUMIF('التحصيل من المورد'!D:D,A797,'التحصيل من المورد'!F:F)</f>
        <v>0</v>
      </c>
      <c r="F797" s="12">
        <f>SUMIF(المشتريات!E:E,A797,المشتريات!K:K)</f>
        <v>0</v>
      </c>
      <c r="G797" s="12" t="str">
        <f t="shared" si="24"/>
        <v/>
      </c>
      <c r="H797" s="12" t="str">
        <f t="shared" si="25"/>
        <v/>
      </c>
    </row>
    <row r="798" spans="2:8" x14ac:dyDescent="0.25">
      <c r="B798" s="32" t="str">
        <f>IF(A798,VLOOKUP(A798,أكواد!J:K,2,0),"")</f>
        <v/>
      </c>
      <c r="E798" s="11">
        <f>SUMIF('التحصيل من المورد'!D:D,A798,'التحصيل من المورد'!F:F)</f>
        <v>0</v>
      </c>
      <c r="F798" s="12">
        <f>SUMIF(المشتريات!E:E,A798,المشتريات!K:K)</f>
        <v>0</v>
      </c>
      <c r="G798" s="12" t="str">
        <f t="shared" si="24"/>
        <v/>
      </c>
      <c r="H798" s="12" t="str">
        <f t="shared" si="25"/>
        <v/>
      </c>
    </row>
    <row r="799" spans="2:8" x14ac:dyDescent="0.25">
      <c r="B799" s="32" t="str">
        <f>IF(A799,VLOOKUP(A799,أكواد!J:K,2,0),"")</f>
        <v/>
      </c>
      <c r="E799" s="11">
        <f>SUMIF('التحصيل من المورد'!D:D,A799,'التحصيل من المورد'!F:F)</f>
        <v>0</v>
      </c>
      <c r="F799" s="12">
        <f>SUMIF(المشتريات!E:E,A799,المشتريات!K:K)</f>
        <v>0</v>
      </c>
      <c r="G799" s="12" t="str">
        <f t="shared" si="24"/>
        <v/>
      </c>
      <c r="H799" s="12" t="str">
        <f t="shared" si="25"/>
        <v/>
      </c>
    </row>
    <row r="800" spans="2:8" x14ac:dyDescent="0.25">
      <c r="B800" s="32" t="str">
        <f>IF(A800,VLOOKUP(A800,أكواد!J:K,2,0),"")</f>
        <v/>
      </c>
      <c r="E800" s="11">
        <f>SUMIF('التحصيل من المورد'!D:D,A800,'التحصيل من المورد'!F:F)</f>
        <v>0</v>
      </c>
      <c r="F800" s="12">
        <f>SUMIF(المشتريات!E:E,A800,المشتريات!K:K)</f>
        <v>0</v>
      </c>
      <c r="G800" s="12" t="str">
        <f t="shared" si="24"/>
        <v/>
      </c>
      <c r="H800" s="12" t="str">
        <f t="shared" si="25"/>
        <v/>
      </c>
    </row>
    <row r="801" spans="2:8" x14ac:dyDescent="0.25">
      <c r="B801" s="32" t="str">
        <f>IF(A801,VLOOKUP(A801,أكواد!J:K,2,0),"")</f>
        <v/>
      </c>
      <c r="E801" s="11">
        <f>SUMIF('التحصيل من المورد'!D:D,A801,'التحصيل من المورد'!F:F)</f>
        <v>0</v>
      </c>
      <c r="F801" s="12">
        <f>SUMIF(المشتريات!E:E,A801,المشتريات!K:K)</f>
        <v>0</v>
      </c>
      <c r="G801" s="12" t="str">
        <f t="shared" si="24"/>
        <v/>
      </c>
      <c r="H801" s="12" t="str">
        <f t="shared" si="25"/>
        <v/>
      </c>
    </row>
    <row r="802" spans="2:8" x14ac:dyDescent="0.25">
      <c r="B802" s="32" t="str">
        <f>IF(A802,VLOOKUP(A802,أكواد!J:K,2,0),"")</f>
        <v/>
      </c>
      <c r="E802" s="11">
        <f>SUMIF('التحصيل من المورد'!D:D,A802,'التحصيل من المورد'!F:F)</f>
        <v>0</v>
      </c>
      <c r="F802" s="12">
        <f>SUMIF(المشتريات!E:E,A802,المشتريات!K:K)</f>
        <v>0</v>
      </c>
      <c r="G802" s="12" t="str">
        <f t="shared" si="24"/>
        <v/>
      </c>
      <c r="H802" s="12" t="str">
        <f t="shared" si="25"/>
        <v/>
      </c>
    </row>
    <row r="803" spans="2:8" x14ac:dyDescent="0.25">
      <c r="B803" s="32" t="str">
        <f>IF(A803,VLOOKUP(A803,أكواد!J:K,2,0),"")</f>
        <v/>
      </c>
      <c r="E803" s="11">
        <f>SUMIF('التحصيل من المورد'!D:D,A803,'التحصيل من المورد'!F:F)</f>
        <v>0</v>
      </c>
      <c r="F803" s="12">
        <f>SUMIF(المشتريات!E:E,A803,المشتريات!K:K)</f>
        <v>0</v>
      </c>
      <c r="G803" s="12" t="str">
        <f t="shared" si="24"/>
        <v/>
      </c>
      <c r="H803" s="12" t="str">
        <f t="shared" si="25"/>
        <v/>
      </c>
    </row>
    <row r="804" spans="2:8" x14ac:dyDescent="0.25">
      <c r="B804" s="32" t="str">
        <f>IF(A804,VLOOKUP(A804,أكواد!J:K,2,0),"")</f>
        <v/>
      </c>
      <c r="E804" s="11">
        <f>SUMIF('التحصيل من المورد'!D:D,A804,'التحصيل من المورد'!F:F)</f>
        <v>0</v>
      </c>
      <c r="F804" s="12">
        <f>SUMIF(المشتريات!E:E,A804,المشتريات!K:K)</f>
        <v>0</v>
      </c>
      <c r="G804" s="12" t="str">
        <f t="shared" si="24"/>
        <v/>
      </c>
      <c r="H804" s="12" t="str">
        <f t="shared" si="25"/>
        <v/>
      </c>
    </row>
    <row r="805" spans="2:8" x14ac:dyDescent="0.25">
      <c r="B805" s="32" t="str">
        <f>IF(A805,VLOOKUP(A805,أكواد!J:K,2,0),"")</f>
        <v/>
      </c>
      <c r="E805" s="11">
        <f>SUMIF('التحصيل من المورد'!D:D,A805,'التحصيل من المورد'!F:F)</f>
        <v>0</v>
      </c>
      <c r="F805" s="12">
        <f>SUMIF(المشتريات!E:E,A805,المشتريات!K:K)</f>
        <v>0</v>
      </c>
      <c r="G805" s="12" t="str">
        <f t="shared" si="24"/>
        <v/>
      </c>
      <c r="H805" s="12" t="str">
        <f t="shared" si="25"/>
        <v/>
      </c>
    </row>
    <row r="806" spans="2:8" x14ac:dyDescent="0.25">
      <c r="B806" s="32" t="str">
        <f>IF(A806,VLOOKUP(A806,أكواد!J:K,2,0),"")</f>
        <v/>
      </c>
      <c r="E806" s="11">
        <f>SUMIF('التحصيل من المورد'!D:D,A806,'التحصيل من المورد'!F:F)</f>
        <v>0</v>
      </c>
      <c r="F806" s="12">
        <f>SUMIF(المشتريات!E:E,A806,المشتريات!K:K)</f>
        <v>0</v>
      </c>
      <c r="G806" s="12" t="str">
        <f t="shared" si="24"/>
        <v/>
      </c>
      <c r="H806" s="12" t="str">
        <f t="shared" si="25"/>
        <v/>
      </c>
    </row>
    <row r="807" spans="2:8" x14ac:dyDescent="0.25">
      <c r="B807" s="32" t="str">
        <f>IF(A807,VLOOKUP(A807,أكواد!J:K,2,0),"")</f>
        <v/>
      </c>
      <c r="E807" s="11">
        <f>SUMIF('التحصيل من المورد'!D:D,A807,'التحصيل من المورد'!F:F)</f>
        <v>0</v>
      </c>
      <c r="F807" s="12">
        <f>SUMIF(المشتريات!E:E,A807,المشتريات!K:K)</f>
        <v>0</v>
      </c>
      <c r="G807" s="12" t="str">
        <f t="shared" si="24"/>
        <v/>
      </c>
      <c r="H807" s="12" t="str">
        <f t="shared" si="25"/>
        <v/>
      </c>
    </row>
    <row r="808" spans="2:8" x14ac:dyDescent="0.25">
      <c r="B808" s="32" t="str">
        <f>IF(A808,VLOOKUP(A808,أكواد!J:K,2,0),"")</f>
        <v/>
      </c>
      <c r="E808" s="11">
        <f>SUMIF('التحصيل من المورد'!D:D,A808,'التحصيل من المورد'!F:F)</f>
        <v>0</v>
      </c>
      <c r="F808" s="12">
        <f>SUMIF(المشتريات!E:E,A808,المشتريات!K:K)</f>
        <v>0</v>
      </c>
      <c r="G808" s="12" t="str">
        <f t="shared" si="24"/>
        <v/>
      </c>
      <c r="H808" s="12" t="str">
        <f t="shared" si="25"/>
        <v/>
      </c>
    </row>
    <row r="809" spans="2:8" x14ac:dyDescent="0.25">
      <c r="B809" s="32" t="str">
        <f>IF(A809,VLOOKUP(A809,أكواد!J:K,2,0),"")</f>
        <v/>
      </c>
      <c r="E809" s="11">
        <f>SUMIF('التحصيل من المورد'!D:D,A809,'التحصيل من المورد'!F:F)</f>
        <v>0</v>
      </c>
      <c r="F809" s="12">
        <f>SUMIF(المشتريات!E:E,A809,المشتريات!K:K)</f>
        <v>0</v>
      </c>
      <c r="G809" s="12" t="str">
        <f t="shared" si="24"/>
        <v/>
      </c>
      <c r="H809" s="12" t="str">
        <f t="shared" si="25"/>
        <v/>
      </c>
    </row>
    <row r="810" spans="2:8" x14ac:dyDescent="0.25">
      <c r="B810" s="32" t="str">
        <f>IF(A810,VLOOKUP(A810,أكواد!J:K,2,0),"")</f>
        <v/>
      </c>
      <c r="E810" s="11">
        <f>SUMIF('التحصيل من المورد'!D:D,A810,'التحصيل من المورد'!F:F)</f>
        <v>0</v>
      </c>
      <c r="F810" s="12">
        <f>SUMIF(المشتريات!E:E,A810,المشتريات!K:K)</f>
        <v>0</v>
      </c>
      <c r="G810" s="12" t="str">
        <f t="shared" si="24"/>
        <v/>
      </c>
      <c r="H810" s="12" t="str">
        <f t="shared" si="25"/>
        <v/>
      </c>
    </row>
    <row r="811" spans="2:8" x14ac:dyDescent="0.25">
      <c r="B811" s="32" t="str">
        <f>IF(A811,VLOOKUP(A811,أكواد!J:K,2,0),"")</f>
        <v/>
      </c>
      <c r="E811" s="11">
        <f>SUMIF('التحصيل من المورد'!D:D,A811,'التحصيل من المورد'!F:F)</f>
        <v>0</v>
      </c>
      <c r="F811" s="12">
        <f>SUMIF(المشتريات!E:E,A811,المشتريات!K:K)</f>
        <v>0</v>
      </c>
      <c r="G811" s="12" t="str">
        <f t="shared" si="24"/>
        <v/>
      </c>
      <c r="H811" s="12" t="str">
        <f t="shared" si="25"/>
        <v/>
      </c>
    </row>
    <row r="812" spans="2:8" x14ac:dyDescent="0.25">
      <c r="B812" s="32" t="str">
        <f>IF(A812,VLOOKUP(A812,أكواد!J:K,2,0),"")</f>
        <v/>
      </c>
      <c r="E812" s="11">
        <f>SUMIF('التحصيل من المورد'!D:D,A812,'التحصيل من المورد'!F:F)</f>
        <v>0</v>
      </c>
      <c r="F812" s="12">
        <f>SUMIF(المشتريات!E:E,A812,المشتريات!K:K)</f>
        <v>0</v>
      </c>
      <c r="G812" s="12" t="str">
        <f t="shared" si="24"/>
        <v/>
      </c>
      <c r="H812" s="12" t="str">
        <f t="shared" si="25"/>
        <v/>
      </c>
    </row>
    <row r="813" spans="2:8" x14ac:dyDescent="0.25">
      <c r="B813" s="32" t="str">
        <f>IF(A813,VLOOKUP(A813,أكواد!J:K,2,0),"")</f>
        <v/>
      </c>
      <c r="E813" s="11">
        <f>SUMIF('التحصيل من المورد'!D:D,A813,'التحصيل من المورد'!F:F)</f>
        <v>0</v>
      </c>
      <c r="F813" s="12">
        <f>SUMIF(المشتريات!E:E,A813,المشتريات!K:K)</f>
        <v>0</v>
      </c>
      <c r="G813" s="12" t="str">
        <f t="shared" si="24"/>
        <v/>
      </c>
      <c r="H813" s="12" t="str">
        <f t="shared" si="25"/>
        <v/>
      </c>
    </row>
    <row r="814" spans="2:8" x14ac:dyDescent="0.25">
      <c r="B814" s="32" t="str">
        <f>IF(A814,VLOOKUP(A814,أكواد!J:K,2,0),"")</f>
        <v/>
      </c>
      <c r="E814" s="11">
        <f>SUMIF('التحصيل من المورد'!D:D,A814,'التحصيل من المورد'!F:F)</f>
        <v>0</v>
      </c>
      <c r="F814" s="12">
        <f>SUMIF(المشتريات!E:E,A814,المشتريات!K:K)</f>
        <v>0</v>
      </c>
      <c r="G814" s="12" t="str">
        <f t="shared" si="24"/>
        <v/>
      </c>
      <c r="H814" s="12" t="str">
        <f t="shared" si="25"/>
        <v/>
      </c>
    </row>
    <row r="815" spans="2:8" x14ac:dyDescent="0.25">
      <c r="B815" s="32" t="str">
        <f>IF(A815,VLOOKUP(A815,أكواد!J:K,2,0),"")</f>
        <v/>
      </c>
      <c r="E815" s="11">
        <f>SUMIF('التحصيل من المورد'!D:D,A815,'التحصيل من المورد'!F:F)</f>
        <v>0</v>
      </c>
      <c r="F815" s="12">
        <f>SUMIF(المشتريات!E:E,A815,المشتريات!K:K)</f>
        <v>0</v>
      </c>
      <c r="G815" s="12" t="str">
        <f t="shared" si="24"/>
        <v/>
      </c>
      <c r="H815" s="12" t="str">
        <f t="shared" si="25"/>
        <v/>
      </c>
    </row>
    <row r="816" spans="2:8" x14ac:dyDescent="0.25">
      <c r="B816" s="32" t="str">
        <f>IF(A816,VLOOKUP(A816,أكواد!J:K,2,0),"")</f>
        <v/>
      </c>
      <c r="E816" s="11">
        <f>SUMIF('التحصيل من المورد'!D:D,A816,'التحصيل من المورد'!F:F)</f>
        <v>0</v>
      </c>
      <c r="F816" s="12">
        <f>SUMIF(المشتريات!E:E,A816,المشتريات!K:K)</f>
        <v>0</v>
      </c>
      <c r="G816" s="12" t="str">
        <f t="shared" si="24"/>
        <v/>
      </c>
      <c r="H816" s="12" t="str">
        <f t="shared" si="25"/>
        <v/>
      </c>
    </row>
    <row r="817" spans="2:8" x14ac:dyDescent="0.25">
      <c r="B817" s="32" t="str">
        <f>IF(A817,VLOOKUP(A817,أكواد!J:K,2,0),"")</f>
        <v/>
      </c>
      <c r="E817" s="11">
        <f>SUMIF('التحصيل من المورد'!D:D,A817,'التحصيل من المورد'!F:F)</f>
        <v>0</v>
      </c>
      <c r="F817" s="12">
        <f>SUMIF(المشتريات!E:E,A817,المشتريات!K:K)</f>
        <v>0</v>
      </c>
      <c r="G817" s="12" t="str">
        <f t="shared" si="24"/>
        <v/>
      </c>
      <c r="H817" s="12" t="str">
        <f t="shared" si="25"/>
        <v/>
      </c>
    </row>
    <row r="818" spans="2:8" x14ac:dyDescent="0.25">
      <c r="B818" s="32" t="str">
        <f>IF(A818,VLOOKUP(A818,أكواد!J:K,2,0),"")</f>
        <v/>
      </c>
      <c r="E818" s="11">
        <f>SUMIF('التحصيل من المورد'!D:D,A818,'التحصيل من المورد'!F:F)</f>
        <v>0</v>
      </c>
      <c r="F818" s="12">
        <f>SUMIF(المشتريات!E:E,A818,المشتريات!K:K)</f>
        <v>0</v>
      </c>
      <c r="G818" s="12" t="str">
        <f t="shared" si="24"/>
        <v/>
      </c>
      <c r="H818" s="12" t="str">
        <f t="shared" si="25"/>
        <v/>
      </c>
    </row>
    <row r="819" spans="2:8" x14ac:dyDescent="0.25">
      <c r="B819" s="32" t="str">
        <f>IF(A819,VLOOKUP(A819,أكواد!J:K,2,0),"")</f>
        <v/>
      </c>
      <c r="E819" s="11">
        <f>SUMIF('التحصيل من المورد'!D:D,A819,'التحصيل من المورد'!F:F)</f>
        <v>0</v>
      </c>
      <c r="F819" s="12">
        <f>SUMIF(المشتريات!E:E,A819,المشتريات!K:K)</f>
        <v>0</v>
      </c>
      <c r="G819" s="12" t="str">
        <f t="shared" si="24"/>
        <v/>
      </c>
      <c r="H819" s="12" t="str">
        <f t="shared" si="25"/>
        <v/>
      </c>
    </row>
    <row r="820" spans="2:8" x14ac:dyDescent="0.25">
      <c r="B820" s="32" t="str">
        <f>IF(A820,VLOOKUP(A820,أكواد!J:K,2,0),"")</f>
        <v/>
      </c>
      <c r="E820" s="11">
        <f>SUMIF('التحصيل من المورد'!D:D,A820,'التحصيل من المورد'!F:F)</f>
        <v>0</v>
      </c>
      <c r="F820" s="12">
        <f>SUMIF(المشتريات!E:E,A820,المشتريات!K:K)</f>
        <v>0</v>
      </c>
      <c r="G820" s="12" t="str">
        <f t="shared" si="24"/>
        <v/>
      </c>
      <c r="H820" s="12" t="str">
        <f t="shared" si="25"/>
        <v/>
      </c>
    </row>
    <row r="821" spans="2:8" x14ac:dyDescent="0.25">
      <c r="B821" s="32" t="str">
        <f>IF(A821,VLOOKUP(A821,أكواد!J:K,2,0),"")</f>
        <v/>
      </c>
      <c r="E821" s="11">
        <f>SUMIF('التحصيل من المورد'!D:D,A821,'التحصيل من المورد'!F:F)</f>
        <v>0</v>
      </c>
      <c r="F821" s="12">
        <f>SUMIF(المشتريات!E:E,A821,المشتريات!K:K)</f>
        <v>0</v>
      </c>
      <c r="G821" s="12" t="str">
        <f t="shared" si="24"/>
        <v/>
      </c>
      <c r="H821" s="12" t="str">
        <f t="shared" si="25"/>
        <v/>
      </c>
    </row>
    <row r="822" spans="2:8" x14ac:dyDescent="0.25">
      <c r="B822" s="32" t="str">
        <f>IF(A822,VLOOKUP(A822,أكواد!J:K,2,0),"")</f>
        <v/>
      </c>
      <c r="E822" s="11">
        <f>SUMIF('التحصيل من المورد'!D:D,A822,'التحصيل من المورد'!F:F)</f>
        <v>0</v>
      </c>
      <c r="F822" s="12">
        <f>SUMIF(المشتريات!E:E,A822,المشتريات!K:K)</f>
        <v>0</v>
      </c>
      <c r="G822" s="12" t="str">
        <f t="shared" si="24"/>
        <v/>
      </c>
      <c r="H822" s="12" t="str">
        <f t="shared" si="25"/>
        <v/>
      </c>
    </row>
    <row r="823" spans="2:8" x14ac:dyDescent="0.25">
      <c r="B823" s="32" t="str">
        <f>IF(A823,VLOOKUP(A823,أكواد!J:K,2,0),"")</f>
        <v/>
      </c>
      <c r="E823" s="11">
        <f>SUMIF('التحصيل من المورد'!D:D,A823,'التحصيل من المورد'!F:F)</f>
        <v>0</v>
      </c>
      <c r="F823" s="12">
        <f>SUMIF(المشتريات!E:E,A823,المشتريات!K:K)</f>
        <v>0</v>
      </c>
      <c r="G823" s="12" t="str">
        <f t="shared" si="24"/>
        <v/>
      </c>
      <c r="H823" s="12" t="str">
        <f t="shared" si="25"/>
        <v/>
      </c>
    </row>
    <row r="824" spans="2:8" x14ac:dyDescent="0.25">
      <c r="B824" s="32" t="str">
        <f>IF(A824,VLOOKUP(A824,أكواد!J:K,2,0),"")</f>
        <v/>
      </c>
      <c r="E824" s="11">
        <f>SUMIF('التحصيل من المورد'!D:D,A824,'التحصيل من المورد'!F:F)</f>
        <v>0</v>
      </c>
      <c r="F824" s="12">
        <f>SUMIF(المشتريات!E:E,A824,المشتريات!K:K)</f>
        <v>0</v>
      </c>
      <c r="G824" s="12" t="str">
        <f t="shared" si="24"/>
        <v/>
      </c>
      <c r="H824" s="12" t="str">
        <f t="shared" si="25"/>
        <v/>
      </c>
    </row>
    <row r="825" spans="2:8" x14ac:dyDescent="0.25">
      <c r="B825" s="32" t="str">
        <f>IF(A825,VLOOKUP(A825,أكواد!J:K,2,0),"")</f>
        <v/>
      </c>
      <c r="E825" s="11">
        <f>SUMIF('التحصيل من المورد'!D:D,A825,'التحصيل من المورد'!F:F)</f>
        <v>0</v>
      </c>
      <c r="F825" s="12">
        <f>SUMIF(المشتريات!E:E,A825,المشتريات!K:K)</f>
        <v>0</v>
      </c>
      <c r="G825" s="12" t="str">
        <f t="shared" si="24"/>
        <v/>
      </c>
      <c r="H825" s="12" t="str">
        <f t="shared" si="25"/>
        <v/>
      </c>
    </row>
    <row r="826" spans="2:8" x14ac:dyDescent="0.25">
      <c r="B826" s="32" t="str">
        <f>IF(A826,VLOOKUP(A826,أكواد!J:K,2,0),"")</f>
        <v/>
      </c>
      <c r="E826" s="11">
        <f>SUMIF('التحصيل من المورد'!D:D,A826,'التحصيل من المورد'!F:F)</f>
        <v>0</v>
      </c>
      <c r="F826" s="12">
        <f>SUMIF(المشتريات!E:E,A826,المشتريات!K:K)</f>
        <v>0</v>
      </c>
      <c r="G826" s="12" t="str">
        <f t="shared" si="24"/>
        <v/>
      </c>
      <c r="H826" s="12" t="str">
        <f t="shared" si="25"/>
        <v/>
      </c>
    </row>
    <row r="827" spans="2:8" x14ac:dyDescent="0.25">
      <c r="B827" s="32" t="str">
        <f>IF(A827,VLOOKUP(A827,أكواد!J:K,2,0),"")</f>
        <v/>
      </c>
      <c r="E827" s="11">
        <f>SUMIF('التحصيل من المورد'!D:D,A827,'التحصيل من المورد'!F:F)</f>
        <v>0</v>
      </c>
      <c r="F827" s="12">
        <f>SUMIF(المشتريات!E:E,A827,المشتريات!K:K)</f>
        <v>0</v>
      </c>
      <c r="G827" s="12" t="str">
        <f t="shared" si="24"/>
        <v/>
      </c>
      <c r="H827" s="12" t="str">
        <f t="shared" si="25"/>
        <v/>
      </c>
    </row>
    <row r="828" spans="2:8" x14ac:dyDescent="0.25">
      <c r="B828" s="32" t="str">
        <f>IF(A828,VLOOKUP(A828,أكواد!J:K,2,0),"")</f>
        <v/>
      </c>
      <c r="E828" s="11">
        <f>SUMIF('التحصيل من المورد'!D:D,A828,'التحصيل من المورد'!F:F)</f>
        <v>0</v>
      </c>
      <c r="F828" s="12">
        <f>SUMIF(المشتريات!E:E,A828,المشتريات!K:K)</f>
        <v>0</v>
      </c>
      <c r="G828" s="12" t="str">
        <f t="shared" si="24"/>
        <v/>
      </c>
      <c r="H828" s="12" t="str">
        <f t="shared" si="25"/>
        <v/>
      </c>
    </row>
    <row r="829" spans="2:8" x14ac:dyDescent="0.25">
      <c r="B829" s="32" t="str">
        <f>IF(A829,VLOOKUP(A829,أكواد!J:K,2,0),"")</f>
        <v/>
      </c>
      <c r="E829" s="11">
        <f>SUMIF('التحصيل من المورد'!D:D,A829,'التحصيل من المورد'!F:F)</f>
        <v>0</v>
      </c>
      <c r="F829" s="12">
        <f>SUMIF(المشتريات!E:E,A829,المشتريات!K:K)</f>
        <v>0</v>
      </c>
      <c r="G829" s="12" t="str">
        <f t="shared" si="24"/>
        <v/>
      </c>
      <c r="H829" s="12" t="str">
        <f t="shared" si="25"/>
        <v/>
      </c>
    </row>
    <row r="830" spans="2:8" x14ac:dyDescent="0.25">
      <c r="B830" s="32" t="str">
        <f>IF(A830,VLOOKUP(A830,أكواد!J:K,2,0),"")</f>
        <v/>
      </c>
      <c r="E830" s="11">
        <f>SUMIF('التحصيل من المورد'!D:D,A830,'التحصيل من المورد'!F:F)</f>
        <v>0</v>
      </c>
      <c r="F830" s="12">
        <f>SUMIF(المشتريات!E:E,A830,المشتريات!K:K)</f>
        <v>0</v>
      </c>
      <c r="G830" s="12" t="str">
        <f t="shared" si="24"/>
        <v/>
      </c>
      <c r="H830" s="12" t="str">
        <f t="shared" si="25"/>
        <v/>
      </c>
    </row>
    <row r="831" spans="2:8" x14ac:dyDescent="0.25">
      <c r="B831" s="32" t="str">
        <f>IF(A831,VLOOKUP(A831,أكواد!J:K,2,0),"")</f>
        <v/>
      </c>
      <c r="E831" s="11">
        <f>SUMIF('التحصيل من المورد'!D:D,A831,'التحصيل من المورد'!F:F)</f>
        <v>0</v>
      </c>
      <c r="F831" s="12">
        <f>SUMIF(المشتريات!E:E,A831,المشتريات!K:K)</f>
        <v>0</v>
      </c>
      <c r="G831" s="12" t="str">
        <f t="shared" si="24"/>
        <v/>
      </c>
      <c r="H831" s="12" t="str">
        <f t="shared" si="25"/>
        <v/>
      </c>
    </row>
    <row r="832" spans="2:8" x14ac:dyDescent="0.25">
      <c r="B832" s="32" t="str">
        <f>IF(A832,VLOOKUP(A832,أكواد!J:K,2,0),"")</f>
        <v/>
      </c>
      <c r="E832" s="11">
        <f>SUMIF('التحصيل من المورد'!D:D,A832,'التحصيل من المورد'!F:F)</f>
        <v>0</v>
      </c>
      <c r="F832" s="12">
        <f>SUMIF(المشتريات!E:E,A832,المشتريات!K:K)</f>
        <v>0</v>
      </c>
      <c r="G832" s="12" t="str">
        <f t="shared" si="24"/>
        <v/>
      </c>
      <c r="H832" s="12" t="str">
        <f t="shared" si="25"/>
        <v/>
      </c>
    </row>
    <row r="833" spans="2:8" x14ac:dyDescent="0.25">
      <c r="B833" s="32" t="str">
        <f>IF(A833,VLOOKUP(A833,أكواد!J:K,2,0),"")</f>
        <v/>
      </c>
      <c r="E833" s="11">
        <f>SUMIF('التحصيل من المورد'!D:D,A833,'التحصيل من المورد'!F:F)</f>
        <v>0</v>
      </c>
      <c r="F833" s="12">
        <f>SUMIF(المشتريات!E:E,A833,المشتريات!K:K)</f>
        <v>0</v>
      </c>
      <c r="G833" s="12" t="str">
        <f t="shared" si="24"/>
        <v/>
      </c>
      <c r="H833" s="12" t="str">
        <f t="shared" si="25"/>
        <v/>
      </c>
    </row>
    <row r="834" spans="2:8" x14ac:dyDescent="0.25">
      <c r="B834" s="32" t="str">
        <f>IF(A834,VLOOKUP(A834,أكواد!J:K,2,0),"")</f>
        <v/>
      </c>
      <c r="E834" s="11">
        <f>SUMIF('التحصيل من المورد'!D:D,A834,'التحصيل من المورد'!F:F)</f>
        <v>0</v>
      </c>
      <c r="F834" s="12">
        <f>SUMIF(المشتريات!E:E,A834,المشتريات!K:K)</f>
        <v>0</v>
      </c>
      <c r="G834" s="12" t="str">
        <f t="shared" si="24"/>
        <v/>
      </c>
      <c r="H834" s="12" t="str">
        <f t="shared" si="25"/>
        <v/>
      </c>
    </row>
    <row r="835" spans="2:8" x14ac:dyDescent="0.25">
      <c r="B835" s="32" t="str">
        <f>IF(A835,VLOOKUP(A835,أكواد!J:K,2,0),"")</f>
        <v/>
      </c>
      <c r="E835" s="11">
        <f>SUMIF('التحصيل من المورد'!D:D,A835,'التحصيل من المورد'!F:F)</f>
        <v>0</v>
      </c>
      <c r="F835" s="12">
        <f>SUMIF(المشتريات!E:E,A835,المشتريات!K:K)</f>
        <v>0</v>
      </c>
      <c r="G835" s="12" t="str">
        <f t="shared" si="24"/>
        <v/>
      </c>
      <c r="H835" s="12" t="str">
        <f t="shared" si="25"/>
        <v/>
      </c>
    </row>
    <row r="836" spans="2:8" x14ac:dyDescent="0.25">
      <c r="B836" s="32" t="str">
        <f>IF(A836,VLOOKUP(A836,أكواد!J:K,2,0),"")</f>
        <v/>
      </c>
      <c r="E836" s="11">
        <f>SUMIF('التحصيل من المورد'!D:D,A836,'التحصيل من المورد'!F:F)</f>
        <v>0</v>
      </c>
      <c r="F836" s="12">
        <f>SUMIF(المشتريات!E:E,A836,المشتريات!K:K)</f>
        <v>0</v>
      </c>
      <c r="G836" s="12" t="str">
        <f t="shared" si="24"/>
        <v/>
      </c>
      <c r="H836" s="12" t="str">
        <f t="shared" si="25"/>
        <v/>
      </c>
    </row>
    <row r="837" spans="2:8" x14ac:dyDescent="0.25">
      <c r="B837" s="32" t="str">
        <f>IF(A837,VLOOKUP(A837,أكواد!J:K,2,0),"")</f>
        <v/>
      </c>
      <c r="E837" s="11">
        <f>SUMIF('التحصيل من المورد'!D:D,A837,'التحصيل من المورد'!F:F)</f>
        <v>0</v>
      </c>
      <c r="F837" s="12">
        <f>SUMIF(المشتريات!E:E,A837,المشتريات!K:K)</f>
        <v>0</v>
      </c>
      <c r="G837" s="12" t="str">
        <f t="shared" si="24"/>
        <v/>
      </c>
      <c r="H837" s="12" t="str">
        <f t="shared" si="25"/>
        <v/>
      </c>
    </row>
    <row r="838" spans="2:8" x14ac:dyDescent="0.25">
      <c r="B838" s="32" t="str">
        <f>IF(A838,VLOOKUP(A838,أكواد!J:K,2,0),"")</f>
        <v/>
      </c>
      <c r="E838" s="11">
        <f>SUMIF('التحصيل من المورد'!D:D,A838,'التحصيل من المورد'!F:F)</f>
        <v>0</v>
      </c>
      <c r="F838" s="12">
        <f>SUMIF(المشتريات!E:E,A838,المشتريات!K:K)</f>
        <v>0</v>
      </c>
      <c r="G838" s="12" t="str">
        <f t="shared" ref="G838:G901" si="26">IF(SUM(C838+E838)&gt;SUM(D838+F838),SUM(C838+E838)-SUM(D838+F838),"")</f>
        <v/>
      </c>
      <c r="H838" s="12" t="str">
        <f t="shared" ref="H838:H901" si="27">IF(SUM(D838+F838)&gt;SUM(C838+E838),SUM(D838+F838)-SUM(C838+E838),"")</f>
        <v/>
      </c>
    </row>
    <row r="839" spans="2:8" x14ac:dyDescent="0.25">
      <c r="B839" s="32" t="str">
        <f>IF(A839,VLOOKUP(A839,أكواد!J:K,2,0),"")</f>
        <v/>
      </c>
      <c r="E839" s="11">
        <f>SUMIF('التحصيل من المورد'!D:D,A839,'التحصيل من المورد'!F:F)</f>
        <v>0</v>
      </c>
      <c r="F839" s="12">
        <f>SUMIF(المشتريات!E:E,A839,المشتريات!K:K)</f>
        <v>0</v>
      </c>
      <c r="G839" s="12" t="str">
        <f t="shared" si="26"/>
        <v/>
      </c>
      <c r="H839" s="12" t="str">
        <f t="shared" si="27"/>
        <v/>
      </c>
    </row>
    <row r="840" spans="2:8" x14ac:dyDescent="0.25">
      <c r="B840" s="32" t="str">
        <f>IF(A840,VLOOKUP(A840,أكواد!J:K,2,0),"")</f>
        <v/>
      </c>
      <c r="E840" s="11">
        <f>SUMIF('التحصيل من المورد'!D:D,A840,'التحصيل من المورد'!F:F)</f>
        <v>0</v>
      </c>
      <c r="F840" s="12">
        <f>SUMIF(المشتريات!E:E,A840,المشتريات!K:K)</f>
        <v>0</v>
      </c>
      <c r="G840" s="12" t="str">
        <f t="shared" si="26"/>
        <v/>
      </c>
      <c r="H840" s="12" t="str">
        <f t="shared" si="27"/>
        <v/>
      </c>
    </row>
    <row r="841" spans="2:8" x14ac:dyDescent="0.25">
      <c r="B841" s="32" t="str">
        <f>IF(A841,VLOOKUP(A841,أكواد!J:K,2,0),"")</f>
        <v/>
      </c>
      <c r="E841" s="11">
        <f>SUMIF('التحصيل من المورد'!D:D,A841,'التحصيل من المورد'!F:F)</f>
        <v>0</v>
      </c>
      <c r="F841" s="12">
        <f>SUMIF(المشتريات!E:E,A841,المشتريات!K:K)</f>
        <v>0</v>
      </c>
      <c r="G841" s="12" t="str">
        <f t="shared" si="26"/>
        <v/>
      </c>
      <c r="H841" s="12" t="str">
        <f t="shared" si="27"/>
        <v/>
      </c>
    </row>
    <row r="842" spans="2:8" x14ac:dyDescent="0.25">
      <c r="B842" s="32" t="str">
        <f>IF(A842,VLOOKUP(A842,أكواد!J:K,2,0),"")</f>
        <v/>
      </c>
      <c r="E842" s="11">
        <f>SUMIF('التحصيل من المورد'!D:D,A842,'التحصيل من المورد'!F:F)</f>
        <v>0</v>
      </c>
      <c r="F842" s="12">
        <f>SUMIF(المشتريات!E:E,A842,المشتريات!K:K)</f>
        <v>0</v>
      </c>
      <c r="G842" s="12" t="str">
        <f t="shared" si="26"/>
        <v/>
      </c>
      <c r="H842" s="12" t="str">
        <f t="shared" si="27"/>
        <v/>
      </c>
    </row>
    <row r="843" spans="2:8" x14ac:dyDescent="0.25">
      <c r="B843" s="32" t="str">
        <f>IF(A843,VLOOKUP(A843,أكواد!J:K,2,0),"")</f>
        <v/>
      </c>
      <c r="E843" s="11">
        <f>SUMIF('التحصيل من المورد'!D:D,A843,'التحصيل من المورد'!F:F)</f>
        <v>0</v>
      </c>
      <c r="F843" s="12">
        <f>SUMIF(المشتريات!E:E,A843,المشتريات!K:K)</f>
        <v>0</v>
      </c>
      <c r="G843" s="12" t="str">
        <f t="shared" si="26"/>
        <v/>
      </c>
      <c r="H843" s="12" t="str">
        <f t="shared" si="27"/>
        <v/>
      </c>
    </row>
    <row r="844" spans="2:8" x14ac:dyDescent="0.25">
      <c r="B844" s="32" t="str">
        <f>IF(A844,VLOOKUP(A844,أكواد!J:K,2,0),"")</f>
        <v/>
      </c>
      <c r="E844" s="11">
        <f>SUMIF('التحصيل من المورد'!D:D,A844,'التحصيل من المورد'!F:F)</f>
        <v>0</v>
      </c>
      <c r="F844" s="12">
        <f>SUMIF(المشتريات!E:E,A844,المشتريات!K:K)</f>
        <v>0</v>
      </c>
      <c r="G844" s="12" t="str">
        <f t="shared" si="26"/>
        <v/>
      </c>
      <c r="H844" s="12" t="str">
        <f t="shared" si="27"/>
        <v/>
      </c>
    </row>
    <row r="845" spans="2:8" x14ac:dyDescent="0.25">
      <c r="B845" s="32" t="str">
        <f>IF(A845,VLOOKUP(A845,أكواد!J:K,2,0),"")</f>
        <v/>
      </c>
      <c r="E845" s="11">
        <f>SUMIF('التحصيل من المورد'!D:D,A845,'التحصيل من المورد'!F:F)</f>
        <v>0</v>
      </c>
      <c r="F845" s="12">
        <f>SUMIF(المشتريات!E:E,A845,المشتريات!K:K)</f>
        <v>0</v>
      </c>
      <c r="G845" s="12" t="str">
        <f t="shared" si="26"/>
        <v/>
      </c>
      <c r="H845" s="12" t="str">
        <f t="shared" si="27"/>
        <v/>
      </c>
    </row>
    <row r="846" spans="2:8" x14ac:dyDescent="0.25">
      <c r="B846" s="32" t="str">
        <f>IF(A846,VLOOKUP(A846,أكواد!J:K,2,0),"")</f>
        <v/>
      </c>
      <c r="E846" s="11">
        <f>SUMIF('التحصيل من المورد'!D:D,A846,'التحصيل من المورد'!F:F)</f>
        <v>0</v>
      </c>
      <c r="F846" s="12">
        <f>SUMIF(المشتريات!E:E,A846,المشتريات!K:K)</f>
        <v>0</v>
      </c>
      <c r="G846" s="12" t="str">
        <f t="shared" si="26"/>
        <v/>
      </c>
      <c r="H846" s="12" t="str">
        <f t="shared" si="27"/>
        <v/>
      </c>
    </row>
    <row r="847" spans="2:8" x14ac:dyDescent="0.25">
      <c r="B847" s="32" t="str">
        <f>IF(A847,VLOOKUP(A847,أكواد!J:K,2,0),"")</f>
        <v/>
      </c>
      <c r="E847" s="11">
        <f>SUMIF('التحصيل من المورد'!D:D,A847,'التحصيل من المورد'!F:F)</f>
        <v>0</v>
      </c>
      <c r="F847" s="12">
        <f>SUMIF(المشتريات!E:E,A847,المشتريات!K:K)</f>
        <v>0</v>
      </c>
      <c r="G847" s="12" t="str">
        <f t="shared" si="26"/>
        <v/>
      </c>
      <c r="H847" s="12" t="str">
        <f t="shared" si="27"/>
        <v/>
      </c>
    </row>
    <row r="848" spans="2:8" x14ac:dyDescent="0.25">
      <c r="B848" s="32" t="str">
        <f>IF(A848,VLOOKUP(A848,أكواد!J:K,2,0),"")</f>
        <v/>
      </c>
      <c r="E848" s="11">
        <f>SUMIF('التحصيل من المورد'!D:D,A848,'التحصيل من المورد'!F:F)</f>
        <v>0</v>
      </c>
      <c r="F848" s="12">
        <f>SUMIF(المشتريات!E:E,A848,المشتريات!K:K)</f>
        <v>0</v>
      </c>
      <c r="G848" s="12" t="str">
        <f t="shared" si="26"/>
        <v/>
      </c>
      <c r="H848" s="12" t="str">
        <f t="shared" si="27"/>
        <v/>
      </c>
    </row>
    <row r="849" spans="2:8" x14ac:dyDescent="0.25">
      <c r="B849" s="32" t="str">
        <f>IF(A849,VLOOKUP(A849,أكواد!J:K,2,0),"")</f>
        <v/>
      </c>
      <c r="E849" s="11">
        <f>SUMIF('التحصيل من المورد'!D:D,A849,'التحصيل من المورد'!F:F)</f>
        <v>0</v>
      </c>
      <c r="F849" s="12">
        <f>SUMIF(المشتريات!E:E,A849,المشتريات!K:K)</f>
        <v>0</v>
      </c>
      <c r="G849" s="12" t="str">
        <f t="shared" si="26"/>
        <v/>
      </c>
      <c r="H849" s="12" t="str">
        <f t="shared" si="27"/>
        <v/>
      </c>
    </row>
    <row r="850" spans="2:8" x14ac:dyDescent="0.25">
      <c r="B850" s="32" t="str">
        <f>IF(A850,VLOOKUP(A850,أكواد!J:K,2,0),"")</f>
        <v/>
      </c>
      <c r="E850" s="11">
        <f>SUMIF('التحصيل من المورد'!D:D,A850,'التحصيل من المورد'!F:F)</f>
        <v>0</v>
      </c>
      <c r="F850" s="12">
        <f>SUMIF(المشتريات!E:E,A850,المشتريات!K:K)</f>
        <v>0</v>
      </c>
      <c r="G850" s="12" t="str">
        <f t="shared" si="26"/>
        <v/>
      </c>
      <c r="H850" s="12" t="str">
        <f t="shared" si="27"/>
        <v/>
      </c>
    </row>
    <row r="851" spans="2:8" x14ac:dyDescent="0.25">
      <c r="B851" s="32" t="str">
        <f>IF(A851,VLOOKUP(A851,أكواد!J:K,2,0),"")</f>
        <v/>
      </c>
      <c r="E851" s="11">
        <f>SUMIF('التحصيل من المورد'!D:D,A851,'التحصيل من المورد'!F:F)</f>
        <v>0</v>
      </c>
      <c r="F851" s="12">
        <f>SUMIF(المشتريات!E:E,A851,المشتريات!K:K)</f>
        <v>0</v>
      </c>
      <c r="G851" s="12" t="str">
        <f t="shared" si="26"/>
        <v/>
      </c>
      <c r="H851" s="12" t="str">
        <f t="shared" si="27"/>
        <v/>
      </c>
    </row>
    <row r="852" spans="2:8" x14ac:dyDescent="0.25">
      <c r="B852" s="32" t="str">
        <f>IF(A852,VLOOKUP(A852,أكواد!J:K,2,0),"")</f>
        <v/>
      </c>
      <c r="E852" s="11">
        <f>SUMIF('التحصيل من المورد'!D:D,A852,'التحصيل من المورد'!F:F)</f>
        <v>0</v>
      </c>
      <c r="F852" s="12">
        <f>SUMIF(المشتريات!E:E,A852,المشتريات!K:K)</f>
        <v>0</v>
      </c>
      <c r="G852" s="12" t="str">
        <f t="shared" si="26"/>
        <v/>
      </c>
      <c r="H852" s="12" t="str">
        <f t="shared" si="27"/>
        <v/>
      </c>
    </row>
    <row r="853" spans="2:8" x14ac:dyDescent="0.25">
      <c r="B853" s="32" t="str">
        <f>IF(A853,VLOOKUP(A853,أكواد!J:K,2,0),"")</f>
        <v/>
      </c>
      <c r="E853" s="11">
        <f>SUMIF('التحصيل من المورد'!D:D,A853,'التحصيل من المورد'!F:F)</f>
        <v>0</v>
      </c>
      <c r="F853" s="12">
        <f>SUMIF(المشتريات!E:E,A853,المشتريات!K:K)</f>
        <v>0</v>
      </c>
      <c r="G853" s="12" t="str">
        <f t="shared" si="26"/>
        <v/>
      </c>
      <c r="H853" s="12" t="str">
        <f t="shared" si="27"/>
        <v/>
      </c>
    </row>
    <row r="854" spans="2:8" x14ac:dyDescent="0.25">
      <c r="B854" s="32" t="str">
        <f>IF(A854,VLOOKUP(A854,أكواد!J:K,2,0),"")</f>
        <v/>
      </c>
      <c r="E854" s="11">
        <f>SUMIF('التحصيل من المورد'!D:D,A854,'التحصيل من المورد'!F:F)</f>
        <v>0</v>
      </c>
      <c r="F854" s="12">
        <f>SUMIF(المشتريات!E:E,A854,المشتريات!K:K)</f>
        <v>0</v>
      </c>
      <c r="G854" s="12" t="str">
        <f t="shared" si="26"/>
        <v/>
      </c>
      <c r="H854" s="12" t="str">
        <f t="shared" si="27"/>
        <v/>
      </c>
    </row>
    <row r="855" spans="2:8" x14ac:dyDescent="0.25">
      <c r="B855" s="32" t="str">
        <f>IF(A855,VLOOKUP(A855,أكواد!J:K,2,0),"")</f>
        <v/>
      </c>
      <c r="E855" s="11">
        <f>SUMIF('التحصيل من المورد'!D:D,A855,'التحصيل من المورد'!F:F)</f>
        <v>0</v>
      </c>
      <c r="F855" s="12">
        <f>SUMIF(المشتريات!E:E,A855,المشتريات!K:K)</f>
        <v>0</v>
      </c>
      <c r="G855" s="12" t="str">
        <f t="shared" si="26"/>
        <v/>
      </c>
      <c r="H855" s="12" t="str">
        <f t="shared" si="27"/>
        <v/>
      </c>
    </row>
    <row r="856" spans="2:8" x14ac:dyDescent="0.25">
      <c r="B856" s="32" t="str">
        <f>IF(A856,VLOOKUP(A856,أكواد!J:K,2,0),"")</f>
        <v/>
      </c>
      <c r="E856" s="11">
        <f>SUMIF('التحصيل من المورد'!D:D,A856,'التحصيل من المورد'!F:F)</f>
        <v>0</v>
      </c>
      <c r="F856" s="12">
        <f>SUMIF(المشتريات!E:E,A856,المشتريات!K:K)</f>
        <v>0</v>
      </c>
      <c r="G856" s="12" t="str">
        <f t="shared" si="26"/>
        <v/>
      </c>
      <c r="H856" s="12" t="str">
        <f t="shared" si="27"/>
        <v/>
      </c>
    </row>
    <row r="857" spans="2:8" x14ac:dyDescent="0.25">
      <c r="B857" s="32" t="str">
        <f>IF(A857,VLOOKUP(A857,أكواد!J:K,2,0),"")</f>
        <v/>
      </c>
      <c r="E857" s="11">
        <f>SUMIF('التحصيل من المورد'!D:D,A857,'التحصيل من المورد'!F:F)</f>
        <v>0</v>
      </c>
      <c r="F857" s="12">
        <f>SUMIF(المشتريات!E:E,A857,المشتريات!K:K)</f>
        <v>0</v>
      </c>
      <c r="G857" s="12" t="str">
        <f t="shared" si="26"/>
        <v/>
      </c>
      <c r="H857" s="12" t="str">
        <f t="shared" si="27"/>
        <v/>
      </c>
    </row>
    <row r="858" spans="2:8" x14ac:dyDescent="0.25">
      <c r="B858" s="32" t="str">
        <f>IF(A858,VLOOKUP(A858,أكواد!J:K,2,0),"")</f>
        <v/>
      </c>
      <c r="E858" s="11">
        <f>SUMIF('التحصيل من المورد'!D:D,A858,'التحصيل من المورد'!F:F)</f>
        <v>0</v>
      </c>
      <c r="F858" s="12">
        <f>SUMIF(المشتريات!E:E,A858,المشتريات!K:K)</f>
        <v>0</v>
      </c>
      <c r="G858" s="12" t="str">
        <f t="shared" si="26"/>
        <v/>
      </c>
      <c r="H858" s="12" t="str">
        <f t="shared" si="27"/>
        <v/>
      </c>
    </row>
    <row r="859" spans="2:8" x14ac:dyDescent="0.25">
      <c r="B859" s="32" t="str">
        <f>IF(A859,VLOOKUP(A859,أكواد!J:K,2,0),"")</f>
        <v/>
      </c>
      <c r="E859" s="11">
        <f>SUMIF('التحصيل من المورد'!D:D,A859,'التحصيل من المورد'!F:F)</f>
        <v>0</v>
      </c>
      <c r="F859" s="12">
        <f>SUMIF(المشتريات!E:E,A859,المشتريات!K:K)</f>
        <v>0</v>
      </c>
      <c r="G859" s="12" t="str">
        <f t="shared" si="26"/>
        <v/>
      </c>
      <c r="H859" s="12" t="str">
        <f t="shared" si="27"/>
        <v/>
      </c>
    </row>
    <row r="860" spans="2:8" x14ac:dyDescent="0.25">
      <c r="B860" s="32" t="str">
        <f>IF(A860,VLOOKUP(A860,أكواد!J:K,2,0),"")</f>
        <v/>
      </c>
      <c r="E860" s="11">
        <f>SUMIF('التحصيل من المورد'!D:D,A860,'التحصيل من المورد'!F:F)</f>
        <v>0</v>
      </c>
      <c r="F860" s="12">
        <f>SUMIF(المشتريات!E:E,A860,المشتريات!K:K)</f>
        <v>0</v>
      </c>
      <c r="G860" s="12" t="str">
        <f t="shared" si="26"/>
        <v/>
      </c>
      <c r="H860" s="12" t="str">
        <f t="shared" si="27"/>
        <v/>
      </c>
    </row>
    <row r="861" spans="2:8" x14ac:dyDescent="0.25">
      <c r="B861" s="32" t="str">
        <f>IF(A861,VLOOKUP(A861,أكواد!J:K,2,0),"")</f>
        <v/>
      </c>
      <c r="E861" s="11">
        <f>SUMIF('التحصيل من المورد'!D:D,A861,'التحصيل من المورد'!F:F)</f>
        <v>0</v>
      </c>
      <c r="F861" s="12">
        <f>SUMIF(المشتريات!E:E,A861,المشتريات!K:K)</f>
        <v>0</v>
      </c>
      <c r="G861" s="12" t="str">
        <f t="shared" si="26"/>
        <v/>
      </c>
      <c r="H861" s="12" t="str">
        <f t="shared" si="27"/>
        <v/>
      </c>
    </row>
    <row r="862" spans="2:8" x14ac:dyDescent="0.25">
      <c r="B862" s="32" t="str">
        <f>IF(A862,VLOOKUP(A862,أكواد!J:K,2,0),"")</f>
        <v/>
      </c>
      <c r="E862" s="11">
        <f>SUMIF('التحصيل من المورد'!D:D,A862,'التحصيل من المورد'!F:F)</f>
        <v>0</v>
      </c>
      <c r="F862" s="12">
        <f>SUMIF(المشتريات!E:E,A862,المشتريات!K:K)</f>
        <v>0</v>
      </c>
      <c r="G862" s="12" t="str">
        <f t="shared" si="26"/>
        <v/>
      </c>
      <c r="H862" s="12" t="str">
        <f t="shared" si="27"/>
        <v/>
      </c>
    </row>
    <row r="863" spans="2:8" x14ac:dyDescent="0.25">
      <c r="B863" s="32" t="str">
        <f>IF(A863,VLOOKUP(A863,أكواد!J:K,2,0),"")</f>
        <v/>
      </c>
      <c r="E863" s="11">
        <f>SUMIF('التحصيل من المورد'!D:D,A863,'التحصيل من المورد'!F:F)</f>
        <v>0</v>
      </c>
      <c r="F863" s="12">
        <f>SUMIF(المشتريات!E:E,A863,المشتريات!K:K)</f>
        <v>0</v>
      </c>
      <c r="G863" s="12" t="str">
        <f t="shared" si="26"/>
        <v/>
      </c>
      <c r="H863" s="12" t="str">
        <f t="shared" si="27"/>
        <v/>
      </c>
    </row>
    <row r="864" spans="2:8" x14ac:dyDescent="0.25">
      <c r="B864" s="32" t="str">
        <f>IF(A864,VLOOKUP(A864,أكواد!J:K,2,0),"")</f>
        <v/>
      </c>
      <c r="E864" s="11">
        <f>SUMIF('التحصيل من المورد'!D:D,A864,'التحصيل من المورد'!F:F)</f>
        <v>0</v>
      </c>
      <c r="F864" s="12">
        <f>SUMIF(المشتريات!E:E,A864,المشتريات!K:K)</f>
        <v>0</v>
      </c>
      <c r="G864" s="12" t="str">
        <f t="shared" si="26"/>
        <v/>
      </c>
      <c r="H864" s="12" t="str">
        <f t="shared" si="27"/>
        <v/>
      </c>
    </row>
    <row r="865" spans="2:8" x14ac:dyDescent="0.25">
      <c r="B865" s="32" t="str">
        <f>IF(A865,VLOOKUP(A865,أكواد!J:K,2,0),"")</f>
        <v/>
      </c>
      <c r="E865" s="11">
        <f>SUMIF('التحصيل من المورد'!D:D,A865,'التحصيل من المورد'!F:F)</f>
        <v>0</v>
      </c>
      <c r="F865" s="12">
        <f>SUMIF(المشتريات!E:E,A865,المشتريات!K:K)</f>
        <v>0</v>
      </c>
      <c r="G865" s="12" t="str">
        <f t="shared" si="26"/>
        <v/>
      </c>
      <c r="H865" s="12" t="str">
        <f t="shared" si="27"/>
        <v/>
      </c>
    </row>
    <row r="866" spans="2:8" x14ac:dyDescent="0.25">
      <c r="B866" s="32" t="str">
        <f>IF(A866,VLOOKUP(A866,أكواد!J:K,2,0),"")</f>
        <v/>
      </c>
      <c r="E866" s="11">
        <f>SUMIF('التحصيل من المورد'!D:D,A866,'التحصيل من المورد'!F:F)</f>
        <v>0</v>
      </c>
      <c r="F866" s="12">
        <f>SUMIF(المشتريات!E:E,A866,المشتريات!K:K)</f>
        <v>0</v>
      </c>
      <c r="G866" s="12" t="str">
        <f t="shared" si="26"/>
        <v/>
      </c>
      <c r="H866" s="12" t="str">
        <f t="shared" si="27"/>
        <v/>
      </c>
    </row>
    <row r="867" spans="2:8" x14ac:dyDescent="0.25">
      <c r="B867" s="32" t="str">
        <f>IF(A867,VLOOKUP(A867,أكواد!J:K,2,0),"")</f>
        <v/>
      </c>
      <c r="E867" s="11">
        <f>SUMIF('التحصيل من المورد'!D:D,A867,'التحصيل من المورد'!F:F)</f>
        <v>0</v>
      </c>
      <c r="F867" s="12">
        <f>SUMIF(المشتريات!E:E,A867,المشتريات!K:K)</f>
        <v>0</v>
      </c>
      <c r="G867" s="12" t="str">
        <f t="shared" si="26"/>
        <v/>
      </c>
      <c r="H867" s="12" t="str">
        <f t="shared" si="27"/>
        <v/>
      </c>
    </row>
    <row r="868" spans="2:8" x14ac:dyDescent="0.25">
      <c r="B868" s="32" t="str">
        <f>IF(A868,VLOOKUP(A868,أكواد!J:K,2,0),"")</f>
        <v/>
      </c>
      <c r="E868" s="11">
        <f>SUMIF('التحصيل من المورد'!D:D,A868,'التحصيل من المورد'!F:F)</f>
        <v>0</v>
      </c>
      <c r="F868" s="12">
        <f>SUMIF(المشتريات!E:E,A868,المشتريات!K:K)</f>
        <v>0</v>
      </c>
      <c r="G868" s="12" t="str">
        <f t="shared" si="26"/>
        <v/>
      </c>
      <c r="H868" s="12" t="str">
        <f t="shared" si="27"/>
        <v/>
      </c>
    </row>
    <row r="869" spans="2:8" x14ac:dyDescent="0.25">
      <c r="B869" s="32" t="str">
        <f>IF(A869,VLOOKUP(A869,أكواد!J:K,2,0),"")</f>
        <v/>
      </c>
      <c r="E869" s="11">
        <f>SUMIF('التحصيل من المورد'!D:D,A869,'التحصيل من المورد'!F:F)</f>
        <v>0</v>
      </c>
      <c r="F869" s="12">
        <f>SUMIF(المشتريات!E:E,A869,المشتريات!K:K)</f>
        <v>0</v>
      </c>
      <c r="G869" s="12" t="str">
        <f t="shared" si="26"/>
        <v/>
      </c>
      <c r="H869" s="12" t="str">
        <f t="shared" si="27"/>
        <v/>
      </c>
    </row>
    <row r="870" spans="2:8" x14ac:dyDescent="0.25">
      <c r="B870" s="32" t="str">
        <f>IF(A870,VLOOKUP(A870,أكواد!J:K,2,0),"")</f>
        <v/>
      </c>
      <c r="E870" s="11">
        <f>SUMIF('التحصيل من المورد'!D:D,A870,'التحصيل من المورد'!F:F)</f>
        <v>0</v>
      </c>
      <c r="F870" s="12">
        <f>SUMIF(المشتريات!E:E,A870,المشتريات!K:K)</f>
        <v>0</v>
      </c>
      <c r="G870" s="12" t="str">
        <f t="shared" si="26"/>
        <v/>
      </c>
      <c r="H870" s="12" t="str">
        <f t="shared" si="27"/>
        <v/>
      </c>
    </row>
    <row r="871" spans="2:8" x14ac:dyDescent="0.25">
      <c r="B871" s="32" t="str">
        <f>IF(A871,VLOOKUP(A871,أكواد!J:K,2,0),"")</f>
        <v/>
      </c>
      <c r="E871" s="11">
        <f>SUMIF('التحصيل من المورد'!D:D,A871,'التحصيل من المورد'!F:F)</f>
        <v>0</v>
      </c>
      <c r="F871" s="12">
        <f>SUMIF(المشتريات!E:E,A871,المشتريات!K:K)</f>
        <v>0</v>
      </c>
      <c r="G871" s="12" t="str">
        <f t="shared" si="26"/>
        <v/>
      </c>
      <c r="H871" s="12" t="str">
        <f t="shared" si="27"/>
        <v/>
      </c>
    </row>
    <row r="872" spans="2:8" x14ac:dyDescent="0.25">
      <c r="B872" s="32" t="str">
        <f>IF(A872,VLOOKUP(A872,أكواد!J:K,2,0),"")</f>
        <v/>
      </c>
      <c r="E872" s="11">
        <f>SUMIF('التحصيل من المورد'!D:D,A872,'التحصيل من المورد'!F:F)</f>
        <v>0</v>
      </c>
      <c r="F872" s="12">
        <f>SUMIF(المشتريات!E:E,A872,المشتريات!K:K)</f>
        <v>0</v>
      </c>
      <c r="G872" s="12" t="str">
        <f t="shared" si="26"/>
        <v/>
      </c>
      <c r="H872" s="12" t="str">
        <f t="shared" si="27"/>
        <v/>
      </c>
    </row>
    <row r="873" spans="2:8" x14ac:dyDescent="0.25">
      <c r="B873" s="32" t="str">
        <f>IF(A873,VLOOKUP(A873,أكواد!J:K,2,0),"")</f>
        <v/>
      </c>
      <c r="E873" s="11">
        <f>SUMIF('التحصيل من المورد'!D:D,A873,'التحصيل من المورد'!F:F)</f>
        <v>0</v>
      </c>
      <c r="F873" s="12">
        <f>SUMIF(المشتريات!E:E,A873,المشتريات!K:K)</f>
        <v>0</v>
      </c>
      <c r="G873" s="12" t="str">
        <f t="shared" si="26"/>
        <v/>
      </c>
      <c r="H873" s="12" t="str">
        <f t="shared" si="27"/>
        <v/>
      </c>
    </row>
    <row r="874" spans="2:8" x14ac:dyDescent="0.25">
      <c r="B874" s="32" t="str">
        <f>IF(A874,VLOOKUP(A874,أكواد!J:K,2,0),"")</f>
        <v/>
      </c>
      <c r="E874" s="11">
        <f>SUMIF('التحصيل من المورد'!D:D,A874,'التحصيل من المورد'!F:F)</f>
        <v>0</v>
      </c>
      <c r="F874" s="12">
        <f>SUMIF(المشتريات!E:E,A874,المشتريات!K:K)</f>
        <v>0</v>
      </c>
      <c r="G874" s="12" t="str">
        <f t="shared" si="26"/>
        <v/>
      </c>
      <c r="H874" s="12" t="str">
        <f t="shared" si="27"/>
        <v/>
      </c>
    </row>
    <row r="875" spans="2:8" x14ac:dyDescent="0.25">
      <c r="B875" s="32" t="str">
        <f>IF(A875,VLOOKUP(A875,أكواد!J:K,2,0),"")</f>
        <v/>
      </c>
      <c r="E875" s="11">
        <f>SUMIF('التحصيل من المورد'!D:D,A875,'التحصيل من المورد'!F:F)</f>
        <v>0</v>
      </c>
      <c r="F875" s="12">
        <f>SUMIF(المشتريات!E:E,A875,المشتريات!K:K)</f>
        <v>0</v>
      </c>
      <c r="G875" s="12" t="str">
        <f t="shared" si="26"/>
        <v/>
      </c>
      <c r="H875" s="12" t="str">
        <f t="shared" si="27"/>
        <v/>
      </c>
    </row>
    <row r="876" spans="2:8" x14ac:dyDescent="0.25">
      <c r="B876" s="32" t="str">
        <f>IF(A876,VLOOKUP(A876,أكواد!J:K,2,0),"")</f>
        <v/>
      </c>
      <c r="E876" s="11">
        <f>SUMIF('التحصيل من المورد'!D:D,A876,'التحصيل من المورد'!F:F)</f>
        <v>0</v>
      </c>
      <c r="F876" s="12">
        <f>SUMIF(المشتريات!E:E,A876,المشتريات!K:K)</f>
        <v>0</v>
      </c>
      <c r="G876" s="12" t="str">
        <f t="shared" si="26"/>
        <v/>
      </c>
      <c r="H876" s="12" t="str">
        <f t="shared" si="27"/>
        <v/>
      </c>
    </row>
    <row r="877" spans="2:8" x14ac:dyDescent="0.25">
      <c r="B877" s="32" t="str">
        <f>IF(A877,VLOOKUP(A877,أكواد!J:K,2,0),"")</f>
        <v/>
      </c>
      <c r="E877" s="11">
        <f>SUMIF('التحصيل من المورد'!D:D,A877,'التحصيل من المورد'!F:F)</f>
        <v>0</v>
      </c>
      <c r="F877" s="12">
        <f>SUMIF(المشتريات!E:E,A877,المشتريات!K:K)</f>
        <v>0</v>
      </c>
      <c r="G877" s="12" t="str">
        <f t="shared" si="26"/>
        <v/>
      </c>
      <c r="H877" s="12" t="str">
        <f t="shared" si="27"/>
        <v/>
      </c>
    </row>
    <row r="878" spans="2:8" x14ac:dyDescent="0.25">
      <c r="B878" s="32" t="str">
        <f>IF(A878,VLOOKUP(A878,أكواد!J:K,2,0),"")</f>
        <v/>
      </c>
      <c r="E878" s="11">
        <f>SUMIF('التحصيل من المورد'!D:D,A878,'التحصيل من المورد'!F:F)</f>
        <v>0</v>
      </c>
      <c r="F878" s="12">
        <f>SUMIF(المشتريات!E:E,A878,المشتريات!K:K)</f>
        <v>0</v>
      </c>
      <c r="G878" s="12" t="str">
        <f t="shared" si="26"/>
        <v/>
      </c>
      <c r="H878" s="12" t="str">
        <f t="shared" si="27"/>
        <v/>
      </c>
    </row>
    <row r="879" spans="2:8" x14ac:dyDescent="0.25">
      <c r="B879" s="32" t="str">
        <f>IF(A879,VLOOKUP(A879,أكواد!J:K,2,0),"")</f>
        <v/>
      </c>
      <c r="E879" s="11">
        <f>SUMIF('التحصيل من المورد'!D:D,A879,'التحصيل من المورد'!F:F)</f>
        <v>0</v>
      </c>
      <c r="F879" s="12">
        <f>SUMIF(المشتريات!E:E,A879,المشتريات!K:K)</f>
        <v>0</v>
      </c>
      <c r="G879" s="12" t="str">
        <f t="shared" si="26"/>
        <v/>
      </c>
      <c r="H879" s="12" t="str">
        <f t="shared" si="27"/>
        <v/>
      </c>
    </row>
    <row r="880" spans="2:8" x14ac:dyDescent="0.25">
      <c r="B880" s="32" t="str">
        <f>IF(A880,VLOOKUP(A880,أكواد!J:K,2,0),"")</f>
        <v/>
      </c>
      <c r="E880" s="11">
        <f>SUMIF('التحصيل من المورد'!D:D,A880,'التحصيل من المورد'!F:F)</f>
        <v>0</v>
      </c>
      <c r="F880" s="12">
        <f>SUMIF(المشتريات!E:E,A880,المشتريات!K:K)</f>
        <v>0</v>
      </c>
      <c r="G880" s="12" t="str">
        <f t="shared" si="26"/>
        <v/>
      </c>
      <c r="H880" s="12" t="str">
        <f t="shared" si="27"/>
        <v/>
      </c>
    </row>
    <row r="881" spans="2:8" x14ac:dyDescent="0.25">
      <c r="B881" s="32" t="str">
        <f>IF(A881,VLOOKUP(A881,أكواد!J:K,2,0),"")</f>
        <v/>
      </c>
      <c r="E881" s="11">
        <f>SUMIF('التحصيل من المورد'!D:D,A881,'التحصيل من المورد'!F:F)</f>
        <v>0</v>
      </c>
      <c r="F881" s="12">
        <f>SUMIF(المشتريات!E:E,A881,المشتريات!K:K)</f>
        <v>0</v>
      </c>
      <c r="G881" s="12" t="str">
        <f t="shared" si="26"/>
        <v/>
      </c>
      <c r="H881" s="12" t="str">
        <f t="shared" si="27"/>
        <v/>
      </c>
    </row>
    <row r="882" spans="2:8" x14ac:dyDescent="0.25">
      <c r="B882" s="32" t="str">
        <f>IF(A882,VLOOKUP(A882,أكواد!J:K,2,0),"")</f>
        <v/>
      </c>
      <c r="E882" s="11">
        <f>SUMIF('التحصيل من المورد'!D:D,A882,'التحصيل من المورد'!F:F)</f>
        <v>0</v>
      </c>
      <c r="F882" s="12">
        <f>SUMIF(المشتريات!E:E,A882,المشتريات!K:K)</f>
        <v>0</v>
      </c>
      <c r="G882" s="12" t="str">
        <f t="shared" si="26"/>
        <v/>
      </c>
      <c r="H882" s="12" t="str">
        <f t="shared" si="27"/>
        <v/>
      </c>
    </row>
    <row r="883" spans="2:8" x14ac:dyDescent="0.25">
      <c r="B883" s="32" t="str">
        <f>IF(A883,VLOOKUP(A883,أكواد!J:K,2,0),"")</f>
        <v/>
      </c>
      <c r="E883" s="11">
        <f>SUMIF('التحصيل من المورد'!D:D,A883,'التحصيل من المورد'!F:F)</f>
        <v>0</v>
      </c>
      <c r="F883" s="12">
        <f>SUMIF(المشتريات!E:E,A883,المشتريات!K:K)</f>
        <v>0</v>
      </c>
      <c r="G883" s="12" t="str">
        <f t="shared" si="26"/>
        <v/>
      </c>
      <c r="H883" s="12" t="str">
        <f t="shared" si="27"/>
        <v/>
      </c>
    </row>
    <row r="884" spans="2:8" x14ac:dyDescent="0.25">
      <c r="B884" s="32" t="str">
        <f>IF(A884,VLOOKUP(A884,أكواد!J:K,2,0),"")</f>
        <v/>
      </c>
      <c r="E884" s="11">
        <f>SUMIF('التحصيل من المورد'!D:D,A884,'التحصيل من المورد'!F:F)</f>
        <v>0</v>
      </c>
      <c r="F884" s="12">
        <f>SUMIF(المشتريات!E:E,A884,المشتريات!K:K)</f>
        <v>0</v>
      </c>
      <c r="G884" s="12" t="str">
        <f t="shared" si="26"/>
        <v/>
      </c>
      <c r="H884" s="12" t="str">
        <f t="shared" si="27"/>
        <v/>
      </c>
    </row>
    <row r="885" spans="2:8" x14ac:dyDescent="0.25">
      <c r="B885" s="32" t="str">
        <f>IF(A885,VLOOKUP(A885,أكواد!J:K,2,0),"")</f>
        <v/>
      </c>
      <c r="E885" s="11">
        <f>SUMIF('التحصيل من المورد'!D:D,A885,'التحصيل من المورد'!F:F)</f>
        <v>0</v>
      </c>
      <c r="F885" s="12">
        <f>SUMIF(المشتريات!E:E,A885,المشتريات!K:K)</f>
        <v>0</v>
      </c>
      <c r="G885" s="12" t="str">
        <f t="shared" si="26"/>
        <v/>
      </c>
      <c r="H885" s="12" t="str">
        <f t="shared" si="27"/>
        <v/>
      </c>
    </row>
    <row r="886" spans="2:8" x14ac:dyDescent="0.25">
      <c r="B886" s="32" t="str">
        <f>IF(A886,VLOOKUP(A886,أكواد!J:K,2,0),"")</f>
        <v/>
      </c>
      <c r="E886" s="11">
        <f>SUMIF('التحصيل من المورد'!D:D,A886,'التحصيل من المورد'!F:F)</f>
        <v>0</v>
      </c>
      <c r="F886" s="12">
        <f>SUMIF(المشتريات!E:E,A886,المشتريات!K:K)</f>
        <v>0</v>
      </c>
      <c r="G886" s="12" t="str">
        <f t="shared" si="26"/>
        <v/>
      </c>
      <c r="H886" s="12" t="str">
        <f t="shared" si="27"/>
        <v/>
      </c>
    </row>
    <row r="887" spans="2:8" x14ac:dyDescent="0.25">
      <c r="B887" s="32" t="str">
        <f>IF(A887,VLOOKUP(A887,أكواد!J:K,2,0),"")</f>
        <v/>
      </c>
      <c r="E887" s="11">
        <f>SUMIF('التحصيل من المورد'!D:D,A887,'التحصيل من المورد'!F:F)</f>
        <v>0</v>
      </c>
      <c r="F887" s="12">
        <f>SUMIF(المشتريات!E:E,A887,المشتريات!K:K)</f>
        <v>0</v>
      </c>
      <c r="G887" s="12" t="str">
        <f t="shared" si="26"/>
        <v/>
      </c>
      <c r="H887" s="12" t="str">
        <f t="shared" si="27"/>
        <v/>
      </c>
    </row>
    <row r="888" spans="2:8" x14ac:dyDescent="0.25">
      <c r="B888" s="32" t="str">
        <f>IF(A888,VLOOKUP(A888,أكواد!J:K,2,0),"")</f>
        <v/>
      </c>
      <c r="E888" s="11">
        <f>SUMIF('التحصيل من المورد'!D:D,A888,'التحصيل من المورد'!F:F)</f>
        <v>0</v>
      </c>
      <c r="F888" s="12">
        <f>SUMIF(المشتريات!E:E,A888,المشتريات!K:K)</f>
        <v>0</v>
      </c>
      <c r="G888" s="12" t="str">
        <f t="shared" si="26"/>
        <v/>
      </c>
      <c r="H888" s="12" t="str">
        <f t="shared" si="27"/>
        <v/>
      </c>
    </row>
    <row r="889" spans="2:8" x14ac:dyDescent="0.25">
      <c r="B889" s="32" t="str">
        <f>IF(A889,VLOOKUP(A889,أكواد!J:K,2,0),"")</f>
        <v/>
      </c>
      <c r="E889" s="11">
        <f>SUMIF('التحصيل من المورد'!D:D,A889,'التحصيل من المورد'!F:F)</f>
        <v>0</v>
      </c>
      <c r="F889" s="12">
        <f>SUMIF(المشتريات!E:E,A889,المشتريات!K:K)</f>
        <v>0</v>
      </c>
      <c r="G889" s="12" t="str">
        <f t="shared" si="26"/>
        <v/>
      </c>
      <c r="H889" s="12" t="str">
        <f t="shared" si="27"/>
        <v/>
      </c>
    </row>
    <row r="890" spans="2:8" x14ac:dyDescent="0.25">
      <c r="B890" s="32" t="str">
        <f>IF(A890,VLOOKUP(A890,أكواد!J:K,2,0),"")</f>
        <v/>
      </c>
      <c r="E890" s="11">
        <f>SUMIF('التحصيل من المورد'!D:D,A890,'التحصيل من المورد'!F:F)</f>
        <v>0</v>
      </c>
      <c r="F890" s="12">
        <f>SUMIF(المشتريات!E:E,A890,المشتريات!K:K)</f>
        <v>0</v>
      </c>
      <c r="G890" s="12" t="str">
        <f t="shared" si="26"/>
        <v/>
      </c>
      <c r="H890" s="12" t="str">
        <f t="shared" si="27"/>
        <v/>
      </c>
    </row>
    <row r="891" spans="2:8" x14ac:dyDescent="0.25">
      <c r="B891" s="32" t="str">
        <f>IF(A891,VLOOKUP(A891,أكواد!J:K,2,0),"")</f>
        <v/>
      </c>
      <c r="E891" s="11">
        <f>SUMIF('التحصيل من المورد'!D:D,A891,'التحصيل من المورد'!F:F)</f>
        <v>0</v>
      </c>
      <c r="F891" s="12">
        <f>SUMIF(المشتريات!E:E,A891,المشتريات!K:K)</f>
        <v>0</v>
      </c>
      <c r="G891" s="12" t="str">
        <f t="shared" si="26"/>
        <v/>
      </c>
      <c r="H891" s="12" t="str">
        <f t="shared" si="27"/>
        <v/>
      </c>
    </row>
    <row r="892" spans="2:8" x14ac:dyDescent="0.25">
      <c r="B892" s="32" t="str">
        <f>IF(A892,VLOOKUP(A892,أكواد!J:K,2,0),"")</f>
        <v/>
      </c>
      <c r="E892" s="11">
        <f>SUMIF('التحصيل من المورد'!D:D,A892,'التحصيل من المورد'!F:F)</f>
        <v>0</v>
      </c>
      <c r="F892" s="12">
        <f>SUMIF(المشتريات!E:E,A892,المشتريات!K:K)</f>
        <v>0</v>
      </c>
      <c r="G892" s="12" t="str">
        <f t="shared" si="26"/>
        <v/>
      </c>
      <c r="H892" s="12" t="str">
        <f t="shared" si="27"/>
        <v/>
      </c>
    </row>
    <row r="893" spans="2:8" x14ac:dyDescent="0.25">
      <c r="B893" s="32" t="str">
        <f>IF(A893,VLOOKUP(A893,أكواد!J:K,2,0),"")</f>
        <v/>
      </c>
      <c r="E893" s="11">
        <f>SUMIF('التحصيل من المورد'!D:D,A893,'التحصيل من المورد'!F:F)</f>
        <v>0</v>
      </c>
      <c r="F893" s="12">
        <f>SUMIF(المشتريات!E:E,A893,المشتريات!K:K)</f>
        <v>0</v>
      </c>
      <c r="G893" s="12" t="str">
        <f t="shared" si="26"/>
        <v/>
      </c>
      <c r="H893" s="12" t="str">
        <f t="shared" si="27"/>
        <v/>
      </c>
    </row>
    <row r="894" spans="2:8" x14ac:dyDescent="0.25">
      <c r="B894" s="32" t="str">
        <f>IF(A894,VLOOKUP(A894,أكواد!J:K,2,0),"")</f>
        <v/>
      </c>
      <c r="E894" s="11">
        <f>SUMIF('التحصيل من المورد'!D:D,A894,'التحصيل من المورد'!F:F)</f>
        <v>0</v>
      </c>
      <c r="F894" s="12">
        <f>SUMIF(المشتريات!E:E,A894,المشتريات!K:K)</f>
        <v>0</v>
      </c>
      <c r="G894" s="12" t="str">
        <f t="shared" si="26"/>
        <v/>
      </c>
      <c r="H894" s="12" t="str">
        <f t="shared" si="27"/>
        <v/>
      </c>
    </row>
    <row r="895" spans="2:8" x14ac:dyDescent="0.25">
      <c r="B895" s="32" t="str">
        <f>IF(A895,VLOOKUP(A895,أكواد!J:K,2,0),"")</f>
        <v/>
      </c>
      <c r="E895" s="11">
        <f>SUMIF('التحصيل من المورد'!D:D,A895,'التحصيل من المورد'!F:F)</f>
        <v>0</v>
      </c>
      <c r="F895" s="12">
        <f>SUMIF(المشتريات!E:E,A895,المشتريات!K:K)</f>
        <v>0</v>
      </c>
      <c r="G895" s="12" t="str">
        <f t="shared" si="26"/>
        <v/>
      </c>
      <c r="H895" s="12" t="str">
        <f t="shared" si="27"/>
        <v/>
      </c>
    </row>
    <row r="896" spans="2:8" x14ac:dyDescent="0.25">
      <c r="B896" s="32" t="str">
        <f>IF(A896,VLOOKUP(A896,أكواد!J:K,2,0),"")</f>
        <v/>
      </c>
      <c r="E896" s="11">
        <f>SUMIF('التحصيل من المورد'!D:D,A896,'التحصيل من المورد'!F:F)</f>
        <v>0</v>
      </c>
      <c r="F896" s="12">
        <f>SUMIF(المشتريات!E:E,A896,المشتريات!K:K)</f>
        <v>0</v>
      </c>
      <c r="G896" s="12" t="str">
        <f t="shared" si="26"/>
        <v/>
      </c>
      <c r="H896" s="12" t="str">
        <f t="shared" si="27"/>
        <v/>
      </c>
    </row>
    <row r="897" spans="2:8" x14ac:dyDescent="0.25">
      <c r="B897" s="32" t="str">
        <f>IF(A897,VLOOKUP(A897,أكواد!J:K,2,0),"")</f>
        <v/>
      </c>
      <c r="E897" s="11">
        <f>SUMIF('التحصيل من المورد'!D:D,A897,'التحصيل من المورد'!F:F)</f>
        <v>0</v>
      </c>
      <c r="F897" s="12">
        <f>SUMIF(المشتريات!E:E,A897,المشتريات!K:K)</f>
        <v>0</v>
      </c>
      <c r="G897" s="12" t="str">
        <f t="shared" si="26"/>
        <v/>
      </c>
      <c r="H897" s="12" t="str">
        <f t="shared" si="27"/>
        <v/>
      </c>
    </row>
    <row r="898" spans="2:8" x14ac:dyDescent="0.25">
      <c r="B898" s="32" t="str">
        <f>IF(A898,VLOOKUP(A898,أكواد!J:K,2,0),"")</f>
        <v/>
      </c>
      <c r="E898" s="11">
        <f>SUMIF('التحصيل من المورد'!D:D,A898,'التحصيل من المورد'!F:F)</f>
        <v>0</v>
      </c>
      <c r="F898" s="12">
        <f>SUMIF(المشتريات!E:E,A898,المشتريات!K:K)</f>
        <v>0</v>
      </c>
      <c r="G898" s="12" t="str">
        <f t="shared" si="26"/>
        <v/>
      </c>
      <c r="H898" s="12" t="str">
        <f t="shared" si="27"/>
        <v/>
      </c>
    </row>
    <row r="899" spans="2:8" x14ac:dyDescent="0.25">
      <c r="B899" s="32" t="str">
        <f>IF(A899,VLOOKUP(A899,أكواد!J:K,2,0),"")</f>
        <v/>
      </c>
      <c r="E899" s="11">
        <f>SUMIF('التحصيل من المورد'!D:D,A899,'التحصيل من المورد'!F:F)</f>
        <v>0</v>
      </c>
      <c r="F899" s="12">
        <f>SUMIF(المشتريات!E:E,A899,المشتريات!K:K)</f>
        <v>0</v>
      </c>
      <c r="G899" s="12" t="str">
        <f t="shared" si="26"/>
        <v/>
      </c>
      <c r="H899" s="12" t="str">
        <f t="shared" si="27"/>
        <v/>
      </c>
    </row>
    <row r="900" spans="2:8" x14ac:dyDescent="0.25">
      <c r="B900" s="32" t="str">
        <f>IF(A900,VLOOKUP(A900,أكواد!J:K,2,0),"")</f>
        <v/>
      </c>
      <c r="E900" s="11">
        <f>SUMIF('التحصيل من المورد'!D:D,A900,'التحصيل من المورد'!F:F)</f>
        <v>0</v>
      </c>
      <c r="F900" s="12">
        <f>SUMIF(المشتريات!E:E,A900,المشتريات!K:K)</f>
        <v>0</v>
      </c>
      <c r="G900" s="12" t="str">
        <f t="shared" si="26"/>
        <v/>
      </c>
      <c r="H900" s="12" t="str">
        <f t="shared" si="27"/>
        <v/>
      </c>
    </row>
    <row r="901" spans="2:8" x14ac:dyDescent="0.25">
      <c r="B901" s="32" t="str">
        <f>IF(A901,VLOOKUP(A901,أكواد!J:K,2,0),"")</f>
        <v/>
      </c>
      <c r="E901" s="11">
        <f>SUMIF('التحصيل من المورد'!D:D,A901,'التحصيل من المورد'!F:F)</f>
        <v>0</v>
      </c>
      <c r="F901" s="12">
        <f>SUMIF(المشتريات!E:E,A901,المشتريات!K:K)</f>
        <v>0</v>
      </c>
      <c r="G901" s="12" t="str">
        <f t="shared" si="26"/>
        <v/>
      </c>
      <c r="H901" s="12" t="str">
        <f t="shared" si="27"/>
        <v/>
      </c>
    </row>
    <row r="902" spans="2:8" x14ac:dyDescent="0.25">
      <c r="B902" s="32" t="str">
        <f>IF(A902,VLOOKUP(A902,أكواد!J:K,2,0),"")</f>
        <v/>
      </c>
      <c r="E902" s="11">
        <f>SUMIF('التحصيل من المورد'!D:D,A902,'التحصيل من المورد'!F:F)</f>
        <v>0</v>
      </c>
      <c r="F902" s="12">
        <f>SUMIF(المشتريات!E:E,A902,المشتريات!K:K)</f>
        <v>0</v>
      </c>
      <c r="G902" s="12" t="str">
        <f t="shared" ref="G902:G965" si="28">IF(SUM(C902+E902)&gt;SUM(D902+F902),SUM(C902+E902)-SUM(D902+F902),"")</f>
        <v/>
      </c>
      <c r="H902" s="12" t="str">
        <f t="shared" ref="H902:H965" si="29">IF(SUM(D902+F902)&gt;SUM(C902+E902),SUM(D902+F902)-SUM(C902+E902),"")</f>
        <v/>
      </c>
    </row>
    <row r="903" spans="2:8" x14ac:dyDescent="0.25">
      <c r="B903" s="32" t="str">
        <f>IF(A903,VLOOKUP(A903,أكواد!J:K,2,0),"")</f>
        <v/>
      </c>
      <c r="E903" s="11">
        <f>SUMIF('التحصيل من المورد'!D:D,A903,'التحصيل من المورد'!F:F)</f>
        <v>0</v>
      </c>
      <c r="F903" s="12">
        <f>SUMIF(المشتريات!E:E,A903,المشتريات!K:K)</f>
        <v>0</v>
      </c>
      <c r="G903" s="12" t="str">
        <f t="shared" si="28"/>
        <v/>
      </c>
      <c r="H903" s="12" t="str">
        <f t="shared" si="29"/>
        <v/>
      </c>
    </row>
    <row r="904" spans="2:8" x14ac:dyDescent="0.25">
      <c r="B904" s="32" t="str">
        <f>IF(A904,VLOOKUP(A904,أكواد!J:K,2,0),"")</f>
        <v/>
      </c>
      <c r="E904" s="11">
        <f>SUMIF('التحصيل من المورد'!D:D,A904,'التحصيل من المورد'!F:F)</f>
        <v>0</v>
      </c>
      <c r="F904" s="12">
        <f>SUMIF(المشتريات!E:E,A904,المشتريات!K:K)</f>
        <v>0</v>
      </c>
      <c r="G904" s="12" t="str">
        <f t="shared" si="28"/>
        <v/>
      </c>
      <c r="H904" s="12" t="str">
        <f t="shared" si="29"/>
        <v/>
      </c>
    </row>
    <row r="905" spans="2:8" x14ac:dyDescent="0.25">
      <c r="B905" s="32" t="str">
        <f>IF(A905,VLOOKUP(A905,أكواد!J:K,2,0),"")</f>
        <v/>
      </c>
      <c r="E905" s="11">
        <f>SUMIF('التحصيل من المورد'!D:D,A905,'التحصيل من المورد'!F:F)</f>
        <v>0</v>
      </c>
      <c r="F905" s="12">
        <f>SUMIF(المشتريات!E:E,A905,المشتريات!K:K)</f>
        <v>0</v>
      </c>
      <c r="G905" s="12" t="str">
        <f t="shared" si="28"/>
        <v/>
      </c>
      <c r="H905" s="12" t="str">
        <f t="shared" si="29"/>
        <v/>
      </c>
    </row>
    <row r="906" spans="2:8" x14ac:dyDescent="0.25">
      <c r="B906" s="32" t="str">
        <f>IF(A906,VLOOKUP(A906,أكواد!J:K,2,0),"")</f>
        <v/>
      </c>
      <c r="E906" s="11">
        <f>SUMIF('التحصيل من المورد'!D:D,A906,'التحصيل من المورد'!F:F)</f>
        <v>0</v>
      </c>
      <c r="F906" s="12">
        <f>SUMIF(المشتريات!E:E,A906,المشتريات!K:K)</f>
        <v>0</v>
      </c>
      <c r="G906" s="12" t="str">
        <f t="shared" si="28"/>
        <v/>
      </c>
      <c r="H906" s="12" t="str">
        <f t="shared" si="29"/>
        <v/>
      </c>
    </row>
    <row r="907" spans="2:8" x14ac:dyDescent="0.25">
      <c r="B907" s="32" t="str">
        <f>IF(A907,VLOOKUP(A907,أكواد!J:K,2,0),"")</f>
        <v/>
      </c>
      <c r="E907" s="11">
        <f>SUMIF('التحصيل من المورد'!D:D,A907,'التحصيل من المورد'!F:F)</f>
        <v>0</v>
      </c>
      <c r="F907" s="12">
        <f>SUMIF(المشتريات!E:E,A907,المشتريات!K:K)</f>
        <v>0</v>
      </c>
      <c r="G907" s="12" t="str">
        <f t="shared" si="28"/>
        <v/>
      </c>
      <c r="H907" s="12" t="str">
        <f t="shared" si="29"/>
        <v/>
      </c>
    </row>
    <row r="908" spans="2:8" x14ac:dyDescent="0.25">
      <c r="B908" s="32" t="str">
        <f>IF(A908,VLOOKUP(A908,أكواد!J:K,2,0),"")</f>
        <v/>
      </c>
      <c r="E908" s="11">
        <f>SUMIF('التحصيل من المورد'!D:D,A908,'التحصيل من المورد'!F:F)</f>
        <v>0</v>
      </c>
      <c r="F908" s="12">
        <f>SUMIF(المشتريات!E:E,A908,المشتريات!K:K)</f>
        <v>0</v>
      </c>
      <c r="G908" s="12" t="str">
        <f t="shared" si="28"/>
        <v/>
      </c>
      <c r="H908" s="12" t="str">
        <f t="shared" si="29"/>
        <v/>
      </c>
    </row>
    <row r="909" spans="2:8" x14ac:dyDescent="0.25">
      <c r="B909" s="32" t="str">
        <f>IF(A909,VLOOKUP(A909,أكواد!J:K,2,0),"")</f>
        <v/>
      </c>
      <c r="E909" s="11">
        <f>SUMIF('التحصيل من المورد'!D:D,A909,'التحصيل من المورد'!F:F)</f>
        <v>0</v>
      </c>
      <c r="F909" s="12">
        <f>SUMIF(المشتريات!E:E,A909,المشتريات!K:K)</f>
        <v>0</v>
      </c>
      <c r="G909" s="12" t="str">
        <f t="shared" si="28"/>
        <v/>
      </c>
      <c r="H909" s="12" t="str">
        <f t="shared" si="29"/>
        <v/>
      </c>
    </row>
    <row r="910" spans="2:8" x14ac:dyDescent="0.25">
      <c r="B910" s="32" t="str">
        <f>IF(A910,VLOOKUP(A910,أكواد!J:K,2,0),"")</f>
        <v/>
      </c>
      <c r="E910" s="11">
        <f>SUMIF('التحصيل من المورد'!D:D,A910,'التحصيل من المورد'!F:F)</f>
        <v>0</v>
      </c>
      <c r="F910" s="12">
        <f>SUMIF(المشتريات!E:E,A910,المشتريات!K:K)</f>
        <v>0</v>
      </c>
      <c r="G910" s="12" t="str">
        <f t="shared" si="28"/>
        <v/>
      </c>
      <c r="H910" s="12" t="str">
        <f t="shared" si="29"/>
        <v/>
      </c>
    </row>
    <row r="911" spans="2:8" x14ac:dyDescent="0.25">
      <c r="B911" s="32" t="str">
        <f>IF(A911,VLOOKUP(A911,أكواد!J:K,2,0),"")</f>
        <v/>
      </c>
      <c r="E911" s="11">
        <f>SUMIF('التحصيل من المورد'!D:D,A911,'التحصيل من المورد'!F:F)</f>
        <v>0</v>
      </c>
      <c r="F911" s="12">
        <f>SUMIF(المشتريات!E:E,A911,المشتريات!K:K)</f>
        <v>0</v>
      </c>
      <c r="G911" s="12" t="str">
        <f t="shared" si="28"/>
        <v/>
      </c>
      <c r="H911" s="12" t="str">
        <f t="shared" si="29"/>
        <v/>
      </c>
    </row>
    <row r="912" spans="2:8" x14ac:dyDescent="0.25">
      <c r="B912" s="32" t="str">
        <f>IF(A912,VLOOKUP(A912,أكواد!J:K,2,0),"")</f>
        <v/>
      </c>
      <c r="E912" s="11">
        <f>SUMIF('التحصيل من المورد'!D:D,A912,'التحصيل من المورد'!F:F)</f>
        <v>0</v>
      </c>
      <c r="F912" s="12">
        <f>SUMIF(المشتريات!E:E,A912,المشتريات!K:K)</f>
        <v>0</v>
      </c>
      <c r="G912" s="12" t="str">
        <f t="shared" si="28"/>
        <v/>
      </c>
      <c r="H912" s="12" t="str">
        <f t="shared" si="29"/>
        <v/>
      </c>
    </row>
    <row r="913" spans="2:8" x14ac:dyDescent="0.25">
      <c r="B913" s="32" t="str">
        <f>IF(A913,VLOOKUP(A913,أكواد!J:K,2,0),"")</f>
        <v/>
      </c>
      <c r="E913" s="11">
        <f>SUMIF('التحصيل من المورد'!D:D,A913,'التحصيل من المورد'!F:F)</f>
        <v>0</v>
      </c>
      <c r="F913" s="12">
        <f>SUMIF(المشتريات!E:E,A913,المشتريات!K:K)</f>
        <v>0</v>
      </c>
      <c r="G913" s="12" t="str">
        <f t="shared" si="28"/>
        <v/>
      </c>
      <c r="H913" s="12" t="str">
        <f t="shared" si="29"/>
        <v/>
      </c>
    </row>
    <row r="914" spans="2:8" x14ac:dyDescent="0.25">
      <c r="B914" s="32" t="str">
        <f>IF(A914,VLOOKUP(A914,أكواد!J:K,2,0),"")</f>
        <v/>
      </c>
      <c r="E914" s="11">
        <f>SUMIF('التحصيل من المورد'!D:D,A914,'التحصيل من المورد'!F:F)</f>
        <v>0</v>
      </c>
      <c r="F914" s="12">
        <f>SUMIF(المشتريات!E:E,A914,المشتريات!K:K)</f>
        <v>0</v>
      </c>
      <c r="G914" s="12" t="str">
        <f t="shared" si="28"/>
        <v/>
      </c>
      <c r="H914" s="12" t="str">
        <f t="shared" si="29"/>
        <v/>
      </c>
    </row>
    <row r="915" spans="2:8" x14ac:dyDescent="0.25">
      <c r="B915" s="32" t="str">
        <f>IF(A915,VLOOKUP(A915,أكواد!J:K,2,0),"")</f>
        <v/>
      </c>
      <c r="E915" s="11">
        <f>SUMIF('التحصيل من المورد'!D:D,A915,'التحصيل من المورد'!F:F)</f>
        <v>0</v>
      </c>
      <c r="F915" s="12">
        <f>SUMIF(المشتريات!E:E,A915,المشتريات!K:K)</f>
        <v>0</v>
      </c>
      <c r="G915" s="12" t="str">
        <f t="shared" si="28"/>
        <v/>
      </c>
      <c r="H915" s="12" t="str">
        <f t="shared" si="29"/>
        <v/>
      </c>
    </row>
    <row r="916" spans="2:8" x14ac:dyDescent="0.25">
      <c r="B916" s="32" t="str">
        <f>IF(A916,VLOOKUP(A916,أكواد!J:K,2,0),"")</f>
        <v/>
      </c>
      <c r="E916" s="11">
        <f>SUMIF('التحصيل من المورد'!D:D,A916,'التحصيل من المورد'!F:F)</f>
        <v>0</v>
      </c>
      <c r="F916" s="12">
        <f>SUMIF(المشتريات!E:E,A916,المشتريات!K:K)</f>
        <v>0</v>
      </c>
      <c r="G916" s="12" t="str">
        <f t="shared" si="28"/>
        <v/>
      </c>
      <c r="H916" s="12" t="str">
        <f t="shared" si="29"/>
        <v/>
      </c>
    </row>
    <row r="917" spans="2:8" x14ac:dyDescent="0.25">
      <c r="B917" s="32" t="str">
        <f>IF(A917,VLOOKUP(A917,أكواد!J:K,2,0),"")</f>
        <v/>
      </c>
      <c r="E917" s="11">
        <f>SUMIF('التحصيل من المورد'!D:D,A917,'التحصيل من المورد'!F:F)</f>
        <v>0</v>
      </c>
      <c r="F917" s="12">
        <f>SUMIF(المشتريات!E:E,A917,المشتريات!K:K)</f>
        <v>0</v>
      </c>
      <c r="G917" s="12" t="str">
        <f t="shared" si="28"/>
        <v/>
      </c>
      <c r="H917" s="12" t="str">
        <f t="shared" si="29"/>
        <v/>
      </c>
    </row>
    <row r="918" spans="2:8" x14ac:dyDescent="0.25">
      <c r="B918" s="32" t="str">
        <f>IF(A918,VLOOKUP(A918,أكواد!J:K,2,0),"")</f>
        <v/>
      </c>
      <c r="E918" s="11">
        <f>SUMIF('التحصيل من المورد'!D:D,A918,'التحصيل من المورد'!F:F)</f>
        <v>0</v>
      </c>
      <c r="F918" s="12">
        <f>SUMIF(المشتريات!E:E,A918,المشتريات!K:K)</f>
        <v>0</v>
      </c>
      <c r="G918" s="12" t="str">
        <f t="shared" si="28"/>
        <v/>
      </c>
      <c r="H918" s="12" t="str">
        <f t="shared" si="29"/>
        <v/>
      </c>
    </row>
    <row r="919" spans="2:8" x14ac:dyDescent="0.25">
      <c r="B919" s="32" t="str">
        <f>IF(A919,VLOOKUP(A919,أكواد!J:K,2,0),"")</f>
        <v/>
      </c>
      <c r="E919" s="11">
        <f>SUMIF('التحصيل من المورد'!D:D,A919,'التحصيل من المورد'!F:F)</f>
        <v>0</v>
      </c>
      <c r="F919" s="12">
        <f>SUMIF(المشتريات!E:E,A919,المشتريات!K:K)</f>
        <v>0</v>
      </c>
      <c r="G919" s="12" t="str">
        <f t="shared" si="28"/>
        <v/>
      </c>
      <c r="H919" s="12" t="str">
        <f t="shared" si="29"/>
        <v/>
      </c>
    </row>
    <row r="920" spans="2:8" x14ac:dyDescent="0.25">
      <c r="B920" s="32" t="str">
        <f>IF(A920,VLOOKUP(A920,أكواد!J:K,2,0),"")</f>
        <v/>
      </c>
      <c r="E920" s="11">
        <f>SUMIF('التحصيل من المورد'!D:D,A920,'التحصيل من المورد'!F:F)</f>
        <v>0</v>
      </c>
      <c r="F920" s="12">
        <f>SUMIF(المشتريات!E:E,A920,المشتريات!K:K)</f>
        <v>0</v>
      </c>
      <c r="G920" s="12" t="str">
        <f t="shared" si="28"/>
        <v/>
      </c>
      <c r="H920" s="12" t="str">
        <f t="shared" si="29"/>
        <v/>
      </c>
    </row>
    <row r="921" spans="2:8" x14ac:dyDescent="0.25">
      <c r="B921" s="32" t="str">
        <f>IF(A921,VLOOKUP(A921,أكواد!J:K,2,0),"")</f>
        <v/>
      </c>
      <c r="E921" s="11">
        <f>SUMIF('التحصيل من المورد'!D:D,A921,'التحصيل من المورد'!F:F)</f>
        <v>0</v>
      </c>
      <c r="F921" s="12">
        <f>SUMIF(المشتريات!E:E,A921,المشتريات!K:K)</f>
        <v>0</v>
      </c>
      <c r="G921" s="12" t="str">
        <f t="shared" si="28"/>
        <v/>
      </c>
      <c r="H921" s="12" t="str">
        <f t="shared" si="29"/>
        <v/>
      </c>
    </row>
    <row r="922" spans="2:8" x14ac:dyDescent="0.25">
      <c r="B922" s="32" t="str">
        <f>IF(A922,VLOOKUP(A922,أكواد!J:K,2,0),"")</f>
        <v/>
      </c>
      <c r="E922" s="11">
        <f>SUMIF('التحصيل من المورد'!D:D,A922,'التحصيل من المورد'!F:F)</f>
        <v>0</v>
      </c>
      <c r="F922" s="12">
        <f>SUMIF(المشتريات!E:E,A922,المشتريات!K:K)</f>
        <v>0</v>
      </c>
      <c r="G922" s="12" t="str">
        <f t="shared" si="28"/>
        <v/>
      </c>
      <c r="H922" s="12" t="str">
        <f t="shared" si="29"/>
        <v/>
      </c>
    </row>
    <row r="923" spans="2:8" x14ac:dyDescent="0.25">
      <c r="B923" s="32" t="str">
        <f>IF(A923,VLOOKUP(A923,أكواد!J:K,2,0),"")</f>
        <v/>
      </c>
      <c r="E923" s="11">
        <f>SUMIF('التحصيل من المورد'!D:D,A923,'التحصيل من المورد'!F:F)</f>
        <v>0</v>
      </c>
      <c r="F923" s="12">
        <f>SUMIF(المشتريات!E:E,A923,المشتريات!K:K)</f>
        <v>0</v>
      </c>
      <c r="G923" s="12" t="str">
        <f t="shared" si="28"/>
        <v/>
      </c>
      <c r="H923" s="12" t="str">
        <f t="shared" si="29"/>
        <v/>
      </c>
    </row>
    <row r="924" spans="2:8" x14ac:dyDescent="0.25">
      <c r="B924" s="32" t="str">
        <f>IF(A924,VLOOKUP(A924,أكواد!J:K,2,0),"")</f>
        <v/>
      </c>
      <c r="E924" s="11">
        <f>SUMIF('التحصيل من المورد'!D:D,A924,'التحصيل من المورد'!F:F)</f>
        <v>0</v>
      </c>
      <c r="F924" s="12">
        <f>SUMIF(المشتريات!E:E,A924,المشتريات!K:K)</f>
        <v>0</v>
      </c>
      <c r="G924" s="12" t="str">
        <f t="shared" si="28"/>
        <v/>
      </c>
      <c r="H924" s="12" t="str">
        <f t="shared" si="29"/>
        <v/>
      </c>
    </row>
    <row r="925" spans="2:8" x14ac:dyDescent="0.25">
      <c r="B925" s="32" t="str">
        <f>IF(A925,VLOOKUP(A925,أكواد!J:K,2,0),"")</f>
        <v/>
      </c>
      <c r="E925" s="11">
        <f>SUMIF('التحصيل من المورد'!D:D,A925,'التحصيل من المورد'!F:F)</f>
        <v>0</v>
      </c>
      <c r="F925" s="12">
        <f>SUMIF(المشتريات!E:E,A925,المشتريات!K:K)</f>
        <v>0</v>
      </c>
      <c r="G925" s="12" t="str">
        <f t="shared" si="28"/>
        <v/>
      </c>
      <c r="H925" s="12" t="str">
        <f t="shared" si="29"/>
        <v/>
      </c>
    </row>
    <row r="926" spans="2:8" x14ac:dyDescent="0.25">
      <c r="B926" s="32" t="str">
        <f>IF(A926,VLOOKUP(A926,أكواد!J:K,2,0),"")</f>
        <v/>
      </c>
      <c r="E926" s="11">
        <f>SUMIF('التحصيل من المورد'!D:D,A926,'التحصيل من المورد'!F:F)</f>
        <v>0</v>
      </c>
      <c r="F926" s="12">
        <f>SUMIF(المشتريات!E:E,A926,المشتريات!K:K)</f>
        <v>0</v>
      </c>
      <c r="G926" s="12" t="str">
        <f t="shared" si="28"/>
        <v/>
      </c>
      <c r="H926" s="12" t="str">
        <f t="shared" si="29"/>
        <v/>
      </c>
    </row>
    <row r="927" spans="2:8" x14ac:dyDescent="0.25">
      <c r="B927" s="32" t="str">
        <f>IF(A927,VLOOKUP(A927,أكواد!J:K,2,0),"")</f>
        <v/>
      </c>
      <c r="E927" s="11">
        <f>SUMIF('التحصيل من المورد'!D:D,A927,'التحصيل من المورد'!F:F)</f>
        <v>0</v>
      </c>
      <c r="F927" s="12">
        <f>SUMIF(المشتريات!E:E,A927,المشتريات!K:K)</f>
        <v>0</v>
      </c>
      <c r="G927" s="12" t="str">
        <f t="shared" si="28"/>
        <v/>
      </c>
      <c r="H927" s="12" t="str">
        <f t="shared" si="29"/>
        <v/>
      </c>
    </row>
    <row r="928" spans="2:8" x14ac:dyDescent="0.25">
      <c r="B928" s="32" t="str">
        <f>IF(A928,VLOOKUP(A928,أكواد!J:K,2,0),"")</f>
        <v/>
      </c>
      <c r="E928" s="11">
        <f>SUMIF('التحصيل من المورد'!D:D,A928,'التحصيل من المورد'!F:F)</f>
        <v>0</v>
      </c>
      <c r="F928" s="12">
        <f>SUMIF(المشتريات!E:E,A928,المشتريات!K:K)</f>
        <v>0</v>
      </c>
      <c r="G928" s="12" t="str">
        <f t="shared" si="28"/>
        <v/>
      </c>
      <c r="H928" s="12" t="str">
        <f t="shared" si="29"/>
        <v/>
      </c>
    </row>
    <row r="929" spans="2:8" x14ac:dyDescent="0.25">
      <c r="B929" s="32" t="str">
        <f>IF(A929,VLOOKUP(A929,أكواد!J:K,2,0),"")</f>
        <v/>
      </c>
      <c r="E929" s="11">
        <f>SUMIF('التحصيل من المورد'!D:D,A929,'التحصيل من المورد'!F:F)</f>
        <v>0</v>
      </c>
      <c r="F929" s="12">
        <f>SUMIF(المشتريات!E:E,A929,المشتريات!K:K)</f>
        <v>0</v>
      </c>
      <c r="G929" s="12" t="str">
        <f t="shared" si="28"/>
        <v/>
      </c>
      <c r="H929" s="12" t="str">
        <f t="shared" si="29"/>
        <v/>
      </c>
    </row>
    <row r="930" spans="2:8" x14ac:dyDescent="0.25">
      <c r="B930" s="32" t="str">
        <f>IF(A930,VLOOKUP(A930,أكواد!J:K,2,0),"")</f>
        <v/>
      </c>
      <c r="E930" s="11">
        <f>SUMIF('التحصيل من المورد'!D:D,A930,'التحصيل من المورد'!F:F)</f>
        <v>0</v>
      </c>
      <c r="F930" s="12">
        <f>SUMIF(المشتريات!E:E,A930,المشتريات!K:K)</f>
        <v>0</v>
      </c>
      <c r="G930" s="12" t="str">
        <f t="shared" si="28"/>
        <v/>
      </c>
      <c r="H930" s="12" t="str">
        <f t="shared" si="29"/>
        <v/>
      </c>
    </row>
    <row r="931" spans="2:8" x14ac:dyDescent="0.25">
      <c r="B931" s="32" t="str">
        <f>IF(A931,VLOOKUP(A931,أكواد!J:K,2,0),"")</f>
        <v/>
      </c>
      <c r="E931" s="11">
        <f>SUMIF('التحصيل من المورد'!D:D,A931,'التحصيل من المورد'!F:F)</f>
        <v>0</v>
      </c>
      <c r="F931" s="12">
        <f>SUMIF(المشتريات!E:E,A931,المشتريات!K:K)</f>
        <v>0</v>
      </c>
      <c r="G931" s="12" t="str">
        <f t="shared" si="28"/>
        <v/>
      </c>
      <c r="H931" s="12" t="str">
        <f t="shared" si="29"/>
        <v/>
      </c>
    </row>
    <row r="932" spans="2:8" x14ac:dyDescent="0.25">
      <c r="B932" s="32" t="str">
        <f>IF(A932,VLOOKUP(A932,أكواد!J:K,2,0),"")</f>
        <v/>
      </c>
      <c r="E932" s="11">
        <f>SUMIF('التحصيل من المورد'!D:D,A932,'التحصيل من المورد'!F:F)</f>
        <v>0</v>
      </c>
      <c r="F932" s="12">
        <f>SUMIF(المشتريات!E:E,A932,المشتريات!K:K)</f>
        <v>0</v>
      </c>
      <c r="G932" s="12" t="str">
        <f t="shared" si="28"/>
        <v/>
      </c>
      <c r="H932" s="12" t="str">
        <f t="shared" si="29"/>
        <v/>
      </c>
    </row>
    <row r="933" spans="2:8" x14ac:dyDescent="0.25">
      <c r="B933" s="32" t="str">
        <f>IF(A933,VLOOKUP(A933,أكواد!J:K,2,0),"")</f>
        <v/>
      </c>
      <c r="E933" s="11">
        <f>SUMIF('التحصيل من المورد'!D:D,A933,'التحصيل من المورد'!F:F)</f>
        <v>0</v>
      </c>
      <c r="F933" s="12">
        <f>SUMIF(المشتريات!E:E,A933,المشتريات!K:K)</f>
        <v>0</v>
      </c>
      <c r="G933" s="12" t="str">
        <f t="shared" si="28"/>
        <v/>
      </c>
      <c r="H933" s="12" t="str">
        <f t="shared" si="29"/>
        <v/>
      </c>
    </row>
    <row r="934" spans="2:8" x14ac:dyDescent="0.25">
      <c r="B934" s="32" t="str">
        <f>IF(A934,VLOOKUP(A934,أكواد!J:K,2,0),"")</f>
        <v/>
      </c>
      <c r="E934" s="11">
        <f>SUMIF('التحصيل من المورد'!D:D,A934,'التحصيل من المورد'!F:F)</f>
        <v>0</v>
      </c>
      <c r="F934" s="12">
        <f>SUMIF(المشتريات!E:E,A934,المشتريات!K:K)</f>
        <v>0</v>
      </c>
      <c r="G934" s="12" t="str">
        <f t="shared" si="28"/>
        <v/>
      </c>
      <c r="H934" s="12" t="str">
        <f t="shared" si="29"/>
        <v/>
      </c>
    </row>
    <row r="935" spans="2:8" x14ac:dyDescent="0.25">
      <c r="B935" s="32" t="str">
        <f>IF(A935,VLOOKUP(A935,أكواد!J:K,2,0),"")</f>
        <v/>
      </c>
      <c r="E935" s="11">
        <f>SUMIF('التحصيل من المورد'!D:D,A935,'التحصيل من المورد'!F:F)</f>
        <v>0</v>
      </c>
      <c r="F935" s="12">
        <f>SUMIF(المشتريات!E:E,A935,المشتريات!K:K)</f>
        <v>0</v>
      </c>
      <c r="G935" s="12" t="str">
        <f t="shared" si="28"/>
        <v/>
      </c>
      <c r="H935" s="12" t="str">
        <f t="shared" si="29"/>
        <v/>
      </c>
    </row>
    <row r="936" spans="2:8" x14ac:dyDescent="0.25">
      <c r="B936" s="32" t="str">
        <f>IF(A936,VLOOKUP(A936,أكواد!J:K,2,0),"")</f>
        <v/>
      </c>
      <c r="E936" s="11">
        <f>SUMIF('التحصيل من المورد'!D:D,A936,'التحصيل من المورد'!F:F)</f>
        <v>0</v>
      </c>
      <c r="F936" s="12">
        <f>SUMIF(المشتريات!E:E,A936,المشتريات!K:K)</f>
        <v>0</v>
      </c>
      <c r="G936" s="12" t="str">
        <f t="shared" si="28"/>
        <v/>
      </c>
      <c r="H936" s="12" t="str">
        <f t="shared" si="29"/>
        <v/>
      </c>
    </row>
    <row r="937" spans="2:8" x14ac:dyDescent="0.25">
      <c r="B937" s="32" t="str">
        <f>IF(A937,VLOOKUP(A937,أكواد!J:K,2,0),"")</f>
        <v/>
      </c>
      <c r="E937" s="11">
        <f>SUMIF('التحصيل من المورد'!D:D,A937,'التحصيل من المورد'!F:F)</f>
        <v>0</v>
      </c>
      <c r="F937" s="12">
        <f>SUMIF(المشتريات!E:E,A937,المشتريات!K:K)</f>
        <v>0</v>
      </c>
      <c r="G937" s="12" t="str">
        <f t="shared" si="28"/>
        <v/>
      </c>
      <c r="H937" s="12" t="str">
        <f t="shared" si="29"/>
        <v/>
      </c>
    </row>
    <row r="938" spans="2:8" x14ac:dyDescent="0.25">
      <c r="B938" s="32" t="str">
        <f>IF(A938,VLOOKUP(A938,أكواد!J:K,2,0),"")</f>
        <v/>
      </c>
      <c r="E938" s="11">
        <f>SUMIF('التحصيل من المورد'!D:D,A938,'التحصيل من المورد'!F:F)</f>
        <v>0</v>
      </c>
      <c r="F938" s="12">
        <f>SUMIF(المشتريات!E:E,A938,المشتريات!K:K)</f>
        <v>0</v>
      </c>
      <c r="G938" s="12" t="str">
        <f t="shared" si="28"/>
        <v/>
      </c>
      <c r="H938" s="12" t="str">
        <f t="shared" si="29"/>
        <v/>
      </c>
    </row>
    <row r="939" spans="2:8" x14ac:dyDescent="0.25">
      <c r="B939" s="32" t="str">
        <f>IF(A939,VLOOKUP(A939,أكواد!J:K,2,0),"")</f>
        <v/>
      </c>
      <c r="E939" s="11">
        <f>SUMIF('التحصيل من المورد'!D:D,A939,'التحصيل من المورد'!F:F)</f>
        <v>0</v>
      </c>
      <c r="F939" s="12">
        <f>SUMIF(المشتريات!E:E,A939,المشتريات!K:K)</f>
        <v>0</v>
      </c>
      <c r="G939" s="12" t="str">
        <f t="shared" si="28"/>
        <v/>
      </c>
      <c r="H939" s="12" t="str">
        <f t="shared" si="29"/>
        <v/>
      </c>
    </row>
    <row r="940" spans="2:8" x14ac:dyDescent="0.25">
      <c r="B940" s="32" t="str">
        <f>IF(A940,VLOOKUP(A940,أكواد!J:K,2,0),"")</f>
        <v/>
      </c>
      <c r="E940" s="11">
        <f>SUMIF('التحصيل من المورد'!D:D,A940,'التحصيل من المورد'!F:F)</f>
        <v>0</v>
      </c>
      <c r="F940" s="12">
        <f>SUMIF(المشتريات!E:E,A940,المشتريات!K:K)</f>
        <v>0</v>
      </c>
      <c r="G940" s="12" t="str">
        <f t="shared" si="28"/>
        <v/>
      </c>
      <c r="H940" s="12" t="str">
        <f t="shared" si="29"/>
        <v/>
      </c>
    </row>
    <row r="941" spans="2:8" x14ac:dyDescent="0.25">
      <c r="B941" s="32" t="str">
        <f>IF(A941,VLOOKUP(A941,أكواد!J:K,2,0),"")</f>
        <v/>
      </c>
      <c r="E941" s="11">
        <f>SUMIF('التحصيل من المورد'!D:D,A941,'التحصيل من المورد'!F:F)</f>
        <v>0</v>
      </c>
      <c r="F941" s="12">
        <f>SUMIF(المشتريات!E:E,A941,المشتريات!K:K)</f>
        <v>0</v>
      </c>
      <c r="G941" s="12" t="str">
        <f t="shared" si="28"/>
        <v/>
      </c>
      <c r="H941" s="12" t="str">
        <f t="shared" si="29"/>
        <v/>
      </c>
    </row>
    <row r="942" spans="2:8" x14ac:dyDescent="0.25">
      <c r="B942" s="32" t="str">
        <f>IF(A942,VLOOKUP(A942,أكواد!J:K,2,0),"")</f>
        <v/>
      </c>
      <c r="E942" s="11">
        <f>SUMIF('التحصيل من المورد'!D:D,A942,'التحصيل من المورد'!F:F)</f>
        <v>0</v>
      </c>
      <c r="F942" s="12">
        <f>SUMIF(المشتريات!E:E,A942,المشتريات!K:K)</f>
        <v>0</v>
      </c>
      <c r="G942" s="12" t="str">
        <f t="shared" si="28"/>
        <v/>
      </c>
      <c r="H942" s="12" t="str">
        <f t="shared" si="29"/>
        <v/>
      </c>
    </row>
    <row r="943" spans="2:8" x14ac:dyDescent="0.25">
      <c r="B943" s="32" t="str">
        <f>IF(A943,VLOOKUP(A943,أكواد!J:K,2,0),"")</f>
        <v/>
      </c>
      <c r="E943" s="11">
        <f>SUMIF('التحصيل من المورد'!D:D,A943,'التحصيل من المورد'!F:F)</f>
        <v>0</v>
      </c>
      <c r="F943" s="12">
        <f>SUMIF(المشتريات!E:E,A943,المشتريات!K:K)</f>
        <v>0</v>
      </c>
      <c r="G943" s="12" t="str">
        <f t="shared" si="28"/>
        <v/>
      </c>
      <c r="H943" s="12" t="str">
        <f t="shared" si="29"/>
        <v/>
      </c>
    </row>
    <row r="944" spans="2:8" x14ac:dyDescent="0.25">
      <c r="B944" s="32" t="str">
        <f>IF(A944,VLOOKUP(A944,أكواد!J:K,2,0),"")</f>
        <v/>
      </c>
      <c r="E944" s="11">
        <f>SUMIF('التحصيل من المورد'!D:D,A944,'التحصيل من المورد'!F:F)</f>
        <v>0</v>
      </c>
      <c r="F944" s="12">
        <f>SUMIF(المشتريات!E:E,A944,المشتريات!K:K)</f>
        <v>0</v>
      </c>
      <c r="G944" s="12" t="str">
        <f t="shared" si="28"/>
        <v/>
      </c>
      <c r="H944" s="12" t="str">
        <f t="shared" si="29"/>
        <v/>
      </c>
    </row>
    <row r="945" spans="2:8" x14ac:dyDescent="0.25">
      <c r="B945" s="32" t="str">
        <f>IF(A945,VLOOKUP(A945,أكواد!J:K,2,0),"")</f>
        <v/>
      </c>
      <c r="E945" s="11">
        <f>SUMIF('التحصيل من المورد'!D:D,A945,'التحصيل من المورد'!F:F)</f>
        <v>0</v>
      </c>
      <c r="F945" s="12">
        <f>SUMIF(المشتريات!E:E,A945,المشتريات!K:K)</f>
        <v>0</v>
      </c>
      <c r="G945" s="12" t="str">
        <f t="shared" si="28"/>
        <v/>
      </c>
      <c r="H945" s="12" t="str">
        <f t="shared" si="29"/>
        <v/>
      </c>
    </row>
    <row r="946" spans="2:8" x14ac:dyDescent="0.25">
      <c r="B946" s="32" t="str">
        <f>IF(A946,VLOOKUP(A946,أكواد!J:K,2,0),"")</f>
        <v/>
      </c>
      <c r="E946" s="11">
        <f>SUMIF('التحصيل من المورد'!D:D,A946,'التحصيل من المورد'!F:F)</f>
        <v>0</v>
      </c>
      <c r="F946" s="12">
        <f>SUMIF(المشتريات!E:E,A946,المشتريات!K:K)</f>
        <v>0</v>
      </c>
      <c r="G946" s="12" t="str">
        <f t="shared" si="28"/>
        <v/>
      </c>
      <c r="H946" s="12" t="str">
        <f t="shared" si="29"/>
        <v/>
      </c>
    </row>
    <row r="947" spans="2:8" x14ac:dyDescent="0.25">
      <c r="B947" s="32" t="str">
        <f>IF(A947,VLOOKUP(A947,أكواد!J:K,2,0),"")</f>
        <v/>
      </c>
      <c r="E947" s="11">
        <f>SUMIF('التحصيل من المورد'!D:D,A947,'التحصيل من المورد'!F:F)</f>
        <v>0</v>
      </c>
      <c r="F947" s="12">
        <f>SUMIF(المشتريات!E:E,A947,المشتريات!K:K)</f>
        <v>0</v>
      </c>
      <c r="G947" s="12" t="str">
        <f t="shared" si="28"/>
        <v/>
      </c>
      <c r="H947" s="12" t="str">
        <f t="shared" si="29"/>
        <v/>
      </c>
    </row>
    <row r="948" spans="2:8" x14ac:dyDescent="0.25">
      <c r="B948" s="32" t="str">
        <f>IF(A948,VLOOKUP(A948,أكواد!J:K,2,0),"")</f>
        <v/>
      </c>
      <c r="E948" s="11">
        <f>SUMIF('التحصيل من المورد'!D:D,A948,'التحصيل من المورد'!F:F)</f>
        <v>0</v>
      </c>
      <c r="F948" s="12">
        <f>SUMIF(المشتريات!E:E,A948,المشتريات!K:K)</f>
        <v>0</v>
      </c>
      <c r="G948" s="12" t="str">
        <f t="shared" si="28"/>
        <v/>
      </c>
      <c r="H948" s="12" t="str">
        <f t="shared" si="29"/>
        <v/>
      </c>
    </row>
    <row r="949" spans="2:8" x14ac:dyDescent="0.25">
      <c r="B949" s="32" t="str">
        <f>IF(A949,VLOOKUP(A949,أكواد!J:K,2,0),"")</f>
        <v/>
      </c>
      <c r="E949" s="11">
        <f>SUMIF('التحصيل من المورد'!D:D,A949,'التحصيل من المورد'!F:F)</f>
        <v>0</v>
      </c>
      <c r="F949" s="12">
        <f>SUMIF(المشتريات!E:E,A949,المشتريات!K:K)</f>
        <v>0</v>
      </c>
      <c r="G949" s="12" t="str">
        <f t="shared" si="28"/>
        <v/>
      </c>
      <c r="H949" s="12" t="str">
        <f t="shared" si="29"/>
        <v/>
      </c>
    </row>
    <row r="950" spans="2:8" x14ac:dyDescent="0.25">
      <c r="B950" s="32" t="str">
        <f>IF(A950,VLOOKUP(A950,أكواد!J:K,2,0),"")</f>
        <v/>
      </c>
      <c r="E950" s="11">
        <f>SUMIF('التحصيل من المورد'!D:D,A950,'التحصيل من المورد'!F:F)</f>
        <v>0</v>
      </c>
      <c r="F950" s="12">
        <f>SUMIF(المشتريات!E:E,A950,المشتريات!K:K)</f>
        <v>0</v>
      </c>
      <c r="G950" s="12" t="str">
        <f t="shared" si="28"/>
        <v/>
      </c>
      <c r="H950" s="12" t="str">
        <f t="shared" si="29"/>
        <v/>
      </c>
    </row>
    <row r="951" spans="2:8" x14ac:dyDescent="0.25">
      <c r="B951" s="32" t="str">
        <f>IF(A951,VLOOKUP(A951,أكواد!J:K,2,0),"")</f>
        <v/>
      </c>
      <c r="E951" s="11">
        <f>SUMIF('التحصيل من المورد'!D:D,A951,'التحصيل من المورد'!F:F)</f>
        <v>0</v>
      </c>
      <c r="F951" s="12">
        <f>SUMIF(المشتريات!E:E,A951,المشتريات!K:K)</f>
        <v>0</v>
      </c>
      <c r="G951" s="12" t="str">
        <f t="shared" si="28"/>
        <v/>
      </c>
      <c r="H951" s="12" t="str">
        <f t="shared" si="29"/>
        <v/>
      </c>
    </row>
    <row r="952" spans="2:8" x14ac:dyDescent="0.25">
      <c r="B952" s="32" t="str">
        <f>IF(A952,VLOOKUP(A952,أكواد!J:K,2,0),"")</f>
        <v/>
      </c>
      <c r="E952" s="11">
        <f>SUMIF('التحصيل من المورد'!D:D,A952,'التحصيل من المورد'!F:F)</f>
        <v>0</v>
      </c>
      <c r="F952" s="12">
        <f>SUMIF(المشتريات!E:E,A952,المشتريات!K:K)</f>
        <v>0</v>
      </c>
      <c r="G952" s="12" t="str">
        <f t="shared" si="28"/>
        <v/>
      </c>
      <c r="H952" s="12" t="str">
        <f t="shared" si="29"/>
        <v/>
      </c>
    </row>
    <row r="953" spans="2:8" x14ac:dyDescent="0.25">
      <c r="B953" s="32" t="str">
        <f>IF(A953,VLOOKUP(A953,أكواد!J:K,2,0),"")</f>
        <v/>
      </c>
      <c r="E953" s="11">
        <f>SUMIF('التحصيل من المورد'!D:D,A953,'التحصيل من المورد'!F:F)</f>
        <v>0</v>
      </c>
      <c r="F953" s="12">
        <f>SUMIF(المشتريات!E:E,A953,المشتريات!K:K)</f>
        <v>0</v>
      </c>
      <c r="G953" s="12" t="str">
        <f t="shared" si="28"/>
        <v/>
      </c>
      <c r="H953" s="12" t="str">
        <f t="shared" si="29"/>
        <v/>
      </c>
    </row>
    <row r="954" spans="2:8" x14ac:dyDescent="0.25">
      <c r="B954" s="32" t="str">
        <f>IF(A954,VLOOKUP(A954,أكواد!J:K,2,0),"")</f>
        <v/>
      </c>
      <c r="E954" s="11">
        <f>SUMIF('التحصيل من المورد'!D:D,A954,'التحصيل من المورد'!F:F)</f>
        <v>0</v>
      </c>
      <c r="F954" s="12">
        <f>SUMIF(المشتريات!E:E,A954,المشتريات!K:K)</f>
        <v>0</v>
      </c>
      <c r="G954" s="12" t="str">
        <f t="shared" si="28"/>
        <v/>
      </c>
      <c r="H954" s="12" t="str">
        <f t="shared" si="29"/>
        <v/>
      </c>
    </row>
    <row r="955" spans="2:8" x14ac:dyDescent="0.25">
      <c r="B955" s="32" t="str">
        <f>IF(A955,VLOOKUP(A955,أكواد!J:K,2,0),"")</f>
        <v/>
      </c>
      <c r="E955" s="11">
        <f>SUMIF('التحصيل من المورد'!D:D,A955,'التحصيل من المورد'!F:F)</f>
        <v>0</v>
      </c>
      <c r="F955" s="12">
        <f>SUMIF(المشتريات!E:E,A955,المشتريات!K:K)</f>
        <v>0</v>
      </c>
      <c r="G955" s="12" t="str">
        <f t="shared" si="28"/>
        <v/>
      </c>
      <c r="H955" s="12" t="str">
        <f t="shared" si="29"/>
        <v/>
      </c>
    </row>
    <row r="956" spans="2:8" x14ac:dyDescent="0.25">
      <c r="B956" s="32" t="str">
        <f>IF(A956,VLOOKUP(A956,أكواد!J:K,2,0),"")</f>
        <v/>
      </c>
      <c r="E956" s="11">
        <f>SUMIF('التحصيل من المورد'!D:D,A956,'التحصيل من المورد'!F:F)</f>
        <v>0</v>
      </c>
      <c r="F956" s="12">
        <f>SUMIF(المشتريات!E:E,A956,المشتريات!K:K)</f>
        <v>0</v>
      </c>
      <c r="G956" s="12" t="str">
        <f t="shared" si="28"/>
        <v/>
      </c>
      <c r="H956" s="12" t="str">
        <f t="shared" si="29"/>
        <v/>
      </c>
    </row>
    <row r="957" spans="2:8" x14ac:dyDescent="0.25">
      <c r="B957" s="32" t="str">
        <f>IF(A957,VLOOKUP(A957,أكواد!J:K,2,0),"")</f>
        <v/>
      </c>
      <c r="E957" s="11">
        <f>SUMIF('التحصيل من المورد'!D:D,A957,'التحصيل من المورد'!F:F)</f>
        <v>0</v>
      </c>
      <c r="F957" s="12">
        <f>SUMIF(المشتريات!E:E,A957,المشتريات!K:K)</f>
        <v>0</v>
      </c>
      <c r="G957" s="12" t="str">
        <f t="shared" si="28"/>
        <v/>
      </c>
      <c r="H957" s="12" t="str">
        <f t="shared" si="29"/>
        <v/>
      </c>
    </row>
    <row r="958" spans="2:8" x14ac:dyDescent="0.25">
      <c r="B958" s="32" t="str">
        <f>IF(A958,VLOOKUP(A958,أكواد!J:K,2,0),"")</f>
        <v/>
      </c>
      <c r="E958" s="11">
        <f>SUMIF('التحصيل من المورد'!D:D,A958,'التحصيل من المورد'!F:F)</f>
        <v>0</v>
      </c>
      <c r="F958" s="12">
        <f>SUMIF(المشتريات!E:E,A958,المشتريات!K:K)</f>
        <v>0</v>
      </c>
      <c r="G958" s="12" t="str">
        <f t="shared" si="28"/>
        <v/>
      </c>
      <c r="H958" s="12" t="str">
        <f t="shared" si="29"/>
        <v/>
      </c>
    </row>
    <row r="959" spans="2:8" x14ac:dyDescent="0.25">
      <c r="B959" s="32" t="str">
        <f>IF(A959,VLOOKUP(A959,أكواد!J:K,2,0),"")</f>
        <v/>
      </c>
      <c r="E959" s="11">
        <f>SUMIF('التحصيل من المورد'!D:D,A959,'التحصيل من المورد'!F:F)</f>
        <v>0</v>
      </c>
      <c r="F959" s="12">
        <f>SUMIF(المشتريات!E:E,A959,المشتريات!K:K)</f>
        <v>0</v>
      </c>
      <c r="G959" s="12" t="str">
        <f t="shared" si="28"/>
        <v/>
      </c>
      <c r="H959" s="12" t="str">
        <f t="shared" si="29"/>
        <v/>
      </c>
    </row>
    <row r="960" spans="2:8" x14ac:dyDescent="0.25">
      <c r="B960" s="32" t="str">
        <f>IF(A960,VLOOKUP(A960,أكواد!J:K,2,0),"")</f>
        <v/>
      </c>
      <c r="E960" s="11">
        <f>SUMIF('التحصيل من المورد'!D:D,A960,'التحصيل من المورد'!F:F)</f>
        <v>0</v>
      </c>
      <c r="F960" s="12">
        <f>SUMIF(المشتريات!E:E,A960,المشتريات!K:K)</f>
        <v>0</v>
      </c>
      <c r="G960" s="12" t="str">
        <f t="shared" si="28"/>
        <v/>
      </c>
      <c r="H960" s="12" t="str">
        <f t="shared" si="29"/>
        <v/>
      </c>
    </row>
    <row r="961" spans="2:8" x14ac:dyDescent="0.25">
      <c r="B961" s="32" t="str">
        <f>IF(A961,VLOOKUP(A961,أكواد!J:K,2,0),"")</f>
        <v/>
      </c>
      <c r="E961" s="11">
        <f>SUMIF('التحصيل من المورد'!D:D,A961,'التحصيل من المورد'!F:F)</f>
        <v>0</v>
      </c>
      <c r="F961" s="12">
        <f>SUMIF(المشتريات!E:E,A961,المشتريات!K:K)</f>
        <v>0</v>
      </c>
      <c r="G961" s="12" t="str">
        <f t="shared" si="28"/>
        <v/>
      </c>
      <c r="H961" s="12" t="str">
        <f t="shared" si="29"/>
        <v/>
      </c>
    </row>
    <row r="962" spans="2:8" x14ac:dyDescent="0.25">
      <c r="B962" s="32" t="str">
        <f>IF(A962,VLOOKUP(A962,أكواد!J:K,2,0),"")</f>
        <v/>
      </c>
      <c r="E962" s="11">
        <f>SUMIF('التحصيل من المورد'!D:D,A962,'التحصيل من المورد'!F:F)</f>
        <v>0</v>
      </c>
      <c r="F962" s="12">
        <f>SUMIF(المشتريات!E:E,A962,المشتريات!K:K)</f>
        <v>0</v>
      </c>
      <c r="G962" s="12" t="str">
        <f t="shared" si="28"/>
        <v/>
      </c>
      <c r="H962" s="12" t="str">
        <f t="shared" si="29"/>
        <v/>
      </c>
    </row>
    <row r="963" spans="2:8" x14ac:dyDescent="0.25">
      <c r="B963" s="32" t="str">
        <f>IF(A963,VLOOKUP(A963,أكواد!J:K,2,0),"")</f>
        <v/>
      </c>
      <c r="E963" s="11">
        <f>SUMIF('التحصيل من المورد'!D:D,A963,'التحصيل من المورد'!F:F)</f>
        <v>0</v>
      </c>
      <c r="F963" s="12">
        <f>SUMIF(المشتريات!E:E,A963,المشتريات!K:K)</f>
        <v>0</v>
      </c>
      <c r="G963" s="12" t="str">
        <f t="shared" si="28"/>
        <v/>
      </c>
      <c r="H963" s="12" t="str">
        <f t="shared" si="29"/>
        <v/>
      </c>
    </row>
    <row r="964" spans="2:8" x14ac:dyDescent="0.25">
      <c r="B964" s="32" t="str">
        <f>IF(A964,VLOOKUP(A964,أكواد!J:K,2,0),"")</f>
        <v/>
      </c>
      <c r="E964" s="11">
        <f>SUMIF('التحصيل من المورد'!D:D,A964,'التحصيل من المورد'!F:F)</f>
        <v>0</v>
      </c>
      <c r="F964" s="12">
        <f>SUMIF(المشتريات!E:E,A964,المشتريات!K:K)</f>
        <v>0</v>
      </c>
      <c r="G964" s="12" t="str">
        <f t="shared" si="28"/>
        <v/>
      </c>
      <c r="H964" s="12" t="str">
        <f t="shared" si="29"/>
        <v/>
      </c>
    </row>
    <row r="965" spans="2:8" x14ac:dyDescent="0.25">
      <c r="B965" s="32" t="str">
        <f>IF(A965,VLOOKUP(A965,أكواد!J:K,2,0),"")</f>
        <v/>
      </c>
      <c r="E965" s="11">
        <f>SUMIF('التحصيل من المورد'!D:D,A965,'التحصيل من المورد'!F:F)</f>
        <v>0</v>
      </c>
      <c r="F965" s="12">
        <f>SUMIF(المشتريات!E:E,A965,المشتريات!K:K)</f>
        <v>0</v>
      </c>
      <c r="G965" s="12" t="str">
        <f t="shared" si="28"/>
        <v/>
      </c>
      <c r="H965" s="12" t="str">
        <f t="shared" si="29"/>
        <v/>
      </c>
    </row>
    <row r="966" spans="2:8" x14ac:dyDescent="0.25">
      <c r="B966" s="32" t="str">
        <f>IF(A966,VLOOKUP(A966,أكواد!J:K,2,0),"")</f>
        <v/>
      </c>
      <c r="E966" s="11">
        <f>SUMIF('التحصيل من المورد'!D:D,A966,'التحصيل من المورد'!F:F)</f>
        <v>0</v>
      </c>
      <c r="F966" s="12">
        <f>SUMIF(المشتريات!E:E,A966,المشتريات!K:K)</f>
        <v>0</v>
      </c>
      <c r="G966" s="12" t="str">
        <f t="shared" ref="G966:G1029" si="30">IF(SUM(C966+E966)&gt;SUM(D966+F966),SUM(C966+E966)-SUM(D966+F966),"")</f>
        <v/>
      </c>
      <c r="H966" s="12" t="str">
        <f t="shared" ref="H966:H1029" si="31">IF(SUM(D966+F966)&gt;SUM(C966+E966),SUM(D966+F966)-SUM(C966+E966),"")</f>
        <v/>
      </c>
    </row>
    <row r="967" spans="2:8" x14ac:dyDescent="0.25">
      <c r="B967" s="32" t="str">
        <f>IF(A967,VLOOKUP(A967,أكواد!J:K,2,0),"")</f>
        <v/>
      </c>
      <c r="E967" s="11">
        <f>SUMIF('التحصيل من المورد'!D:D,A967,'التحصيل من المورد'!F:F)</f>
        <v>0</v>
      </c>
      <c r="F967" s="12">
        <f>SUMIF(المشتريات!E:E,A967,المشتريات!K:K)</f>
        <v>0</v>
      </c>
      <c r="G967" s="12" t="str">
        <f t="shared" si="30"/>
        <v/>
      </c>
      <c r="H967" s="12" t="str">
        <f t="shared" si="31"/>
        <v/>
      </c>
    </row>
    <row r="968" spans="2:8" x14ac:dyDescent="0.25">
      <c r="B968" s="32" t="str">
        <f>IF(A968,VLOOKUP(A968,أكواد!J:K,2,0),"")</f>
        <v/>
      </c>
      <c r="E968" s="11">
        <f>SUMIF('التحصيل من المورد'!D:D,A968,'التحصيل من المورد'!F:F)</f>
        <v>0</v>
      </c>
      <c r="F968" s="12">
        <f>SUMIF(المشتريات!E:E,A968,المشتريات!K:K)</f>
        <v>0</v>
      </c>
      <c r="G968" s="12" t="str">
        <f t="shared" si="30"/>
        <v/>
      </c>
      <c r="H968" s="12" t="str">
        <f t="shared" si="31"/>
        <v/>
      </c>
    </row>
    <row r="969" spans="2:8" x14ac:dyDescent="0.25">
      <c r="B969" s="32" t="str">
        <f>IF(A969,VLOOKUP(A969,أكواد!J:K,2,0),"")</f>
        <v/>
      </c>
      <c r="E969" s="11">
        <f>SUMIF('التحصيل من المورد'!D:D,A969,'التحصيل من المورد'!F:F)</f>
        <v>0</v>
      </c>
      <c r="F969" s="12">
        <f>SUMIF(المشتريات!E:E,A969,المشتريات!K:K)</f>
        <v>0</v>
      </c>
      <c r="G969" s="12" t="str">
        <f t="shared" si="30"/>
        <v/>
      </c>
      <c r="H969" s="12" t="str">
        <f t="shared" si="31"/>
        <v/>
      </c>
    </row>
    <row r="970" spans="2:8" x14ac:dyDescent="0.25">
      <c r="B970" s="32" t="str">
        <f>IF(A970,VLOOKUP(A970,أكواد!J:K,2,0),"")</f>
        <v/>
      </c>
      <c r="E970" s="11">
        <f>SUMIF('التحصيل من المورد'!D:D,A970,'التحصيل من المورد'!F:F)</f>
        <v>0</v>
      </c>
      <c r="F970" s="12">
        <f>SUMIF(المشتريات!E:E,A970,المشتريات!K:K)</f>
        <v>0</v>
      </c>
      <c r="G970" s="12" t="str">
        <f t="shared" si="30"/>
        <v/>
      </c>
      <c r="H970" s="12" t="str">
        <f t="shared" si="31"/>
        <v/>
      </c>
    </row>
    <row r="971" spans="2:8" x14ac:dyDescent="0.25">
      <c r="B971" s="32" t="str">
        <f>IF(A971,VLOOKUP(A971,أكواد!J:K,2,0),"")</f>
        <v/>
      </c>
      <c r="E971" s="11">
        <f>SUMIF('التحصيل من المورد'!D:D,A971,'التحصيل من المورد'!F:F)</f>
        <v>0</v>
      </c>
      <c r="F971" s="12">
        <f>SUMIF(المشتريات!E:E,A971,المشتريات!K:K)</f>
        <v>0</v>
      </c>
      <c r="G971" s="12" t="str">
        <f t="shared" si="30"/>
        <v/>
      </c>
      <c r="H971" s="12" t="str">
        <f t="shared" si="31"/>
        <v/>
      </c>
    </row>
    <row r="972" spans="2:8" x14ac:dyDescent="0.25">
      <c r="B972" s="32" t="str">
        <f>IF(A972,VLOOKUP(A972,أكواد!J:K,2,0),"")</f>
        <v/>
      </c>
      <c r="E972" s="11">
        <f>SUMIF('التحصيل من المورد'!D:D,A972,'التحصيل من المورد'!F:F)</f>
        <v>0</v>
      </c>
      <c r="F972" s="12">
        <f>SUMIF(المشتريات!E:E,A972,المشتريات!K:K)</f>
        <v>0</v>
      </c>
      <c r="G972" s="12" t="str">
        <f t="shared" si="30"/>
        <v/>
      </c>
      <c r="H972" s="12" t="str">
        <f t="shared" si="31"/>
        <v/>
      </c>
    </row>
    <row r="973" spans="2:8" x14ac:dyDescent="0.25">
      <c r="B973" s="32" t="str">
        <f>IF(A973,VLOOKUP(A973,أكواد!J:K,2,0),"")</f>
        <v/>
      </c>
      <c r="E973" s="11">
        <f>SUMIF('التحصيل من المورد'!D:D,A973,'التحصيل من المورد'!F:F)</f>
        <v>0</v>
      </c>
      <c r="F973" s="12">
        <f>SUMIF(المشتريات!E:E,A973,المشتريات!K:K)</f>
        <v>0</v>
      </c>
      <c r="G973" s="12" t="str">
        <f t="shared" si="30"/>
        <v/>
      </c>
      <c r="H973" s="12" t="str">
        <f t="shared" si="31"/>
        <v/>
      </c>
    </row>
    <row r="974" spans="2:8" x14ac:dyDescent="0.25">
      <c r="B974" s="32" t="str">
        <f>IF(A974,VLOOKUP(A974,أكواد!J:K,2,0),"")</f>
        <v/>
      </c>
      <c r="E974" s="11">
        <f>SUMIF('التحصيل من المورد'!D:D,A974,'التحصيل من المورد'!F:F)</f>
        <v>0</v>
      </c>
      <c r="F974" s="12">
        <f>SUMIF(المشتريات!E:E,A974,المشتريات!K:K)</f>
        <v>0</v>
      </c>
      <c r="G974" s="12" t="str">
        <f t="shared" si="30"/>
        <v/>
      </c>
      <c r="H974" s="12" t="str">
        <f t="shared" si="31"/>
        <v/>
      </c>
    </row>
    <row r="975" spans="2:8" x14ac:dyDescent="0.25">
      <c r="B975" s="32" t="str">
        <f>IF(A975,VLOOKUP(A975,أكواد!J:K,2,0),"")</f>
        <v/>
      </c>
      <c r="E975" s="11">
        <f>SUMIF('التحصيل من المورد'!D:D,A975,'التحصيل من المورد'!F:F)</f>
        <v>0</v>
      </c>
      <c r="F975" s="12">
        <f>SUMIF(المشتريات!E:E,A975,المشتريات!K:K)</f>
        <v>0</v>
      </c>
      <c r="G975" s="12" t="str">
        <f t="shared" si="30"/>
        <v/>
      </c>
      <c r="H975" s="12" t="str">
        <f t="shared" si="31"/>
        <v/>
      </c>
    </row>
    <row r="976" spans="2:8" x14ac:dyDescent="0.25">
      <c r="B976" s="32" t="str">
        <f>IF(A976,VLOOKUP(A976,أكواد!J:K,2,0),"")</f>
        <v/>
      </c>
      <c r="E976" s="11">
        <f>SUMIF('التحصيل من المورد'!D:D,A976,'التحصيل من المورد'!F:F)</f>
        <v>0</v>
      </c>
      <c r="F976" s="12">
        <f>SUMIF(المشتريات!E:E,A976,المشتريات!K:K)</f>
        <v>0</v>
      </c>
      <c r="G976" s="12" t="str">
        <f t="shared" si="30"/>
        <v/>
      </c>
      <c r="H976" s="12" t="str">
        <f t="shared" si="31"/>
        <v/>
      </c>
    </row>
    <row r="977" spans="2:8" x14ac:dyDescent="0.25">
      <c r="B977" s="32" t="str">
        <f>IF(A977,VLOOKUP(A977,أكواد!J:K,2,0),"")</f>
        <v/>
      </c>
      <c r="E977" s="11">
        <f>SUMIF('التحصيل من المورد'!D:D,A977,'التحصيل من المورد'!F:F)</f>
        <v>0</v>
      </c>
      <c r="F977" s="12">
        <f>SUMIF(المشتريات!E:E,A977,المشتريات!K:K)</f>
        <v>0</v>
      </c>
      <c r="G977" s="12" t="str">
        <f t="shared" si="30"/>
        <v/>
      </c>
      <c r="H977" s="12" t="str">
        <f t="shared" si="31"/>
        <v/>
      </c>
    </row>
    <row r="978" spans="2:8" x14ac:dyDescent="0.25">
      <c r="B978" s="32" t="str">
        <f>IF(A978,VLOOKUP(A978,أكواد!J:K,2,0),"")</f>
        <v/>
      </c>
      <c r="E978" s="11">
        <f>SUMIF('التحصيل من المورد'!D:D,A978,'التحصيل من المورد'!F:F)</f>
        <v>0</v>
      </c>
      <c r="F978" s="12">
        <f>SUMIF(المشتريات!E:E,A978,المشتريات!K:K)</f>
        <v>0</v>
      </c>
      <c r="G978" s="12" t="str">
        <f t="shared" si="30"/>
        <v/>
      </c>
      <c r="H978" s="12" t="str">
        <f t="shared" si="31"/>
        <v/>
      </c>
    </row>
    <row r="979" spans="2:8" x14ac:dyDescent="0.25">
      <c r="B979" s="32" t="str">
        <f>IF(A979,VLOOKUP(A979,أكواد!J:K,2,0),"")</f>
        <v/>
      </c>
      <c r="E979" s="11">
        <f>SUMIF('التحصيل من المورد'!D:D,A979,'التحصيل من المورد'!F:F)</f>
        <v>0</v>
      </c>
      <c r="F979" s="12">
        <f>SUMIF(المشتريات!E:E,A979,المشتريات!K:K)</f>
        <v>0</v>
      </c>
      <c r="G979" s="12" t="str">
        <f t="shared" si="30"/>
        <v/>
      </c>
      <c r="H979" s="12" t="str">
        <f t="shared" si="31"/>
        <v/>
      </c>
    </row>
    <row r="980" spans="2:8" x14ac:dyDescent="0.25">
      <c r="B980" s="32" t="str">
        <f>IF(A980,VLOOKUP(A980,أكواد!J:K,2,0),"")</f>
        <v/>
      </c>
      <c r="E980" s="11">
        <f>SUMIF('التحصيل من المورد'!D:D,A980,'التحصيل من المورد'!F:F)</f>
        <v>0</v>
      </c>
      <c r="F980" s="12">
        <f>SUMIF(المشتريات!E:E,A980,المشتريات!K:K)</f>
        <v>0</v>
      </c>
      <c r="G980" s="12" t="str">
        <f t="shared" si="30"/>
        <v/>
      </c>
      <c r="H980" s="12" t="str">
        <f t="shared" si="31"/>
        <v/>
      </c>
    </row>
    <row r="981" spans="2:8" x14ac:dyDescent="0.25">
      <c r="B981" s="32" t="str">
        <f>IF(A981,VLOOKUP(A981,أكواد!J:K,2,0),"")</f>
        <v/>
      </c>
      <c r="E981" s="11">
        <f>SUMIF('التحصيل من المورد'!D:D,A981,'التحصيل من المورد'!F:F)</f>
        <v>0</v>
      </c>
      <c r="F981" s="12">
        <f>SUMIF(المشتريات!E:E,A981,المشتريات!K:K)</f>
        <v>0</v>
      </c>
      <c r="G981" s="12" t="str">
        <f t="shared" si="30"/>
        <v/>
      </c>
      <c r="H981" s="12" t="str">
        <f t="shared" si="31"/>
        <v/>
      </c>
    </row>
    <row r="982" spans="2:8" x14ac:dyDescent="0.25">
      <c r="B982" s="32" t="str">
        <f>IF(A982,VLOOKUP(A982,أكواد!J:K,2,0),"")</f>
        <v/>
      </c>
      <c r="E982" s="11">
        <f>SUMIF('التحصيل من المورد'!D:D,A982,'التحصيل من المورد'!F:F)</f>
        <v>0</v>
      </c>
      <c r="F982" s="12">
        <f>SUMIF(المشتريات!E:E,A982,المشتريات!K:K)</f>
        <v>0</v>
      </c>
      <c r="G982" s="12" t="str">
        <f t="shared" si="30"/>
        <v/>
      </c>
      <c r="H982" s="12" t="str">
        <f t="shared" si="31"/>
        <v/>
      </c>
    </row>
    <row r="983" spans="2:8" x14ac:dyDescent="0.25">
      <c r="B983" s="32" t="str">
        <f>IF(A983,VLOOKUP(A983,أكواد!J:K,2,0),"")</f>
        <v/>
      </c>
      <c r="E983" s="11">
        <f>SUMIF('التحصيل من المورد'!D:D,A983,'التحصيل من المورد'!F:F)</f>
        <v>0</v>
      </c>
      <c r="F983" s="12">
        <f>SUMIF(المشتريات!E:E,A983,المشتريات!K:K)</f>
        <v>0</v>
      </c>
      <c r="G983" s="12" t="str">
        <f t="shared" si="30"/>
        <v/>
      </c>
      <c r="H983" s="12" t="str">
        <f t="shared" si="31"/>
        <v/>
      </c>
    </row>
    <row r="984" spans="2:8" x14ac:dyDescent="0.25">
      <c r="B984" s="32" t="str">
        <f>IF(A984,VLOOKUP(A984,أكواد!J:K,2,0),"")</f>
        <v/>
      </c>
      <c r="E984" s="11">
        <f>SUMIF('التحصيل من المورد'!D:D,A984,'التحصيل من المورد'!F:F)</f>
        <v>0</v>
      </c>
      <c r="F984" s="12">
        <f>SUMIF(المشتريات!E:E,A984,المشتريات!K:K)</f>
        <v>0</v>
      </c>
      <c r="G984" s="12" t="str">
        <f t="shared" si="30"/>
        <v/>
      </c>
      <c r="H984" s="12" t="str">
        <f t="shared" si="31"/>
        <v/>
      </c>
    </row>
    <row r="985" spans="2:8" x14ac:dyDescent="0.25">
      <c r="B985" s="32" t="str">
        <f>IF(A985,VLOOKUP(A985,أكواد!J:K,2,0),"")</f>
        <v/>
      </c>
      <c r="E985" s="11">
        <f>SUMIF('التحصيل من المورد'!D:D,A985,'التحصيل من المورد'!F:F)</f>
        <v>0</v>
      </c>
      <c r="F985" s="12">
        <f>SUMIF(المشتريات!E:E,A985,المشتريات!K:K)</f>
        <v>0</v>
      </c>
      <c r="G985" s="12" t="str">
        <f t="shared" si="30"/>
        <v/>
      </c>
      <c r="H985" s="12" t="str">
        <f t="shared" si="31"/>
        <v/>
      </c>
    </row>
    <row r="986" spans="2:8" x14ac:dyDescent="0.25">
      <c r="B986" s="32" t="str">
        <f>IF(A986,VLOOKUP(A986,أكواد!J:K,2,0),"")</f>
        <v/>
      </c>
      <c r="E986" s="11">
        <f>SUMIF('التحصيل من المورد'!D:D,A986,'التحصيل من المورد'!F:F)</f>
        <v>0</v>
      </c>
      <c r="F986" s="12">
        <f>SUMIF(المشتريات!E:E,A986,المشتريات!K:K)</f>
        <v>0</v>
      </c>
      <c r="G986" s="12" t="str">
        <f t="shared" si="30"/>
        <v/>
      </c>
      <c r="H986" s="12" t="str">
        <f t="shared" si="31"/>
        <v/>
      </c>
    </row>
    <row r="987" spans="2:8" x14ac:dyDescent="0.25">
      <c r="B987" s="32" t="str">
        <f>IF(A987,VLOOKUP(A987,أكواد!J:K,2,0),"")</f>
        <v/>
      </c>
      <c r="E987" s="11">
        <f>SUMIF('التحصيل من المورد'!D:D,A987,'التحصيل من المورد'!F:F)</f>
        <v>0</v>
      </c>
      <c r="F987" s="12">
        <f>SUMIF(المشتريات!E:E,A987,المشتريات!K:K)</f>
        <v>0</v>
      </c>
      <c r="G987" s="12" t="str">
        <f t="shared" si="30"/>
        <v/>
      </c>
      <c r="H987" s="12" t="str">
        <f t="shared" si="31"/>
        <v/>
      </c>
    </row>
    <row r="988" spans="2:8" x14ac:dyDescent="0.25">
      <c r="B988" s="32" t="str">
        <f>IF(A988,VLOOKUP(A988,أكواد!J:K,2,0),"")</f>
        <v/>
      </c>
      <c r="E988" s="11">
        <f>SUMIF('التحصيل من المورد'!D:D,A988,'التحصيل من المورد'!F:F)</f>
        <v>0</v>
      </c>
      <c r="F988" s="12">
        <f>SUMIF(المشتريات!E:E,A988,المشتريات!K:K)</f>
        <v>0</v>
      </c>
      <c r="G988" s="12" t="str">
        <f t="shared" si="30"/>
        <v/>
      </c>
      <c r="H988" s="12" t="str">
        <f t="shared" si="31"/>
        <v/>
      </c>
    </row>
    <row r="989" spans="2:8" x14ac:dyDescent="0.25">
      <c r="B989" s="32" t="str">
        <f>IF(A989,VLOOKUP(A989,أكواد!J:K,2,0),"")</f>
        <v/>
      </c>
      <c r="E989" s="11">
        <f>SUMIF('التحصيل من المورد'!D:D,A989,'التحصيل من المورد'!F:F)</f>
        <v>0</v>
      </c>
      <c r="F989" s="12">
        <f>SUMIF(المشتريات!E:E,A989,المشتريات!K:K)</f>
        <v>0</v>
      </c>
      <c r="G989" s="12" t="str">
        <f t="shared" si="30"/>
        <v/>
      </c>
      <c r="H989" s="12" t="str">
        <f t="shared" si="31"/>
        <v/>
      </c>
    </row>
    <row r="990" spans="2:8" x14ac:dyDescent="0.25">
      <c r="B990" s="32" t="str">
        <f>IF(A990,VLOOKUP(A990,أكواد!J:K,2,0),"")</f>
        <v/>
      </c>
      <c r="E990" s="11">
        <f>SUMIF('التحصيل من المورد'!D:D,A990,'التحصيل من المورد'!F:F)</f>
        <v>0</v>
      </c>
      <c r="F990" s="12">
        <f>SUMIF(المشتريات!E:E,A990,المشتريات!K:K)</f>
        <v>0</v>
      </c>
      <c r="G990" s="12" t="str">
        <f t="shared" si="30"/>
        <v/>
      </c>
      <c r="H990" s="12" t="str">
        <f t="shared" si="31"/>
        <v/>
      </c>
    </row>
    <row r="991" spans="2:8" x14ac:dyDescent="0.25">
      <c r="B991" s="32" t="str">
        <f>IF(A991,VLOOKUP(A991,أكواد!J:K,2,0),"")</f>
        <v/>
      </c>
      <c r="E991" s="11">
        <f>SUMIF('التحصيل من المورد'!D:D,A991,'التحصيل من المورد'!F:F)</f>
        <v>0</v>
      </c>
      <c r="F991" s="12">
        <f>SUMIF(المشتريات!E:E,A991,المشتريات!K:K)</f>
        <v>0</v>
      </c>
      <c r="G991" s="12" t="str">
        <f t="shared" si="30"/>
        <v/>
      </c>
      <c r="H991" s="12" t="str">
        <f t="shared" si="31"/>
        <v/>
      </c>
    </row>
    <row r="992" spans="2:8" x14ac:dyDescent="0.25">
      <c r="B992" s="32" t="str">
        <f>IF(A992,VLOOKUP(A992,أكواد!J:K,2,0),"")</f>
        <v/>
      </c>
      <c r="E992" s="11">
        <f>SUMIF('التحصيل من المورد'!D:D,A992,'التحصيل من المورد'!F:F)</f>
        <v>0</v>
      </c>
      <c r="F992" s="12">
        <f>SUMIF(المشتريات!E:E,A992,المشتريات!K:K)</f>
        <v>0</v>
      </c>
      <c r="G992" s="12" t="str">
        <f t="shared" si="30"/>
        <v/>
      </c>
      <c r="H992" s="12" t="str">
        <f t="shared" si="31"/>
        <v/>
      </c>
    </row>
    <row r="993" spans="2:8" x14ac:dyDescent="0.25">
      <c r="B993" s="32" t="str">
        <f>IF(A993,VLOOKUP(A993,أكواد!J:K,2,0),"")</f>
        <v/>
      </c>
      <c r="E993" s="11">
        <f>SUMIF('التحصيل من المورد'!D:D,A993,'التحصيل من المورد'!F:F)</f>
        <v>0</v>
      </c>
      <c r="F993" s="12">
        <f>SUMIF(المشتريات!E:E,A993,المشتريات!K:K)</f>
        <v>0</v>
      </c>
      <c r="G993" s="12" t="str">
        <f t="shared" si="30"/>
        <v/>
      </c>
      <c r="H993" s="12" t="str">
        <f t="shared" si="31"/>
        <v/>
      </c>
    </row>
    <row r="994" spans="2:8" x14ac:dyDescent="0.25">
      <c r="B994" s="32" t="str">
        <f>IF(A994,VLOOKUP(A994,أكواد!J:K,2,0),"")</f>
        <v/>
      </c>
      <c r="E994" s="11">
        <f>SUMIF('التحصيل من المورد'!D:D,A994,'التحصيل من المورد'!F:F)</f>
        <v>0</v>
      </c>
      <c r="F994" s="12">
        <f>SUMIF(المشتريات!E:E,A994,المشتريات!K:K)</f>
        <v>0</v>
      </c>
      <c r="G994" s="12" t="str">
        <f t="shared" si="30"/>
        <v/>
      </c>
      <c r="H994" s="12" t="str">
        <f t="shared" si="31"/>
        <v/>
      </c>
    </row>
    <row r="995" spans="2:8" x14ac:dyDescent="0.25">
      <c r="B995" s="32" t="str">
        <f>IF(A995,VLOOKUP(A995,أكواد!J:K,2,0),"")</f>
        <v/>
      </c>
      <c r="E995" s="11">
        <f>SUMIF('التحصيل من المورد'!D:D,A995,'التحصيل من المورد'!F:F)</f>
        <v>0</v>
      </c>
      <c r="F995" s="12">
        <f>SUMIF(المشتريات!E:E,A995,المشتريات!K:K)</f>
        <v>0</v>
      </c>
      <c r="G995" s="12" t="str">
        <f t="shared" si="30"/>
        <v/>
      </c>
      <c r="H995" s="12" t="str">
        <f t="shared" si="31"/>
        <v/>
      </c>
    </row>
    <row r="996" spans="2:8" x14ac:dyDescent="0.25">
      <c r="B996" s="32" t="str">
        <f>IF(A996,VLOOKUP(A996,أكواد!J:K,2,0),"")</f>
        <v/>
      </c>
      <c r="E996" s="11">
        <f>SUMIF('التحصيل من المورد'!D:D,A996,'التحصيل من المورد'!F:F)</f>
        <v>0</v>
      </c>
      <c r="F996" s="12">
        <f>SUMIF(المشتريات!E:E,A996,المشتريات!K:K)</f>
        <v>0</v>
      </c>
      <c r="G996" s="12" t="str">
        <f t="shared" si="30"/>
        <v/>
      </c>
      <c r="H996" s="12" t="str">
        <f t="shared" si="31"/>
        <v/>
      </c>
    </row>
    <row r="997" spans="2:8" x14ac:dyDescent="0.25">
      <c r="B997" s="32" t="str">
        <f>IF(A997,VLOOKUP(A997,أكواد!J:K,2,0),"")</f>
        <v/>
      </c>
      <c r="E997" s="11">
        <f>SUMIF('التحصيل من المورد'!D:D,A997,'التحصيل من المورد'!F:F)</f>
        <v>0</v>
      </c>
      <c r="F997" s="12">
        <f>SUMIF(المشتريات!E:E,A997,المشتريات!K:K)</f>
        <v>0</v>
      </c>
      <c r="G997" s="12" t="str">
        <f t="shared" si="30"/>
        <v/>
      </c>
      <c r="H997" s="12" t="str">
        <f t="shared" si="31"/>
        <v/>
      </c>
    </row>
    <row r="998" spans="2:8" x14ac:dyDescent="0.25">
      <c r="B998" s="32" t="str">
        <f>IF(A998,VLOOKUP(A998,أكواد!J:K,2,0),"")</f>
        <v/>
      </c>
      <c r="E998" s="11">
        <f>SUMIF('التحصيل من المورد'!D:D,A998,'التحصيل من المورد'!F:F)</f>
        <v>0</v>
      </c>
      <c r="F998" s="12">
        <f>SUMIF(المشتريات!E:E,A998,المشتريات!K:K)</f>
        <v>0</v>
      </c>
      <c r="G998" s="12" t="str">
        <f t="shared" si="30"/>
        <v/>
      </c>
      <c r="H998" s="12" t="str">
        <f t="shared" si="31"/>
        <v/>
      </c>
    </row>
    <row r="999" spans="2:8" x14ac:dyDescent="0.25">
      <c r="B999" s="32" t="str">
        <f>IF(A999,VLOOKUP(A999,أكواد!J:K,2,0),"")</f>
        <v/>
      </c>
      <c r="E999" s="11">
        <f>SUMIF('التحصيل من المورد'!D:D,A999,'التحصيل من المورد'!F:F)</f>
        <v>0</v>
      </c>
      <c r="F999" s="12">
        <f>SUMIF(المشتريات!E:E,A999,المشتريات!K:K)</f>
        <v>0</v>
      </c>
      <c r="G999" s="12" t="str">
        <f t="shared" si="30"/>
        <v/>
      </c>
      <c r="H999" s="12" t="str">
        <f t="shared" si="31"/>
        <v/>
      </c>
    </row>
    <row r="1000" spans="2:8" x14ac:dyDescent="0.25">
      <c r="B1000" s="32" t="str">
        <f>IF(A1000,VLOOKUP(A1000,أكواد!J:K,2,0),"")</f>
        <v/>
      </c>
      <c r="E1000" s="11">
        <f>SUMIF('التحصيل من المورد'!D:D,A1000,'التحصيل من المورد'!F:F)</f>
        <v>0</v>
      </c>
      <c r="F1000" s="12">
        <f>SUMIF(المشتريات!E:E,A1000,المشتريات!K:K)</f>
        <v>0</v>
      </c>
      <c r="G1000" s="12" t="str">
        <f t="shared" si="30"/>
        <v/>
      </c>
      <c r="H1000" s="12" t="str">
        <f t="shared" si="31"/>
        <v/>
      </c>
    </row>
    <row r="1001" spans="2:8" x14ac:dyDescent="0.25">
      <c r="B1001" s="32" t="str">
        <f>IF(A1001,VLOOKUP(A1001,أكواد!J:K,2,0),"")</f>
        <v/>
      </c>
      <c r="E1001" s="11">
        <f>SUMIF('التحصيل من المورد'!D:D,A1001,'التحصيل من المورد'!F:F)</f>
        <v>0</v>
      </c>
      <c r="F1001" s="12">
        <f>SUMIF(المشتريات!E:E,A1001,المشتريات!K:K)</f>
        <v>0</v>
      </c>
      <c r="G1001" s="12" t="str">
        <f t="shared" si="30"/>
        <v/>
      </c>
      <c r="H1001" s="12" t="str">
        <f t="shared" si="31"/>
        <v/>
      </c>
    </row>
    <row r="1002" spans="2:8" x14ac:dyDescent="0.25">
      <c r="B1002" s="32" t="str">
        <f>IF(A1002,VLOOKUP(A1002,أكواد!J:K,2,0),"")</f>
        <v/>
      </c>
      <c r="E1002" s="11">
        <f>SUMIF('التحصيل من المورد'!D:D,A1002,'التحصيل من المورد'!F:F)</f>
        <v>0</v>
      </c>
      <c r="F1002" s="12">
        <f>SUMIF(المشتريات!E:E,A1002,المشتريات!K:K)</f>
        <v>0</v>
      </c>
      <c r="G1002" s="12" t="str">
        <f t="shared" si="30"/>
        <v/>
      </c>
      <c r="H1002" s="12" t="str">
        <f t="shared" si="31"/>
        <v/>
      </c>
    </row>
    <row r="1003" spans="2:8" x14ac:dyDescent="0.25">
      <c r="B1003" s="32" t="str">
        <f>IF(A1003,VLOOKUP(A1003,أكواد!J:K,2,0),"")</f>
        <v/>
      </c>
      <c r="E1003" s="11">
        <f>SUMIF('التحصيل من المورد'!D:D,A1003,'التحصيل من المورد'!F:F)</f>
        <v>0</v>
      </c>
      <c r="F1003" s="12">
        <f>SUMIF(المشتريات!E:E,A1003,المشتريات!K:K)</f>
        <v>0</v>
      </c>
      <c r="G1003" s="12" t="str">
        <f t="shared" si="30"/>
        <v/>
      </c>
      <c r="H1003" s="12" t="str">
        <f t="shared" si="31"/>
        <v/>
      </c>
    </row>
    <row r="1004" spans="2:8" x14ac:dyDescent="0.25">
      <c r="B1004" s="32" t="str">
        <f>IF(A1004,VLOOKUP(A1004,أكواد!J:K,2,0),"")</f>
        <v/>
      </c>
      <c r="E1004" s="11">
        <f>SUMIF('التحصيل من المورد'!D:D,A1004,'التحصيل من المورد'!F:F)</f>
        <v>0</v>
      </c>
      <c r="F1004" s="12">
        <f>SUMIF(المشتريات!E:E,A1004,المشتريات!K:K)</f>
        <v>0</v>
      </c>
      <c r="G1004" s="12" t="str">
        <f t="shared" si="30"/>
        <v/>
      </c>
      <c r="H1004" s="12" t="str">
        <f t="shared" si="31"/>
        <v/>
      </c>
    </row>
    <row r="1005" spans="2:8" x14ac:dyDescent="0.25">
      <c r="B1005" s="32" t="str">
        <f>IF(A1005,VLOOKUP(A1005,أكواد!J:K,2,0),"")</f>
        <v/>
      </c>
      <c r="E1005" s="11">
        <f>SUMIF('التحصيل من المورد'!D:D,A1005,'التحصيل من المورد'!F:F)</f>
        <v>0</v>
      </c>
      <c r="F1005" s="12">
        <f>SUMIF(المشتريات!E:E,A1005,المشتريات!K:K)</f>
        <v>0</v>
      </c>
      <c r="G1005" s="12" t="str">
        <f t="shared" si="30"/>
        <v/>
      </c>
      <c r="H1005" s="12" t="str">
        <f t="shared" si="31"/>
        <v/>
      </c>
    </row>
    <row r="1006" spans="2:8" x14ac:dyDescent="0.25">
      <c r="B1006" s="32" t="str">
        <f>IF(A1006,VLOOKUP(A1006,أكواد!J:K,2,0),"")</f>
        <v/>
      </c>
      <c r="E1006" s="11">
        <f>SUMIF('التحصيل من المورد'!D:D,A1006,'التحصيل من المورد'!F:F)</f>
        <v>0</v>
      </c>
      <c r="F1006" s="12">
        <f>SUMIF(المشتريات!E:E,A1006,المشتريات!K:K)</f>
        <v>0</v>
      </c>
      <c r="G1006" s="12" t="str">
        <f t="shared" si="30"/>
        <v/>
      </c>
      <c r="H1006" s="12" t="str">
        <f t="shared" si="31"/>
        <v/>
      </c>
    </row>
    <row r="1007" spans="2:8" x14ac:dyDescent="0.25">
      <c r="B1007" s="32" t="str">
        <f>IF(A1007,VLOOKUP(A1007,أكواد!J:K,2,0),"")</f>
        <v/>
      </c>
      <c r="E1007" s="11">
        <f>SUMIF('التحصيل من المورد'!D:D,A1007,'التحصيل من المورد'!F:F)</f>
        <v>0</v>
      </c>
      <c r="F1007" s="12">
        <f>SUMIF(المشتريات!E:E,A1007,المشتريات!K:K)</f>
        <v>0</v>
      </c>
      <c r="G1007" s="12" t="str">
        <f t="shared" si="30"/>
        <v/>
      </c>
      <c r="H1007" s="12" t="str">
        <f t="shared" si="31"/>
        <v/>
      </c>
    </row>
    <row r="1008" spans="2:8" x14ac:dyDescent="0.25">
      <c r="B1008" s="32" t="str">
        <f>IF(A1008,VLOOKUP(A1008,أكواد!J:K,2,0),"")</f>
        <v/>
      </c>
      <c r="E1008" s="11">
        <f>SUMIF('التحصيل من المورد'!D:D,A1008,'التحصيل من المورد'!F:F)</f>
        <v>0</v>
      </c>
      <c r="F1008" s="12">
        <f>SUMIF(المشتريات!E:E,A1008,المشتريات!K:K)</f>
        <v>0</v>
      </c>
      <c r="G1008" s="12" t="str">
        <f t="shared" si="30"/>
        <v/>
      </c>
      <c r="H1008" s="12" t="str">
        <f t="shared" si="31"/>
        <v/>
      </c>
    </row>
    <row r="1009" spans="2:8" x14ac:dyDescent="0.25">
      <c r="B1009" s="32" t="str">
        <f>IF(A1009,VLOOKUP(A1009,أكواد!J:K,2,0),"")</f>
        <v/>
      </c>
      <c r="E1009" s="11">
        <f>SUMIF('التحصيل من المورد'!D:D,A1009,'التحصيل من المورد'!F:F)</f>
        <v>0</v>
      </c>
      <c r="F1009" s="12">
        <f>SUMIF(المشتريات!E:E,A1009,المشتريات!K:K)</f>
        <v>0</v>
      </c>
      <c r="G1009" s="12" t="str">
        <f t="shared" si="30"/>
        <v/>
      </c>
      <c r="H1009" s="12" t="str">
        <f t="shared" si="31"/>
        <v/>
      </c>
    </row>
    <row r="1010" spans="2:8" x14ac:dyDescent="0.25">
      <c r="B1010" s="32" t="str">
        <f>IF(A1010,VLOOKUP(A1010,أكواد!J:K,2,0),"")</f>
        <v/>
      </c>
      <c r="E1010" s="11">
        <f>SUMIF('التحصيل من المورد'!D:D,A1010,'التحصيل من المورد'!F:F)</f>
        <v>0</v>
      </c>
      <c r="F1010" s="12">
        <f>SUMIF(المشتريات!E:E,A1010,المشتريات!K:K)</f>
        <v>0</v>
      </c>
      <c r="G1010" s="12" t="str">
        <f t="shared" si="30"/>
        <v/>
      </c>
      <c r="H1010" s="12" t="str">
        <f t="shared" si="31"/>
        <v/>
      </c>
    </row>
    <row r="1011" spans="2:8" x14ac:dyDescent="0.25">
      <c r="B1011" s="32" t="str">
        <f>IF(A1011,VLOOKUP(A1011,أكواد!J:K,2,0),"")</f>
        <v/>
      </c>
      <c r="E1011" s="11">
        <f>SUMIF('التحصيل من المورد'!D:D,A1011,'التحصيل من المورد'!F:F)</f>
        <v>0</v>
      </c>
      <c r="F1011" s="12">
        <f>SUMIF(المشتريات!E:E,A1011,المشتريات!K:K)</f>
        <v>0</v>
      </c>
      <c r="G1011" s="12" t="str">
        <f t="shared" si="30"/>
        <v/>
      </c>
      <c r="H1011" s="12" t="str">
        <f t="shared" si="31"/>
        <v/>
      </c>
    </row>
    <row r="1012" spans="2:8" x14ac:dyDescent="0.25">
      <c r="B1012" s="32" t="str">
        <f>IF(A1012,VLOOKUP(A1012,أكواد!J:K,2,0),"")</f>
        <v/>
      </c>
      <c r="E1012" s="11">
        <f>SUMIF('التحصيل من المورد'!D:D,A1012,'التحصيل من المورد'!F:F)</f>
        <v>0</v>
      </c>
      <c r="F1012" s="12">
        <f>SUMIF(المشتريات!E:E,A1012,المشتريات!K:K)</f>
        <v>0</v>
      </c>
      <c r="G1012" s="12" t="str">
        <f t="shared" si="30"/>
        <v/>
      </c>
      <c r="H1012" s="12" t="str">
        <f t="shared" si="31"/>
        <v/>
      </c>
    </row>
    <row r="1013" spans="2:8" x14ac:dyDescent="0.25">
      <c r="B1013" s="32" t="str">
        <f>IF(A1013,VLOOKUP(A1013,أكواد!J:K,2,0),"")</f>
        <v/>
      </c>
      <c r="E1013" s="11">
        <f>SUMIF('التحصيل من المورد'!D:D,A1013,'التحصيل من المورد'!F:F)</f>
        <v>0</v>
      </c>
      <c r="F1013" s="12">
        <f>SUMIF(المشتريات!E:E,A1013,المشتريات!K:K)</f>
        <v>0</v>
      </c>
      <c r="G1013" s="12" t="str">
        <f t="shared" si="30"/>
        <v/>
      </c>
      <c r="H1013" s="12" t="str">
        <f t="shared" si="31"/>
        <v/>
      </c>
    </row>
    <row r="1014" spans="2:8" x14ac:dyDescent="0.25">
      <c r="B1014" s="32" t="str">
        <f>IF(A1014,VLOOKUP(A1014,أكواد!J:K,2,0),"")</f>
        <v/>
      </c>
      <c r="E1014" s="11">
        <f>SUMIF('التحصيل من المورد'!D:D,A1014,'التحصيل من المورد'!F:F)</f>
        <v>0</v>
      </c>
      <c r="F1014" s="12">
        <f>SUMIF(المشتريات!E:E,A1014,المشتريات!K:K)</f>
        <v>0</v>
      </c>
      <c r="G1014" s="12" t="str">
        <f t="shared" si="30"/>
        <v/>
      </c>
      <c r="H1014" s="12" t="str">
        <f t="shared" si="31"/>
        <v/>
      </c>
    </row>
    <row r="1015" spans="2:8" x14ac:dyDescent="0.25">
      <c r="B1015" s="32" t="str">
        <f>IF(A1015,VLOOKUP(A1015,أكواد!J:K,2,0),"")</f>
        <v/>
      </c>
      <c r="E1015" s="11">
        <f>SUMIF('التحصيل من المورد'!D:D,A1015,'التحصيل من المورد'!F:F)</f>
        <v>0</v>
      </c>
      <c r="F1015" s="12">
        <f>SUMIF(المشتريات!E:E,A1015,المشتريات!K:K)</f>
        <v>0</v>
      </c>
      <c r="G1015" s="12" t="str">
        <f t="shared" si="30"/>
        <v/>
      </c>
      <c r="H1015" s="12" t="str">
        <f t="shared" si="31"/>
        <v/>
      </c>
    </row>
    <row r="1016" spans="2:8" x14ac:dyDescent="0.25">
      <c r="B1016" s="32" t="str">
        <f>IF(A1016,VLOOKUP(A1016,أكواد!J:K,2,0),"")</f>
        <v/>
      </c>
      <c r="E1016" s="11">
        <f>SUMIF('التحصيل من المورد'!D:D,A1016,'التحصيل من المورد'!F:F)</f>
        <v>0</v>
      </c>
      <c r="F1016" s="12">
        <f>SUMIF(المشتريات!E:E,A1016,المشتريات!K:K)</f>
        <v>0</v>
      </c>
      <c r="G1016" s="12" t="str">
        <f t="shared" si="30"/>
        <v/>
      </c>
      <c r="H1016" s="12" t="str">
        <f t="shared" si="31"/>
        <v/>
      </c>
    </row>
    <row r="1017" spans="2:8" x14ac:dyDescent="0.25">
      <c r="B1017" s="32" t="str">
        <f>IF(A1017,VLOOKUP(A1017,أكواد!J:K,2,0),"")</f>
        <v/>
      </c>
      <c r="E1017" s="11">
        <f>SUMIF('التحصيل من المورد'!D:D,A1017,'التحصيل من المورد'!F:F)</f>
        <v>0</v>
      </c>
      <c r="F1017" s="12">
        <f>SUMIF(المشتريات!E:E,A1017,المشتريات!K:K)</f>
        <v>0</v>
      </c>
      <c r="G1017" s="12" t="str">
        <f t="shared" si="30"/>
        <v/>
      </c>
      <c r="H1017" s="12" t="str">
        <f t="shared" si="31"/>
        <v/>
      </c>
    </row>
    <row r="1018" spans="2:8" x14ac:dyDescent="0.25">
      <c r="B1018" s="32" t="str">
        <f>IF(A1018,VLOOKUP(A1018,أكواد!J:K,2,0),"")</f>
        <v/>
      </c>
      <c r="E1018" s="11">
        <f>SUMIF('التحصيل من المورد'!D:D,A1018,'التحصيل من المورد'!F:F)</f>
        <v>0</v>
      </c>
      <c r="F1018" s="12">
        <f>SUMIF(المشتريات!E:E,A1018,المشتريات!K:K)</f>
        <v>0</v>
      </c>
      <c r="G1018" s="12" t="str">
        <f t="shared" si="30"/>
        <v/>
      </c>
      <c r="H1018" s="12" t="str">
        <f t="shared" si="31"/>
        <v/>
      </c>
    </row>
    <row r="1019" spans="2:8" x14ac:dyDescent="0.25">
      <c r="B1019" s="32" t="str">
        <f>IF(A1019,VLOOKUP(A1019,أكواد!J:K,2,0),"")</f>
        <v/>
      </c>
      <c r="E1019" s="11">
        <f>SUMIF('التحصيل من المورد'!D:D,A1019,'التحصيل من المورد'!F:F)</f>
        <v>0</v>
      </c>
      <c r="F1019" s="12">
        <f>SUMIF(المشتريات!E:E,A1019,المشتريات!K:K)</f>
        <v>0</v>
      </c>
      <c r="G1019" s="12" t="str">
        <f t="shared" si="30"/>
        <v/>
      </c>
      <c r="H1019" s="12" t="str">
        <f t="shared" si="31"/>
        <v/>
      </c>
    </row>
    <row r="1020" spans="2:8" x14ac:dyDescent="0.25">
      <c r="B1020" s="32" t="str">
        <f>IF(A1020,VLOOKUP(A1020,أكواد!J:K,2,0),"")</f>
        <v/>
      </c>
      <c r="E1020" s="11">
        <f>SUMIF('التحصيل من المورد'!D:D,A1020,'التحصيل من المورد'!F:F)</f>
        <v>0</v>
      </c>
      <c r="F1020" s="12">
        <f>SUMIF(المشتريات!E:E,A1020,المشتريات!K:K)</f>
        <v>0</v>
      </c>
      <c r="G1020" s="12" t="str">
        <f t="shared" si="30"/>
        <v/>
      </c>
      <c r="H1020" s="12" t="str">
        <f t="shared" si="31"/>
        <v/>
      </c>
    </row>
    <row r="1021" spans="2:8" x14ac:dyDescent="0.25">
      <c r="B1021" s="32" t="str">
        <f>IF(A1021,VLOOKUP(A1021,أكواد!J:K,2,0),"")</f>
        <v/>
      </c>
      <c r="E1021" s="11">
        <f>SUMIF('التحصيل من المورد'!D:D,A1021,'التحصيل من المورد'!F:F)</f>
        <v>0</v>
      </c>
      <c r="F1021" s="12">
        <f>SUMIF(المشتريات!E:E,A1021,المشتريات!K:K)</f>
        <v>0</v>
      </c>
      <c r="G1021" s="12" t="str">
        <f t="shared" si="30"/>
        <v/>
      </c>
      <c r="H1021" s="12" t="str">
        <f t="shared" si="31"/>
        <v/>
      </c>
    </row>
    <row r="1022" spans="2:8" x14ac:dyDescent="0.25">
      <c r="B1022" s="32" t="str">
        <f>IF(A1022,VLOOKUP(A1022,أكواد!J:K,2,0),"")</f>
        <v/>
      </c>
      <c r="E1022" s="11">
        <f>SUMIF('التحصيل من المورد'!D:D,A1022,'التحصيل من المورد'!F:F)</f>
        <v>0</v>
      </c>
      <c r="F1022" s="12">
        <f>SUMIF(المشتريات!E:E,A1022,المشتريات!K:K)</f>
        <v>0</v>
      </c>
      <c r="G1022" s="12" t="str">
        <f t="shared" si="30"/>
        <v/>
      </c>
      <c r="H1022" s="12" t="str">
        <f t="shared" si="31"/>
        <v/>
      </c>
    </row>
    <row r="1023" spans="2:8" x14ac:dyDescent="0.25">
      <c r="B1023" s="32" t="str">
        <f>IF(A1023,VLOOKUP(A1023,أكواد!J:K,2,0),"")</f>
        <v/>
      </c>
      <c r="E1023" s="11">
        <f>SUMIF('التحصيل من المورد'!D:D,A1023,'التحصيل من المورد'!F:F)</f>
        <v>0</v>
      </c>
      <c r="F1023" s="12">
        <f>SUMIF(المشتريات!E:E,A1023,المشتريات!K:K)</f>
        <v>0</v>
      </c>
      <c r="G1023" s="12" t="str">
        <f t="shared" si="30"/>
        <v/>
      </c>
      <c r="H1023" s="12" t="str">
        <f t="shared" si="31"/>
        <v/>
      </c>
    </row>
    <row r="1024" spans="2:8" x14ac:dyDescent="0.25">
      <c r="B1024" s="32" t="str">
        <f>IF(A1024,VLOOKUP(A1024,أكواد!J:K,2,0),"")</f>
        <v/>
      </c>
      <c r="E1024" s="11">
        <f>SUMIF('التحصيل من المورد'!D:D,A1024,'التحصيل من المورد'!F:F)</f>
        <v>0</v>
      </c>
      <c r="F1024" s="12">
        <f>SUMIF(المشتريات!E:E,A1024,المشتريات!K:K)</f>
        <v>0</v>
      </c>
      <c r="G1024" s="12" t="str">
        <f t="shared" si="30"/>
        <v/>
      </c>
      <c r="H1024" s="12" t="str">
        <f t="shared" si="31"/>
        <v/>
      </c>
    </row>
    <row r="1025" spans="2:8" x14ac:dyDescent="0.25">
      <c r="B1025" s="32" t="str">
        <f>IF(A1025,VLOOKUP(A1025,أكواد!J:K,2,0),"")</f>
        <v/>
      </c>
      <c r="E1025" s="11">
        <f>SUMIF('التحصيل من المورد'!D:D,A1025,'التحصيل من المورد'!F:F)</f>
        <v>0</v>
      </c>
      <c r="F1025" s="12">
        <f>SUMIF(المشتريات!E:E,A1025,المشتريات!K:K)</f>
        <v>0</v>
      </c>
      <c r="G1025" s="12" t="str">
        <f t="shared" si="30"/>
        <v/>
      </c>
      <c r="H1025" s="12" t="str">
        <f t="shared" si="31"/>
        <v/>
      </c>
    </row>
    <row r="1026" spans="2:8" x14ac:dyDescent="0.25">
      <c r="B1026" s="32" t="str">
        <f>IF(A1026,VLOOKUP(A1026,أكواد!J:K,2,0),"")</f>
        <v/>
      </c>
      <c r="E1026" s="11">
        <f>SUMIF('التحصيل من المورد'!D:D,A1026,'التحصيل من المورد'!F:F)</f>
        <v>0</v>
      </c>
      <c r="F1026" s="12">
        <f>SUMIF(المشتريات!E:E,A1026,المشتريات!K:K)</f>
        <v>0</v>
      </c>
      <c r="G1026" s="12" t="str">
        <f t="shared" si="30"/>
        <v/>
      </c>
      <c r="H1026" s="12" t="str">
        <f t="shared" si="31"/>
        <v/>
      </c>
    </row>
    <row r="1027" spans="2:8" x14ac:dyDescent="0.25">
      <c r="B1027" s="32" t="str">
        <f>IF(A1027,VLOOKUP(A1027,أكواد!J:K,2,0),"")</f>
        <v/>
      </c>
      <c r="E1027" s="11">
        <f>SUMIF('التحصيل من المورد'!D:D,A1027,'التحصيل من المورد'!F:F)</f>
        <v>0</v>
      </c>
      <c r="F1027" s="12">
        <f>SUMIF(المشتريات!E:E,A1027,المشتريات!K:K)</f>
        <v>0</v>
      </c>
      <c r="G1027" s="12" t="str">
        <f t="shared" si="30"/>
        <v/>
      </c>
      <c r="H1027" s="12" t="str">
        <f t="shared" si="31"/>
        <v/>
      </c>
    </row>
    <row r="1028" spans="2:8" x14ac:dyDescent="0.25">
      <c r="B1028" s="32" t="str">
        <f>IF(A1028,VLOOKUP(A1028,أكواد!J:K,2,0),"")</f>
        <v/>
      </c>
      <c r="E1028" s="11">
        <f>SUMIF('التحصيل من المورد'!D:D,A1028,'التحصيل من المورد'!F:F)</f>
        <v>0</v>
      </c>
      <c r="F1028" s="12">
        <f>SUMIF(المشتريات!E:E,A1028,المشتريات!K:K)</f>
        <v>0</v>
      </c>
      <c r="G1028" s="12" t="str">
        <f t="shared" si="30"/>
        <v/>
      </c>
      <c r="H1028" s="12" t="str">
        <f t="shared" si="31"/>
        <v/>
      </c>
    </row>
    <row r="1029" spans="2:8" x14ac:dyDescent="0.25">
      <c r="B1029" s="32" t="str">
        <f>IF(A1029,VLOOKUP(A1029,أكواد!J:K,2,0),"")</f>
        <v/>
      </c>
      <c r="E1029" s="11">
        <f>SUMIF('التحصيل من المورد'!D:D,A1029,'التحصيل من المورد'!F:F)</f>
        <v>0</v>
      </c>
      <c r="F1029" s="12">
        <f>SUMIF(المشتريات!E:E,A1029,المشتريات!K:K)</f>
        <v>0</v>
      </c>
      <c r="G1029" s="12" t="str">
        <f t="shared" si="30"/>
        <v/>
      </c>
      <c r="H1029" s="12" t="str">
        <f t="shared" si="31"/>
        <v/>
      </c>
    </row>
    <row r="1030" spans="2:8" x14ac:dyDescent="0.25">
      <c r="B1030" s="32" t="str">
        <f>IF(A1030,VLOOKUP(A1030,أكواد!J:K,2,0),"")</f>
        <v/>
      </c>
      <c r="E1030" s="11">
        <f>SUMIF('التحصيل من المورد'!D:D,A1030,'التحصيل من المورد'!F:F)</f>
        <v>0</v>
      </c>
      <c r="F1030" s="12">
        <f>SUMIF(المشتريات!E:E,A1030,المشتريات!K:K)</f>
        <v>0</v>
      </c>
      <c r="G1030" s="12" t="str">
        <f t="shared" ref="G1030:G1093" si="32">IF(SUM(C1030+E1030)&gt;SUM(D1030+F1030),SUM(C1030+E1030)-SUM(D1030+F1030),"")</f>
        <v/>
      </c>
      <c r="H1030" s="12" t="str">
        <f t="shared" ref="H1030:H1093" si="33">IF(SUM(D1030+F1030)&gt;SUM(C1030+E1030),SUM(D1030+F1030)-SUM(C1030+E1030),"")</f>
        <v/>
      </c>
    </row>
    <row r="1031" spans="2:8" x14ac:dyDescent="0.25">
      <c r="B1031" s="32" t="str">
        <f>IF(A1031,VLOOKUP(A1031,أكواد!J:K,2,0),"")</f>
        <v/>
      </c>
      <c r="E1031" s="11">
        <f>SUMIF('التحصيل من المورد'!D:D,A1031,'التحصيل من المورد'!F:F)</f>
        <v>0</v>
      </c>
      <c r="F1031" s="12">
        <f>SUMIF(المشتريات!E:E,A1031,المشتريات!K:K)</f>
        <v>0</v>
      </c>
      <c r="G1031" s="12" t="str">
        <f t="shared" si="32"/>
        <v/>
      </c>
      <c r="H1031" s="12" t="str">
        <f t="shared" si="33"/>
        <v/>
      </c>
    </row>
    <row r="1032" spans="2:8" x14ac:dyDescent="0.25">
      <c r="B1032" s="32" t="str">
        <f>IF(A1032,VLOOKUP(A1032,أكواد!J:K,2,0),"")</f>
        <v/>
      </c>
      <c r="E1032" s="11">
        <f>SUMIF('التحصيل من المورد'!D:D,A1032,'التحصيل من المورد'!F:F)</f>
        <v>0</v>
      </c>
      <c r="F1032" s="12">
        <f>SUMIF(المشتريات!E:E,A1032,المشتريات!K:K)</f>
        <v>0</v>
      </c>
      <c r="G1032" s="12" t="str">
        <f t="shared" si="32"/>
        <v/>
      </c>
      <c r="H1032" s="12" t="str">
        <f t="shared" si="33"/>
        <v/>
      </c>
    </row>
    <row r="1033" spans="2:8" x14ac:dyDescent="0.25">
      <c r="B1033" s="32" t="str">
        <f>IF(A1033,VLOOKUP(A1033,أكواد!J:K,2,0),"")</f>
        <v/>
      </c>
      <c r="E1033" s="11">
        <f>SUMIF('التحصيل من المورد'!D:D,A1033,'التحصيل من المورد'!F:F)</f>
        <v>0</v>
      </c>
      <c r="F1033" s="12">
        <f>SUMIF(المشتريات!E:E,A1033,المشتريات!K:K)</f>
        <v>0</v>
      </c>
      <c r="G1033" s="12" t="str">
        <f t="shared" si="32"/>
        <v/>
      </c>
      <c r="H1033" s="12" t="str">
        <f t="shared" si="33"/>
        <v/>
      </c>
    </row>
    <row r="1034" spans="2:8" x14ac:dyDescent="0.25">
      <c r="B1034" s="32" t="str">
        <f>IF(A1034,VLOOKUP(A1034,أكواد!J:K,2,0),"")</f>
        <v/>
      </c>
      <c r="E1034" s="11">
        <f>SUMIF('التحصيل من المورد'!D:D,A1034,'التحصيل من المورد'!F:F)</f>
        <v>0</v>
      </c>
      <c r="F1034" s="12">
        <f>SUMIF(المشتريات!E:E,A1034,المشتريات!K:K)</f>
        <v>0</v>
      </c>
      <c r="G1034" s="12" t="str">
        <f t="shared" si="32"/>
        <v/>
      </c>
      <c r="H1034" s="12" t="str">
        <f t="shared" si="33"/>
        <v/>
      </c>
    </row>
    <row r="1035" spans="2:8" x14ac:dyDescent="0.25">
      <c r="B1035" s="32" t="str">
        <f>IF(A1035,VLOOKUP(A1035,أكواد!J:K,2,0),"")</f>
        <v/>
      </c>
      <c r="E1035" s="11">
        <f>SUMIF('التحصيل من المورد'!D:D,A1035,'التحصيل من المورد'!F:F)</f>
        <v>0</v>
      </c>
      <c r="F1035" s="12">
        <f>SUMIF(المشتريات!E:E,A1035,المشتريات!K:K)</f>
        <v>0</v>
      </c>
      <c r="G1035" s="12" t="str">
        <f t="shared" si="32"/>
        <v/>
      </c>
      <c r="H1035" s="12" t="str">
        <f t="shared" si="33"/>
        <v/>
      </c>
    </row>
    <row r="1036" spans="2:8" x14ac:dyDescent="0.25">
      <c r="B1036" s="32" t="str">
        <f>IF(A1036,VLOOKUP(A1036,أكواد!J:K,2,0),"")</f>
        <v/>
      </c>
      <c r="E1036" s="11">
        <f>SUMIF('التحصيل من المورد'!D:D,A1036,'التحصيل من المورد'!F:F)</f>
        <v>0</v>
      </c>
      <c r="F1036" s="12">
        <f>SUMIF(المشتريات!E:E,A1036,المشتريات!K:K)</f>
        <v>0</v>
      </c>
      <c r="G1036" s="12" t="str">
        <f t="shared" si="32"/>
        <v/>
      </c>
      <c r="H1036" s="12" t="str">
        <f t="shared" si="33"/>
        <v/>
      </c>
    </row>
    <row r="1037" spans="2:8" x14ac:dyDescent="0.25">
      <c r="B1037" s="32" t="str">
        <f>IF(A1037,VLOOKUP(A1037,أكواد!J:K,2,0),"")</f>
        <v/>
      </c>
      <c r="E1037" s="11">
        <f>SUMIF('التحصيل من المورد'!D:D,A1037,'التحصيل من المورد'!F:F)</f>
        <v>0</v>
      </c>
      <c r="F1037" s="12">
        <f>SUMIF(المشتريات!E:E,A1037,المشتريات!K:K)</f>
        <v>0</v>
      </c>
      <c r="G1037" s="12" t="str">
        <f t="shared" si="32"/>
        <v/>
      </c>
      <c r="H1037" s="12" t="str">
        <f t="shared" si="33"/>
        <v/>
      </c>
    </row>
    <row r="1038" spans="2:8" x14ac:dyDescent="0.25">
      <c r="B1038" s="32" t="str">
        <f>IF(A1038,VLOOKUP(A1038,أكواد!J:K,2,0),"")</f>
        <v/>
      </c>
      <c r="E1038" s="11">
        <f>SUMIF('التحصيل من المورد'!D:D,A1038,'التحصيل من المورد'!F:F)</f>
        <v>0</v>
      </c>
      <c r="F1038" s="12">
        <f>SUMIF(المشتريات!E:E,A1038,المشتريات!K:K)</f>
        <v>0</v>
      </c>
      <c r="G1038" s="12" t="str">
        <f t="shared" si="32"/>
        <v/>
      </c>
      <c r="H1038" s="12" t="str">
        <f t="shared" si="33"/>
        <v/>
      </c>
    </row>
    <row r="1039" spans="2:8" x14ac:dyDescent="0.25">
      <c r="B1039" s="32" t="str">
        <f>IF(A1039,VLOOKUP(A1039,أكواد!J:K,2,0),"")</f>
        <v/>
      </c>
      <c r="E1039" s="11">
        <f>SUMIF('التحصيل من المورد'!D:D,A1039,'التحصيل من المورد'!F:F)</f>
        <v>0</v>
      </c>
      <c r="F1039" s="12">
        <f>SUMIF(المشتريات!E:E,A1039,المشتريات!K:K)</f>
        <v>0</v>
      </c>
      <c r="G1039" s="12" t="str">
        <f t="shared" si="32"/>
        <v/>
      </c>
      <c r="H1039" s="12" t="str">
        <f t="shared" si="33"/>
        <v/>
      </c>
    </row>
    <row r="1040" spans="2:8" x14ac:dyDescent="0.25">
      <c r="B1040" s="32" t="str">
        <f>IF(A1040,VLOOKUP(A1040,أكواد!J:K,2,0),"")</f>
        <v/>
      </c>
      <c r="E1040" s="11">
        <f>SUMIF('التحصيل من المورد'!D:D,A1040,'التحصيل من المورد'!F:F)</f>
        <v>0</v>
      </c>
      <c r="F1040" s="12">
        <f>SUMIF(المشتريات!E:E,A1040,المشتريات!K:K)</f>
        <v>0</v>
      </c>
      <c r="G1040" s="12" t="str">
        <f t="shared" si="32"/>
        <v/>
      </c>
      <c r="H1040" s="12" t="str">
        <f t="shared" si="33"/>
        <v/>
      </c>
    </row>
    <row r="1041" spans="2:8" x14ac:dyDescent="0.25">
      <c r="B1041" s="32" t="str">
        <f>IF(A1041,VLOOKUP(A1041,أكواد!J:K,2,0),"")</f>
        <v/>
      </c>
      <c r="E1041" s="11">
        <f>SUMIF('التحصيل من المورد'!D:D,A1041,'التحصيل من المورد'!F:F)</f>
        <v>0</v>
      </c>
      <c r="F1041" s="12">
        <f>SUMIF(المشتريات!E:E,A1041,المشتريات!K:K)</f>
        <v>0</v>
      </c>
      <c r="G1041" s="12" t="str">
        <f t="shared" si="32"/>
        <v/>
      </c>
      <c r="H1041" s="12" t="str">
        <f t="shared" si="33"/>
        <v/>
      </c>
    </row>
    <row r="1042" spans="2:8" x14ac:dyDescent="0.25">
      <c r="B1042" s="32" t="str">
        <f>IF(A1042,VLOOKUP(A1042,أكواد!J:K,2,0),"")</f>
        <v/>
      </c>
      <c r="E1042" s="11">
        <f>SUMIF('التحصيل من المورد'!D:D,A1042,'التحصيل من المورد'!F:F)</f>
        <v>0</v>
      </c>
      <c r="F1042" s="12">
        <f>SUMIF(المشتريات!E:E,A1042,المشتريات!K:K)</f>
        <v>0</v>
      </c>
      <c r="G1042" s="12" t="str">
        <f t="shared" si="32"/>
        <v/>
      </c>
      <c r="H1042" s="12" t="str">
        <f t="shared" si="33"/>
        <v/>
      </c>
    </row>
    <row r="1043" spans="2:8" x14ac:dyDescent="0.25">
      <c r="B1043" s="32" t="str">
        <f>IF(A1043,VLOOKUP(A1043,أكواد!J:K,2,0),"")</f>
        <v/>
      </c>
      <c r="E1043" s="11">
        <f>SUMIF('التحصيل من المورد'!D:D,A1043,'التحصيل من المورد'!F:F)</f>
        <v>0</v>
      </c>
      <c r="F1043" s="12">
        <f>SUMIF(المشتريات!E:E,A1043,المشتريات!K:K)</f>
        <v>0</v>
      </c>
      <c r="G1043" s="12" t="str">
        <f t="shared" si="32"/>
        <v/>
      </c>
      <c r="H1043" s="12" t="str">
        <f t="shared" si="33"/>
        <v/>
      </c>
    </row>
    <row r="1044" spans="2:8" x14ac:dyDescent="0.25">
      <c r="B1044" s="32" t="str">
        <f>IF(A1044,VLOOKUP(A1044,أكواد!J:K,2,0),"")</f>
        <v/>
      </c>
      <c r="E1044" s="11">
        <f>SUMIF('التحصيل من المورد'!D:D,A1044,'التحصيل من المورد'!F:F)</f>
        <v>0</v>
      </c>
      <c r="F1044" s="12">
        <f>SUMIF(المشتريات!E:E,A1044,المشتريات!K:K)</f>
        <v>0</v>
      </c>
      <c r="G1044" s="12" t="str">
        <f t="shared" si="32"/>
        <v/>
      </c>
      <c r="H1044" s="12" t="str">
        <f t="shared" si="33"/>
        <v/>
      </c>
    </row>
    <row r="1045" spans="2:8" x14ac:dyDescent="0.25">
      <c r="B1045" s="32" t="str">
        <f>IF(A1045,VLOOKUP(A1045,أكواد!J:K,2,0),"")</f>
        <v/>
      </c>
      <c r="E1045" s="11">
        <f>SUMIF('التحصيل من المورد'!D:D,A1045,'التحصيل من المورد'!F:F)</f>
        <v>0</v>
      </c>
      <c r="F1045" s="12">
        <f>SUMIF(المشتريات!E:E,A1045,المشتريات!K:K)</f>
        <v>0</v>
      </c>
      <c r="G1045" s="12" t="str">
        <f t="shared" si="32"/>
        <v/>
      </c>
      <c r="H1045" s="12" t="str">
        <f t="shared" si="33"/>
        <v/>
      </c>
    </row>
    <row r="1046" spans="2:8" x14ac:dyDescent="0.25">
      <c r="B1046" s="32" t="str">
        <f>IF(A1046,VLOOKUP(A1046,أكواد!J:K,2,0),"")</f>
        <v/>
      </c>
      <c r="E1046" s="11">
        <f>SUMIF('التحصيل من المورد'!D:D,A1046,'التحصيل من المورد'!F:F)</f>
        <v>0</v>
      </c>
      <c r="F1046" s="12">
        <f>SUMIF(المشتريات!E:E,A1046,المشتريات!K:K)</f>
        <v>0</v>
      </c>
      <c r="G1046" s="12" t="str">
        <f t="shared" si="32"/>
        <v/>
      </c>
      <c r="H1046" s="12" t="str">
        <f t="shared" si="33"/>
        <v/>
      </c>
    </row>
    <row r="1047" spans="2:8" x14ac:dyDescent="0.25">
      <c r="B1047" s="32" t="str">
        <f>IF(A1047,VLOOKUP(A1047,أكواد!J:K,2,0),"")</f>
        <v/>
      </c>
      <c r="E1047" s="11">
        <f>SUMIF('التحصيل من المورد'!D:D,A1047,'التحصيل من المورد'!F:F)</f>
        <v>0</v>
      </c>
      <c r="F1047" s="12">
        <f>SUMIF(المشتريات!E:E,A1047,المشتريات!K:K)</f>
        <v>0</v>
      </c>
      <c r="G1047" s="12" t="str">
        <f t="shared" si="32"/>
        <v/>
      </c>
      <c r="H1047" s="12" t="str">
        <f t="shared" si="33"/>
        <v/>
      </c>
    </row>
    <row r="1048" spans="2:8" x14ac:dyDescent="0.25">
      <c r="B1048" s="32" t="str">
        <f>IF(A1048,VLOOKUP(A1048,أكواد!J:K,2,0),"")</f>
        <v/>
      </c>
      <c r="E1048" s="11">
        <f>SUMIF('التحصيل من المورد'!D:D,A1048,'التحصيل من المورد'!F:F)</f>
        <v>0</v>
      </c>
      <c r="F1048" s="12">
        <f>SUMIF(المشتريات!E:E,A1048,المشتريات!K:K)</f>
        <v>0</v>
      </c>
      <c r="G1048" s="12" t="str">
        <f t="shared" si="32"/>
        <v/>
      </c>
      <c r="H1048" s="12" t="str">
        <f t="shared" si="33"/>
        <v/>
      </c>
    </row>
    <row r="1049" spans="2:8" x14ac:dyDescent="0.25">
      <c r="B1049" s="32" t="str">
        <f>IF(A1049,VLOOKUP(A1049,أكواد!J:K,2,0),"")</f>
        <v/>
      </c>
      <c r="E1049" s="11">
        <f>SUMIF('التحصيل من المورد'!D:D,A1049,'التحصيل من المورد'!F:F)</f>
        <v>0</v>
      </c>
      <c r="F1049" s="12">
        <f>SUMIF(المشتريات!E:E,A1049,المشتريات!K:K)</f>
        <v>0</v>
      </c>
      <c r="G1049" s="12" t="str">
        <f t="shared" si="32"/>
        <v/>
      </c>
      <c r="H1049" s="12" t="str">
        <f t="shared" si="33"/>
        <v/>
      </c>
    </row>
    <row r="1050" spans="2:8" x14ac:dyDescent="0.25">
      <c r="B1050" s="32" t="str">
        <f>IF(A1050,VLOOKUP(A1050,أكواد!J:K,2,0),"")</f>
        <v/>
      </c>
      <c r="E1050" s="11">
        <f>SUMIF('التحصيل من المورد'!D:D,A1050,'التحصيل من المورد'!F:F)</f>
        <v>0</v>
      </c>
      <c r="F1050" s="12">
        <f>SUMIF(المشتريات!E:E,A1050,المشتريات!K:K)</f>
        <v>0</v>
      </c>
      <c r="G1050" s="12" t="str">
        <f t="shared" si="32"/>
        <v/>
      </c>
      <c r="H1050" s="12" t="str">
        <f t="shared" si="33"/>
        <v/>
      </c>
    </row>
    <row r="1051" spans="2:8" x14ac:dyDescent="0.25">
      <c r="B1051" s="32" t="str">
        <f>IF(A1051,VLOOKUP(A1051,أكواد!J:K,2,0),"")</f>
        <v/>
      </c>
      <c r="E1051" s="11">
        <f>SUMIF('التحصيل من المورد'!D:D,A1051,'التحصيل من المورد'!F:F)</f>
        <v>0</v>
      </c>
      <c r="F1051" s="12">
        <f>SUMIF(المشتريات!E:E,A1051,المشتريات!K:K)</f>
        <v>0</v>
      </c>
      <c r="G1051" s="12" t="str">
        <f t="shared" si="32"/>
        <v/>
      </c>
      <c r="H1051" s="12" t="str">
        <f t="shared" si="33"/>
        <v/>
      </c>
    </row>
    <row r="1052" spans="2:8" x14ac:dyDescent="0.25">
      <c r="B1052" s="32" t="str">
        <f>IF(A1052,VLOOKUP(A1052,أكواد!J:K,2,0),"")</f>
        <v/>
      </c>
      <c r="E1052" s="11">
        <f>SUMIF('التحصيل من المورد'!D:D,A1052,'التحصيل من المورد'!F:F)</f>
        <v>0</v>
      </c>
      <c r="F1052" s="12">
        <f>SUMIF(المشتريات!E:E,A1052,المشتريات!K:K)</f>
        <v>0</v>
      </c>
      <c r="G1052" s="12" t="str">
        <f t="shared" si="32"/>
        <v/>
      </c>
      <c r="H1052" s="12" t="str">
        <f t="shared" si="33"/>
        <v/>
      </c>
    </row>
    <row r="1053" spans="2:8" x14ac:dyDescent="0.25">
      <c r="B1053" s="32" t="str">
        <f>IF(A1053,VLOOKUP(A1053,أكواد!J:K,2,0),"")</f>
        <v/>
      </c>
      <c r="E1053" s="11">
        <f>SUMIF('التحصيل من المورد'!D:D,A1053,'التحصيل من المورد'!F:F)</f>
        <v>0</v>
      </c>
      <c r="F1053" s="12">
        <f>SUMIF(المشتريات!E:E,A1053,المشتريات!K:K)</f>
        <v>0</v>
      </c>
      <c r="G1053" s="12" t="str">
        <f t="shared" si="32"/>
        <v/>
      </c>
      <c r="H1053" s="12" t="str">
        <f t="shared" si="33"/>
        <v/>
      </c>
    </row>
    <row r="1054" spans="2:8" x14ac:dyDescent="0.25">
      <c r="B1054" s="32" t="str">
        <f>IF(A1054,VLOOKUP(A1054,أكواد!J:K,2,0),"")</f>
        <v/>
      </c>
      <c r="E1054" s="11">
        <f>SUMIF('التحصيل من المورد'!D:D,A1054,'التحصيل من المورد'!F:F)</f>
        <v>0</v>
      </c>
      <c r="F1054" s="12">
        <f>SUMIF(المشتريات!E:E,A1054,المشتريات!K:K)</f>
        <v>0</v>
      </c>
      <c r="G1054" s="12" t="str">
        <f t="shared" si="32"/>
        <v/>
      </c>
      <c r="H1054" s="12" t="str">
        <f t="shared" si="33"/>
        <v/>
      </c>
    </row>
    <row r="1055" spans="2:8" x14ac:dyDescent="0.25">
      <c r="B1055" s="32" t="str">
        <f>IF(A1055,VLOOKUP(A1055,أكواد!J:K,2,0),"")</f>
        <v/>
      </c>
      <c r="E1055" s="11">
        <f>SUMIF('التحصيل من المورد'!D:D,A1055,'التحصيل من المورد'!F:F)</f>
        <v>0</v>
      </c>
      <c r="F1055" s="12">
        <f>SUMIF(المشتريات!E:E,A1055,المشتريات!K:K)</f>
        <v>0</v>
      </c>
      <c r="G1055" s="12" t="str">
        <f t="shared" si="32"/>
        <v/>
      </c>
      <c r="H1055" s="12" t="str">
        <f t="shared" si="33"/>
        <v/>
      </c>
    </row>
    <row r="1056" spans="2:8" x14ac:dyDescent="0.25">
      <c r="B1056" s="32" t="str">
        <f>IF(A1056,VLOOKUP(A1056,أكواد!J:K,2,0),"")</f>
        <v/>
      </c>
      <c r="E1056" s="11">
        <f>SUMIF('التحصيل من المورد'!D:D,A1056,'التحصيل من المورد'!F:F)</f>
        <v>0</v>
      </c>
      <c r="F1056" s="12">
        <f>SUMIF(المشتريات!E:E,A1056,المشتريات!K:K)</f>
        <v>0</v>
      </c>
      <c r="G1056" s="12" t="str">
        <f t="shared" si="32"/>
        <v/>
      </c>
      <c r="H1056" s="12" t="str">
        <f t="shared" si="33"/>
        <v/>
      </c>
    </row>
    <row r="1057" spans="2:8" x14ac:dyDescent="0.25">
      <c r="B1057" s="32" t="str">
        <f>IF(A1057,VLOOKUP(A1057,أكواد!J:K,2,0),"")</f>
        <v/>
      </c>
      <c r="E1057" s="11">
        <f>SUMIF('التحصيل من المورد'!D:D,A1057,'التحصيل من المورد'!F:F)</f>
        <v>0</v>
      </c>
      <c r="F1057" s="12">
        <f>SUMIF(المشتريات!E:E,A1057,المشتريات!K:K)</f>
        <v>0</v>
      </c>
      <c r="G1057" s="12" t="str">
        <f t="shared" si="32"/>
        <v/>
      </c>
      <c r="H1057" s="12" t="str">
        <f t="shared" si="33"/>
        <v/>
      </c>
    </row>
    <row r="1058" spans="2:8" x14ac:dyDescent="0.25">
      <c r="B1058" s="32" t="str">
        <f>IF(A1058,VLOOKUP(A1058,أكواد!J:K,2,0),"")</f>
        <v/>
      </c>
      <c r="E1058" s="11">
        <f>SUMIF('التحصيل من المورد'!D:D,A1058,'التحصيل من المورد'!F:F)</f>
        <v>0</v>
      </c>
      <c r="F1058" s="12">
        <f>SUMIF(المشتريات!E:E,A1058,المشتريات!K:K)</f>
        <v>0</v>
      </c>
      <c r="G1058" s="12" t="str">
        <f t="shared" si="32"/>
        <v/>
      </c>
      <c r="H1058" s="12" t="str">
        <f t="shared" si="33"/>
        <v/>
      </c>
    </row>
    <row r="1059" spans="2:8" x14ac:dyDescent="0.25">
      <c r="B1059" s="32" t="str">
        <f>IF(A1059,VLOOKUP(A1059,أكواد!J:K,2,0),"")</f>
        <v/>
      </c>
      <c r="E1059" s="11">
        <f>SUMIF('التحصيل من المورد'!D:D,A1059,'التحصيل من المورد'!F:F)</f>
        <v>0</v>
      </c>
      <c r="F1059" s="12">
        <f>SUMIF(المشتريات!E:E,A1059,المشتريات!K:K)</f>
        <v>0</v>
      </c>
      <c r="G1059" s="12" t="str">
        <f t="shared" si="32"/>
        <v/>
      </c>
      <c r="H1059" s="12" t="str">
        <f t="shared" si="33"/>
        <v/>
      </c>
    </row>
    <row r="1060" spans="2:8" x14ac:dyDescent="0.25">
      <c r="B1060" s="32" t="str">
        <f>IF(A1060,VLOOKUP(A1060,أكواد!J:K,2,0),"")</f>
        <v/>
      </c>
      <c r="E1060" s="11">
        <f>SUMIF('التحصيل من المورد'!D:D,A1060,'التحصيل من المورد'!F:F)</f>
        <v>0</v>
      </c>
      <c r="F1060" s="12">
        <f>SUMIF(المشتريات!E:E,A1060,المشتريات!K:K)</f>
        <v>0</v>
      </c>
      <c r="G1060" s="12" t="str">
        <f t="shared" si="32"/>
        <v/>
      </c>
      <c r="H1060" s="12" t="str">
        <f t="shared" si="33"/>
        <v/>
      </c>
    </row>
    <row r="1061" spans="2:8" x14ac:dyDescent="0.25">
      <c r="B1061" s="32" t="str">
        <f>IF(A1061,VLOOKUP(A1061,أكواد!J:K,2,0),"")</f>
        <v/>
      </c>
      <c r="E1061" s="11">
        <f>SUMIF('التحصيل من المورد'!D:D,A1061,'التحصيل من المورد'!F:F)</f>
        <v>0</v>
      </c>
      <c r="F1061" s="12">
        <f>SUMIF(المشتريات!E:E,A1061,المشتريات!K:K)</f>
        <v>0</v>
      </c>
      <c r="G1061" s="12" t="str">
        <f t="shared" si="32"/>
        <v/>
      </c>
      <c r="H1061" s="12" t="str">
        <f t="shared" si="33"/>
        <v/>
      </c>
    </row>
    <row r="1062" spans="2:8" x14ac:dyDescent="0.25">
      <c r="B1062" s="32" t="str">
        <f>IF(A1062,VLOOKUP(A1062,أكواد!J:K,2,0),"")</f>
        <v/>
      </c>
      <c r="E1062" s="11">
        <f>SUMIF('التحصيل من المورد'!D:D,A1062,'التحصيل من المورد'!F:F)</f>
        <v>0</v>
      </c>
      <c r="F1062" s="12">
        <f>SUMIF(المشتريات!E:E,A1062,المشتريات!K:K)</f>
        <v>0</v>
      </c>
      <c r="G1062" s="12" t="str">
        <f t="shared" si="32"/>
        <v/>
      </c>
      <c r="H1062" s="12" t="str">
        <f t="shared" si="33"/>
        <v/>
      </c>
    </row>
    <row r="1063" spans="2:8" x14ac:dyDescent="0.25">
      <c r="B1063" s="32" t="str">
        <f>IF(A1063,VLOOKUP(A1063,أكواد!J:K,2,0),"")</f>
        <v/>
      </c>
      <c r="E1063" s="11">
        <f>SUMIF('التحصيل من المورد'!D:D,A1063,'التحصيل من المورد'!F:F)</f>
        <v>0</v>
      </c>
      <c r="F1063" s="12">
        <f>SUMIF(المشتريات!E:E,A1063,المشتريات!K:K)</f>
        <v>0</v>
      </c>
      <c r="G1063" s="12" t="str">
        <f t="shared" si="32"/>
        <v/>
      </c>
      <c r="H1063" s="12" t="str">
        <f t="shared" si="33"/>
        <v/>
      </c>
    </row>
    <row r="1064" spans="2:8" x14ac:dyDescent="0.25">
      <c r="B1064" s="32" t="str">
        <f>IF(A1064,VLOOKUP(A1064,أكواد!J:K,2,0),"")</f>
        <v/>
      </c>
      <c r="E1064" s="11">
        <f>SUMIF('التحصيل من المورد'!D:D,A1064,'التحصيل من المورد'!F:F)</f>
        <v>0</v>
      </c>
      <c r="F1064" s="12">
        <f>SUMIF(المشتريات!E:E,A1064,المشتريات!K:K)</f>
        <v>0</v>
      </c>
      <c r="G1064" s="12" t="str">
        <f t="shared" si="32"/>
        <v/>
      </c>
      <c r="H1064" s="12" t="str">
        <f t="shared" si="33"/>
        <v/>
      </c>
    </row>
    <row r="1065" spans="2:8" x14ac:dyDescent="0.25">
      <c r="B1065" s="32" t="str">
        <f>IF(A1065,VLOOKUP(A1065,أكواد!J:K,2,0),"")</f>
        <v/>
      </c>
      <c r="E1065" s="11">
        <f>SUMIF('التحصيل من المورد'!D:D,A1065,'التحصيل من المورد'!F:F)</f>
        <v>0</v>
      </c>
      <c r="F1065" s="12">
        <f>SUMIF(المشتريات!E:E,A1065,المشتريات!K:K)</f>
        <v>0</v>
      </c>
      <c r="G1065" s="12" t="str">
        <f t="shared" si="32"/>
        <v/>
      </c>
      <c r="H1065" s="12" t="str">
        <f t="shared" si="33"/>
        <v/>
      </c>
    </row>
    <row r="1066" spans="2:8" x14ac:dyDescent="0.25">
      <c r="B1066" s="32" t="str">
        <f>IF(A1066,VLOOKUP(A1066,أكواد!J:K,2,0),"")</f>
        <v/>
      </c>
      <c r="E1066" s="11">
        <f>SUMIF('التحصيل من المورد'!D:D,A1066,'التحصيل من المورد'!F:F)</f>
        <v>0</v>
      </c>
      <c r="F1066" s="12">
        <f>SUMIF(المشتريات!E:E,A1066,المشتريات!K:K)</f>
        <v>0</v>
      </c>
      <c r="G1066" s="12" t="str">
        <f t="shared" si="32"/>
        <v/>
      </c>
      <c r="H1066" s="12" t="str">
        <f t="shared" si="33"/>
        <v/>
      </c>
    </row>
    <row r="1067" spans="2:8" x14ac:dyDescent="0.25">
      <c r="B1067" s="32" t="str">
        <f>IF(A1067,VLOOKUP(A1067,أكواد!J:K,2,0),"")</f>
        <v/>
      </c>
      <c r="E1067" s="11">
        <f>SUMIF('التحصيل من المورد'!D:D,A1067,'التحصيل من المورد'!F:F)</f>
        <v>0</v>
      </c>
      <c r="F1067" s="12">
        <f>SUMIF(المشتريات!E:E,A1067,المشتريات!K:K)</f>
        <v>0</v>
      </c>
      <c r="G1067" s="12" t="str">
        <f t="shared" si="32"/>
        <v/>
      </c>
      <c r="H1067" s="12" t="str">
        <f t="shared" si="33"/>
        <v/>
      </c>
    </row>
    <row r="1068" spans="2:8" x14ac:dyDescent="0.25">
      <c r="B1068" s="32" t="str">
        <f>IF(A1068,VLOOKUP(A1068,أكواد!J:K,2,0),"")</f>
        <v/>
      </c>
      <c r="E1068" s="11">
        <f>SUMIF('التحصيل من المورد'!D:D,A1068,'التحصيل من المورد'!F:F)</f>
        <v>0</v>
      </c>
      <c r="F1068" s="12">
        <f>SUMIF(المشتريات!E:E,A1068,المشتريات!K:K)</f>
        <v>0</v>
      </c>
      <c r="G1068" s="12" t="str">
        <f t="shared" si="32"/>
        <v/>
      </c>
      <c r="H1068" s="12" t="str">
        <f t="shared" si="33"/>
        <v/>
      </c>
    </row>
    <row r="1069" spans="2:8" x14ac:dyDescent="0.25">
      <c r="B1069" s="32" t="str">
        <f>IF(A1069,VLOOKUP(A1069,أكواد!J:K,2,0),"")</f>
        <v/>
      </c>
      <c r="E1069" s="11">
        <f>SUMIF('التحصيل من المورد'!D:D,A1069,'التحصيل من المورد'!F:F)</f>
        <v>0</v>
      </c>
      <c r="F1069" s="12">
        <f>SUMIF(المشتريات!E:E,A1069,المشتريات!K:K)</f>
        <v>0</v>
      </c>
      <c r="G1069" s="12" t="str">
        <f t="shared" si="32"/>
        <v/>
      </c>
      <c r="H1069" s="12" t="str">
        <f t="shared" si="33"/>
        <v/>
      </c>
    </row>
    <row r="1070" spans="2:8" x14ac:dyDescent="0.25">
      <c r="B1070" s="32" t="str">
        <f>IF(A1070,VLOOKUP(A1070,أكواد!J:K,2,0),"")</f>
        <v/>
      </c>
      <c r="E1070" s="11">
        <f>SUMIF('التحصيل من المورد'!D:D,A1070,'التحصيل من المورد'!F:F)</f>
        <v>0</v>
      </c>
      <c r="F1070" s="12">
        <f>SUMIF(المشتريات!E:E,A1070,المشتريات!K:K)</f>
        <v>0</v>
      </c>
      <c r="G1070" s="12" t="str">
        <f t="shared" si="32"/>
        <v/>
      </c>
      <c r="H1070" s="12" t="str">
        <f t="shared" si="33"/>
        <v/>
      </c>
    </row>
    <row r="1071" spans="2:8" x14ac:dyDescent="0.25">
      <c r="B1071" s="32" t="str">
        <f>IF(A1071,VLOOKUP(A1071,أكواد!J:K,2,0),"")</f>
        <v/>
      </c>
      <c r="E1071" s="11">
        <f>SUMIF('التحصيل من المورد'!D:D,A1071,'التحصيل من المورد'!F:F)</f>
        <v>0</v>
      </c>
      <c r="F1071" s="12">
        <f>SUMIF(المشتريات!E:E,A1071,المشتريات!K:K)</f>
        <v>0</v>
      </c>
      <c r="G1071" s="12" t="str">
        <f t="shared" si="32"/>
        <v/>
      </c>
      <c r="H1071" s="12" t="str">
        <f t="shared" si="33"/>
        <v/>
      </c>
    </row>
    <row r="1072" spans="2:8" x14ac:dyDescent="0.25">
      <c r="B1072" s="32" t="str">
        <f>IF(A1072,VLOOKUP(A1072,أكواد!J:K,2,0),"")</f>
        <v/>
      </c>
      <c r="E1072" s="11">
        <f>SUMIF('التحصيل من المورد'!D:D,A1072,'التحصيل من المورد'!F:F)</f>
        <v>0</v>
      </c>
      <c r="F1072" s="12">
        <f>SUMIF(المشتريات!E:E,A1072,المشتريات!K:K)</f>
        <v>0</v>
      </c>
      <c r="G1072" s="12" t="str">
        <f t="shared" si="32"/>
        <v/>
      </c>
      <c r="H1072" s="12" t="str">
        <f t="shared" si="33"/>
        <v/>
      </c>
    </row>
    <row r="1073" spans="2:8" x14ac:dyDescent="0.25">
      <c r="B1073" s="32" t="str">
        <f>IF(A1073,VLOOKUP(A1073,أكواد!J:K,2,0),"")</f>
        <v/>
      </c>
      <c r="E1073" s="11">
        <f>SUMIF('التحصيل من المورد'!D:D,A1073,'التحصيل من المورد'!F:F)</f>
        <v>0</v>
      </c>
      <c r="F1073" s="12">
        <f>SUMIF(المشتريات!E:E,A1073,المشتريات!K:K)</f>
        <v>0</v>
      </c>
      <c r="G1073" s="12" t="str">
        <f t="shared" si="32"/>
        <v/>
      </c>
      <c r="H1073" s="12" t="str">
        <f t="shared" si="33"/>
        <v/>
      </c>
    </row>
    <row r="1074" spans="2:8" x14ac:dyDescent="0.25">
      <c r="B1074" s="32" t="str">
        <f>IF(A1074,VLOOKUP(A1074,أكواد!J:K,2,0),"")</f>
        <v/>
      </c>
      <c r="E1074" s="11">
        <f>SUMIF('التحصيل من المورد'!D:D,A1074,'التحصيل من المورد'!F:F)</f>
        <v>0</v>
      </c>
      <c r="F1074" s="12">
        <f>SUMIF(المشتريات!E:E,A1074,المشتريات!K:K)</f>
        <v>0</v>
      </c>
      <c r="G1074" s="12" t="str">
        <f t="shared" si="32"/>
        <v/>
      </c>
      <c r="H1074" s="12" t="str">
        <f t="shared" si="33"/>
        <v/>
      </c>
    </row>
    <row r="1075" spans="2:8" x14ac:dyDescent="0.25">
      <c r="B1075" s="32" t="str">
        <f>IF(A1075,VLOOKUP(A1075,أكواد!J:K,2,0),"")</f>
        <v/>
      </c>
      <c r="E1075" s="11">
        <f>SUMIF('التحصيل من المورد'!D:D,A1075,'التحصيل من المورد'!F:F)</f>
        <v>0</v>
      </c>
      <c r="F1075" s="12">
        <f>SUMIF(المشتريات!E:E,A1075,المشتريات!K:K)</f>
        <v>0</v>
      </c>
      <c r="G1075" s="12" t="str">
        <f t="shared" si="32"/>
        <v/>
      </c>
      <c r="H1075" s="12" t="str">
        <f t="shared" si="33"/>
        <v/>
      </c>
    </row>
    <row r="1076" spans="2:8" x14ac:dyDescent="0.25">
      <c r="B1076" s="32" t="str">
        <f>IF(A1076,VLOOKUP(A1076,أكواد!J:K,2,0),"")</f>
        <v/>
      </c>
      <c r="E1076" s="11">
        <f>SUMIF('التحصيل من المورد'!D:D,A1076,'التحصيل من المورد'!F:F)</f>
        <v>0</v>
      </c>
      <c r="F1076" s="12">
        <f>SUMIF(المشتريات!E:E,A1076,المشتريات!K:K)</f>
        <v>0</v>
      </c>
      <c r="G1076" s="12" t="str">
        <f t="shared" si="32"/>
        <v/>
      </c>
      <c r="H1076" s="12" t="str">
        <f t="shared" si="33"/>
        <v/>
      </c>
    </row>
    <row r="1077" spans="2:8" x14ac:dyDescent="0.25">
      <c r="B1077" s="32" t="str">
        <f>IF(A1077,VLOOKUP(A1077,أكواد!J:K,2,0),"")</f>
        <v/>
      </c>
      <c r="E1077" s="11">
        <f>SUMIF('التحصيل من المورد'!D:D,A1077,'التحصيل من المورد'!F:F)</f>
        <v>0</v>
      </c>
      <c r="F1077" s="12">
        <f>SUMIF(المشتريات!E:E,A1077,المشتريات!K:K)</f>
        <v>0</v>
      </c>
      <c r="G1077" s="12" t="str">
        <f t="shared" si="32"/>
        <v/>
      </c>
      <c r="H1077" s="12" t="str">
        <f t="shared" si="33"/>
        <v/>
      </c>
    </row>
    <row r="1078" spans="2:8" x14ac:dyDescent="0.25">
      <c r="B1078" s="32" t="str">
        <f>IF(A1078,VLOOKUP(A1078,أكواد!J:K,2,0),"")</f>
        <v/>
      </c>
      <c r="E1078" s="11">
        <f>SUMIF('التحصيل من المورد'!D:D,A1078,'التحصيل من المورد'!F:F)</f>
        <v>0</v>
      </c>
      <c r="F1078" s="12">
        <f>SUMIF(المشتريات!E:E,A1078,المشتريات!K:K)</f>
        <v>0</v>
      </c>
      <c r="G1078" s="12" t="str">
        <f t="shared" si="32"/>
        <v/>
      </c>
      <c r="H1078" s="12" t="str">
        <f t="shared" si="33"/>
        <v/>
      </c>
    </row>
    <row r="1079" spans="2:8" x14ac:dyDescent="0.25">
      <c r="B1079" s="32" t="str">
        <f>IF(A1079,VLOOKUP(A1079,أكواد!J:K,2,0),"")</f>
        <v/>
      </c>
      <c r="E1079" s="11">
        <f>SUMIF('التحصيل من المورد'!D:D,A1079,'التحصيل من المورد'!F:F)</f>
        <v>0</v>
      </c>
      <c r="F1079" s="12">
        <f>SUMIF(المشتريات!E:E,A1079,المشتريات!K:K)</f>
        <v>0</v>
      </c>
      <c r="G1079" s="12" t="str">
        <f t="shared" si="32"/>
        <v/>
      </c>
      <c r="H1079" s="12" t="str">
        <f t="shared" si="33"/>
        <v/>
      </c>
    </row>
    <row r="1080" spans="2:8" x14ac:dyDescent="0.25">
      <c r="B1080" s="32" t="str">
        <f>IF(A1080,VLOOKUP(A1080,أكواد!J:K,2,0),"")</f>
        <v/>
      </c>
      <c r="E1080" s="11">
        <f>SUMIF('التحصيل من المورد'!D:D,A1080,'التحصيل من المورد'!F:F)</f>
        <v>0</v>
      </c>
      <c r="F1080" s="12">
        <f>SUMIF(المشتريات!E:E,A1080,المشتريات!K:K)</f>
        <v>0</v>
      </c>
      <c r="G1080" s="12" t="str">
        <f t="shared" si="32"/>
        <v/>
      </c>
      <c r="H1080" s="12" t="str">
        <f t="shared" si="33"/>
        <v/>
      </c>
    </row>
    <row r="1081" spans="2:8" x14ac:dyDescent="0.25">
      <c r="B1081" s="32" t="str">
        <f>IF(A1081,VLOOKUP(A1081,أكواد!J:K,2,0),"")</f>
        <v/>
      </c>
      <c r="E1081" s="11">
        <f>SUMIF('التحصيل من المورد'!D:D,A1081,'التحصيل من المورد'!F:F)</f>
        <v>0</v>
      </c>
      <c r="F1081" s="12">
        <f>SUMIF(المشتريات!E:E,A1081,المشتريات!K:K)</f>
        <v>0</v>
      </c>
      <c r="G1081" s="12" t="str">
        <f t="shared" si="32"/>
        <v/>
      </c>
      <c r="H1081" s="12" t="str">
        <f t="shared" si="33"/>
        <v/>
      </c>
    </row>
    <row r="1082" spans="2:8" x14ac:dyDescent="0.25">
      <c r="B1082" s="32" t="str">
        <f>IF(A1082,VLOOKUP(A1082,أكواد!J:K,2,0),"")</f>
        <v/>
      </c>
      <c r="E1082" s="11">
        <f>SUMIF('التحصيل من المورد'!D:D,A1082,'التحصيل من المورد'!F:F)</f>
        <v>0</v>
      </c>
      <c r="F1082" s="12">
        <f>SUMIF(المشتريات!E:E,A1082,المشتريات!K:K)</f>
        <v>0</v>
      </c>
      <c r="G1082" s="12" t="str">
        <f t="shared" si="32"/>
        <v/>
      </c>
      <c r="H1082" s="12" t="str">
        <f t="shared" si="33"/>
        <v/>
      </c>
    </row>
    <row r="1083" spans="2:8" x14ac:dyDescent="0.25">
      <c r="B1083" s="32" t="str">
        <f>IF(A1083,VLOOKUP(A1083,أكواد!J:K,2,0),"")</f>
        <v/>
      </c>
      <c r="E1083" s="11">
        <f>SUMIF('التحصيل من المورد'!D:D,A1083,'التحصيل من المورد'!F:F)</f>
        <v>0</v>
      </c>
      <c r="F1083" s="12">
        <f>SUMIF(المشتريات!E:E,A1083,المشتريات!K:K)</f>
        <v>0</v>
      </c>
      <c r="G1083" s="12" t="str">
        <f t="shared" si="32"/>
        <v/>
      </c>
      <c r="H1083" s="12" t="str">
        <f t="shared" si="33"/>
        <v/>
      </c>
    </row>
    <row r="1084" spans="2:8" x14ac:dyDescent="0.25">
      <c r="B1084" s="32" t="str">
        <f>IF(A1084,VLOOKUP(A1084,أكواد!J:K,2,0),"")</f>
        <v/>
      </c>
      <c r="E1084" s="11">
        <f>SUMIF('التحصيل من المورد'!D:D,A1084,'التحصيل من المورد'!F:F)</f>
        <v>0</v>
      </c>
      <c r="F1084" s="12">
        <f>SUMIF(المشتريات!E:E,A1084,المشتريات!K:K)</f>
        <v>0</v>
      </c>
      <c r="G1084" s="12" t="str">
        <f t="shared" si="32"/>
        <v/>
      </c>
      <c r="H1084" s="12" t="str">
        <f t="shared" si="33"/>
        <v/>
      </c>
    </row>
    <row r="1085" spans="2:8" x14ac:dyDescent="0.25">
      <c r="B1085" s="32" t="str">
        <f>IF(A1085,VLOOKUP(A1085,أكواد!J:K,2,0),"")</f>
        <v/>
      </c>
      <c r="E1085" s="11">
        <f>SUMIF('التحصيل من المورد'!D:D,A1085,'التحصيل من المورد'!F:F)</f>
        <v>0</v>
      </c>
      <c r="F1085" s="12">
        <f>SUMIF(المشتريات!E:E,A1085,المشتريات!K:K)</f>
        <v>0</v>
      </c>
      <c r="G1085" s="12" t="str">
        <f t="shared" si="32"/>
        <v/>
      </c>
      <c r="H1085" s="12" t="str">
        <f t="shared" si="33"/>
        <v/>
      </c>
    </row>
    <row r="1086" spans="2:8" x14ac:dyDescent="0.25">
      <c r="B1086" s="32" t="str">
        <f>IF(A1086,VLOOKUP(A1086,أكواد!J:K,2,0),"")</f>
        <v/>
      </c>
      <c r="E1086" s="11">
        <f>SUMIF('التحصيل من المورد'!D:D,A1086,'التحصيل من المورد'!F:F)</f>
        <v>0</v>
      </c>
      <c r="F1086" s="12">
        <f>SUMIF(المشتريات!E:E,A1086,المشتريات!K:K)</f>
        <v>0</v>
      </c>
      <c r="G1086" s="12" t="str">
        <f t="shared" si="32"/>
        <v/>
      </c>
      <c r="H1086" s="12" t="str">
        <f t="shared" si="33"/>
        <v/>
      </c>
    </row>
    <row r="1087" spans="2:8" x14ac:dyDescent="0.25">
      <c r="B1087" s="32" t="str">
        <f>IF(A1087,VLOOKUP(A1087,أكواد!J:K,2,0),"")</f>
        <v/>
      </c>
      <c r="E1087" s="11">
        <f>SUMIF('التحصيل من المورد'!D:D,A1087,'التحصيل من المورد'!F:F)</f>
        <v>0</v>
      </c>
      <c r="F1087" s="12">
        <f>SUMIF(المشتريات!E:E,A1087,المشتريات!K:K)</f>
        <v>0</v>
      </c>
      <c r="G1087" s="12" t="str">
        <f t="shared" si="32"/>
        <v/>
      </c>
      <c r="H1087" s="12" t="str">
        <f t="shared" si="33"/>
        <v/>
      </c>
    </row>
    <row r="1088" spans="2:8" x14ac:dyDescent="0.25">
      <c r="B1088" s="32" t="str">
        <f>IF(A1088,VLOOKUP(A1088,أكواد!J:K,2,0),"")</f>
        <v/>
      </c>
      <c r="E1088" s="11">
        <f>SUMIF('التحصيل من المورد'!D:D,A1088,'التحصيل من المورد'!F:F)</f>
        <v>0</v>
      </c>
      <c r="F1088" s="12">
        <f>SUMIF(المشتريات!E:E,A1088,المشتريات!K:K)</f>
        <v>0</v>
      </c>
      <c r="G1088" s="12" t="str">
        <f t="shared" si="32"/>
        <v/>
      </c>
      <c r="H1088" s="12" t="str">
        <f t="shared" si="33"/>
        <v/>
      </c>
    </row>
    <row r="1089" spans="2:8" x14ac:dyDescent="0.25">
      <c r="B1089" s="32" t="str">
        <f>IF(A1089,VLOOKUP(A1089,أكواد!J:K,2,0),"")</f>
        <v/>
      </c>
      <c r="E1089" s="11">
        <f>SUMIF('التحصيل من المورد'!D:D,A1089,'التحصيل من المورد'!F:F)</f>
        <v>0</v>
      </c>
      <c r="F1089" s="12">
        <f>SUMIF(المشتريات!E:E,A1089,المشتريات!K:K)</f>
        <v>0</v>
      </c>
      <c r="G1089" s="12" t="str">
        <f t="shared" si="32"/>
        <v/>
      </c>
      <c r="H1089" s="12" t="str">
        <f t="shared" si="33"/>
        <v/>
      </c>
    </row>
    <row r="1090" spans="2:8" x14ac:dyDescent="0.25">
      <c r="B1090" s="32" t="str">
        <f>IF(A1090,VLOOKUP(A1090,أكواد!J:K,2,0),"")</f>
        <v/>
      </c>
      <c r="E1090" s="11">
        <f>SUMIF('التحصيل من المورد'!D:D,A1090,'التحصيل من المورد'!F:F)</f>
        <v>0</v>
      </c>
      <c r="F1090" s="12">
        <f>SUMIF(المشتريات!E:E,A1090,المشتريات!K:K)</f>
        <v>0</v>
      </c>
      <c r="G1090" s="12" t="str">
        <f t="shared" si="32"/>
        <v/>
      </c>
      <c r="H1090" s="12" t="str">
        <f t="shared" si="33"/>
        <v/>
      </c>
    </row>
    <row r="1091" spans="2:8" x14ac:dyDescent="0.25">
      <c r="B1091" s="32" t="str">
        <f>IF(A1091,VLOOKUP(A1091,أكواد!J:K,2,0),"")</f>
        <v/>
      </c>
      <c r="E1091" s="11">
        <f>SUMIF('التحصيل من المورد'!D:D,A1091,'التحصيل من المورد'!F:F)</f>
        <v>0</v>
      </c>
      <c r="F1091" s="12">
        <f>SUMIF(المشتريات!E:E,A1091,المشتريات!K:K)</f>
        <v>0</v>
      </c>
      <c r="G1091" s="12" t="str">
        <f t="shared" si="32"/>
        <v/>
      </c>
      <c r="H1091" s="12" t="str">
        <f t="shared" si="33"/>
        <v/>
      </c>
    </row>
    <row r="1092" spans="2:8" x14ac:dyDescent="0.25">
      <c r="B1092" s="32" t="str">
        <f>IF(A1092,VLOOKUP(A1092,أكواد!J:K,2,0),"")</f>
        <v/>
      </c>
      <c r="E1092" s="11">
        <f>SUMIF('التحصيل من المورد'!D:D,A1092,'التحصيل من المورد'!F:F)</f>
        <v>0</v>
      </c>
      <c r="F1092" s="12">
        <f>SUMIF(المشتريات!E:E,A1092,المشتريات!K:K)</f>
        <v>0</v>
      </c>
      <c r="G1092" s="12" t="str">
        <f t="shared" si="32"/>
        <v/>
      </c>
      <c r="H1092" s="12" t="str">
        <f t="shared" si="33"/>
        <v/>
      </c>
    </row>
    <row r="1093" spans="2:8" x14ac:dyDescent="0.25">
      <c r="B1093" s="32" t="str">
        <f>IF(A1093,VLOOKUP(A1093,أكواد!J:K,2,0),"")</f>
        <v/>
      </c>
      <c r="E1093" s="11">
        <f>SUMIF('التحصيل من المورد'!D:D,A1093,'التحصيل من المورد'!F:F)</f>
        <v>0</v>
      </c>
      <c r="F1093" s="12">
        <f>SUMIF(المشتريات!E:E,A1093,المشتريات!K:K)</f>
        <v>0</v>
      </c>
      <c r="G1093" s="12" t="str">
        <f t="shared" si="32"/>
        <v/>
      </c>
      <c r="H1093" s="12" t="str">
        <f t="shared" si="33"/>
        <v/>
      </c>
    </row>
    <row r="1094" spans="2:8" x14ac:dyDescent="0.25">
      <c r="B1094" s="32" t="str">
        <f>IF(A1094,VLOOKUP(A1094,أكواد!J:K,2,0),"")</f>
        <v/>
      </c>
      <c r="E1094" s="11">
        <f>SUMIF('التحصيل من المورد'!D:D,A1094,'التحصيل من المورد'!F:F)</f>
        <v>0</v>
      </c>
      <c r="F1094" s="12">
        <f>SUMIF(المشتريات!E:E,A1094,المشتريات!K:K)</f>
        <v>0</v>
      </c>
      <c r="G1094" s="12" t="str">
        <f t="shared" ref="G1094:G1157" si="34">IF(SUM(C1094+E1094)&gt;SUM(D1094+F1094),SUM(C1094+E1094)-SUM(D1094+F1094),"")</f>
        <v/>
      </c>
      <c r="H1094" s="12" t="str">
        <f t="shared" ref="H1094:H1157" si="35">IF(SUM(D1094+F1094)&gt;SUM(C1094+E1094),SUM(D1094+F1094)-SUM(C1094+E1094),"")</f>
        <v/>
      </c>
    </row>
    <row r="1095" spans="2:8" x14ac:dyDescent="0.25">
      <c r="B1095" s="32" t="str">
        <f>IF(A1095,VLOOKUP(A1095,أكواد!J:K,2,0),"")</f>
        <v/>
      </c>
      <c r="E1095" s="11">
        <f>SUMIF('التحصيل من المورد'!D:D,A1095,'التحصيل من المورد'!F:F)</f>
        <v>0</v>
      </c>
      <c r="F1095" s="12">
        <f>SUMIF(المشتريات!E:E,A1095,المشتريات!K:K)</f>
        <v>0</v>
      </c>
      <c r="G1095" s="12" t="str">
        <f t="shared" si="34"/>
        <v/>
      </c>
      <c r="H1095" s="12" t="str">
        <f t="shared" si="35"/>
        <v/>
      </c>
    </row>
    <row r="1096" spans="2:8" x14ac:dyDescent="0.25">
      <c r="B1096" s="32" t="str">
        <f>IF(A1096,VLOOKUP(A1096,أكواد!J:K,2,0),"")</f>
        <v/>
      </c>
      <c r="E1096" s="11">
        <f>SUMIF('التحصيل من المورد'!D:D,A1096,'التحصيل من المورد'!F:F)</f>
        <v>0</v>
      </c>
      <c r="F1096" s="12">
        <f>SUMIF(المشتريات!E:E,A1096,المشتريات!K:K)</f>
        <v>0</v>
      </c>
      <c r="G1096" s="12" t="str">
        <f t="shared" si="34"/>
        <v/>
      </c>
      <c r="H1096" s="12" t="str">
        <f t="shared" si="35"/>
        <v/>
      </c>
    </row>
    <row r="1097" spans="2:8" x14ac:dyDescent="0.25">
      <c r="B1097" s="32" t="str">
        <f>IF(A1097,VLOOKUP(A1097,أكواد!J:K,2,0),"")</f>
        <v/>
      </c>
      <c r="E1097" s="11">
        <f>SUMIF('التحصيل من المورد'!D:D,A1097,'التحصيل من المورد'!F:F)</f>
        <v>0</v>
      </c>
      <c r="F1097" s="12">
        <f>SUMIF(المشتريات!E:E,A1097,المشتريات!K:K)</f>
        <v>0</v>
      </c>
      <c r="G1097" s="12" t="str">
        <f t="shared" si="34"/>
        <v/>
      </c>
      <c r="H1097" s="12" t="str">
        <f t="shared" si="35"/>
        <v/>
      </c>
    </row>
    <row r="1098" spans="2:8" x14ac:dyDescent="0.25">
      <c r="B1098" s="32" t="str">
        <f>IF(A1098,VLOOKUP(A1098,أكواد!J:K,2,0),"")</f>
        <v/>
      </c>
      <c r="E1098" s="11">
        <f>SUMIF('التحصيل من المورد'!D:D,A1098,'التحصيل من المورد'!F:F)</f>
        <v>0</v>
      </c>
      <c r="F1098" s="12">
        <f>SUMIF(المشتريات!E:E,A1098,المشتريات!K:K)</f>
        <v>0</v>
      </c>
      <c r="G1098" s="12" t="str">
        <f t="shared" si="34"/>
        <v/>
      </c>
      <c r="H1098" s="12" t="str">
        <f t="shared" si="35"/>
        <v/>
      </c>
    </row>
    <row r="1099" spans="2:8" x14ac:dyDescent="0.25">
      <c r="B1099" s="32" t="str">
        <f>IF(A1099,VLOOKUP(A1099,أكواد!J:K,2,0),"")</f>
        <v/>
      </c>
      <c r="E1099" s="11">
        <f>SUMIF('التحصيل من المورد'!D:D,A1099,'التحصيل من المورد'!F:F)</f>
        <v>0</v>
      </c>
      <c r="F1099" s="12">
        <f>SUMIF(المشتريات!E:E,A1099,المشتريات!K:K)</f>
        <v>0</v>
      </c>
      <c r="G1099" s="12" t="str">
        <f t="shared" si="34"/>
        <v/>
      </c>
      <c r="H1099" s="12" t="str">
        <f t="shared" si="35"/>
        <v/>
      </c>
    </row>
    <row r="1100" spans="2:8" x14ac:dyDescent="0.25">
      <c r="B1100" s="32" t="str">
        <f>IF(A1100,VLOOKUP(A1100,أكواد!J:K,2,0),"")</f>
        <v/>
      </c>
      <c r="E1100" s="11">
        <f>SUMIF('التحصيل من المورد'!D:D,A1100,'التحصيل من المورد'!F:F)</f>
        <v>0</v>
      </c>
      <c r="F1100" s="12">
        <f>SUMIF(المشتريات!E:E,A1100,المشتريات!K:K)</f>
        <v>0</v>
      </c>
      <c r="G1100" s="12" t="str">
        <f t="shared" si="34"/>
        <v/>
      </c>
      <c r="H1100" s="12" t="str">
        <f t="shared" si="35"/>
        <v/>
      </c>
    </row>
    <row r="1101" spans="2:8" x14ac:dyDescent="0.25">
      <c r="B1101" s="32" t="str">
        <f>IF(A1101,VLOOKUP(A1101,أكواد!J:K,2,0),"")</f>
        <v/>
      </c>
      <c r="E1101" s="11">
        <f>SUMIF('التحصيل من المورد'!D:D,A1101,'التحصيل من المورد'!F:F)</f>
        <v>0</v>
      </c>
      <c r="F1101" s="12">
        <f>SUMIF(المشتريات!E:E,A1101,المشتريات!K:K)</f>
        <v>0</v>
      </c>
      <c r="G1101" s="12" t="str">
        <f t="shared" si="34"/>
        <v/>
      </c>
      <c r="H1101" s="12" t="str">
        <f t="shared" si="35"/>
        <v/>
      </c>
    </row>
    <row r="1102" spans="2:8" x14ac:dyDescent="0.25">
      <c r="B1102" s="32" t="str">
        <f>IF(A1102,VLOOKUP(A1102,أكواد!J:K,2,0),"")</f>
        <v/>
      </c>
      <c r="E1102" s="11">
        <f>SUMIF('التحصيل من المورد'!D:D,A1102,'التحصيل من المورد'!F:F)</f>
        <v>0</v>
      </c>
      <c r="F1102" s="12">
        <f>SUMIF(المشتريات!E:E,A1102,المشتريات!K:K)</f>
        <v>0</v>
      </c>
      <c r="G1102" s="12" t="str">
        <f t="shared" si="34"/>
        <v/>
      </c>
      <c r="H1102" s="12" t="str">
        <f t="shared" si="35"/>
        <v/>
      </c>
    </row>
    <row r="1103" spans="2:8" x14ac:dyDescent="0.25">
      <c r="B1103" s="32" t="str">
        <f>IF(A1103,VLOOKUP(A1103,أكواد!J:K,2,0),"")</f>
        <v/>
      </c>
      <c r="E1103" s="11">
        <f>SUMIF('التحصيل من المورد'!D:D,A1103,'التحصيل من المورد'!F:F)</f>
        <v>0</v>
      </c>
      <c r="F1103" s="12">
        <f>SUMIF(المشتريات!E:E,A1103,المشتريات!K:K)</f>
        <v>0</v>
      </c>
      <c r="G1103" s="12" t="str">
        <f t="shared" si="34"/>
        <v/>
      </c>
      <c r="H1103" s="12" t="str">
        <f t="shared" si="35"/>
        <v/>
      </c>
    </row>
    <row r="1104" spans="2:8" x14ac:dyDescent="0.25">
      <c r="B1104" s="32" t="str">
        <f>IF(A1104,VLOOKUP(A1104,أكواد!J:K,2,0),"")</f>
        <v/>
      </c>
      <c r="E1104" s="11">
        <f>SUMIF('التحصيل من المورد'!D:D,A1104,'التحصيل من المورد'!F:F)</f>
        <v>0</v>
      </c>
      <c r="F1104" s="12">
        <f>SUMIF(المشتريات!E:E,A1104,المشتريات!K:K)</f>
        <v>0</v>
      </c>
      <c r="G1104" s="12" t="str">
        <f t="shared" si="34"/>
        <v/>
      </c>
      <c r="H1104" s="12" t="str">
        <f t="shared" si="35"/>
        <v/>
      </c>
    </row>
    <row r="1105" spans="2:8" x14ac:dyDescent="0.25">
      <c r="B1105" s="32" t="str">
        <f>IF(A1105,VLOOKUP(A1105,أكواد!J:K,2,0),"")</f>
        <v/>
      </c>
      <c r="E1105" s="11">
        <f>SUMIF('التحصيل من المورد'!D:D,A1105,'التحصيل من المورد'!F:F)</f>
        <v>0</v>
      </c>
      <c r="F1105" s="12">
        <f>SUMIF(المشتريات!E:E,A1105,المشتريات!K:K)</f>
        <v>0</v>
      </c>
      <c r="G1105" s="12" t="str">
        <f t="shared" si="34"/>
        <v/>
      </c>
      <c r="H1105" s="12" t="str">
        <f t="shared" si="35"/>
        <v/>
      </c>
    </row>
    <row r="1106" spans="2:8" x14ac:dyDescent="0.25">
      <c r="B1106" s="32" t="str">
        <f>IF(A1106,VLOOKUP(A1106,أكواد!J:K,2,0),"")</f>
        <v/>
      </c>
      <c r="E1106" s="11">
        <f>SUMIF('التحصيل من المورد'!D:D,A1106,'التحصيل من المورد'!F:F)</f>
        <v>0</v>
      </c>
      <c r="F1106" s="12">
        <f>SUMIF(المشتريات!E:E,A1106,المشتريات!K:K)</f>
        <v>0</v>
      </c>
      <c r="G1106" s="12" t="str">
        <f t="shared" si="34"/>
        <v/>
      </c>
      <c r="H1106" s="12" t="str">
        <f t="shared" si="35"/>
        <v/>
      </c>
    </row>
    <row r="1107" spans="2:8" x14ac:dyDescent="0.25">
      <c r="B1107" s="32" t="str">
        <f>IF(A1107,VLOOKUP(A1107,أكواد!J:K,2,0),"")</f>
        <v/>
      </c>
      <c r="E1107" s="11">
        <f>SUMIF('التحصيل من المورد'!D:D,A1107,'التحصيل من المورد'!F:F)</f>
        <v>0</v>
      </c>
      <c r="F1107" s="12">
        <f>SUMIF(المشتريات!E:E,A1107,المشتريات!K:K)</f>
        <v>0</v>
      </c>
      <c r="G1107" s="12" t="str">
        <f t="shared" si="34"/>
        <v/>
      </c>
      <c r="H1107" s="12" t="str">
        <f t="shared" si="35"/>
        <v/>
      </c>
    </row>
    <row r="1108" spans="2:8" x14ac:dyDescent="0.25">
      <c r="B1108" s="32" t="str">
        <f>IF(A1108,VLOOKUP(A1108,أكواد!J:K,2,0),"")</f>
        <v/>
      </c>
      <c r="E1108" s="11">
        <f>SUMIF('التحصيل من المورد'!D:D,A1108,'التحصيل من المورد'!F:F)</f>
        <v>0</v>
      </c>
      <c r="F1108" s="12">
        <f>SUMIF(المشتريات!E:E,A1108,المشتريات!K:K)</f>
        <v>0</v>
      </c>
      <c r="G1108" s="12" t="str">
        <f t="shared" si="34"/>
        <v/>
      </c>
      <c r="H1108" s="12" t="str">
        <f t="shared" si="35"/>
        <v/>
      </c>
    </row>
    <row r="1109" spans="2:8" x14ac:dyDescent="0.25">
      <c r="B1109" s="32" t="str">
        <f>IF(A1109,VLOOKUP(A1109,أكواد!J:K,2,0),"")</f>
        <v/>
      </c>
      <c r="E1109" s="11">
        <f>SUMIF('التحصيل من المورد'!D:D,A1109,'التحصيل من المورد'!F:F)</f>
        <v>0</v>
      </c>
      <c r="F1109" s="12">
        <f>SUMIF(المشتريات!E:E,A1109,المشتريات!K:K)</f>
        <v>0</v>
      </c>
      <c r="G1109" s="12" t="str">
        <f t="shared" si="34"/>
        <v/>
      </c>
      <c r="H1109" s="12" t="str">
        <f t="shared" si="35"/>
        <v/>
      </c>
    </row>
    <row r="1110" spans="2:8" x14ac:dyDescent="0.25">
      <c r="B1110" s="32" t="str">
        <f>IF(A1110,VLOOKUP(A1110,أكواد!J:K,2,0),"")</f>
        <v/>
      </c>
      <c r="E1110" s="11">
        <f>SUMIF('التحصيل من المورد'!D:D,A1110,'التحصيل من المورد'!F:F)</f>
        <v>0</v>
      </c>
      <c r="F1110" s="12">
        <f>SUMIF(المشتريات!E:E,A1110,المشتريات!K:K)</f>
        <v>0</v>
      </c>
      <c r="G1110" s="12" t="str">
        <f t="shared" si="34"/>
        <v/>
      </c>
      <c r="H1110" s="12" t="str">
        <f t="shared" si="35"/>
        <v/>
      </c>
    </row>
    <row r="1111" spans="2:8" x14ac:dyDescent="0.25">
      <c r="B1111" s="32" t="str">
        <f>IF(A1111,VLOOKUP(A1111,أكواد!J:K,2,0),"")</f>
        <v/>
      </c>
      <c r="E1111" s="11">
        <f>SUMIF('التحصيل من المورد'!D:D,A1111,'التحصيل من المورد'!F:F)</f>
        <v>0</v>
      </c>
      <c r="F1111" s="12">
        <f>SUMIF(المشتريات!E:E,A1111,المشتريات!K:K)</f>
        <v>0</v>
      </c>
      <c r="G1111" s="12" t="str">
        <f t="shared" si="34"/>
        <v/>
      </c>
      <c r="H1111" s="12" t="str">
        <f t="shared" si="35"/>
        <v/>
      </c>
    </row>
    <row r="1112" spans="2:8" x14ac:dyDescent="0.25">
      <c r="B1112" s="32" t="str">
        <f>IF(A1112,VLOOKUP(A1112,أكواد!J:K,2,0),"")</f>
        <v/>
      </c>
      <c r="E1112" s="11">
        <f>SUMIF('التحصيل من المورد'!D:D,A1112,'التحصيل من المورد'!F:F)</f>
        <v>0</v>
      </c>
      <c r="F1112" s="12">
        <f>SUMIF(المشتريات!E:E,A1112,المشتريات!K:K)</f>
        <v>0</v>
      </c>
      <c r="G1112" s="12" t="str">
        <f t="shared" si="34"/>
        <v/>
      </c>
      <c r="H1112" s="12" t="str">
        <f t="shared" si="35"/>
        <v/>
      </c>
    </row>
    <row r="1113" spans="2:8" x14ac:dyDescent="0.25">
      <c r="B1113" s="32" t="str">
        <f>IF(A1113,VLOOKUP(A1113,أكواد!J:K,2,0),"")</f>
        <v/>
      </c>
      <c r="E1113" s="11">
        <f>SUMIF('التحصيل من المورد'!D:D,A1113,'التحصيل من المورد'!F:F)</f>
        <v>0</v>
      </c>
      <c r="F1113" s="12">
        <f>SUMIF(المشتريات!E:E,A1113,المشتريات!K:K)</f>
        <v>0</v>
      </c>
      <c r="G1113" s="12" t="str">
        <f t="shared" si="34"/>
        <v/>
      </c>
      <c r="H1113" s="12" t="str">
        <f t="shared" si="35"/>
        <v/>
      </c>
    </row>
    <row r="1114" spans="2:8" x14ac:dyDescent="0.25">
      <c r="B1114" s="32" t="str">
        <f>IF(A1114,VLOOKUP(A1114,أكواد!J:K,2,0),"")</f>
        <v/>
      </c>
      <c r="E1114" s="11">
        <f>SUMIF('التحصيل من المورد'!D:D,A1114,'التحصيل من المورد'!F:F)</f>
        <v>0</v>
      </c>
      <c r="F1114" s="12">
        <f>SUMIF(المشتريات!E:E,A1114,المشتريات!K:K)</f>
        <v>0</v>
      </c>
      <c r="G1114" s="12" t="str">
        <f t="shared" si="34"/>
        <v/>
      </c>
      <c r="H1114" s="12" t="str">
        <f t="shared" si="35"/>
        <v/>
      </c>
    </row>
    <row r="1115" spans="2:8" x14ac:dyDescent="0.25">
      <c r="B1115" s="32" t="str">
        <f>IF(A1115,VLOOKUP(A1115,أكواد!J:K,2,0),"")</f>
        <v/>
      </c>
      <c r="E1115" s="11">
        <f>SUMIF('التحصيل من المورد'!D:D,A1115,'التحصيل من المورد'!F:F)</f>
        <v>0</v>
      </c>
      <c r="F1115" s="12">
        <f>SUMIF(المشتريات!E:E,A1115,المشتريات!K:K)</f>
        <v>0</v>
      </c>
      <c r="G1115" s="12" t="str">
        <f t="shared" si="34"/>
        <v/>
      </c>
      <c r="H1115" s="12" t="str">
        <f t="shared" si="35"/>
        <v/>
      </c>
    </row>
    <row r="1116" spans="2:8" x14ac:dyDescent="0.25">
      <c r="B1116" s="32" t="str">
        <f>IF(A1116,VLOOKUP(A1116,أكواد!J:K,2,0),"")</f>
        <v/>
      </c>
      <c r="E1116" s="11">
        <f>SUMIF('التحصيل من المورد'!D:D,A1116,'التحصيل من المورد'!F:F)</f>
        <v>0</v>
      </c>
      <c r="F1116" s="12">
        <f>SUMIF(المشتريات!E:E,A1116,المشتريات!K:K)</f>
        <v>0</v>
      </c>
      <c r="G1116" s="12" t="str">
        <f t="shared" si="34"/>
        <v/>
      </c>
      <c r="H1116" s="12" t="str">
        <f t="shared" si="35"/>
        <v/>
      </c>
    </row>
    <row r="1117" spans="2:8" x14ac:dyDescent="0.25">
      <c r="B1117" s="32" t="str">
        <f>IF(A1117,VLOOKUP(A1117,أكواد!J:K,2,0),"")</f>
        <v/>
      </c>
      <c r="E1117" s="11">
        <f>SUMIF('التحصيل من المورد'!D:D,A1117,'التحصيل من المورد'!F:F)</f>
        <v>0</v>
      </c>
      <c r="F1117" s="12">
        <f>SUMIF(المشتريات!E:E,A1117,المشتريات!K:K)</f>
        <v>0</v>
      </c>
      <c r="G1117" s="12" t="str">
        <f t="shared" si="34"/>
        <v/>
      </c>
      <c r="H1117" s="12" t="str">
        <f t="shared" si="35"/>
        <v/>
      </c>
    </row>
    <row r="1118" spans="2:8" x14ac:dyDescent="0.25">
      <c r="B1118" s="32" t="str">
        <f>IF(A1118,VLOOKUP(A1118,أكواد!J:K,2,0),"")</f>
        <v/>
      </c>
      <c r="E1118" s="11">
        <f>SUMIF('التحصيل من المورد'!D:D,A1118,'التحصيل من المورد'!F:F)</f>
        <v>0</v>
      </c>
      <c r="F1118" s="12">
        <f>SUMIF(المشتريات!E:E,A1118,المشتريات!K:K)</f>
        <v>0</v>
      </c>
      <c r="G1118" s="12" t="str">
        <f t="shared" si="34"/>
        <v/>
      </c>
      <c r="H1118" s="12" t="str">
        <f t="shared" si="35"/>
        <v/>
      </c>
    </row>
    <row r="1119" spans="2:8" x14ac:dyDescent="0.25">
      <c r="B1119" s="32" t="str">
        <f>IF(A1119,VLOOKUP(A1119,أكواد!J:K,2,0),"")</f>
        <v/>
      </c>
      <c r="E1119" s="11">
        <f>SUMIF('التحصيل من المورد'!D:D,A1119,'التحصيل من المورد'!F:F)</f>
        <v>0</v>
      </c>
      <c r="F1119" s="12">
        <f>SUMIF(المشتريات!E:E,A1119,المشتريات!K:K)</f>
        <v>0</v>
      </c>
      <c r="G1119" s="12" t="str">
        <f t="shared" si="34"/>
        <v/>
      </c>
      <c r="H1119" s="12" t="str">
        <f t="shared" si="35"/>
        <v/>
      </c>
    </row>
    <row r="1120" spans="2:8" x14ac:dyDescent="0.25">
      <c r="B1120" s="32" t="str">
        <f>IF(A1120,VLOOKUP(A1120,أكواد!J:K,2,0),"")</f>
        <v/>
      </c>
      <c r="E1120" s="11">
        <f>SUMIF('التحصيل من المورد'!D:D,A1120,'التحصيل من المورد'!F:F)</f>
        <v>0</v>
      </c>
      <c r="F1120" s="12">
        <f>SUMIF(المشتريات!E:E,A1120,المشتريات!K:K)</f>
        <v>0</v>
      </c>
      <c r="G1120" s="12" t="str">
        <f t="shared" si="34"/>
        <v/>
      </c>
      <c r="H1120" s="12" t="str">
        <f t="shared" si="35"/>
        <v/>
      </c>
    </row>
    <row r="1121" spans="2:8" x14ac:dyDescent="0.25">
      <c r="B1121" s="32" t="str">
        <f>IF(A1121,VLOOKUP(A1121,أكواد!J:K,2,0),"")</f>
        <v/>
      </c>
      <c r="E1121" s="11">
        <f>SUMIF('التحصيل من المورد'!D:D,A1121,'التحصيل من المورد'!F:F)</f>
        <v>0</v>
      </c>
      <c r="F1121" s="12">
        <f>SUMIF(المشتريات!E:E,A1121,المشتريات!K:K)</f>
        <v>0</v>
      </c>
      <c r="G1121" s="12" t="str">
        <f t="shared" si="34"/>
        <v/>
      </c>
      <c r="H1121" s="12" t="str">
        <f t="shared" si="35"/>
        <v/>
      </c>
    </row>
    <row r="1122" spans="2:8" x14ac:dyDescent="0.25">
      <c r="B1122" s="32" t="str">
        <f>IF(A1122,VLOOKUP(A1122,أكواد!J:K,2,0),"")</f>
        <v/>
      </c>
      <c r="E1122" s="11">
        <f>SUMIF('التحصيل من المورد'!D:D,A1122,'التحصيل من المورد'!F:F)</f>
        <v>0</v>
      </c>
      <c r="F1122" s="12">
        <f>SUMIF(المشتريات!E:E,A1122,المشتريات!K:K)</f>
        <v>0</v>
      </c>
      <c r="G1122" s="12" t="str">
        <f t="shared" si="34"/>
        <v/>
      </c>
      <c r="H1122" s="12" t="str">
        <f t="shared" si="35"/>
        <v/>
      </c>
    </row>
    <row r="1123" spans="2:8" x14ac:dyDescent="0.25">
      <c r="B1123" s="32" t="str">
        <f>IF(A1123,VLOOKUP(A1123,أكواد!J:K,2,0),"")</f>
        <v/>
      </c>
      <c r="E1123" s="11">
        <f>SUMIF('التحصيل من المورد'!D:D,A1123,'التحصيل من المورد'!F:F)</f>
        <v>0</v>
      </c>
      <c r="F1123" s="12">
        <f>SUMIF(المشتريات!E:E,A1123,المشتريات!K:K)</f>
        <v>0</v>
      </c>
      <c r="G1123" s="12" t="str">
        <f t="shared" si="34"/>
        <v/>
      </c>
      <c r="H1123" s="12" t="str">
        <f t="shared" si="35"/>
        <v/>
      </c>
    </row>
    <row r="1124" spans="2:8" x14ac:dyDescent="0.25">
      <c r="B1124" s="32" t="str">
        <f>IF(A1124,VLOOKUP(A1124,أكواد!J:K,2,0),"")</f>
        <v/>
      </c>
      <c r="E1124" s="11">
        <f>SUMIF('التحصيل من المورد'!D:D,A1124,'التحصيل من المورد'!F:F)</f>
        <v>0</v>
      </c>
      <c r="F1124" s="12">
        <f>SUMIF(المشتريات!E:E,A1124,المشتريات!K:K)</f>
        <v>0</v>
      </c>
      <c r="G1124" s="12" t="str">
        <f t="shared" si="34"/>
        <v/>
      </c>
      <c r="H1124" s="12" t="str">
        <f t="shared" si="35"/>
        <v/>
      </c>
    </row>
    <row r="1125" spans="2:8" x14ac:dyDescent="0.25">
      <c r="B1125" s="32" t="str">
        <f>IF(A1125,VLOOKUP(A1125,أكواد!J:K,2,0),"")</f>
        <v/>
      </c>
      <c r="E1125" s="11">
        <f>SUMIF('التحصيل من المورد'!D:D,A1125,'التحصيل من المورد'!F:F)</f>
        <v>0</v>
      </c>
      <c r="F1125" s="12">
        <f>SUMIF(المشتريات!E:E,A1125,المشتريات!K:K)</f>
        <v>0</v>
      </c>
      <c r="G1125" s="12" t="str">
        <f t="shared" si="34"/>
        <v/>
      </c>
      <c r="H1125" s="12" t="str">
        <f t="shared" si="35"/>
        <v/>
      </c>
    </row>
    <row r="1126" spans="2:8" x14ac:dyDescent="0.25">
      <c r="B1126" s="32" t="str">
        <f>IF(A1126,VLOOKUP(A1126,أكواد!J:K,2,0),"")</f>
        <v/>
      </c>
      <c r="E1126" s="11">
        <f>SUMIF('التحصيل من المورد'!D:D,A1126,'التحصيل من المورد'!F:F)</f>
        <v>0</v>
      </c>
      <c r="F1126" s="12">
        <f>SUMIF(المشتريات!E:E,A1126,المشتريات!K:K)</f>
        <v>0</v>
      </c>
      <c r="G1126" s="12" t="str">
        <f t="shared" si="34"/>
        <v/>
      </c>
      <c r="H1126" s="12" t="str">
        <f t="shared" si="35"/>
        <v/>
      </c>
    </row>
    <row r="1127" spans="2:8" x14ac:dyDescent="0.25">
      <c r="B1127" s="32" t="str">
        <f>IF(A1127,VLOOKUP(A1127,أكواد!J:K,2,0),"")</f>
        <v/>
      </c>
      <c r="E1127" s="11">
        <f>SUMIF('التحصيل من المورد'!D:D,A1127,'التحصيل من المورد'!F:F)</f>
        <v>0</v>
      </c>
      <c r="F1127" s="12">
        <f>SUMIF(المشتريات!E:E,A1127,المشتريات!K:K)</f>
        <v>0</v>
      </c>
      <c r="G1127" s="12" t="str">
        <f t="shared" si="34"/>
        <v/>
      </c>
      <c r="H1127" s="12" t="str">
        <f t="shared" si="35"/>
        <v/>
      </c>
    </row>
    <row r="1128" spans="2:8" x14ac:dyDescent="0.25">
      <c r="B1128" s="32" t="str">
        <f>IF(A1128,VLOOKUP(A1128,أكواد!J:K,2,0),"")</f>
        <v/>
      </c>
      <c r="E1128" s="11">
        <f>SUMIF('التحصيل من المورد'!D:D,A1128,'التحصيل من المورد'!F:F)</f>
        <v>0</v>
      </c>
      <c r="F1128" s="12">
        <f>SUMIF(المشتريات!E:E,A1128,المشتريات!K:K)</f>
        <v>0</v>
      </c>
      <c r="G1128" s="12" t="str">
        <f t="shared" si="34"/>
        <v/>
      </c>
      <c r="H1128" s="12" t="str">
        <f t="shared" si="35"/>
        <v/>
      </c>
    </row>
    <row r="1129" spans="2:8" x14ac:dyDescent="0.25">
      <c r="B1129" s="32" t="str">
        <f>IF(A1129,VLOOKUP(A1129,أكواد!J:K,2,0),"")</f>
        <v/>
      </c>
      <c r="E1129" s="11">
        <f>SUMIF('التحصيل من المورد'!D:D,A1129,'التحصيل من المورد'!F:F)</f>
        <v>0</v>
      </c>
      <c r="F1129" s="12">
        <f>SUMIF(المشتريات!E:E,A1129,المشتريات!K:K)</f>
        <v>0</v>
      </c>
      <c r="G1129" s="12" t="str">
        <f t="shared" si="34"/>
        <v/>
      </c>
      <c r="H1129" s="12" t="str">
        <f t="shared" si="35"/>
        <v/>
      </c>
    </row>
    <row r="1130" spans="2:8" x14ac:dyDescent="0.25">
      <c r="B1130" s="32" t="str">
        <f>IF(A1130,VLOOKUP(A1130,أكواد!J:K,2,0),"")</f>
        <v/>
      </c>
      <c r="E1130" s="11">
        <f>SUMIF('التحصيل من المورد'!D:D,A1130,'التحصيل من المورد'!F:F)</f>
        <v>0</v>
      </c>
      <c r="F1130" s="12">
        <f>SUMIF(المشتريات!E:E,A1130,المشتريات!K:K)</f>
        <v>0</v>
      </c>
      <c r="G1130" s="12" t="str">
        <f t="shared" si="34"/>
        <v/>
      </c>
      <c r="H1130" s="12" t="str">
        <f t="shared" si="35"/>
        <v/>
      </c>
    </row>
    <row r="1131" spans="2:8" x14ac:dyDescent="0.25">
      <c r="B1131" s="32" t="str">
        <f>IF(A1131,VLOOKUP(A1131,أكواد!J:K,2,0),"")</f>
        <v/>
      </c>
      <c r="E1131" s="11">
        <f>SUMIF('التحصيل من المورد'!D:D,A1131,'التحصيل من المورد'!F:F)</f>
        <v>0</v>
      </c>
      <c r="F1131" s="12">
        <f>SUMIF(المشتريات!E:E,A1131,المشتريات!K:K)</f>
        <v>0</v>
      </c>
      <c r="G1131" s="12" t="str">
        <f t="shared" si="34"/>
        <v/>
      </c>
      <c r="H1131" s="12" t="str">
        <f t="shared" si="35"/>
        <v/>
      </c>
    </row>
    <row r="1132" spans="2:8" x14ac:dyDescent="0.25">
      <c r="B1132" s="32" t="str">
        <f>IF(A1132,VLOOKUP(A1132,أكواد!J:K,2,0),"")</f>
        <v/>
      </c>
      <c r="E1132" s="11">
        <f>SUMIF('التحصيل من المورد'!D:D,A1132,'التحصيل من المورد'!F:F)</f>
        <v>0</v>
      </c>
      <c r="F1132" s="12">
        <f>SUMIF(المشتريات!E:E,A1132,المشتريات!K:K)</f>
        <v>0</v>
      </c>
      <c r="G1132" s="12" t="str">
        <f t="shared" si="34"/>
        <v/>
      </c>
      <c r="H1132" s="12" t="str">
        <f t="shared" si="35"/>
        <v/>
      </c>
    </row>
    <row r="1133" spans="2:8" x14ac:dyDescent="0.25">
      <c r="B1133" s="32" t="str">
        <f>IF(A1133,VLOOKUP(A1133,أكواد!J:K,2,0),"")</f>
        <v/>
      </c>
      <c r="E1133" s="11">
        <f>SUMIF('التحصيل من المورد'!D:D,A1133,'التحصيل من المورد'!F:F)</f>
        <v>0</v>
      </c>
      <c r="F1133" s="12">
        <f>SUMIF(المشتريات!E:E,A1133,المشتريات!K:K)</f>
        <v>0</v>
      </c>
      <c r="G1133" s="12" t="str">
        <f t="shared" si="34"/>
        <v/>
      </c>
      <c r="H1133" s="12" t="str">
        <f t="shared" si="35"/>
        <v/>
      </c>
    </row>
    <row r="1134" spans="2:8" x14ac:dyDescent="0.25">
      <c r="B1134" s="32" t="str">
        <f>IF(A1134,VLOOKUP(A1134,أكواد!J:K,2,0),"")</f>
        <v/>
      </c>
      <c r="E1134" s="11">
        <f>SUMIF('التحصيل من المورد'!D:D,A1134,'التحصيل من المورد'!F:F)</f>
        <v>0</v>
      </c>
      <c r="F1134" s="12">
        <f>SUMIF(المشتريات!E:E,A1134,المشتريات!K:K)</f>
        <v>0</v>
      </c>
      <c r="G1134" s="12" t="str">
        <f t="shared" si="34"/>
        <v/>
      </c>
      <c r="H1134" s="12" t="str">
        <f t="shared" si="35"/>
        <v/>
      </c>
    </row>
    <row r="1135" spans="2:8" x14ac:dyDescent="0.25">
      <c r="B1135" s="32" t="str">
        <f>IF(A1135,VLOOKUP(A1135,أكواد!J:K,2,0),"")</f>
        <v/>
      </c>
      <c r="E1135" s="11">
        <f>SUMIF('التحصيل من المورد'!D:D,A1135,'التحصيل من المورد'!F:F)</f>
        <v>0</v>
      </c>
      <c r="F1135" s="12">
        <f>SUMIF(المشتريات!E:E,A1135,المشتريات!K:K)</f>
        <v>0</v>
      </c>
      <c r="G1135" s="12" t="str">
        <f t="shared" si="34"/>
        <v/>
      </c>
      <c r="H1135" s="12" t="str">
        <f t="shared" si="35"/>
        <v/>
      </c>
    </row>
    <row r="1136" spans="2:8" x14ac:dyDescent="0.25">
      <c r="B1136" s="32" t="str">
        <f>IF(A1136,VLOOKUP(A1136,أكواد!J:K,2,0),"")</f>
        <v/>
      </c>
      <c r="E1136" s="11">
        <f>SUMIF('التحصيل من المورد'!D:D,A1136,'التحصيل من المورد'!F:F)</f>
        <v>0</v>
      </c>
      <c r="F1136" s="12">
        <f>SUMIF(المشتريات!E:E,A1136,المشتريات!K:K)</f>
        <v>0</v>
      </c>
      <c r="G1136" s="12" t="str">
        <f t="shared" si="34"/>
        <v/>
      </c>
      <c r="H1136" s="12" t="str">
        <f t="shared" si="35"/>
        <v/>
      </c>
    </row>
    <row r="1137" spans="2:8" x14ac:dyDescent="0.25">
      <c r="B1137" s="32" t="str">
        <f>IF(A1137,VLOOKUP(A1137,أكواد!J:K,2,0),"")</f>
        <v/>
      </c>
      <c r="E1137" s="11">
        <f>SUMIF('التحصيل من المورد'!D:D,A1137,'التحصيل من المورد'!F:F)</f>
        <v>0</v>
      </c>
      <c r="F1137" s="12">
        <f>SUMIF(المشتريات!E:E,A1137,المشتريات!K:K)</f>
        <v>0</v>
      </c>
      <c r="G1137" s="12" t="str">
        <f t="shared" si="34"/>
        <v/>
      </c>
      <c r="H1137" s="12" t="str">
        <f t="shared" si="35"/>
        <v/>
      </c>
    </row>
    <row r="1138" spans="2:8" x14ac:dyDescent="0.25">
      <c r="B1138" s="32" t="str">
        <f>IF(A1138,VLOOKUP(A1138,أكواد!J:K,2,0),"")</f>
        <v/>
      </c>
      <c r="E1138" s="11">
        <f>SUMIF('التحصيل من المورد'!D:D,A1138,'التحصيل من المورد'!F:F)</f>
        <v>0</v>
      </c>
      <c r="F1138" s="12">
        <f>SUMIF(المشتريات!E:E,A1138,المشتريات!K:K)</f>
        <v>0</v>
      </c>
      <c r="G1138" s="12" t="str">
        <f t="shared" si="34"/>
        <v/>
      </c>
      <c r="H1138" s="12" t="str">
        <f t="shared" si="35"/>
        <v/>
      </c>
    </row>
    <row r="1139" spans="2:8" x14ac:dyDescent="0.25">
      <c r="B1139" s="32" t="str">
        <f>IF(A1139,VLOOKUP(A1139,أكواد!J:K,2,0),"")</f>
        <v/>
      </c>
      <c r="E1139" s="11">
        <f>SUMIF('التحصيل من المورد'!D:D,A1139,'التحصيل من المورد'!F:F)</f>
        <v>0</v>
      </c>
      <c r="F1139" s="12">
        <f>SUMIF(المشتريات!E:E,A1139,المشتريات!K:K)</f>
        <v>0</v>
      </c>
      <c r="G1139" s="12" t="str">
        <f t="shared" si="34"/>
        <v/>
      </c>
      <c r="H1139" s="12" t="str">
        <f t="shared" si="35"/>
        <v/>
      </c>
    </row>
    <row r="1140" spans="2:8" x14ac:dyDescent="0.25">
      <c r="B1140" s="32" t="str">
        <f>IF(A1140,VLOOKUP(A1140,أكواد!J:K,2,0),"")</f>
        <v/>
      </c>
      <c r="E1140" s="11">
        <f>SUMIF('التحصيل من المورد'!D:D,A1140,'التحصيل من المورد'!F:F)</f>
        <v>0</v>
      </c>
      <c r="F1140" s="12">
        <f>SUMIF(المشتريات!E:E,A1140,المشتريات!K:K)</f>
        <v>0</v>
      </c>
      <c r="G1140" s="12" t="str">
        <f t="shared" si="34"/>
        <v/>
      </c>
      <c r="H1140" s="12" t="str">
        <f t="shared" si="35"/>
        <v/>
      </c>
    </row>
    <row r="1141" spans="2:8" x14ac:dyDescent="0.25">
      <c r="B1141" s="32" t="str">
        <f>IF(A1141,VLOOKUP(A1141,أكواد!J:K,2,0),"")</f>
        <v/>
      </c>
      <c r="E1141" s="11">
        <f>SUMIF('التحصيل من المورد'!D:D,A1141,'التحصيل من المورد'!F:F)</f>
        <v>0</v>
      </c>
      <c r="F1141" s="12">
        <f>SUMIF(المشتريات!E:E,A1141,المشتريات!K:K)</f>
        <v>0</v>
      </c>
      <c r="G1141" s="12" t="str">
        <f t="shared" si="34"/>
        <v/>
      </c>
      <c r="H1141" s="12" t="str">
        <f t="shared" si="35"/>
        <v/>
      </c>
    </row>
    <row r="1142" spans="2:8" x14ac:dyDescent="0.25">
      <c r="B1142" s="32" t="str">
        <f>IF(A1142,VLOOKUP(A1142,أكواد!J:K,2,0),"")</f>
        <v/>
      </c>
      <c r="E1142" s="11">
        <f>SUMIF('التحصيل من المورد'!D:D,A1142,'التحصيل من المورد'!F:F)</f>
        <v>0</v>
      </c>
      <c r="F1142" s="12">
        <f>SUMIF(المشتريات!E:E,A1142,المشتريات!K:K)</f>
        <v>0</v>
      </c>
      <c r="G1142" s="12" t="str">
        <f t="shared" si="34"/>
        <v/>
      </c>
      <c r="H1142" s="12" t="str">
        <f t="shared" si="35"/>
        <v/>
      </c>
    </row>
    <row r="1143" spans="2:8" x14ac:dyDescent="0.25">
      <c r="B1143" s="32" t="str">
        <f>IF(A1143,VLOOKUP(A1143,أكواد!J:K,2,0),"")</f>
        <v/>
      </c>
      <c r="E1143" s="11">
        <f>SUMIF('التحصيل من المورد'!D:D,A1143,'التحصيل من المورد'!F:F)</f>
        <v>0</v>
      </c>
      <c r="F1143" s="12">
        <f>SUMIF(المشتريات!E:E,A1143,المشتريات!K:K)</f>
        <v>0</v>
      </c>
      <c r="G1143" s="12" t="str">
        <f t="shared" si="34"/>
        <v/>
      </c>
      <c r="H1143" s="12" t="str">
        <f t="shared" si="35"/>
        <v/>
      </c>
    </row>
    <row r="1144" spans="2:8" x14ac:dyDescent="0.25">
      <c r="B1144" s="32" t="str">
        <f>IF(A1144,VLOOKUP(A1144,أكواد!J:K,2,0),"")</f>
        <v/>
      </c>
      <c r="E1144" s="11">
        <f>SUMIF('التحصيل من المورد'!D:D,A1144,'التحصيل من المورد'!F:F)</f>
        <v>0</v>
      </c>
      <c r="F1144" s="12">
        <f>SUMIF(المشتريات!E:E,A1144,المشتريات!K:K)</f>
        <v>0</v>
      </c>
      <c r="G1144" s="12" t="str">
        <f t="shared" si="34"/>
        <v/>
      </c>
      <c r="H1144" s="12" t="str">
        <f t="shared" si="35"/>
        <v/>
      </c>
    </row>
    <row r="1145" spans="2:8" x14ac:dyDescent="0.25">
      <c r="B1145" s="32" t="str">
        <f>IF(A1145,VLOOKUP(A1145,أكواد!J:K,2,0),"")</f>
        <v/>
      </c>
      <c r="E1145" s="11">
        <f>SUMIF('التحصيل من المورد'!D:D,A1145,'التحصيل من المورد'!F:F)</f>
        <v>0</v>
      </c>
      <c r="F1145" s="12">
        <f>SUMIF(المشتريات!E:E,A1145,المشتريات!K:K)</f>
        <v>0</v>
      </c>
      <c r="G1145" s="12" t="str">
        <f t="shared" si="34"/>
        <v/>
      </c>
      <c r="H1145" s="12" t="str">
        <f t="shared" si="35"/>
        <v/>
      </c>
    </row>
    <row r="1146" spans="2:8" x14ac:dyDescent="0.25">
      <c r="B1146" s="32" t="str">
        <f>IF(A1146,VLOOKUP(A1146,أكواد!J:K,2,0),"")</f>
        <v/>
      </c>
      <c r="E1146" s="11">
        <f>SUMIF('التحصيل من المورد'!D:D,A1146,'التحصيل من المورد'!F:F)</f>
        <v>0</v>
      </c>
      <c r="F1146" s="12">
        <f>SUMIF(المشتريات!E:E,A1146,المشتريات!K:K)</f>
        <v>0</v>
      </c>
      <c r="G1146" s="12" t="str">
        <f t="shared" si="34"/>
        <v/>
      </c>
      <c r="H1146" s="12" t="str">
        <f t="shared" si="35"/>
        <v/>
      </c>
    </row>
    <row r="1147" spans="2:8" x14ac:dyDescent="0.25">
      <c r="B1147" s="32" t="str">
        <f>IF(A1147,VLOOKUP(A1147,أكواد!J:K,2,0),"")</f>
        <v/>
      </c>
      <c r="E1147" s="11">
        <f>SUMIF('التحصيل من المورد'!D:D,A1147,'التحصيل من المورد'!F:F)</f>
        <v>0</v>
      </c>
      <c r="F1147" s="12">
        <f>SUMIF(المشتريات!E:E,A1147,المشتريات!K:K)</f>
        <v>0</v>
      </c>
      <c r="G1147" s="12" t="str">
        <f t="shared" si="34"/>
        <v/>
      </c>
      <c r="H1147" s="12" t="str">
        <f t="shared" si="35"/>
        <v/>
      </c>
    </row>
    <row r="1148" spans="2:8" x14ac:dyDescent="0.25">
      <c r="B1148" s="32" t="str">
        <f>IF(A1148,VLOOKUP(A1148,أكواد!J:K,2,0),"")</f>
        <v/>
      </c>
      <c r="E1148" s="11">
        <f>SUMIF('التحصيل من المورد'!D:D,A1148,'التحصيل من المورد'!F:F)</f>
        <v>0</v>
      </c>
      <c r="F1148" s="12">
        <f>SUMIF(المشتريات!E:E,A1148,المشتريات!K:K)</f>
        <v>0</v>
      </c>
      <c r="G1148" s="12" t="str">
        <f t="shared" si="34"/>
        <v/>
      </c>
      <c r="H1148" s="12" t="str">
        <f t="shared" si="35"/>
        <v/>
      </c>
    </row>
    <row r="1149" spans="2:8" x14ac:dyDescent="0.25">
      <c r="B1149" s="32" t="str">
        <f>IF(A1149,VLOOKUP(A1149,أكواد!J:K,2,0),"")</f>
        <v/>
      </c>
      <c r="E1149" s="11">
        <f>SUMIF('التحصيل من المورد'!D:D,A1149,'التحصيل من المورد'!F:F)</f>
        <v>0</v>
      </c>
      <c r="F1149" s="12">
        <f>SUMIF(المشتريات!E:E,A1149,المشتريات!K:K)</f>
        <v>0</v>
      </c>
      <c r="G1149" s="12" t="str">
        <f t="shared" si="34"/>
        <v/>
      </c>
      <c r="H1149" s="12" t="str">
        <f t="shared" si="35"/>
        <v/>
      </c>
    </row>
    <row r="1150" spans="2:8" x14ac:dyDescent="0.25">
      <c r="B1150" s="32" t="str">
        <f>IF(A1150,VLOOKUP(A1150,أكواد!J:K,2,0),"")</f>
        <v/>
      </c>
      <c r="E1150" s="11">
        <f>SUMIF('التحصيل من المورد'!D:D,A1150,'التحصيل من المورد'!F:F)</f>
        <v>0</v>
      </c>
      <c r="F1150" s="12">
        <f>SUMIF(المشتريات!E:E,A1150,المشتريات!K:K)</f>
        <v>0</v>
      </c>
      <c r="G1150" s="12" t="str">
        <f t="shared" si="34"/>
        <v/>
      </c>
      <c r="H1150" s="12" t="str">
        <f t="shared" si="35"/>
        <v/>
      </c>
    </row>
    <row r="1151" spans="2:8" x14ac:dyDescent="0.25">
      <c r="B1151" s="32" t="str">
        <f>IF(A1151,VLOOKUP(A1151,أكواد!J:K,2,0),"")</f>
        <v/>
      </c>
      <c r="E1151" s="11">
        <f>SUMIF('التحصيل من المورد'!D:D,A1151,'التحصيل من المورد'!F:F)</f>
        <v>0</v>
      </c>
      <c r="F1151" s="12">
        <f>SUMIF(المشتريات!E:E,A1151,المشتريات!K:K)</f>
        <v>0</v>
      </c>
      <c r="G1151" s="12" t="str">
        <f t="shared" si="34"/>
        <v/>
      </c>
      <c r="H1151" s="12" t="str">
        <f t="shared" si="35"/>
        <v/>
      </c>
    </row>
    <row r="1152" spans="2:8" x14ac:dyDescent="0.25">
      <c r="B1152" s="32" t="str">
        <f>IF(A1152,VLOOKUP(A1152,أكواد!J:K,2,0),"")</f>
        <v/>
      </c>
      <c r="E1152" s="11">
        <f>SUMIF('التحصيل من المورد'!D:D,A1152,'التحصيل من المورد'!F:F)</f>
        <v>0</v>
      </c>
      <c r="F1152" s="12">
        <f>SUMIF(المشتريات!E:E,A1152,المشتريات!K:K)</f>
        <v>0</v>
      </c>
      <c r="G1152" s="12" t="str">
        <f t="shared" si="34"/>
        <v/>
      </c>
      <c r="H1152" s="12" t="str">
        <f t="shared" si="35"/>
        <v/>
      </c>
    </row>
    <row r="1153" spans="2:8" x14ac:dyDescent="0.25">
      <c r="B1153" s="32" t="str">
        <f>IF(A1153,VLOOKUP(A1153,أكواد!J:K,2,0),"")</f>
        <v/>
      </c>
      <c r="E1153" s="11">
        <f>SUMIF('التحصيل من المورد'!D:D,A1153,'التحصيل من المورد'!F:F)</f>
        <v>0</v>
      </c>
      <c r="F1153" s="12">
        <f>SUMIF(المشتريات!E:E,A1153,المشتريات!K:K)</f>
        <v>0</v>
      </c>
      <c r="G1153" s="12" t="str">
        <f t="shared" si="34"/>
        <v/>
      </c>
      <c r="H1153" s="12" t="str">
        <f t="shared" si="35"/>
        <v/>
      </c>
    </row>
    <row r="1154" spans="2:8" x14ac:dyDescent="0.25">
      <c r="B1154" s="32" t="str">
        <f>IF(A1154,VLOOKUP(A1154,أكواد!J:K,2,0),"")</f>
        <v/>
      </c>
      <c r="E1154" s="11">
        <f>SUMIF('التحصيل من المورد'!D:D,A1154,'التحصيل من المورد'!F:F)</f>
        <v>0</v>
      </c>
      <c r="F1154" s="12">
        <f>SUMIF(المشتريات!E:E,A1154,المشتريات!K:K)</f>
        <v>0</v>
      </c>
      <c r="G1154" s="12" t="str">
        <f t="shared" si="34"/>
        <v/>
      </c>
      <c r="H1154" s="12" t="str">
        <f t="shared" si="35"/>
        <v/>
      </c>
    </row>
    <row r="1155" spans="2:8" x14ac:dyDescent="0.25">
      <c r="B1155" s="32" t="str">
        <f>IF(A1155,VLOOKUP(A1155,أكواد!J:K,2,0),"")</f>
        <v/>
      </c>
      <c r="E1155" s="11">
        <f>SUMIF('التحصيل من المورد'!D:D,A1155,'التحصيل من المورد'!F:F)</f>
        <v>0</v>
      </c>
      <c r="F1155" s="12">
        <f>SUMIF(المشتريات!E:E,A1155,المشتريات!K:K)</f>
        <v>0</v>
      </c>
      <c r="G1155" s="12" t="str">
        <f t="shared" si="34"/>
        <v/>
      </c>
      <c r="H1155" s="12" t="str">
        <f t="shared" si="35"/>
        <v/>
      </c>
    </row>
    <row r="1156" spans="2:8" x14ac:dyDescent="0.25">
      <c r="B1156" s="32" t="str">
        <f>IF(A1156,VLOOKUP(A1156,أكواد!J:K,2,0),"")</f>
        <v/>
      </c>
      <c r="E1156" s="11">
        <f>SUMIF('التحصيل من المورد'!D:D,A1156,'التحصيل من المورد'!F:F)</f>
        <v>0</v>
      </c>
      <c r="F1156" s="12">
        <f>SUMIF(المشتريات!E:E,A1156,المشتريات!K:K)</f>
        <v>0</v>
      </c>
      <c r="G1156" s="12" t="str">
        <f t="shared" si="34"/>
        <v/>
      </c>
      <c r="H1156" s="12" t="str">
        <f t="shared" si="35"/>
        <v/>
      </c>
    </row>
    <row r="1157" spans="2:8" x14ac:dyDescent="0.25">
      <c r="B1157" s="32" t="str">
        <f>IF(A1157,VLOOKUP(A1157,أكواد!J:K,2,0),"")</f>
        <v/>
      </c>
      <c r="E1157" s="11">
        <f>SUMIF('التحصيل من المورد'!D:D,A1157,'التحصيل من المورد'!F:F)</f>
        <v>0</v>
      </c>
      <c r="F1157" s="12">
        <f>SUMIF(المشتريات!E:E,A1157,المشتريات!K:K)</f>
        <v>0</v>
      </c>
      <c r="G1157" s="12" t="str">
        <f t="shared" si="34"/>
        <v/>
      </c>
      <c r="H1157" s="12" t="str">
        <f t="shared" si="35"/>
        <v/>
      </c>
    </row>
    <row r="1158" spans="2:8" x14ac:dyDescent="0.25">
      <c r="B1158" s="32" t="str">
        <f>IF(A1158,VLOOKUP(A1158,أكواد!J:K,2,0),"")</f>
        <v/>
      </c>
      <c r="E1158" s="11">
        <f>SUMIF('التحصيل من المورد'!D:D,A1158,'التحصيل من المورد'!F:F)</f>
        <v>0</v>
      </c>
      <c r="F1158" s="12">
        <f>SUMIF(المشتريات!E:E,A1158,المشتريات!K:K)</f>
        <v>0</v>
      </c>
      <c r="G1158" s="12" t="str">
        <f t="shared" ref="G1158:G1221" si="36">IF(SUM(C1158+E1158)&gt;SUM(D1158+F1158),SUM(C1158+E1158)-SUM(D1158+F1158),"")</f>
        <v/>
      </c>
      <c r="H1158" s="12" t="str">
        <f t="shared" ref="H1158:H1221" si="37">IF(SUM(D1158+F1158)&gt;SUM(C1158+E1158),SUM(D1158+F1158)-SUM(C1158+E1158),"")</f>
        <v/>
      </c>
    </row>
    <row r="1159" spans="2:8" x14ac:dyDescent="0.25">
      <c r="B1159" s="32" t="str">
        <f>IF(A1159,VLOOKUP(A1159,أكواد!J:K,2,0),"")</f>
        <v/>
      </c>
      <c r="E1159" s="11">
        <f>SUMIF('التحصيل من المورد'!D:D,A1159,'التحصيل من المورد'!F:F)</f>
        <v>0</v>
      </c>
      <c r="F1159" s="12">
        <f>SUMIF(المشتريات!E:E,A1159,المشتريات!K:K)</f>
        <v>0</v>
      </c>
      <c r="G1159" s="12" t="str">
        <f t="shared" si="36"/>
        <v/>
      </c>
      <c r="H1159" s="12" t="str">
        <f t="shared" si="37"/>
        <v/>
      </c>
    </row>
    <row r="1160" spans="2:8" x14ac:dyDescent="0.25">
      <c r="B1160" s="32" t="str">
        <f>IF(A1160,VLOOKUP(A1160,أكواد!J:K,2,0),"")</f>
        <v/>
      </c>
      <c r="E1160" s="11">
        <f>SUMIF('التحصيل من المورد'!D:D,A1160,'التحصيل من المورد'!F:F)</f>
        <v>0</v>
      </c>
      <c r="F1160" s="12">
        <f>SUMIF(المشتريات!E:E,A1160,المشتريات!K:K)</f>
        <v>0</v>
      </c>
      <c r="G1160" s="12" t="str">
        <f t="shared" si="36"/>
        <v/>
      </c>
      <c r="H1160" s="12" t="str">
        <f t="shared" si="37"/>
        <v/>
      </c>
    </row>
    <row r="1161" spans="2:8" x14ac:dyDescent="0.25">
      <c r="B1161" s="32" t="str">
        <f>IF(A1161,VLOOKUP(A1161,أكواد!J:K,2,0),"")</f>
        <v/>
      </c>
      <c r="E1161" s="11">
        <f>SUMIF('التحصيل من المورد'!D:D,A1161,'التحصيل من المورد'!F:F)</f>
        <v>0</v>
      </c>
      <c r="F1161" s="12">
        <f>SUMIF(المشتريات!E:E,A1161,المشتريات!K:K)</f>
        <v>0</v>
      </c>
      <c r="G1161" s="12" t="str">
        <f t="shared" si="36"/>
        <v/>
      </c>
      <c r="H1161" s="12" t="str">
        <f t="shared" si="37"/>
        <v/>
      </c>
    </row>
    <row r="1162" spans="2:8" x14ac:dyDescent="0.25">
      <c r="B1162" s="32" t="str">
        <f>IF(A1162,VLOOKUP(A1162,أكواد!J:K,2,0),"")</f>
        <v/>
      </c>
      <c r="E1162" s="11">
        <f>SUMIF('التحصيل من المورد'!D:D,A1162,'التحصيل من المورد'!F:F)</f>
        <v>0</v>
      </c>
      <c r="F1162" s="12">
        <f>SUMIF(المشتريات!E:E,A1162,المشتريات!K:K)</f>
        <v>0</v>
      </c>
      <c r="G1162" s="12" t="str">
        <f t="shared" si="36"/>
        <v/>
      </c>
      <c r="H1162" s="12" t="str">
        <f t="shared" si="37"/>
        <v/>
      </c>
    </row>
    <row r="1163" spans="2:8" x14ac:dyDescent="0.25">
      <c r="B1163" s="32" t="str">
        <f>IF(A1163,VLOOKUP(A1163,أكواد!J:K,2,0),"")</f>
        <v/>
      </c>
      <c r="E1163" s="11">
        <f>SUMIF('التحصيل من المورد'!D:D,A1163,'التحصيل من المورد'!F:F)</f>
        <v>0</v>
      </c>
      <c r="F1163" s="12">
        <f>SUMIF(المشتريات!E:E,A1163,المشتريات!K:K)</f>
        <v>0</v>
      </c>
      <c r="G1163" s="12" t="str">
        <f t="shared" si="36"/>
        <v/>
      </c>
      <c r="H1163" s="12" t="str">
        <f t="shared" si="37"/>
        <v/>
      </c>
    </row>
    <row r="1164" spans="2:8" x14ac:dyDescent="0.25">
      <c r="B1164" s="32" t="str">
        <f>IF(A1164,VLOOKUP(A1164,أكواد!J:K,2,0),"")</f>
        <v/>
      </c>
      <c r="E1164" s="11">
        <f>SUMIF('التحصيل من المورد'!D:D,A1164,'التحصيل من المورد'!F:F)</f>
        <v>0</v>
      </c>
      <c r="F1164" s="12">
        <f>SUMIF(المشتريات!E:E,A1164,المشتريات!K:K)</f>
        <v>0</v>
      </c>
      <c r="G1164" s="12" t="str">
        <f t="shared" si="36"/>
        <v/>
      </c>
      <c r="H1164" s="12" t="str">
        <f t="shared" si="37"/>
        <v/>
      </c>
    </row>
    <row r="1165" spans="2:8" x14ac:dyDescent="0.25">
      <c r="B1165" s="32" t="str">
        <f>IF(A1165,VLOOKUP(A1165,أكواد!J:K,2,0),"")</f>
        <v/>
      </c>
      <c r="E1165" s="11">
        <f>SUMIF('التحصيل من المورد'!D:D,A1165,'التحصيل من المورد'!F:F)</f>
        <v>0</v>
      </c>
      <c r="F1165" s="12">
        <f>SUMIF(المشتريات!E:E,A1165,المشتريات!K:K)</f>
        <v>0</v>
      </c>
      <c r="G1165" s="12" t="str">
        <f t="shared" si="36"/>
        <v/>
      </c>
      <c r="H1165" s="12" t="str">
        <f t="shared" si="37"/>
        <v/>
      </c>
    </row>
    <row r="1166" spans="2:8" x14ac:dyDescent="0.25">
      <c r="B1166" s="32" t="str">
        <f>IF(A1166,VLOOKUP(A1166,أكواد!J:K,2,0),"")</f>
        <v/>
      </c>
      <c r="E1166" s="11">
        <f>SUMIF('التحصيل من المورد'!D:D,A1166,'التحصيل من المورد'!F:F)</f>
        <v>0</v>
      </c>
      <c r="F1166" s="12">
        <f>SUMIF(المشتريات!E:E,A1166,المشتريات!K:K)</f>
        <v>0</v>
      </c>
      <c r="G1166" s="12" t="str">
        <f t="shared" si="36"/>
        <v/>
      </c>
      <c r="H1166" s="12" t="str">
        <f t="shared" si="37"/>
        <v/>
      </c>
    </row>
    <row r="1167" spans="2:8" x14ac:dyDescent="0.25">
      <c r="B1167" s="32" t="str">
        <f>IF(A1167,VLOOKUP(A1167,أكواد!J:K,2,0),"")</f>
        <v/>
      </c>
      <c r="E1167" s="11">
        <f>SUMIF('التحصيل من المورد'!D:D,A1167,'التحصيل من المورد'!F:F)</f>
        <v>0</v>
      </c>
      <c r="F1167" s="12">
        <f>SUMIF(المشتريات!E:E,A1167,المشتريات!K:K)</f>
        <v>0</v>
      </c>
      <c r="G1167" s="12" t="str">
        <f t="shared" si="36"/>
        <v/>
      </c>
      <c r="H1167" s="12" t="str">
        <f t="shared" si="37"/>
        <v/>
      </c>
    </row>
    <row r="1168" spans="2:8" x14ac:dyDescent="0.25">
      <c r="B1168" s="32" t="str">
        <f>IF(A1168,VLOOKUP(A1168,أكواد!J:K,2,0),"")</f>
        <v/>
      </c>
      <c r="E1168" s="11">
        <f>SUMIF('التحصيل من المورد'!D:D,A1168,'التحصيل من المورد'!F:F)</f>
        <v>0</v>
      </c>
      <c r="F1168" s="12">
        <f>SUMIF(المشتريات!E:E,A1168,المشتريات!K:K)</f>
        <v>0</v>
      </c>
      <c r="G1168" s="12" t="str">
        <f t="shared" si="36"/>
        <v/>
      </c>
      <c r="H1168" s="12" t="str">
        <f t="shared" si="37"/>
        <v/>
      </c>
    </row>
    <row r="1169" spans="2:8" x14ac:dyDescent="0.25">
      <c r="B1169" s="32" t="str">
        <f>IF(A1169,VLOOKUP(A1169,أكواد!J:K,2,0),"")</f>
        <v/>
      </c>
      <c r="E1169" s="11">
        <f>SUMIF('التحصيل من المورد'!D:D,A1169,'التحصيل من المورد'!F:F)</f>
        <v>0</v>
      </c>
      <c r="F1169" s="12">
        <f>SUMIF(المشتريات!E:E,A1169,المشتريات!K:K)</f>
        <v>0</v>
      </c>
      <c r="G1169" s="12" t="str">
        <f t="shared" si="36"/>
        <v/>
      </c>
      <c r="H1169" s="12" t="str">
        <f t="shared" si="37"/>
        <v/>
      </c>
    </row>
    <row r="1170" spans="2:8" x14ac:dyDescent="0.25">
      <c r="B1170" s="32" t="str">
        <f>IF(A1170,VLOOKUP(A1170,أكواد!J:K,2,0),"")</f>
        <v/>
      </c>
      <c r="E1170" s="11">
        <f>SUMIF('التحصيل من المورد'!D:D,A1170,'التحصيل من المورد'!F:F)</f>
        <v>0</v>
      </c>
      <c r="F1170" s="12">
        <f>SUMIF(المشتريات!E:E,A1170,المشتريات!K:K)</f>
        <v>0</v>
      </c>
      <c r="G1170" s="12" t="str">
        <f t="shared" si="36"/>
        <v/>
      </c>
      <c r="H1170" s="12" t="str">
        <f t="shared" si="37"/>
        <v/>
      </c>
    </row>
    <row r="1171" spans="2:8" x14ac:dyDescent="0.25">
      <c r="B1171" s="32" t="str">
        <f>IF(A1171,VLOOKUP(A1171,أكواد!J:K,2,0),"")</f>
        <v/>
      </c>
      <c r="E1171" s="11">
        <f>SUMIF('التحصيل من المورد'!D:D,A1171,'التحصيل من المورد'!F:F)</f>
        <v>0</v>
      </c>
      <c r="F1171" s="12">
        <f>SUMIF(المشتريات!E:E,A1171,المشتريات!K:K)</f>
        <v>0</v>
      </c>
      <c r="G1171" s="12" t="str">
        <f t="shared" si="36"/>
        <v/>
      </c>
      <c r="H1171" s="12" t="str">
        <f t="shared" si="37"/>
        <v/>
      </c>
    </row>
    <row r="1172" spans="2:8" x14ac:dyDescent="0.25">
      <c r="B1172" s="32" t="str">
        <f>IF(A1172,VLOOKUP(A1172,أكواد!J:K,2,0),"")</f>
        <v/>
      </c>
      <c r="E1172" s="11">
        <f>SUMIF('التحصيل من المورد'!D:D,A1172,'التحصيل من المورد'!F:F)</f>
        <v>0</v>
      </c>
      <c r="F1172" s="12">
        <f>SUMIF(المشتريات!E:E,A1172,المشتريات!K:K)</f>
        <v>0</v>
      </c>
      <c r="G1172" s="12" t="str">
        <f t="shared" si="36"/>
        <v/>
      </c>
      <c r="H1172" s="12" t="str">
        <f t="shared" si="37"/>
        <v/>
      </c>
    </row>
    <row r="1173" spans="2:8" x14ac:dyDescent="0.25">
      <c r="B1173" s="32" t="str">
        <f>IF(A1173,VLOOKUP(A1173,أكواد!J:K,2,0),"")</f>
        <v/>
      </c>
      <c r="E1173" s="11">
        <f>SUMIF('التحصيل من المورد'!D:D,A1173,'التحصيل من المورد'!F:F)</f>
        <v>0</v>
      </c>
      <c r="F1173" s="12">
        <f>SUMIF(المشتريات!E:E,A1173,المشتريات!K:K)</f>
        <v>0</v>
      </c>
      <c r="G1173" s="12" t="str">
        <f t="shared" si="36"/>
        <v/>
      </c>
      <c r="H1173" s="12" t="str">
        <f t="shared" si="37"/>
        <v/>
      </c>
    </row>
    <row r="1174" spans="2:8" x14ac:dyDescent="0.25">
      <c r="B1174" s="32" t="str">
        <f>IF(A1174,VLOOKUP(A1174,أكواد!J:K,2,0),"")</f>
        <v/>
      </c>
      <c r="E1174" s="11">
        <f>SUMIF('التحصيل من المورد'!D:D,A1174,'التحصيل من المورد'!F:F)</f>
        <v>0</v>
      </c>
      <c r="F1174" s="12">
        <f>SUMIF(المشتريات!E:E,A1174,المشتريات!K:K)</f>
        <v>0</v>
      </c>
      <c r="G1174" s="12" t="str">
        <f t="shared" si="36"/>
        <v/>
      </c>
      <c r="H1174" s="12" t="str">
        <f t="shared" si="37"/>
        <v/>
      </c>
    </row>
    <row r="1175" spans="2:8" x14ac:dyDescent="0.25">
      <c r="B1175" s="32" t="str">
        <f>IF(A1175,VLOOKUP(A1175,أكواد!J:K,2,0),"")</f>
        <v/>
      </c>
      <c r="E1175" s="11">
        <f>SUMIF('التحصيل من المورد'!D:D,A1175,'التحصيل من المورد'!F:F)</f>
        <v>0</v>
      </c>
      <c r="F1175" s="12">
        <f>SUMIF(المشتريات!E:E,A1175,المشتريات!K:K)</f>
        <v>0</v>
      </c>
      <c r="G1175" s="12" t="str">
        <f t="shared" si="36"/>
        <v/>
      </c>
      <c r="H1175" s="12" t="str">
        <f t="shared" si="37"/>
        <v/>
      </c>
    </row>
    <row r="1176" spans="2:8" x14ac:dyDescent="0.25">
      <c r="B1176" s="32" t="str">
        <f>IF(A1176,VLOOKUP(A1176,أكواد!J:K,2,0),"")</f>
        <v/>
      </c>
      <c r="E1176" s="11">
        <f>SUMIF('التحصيل من المورد'!D:D,A1176,'التحصيل من المورد'!F:F)</f>
        <v>0</v>
      </c>
      <c r="F1176" s="12">
        <f>SUMIF(المشتريات!E:E,A1176,المشتريات!K:K)</f>
        <v>0</v>
      </c>
      <c r="G1176" s="12" t="str">
        <f t="shared" si="36"/>
        <v/>
      </c>
      <c r="H1176" s="12" t="str">
        <f t="shared" si="37"/>
        <v/>
      </c>
    </row>
    <row r="1177" spans="2:8" x14ac:dyDescent="0.25">
      <c r="B1177" s="32" t="str">
        <f>IF(A1177,VLOOKUP(A1177,أكواد!J:K,2,0),"")</f>
        <v/>
      </c>
      <c r="E1177" s="11">
        <f>SUMIF('التحصيل من المورد'!D:D,A1177,'التحصيل من المورد'!F:F)</f>
        <v>0</v>
      </c>
      <c r="F1177" s="12">
        <f>SUMIF(المشتريات!E:E,A1177,المشتريات!K:K)</f>
        <v>0</v>
      </c>
      <c r="G1177" s="12" t="str">
        <f t="shared" si="36"/>
        <v/>
      </c>
      <c r="H1177" s="12" t="str">
        <f t="shared" si="37"/>
        <v/>
      </c>
    </row>
    <row r="1178" spans="2:8" x14ac:dyDescent="0.25">
      <c r="B1178" s="32" t="str">
        <f>IF(A1178,VLOOKUP(A1178,أكواد!J:K,2,0),"")</f>
        <v/>
      </c>
      <c r="E1178" s="11">
        <f>SUMIF('التحصيل من المورد'!D:D,A1178,'التحصيل من المورد'!F:F)</f>
        <v>0</v>
      </c>
      <c r="F1178" s="12">
        <f>SUMIF(المشتريات!E:E,A1178,المشتريات!K:K)</f>
        <v>0</v>
      </c>
      <c r="G1178" s="12" t="str">
        <f t="shared" si="36"/>
        <v/>
      </c>
      <c r="H1178" s="12" t="str">
        <f t="shared" si="37"/>
        <v/>
      </c>
    </row>
    <row r="1179" spans="2:8" x14ac:dyDescent="0.25">
      <c r="B1179" s="32" t="str">
        <f>IF(A1179,VLOOKUP(A1179,أكواد!J:K,2,0),"")</f>
        <v/>
      </c>
      <c r="E1179" s="11">
        <f>SUMIF('التحصيل من المورد'!D:D,A1179,'التحصيل من المورد'!F:F)</f>
        <v>0</v>
      </c>
      <c r="F1179" s="12">
        <f>SUMIF(المشتريات!E:E,A1179,المشتريات!K:K)</f>
        <v>0</v>
      </c>
      <c r="G1179" s="12" t="str">
        <f t="shared" si="36"/>
        <v/>
      </c>
      <c r="H1179" s="12" t="str">
        <f t="shared" si="37"/>
        <v/>
      </c>
    </row>
    <row r="1180" spans="2:8" x14ac:dyDescent="0.25">
      <c r="B1180" s="32" t="str">
        <f>IF(A1180,VLOOKUP(A1180,أكواد!J:K,2,0),"")</f>
        <v/>
      </c>
      <c r="E1180" s="11">
        <f>SUMIF('التحصيل من المورد'!D:D,A1180,'التحصيل من المورد'!F:F)</f>
        <v>0</v>
      </c>
      <c r="F1180" s="12">
        <f>SUMIF(المشتريات!E:E,A1180,المشتريات!K:K)</f>
        <v>0</v>
      </c>
      <c r="G1180" s="12" t="str">
        <f t="shared" si="36"/>
        <v/>
      </c>
      <c r="H1180" s="12" t="str">
        <f t="shared" si="37"/>
        <v/>
      </c>
    </row>
    <row r="1181" spans="2:8" x14ac:dyDescent="0.25">
      <c r="B1181" s="32" t="str">
        <f>IF(A1181,VLOOKUP(A1181,أكواد!J:K,2,0),"")</f>
        <v/>
      </c>
      <c r="E1181" s="11">
        <f>SUMIF('التحصيل من المورد'!D:D,A1181,'التحصيل من المورد'!F:F)</f>
        <v>0</v>
      </c>
      <c r="F1181" s="12">
        <f>SUMIF(المشتريات!E:E,A1181,المشتريات!K:K)</f>
        <v>0</v>
      </c>
      <c r="G1181" s="12" t="str">
        <f t="shared" si="36"/>
        <v/>
      </c>
      <c r="H1181" s="12" t="str">
        <f t="shared" si="37"/>
        <v/>
      </c>
    </row>
    <row r="1182" spans="2:8" x14ac:dyDescent="0.25">
      <c r="B1182" s="32" t="str">
        <f>IF(A1182,VLOOKUP(A1182,أكواد!J:K,2,0),"")</f>
        <v/>
      </c>
      <c r="E1182" s="11">
        <f>SUMIF('التحصيل من المورد'!D:D,A1182,'التحصيل من المورد'!F:F)</f>
        <v>0</v>
      </c>
      <c r="F1182" s="12">
        <f>SUMIF(المشتريات!E:E,A1182,المشتريات!K:K)</f>
        <v>0</v>
      </c>
      <c r="G1182" s="12" t="str">
        <f t="shared" si="36"/>
        <v/>
      </c>
      <c r="H1182" s="12" t="str">
        <f t="shared" si="37"/>
        <v/>
      </c>
    </row>
    <row r="1183" spans="2:8" x14ac:dyDescent="0.25">
      <c r="B1183" s="32" t="str">
        <f>IF(A1183,VLOOKUP(A1183,أكواد!J:K,2,0),"")</f>
        <v/>
      </c>
      <c r="E1183" s="11">
        <f>SUMIF('التحصيل من المورد'!D:D,A1183,'التحصيل من المورد'!F:F)</f>
        <v>0</v>
      </c>
      <c r="F1183" s="12">
        <f>SUMIF(المشتريات!E:E,A1183,المشتريات!K:K)</f>
        <v>0</v>
      </c>
      <c r="G1183" s="12" t="str">
        <f t="shared" si="36"/>
        <v/>
      </c>
      <c r="H1183" s="12" t="str">
        <f t="shared" si="37"/>
        <v/>
      </c>
    </row>
    <row r="1184" spans="2:8" x14ac:dyDescent="0.25">
      <c r="B1184" s="32" t="str">
        <f>IF(A1184,VLOOKUP(A1184,أكواد!J:K,2,0),"")</f>
        <v/>
      </c>
      <c r="E1184" s="11">
        <f>SUMIF('التحصيل من المورد'!D:D,A1184,'التحصيل من المورد'!F:F)</f>
        <v>0</v>
      </c>
      <c r="F1184" s="12">
        <f>SUMIF(المشتريات!E:E,A1184,المشتريات!K:K)</f>
        <v>0</v>
      </c>
      <c r="G1184" s="12" t="str">
        <f t="shared" si="36"/>
        <v/>
      </c>
      <c r="H1184" s="12" t="str">
        <f t="shared" si="37"/>
        <v/>
      </c>
    </row>
    <row r="1185" spans="2:8" x14ac:dyDescent="0.25">
      <c r="B1185" s="32" t="str">
        <f>IF(A1185,VLOOKUP(A1185,أكواد!J:K,2,0),"")</f>
        <v/>
      </c>
      <c r="E1185" s="11">
        <f>SUMIF('التحصيل من المورد'!D:D,A1185,'التحصيل من المورد'!F:F)</f>
        <v>0</v>
      </c>
      <c r="F1185" s="12">
        <f>SUMIF(المشتريات!E:E,A1185,المشتريات!K:K)</f>
        <v>0</v>
      </c>
      <c r="G1185" s="12" t="str">
        <f t="shared" si="36"/>
        <v/>
      </c>
      <c r="H1185" s="12" t="str">
        <f t="shared" si="37"/>
        <v/>
      </c>
    </row>
    <row r="1186" spans="2:8" x14ac:dyDescent="0.25">
      <c r="B1186" s="32" t="str">
        <f>IF(A1186,VLOOKUP(A1186,أكواد!J:K,2,0),"")</f>
        <v/>
      </c>
      <c r="E1186" s="11">
        <f>SUMIF('التحصيل من المورد'!D:D,A1186,'التحصيل من المورد'!F:F)</f>
        <v>0</v>
      </c>
      <c r="F1186" s="12">
        <f>SUMIF(المشتريات!E:E,A1186,المشتريات!K:K)</f>
        <v>0</v>
      </c>
      <c r="G1186" s="12" t="str">
        <f t="shared" si="36"/>
        <v/>
      </c>
      <c r="H1186" s="12" t="str">
        <f t="shared" si="37"/>
        <v/>
      </c>
    </row>
    <row r="1187" spans="2:8" x14ac:dyDescent="0.25">
      <c r="B1187" s="32" t="str">
        <f>IF(A1187,VLOOKUP(A1187,أكواد!J:K,2,0),"")</f>
        <v/>
      </c>
      <c r="E1187" s="11">
        <f>SUMIF('التحصيل من المورد'!D:D,A1187,'التحصيل من المورد'!F:F)</f>
        <v>0</v>
      </c>
      <c r="F1187" s="12">
        <f>SUMIF(المشتريات!E:E,A1187,المشتريات!K:K)</f>
        <v>0</v>
      </c>
      <c r="G1187" s="12" t="str">
        <f t="shared" si="36"/>
        <v/>
      </c>
      <c r="H1187" s="12" t="str">
        <f t="shared" si="37"/>
        <v/>
      </c>
    </row>
    <row r="1188" spans="2:8" x14ac:dyDescent="0.25">
      <c r="B1188" s="32" t="str">
        <f>IF(A1188,VLOOKUP(A1188,أكواد!J:K,2,0),"")</f>
        <v/>
      </c>
      <c r="E1188" s="11">
        <f>SUMIF('التحصيل من المورد'!D:D,A1188,'التحصيل من المورد'!F:F)</f>
        <v>0</v>
      </c>
      <c r="F1188" s="12">
        <f>SUMIF(المشتريات!E:E,A1188,المشتريات!K:K)</f>
        <v>0</v>
      </c>
      <c r="G1188" s="12" t="str">
        <f t="shared" si="36"/>
        <v/>
      </c>
      <c r="H1188" s="12" t="str">
        <f t="shared" si="37"/>
        <v/>
      </c>
    </row>
    <row r="1189" spans="2:8" x14ac:dyDescent="0.25">
      <c r="B1189" s="32" t="str">
        <f>IF(A1189,VLOOKUP(A1189,أكواد!J:K,2,0),"")</f>
        <v/>
      </c>
      <c r="E1189" s="11">
        <f>SUMIF('التحصيل من المورد'!D:D,A1189,'التحصيل من المورد'!F:F)</f>
        <v>0</v>
      </c>
      <c r="F1189" s="12">
        <f>SUMIF(المشتريات!E:E,A1189,المشتريات!K:K)</f>
        <v>0</v>
      </c>
      <c r="G1189" s="12" t="str">
        <f t="shared" si="36"/>
        <v/>
      </c>
      <c r="H1189" s="12" t="str">
        <f t="shared" si="37"/>
        <v/>
      </c>
    </row>
    <row r="1190" spans="2:8" x14ac:dyDescent="0.25">
      <c r="B1190" s="32" t="str">
        <f>IF(A1190,VLOOKUP(A1190,أكواد!J:K,2,0),"")</f>
        <v/>
      </c>
      <c r="E1190" s="11">
        <f>SUMIF('التحصيل من المورد'!D:D,A1190,'التحصيل من المورد'!F:F)</f>
        <v>0</v>
      </c>
      <c r="F1190" s="12">
        <f>SUMIF(المشتريات!E:E,A1190,المشتريات!K:K)</f>
        <v>0</v>
      </c>
      <c r="G1190" s="12" t="str">
        <f t="shared" si="36"/>
        <v/>
      </c>
      <c r="H1190" s="12" t="str">
        <f t="shared" si="37"/>
        <v/>
      </c>
    </row>
    <row r="1191" spans="2:8" x14ac:dyDescent="0.25">
      <c r="B1191" s="32" t="str">
        <f>IF(A1191,VLOOKUP(A1191,أكواد!J:K,2,0),"")</f>
        <v/>
      </c>
      <c r="E1191" s="11">
        <f>SUMIF('التحصيل من المورد'!D:D,A1191,'التحصيل من المورد'!F:F)</f>
        <v>0</v>
      </c>
      <c r="F1191" s="12">
        <f>SUMIF(المشتريات!E:E,A1191,المشتريات!K:K)</f>
        <v>0</v>
      </c>
      <c r="G1191" s="12" t="str">
        <f t="shared" si="36"/>
        <v/>
      </c>
      <c r="H1191" s="12" t="str">
        <f t="shared" si="37"/>
        <v/>
      </c>
    </row>
    <row r="1192" spans="2:8" x14ac:dyDescent="0.25">
      <c r="B1192" s="32" t="str">
        <f>IF(A1192,VLOOKUP(A1192,أكواد!J:K,2,0),"")</f>
        <v/>
      </c>
      <c r="E1192" s="11">
        <f>SUMIF('التحصيل من المورد'!D:D,A1192,'التحصيل من المورد'!F:F)</f>
        <v>0</v>
      </c>
      <c r="F1192" s="12">
        <f>SUMIF(المشتريات!E:E,A1192,المشتريات!K:K)</f>
        <v>0</v>
      </c>
      <c r="G1192" s="12" t="str">
        <f t="shared" si="36"/>
        <v/>
      </c>
      <c r="H1192" s="12" t="str">
        <f t="shared" si="37"/>
        <v/>
      </c>
    </row>
    <row r="1193" spans="2:8" x14ac:dyDescent="0.25">
      <c r="B1193" s="32" t="str">
        <f>IF(A1193,VLOOKUP(A1193,أكواد!J:K,2,0),"")</f>
        <v/>
      </c>
      <c r="E1193" s="11">
        <f>SUMIF('التحصيل من المورد'!D:D,A1193,'التحصيل من المورد'!F:F)</f>
        <v>0</v>
      </c>
      <c r="F1193" s="12">
        <f>SUMIF(المشتريات!E:E,A1193,المشتريات!K:K)</f>
        <v>0</v>
      </c>
      <c r="G1193" s="12" t="str">
        <f t="shared" si="36"/>
        <v/>
      </c>
      <c r="H1193" s="12" t="str">
        <f t="shared" si="37"/>
        <v/>
      </c>
    </row>
    <row r="1194" spans="2:8" x14ac:dyDescent="0.25">
      <c r="B1194" s="32" t="str">
        <f>IF(A1194,VLOOKUP(A1194,أكواد!J:K,2,0),"")</f>
        <v/>
      </c>
      <c r="E1194" s="11">
        <f>SUMIF('التحصيل من المورد'!D:D,A1194,'التحصيل من المورد'!F:F)</f>
        <v>0</v>
      </c>
      <c r="F1194" s="12">
        <f>SUMIF(المشتريات!E:E,A1194,المشتريات!K:K)</f>
        <v>0</v>
      </c>
      <c r="G1194" s="12" t="str">
        <f t="shared" si="36"/>
        <v/>
      </c>
      <c r="H1194" s="12" t="str">
        <f t="shared" si="37"/>
        <v/>
      </c>
    </row>
    <row r="1195" spans="2:8" x14ac:dyDescent="0.25">
      <c r="B1195" s="32" t="str">
        <f>IF(A1195,VLOOKUP(A1195,أكواد!J:K,2,0),"")</f>
        <v/>
      </c>
      <c r="E1195" s="11">
        <f>SUMIF('التحصيل من المورد'!D:D,A1195,'التحصيل من المورد'!F:F)</f>
        <v>0</v>
      </c>
      <c r="F1195" s="12">
        <f>SUMIF(المشتريات!E:E,A1195,المشتريات!K:K)</f>
        <v>0</v>
      </c>
      <c r="G1195" s="12" t="str">
        <f t="shared" si="36"/>
        <v/>
      </c>
      <c r="H1195" s="12" t="str">
        <f t="shared" si="37"/>
        <v/>
      </c>
    </row>
    <row r="1196" spans="2:8" x14ac:dyDescent="0.25">
      <c r="B1196" s="32" t="str">
        <f>IF(A1196,VLOOKUP(A1196,أكواد!J:K,2,0),"")</f>
        <v/>
      </c>
      <c r="E1196" s="11">
        <f>SUMIF('التحصيل من المورد'!D:D,A1196,'التحصيل من المورد'!F:F)</f>
        <v>0</v>
      </c>
      <c r="F1196" s="12">
        <f>SUMIF(المشتريات!E:E,A1196,المشتريات!K:K)</f>
        <v>0</v>
      </c>
      <c r="G1196" s="12" t="str">
        <f t="shared" si="36"/>
        <v/>
      </c>
      <c r="H1196" s="12" t="str">
        <f t="shared" si="37"/>
        <v/>
      </c>
    </row>
    <row r="1197" spans="2:8" x14ac:dyDescent="0.25">
      <c r="B1197" s="32" t="str">
        <f>IF(A1197,VLOOKUP(A1197,أكواد!J:K,2,0),"")</f>
        <v/>
      </c>
      <c r="E1197" s="11">
        <f>SUMIF('التحصيل من المورد'!D:D,A1197,'التحصيل من المورد'!F:F)</f>
        <v>0</v>
      </c>
      <c r="F1197" s="12">
        <f>SUMIF(المشتريات!E:E,A1197,المشتريات!K:K)</f>
        <v>0</v>
      </c>
      <c r="G1197" s="12" t="str">
        <f t="shared" si="36"/>
        <v/>
      </c>
      <c r="H1197" s="12" t="str">
        <f t="shared" si="37"/>
        <v/>
      </c>
    </row>
    <row r="1198" spans="2:8" x14ac:dyDescent="0.25">
      <c r="B1198" s="32" t="str">
        <f>IF(A1198,VLOOKUP(A1198,أكواد!J:K,2,0),"")</f>
        <v/>
      </c>
      <c r="E1198" s="11">
        <f>SUMIF('التحصيل من المورد'!D:D,A1198,'التحصيل من المورد'!F:F)</f>
        <v>0</v>
      </c>
      <c r="F1198" s="12">
        <f>SUMIF(المشتريات!E:E,A1198,المشتريات!K:K)</f>
        <v>0</v>
      </c>
      <c r="G1198" s="12" t="str">
        <f t="shared" si="36"/>
        <v/>
      </c>
      <c r="H1198" s="12" t="str">
        <f t="shared" si="37"/>
        <v/>
      </c>
    </row>
    <row r="1199" spans="2:8" x14ac:dyDescent="0.25">
      <c r="B1199" s="32" t="str">
        <f>IF(A1199,VLOOKUP(A1199,أكواد!J:K,2,0),"")</f>
        <v/>
      </c>
      <c r="E1199" s="11">
        <f>SUMIF('التحصيل من المورد'!D:D,A1199,'التحصيل من المورد'!F:F)</f>
        <v>0</v>
      </c>
      <c r="F1199" s="12">
        <f>SUMIF(المشتريات!E:E,A1199,المشتريات!K:K)</f>
        <v>0</v>
      </c>
      <c r="G1199" s="12" t="str">
        <f t="shared" si="36"/>
        <v/>
      </c>
      <c r="H1199" s="12" t="str">
        <f t="shared" si="37"/>
        <v/>
      </c>
    </row>
    <row r="1200" spans="2:8" x14ac:dyDescent="0.25">
      <c r="B1200" s="32" t="str">
        <f>IF(A1200,VLOOKUP(A1200,أكواد!J:K,2,0),"")</f>
        <v/>
      </c>
      <c r="E1200" s="11">
        <f>SUMIF('التحصيل من المورد'!D:D,A1200,'التحصيل من المورد'!F:F)</f>
        <v>0</v>
      </c>
      <c r="F1200" s="12">
        <f>SUMIF(المشتريات!E:E,A1200,المشتريات!K:K)</f>
        <v>0</v>
      </c>
      <c r="G1200" s="12" t="str">
        <f t="shared" si="36"/>
        <v/>
      </c>
      <c r="H1200" s="12" t="str">
        <f t="shared" si="37"/>
        <v/>
      </c>
    </row>
    <row r="1201" spans="2:8" x14ac:dyDescent="0.25">
      <c r="B1201" s="32" t="str">
        <f>IF(A1201,VLOOKUP(A1201,أكواد!J:K,2,0),"")</f>
        <v/>
      </c>
      <c r="E1201" s="11">
        <f>SUMIF('التحصيل من المورد'!D:D,A1201,'التحصيل من المورد'!F:F)</f>
        <v>0</v>
      </c>
      <c r="F1201" s="12">
        <f>SUMIF(المشتريات!E:E,A1201,المشتريات!K:K)</f>
        <v>0</v>
      </c>
      <c r="G1201" s="12" t="str">
        <f t="shared" si="36"/>
        <v/>
      </c>
      <c r="H1201" s="12" t="str">
        <f t="shared" si="37"/>
        <v/>
      </c>
    </row>
    <row r="1202" spans="2:8" x14ac:dyDescent="0.25">
      <c r="B1202" s="32" t="str">
        <f>IF(A1202,VLOOKUP(A1202,أكواد!J:K,2,0),"")</f>
        <v/>
      </c>
      <c r="E1202" s="11">
        <f>SUMIF('التحصيل من المورد'!D:D,A1202,'التحصيل من المورد'!F:F)</f>
        <v>0</v>
      </c>
      <c r="F1202" s="12">
        <f>SUMIF(المشتريات!E:E,A1202,المشتريات!K:K)</f>
        <v>0</v>
      </c>
      <c r="G1202" s="12" t="str">
        <f t="shared" si="36"/>
        <v/>
      </c>
      <c r="H1202" s="12" t="str">
        <f t="shared" si="37"/>
        <v/>
      </c>
    </row>
    <row r="1203" spans="2:8" x14ac:dyDescent="0.25">
      <c r="B1203" s="32" t="str">
        <f>IF(A1203,VLOOKUP(A1203,أكواد!J:K,2,0),"")</f>
        <v/>
      </c>
      <c r="E1203" s="11">
        <f>SUMIF('التحصيل من المورد'!D:D,A1203,'التحصيل من المورد'!F:F)</f>
        <v>0</v>
      </c>
      <c r="F1203" s="12">
        <f>SUMIF(المشتريات!E:E,A1203,المشتريات!K:K)</f>
        <v>0</v>
      </c>
      <c r="G1203" s="12" t="str">
        <f t="shared" si="36"/>
        <v/>
      </c>
      <c r="H1203" s="12" t="str">
        <f t="shared" si="37"/>
        <v/>
      </c>
    </row>
    <row r="1204" spans="2:8" x14ac:dyDescent="0.25">
      <c r="B1204" s="32" t="str">
        <f>IF(A1204,VLOOKUP(A1204,أكواد!J:K,2,0),"")</f>
        <v/>
      </c>
      <c r="E1204" s="11">
        <f>SUMIF('التحصيل من المورد'!D:D,A1204,'التحصيل من المورد'!F:F)</f>
        <v>0</v>
      </c>
      <c r="F1204" s="12">
        <f>SUMIF(المشتريات!E:E,A1204,المشتريات!K:K)</f>
        <v>0</v>
      </c>
      <c r="G1204" s="12" t="str">
        <f t="shared" si="36"/>
        <v/>
      </c>
      <c r="H1204" s="12" t="str">
        <f t="shared" si="37"/>
        <v/>
      </c>
    </row>
    <row r="1205" spans="2:8" x14ac:dyDescent="0.25">
      <c r="B1205" s="32" t="str">
        <f>IF(A1205,VLOOKUP(A1205,أكواد!J:K,2,0),"")</f>
        <v/>
      </c>
      <c r="E1205" s="11">
        <f>SUMIF('التحصيل من المورد'!D:D,A1205,'التحصيل من المورد'!F:F)</f>
        <v>0</v>
      </c>
      <c r="F1205" s="12">
        <f>SUMIF(المشتريات!E:E,A1205,المشتريات!K:K)</f>
        <v>0</v>
      </c>
      <c r="G1205" s="12" t="str">
        <f t="shared" si="36"/>
        <v/>
      </c>
      <c r="H1205" s="12" t="str">
        <f t="shared" si="37"/>
        <v/>
      </c>
    </row>
    <row r="1206" spans="2:8" x14ac:dyDescent="0.25">
      <c r="B1206" s="32" t="str">
        <f>IF(A1206,VLOOKUP(A1206,أكواد!J:K,2,0),"")</f>
        <v/>
      </c>
      <c r="E1206" s="11">
        <f>SUMIF('التحصيل من المورد'!D:D,A1206,'التحصيل من المورد'!F:F)</f>
        <v>0</v>
      </c>
      <c r="F1206" s="12">
        <f>SUMIF(المشتريات!E:E,A1206,المشتريات!K:K)</f>
        <v>0</v>
      </c>
      <c r="G1206" s="12" t="str">
        <f t="shared" si="36"/>
        <v/>
      </c>
      <c r="H1206" s="12" t="str">
        <f t="shared" si="37"/>
        <v/>
      </c>
    </row>
    <row r="1207" spans="2:8" x14ac:dyDescent="0.25">
      <c r="B1207" s="32" t="str">
        <f>IF(A1207,VLOOKUP(A1207,أكواد!J:K,2,0),"")</f>
        <v/>
      </c>
      <c r="E1207" s="11">
        <f>SUMIF('التحصيل من المورد'!D:D,A1207,'التحصيل من المورد'!F:F)</f>
        <v>0</v>
      </c>
      <c r="F1207" s="12">
        <f>SUMIF(المشتريات!E:E,A1207,المشتريات!K:K)</f>
        <v>0</v>
      </c>
      <c r="G1207" s="12" t="str">
        <f t="shared" si="36"/>
        <v/>
      </c>
      <c r="H1207" s="12" t="str">
        <f t="shared" si="37"/>
        <v/>
      </c>
    </row>
    <row r="1208" spans="2:8" x14ac:dyDescent="0.25">
      <c r="B1208" s="32" t="str">
        <f>IF(A1208,VLOOKUP(A1208,أكواد!J:K,2,0),"")</f>
        <v/>
      </c>
      <c r="E1208" s="11">
        <f>SUMIF('التحصيل من المورد'!D:D,A1208,'التحصيل من المورد'!F:F)</f>
        <v>0</v>
      </c>
      <c r="F1208" s="12">
        <f>SUMIF(المشتريات!E:E,A1208,المشتريات!K:K)</f>
        <v>0</v>
      </c>
      <c r="G1208" s="12" t="str">
        <f t="shared" si="36"/>
        <v/>
      </c>
      <c r="H1208" s="12" t="str">
        <f t="shared" si="37"/>
        <v/>
      </c>
    </row>
    <row r="1209" spans="2:8" x14ac:dyDescent="0.25">
      <c r="B1209" s="32" t="str">
        <f>IF(A1209,VLOOKUP(A1209,أكواد!J:K,2,0),"")</f>
        <v/>
      </c>
      <c r="E1209" s="11">
        <f>SUMIF('التحصيل من المورد'!D:D,A1209,'التحصيل من المورد'!F:F)</f>
        <v>0</v>
      </c>
      <c r="F1209" s="12">
        <f>SUMIF(المشتريات!E:E,A1209,المشتريات!K:K)</f>
        <v>0</v>
      </c>
      <c r="G1209" s="12" t="str">
        <f t="shared" si="36"/>
        <v/>
      </c>
      <c r="H1209" s="12" t="str">
        <f t="shared" si="37"/>
        <v/>
      </c>
    </row>
    <row r="1210" spans="2:8" x14ac:dyDescent="0.25">
      <c r="B1210" s="32" t="str">
        <f>IF(A1210,VLOOKUP(A1210,أكواد!J:K,2,0),"")</f>
        <v/>
      </c>
      <c r="E1210" s="11">
        <f>SUMIF('التحصيل من المورد'!D:D,A1210,'التحصيل من المورد'!F:F)</f>
        <v>0</v>
      </c>
      <c r="F1210" s="12">
        <f>SUMIF(المشتريات!E:E,A1210,المشتريات!K:K)</f>
        <v>0</v>
      </c>
      <c r="G1210" s="12" t="str">
        <f t="shared" si="36"/>
        <v/>
      </c>
      <c r="H1210" s="12" t="str">
        <f t="shared" si="37"/>
        <v/>
      </c>
    </row>
    <row r="1211" spans="2:8" x14ac:dyDescent="0.25">
      <c r="B1211" s="32" t="str">
        <f>IF(A1211,VLOOKUP(A1211,أكواد!J:K,2,0),"")</f>
        <v/>
      </c>
      <c r="E1211" s="11">
        <f>SUMIF('التحصيل من المورد'!D:D,A1211,'التحصيل من المورد'!F:F)</f>
        <v>0</v>
      </c>
      <c r="F1211" s="12">
        <f>SUMIF(المشتريات!E:E,A1211,المشتريات!K:K)</f>
        <v>0</v>
      </c>
      <c r="G1211" s="12" t="str">
        <f t="shared" si="36"/>
        <v/>
      </c>
      <c r="H1211" s="12" t="str">
        <f t="shared" si="37"/>
        <v/>
      </c>
    </row>
    <row r="1212" spans="2:8" x14ac:dyDescent="0.25">
      <c r="B1212" s="32" t="str">
        <f>IF(A1212,VLOOKUP(A1212,أكواد!J:K,2,0),"")</f>
        <v/>
      </c>
      <c r="E1212" s="11">
        <f>SUMIF('التحصيل من المورد'!D:D,A1212,'التحصيل من المورد'!F:F)</f>
        <v>0</v>
      </c>
      <c r="F1212" s="12">
        <f>SUMIF(المشتريات!E:E,A1212,المشتريات!K:K)</f>
        <v>0</v>
      </c>
      <c r="G1212" s="12" t="str">
        <f t="shared" si="36"/>
        <v/>
      </c>
      <c r="H1212" s="12" t="str">
        <f t="shared" si="37"/>
        <v/>
      </c>
    </row>
    <row r="1213" spans="2:8" x14ac:dyDescent="0.25">
      <c r="B1213" s="32" t="str">
        <f>IF(A1213,VLOOKUP(A1213,أكواد!J:K,2,0),"")</f>
        <v/>
      </c>
      <c r="E1213" s="11">
        <f>SUMIF('التحصيل من المورد'!D:D,A1213,'التحصيل من المورد'!F:F)</f>
        <v>0</v>
      </c>
      <c r="F1213" s="12">
        <f>SUMIF(المشتريات!E:E,A1213,المشتريات!K:K)</f>
        <v>0</v>
      </c>
      <c r="G1213" s="12" t="str">
        <f t="shared" si="36"/>
        <v/>
      </c>
      <c r="H1213" s="12" t="str">
        <f t="shared" si="37"/>
        <v/>
      </c>
    </row>
    <row r="1214" spans="2:8" x14ac:dyDescent="0.25">
      <c r="B1214" s="32" t="str">
        <f>IF(A1214,VLOOKUP(A1214,أكواد!J:K,2,0),"")</f>
        <v/>
      </c>
      <c r="E1214" s="11">
        <f>SUMIF('التحصيل من المورد'!D:D,A1214,'التحصيل من المورد'!F:F)</f>
        <v>0</v>
      </c>
      <c r="F1214" s="12">
        <f>SUMIF(المشتريات!E:E,A1214,المشتريات!K:K)</f>
        <v>0</v>
      </c>
      <c r="G1214" s="12" t="str">
        <f t="shared" si="36"/>
        <v/>
      </c>
      <c r="H1214" s="12" t="str">
        <f t="shared" si="37"/>
        <v/>
      </c>
    </row>
    <row r="1215" spans="2:8" x14ac:dyDescent="0.25">
      <c r="B1215" s="32" t="str">
        <f>IF(A1215,VLOOKUP(A1215,أكواد!J:K,2,0),"")</f>
        <v/>
      </c>
      <c r="E1215" s="11">
        <f>SUMIF('التحصيل من المورد'!D:D,A1215,'التحصيل من المورد'!F:F)</f>
        <v>0</v>
      </c>
      <c r="F1215" s="12">
        <f>SUMIF(المشتريات!E:E,A1215,المشتريات!K:K)</f>
        <v>0</v>
      </c>
      <c r="G1215" s="12" t="str">
        <f t="shared" si="36"/>
        <v/>
      </c>
      <c r="H1215" s="12" t="str">
        <f t="shared" si="37"/>
        <v/>
      </c>
    </row>
    <row r="1216" spans="2:8" x14ac:dyDescent="0.25">
      <c r="B1216" s="32" t="str">
        <f>IF(A1216,VLOOKUP(A1216,أكواد!J:K,2,0),"")</f>
        <v/>
      </c>
      <c r="E1216" s="11">
        <f>SUMIF('التحصيل من المورد'!D:D,A1216,'التحصيل من المورد'!F:F)</f>
        <v>0</v>
      </c>
      <c r="F1216" s="12">
        <f>SUMIF(المشتريات!E:E,A1216,المشتريات!K:K)</f>
        <v>0</v>
      </c>
      <c r="G1216" s="12" t="str">
        <f t="shared" si="36"/>
        <v/>
      </c>
      <c r="H1216" s="12" t="str">
        <f t="shared" si="37"/>
        <v/>
      </c>
    </row>
    <row r="1217" spans="2:8" x14ac:dyDescent="0.25">
      <c r="B1217" s="32" t="str">
        <f>IF(A1217,VLOOKUP(A1217,أكواد!J:K,2,0),"")</f>
        <v/>
      </c>
      <c r="E1217" s="11">
        <f>SUMIF('التحصيل من المورد'!D:D,A1217,'التحصيل من المورد'!F:F)</f>
        <v>0</v>
      </c>
      <c r="F1217" s="12">
        <f>SUMIF(المشتريات!E:E,A1217,المشتريات!K:K)</f>
        <v>0</v>
      </c>
      <c r="G1217" s="12" t="str">
        <f t="shared" si="36"/>
        <v/>
      </c>
      <c r="H1217" s="12" t="str">
        <f t="shared" si="37"/>
        <v/>
      </c>
    </row>
    <row r="1218" spans="2:8" x14ac:dyDescent="0.25">
      <c r="B1218" s="32" t="str">
        <f>IF(A1218,VLOOKUP(A1218,أكواد!J:K,2,0),"")</f>
        <v/>
      </c>
      <c r="E1218" s="11">
        <f>SUMIF('التحصيل من المورد'!D:D,A1218,'التحصيل من المورد'!F:F)</f>
        <v>0</v>
      </c>
      <c r="F1218" s="12">
        <f>SUMIF(المشتريات!E:E,A1218,المشتريات!K:K)</f>
        <v>0</v>
      </c>
      <c r="G1218" s="12" t="str">
        <f t="shared" si="36"/>
        <v/>
      </c>
      <c r="H1218" s="12" t="str">
        <f t="shared" si="37"/>
        <v/>
      </c>
    </row>
    <row r="1219" spans="2:8" x14ac:dyDescent="0.25">
      <c r="B1219" s="32" t="str">
        <f>IF(A1219,VLOOKUP(A1219,أكواد!J:K,2,0),"")</f>
        <v/>
      </c>
      <c r="E1219" s="11">
        <f>SUMIF('التحصيل من المورد'!D:D,A1219,'التحصيل من المورد'!F:F)</f>
        <v>0</v>
      </c>
      <c r="F1219" s="12">
        <f>SUMIF(المشتريات!E:E,A1219,المشتريات!K:K)</f>
        <v>0</v>
      </c>
      <c r="G1219" s="12" t="str">
        <f t="shared" si="36"/>
        <v/>
      </c>
      <c r="H1219" s="12" t="str">
        <f t="shared" si="37"/>
        <v/>
      </c>
    </row>
    <row r="1220" spans="2:8" x14ac:dyDescent="0.25">
      <c r="B1220" s="32" t="str">
        <f>IF(A1220,VLOOKUP(A1220,أكواد!J:K,2,0),"")</f>
        <v/>
      </c>
      <c r="E1220" s="11">
        <f>SUMIF('التحصيل من المورد'!D:D,A1220,'التحصيل من المورد'!F:F)</f>
        <v>0</v>
      </c>
      <c r="F1220" s="12">
        <f>SUMIF(المشتريات!E:E,A1220,المشتريات!K:K)</f>
        <v>0</v>
      </c>
      <c r="G1220" s="12" t="str">
        <f t="shared" si="36"/>
        <v/>
      </c>
      <c r="H1220" s="12" t="str">
        <f t="shared" si="37"/>
        <v/>
      </c>
    </row>
    <row r="1221" spans="2:8" x14ac:dyDescent="0.25">
      <c r="B1221" s="32" t="str">
        <f>IF(A1221,VLOOKUP(A1221,أكواد!J:K,2,0),"")</f>
        <v/>
      </c>
      <c r="E1221" s="11">
        <f>SUMIF('التحصيل من المورد'!D:D,A1221,'التحصيل من المورد'!F:F)</f>
        <v>0</v>
      </c>
      <c r="F1221" s="12">
        <f>SUMIF(المشتريات!E:E,A1221,المشتريات!K:K)</f>
        <v>0</v>
      </c>
      <c r="G1221" s="12" t="str">
        <f t="shared" si="36"/>
        <v/>
      </c>
      <c r="H1221" s="12" t="str">
        <f t="shared" si="37"/>
        <v/>
      </c>
    </row>
    <row r="1222" spans="2:8" x14ac:dyDescent="0.25">
      <c r="B1222" s="32" t="str">
        <f>IF(A1222,VLOOKUP(A1222,أكواد!J:K,2,0),"")</f>
        <v/>
      </c>
      <c r="E1222" s="11">
        <f>SUMIF('التحصيل من المورد'!D:D,A1222,'التحصيل من المورد'!F:F)</f>
        <v>0</v>
      </c>
      <c r="F1222" s="12">
        <f>SUMIF(المشتريات!E:E,A1222,المشتريات!K:K)</f>
        <v>0</v>
      </c>
      <c r="G1222" s="12" t="str">
        <f t="shared" ref="G1222:G1285" si="38">IF(SUM(C1222+E1222)&gt;SUM(D1222+F1222),SUM(C1222+E1222)-SUM(D1222+F1222),"")</f>
        <v/>
      </c>
      <c r="H1222" s="12" t="str">
        <f t="shared" ref="H1222:H1285" si="39">IF(SUM(D1222+F1222)&gt;SUM(C1222+E1222),SUM(D1222+F1222)-SUM(C1222+E1222),"")</f>
        <v/>
      </c>
    </row>
    <row r="1223" spans="2:8" x14ac:dyDescent="0.25">
      <c r="B1223" s="32" t="str">
        <f>IF(A1223,VLOOKUP(A1223,أكواد!J:K,2,0),"")</f>
        <v/>
      </c>
      <c r="E1223" s="11">
        <f>SUMIF('التحصيل من المورد'!D:D,A1223,'التحصيل من المورد'!F:F)</f>
        <v>0</v>
      </c>
      <c r="F1223" s="12">
        <f>SUMIF(المشتريات!E:E,A1223,المشتريات!K:K)</f>
        <v>0</v>
      </c>
      <c r="G1223" s="12" t="str">
        <f t="shared" si="38"/>
        <v/>
      </c>
      <c r="H1223" s="12" t="str">
        <f t="shared" si="39"/>
        <v/>
      </c>
    </row>
    <row r="1224" spans="2:8" x14ac:dyDescent="0.25">
      <c r="B1224" s="32" t="str">
        <f>IF(A1224,VLOOKUP(A1224,أكواد!J:K,2,0),"")</f>
        <v/>
      </c>
      <c r="E1224" s="11">
        <f>SUMIF('التحصيل من المورد'!D:D,A1224,'التحصيل من المورد'!F:F)</f>
        <v>0</v>
      </c>
      <c r="F1224" s="12">
        <f>SUMIF(المشتريات!E:E,A1224,المشتريات!K:K)</f>
        <v>0</v>
      </c>
      <c r="G1224" s="12" t="str">
        <f t="shared" si="38"/>
        <v/>
      </c>
      <c r="H1224" s="12" t="str">
        <f t="shared" si="39"/>
        <v/>
      </c>
    </row>
    <row r="1225" spans="2:8" x14ac:dyDescent="0.25">
      <c r="B1225" s="32" t="str">
        <f>IF(A1225,VLOOKUP(A1225,أكواد!J:K,2,0),"")</f>
        <v/>
      </c>
      <c r="E1225" s="11">
        <f>SUMIF('التحصيل من المورد'!D:D,A1225,'التحصيل من المورد'!F:F)</f>
        <v>0</v>
      </c>
      <c r="F1225" s="12">
        <f>SUMIF(المشتريات!E:E,A1225,المشتريات!K:K)</f>
        <v>0</v>
      </c>
      <c r="G1225" s="12" t="str">
        <f t="shared" si="38"/>
        <v/>
      </c>
      <c r="H1225" s="12" t="str">
        <f t="shared" si="39"/>
        <v/>
      </c>
    </row>
    <row r="1226" spans="2:8" x14ac:dyDescent="0.25">
      <c r="B1226" s="32" t="str">
        <f>IF(A1226,VLOOKUP(A1226,أكواد!J:K,2,0),"")</f>
        <v/>
      </c>
      <c r="E1226" s="11">
        <f>SUMIF('التحصيل من المورد'!D:D,A1226,'التحصيل من المورد'!F:F)</f>
        <v>0</v>
      </c>
      <c r="F1226" s="12">
        <f>SUMIF(المشتريات!E:E,A1226,المشتريات!K:K)</f>
        <v>0</v>
      </c>
      <c r="G1226" s="12" t="str">
        <f t="shared" si="38"/>
        <v/>
      </c>
      <c r="H1226" s="12" t="str">
        <f t="shared" si="39"/>
        <v/>
      </c>
    </row>
    <row r="1227" spans="2:8" x14ac:dyDescent="0.25">
      <c r="B1227" s="32" t="str">
        <f>IF(A1227,VLOOKUP(A1227,أكواد!J:K,2,0),"")</f>
        <v/>
      </c>
      <c r="E1227" s="11">
        <f>SUMIF('التحصيل من المورد'!D:D,A1227,'التحصيل من المورد'!F:F)</f>
        <v>0</v>
      </c>
      <c r="F1227" s="12">
        <f>SUMIF(المشتريات!E:E,A1227,المشتريات!K:K)</f>
        <v>0</v>
      </c>
      <c r="G1227" s="12" t="str">
        <f t="shared" si="38"/>
        <v/>
      </c>
      <c r="H1227" s="12" t="str">
        <f t="shared" si="39"/>
        <v/>
      </c>
    </row>
    <row r="1228" spans="2:8" x14ac:dyDescent="0.25">
      <c r="B1228" s="32" t="str">
        <f>IF(A1228,VLOOKUP(A1228,أكواد!J:K,2,0),"")</f>
        <v/>
      </c>
      <c r="E1228" s="11">
        <f>SUMIF('التحصيل من المورد'!D:D,A1228,'التحصيل من المورد'!F:F)</f>
        <v>0</v>
      </c>
      <c r="F1228" s="12">
        <f>SUMIF(المشتريات!E:E,A1228,المشتريات!K:K)</f>
        <v>0</v>
      </c>
      <c r="G1228" s="12" t="str">
        <f t="shared" si="38"/>
        <v/>
      </c>
      <c r="H1228" s="12" t="str">
        <f t="shared" si="39"/>
        <v/>
      </c>
    </row>
    <row r="1229" spans="2:8" x14ac:dyDescent="0.25">
      <c r="B1229" s="32" t="str">
        <f>IF(A1229,VLOOKUP(A1229,أكواد!J:K,2,0),"")</f>
        <v/>
      </c>
      <c r="E1229" s="11">
        <f>SUMIF('التحصيل من المورد'!D:D,A1229,'التحصيل من المورد'!F:F)</f>
        <v>0</v>
      </c>
      <c r="F1229" s="12">
        <f>SUMIF(المشتريات!E:E,A1229,المشتريات!K:K)</f>
        <v>0</v>
      </c>
      <c r="G1229" s="12" t="str">
        <f t="shared" si="38"/>
        <v/>
      </c>
      <c r="H1229" s="12" t="str">
        <f t="shared" si="39"/>
        <v/>
      </c>
    </row>
    <row r="1230" spans="2:8" x14ac:dyDescent="0.25">
      <c r="B1230" s="32" t="str">
        <f>IF(A1230,VLOOKUP(A1230,أكواد!J:K,2,0),"")</f>
        <v/>
      </c>
      <c r="E1230" s="11">
        <f>SUMIF('التحصيل من المورد'!D:D,A1230,'التحصيل من المورد'!F:F)</f>
        <v>0</v>
      </c>
      <c r="F1230" s="12">
        <f>SUMIF(المشتريات!E:E,A1230,المشتريات!K:K)</f>
        <v>0</v>
      </c>
      <c r="G1230" s="12" t="str">
        <f t="shared" si="38"/>
        <v/>
      </c>
      <c r="H1230" s="12" t="str">
        <f t="shared" si="39"/>
        <v/>
      </c>
    </row>
    <row r="1231" spans="2:8" x14ac:dyDescent="0.25">
      <c r="B1231" s="32" t="str">
        <f>IF(A1231,VLOOKUP(A1231,أكواد!J:K,2,0),"")</f>
        <v/>
      </c>
      <c r="E1231" s="11">
        <f>SUMIF('التحصيل من المورد'!D:D,A1231,'التحصيل من المورد'!F:F)</f>
        <v>0</v>
      </c>
      <c r="F1231" s="12">
        <f>SUMIF(المشتريات!E:E,A1231,المشتريات!K:K)</f>
        <v>0</v>
      </c>
      <c r="G1231" s="12" t="str">
        <f t="shared" si="38"/>
        <v/>
      </c>
      <c r="H1231" s="12" t="str">
        <f t="shared" si="39"/>
        <v/>
      </c>
    </row>
    <row r="1232" spans="2:8" x14ac:dyDescent="0.25">
      <c r="B1232" s="32" t="str">
        <f>IF(A1232,VLOOKUP(A1232,أكواد!J:K,2,0),"")</f>
        <v/>
      </c>
      <c r="E1232" s="11">
        <f>SUMIF('التحصيل من المورد'!D:D,A1232,'التحصيل من المورد'!F:F)</f>
        <v>0</v>
      </c>
      <c r="F1232" s="12">
        <f>SUMIF(المشتريات!E:E,A1232,المشتريات!K:K)</f>
        <v>0</v>
      </c>
      <c r="G1232" s="12" t="str">
        <f t="shared" si="38"/>
        <v/>
      </c>
      <c r="H1232" s="12" t="str">
        <f t="shared" si="39"/>
        <v/>
      </c>
    </row>
    <row r="1233" spans="2:8" x14ac:dyDescent="0.25">
      <c r="B1233" s="32" t="str">
        <f>IF(A1233,VLOOKUP(A1233,أكواد!J:K,2,0),"")</f>
        <v/>
      </c>
      <c r="E1233" s="11">
        <f>SUMIF('التحصيل من المورد'!D:D,A1233,'التحصيل من المورد'!F:F)</f>
        <v>0</v>
      </c>
      <c r="F1233" s="12">
        <f>SUMIF(المشتريات!E:E,A1233,المشتريات!K:K)</f>
        <v>0</v>
      </c>
      <c r="G1233" s="12" t="str">
        <f t="shared" si="38"/>
        <v/>
      </c>
      <c r="H1233" s="12" t="str">
        <f t="shared" si="39"/>
        <v/>
      </c>
    </row>
    <row r="1234" spans="2:8" x14ac:dyDescent="0.25">
      <c r="B1234" s="32" t="str">
        <f>IF(A1234,VLOOKUP(A1234,أكواد!J:K,2,0),"")</f>
        <v/>
      </c>
      <c r="E1234" s="11">
        <f>SUMIF('التحصيل من المورد'!D:D,A1234,'التحصيل من المورد'!F:F)</f>
        <v>0</v>
      </c>
      <c r="F1234" s="12">
        <f>SUMIF(المشتريات!E:E,A1234,المشتريات!K:K)</f>
        <v>0</v>
      </c>
      <c r="G1234" s="12" t="str">
        <f t="shared" si="38"/>
        <v/>
      </c>
      <c r="H1234" s="12" t="str">
        <f t="shared" si="39"/>
        <v/>
      </c>
    </row>
    <row r="1235" spans="2:8" x14ac:dyDescent="0.25">
      <c r="B1235" s="32" t="str">
        <f>IF(A1235,VLOOKUP(A1235,أكواد!J:K,2,0),"")</f>
        <v/>
      </c>
      <c r="E1235" s="11">
        <f>SUMIF('التحصيل من المورد'!D:D,A1235,'التحصيل من المورد'!F:F)</f>
        <v>0</v>
      </c>
      <c r="F1235" s="12">
        <f>SUMIF(المشتريات!E:E,A1235,المشتريات!K:K)</f>
        <v>0</v>
      </c>
      <c r="G1235" s="12" t="str">
        <f t="shared" si="38"/>
        <v/>
      </c>
      <c r="H1235" s="12" t="str">
        <f t="shared" si="39"/>
        <v/>
      </c>
    </row>
    <row r="1236" spans="2:8" x14ac:dyDescent="0.25">
      <c r="B1236" s="32" t="str">
        <f>IF(A1236,VLOOKUP(A1236,أكواد!J:K,2,0),"")</f>
        <v/>
      </c>
      <c r="E1236" s="11">
        <f>SUMIF('التحصيل من المورد'!D:D,A1236,'التحصيل من المورد'!F:F)</f>
        <v>0</v>
      </c>
      <c r="F1236" s="12">
        <f>SUMIF(المشتريات!E:E,A1236,المشتريات!K:K)</f>
        <v>0</v>
      </c>
      <c r="G1236" s="12" t="str">
        <f t="shared" si="38"/>
        <v/>
      </c>
      <c r="H1236" s="12" t="str">
        <f t="shared" si="39"/>
        <v/>
      </c>
    </row>
    <row r="1237" spans="2:8" x14ac:dyDescent="0.25">
      <c r="B1237" s="32" t="str">
        <f>IF(A1237,VLOOKUP(A1237,أكواد!J:K,2,0),"")</f>
        <v/>
      </c>
      <c r="E1237" s="11">
        <f>SUMIF('التحصيل من المورد'!D:D,A1237,'التحصيل من المورد'!F:F)</f>
        <v>0</v>
      </c>
      <c r="F1237" s="12">
        <f>SUMIF(المشتريات!E:E,A1237,المشتريات!K:K)</f>
        <v>0</v>
      </c>
      <c r="G1237" s="12" t="str">
        <f t="shared" si="38"/>
        <v/>
      </c>
      <c r="H1237" s="12" t="str">
        <f t="shared" si="39"/>
        <v/>
      </c>
    </row>
    <row r="1238" spans="2:8" x14ac:dyDescent="0.25">
      <c r="B1238" s="32" t="str">
        <f>IF(A1238,VLOOKUP(A1238,أكواد!J:K,2,0),"")</f>
        <v/>
      </c>
      <c r="E1238" s="11">
        <f>SUMIF('التحصيل من المورد'!D:D,A1238,'التحصيل من المورد'!F:F)</f>
        <v>0</v>
      </c>
      <c r="F1238" s="12">
        <f>SUMIF(المشتريات!E:E,A1238,المشتريات!K:K)</f>
        <v>0</v>
      </c>
      <c r="G1238" s="12" t="str">
        <f t="shared" si="38"/>
        <v/>
      </c>
      <c r="H1238" s="12" t="str">
        <f t="shared" si="39"/>
        <v/>
      </c>
    </row>
    <row r="1239" spans="2:8" x14ac:dyDescent="0.25">
      <c r="B1239" s="32" t="str">
        <f>IF(A1239,VLOOKUP(A1239,أكواد!J:K,2,0),"")</f>
        <v/>
      </c>
      <c r="E1239" s="11">
        <f>SUMIF('التحصيل من المورد'!D:D,A1239,'التحصيل من المورد'!F:F)</f>
        <v>0</v>
      </c>
      <c r="F1239" s="12">
        <f>SUMIF(المشتريات!E:E,A1239,المشتريات!K:K)</f>
        <v>0</v>
      </c>
      <c r="G1239" s="12" t="str">
        <f t="shared" si="38"/>
        <v/>
      </c>
      <c r="H1239" s="12" t="str">
        <f t="shared" si="39"/>
        <v/>
      </c>
    </row>
    <row r="1240" spans="2:8" x14ac:dyDescent="0.25">
      <c r="B1240" s="32" t="str">
        <f>IF(A1240,VLOOKUP(A1240,أكواد!J:K,2,0),"")</f>
        <v/>
      </c>
      <c r="E1240" s="11">
        <f>SUMIF('التحصيل من المورد'!D:D,A1240,'التحصيل من المورد'!F:F)</f>
        <v>0</v>
      </c>
      <c r="F1240" s="12">
        <f>SUMIF(المشتريات!E:E,A1240,المشتريات!K:K)</f>
        <v>0</v>
      </c>
      <c r="G1240" s="12" t="str">
        <f t="shared" si="38"/>
        <v/>
      </c>
      <c r="H1240" s="12" t="str">
        <f t="shared" si="39"/>
        <v/>
      </c>
    </row>
    <row r="1241" spans="2:8" x14ac:dyDescent="0.25">
      <c r="B1241" s="32" t="str">
        <f>IF(A1241,VLOOKUP(A1241,أكواد!J:K,2,0),"")</f>
        <v/>
      </c>
      <c r="E1241" s="11">
        <f>SUMIF('التحصيل من المورد'!D:D,A1241,'التحصيل من المورد'!F:F)</f>
        <v>0</v>
      </c>
      <c r="F1241" s="12">
        <f>SUMIF(المشتريات!E:E,A1241,المشتريات!K:K)</f>
        <v>0</v>
      </c>
      <c r="G1241" s="12" t="str">
        <f t="shared" si="38"/>
        <v/>
      </c>
      <c r="H1241" s="12" t="str">
        <f t="shared" si="39"/>
        <v/>
      </c>
    </row>
    <row r="1242" spans="2:8" x14ac:dyDescent="0.25">
      <c r="B1242" s="32" t="str">
        <f>IF(A1242,VLOOKUP(A1242,أكواد!J:K,2,0),"")</f>
        <v/>
      </c>
      <c r="E1242" s="11">
        <f>SUMIF('التحصيل من المورد'!D:D,A1242,'التحصيل من المورد'!F:F)</f>
        <v>0</v>
      </c>
      <c r="F1242" s="12">
        <f>SUMIF(المشتريات!E:E,A1242,المشتريات!K:K)</f>
        <v>0</v>
      </c>
      <c r="G1242" s="12" t="str">
        <f t="shared" si="38"/>
        <v/>
      </c>
      <c r="H1242" s="12" t="str">
        <f t="shared" si="39"/>
        <v/>
      </c>
    </row>
    <row r="1243" spans="2:8" x14ac:dyDescent="0.25">
      <c r="B1243" s="32" t="str">
        <f>IF(A1243,VLOOKUP(A1243,أكواد!J:K,2,0),"")</f>
        <v/>
      </c>
      <c r="E1243" s="11">
        <f>SUMIF('التحصيل من المورد'!D:D,A1243,'التحصيل من المورد'!F:F)</f>
        <v>0</v>
      </c>
      <c r="F1243" s="12">
        <f>SUMIF(المشتريات!E:E,A1243,المشتريات!K:K)</f>
        <v>0</v>
      </c>
      <c r="G1243" s="12" t="str">
        <f t="shared" si="38"/>
        <v/>
      </c>
      <c r="H1243" s="12" t="str">
        <f t="shared" si="39"/>
        <v/>
      </c>
    </row>
    <row r="1244" spans="2:8" x14ac:dyDescent="0.25">
      <c r="B1244" s="32" t="str">
        <f>IF(A1244,VLOOKUP(A1244,أكواد!J:K,2,0),"")</f>
        <v/>
      </c>
      <c r="E1244" s="11">
        <f>SUMIF('التحصيل من المورد'!D:D,A1244,'التحصيل من المورد'!F:F)</f>
        <v>0</v>
      </c>
      <c r="F1244" s="12">
        <f>SUMIF(المشتريات!E:E,A1244,المشتريات!K:K)</f>
        <v>0</v>
      </c>
      <c r="G1244" s="12" t="str">
        <f t="shared" si="38"/>
        <v/>
      </c>
      <c r="H1244" s="12" t="str">
        <f t="shared" si="39"/>
        <v/>
      </c>
    </row>
    <row r="1245" spans="2:8" x14ac:dyDescent="0.25">
      <c r="B1245" s="32" t="str">
        <f>IF(A1245,VLOOKUP(A1245,أكواد!J:K,2,0),"")</f>
        <v/>
      </c>
      <c r="E1245" s="11">
        <f>SUMIF('التحصيل من المورد'!D:D,A1245,'التحصيل من المورد'!F:F)</f>
        <v>0</v>
      </c>
      <c r="F1245" s="12">
        <f>SUMIF(المشتريات!E:E,A1245,المشتريات!K:K)</f>
        <v>0</v>
      </c>
      <c r="G1245" s="12" t="str">
        <f t="shared" si="38"/>
        <v/>
      </c>
      <c r="H1245" s="12" t="str">
        <f t="shared" si="39"/>
        <v/>
      </c>
    </row>
    <row r="1246" spans="2:8" x14ac:dyDescent="0.25">
      <c r="B1246" s="32" t="str">
        <f>IF(A1246,VLOOKUP(A1246,أكواد!J:K,2,0),"")</f>
        <v/>
      </c>
      <c r="E1246" s="11">
        <f>SUMIF('التحصيل من المورد'!D:D,A1246,'التحصيل من المورد'!F:F)</f>
        <v>0</v>
      </c>
      <c r="F1246" s="12">
        <f>SUMIF(المشتريات!E:E,A1246,المشتريات!K:K)</f>
        <v>0</v>
      </c>
      <c r="G1246" s="12" t="str">
        <f t="shared" si="38"/>
        <v/>
      </c>
      <c r="H1246" s="12" t="str">
        <f t="shared" si="39"/>
        <v/>
      </c>
    </row>
    <row r="1247" spans="2:8" x14ac:dyDescent="0.25">
      <c r="B1247" s="32" t="str">
        <f>IF(A1247,VLOOKUP(A1247,أكواد!J:K,2,0),"")</f>
        <v/>
      </c>
      <c r="E1247" s="11">
        <f>SUMIF('التحصيل من المورد'!D:D,A1247,'التحصيل من المورد'!F:F)</f>
        <v>0</v>
      </c>
      <c r="F1247" s="12">
        <f>SUMIF(المشتريات!E:E,A1247,المشتريات!K:K)</f>
        <v>0</v>
      </c>
      <c r="G1247" s="12" t="str">
        <f t="shared" si="38"/>
        <v/>
      </c>
      <c r="H1247" s="12" t="str">
        <f t="shared" si="39"/>
        <v/>
      </c>
    </row>
    <row r="1248" spans="2:8" x14ac:dyDescent="0.25">
      <c r="B1248" s="32" t="str">
        <f>IF(A1248,VLOOKUP(A1248,أكواد!J:K,2,0),"")</f>
        <v/>
      </c>
      <c r="E1248" s="11">
        <f>SUMIF('التحصيل من المورد'!D:D,A1248,'التحصيل من المورد'!F:F)</f>
        <v>0</v>
      </c>
      <c r="F1248" s="12">
        <f>SUMIF(المشتريات!E:E,A1248,المشتريات!K:K)</f>
        <v>0</v>
      </c>
      <c r="G1248" s="12" t="str">
        <f t="shared" si="38"/>
        <v/>
      </c>
      <c r="H1248" s="12" t="str">
        <f t="shared" si="39"/>
        <v/>
      </c>
    </row>
    <row r="1249" spans="2:8" x14ac:dyDescent="0.25">
      <c r="B1249" s="32" t="str">
        <f>IF(A1249,VLOOKUP(A1249,أكواد!J:K,2,0),"")</f>
        <v/>
      </c>
      <c r="E1249" s="11">
        <f>SUMIF('التحصيل من المورد'!D:D,A1249,'التحصيل من المورد'!F:F)</f>
        <v>0</v>
      </c>
      <c r="F1249" s="12">
        <f>SUMIF(المشتريات!E:E,A1249,المشتريات!K:K)</f>
        <v>0</v>
      </c>
      <c r="G1249" s="12" t="str">
        <f t="shared" si="38"/>
        <v/>
      </c>
      <c r="H1249" s="12" t="str">
        <f t="shared" si="39"/>
        <v/>
      </c>
    </row>
    <row r="1250" spans="2:8" x14ac:dyDescent="0.25">
      <c r="B1250" s="32" t="str">
        <f>IF(A1250,VLOOKUP(A1250,أكواد!J:K,2,0),"")</f>
        <v/>
      </c>
      <c r="E1250" s="11">
        <f>SUMIF('التحصيل من المورد'!D:D,A1250,'التحصيل من المورد'!F:F)</f>
        <v>0</v>
      </c>
      <c r="F1250" s="12">
        <f>SUMIF(المشتريات!E:E,A1250,المشتريات!K:K)</f>
        <v>0</v>
      </c>
      <c r="G1250" s="12" t="str">
        <f t="shared" si="38"/>
        <v/>
      </c>
      <c r="H1250" s="12" t="str">
        <f t="shared" si="39"/>
        <v/>
      </c>
    </row>
    <row r="1251" spans="2:8" x14ac:dyDescent="0.25">
      <c r="B1251" s="32" t="str">
        <f>IF(A1251,VLOOKUP(A1251,أكواد!J:K,2,0),"")</f>
        <v/>
      </c>
      <c r="E1251" s="11">
        <f>SUMIF('التحصيل من المورد'!D:D,A1251,'التحصيل من المورد'!F:F)</f>
        <v>0</v>
      </c>
      <c r="F1251" s="12">
        <f>SUMIF(المشتريات!E:E,A1251,المشتريات!K:K)</f>
        <v>0</v>
      </c>
      <c r="G1251" s="12" t="str">
        <f t="shared" si="38"/>
        <v/>
      </c>
      <c r="H1251" s="12" t="str">
        <f t="shared" si="39"/>
        <v/>
      </c>
    </row>
    <row r="1252" spans="2:8" x14ac:dyDescent="0.25">
      <c r="B1252" s="32" t="str">
        <f>IF(A1252,VLOOKUP(A1252,أكواد!J:K,2,0),"")</f>
        <v/>
      </c>
      <c r="E1252" s="11">
        <f>SUMIF('التحصيل من المورد'!D:D,A1252,'التحصيل من المورد'!F:F)</f>
        <v>0</v>
      </c>
      <c r="F1252" s="12">
        <f>SUMIF(المشتريات!E:E,A1252,المشتريات!K:K)</f>
        <v>0</v>
      </c>
      <c r="G1252" s="12" t="str">
        <f t="shared" si="38"/>
        <v/>
      </c>
      <c r="H1252" s="12" t="str">
        <f t="shared" si="39"/>
        <v/>
      </c>
    </row>
    <row r="1253" spans="2:8" x14ac:dyDescent="0.25">
      <c r="B1253" s="32" t="str">
        <f>IF(A1253,VLOOKUP(A1253,أكواد!J:K,2,0),"")</f>
        <v/>
      </c>
      <c r="E1253" s="11">
        <f>SUMIF('التحصيل من المورد'!D:D,A1253,'التحصيل من المورد'!F:F)</f>
        <v>0</v>
      </c>
      <c r="F1253" s="12">
        <f>SUMIF(المشتريات!E:E,A1253,المشتريات!K:K)</f>
        <v>0</v>
      </c>
      <c r="G1253" s="12" t="str">
        <f t="shared" si="38"/>
        <v/>
      </c>
      <c r="H1253" s="12" t="str">
        <f t="shared" si="39"/>
        <v/>
      </c>
    </row>
    <row r="1254" spans="2:8" x14ac:dyDescent="0.25">
      <c r="B1254" s="32" t="str">
        <f>IF(A1254,VLOOKUP(A1254,أكواد!J:K,2,0),"")</f>
        <v/>
      </c>
      <c r="E1254" s="11">
        <f>SUMIF('التحصيل من المورد'!D:D,A1254,'التحصيل من المورد'!F:F)</f>
        <v>0</v>
      </c>
      <c r="F1254" s="12">
        <f>SUMIF(المشتريات!E:E,A1254,المشتريات!K:K)</f>
        <v>0</v>
      </c>
      <c r="G1254" s="12" t="str">
        <f t="shared" si="38"/>
        <v/>
      </c>
      <c r="H1254" s="12" t="str">
        <f t="shared" si="39"/>
        <v/>
      </c>
    </row>
    <row r="1255" spans="2:8" x14ac:dyDescent="0.25">
      <c r="B1255" s="32" t="str">
        <f>IF(A1255,VLOOKUP(A1255,أكواد!J:K,2,0),"")</f>
        <v/>
      </c>
      <c r="E1255" s="11">
        <f>SUMIF('التحصيل من المورد'!D:D,A1255,'التحصيل من المورد'!F:F)</f>
        <v>0</v>
      </c>
      <c r="F1255" s="12">
        <f>SUMIF(المشتريات!E:E,A1255,المشتريات!K:K)</f>
        <v>0</v>
      </c>
      <c r="G1255" s="12" t="str">
        <f t="shared" si="38"/>
        <v/>
      </c>
      <c r="H1255" s="12" t="str">
        <f t="shared" si="39"/>
        <v/>
      </c>
    </row>
    <row r="1256" spans="2:8" x14ac:dyDescent="0.25">
      <c r="B1256" s="32" t="str">
        <f>IF(A1256,VLOOKUP(A1256,أكواد!J:K,2,0),"")</f>
        <v/>
      </c>
      <c r="E1256" s="11">
        <f>SUMIF('التحصيل من المورد'!D:D,A1256,'التحصيل من المورد'!F:F)</f>
        <v>0</v>
      </c>
      <c r="F1256" s="12">
        <f>SUMIF(المشتريات!E:E,A1256,المشتريات!K:K)</f>
        <v>0</v>
      </c>
      <c r="G1256" s="12" t="str">
        <f t="shared" si="38"/>
        <v/>
      </c>
      <c r="H1256" s="12" t="str">
        <f t="shared" si="39"/>
        <v/>
      </c>
    </row>
    <row r="1257" spans="2:8" x14ac:dyDescent="0.25">
      <c r="B1257" s="32" t="str">
        <f>IF(A1257,VLOOKUP(A1257,أكواد!J:K,2,0),"")</f>
        <v/>
      </c>
      <c r="E1257" s="11">
        <f>SUMIF('التحصيل من المورد'!D:D,A1257,'التحصيل من المورد'!F:F)</f>
        <v>0</v>
      </c>
      <c r="F1257" s="12">
        <f>SUMIF(المشتريات!E:E,A1257,المشتريات!K:K)</f>
        <v>0</v>
      </c>
      <c r="G1257" s="12" t="str">
        <f t="shared" si="38"/>
        <v/>
      </c>
      <c r="H1257" s="12" t="str">
        <f t="shared" si="39"/>
        <v/>
      </c>
    </row>
    <row r="1258" spans="2:8" x14ac:dyDescent="0.25">
      <c r="B1258" s="32" t="str">
        <f>IF(A1258,VLOOKUP(A1258,أكواد!J:K,2,0),"")</f>
        <v/>
      </c>
      <c r="E1258" s="11">
        <f>SUMIF('التحصيل من المورد'!D:D,A1258,'التحصيل من المورد'!F:F)</f>
        <v>0</v>
      </c>
      <c r="F1258" s="12">
        <f>SUMIF(المشتريات!E:E,A1258,المشتريات!K:K)</f>
        <v>0</v>
      </c>
      <c r="G1258" s="12" t="str">
        <f t="shared" si="38"/>
        <v/>
      </c>
      <c r="H1258" s="12" t="str">
        <f t="shared" si="39"/>
        <v/>
      </c>
    </row>
    <row r="1259" spans="2:8" x14ac:dyDescent="0.25">
      <c r="B1259" s="32" t="str">
        <f>IF(A1259,VLOOKUP(A1259,أكواد!J:K,2,0),"")</f>
        <v/>
      </c>
      <c r="E1259" s="11">
        <f>SUMIF('التحصيل من المورد'!D:D,A1259,'التحصيل من المورد'!F:F)</f>
        <v>0</v>
      </c>
      <c r="F1259" s="12">
        <f>SUMIF(المشتريات!E:E,A1259,المشتريات!K:K)</f>
        <v>0</v>
      </c>
      <c r="G1259" s="12" t="str">
        <f t="shared" si="38"/>
        <v/>
      </c>
      <c r="H1259" s="12" t="str">
        <f t="shared" si="39"/>
        <v/>
      </c>
    </row>
    <row r="1260" spans="2:8" x14ac:dyDescent="0.25">
      <c r="B1260" s="32" t="str">
        <f>IF(A1260,VLOOKUP(A1260,أكواد!J:K,2,0),"")</f>
        <v/>
      </c>
      <c r="E1260" s="11">
        <f>SUMIF('التحصيل من المورد'!D:D,A1260,'التحصيل من المورد'!F:F)</f>
        <v>0</v>
      </c>
      <c r="F1260" s="12">
        <f>SUMIF(المشتريات!E:E,A1260,المشتريات!K:K)</f>
        <v>0</v>
      </c>
      <c r="G1260" s="12" t="str">
        <f t="shared" si="38"/>
        <v/>
      </c>
      <c r="H1260" s="12" t="str">
        <f t="shared" si="39"/>
        <v/>
      </c>
    </row>
    <row r="1261" spans="2:8" x14ac:dyDescent="0.25">
      <c r="B1261" s="32" t="str">
        <f>IF(A1261,VLOOKUP(A1261,أكواد!J:K,2,0),"")</f>
        <v/>
      </c>
      <c r="E1261" s="11">
        <f>SUMIF('التحصيل من المورد'!D:D,A1261,'التحصيل من المورد'!F:F)</f>
        <v>0</v>
      </c>
      <c r="F1261" s="12">
        <f>SUMIF(المشتريات!E:E,A1261,المشتريات!K:K)</f>
        <v>0</v>
      </c>
      <c r="G1261" s="12" t="str">
        <f t="shared" si="38"/>
        <v/>
      </c>
      <c r="H1261" s="12" t="str">
        <f t="shared" si="39"/>
        <v/>
      </c>
    </row>
    <row r="1262" spans="2:8" x14ac:dyDescent="0.25">
      <c r="B1262" s="32" t="str">
        <f>IF(A1262,VLOOKUP(A1262,أكواد!J:K,2,0),"")</f>
        <v/>
      </c>
      <c r="E1262" s="11">
        <f>SUMIF('التحصيل من المورد'!D:D,A1262,'التحصيل من المورد'!F:F)</f>
        <v>0</v>
      </c>
      <c r="F1262" s="12">
        <f>SUMIF(المشتريات!E:E,A1262,المشتريات!K:K)</f>
        <v>0</v>
      </c>
      <c r="G1262" s="12" t="str">
        <f t="shared" si="38"/>
        <v/>
      </c>
      <c r="H1262" s="12" t="str">
        <f t="shared" si="39"/>
        <v/>
      </c>
    </row>
    <row r="1263" spans="2:8" x14ac:dyDescent="0.25">
      <c r="B1263" s="32" t="str">
        <f>IF(A1263,VLOOKUP(A1263,أكواد!J:K,2,0),"")</f>
        <v/>
      </c>
      <c r="E1263" s="11">
        <f>SUMIF('التحصيل من المورد'!D:D,A1263,'التحصيل من المورد'!F:F)</f>
        <v>0</v>
      </c>
      <c r="F1263" s="12">
        <f>SUMIF(المشتريات!E:E,A1263,المشتريات!K:K)</f>
        <v>0</v>
      </c>
      <c r="G1263" s="12" t="str">
        <f t="shared" si="38"/>
        <v/>
      </c>
      <c r="H1263" s="12" t="str">
        <f t="shared" si="39"/>
        <v/>
      </c>
    </row>
    <row r="1264" spans="2:8" x14ac:dyDescent="0.25">
      <c r="B1264" s="32" t="str">
        <f>IF(A1264,VLOOKUP(A1264,أكواد!J:K,2,0),"")</f>
        <v/>
      </c>
      <c r="E1264" s="11">
        <f>SUMIF('التحصيل من المورد'!D:D,A1264,'التحصيل من المورد'!F:F)</f>
        <v>0</v>
      </c>
      <c r="F1264" s="12">
        <f>SUMIF(المشتريات!E:E,A1264,المشتريات!K:K)</f>
        <v>0</v>
      </c>
      <c r="G1264" s="12" t="str">
        <f t="shared" si="38"/>
        <v/>
      </c>
      <c r="H1264" s="12" t="str">
        <f t="shared" si="39"/>
        <v/>
      </c>
    </row>
    <row r="1265" spans="2:8" x14ac:dyDescent="0.25">
      <c r="B1265" s="32" t="str">
        <f>IF(A1265,VLOOKUP(A1265,أكواد!J:K,2,0),"")</f>
        <v/>
      </c>
      <c r="E1265" s="11">
        <f>SUMIF('التحصيل من المورد'!D:D,A1265,'التحصيل من المورد'!F:F)</f>
        <v>0</v>
      </c>
      <c r="F1265" s="12">
        <f>SUMIF(المشتريات!E:E,A1265,المشتريات!K:K)</f>
        <v>0</v>
      </c>
      <c r="G1265" s="12" t="str">
        <f t="shared" si="38"/>
        <v/>
      </c>
      <c r="H1265" s="12" t="str">
        <f t="shared" si="39"/>
        <v/>
      </c>
    </row>
    <row r="1266" spans="2:8" x14ac:dyDescent="0.25">
      <c r="B1266" s="32" t="str">
        <f>IF(A1266,VLOOKUP(A1266,أكواد!J:K,2,0),"")</f>
        <v/>
      </c>
      <c r="E1266" s="11">
        <f>SUMIF('التحصيل من المورد'!D:D,A1266,'التحصيل من المورد'!F:F)</f>
        <v>0</v>
      </c>
      <c r="F1266" s="12">
        <f>SUMIF(المشتريات!E:E,A1266,المشتريات!K:K)</f>
        <v>0</v>
      </c>
      <c r="G1266" s="12" t="str">
        <f t="shared" si="38"/>
        <v/>
      </c>
      <c r="H1266" s="12" t="str">
        <f t="shared" si="39"/>
        <v/>
      </c>
    </row>
    <row r="1267" spans="2:8" x14ac:dyDescent="0.25">
      <c r="B1267" s="32" t="str">
        <f>IF(A1267,VLOOKUP(A1267,أكواد!J:K,2,0),"")</f>
        <v/>
      </c>
      <c r="E1267" s="11">
        <f>SUMIF('التحصيل من المورد'!D:D,A1267,'التحصيل من المورد'!F:F)</f>
        <v>0</v>
      </c>
      <c r="F1267" s="12">
        <f>SUMIF(المشتريات!E:E,A1267,المشتريات!K:K)</f>
        <v>0</v>
      </c>
      <c r="G1267" s="12" t="str">
        <f t="shared" si="38"/>
        <v/>
      </c>
      <c r="H1267" s="12" t="str">
        <f t="shared" si="39"/>
        <v/>
      </c>
    </row>
    <row r="1268" spans="2:8" x14ac:dyDescent="0.25">
      <c r="B1268" s="32" t="str">
        <f>IF(A1268,VLOOKUP(A1268,أكواد!J:K,2,0),"")</f>
        <v/>
      </c>
      <c r="E1268" s="11">
        <f>SUMIF('التحصيل من المورد'!D:D,A1268,'التحصيل من المورد'!F:F)</f>
        <v>0</v>
      </c>
      <c r="F1268" s="12">
        <f>SUMIF(المشتريات!E:E,A1268,المشتريات!K:K)</f>
        <v>0</v>
      </c>
      <c r="G1268" s="12" t="str">
        <f t="shared" si="38"/>
        <v/>
      </c>
      <c r="H1268" s="12" t="str">
        <f t="shared" si="39"/>
        <v/>
      </c>
    </row>
    <row r="1269" spans="2:8" x14ac:dyDescent="0.25">
      <c r="B1269" s="32" t="str">
        <f>IF(A1269,VLOOKUP(A1269,أكواد!J:K,2,0),"")</f>
        <v/>
      </c>
      <c r="E1269" s="11">
        <f>SUMIF('التحصيل من المورد'!D:D,A1269,'التحصيل من المورد'!F:F)</f>
        <v>0</v>
      </c>
      <c r="F1269" s="12">
        <f>SUMIF(المشتريات!E:E,A1269,المشتريات!K:K)</f>
        <v>0</v>
      </c>
      <c r="G1269" s="12" t="str">
        <f t="shared" si="38"/>
        <v/>
      </c>
      <c r="H1269" s="12" t="str">
        <f t="shared" si="39"/>
        <v/>
      </c>
    </row>
    <row r="1270" spans="2:8" x14ac:dyDescent="0.25">
      <c r="B1270" s="32" t="str">
        <f>IF(A1270,VLOOKUP(A1270,أكواد!J:K,2,0),"")</f>
        <v/>
      </c>
      <c r="E1270" s="11">
        <f>SUMIF('التحصيل من المورد'!D:D,A1270,'التحصيل من المورد'!F:F)</f>
        <v>0</v>
      </c>
      <c r="F1270" s="12">
        <f>SUMIF(المشتريات!E:E,A1270,المشتريات!K:K)</f>
        <v>0</v>
      </c>
      <c r="G1270" s="12" t="str">
        <f t="shared" si="38"/>
        <v/>
      </c>
      <c r="H1270" s="12" t="str">
        <f t="shared" si="39"/>
        <v/>
      </c>
    </row>
    <row r="1271" spans="2:8" x14ac:dyDescent="0.25">
      <c r="B1271" s="32" t="str">
        <f>IF(A1271,VLOOKUP(A1271,أكواد!J:K,2,0),"")</f>
        <v/>
      </c>
      <c r="E1271" s="11">
        <f>SUMIF('التحصيل من المورد'!D:D,A1271,'التحصيل من المورد'!F:F)</f>
        <v>0</v>
      </c>
      <c r="F1271" s="12">
        <f>SUMIF(المشتريات!E:E,A1271,المشتريات!K:K)</f>
        <v>0</v>
      </c>
      <c r="G1271" s="12" t="str">
        <f t="shared" si="38"/>
        <v/>
      </c>
      <c r="H1271" s="12" t="str">
        <f t="shared" si="39"/>
        <v/>
      </c>
    </row>
    <row r="1272" spans="2:8" x14ac:dyDescent="0.25">
      <c r="B1272" s="32" t="str">
        <f>IF(A1272,VLOOKUP(A1272,أكواد!J:K,2,0),"")</f>
        <v/>
      </c>
      <c r="E1272" s="11">
        <f>SUMIF('التحصيل من المورد'!D:D,A1272,'التحصيل من المورد'!F:F)</f>
        <v>0</v>
      </c>
      <c r="F1272" s="12">
        <f>SUMIF(المشتريات!E:E,A1272,المشتريات!K:K)</f>
        <v>0</v>
      </c>
      <c r="G1272" s="12" t="str">
        <f t="shared" si="38"/>
        <v/>
      </c>
      <c r="H1272" s="12" t="str">
        <f t="shared" si="39"/>
        <v/>
      </c>
    </row>
    <row r="1273" spans="2:8" x14ac:dyDescent="0.25">
      <c r="B1273" s="32" t="str">
        <f>IF(A1273,VLOOKUP(A1273,أكواد!J:K,2,0),"")</f>
        <v/>
      </c>
      <c r="E1273" s="11">
        <f>SUMIF('التحصيل من المورد'!D:D,A1273,'التحصيل من المورد'!F:F)</f>
        <v>0</v>
      </c>
      <c r="F1273" s="12">
        <f>SUMIF(المشتريات!E:E,A1273,المشتريات!K:K)</f>
        <v>0</v>
      </c>
      <c r="G1273" s="12" t="str">
        <f t="shared" si="38"/>
        <v/>
      </c>
      <c r="H1273" s="12" t="str">
        <f t="shared" si="39"/>
        <v/>
      </c>
    </row>
    <row r="1274" spans="2:8" x14ac:dyDescent="0.25">
      <c r="B1274" s="32" t="str">
        <f>IF(A1274,VLOOKUP(A1274,أكواد!J:K,2,0),"")</f>
        <v/>
      </c>
      <c r="E1274" s="11">
        <f>SUMIF('التحصيل من المورد'!D:D,A1274,'التحصيل من المورد'!F:F)</f>
        <v>0</v>
      </c>
      <c r="F1274" s="12">
        <f>SUMIF(المشتريات!E:E,A1274,المشتريات!K:K)</f>
        <v>0</v>
      </c>
      <c r="G1274" s="12" t="str">
        <f t="shared" si="38"/>
        <v/>
      </c>
      <c r="H1274" s="12" t="str">
        <f t="shared" si="39"/>
        <v/>
      </c>
    </row>
    <row r="1275" spans="2:8" x14ac:dyDescent="0.25">
      <c r="B1275" s="32" t="str">
        <f>IF(A1275,VLOOKUP(A1275,أكواد!J:K,2,0),"")</f>
        <v/>
      </c>
      <c r="E1275" s="11">
        <f>SUMIF('التحصيل من المورد'!D:D,A1275,'التحصيل من المورد'!F:F)</f>
        <v>0</v>
      </c>
      <c r="F1275" s="12">
        <f>SUMIF(المشتريات!E:E,A1275,المشتريات!K:K)</f>
        <v>0</v>
      </c>
      <c r="G1275" s="12" t="str">
        <f t="shared" si="38"/>
        <v/>
      </c>
      <c r="H1275" s="12" t="str">
        <f t="shared" si="39"/>
        <v/>
      </c>
    </row>
    <row r="1276" spans="2:8" x14ac:dyDescent="0.25">
      <c r="B1276" s="32" t="str">
        <f>IF(A1276,VLOOKUP(A1276,أكواد!J:K,2,0),"")</f>
        <v/>
      </c>
      <c r="E1276" s="11">
        <f>SUMIF('التحصيل من المورد'!D:D,A1276,'التحصيل من المورد'!F:F)</f>
        <v>0</v>
      </c>
      <c r="F1276" s="12">
        <f>SUMIF(المشتريات!E:E,A1276,المشتريات!K:K)</f>
        <v>0</v>
      </c>
      <c r="G1276" s="12" t="str">
        <f t="shared" si="38"/>
        <v/>
      </c>
      <c r="H1276" s="12" t="str">
        <f t="shared" si="39"/>
        <v/>
      </c>
    </row>
    <row r="1277" spans="2:8" x14ac:dyDescent="0.25">
      <c r="B1277" s="32" t="str">
        <f>IF(A1277,VLOOKUP(A1277,أكواد!J:K,2,0),"")</f>
        <v/>
      </c>
      <c r="E1277" s="11">
        <f>SUMIF('التحصيل من المورد'!D:D,A1277,'التحصيل من المورد'!F:F)</f>
        <v>0</v>
      </c>
      <c r="F1277" s="12">
        <f>SUMIF(المشتريات!E:E,A1277,المشتريات!K:K)</f>
        <v>0</v>
      </c>
      <c r="G1277" s="12" t="str">
        <f t="shared" si="38"/>
        <v/>
      </c>
      <c r="H1277" s="12" t="str">
        <f t="shared" si="39"/>
        <v/>
      </c>
    </row>
    <row r="1278" spans="2:8" x14ac:dyDescent="0.25">
      <c r="B1278" s="32" t="str">
        <f>IF(A1278,VLOOKUP(A1278,أكواد!J:K,2,0),"")</f>
        <v/>
      </c>
      <c r="E1278" s="11">
        <f>SUMIF('التحصيل من المورد'!D:D,A1278,'التحصيل من المورد'!F:F)</f>
        <v>0</v>
      </c>
      <c r="F1278" s="12">
        <f>SUMIF(المشتريات!E:E,A1278,المشتريات!K:K)</f>
        <v>0</v>
      </c>
      <c r="G1278" s="12" t="str">
        <f t="shared" si="38"/>
        <v/>
      </c>
      <c r="H1278" s="12" t="str">
        <f t="shared" si="39"/>
        <v/>
      </c>
    </row>
    <row r="1279" spans="2:8" x14ac:dyDescent="0.25">
      <c r="B1279" s="32" t="str">
        <f>IF(A1279,VLOOKUP(A1279,أكواد!J:K,2,0),"")</f>
        <v/>
      </c>
      <c r="E1279" s="11">
        <f>SUMIF('التحصيل من المورد'!D:D,A1279,'التحصيل من المورد'!F:F)</f>
        <v>0</v>
      </c>
      <c r="F1279" s="12">
        <f>SUMIF(المشتريات!E:E,A1279,المشتريات!K:K)</f>
        <v>0</v>
      </c>
      <c r="G1279" s="12" t="str">
        <f t="shared" si="38"/>
        <v/>
      </c>
      <c r="H1279" s="12" t="str">
        <f t="shared" si="39"/>
        <v/>
      </c>
    </row>
    <row r="1280" spans="2:8" x14ac:dyDescent="0.25">
      <c r="B1280" s="32" t="str">
        <f>IF(A1280,VLOOKUP(A1280,أكواد!J:K,2,0),"")</f>
        <v/>
      </c>
      <c r="E1280" s="11">
        <f>SUMIF('التحصيل من المورد'!D:D,A1280,'التحصيل من المورد'!F:F)</f>
        <v>0</v>
      </c>
      <c r="F1280" s="12">
        <f>SUMIF(المشتريات!E:E,A1280,المشتريات!K:K)</f>
        <v>0</v>
      </c>
      <c r="G1280" s="12" t="str">
        <f t="shared" si="38"/>
        <v/>
      </c>
      <c r="H1280" s="12" t="str">
        <f t="shared" si="39"/>
        <v/>
      </c>
    </row>
    <row r="1281" spans="2:8" x14ac:dyDescent="0.25">
      <c r="B1281" s="32" t="str">
        <f>IF(A1281,VLOOKUP(A1281,أكواد!J:K,2,0),"")</f>
        <v/>
      </c>
      <c r="E1281" s="11">
        <f>SUMIF('التحصيل من المورد'!D:D,A1281,'التحصيل من المورد'!F:F)</f>
        <v>0</v>
      </c>
      <c r="F1281" s="12">
        <f>SUMIF(المشتريات!E:E,A1281,المشتريات!K:K)</f>
        <v>0</v>
      </c>
      <c r="G1281" s="12" t="str">
        <f t="shared" si="38"/>
        <v/>
      </c>
      <c r="H1281" s="12" t="str">
        <f t="shared" si="39"/>
        <v/>
      </c>
    </row>
    <row r="1282" spans="2:8" x14ac:dyDescent="0.25">
      <c r="B1282" s="32" t="str">
        <f>IF(A1282,VLOOKUP(A1282,أكواد!J:K,2,0),"")</f>
        <v/>
      </c>
      <c r="E1282" s="11">
        <f>SUMIF('التحصيل من المورد'!D:D,A1282,'التحصيل من المورد'!F:F)</f>
        <v>0</v>
      </c>
      <c r="F1282" s="12">
        <f>SUMIF(المشتريات!E:E,A1282,المشتريات!K:K)</f>
        <v>0</v>
      </c>
      <c r="G1282" s="12" t="str">
        <f t="shared" si="38"/>
        <v/>
      </c>
      <c r="H1282" s="12" t="str">
        <f t="shared" si="39"/>
        <v/>
      </c>
    </row>
    <row r="1283" spans="2:8" x14ac:dyDescent="0.25">
      <c r="B1283" s="32" t="str">
        <f>IF(A1283,VLOOKUP(A1283,أكواد!J:K,2,0),"")</f>
        <v/>
      </c>
      <c r="E1283" s="11">
        <f>SUMIF('التحصيل من المورد'!D:D,A1283,'التحصيل من المورد'!F:F)</f>
        <v>0</v>
      </c>
      <c r="F1283" s="12">
        <f>SUMIF(المشتريات!E:E,A1283,المشتريات!K:K)</f>
        <v>0</v>
      </c>
      <c r="G1283" s="12" t="str">
        <f t="shared" si="38"/>
        <v/>
      </c>
      <c r="H1283" s="12" t="str">
        <f t="shared" si="39"/>
        <v/>
      </c>
    </row>
    <row r="1284" spans="2:8" x14ac:dyDescent="0.25">
      <c r="B1284" s="32" t="str">
        <f>IF(A1284,VLOOKUP(A1284,أكواد!J:K,2,0),"")</f>
        <v/>
      </c>
      <c r="E1284" s="11">
        <f>SUMIF('التحصيل من المورد'!D:D,A1284,'التحصيل من المورد'!F:F)</f>
        <v>0</v>
      </c>
      <c r="F1284" s="12">
        <f>SUMIF(المشتريات!E:E,A1284,المشتريات!K:K)</f>
        <v>0</v>
      </c>
      <c r="G1284" s="12" t="str">
        <f t="shared" si="38"/>
        <v/>
      </c>
      <c r="H1284" s="12" t="str">
        <f t="shared" si="39"/>
        <v/>
      </c>
    </row>
    <row r="1285" spans="2:8" x14ac:dyDescent="0.25">
      <c r="B1285" s="32" t="str">
        <f>IF(A1285,VLOOKUP(A1285,أكواد!J:K,2,0),"")</f>
        <v/>
      </c>
      <c r="E1285" s="11">
        <f>SUMIF('التحصيل من المورد'!D:D,A1285,'التحصيل من المورد'!F:F)</f>
        <v>0</v>
      </c>
      <c r="F1285" s="12">
        <f>SUMIF(المشتريات!E:E,A1285,المشتريات!K:K)</f>
        <v>0</v>
      </c>
      <c r="G1285" s="12" t="str">
        <f t="shared" si="38"/>
        <v/>
      </c>
      <c r="H1285" s="12" t="str">
        <f t="shared" si="39"/>
        <v/>
      </c>
    </row>
    <row r="1286" spans="2:8" x14ac:dyDescent="0.25">
      <c r="B1286" s="32" t="str">
        <f>IF(A1286,VLOOKUP(A1286,أكواد!J:K,2,0),"")</f>
        <v/>
      </c>
      <c r="E1286" s="11">
        <f>SUMIF('التحصيل من المورد'!D:D,A1286,'التحصيل من المورد'!F:F)</f>
        <v>0</v>
      </c>
      <c r="F1286" s="12">
        <f>SUMIF(المشتريات!E:E,A1286,المشتريات!K:K)</f>
        <v>0</v>
      </c>
      <c r="G1286" s="12" t="str">
        <f t="shared" ref="G1286:G1349" si="40">IF(SUM(C1286+E1286)&gt;SUM(D1286+F1286),SUM(C1286+E1286)-SUM(D1286+F1286),"")</f>
        <v/>
      </c>
      <c r="H1286" s="12" t="str">
        <f t="shared" ref="H1286:H1349" si="41">IF(SUM(D1286+F1286)&gt;SUM(C1286+E1286),SUM(D1286+F1286)-SUM(C1286+E1286),"")</f>
        <v/>
      </c>
    </row>
    <row r="1287" spans="2:8" x14ac:dyDescent="0.25">
      <c r="B1287" s="32" t="str">
        <f>IF(A1287,VLOOKUP(A1287,أكواد!J:K,2,0),"")</f>
        <v/>
      </c>
      <c r="E1287" s="11">
        <f>SUMIF('التحصيل من المورد'!D:D,A1287,'التحصيل من المورد'!F:F)</f>
        <v>0</v>
      </c>
      <c r="F1287" s="12">
        <f>SUMIF(المشتريات!E:E,A1287,المشتريات!K:K)</f>
        <v>0</v>
      </c>
      <c r="G1287" s="12" t="str">
        <f t="shared" si="40"/>
        <v/>
      </c>
      <c r="H1287" s="12" t="str">
        <f t="shared" si="41"/>
        <v/>
      </c>
    </row>
    <row r="1288" spans="2:8" x14ac:dyDescent="0.25">
      <c r="B1288" s="32" t="str">
        <f>IF(A1288,VLOOKUP(A1288,أكواد!J:K,2,0),"")</f>
        <v/>
      </c>
      <c r="E1288" s="11">
        <f>SUMIF('التحصيل من المورد'!D:D,A1288,'التحصيل من المورد'!F:F)</f>
        <v>0</v>
      </c>
      <c r="F1288" s="12">
        <f>SUMIF(المشتريات!E:E,A1288,المشتريات!K:K)</f>
        <v>0</v>
      </c>
      <c r="G1288" s="12" t="str">
        <f t="shared" si="40"/>
        <v/>
      </c>
      <c r="H1288" s="12" t="str">
        <f t="shared" si="41"/>
        <v/>
      </c>
    </row>
    <row r="1289" spans="2:8" x14ac:dyDescent="0.25">
      <c r="B1289" s="32" t="str">
        <f>IF(A1289,VLOOKUP(A1289,أكواد!J:K,2,0),"")</f>
        <v/>
      </c>
      <c r="E1289" s="11">
        <f>SUMIF('التحصيل من المورد'!D:D,A1289,'التحصيل من المورد'!F:F)</f>
        <v>0</v>
      </c>
      <c r="F1289" s="12">
        <f>SUMIF(المشتريات!E:E,A1289,المشتريات!K:K)</f>
        <v>0</v>
      </c>
      <c r="G1289" s="12" t="str">
        <f t="shared" si="40"/>
        <v/>
      </c>
      <c r="H1289" s="12" t="str">
        <f t="shared" si="41"/>
        <v/>
      </c>
    </row>
    <row r="1290" spans="2:8" x14ac:dyDescent="0.25">
      <c r="B1290" s="32" t="str">
        <f>IF(A1290,VLOOKUP(A1290,أكواد!J:K,2,0),"")</f>
        <v/>
      </c>
      <c r="E1290" s="11">
        <f>SUMIF('التحصيل من المورد'!D:D,A1290,'التحصيل من المورد'!F:F)</f>
        <v>0</v>
      </c>
      <c r="F1290" s="12">
        <f>SUMIF(المشتريات!E:E,A1290,المشتريات!K:K)</f>
        <v>0</v>
      </c>
      <c r="G1290" s="12" t="str">
        <f t="shared" si="40"/>
        <v/>
      </c>
      <c r="H1290" s="12" t="str">
        <f t="shared" si="41"/>
        <v/>
      </c>
    </row>
    <row r="1291" spans="2:8" x14ac:dyDescent="0.25">
      <c r="B1291" s="32" t="str">
        <f>IF(A1291,VLOOKUP(A1291,أكواد!J:K,2,0),"")</f>
        <v/>
      </c>
      <c r="E1291" s="11">
        <f>SUMIF('التحصيل من المورد'!D:D,A1291,'التحصيل من المورد'!F:F)</f>
        <v>0</v>
      </c>
      <c r="F1291" s="12">
        <f>SUMIF(المشتريات!E:E,A1291,المشتريات!K:K)</f>
        <v>0</v>
      </c>
      <c r="G1291" s="12" t="str">
        <f t="shared" si="40"/>
        <v/>
      </c>
      <c r="H1291" s="12" t="str">
        <f t="shared" si="41"/>
        <v/>
      </c>
    </row>
    <row r="1292" spans="2:8" x14ac:dyDescent="0.25">
      <c r="B1292" s="32" t="str">
        <f>IF(A1292,VLOOKUP(A1292,أكواد!J:K,2,0),"")</f>
        <v/>
      </c>
      <c r="E1292" s="11">
        <f>SUMIF('التحصيل من المورد'!D:D,A1292,'التحصيل من المورد'!F:F)</f>
        <v>0</v>
      </c>
      <c r="F1292" s="12">
        <f>SUMIF(المشتريات!E:E,A1292,المشتريات!K:K)</f>
        <v>0</v>
      </c>
      <c r="G1292" s="12" t="str">
        <f t="shared" si="40"/>
        <v/>
      </c>
      <c r="H1292" s="12" t="str">
        <f t="shared" si="41"/>
        <v/>
      </c>
    </row>
    <row r="1293" spans="2:8" x14ac:dyDescent="0.25">
      <c r="B1293" s="32" t="str">
        <f>IF(A1293,VLOOKUP(A1293,أكواد!J:K,2,0),"")</f>
        <v/>
      </c>
      <c r="E1293" s="11">
        <f>SUMIF('التحصيل من المورد'!D:D,A1293,'التحصيل من المورد'!F:F)</f>
        <v>0</v>
      </c>
      <c r="F1293" s="12">
        <f>SUMIF(المشتريات!E:E,A1293,المشتريات!K:K)</f>
        <v>0</v>
      </c>
      <c r="G1293" s="12" t="str">
        <f t="shared" si="40"/>
        <v/>
      </c>
      <c r="H1293" s="12" t="str">
        <f t="shared" si="41"/>
        <v/>
      </c>
    </row>
    <row r="1294" spans="2:8" x14ac:dyDescent="0.25">
      <c r="B1294" s="32" t="str">
        <f>IF(A1294,VLOOKUP(A1294,أكواد!J:K,2,0),"")</f>
        <v/>
      </c>
      <c r="E1294" s="11">
        <f>SUMIF('التحصيل من المورد'!D:D,A1294,'التحصيل من المورد'!F:F)</f>
        <v>0</v>
      </c>
      <c r="F1294" s="12">
        <f>SUMIF(المشتريات!E:E,A1294,المشتريات!K:K)</f>
        <v>0</v>
      </c>
      <c r="G1294" s="12" t="str">
        <f t="shared" si="40"/>
        <v/>
      </c>
      <c r="H1294" s="12" t="str">
        <f t="shared" si="41"/>
        <v/>
      </c>
    </row>
    <row r="1295" spans="2:8" x14ac:dyDescent="0.25">
      <c r="B1295" s="32" t="str">
        <f>IF(A1295,VLOOKUP(A1295,أكواد!J:K,2,0),"")</f>
        <v/>
      </c>
      <c r="E1295" s="11">
        <f>SUMIF('التحصيل من المورد'!D:D,A1295,'التحصيل من المورد'!F:F)</f>
        <v>0</v>
      </c>
      <c r="F1295" s="12">
        <f>SUMIF(المشتريات!E:E,A1295,المشتريات!K:K)</f>
        <v>0</v>
      </c>
      <c r="G1295" s="12" t="str">
        <f t="shared" si="40"/>
        <v/>
      </c>
      <c r="H1295" s="12" t="str">
        <f t="shared" si="41"/>
        <v/>
      </c>
    </row>
    <row r="1296" spans="2:8" x14ac:dyDescent="0.25">
      <c r="B1296" s="32" t="str">
        <f>IF(A1296,VLOOKUP(A1296,أكواد!J:K,2,0),"")</f>
        <v/>
      </c>
      <c r="E1296" s="11">
        <f>SUMIF('التحصيل من المورد'!D:D,A1296,'التحصيل من المورد'!F:F)</f>
        <v>0</v>
      </c>
      <c r="F1296" s="12">
        <f>SUMIF(المشتريات!E:E,A1296,المشتريات!K:K)</f>
        <v>0</v>
      </c>
      <c r="G1296" s="12" t="str">
        <f t="shared" si="40"/>
        <v/>
      </c>
      <c r="H1296" s="12" t="str">
        <f t="shared" si="41"/>
        <v/>
      </c>
    </row>
    <row r="1297" spans="2:8" x14ac:dyDescent="0.25">
      <c r="B1297" s="32" t="str">
        <f>IF(A1297,VLOOKUP(A1297,أكواد!J:K,2,0),"")</f>
        <v/>
      </c>
      <c r="E1297" s="11">
        <f>SUMIF('التحصيل من المورد'!D:D,A1297,'التحصيل من المورد'!F:F)</f>
        <v>0</v>
      </c>
      <c r="F1297" s="12">
        <f>SUMIF(المشتريات!E:E,A1297,المشتريات!K:K)</f>
        <v>0</v>
      </c>
      <c r="G1297" s="12" t="str">
        <f t="shared" si="40"/>
        <v/>
      </c>
      <c r="H1297" s="12" t="str">
        <f t="shared" si="41"/>
        <v/>
      </c>
    </row>
    <row r="1298" spans="2:8" x14ac:dyDescent="0.25">
      <c r="B1298" s="32" t="str">
        <f>IF(A1298,VLOOKUP(A1298,أكواد!J:K,2,0),"")</f>
        <v/>
      </c>
      <c r="E1298" s="11">
        <f>SUMIF('التحصيل من المورد'!D:D,A1298,'التحصيل من المورد'!F:F)</f>
        <v>0</v>
      </c>
      <c r="F1298" s="12">
        <f>SUMIF(المشتريات!E:E,A1298,المشتريات!K:K)</f>
        <v>0</v>
      </c>
      <c r="G1298" s="12" t="str">
        <f t="shared" si="40"/>
        <v/>
      </c>
      <c r="H1298" s="12" t="str">
        <f t="shared" si="41"/>
        <v/>
      </c>
    </row>
    <row r="1299" spans="2:8" x14ac:dyDescent="0.25">
      <c r="B1299" s="32" t="str">
        <f>IF(A1299,VLOOKUP(A1299,أكواد!J:K,2,0),"")</f>
        <v/>
      </c>
      <c r="E1299" s="11">
        <f>SUMIF('التحصيل من المورد'!D:D,A1299,'التحصيل من المورد'!F:F)</f>
        <v>0</v>
      </c>
      <c r="F1299" s="12">
        <f>SUMIF(المشتريات!E:E,A1299,المشتريات!K:K)</f>
        <v>0</v>
      </c>
      <c r="G1299" s="12" t="str">
        <f t="shared" si="40"/>
        <v/>
      </c>
      <c r="H1299" s="12" t="str">
        <f t="shared" si="41"/>
        <v/>
      </c>
    </row>
    <row r="1300" spans="2:8" x14ac:dyDescent="0.25">
      <c r="B1300" s="32" t="str">
        <f>IF(A1300,VLOOKUP(A1300,أكواد!J:K,2,0),"")</f>
        <v/>
      </c>
      <c r="E1300" s="11">
        <f>SUMIF('التحصيل من المورد'!D:D,A1300,'التحصيل من المورد'!F:F)</f>
        <v>0</v>
      </c>
      <c r="F1300" s="12">
        <f>SUMIF(المشتريات!E:E,A1300,المشتريات!K:K)</f>
        <v>0</v>
      </c>
      <c r="G1300" s="12" t="str">
        <f t="shared" si="40"/>
        <v/>
      </c>
      <c r="H1300" s="12" t="str">
        <f t="shared" si="41"/>
        <v/>
      </c>
    </row>
    <row r="1301" spans="2:8" x14ac:dyDescent="0.25">
      <c r="B1301" s="32" t="str">
        <f>IF(A1301,VLOOKUP(A1301,أكواد!J:K,2,0),"")</f>
        <v/>
      </c>
      <c r="E1301" s="11">
        <f>SUMIF('التحصيل من المورد'!D:D,A1301,'التحصيل من المورد'!F:F)</f>
        <v>0</v>
      </c>
      <c r="F1301" s="12">
        <f>SUMIF(المشتريات!E:E,A1301,المشتريات!K:K)</f>
        <v>0</v>
      </c>
      <c r="G1301" s="12" t="str">
        <f t="shared" si="40"/>
        <v/>
      </c>
      <c r="H1301" s="12" t="str">
        <f t="shared" si="41"/>
        <v/>
      </c>
    </row>
    <row r="1302" spans="2:8" x14ac:dyDescent="0.25">
      <c r="B1302" s="32" t="str">
        <f>IF(A1302,VLOOKUP(A1302,أكواد!J:K,2,0),"")</f>
        <v/>
      </c>
      <c r="E1302" s="11">
        <f>SUMIF('التحصيل من المورد'!D:D,A1302,'التحصيل من المورد'!F:F)</f>
        <v>0</v>
      </c>
      <c r="F1302" s="12">
        <f>SUMIF(المشتريات!E:E,A1302,المشتريات!K:K)</f>
        <v>0</v>
      </c>
      <c r="G1302" s="12" t="str">
        <f t="shared" si="40"/>
        <v/>
      </c>
      <c r="H1302" s="12" t="str">
        <f t="shared" si="41"/>
        <v/>
      </c>
    </row>
    <row r="1303" spans="2:8" x14ac:dyDescent="0.25">
      <c r="B1303" s="32" t="str">
        <f>IF(A1303,VLOOKUP(A1303,أكواد!J:K,2,0),"")</f>
        <v/>
      </c>
      <c r="E1303" s="11">
        <f>SUMIF('التحصيل من المورد'!D:D,A1303,'التحصيل من المورد'!F:F)</f>
        <v>0</v>
      </c>
      <c r="F1303" s="12">
        <f>SUMIF(المشتريات!E:E,A1303,المشتريات!K:K)</f>
        <v>0</v>
      </c>
      <c r="G1303" s="12" t="str">
        <f t="shared" si="40"/>
        <v/>
      </c>
      <c r="H1303" s="12" t="str">
        <f t="shared" si="41"/>
        <v/>
      </c>
    </row>
    <row r="1304" spans="2:8" x14ac:dyDescent="0.25">
      <c r="B1304" s="32" t="str">
        <f>IF(A1304,VLOOKUP(A1304,أكواد!J:K,2,0),"")</f>
        <v/>
      </c>
      <c r="E1304" s="11">
        <f>SUMIF('التحصيل من المورد'!D:D,A1304,'التحصيل من المورد'!F:F)</f>
        <v>0</v>
      </c>
      <c r="F1304" s="12">
        <f>SUMIF(المشتريات!E:E,A1304,المشتريات!K:K)</f>
        <v>0</v>
      </c>
      <c r="G1304" s="12" t="str">
        <f t="shared" si="40"/>
        <v/>
      </c>
      <c r="H1304" s="12" t="str">
        <f t="shared" si="41"/>
        <v/>
      </c>
    </row>
    <row r="1305" spans="2:8" x14ac:dyDescent="0.25">
      <c r="B1305" s="32" t="str">
        <f>IF(A1305,VLOOKUP(A1305,أكواد!J:K,2,0),"")</f>
        <v/>
      </c>
      <c r="E1305" s="11">
        <f>SUMIF('التحصيل من المورد'!D:D,A1305,'التحصيل من المورد'!F:F)</f>
        <v>0</v>
      </c>
      <c r="F1305" s="12">
        <f>SUMIF(المشتريات!E:E,A1305,المشتريات!K:K)</f>
        <v>0</v>
      </c>
      <c r="G1305" s="12" t="str">
        <f t="shared" si="40"/>
        <v/>
      </c>
      <c r="H1305" s="12" t="str">
        <f t="shared" si="41"/>
        <v/>
      </c>
    </row>
    <row r="1306" spans="2:8" x14ac:dyDescent="0.25">
      <c r="B1306" s="32" t="str">
        <f>IF(A1306,VLOOKUP(A1306,أكواد!J:K,2,0),"")</f>
        <v/>
      </c>
      <c r="E1306" s="11">
        <f>SUMIF('التحصيل من المورد'!D:D,A1306,'التحصيل من المورد'!F:F)</f>
        <v>0</v>
      </c>
      <c r="F1306" s="12">
        <f>SUMIF(المشتريات!E:E,A1306,المشتريات!K:K)</f>
        <v>0</v>
      </c>
      <c r="G1306" s="12" t="str">
        <f t="shared" si="40"/>
        <v/>
      </c>
      <c r="H1306" s="12" t="str">
        <f t="shared" si="41"/>
        <v/>
      </c>
    </row>
    <row r="1307" spans="2:8" x14ac:dyDescent="0.25">
      <c r="B1307" s="32" t="str">
        <f>IF(A1307,VLOOKUP(A1307,أكواد!J:K,2,0),"")</f>
        <v/>
      </c>
      <c r="E1307" s="11">
        <f>SUMIF('التحصيل من المورد'!D:D,A1307,'التحصيل من المورد'!F:F)</f>
        <v>0</v>
      </c>
      <c r="F1307" s="12">
        <f>SUMIF(المشتريات!E:E,A1307,المشتريات!K:K)</f>
        <v>0</v>
      </c>
      <c r="G1307" s="12" t="str">
        <f t="shared" si="40"/>
        <v/>
      </c>
      <c r="H1307" s="12" t="str">
        <f t="shared" si="41"/>
        <v/>
      </c>
    </row>
    <row r="1308" spans="2:8" x14ac:dyDescent="0.25">
      <c r="B1308" s="32" t="str">
        <f>IF(A1308,VLOOKUP(A1308,أكواد!J:K,2,0),"")</f>
        <v/>
      </c>
      <c r="E1308" s="11">
        <f>SUMIF('التحصيل من المورد'!D:D,A1308,'التحصيل من المورد'!F:F)</f>
        <v>0</v>
      </c>
      <c r="F1308" s="12">
        <f>SUMIF(المشتريات!E:E,A1308,المشتريات!K:K)</f>
        <v>0</v>
      </c>
      <c r="G1308" s="12" t="str">
        <f t="shared" si="40"/>
        <v/>
      </c>
      <c r="H1308" s="12" t="str">
        <f t="shared" si="41"/>
        <v/>
      </c>
    </row>
    <row r="1309" spans="2:8" x14ac:dyDescent="0.25">
      <c r="B1309" s="32" t="str">
        <f>IF(A1309,VLOOKUP(A1309,أكواد!J:K,2,0),"")</f>
        <v/>
      </c>
      <c r="E1309" s="11">
        <f>SUMIF('التحصيل من المورد'!D:D,A1309,'التحصيل من المورد'!F:F)</f>
        <v>0</v>
      </c>
      <c r="F1309" s="12">
        <f>SUMIF(المشتريات!E:E,A1309,المشتريات!K:K)</f>
        <v>0</v>
      </c>
      <c r="G1309" s="12" t="str">
        <f t="shared" si="40"/>
        <v/>
      </c>
      <c r="H1309" s="12" t="str">
        <f t="shared" si="41"/>
        <v/>
      </c>
    </row>
    <row r="1310" spans="2:8" x14ac:dyDescent="0.25">
      <c r="B1310" s="32" t="str">
        <f>IF(A1310,VLOOKUP(A1310,أكواد!J:K,2,0),"")</f>
        <v/>
      </c>
      <c r="E1310" s="11">
        <f>SUMIF('التحصيل من المورد'!D:D,A1310,'التحصيل من المورد'!F:F)</f>
        <v>0</v>
      </c>
      <c r="F1310" s="12">
        <f>SUMIF(المشتريات!E:E,A1310,المشتريات!K:K)</f>
        <v>0</v>
      </c>
      <c r="G1310" s="12" t="str">
        <f t="shared" si="40"/>
        <v/>
      </c>
      <c r="H1310" s="12" t="str">
        <f t="shared" si="41"/>
        <v/>
      </c>
    </row>
    <row r="1311" spans="2:8" x14ac:dyDescent="0.25">
      <c r="B1311" s="32" t="str">
        <f>IF(A1311,VLOOKUP(A1311,أكواد!J:K,2,0),"")</f>
        <v/>
      </c>
      <c r="E1311" s="11">
        <f>SUMIF('التحصيل من المورد'!D:D,A1311,'التحصيل من المورد'!F:F)</f>
        <v>0</v>
      </c>
      <c r="F1311" s="12">
        <f>SUMIF(المشتريات!E:E,A1311,المشتريات!K:K)</f>
        <v>0</v>
      </c>
      <c r="G1311" s="12" t="str">
        <f t="shared" si="40"/>
        <v/>
      </c>
      <c r="H1311" s="12" t="str">
        <f t="shared" si="41"/>
        <v/>
      </c>
    </row>
    <row r="1312" spans="2:8" x14ac:dyDescent="0.25">
      <c r="B1312" s="32" t="str">
        <f>IF(A1312,VLOOKUP(A1312,أكواد!J:K,2,0),"")</f>
        <v/>
      </c>
      <c r="E1312" s="11">
        <f>SUMIF('التحصيل من المورد'!D:D,A1312,'التحصيل من المورد'!F:F)</f>
        <v>0</v>
      </c>
      <c r="F1312" s="12">
        <f>SUMIF(المشتريات!E:E,A1312,المشتريات!K:K)</f>
        <v>0</v>
      </c>
      <c r="G1312" s="12" t="str">
        <f t="shared" si="40"/>
        <v/>
      </c>
      <c r="H1312" s="12" t="str">
        <f t="shared" si="41"/>
        <v/>
      </c>
    </row>
    <row r="1313" spans="2:8" x14ac:dyDescent="0.25">
      <c r="B1313" s="32" t="str">
        <f>IF(A1313,VLOOKUP(A1313,أكواد!J:K,2,0),"")</f>
        <v/>
      </c>
      <c r="E1313" s="11">
        <f>SUMIF('التحصيل من المورد'!D:D,A1313,'التحصيل من المورد'!F:F)</f>
        <v>0</v>
      </c>
      <c r="F1313" s="12">
        <f>SUMIF(المشتريات!E:E,A1313,المشتريات!K:K)</f>
        <v>0</v>
      </c>
      <c r="G1313" s="12" t="str">
        <f t="shared" si="40"/>
        <v/>
      </c>
      <c r="H1313" s="12" t="str">
        <f t="shared" si="41"/>
        <v/>
      </c>
    </row>
    <row r="1314" spans="2:8" x14ac:dyDescent="0.25">
      <c r="B1314" s="32" t="str">
        <f>IF(A1314,VLOOKUP(A1314,أكواد!J:K,2,0),"")</f>
        <v/>
      </c>
      <c r="E1314" s="11">
        <f>SUMIF('التحصيل من المورد'!D:D,A1314,'التحصيل من المورد'!F:F)</f>
        <v>0</v>
      </c>
      <c r="F1314" s="12">
        <f>SUMIF(المشتريات!E:E,A1314,المشتريات!K:K)</f>
        <v>0</v>
      </c>
      <c r="G1314" s="12" t="str">
        <f t="shared" si="40"/>
        <v/>
      </c>
      <c r="H1314" s="12" t="str">
        <f t="shared" si="41"/>
        <v/>
      </c>
    </row>
    <row r="1315" spans="2:8" x14ac:dyDescent="0.25">
      <c r="B1315" s="32" t="str">
        <f>IF(A1315,VLOOKUP(A1315,أكواد!J:K,2,0),"")</f>
        <v/>
      </c>
      <c r="E1315" s="11">
        <f>SUMIF('التحصيل من المورد'!D:D,A1315,'التحصيل من المورد'!F:F)</f>
        <v>0</v>
      </c>
      <c r="F1315" s="12">
        <f>SUMIF(المشتريات!E:E,A1315,المشتريات!K:K)</f>
        <v>0</v>
      </c>
      <c r="G1315" s="12" t="str">
        <f t="shared" si="40"/>
        <v/>
      </c>
      <c r="H1315" s="12" t="str">
        <f t="shared" si="41"/>
        <v/>
      </c>
    </row>
    <row r="1316" spans="2:8" x14ac:dyDescent="0.25">
      <c r="B1316" s="32" t="str">
        <f>IF(A1316,VLOOKUP(A1316,أكواد!J:K,2,0),"")</f>
        <v/>
      </c>
      <c r="E1316" s="11">
        <f>SUMIF('التحصيل من المورد'!D:D,A1316,'التحصيل من المورد'!F:F)</f>
        <v>0</v>
      </c>
      <c r="F1316" s="12">
        <f>SUMIF(المشتريات!E:E,A1316,المشتريات!K:K)</f>
        <v>0</v>
      </c>
      <c r="G1316" s="12" t="str">
        <f t="shared" si="40"/>
        <v/>
      </c>
      <c r="H1316" s="12" t="str">
        <f t="shared" si="41"/>
        <v/>
      </c>
    </row>
    <row r="1317" spans="2:8" x14ac:dyDescent="0.25">
      <c r="B1317" s="32" t="str">
        <f>IF(A1317,VLOOKUP(A1317,أكواد!J:K,2,0),"")</f>
        <v/>
      </c>
      <c r="E1317" s="11">
        <f>SUMIF('التحصيل من المورد'!D:D,A1317,'التحصيل من المورد'!F:F)</f>
        <v>0</v>
      </c>
      <c r="F1317" s="12">
        <f>SUMIF(المشتريات!E:E,A1317,المشتريات!K:K)</f>
        <v>0</v>
      </c>
      <c r="G1317" s="12" t="str">
        <f t="shared" si="40"/>
        <v/>
      </c>
      <c r="H1317" s="12" t="str">
        <f t="shared" si="41"/>
        <v/>
      </c>
    </row>
    <row r="1318" spans="2:8" x14ac:dyDescent="0.25">
      <c r="B1318" s="32" t="str">
        <f>IF(A1318,VLOOKUP(A1318,أكواد!J:K,2,0),"")</f>
        <v/>
      </c>
      <c r="E1318" s="11">
        <f>SUMIF('التحصيل من المورد'!D:D,A1318,'التحصيل من المورد'!F:F)</f>
        <v>0</v>
      </c>
      <c r="F1318" s="12">
        <f>SUMIF(المشتريات!E:E,A1318,المشتريات!K:K)</f>
        <v>0</v>
      </c>
      <c r="G1318" s="12" t="str">
        <f t="shared" si="40"/>
        <v/>
      </c>
      <c r="H1318" s="12" t="str">
        <f t="shared" si="41"/>
        <v/>
      </c>
    </row>
    <row r="1319" spans="2:8" x14ac:dyDescent="0.25">
      <c r="B1319" s="32" t="str">
        <f>IF(A1319,VLOOKUP(A1319,أكواد!J:K,2,0),"")</f>
        <v/>
      </c>
      <c r="E1319" s="11">
        <f>SUMIF('التحصيل من المورد'!D:D,A1319,'التحصيل من المورد'!F:F)</f>
        <v>0</v>
      </c>
      <c r="F1319" s="12">
        <f>SUMIF(المشتريات!E:E,A1319,المشتريات!K:K)</f>
        <v>0</v>
      </c>
      <c r="G1319" s="12" t="str">
        <f t="shared" si="40"/>
        <v/>
      </c>
      <c r="H1319" s="12" t="str">
        <f t="shared" si="41"/>
        <v/>
      </c>
    </row>
    <row r="1320" spans="2:8" x14ac:dyDescent="0.25">
      <c r="B1320" s="32" t="str">
        <f>IF(A1320,VLOOKUP(A1320,أكواد!J:K,2,0),"")</f>
        <v/>
      </c>
      <c r="E1320" s="11">
        <f>SUMIF('التحصيل من المورد'!D:D,A1320,'التحصيل من المورد'!F:F)</f>
        <v>0</v>
      </c>
      <c r="F1320" s="12">
        <f>SUMIF(المشتريات!E:E,A1320,المشتريات!K:K)</f>
        <v>0</v>
      </c>
      <c r="G1320" s="12" t="str">
        <f t="shared" si="40"/>
        <v/>
      </c>
      <c r="H1320" s="12" t="str">
        <f t="shared" si="41"/>
        <v/>
      </c>
    </row>
    <row r="1321" spans="2:8" x14ac:dyDescent="0.25">
      <c r="B1321" s="32" t="str">
        <f>IF(A1321,VLOOKUP(A1321,أكواد!J:K,2,0),"")</f>
        <v/>
      </c>
      <c r="E1321" s="11">
        <f>SUMIF('التحصيل من المورد'!D:D,A1321,'التحصيل من المورد'!F:F)</f>
        <v>0</v>
      </c>
      <c r="F1321" s="12">
        <f>SUMIF(المشتريات!E:E,A1321,المشتريات!K:K)</f>
        <v>0</v>
      </c>
      <c r="G1321" s="12" t="str">
        <f t="shared" si="40"/>
        <v/>
      </c>
      <c r="H1321" s="12" t="str">
        <f t="shared" si="41"/>
        <v/>
      </c>
    </row>
    <row r="1322" spans="2:8" x14ac:dyDescent="0.25">
      <c r="B1322" s="32" t="str">
        <f>IF(A1322,VLOOKUP(A1322,أكواد!J:K,2,0),"")</f>
        <v/>
      </c>
      <c r="E1322" s="11">
        <f>SUMIF('التحصيل من المورد'!D:D,A1322,'التحصيل من المورد'!F:F)</f>
        <v>0</v>
      </c>
      <c r="F1322" s="12">
        <f>SUMIF(المشتريات!E:E,A1322,المشتريات!K:K)</f>
        <v>0</v>
      </c>
      <c r="G1322" s="12" t="str">
        <f t="shared" si="40"/>
        <v/>
      </c>
      <c r="H1322" s="12" t="str">
        <f t="shared" si="41"/>
        <v/>
      </c>
    </row>
    <row r="1323" spans="2:8" x14ac:dyDescent="0.25">
      <c r="B1323" s="32" t="str">
        <f>IF(A1323,VLOOKUP(A1323,أكواد!J:K,2,0),"")</f>
        <v/>
      </c>
      <c r="E1323" s="11">
        <f>SUMIF('التحصيل من المورد'!D:D,A1323,'التحصيل من المورد'!F:F)</f>
        <v>0</v>
      </c>
      <c r="F1323" s="12">
        <f>SUMIF(المشتريات!E:E,A1323,المشتريات!K:K)</f>
        <v>0</v>
      </c>
      <c r="G1323" s="12" t="str">
        <f t="shared" si="40"/>
        <v/>
      </c>
      <c r="H1323" s="12" t="str">
        <f t="shared" si="41"/>
        <v/>
      </c>
    </row>
    <row r="1324" spans="2:8" x14ac:dyDescent="0.25">
      <c r="B1324" s="32" t="str">
        <f>IF(A1324,VLOOKUP(A1324,أكواد!J:K,2,0),"")</f>
        <v/>
      </c>
      <c r="E1324" s="11">
        <f>SUMIF('التحصيل من المورد'!D:D,A1324,'التحصيل من المورد'!F:F)</f>
        <v>0</v>
      </c>
      <c r="F1324" s="12">
        <f>SUMIF(المشتريات!E:E,A1324,المشتريات!K:K)</f>
        <v>0</v>
      </c>
      <c r="G1324" s="12" t="str">
        <f t="shared" si="40"/>
        <v/>
      </c>
      <c r="H1324" s="12" t="str">
        <f t="shared" si="41"/>
        <v/>
      </c>
    </row>
    <row r="1325" spans="2:8" x14ac:dyDescent="0.25">
      <c r="B1325" s="32" t="str">
        <f>IF(A1325,VLOOKUP(A1325,أكواد!J:K,2,0),"")</f>
        <v/>
      </c>
      <c r="E1325" s="11">
        <f>SUMIF('التحصيل من المورد'!D:D,A1325,'التحصيل من المورد'!F:F)</f>
        <v>0</v>
      </c>
      <c r="F1325" s="12">
        <f>SUMIF(المشتريات!E:E,A1325,المشتريات!K:K)</f>
        <v>0</v>
      </c>
      <c r="G1325" s="12" t="str">
        <f t="shared" si="40"/>
        <v/>
      </c>
      <c r="H1325" s="12" t="str">
        <f t="shared" si="41"/>
        <v/>
      </c>
    </row>
    <row r="1326" spans="2:8" x14ac:dyDescent="0.25">
      <c r="B1326" s="32" t="str">
        <f>IF(A1326,VLOOKUP(A1326,أكواد!J:K,2,0),"")</f>
        <v/>
      </c>
      <c r="E1326" s="11">
        <f>SUMIF('التحصيل من المورد'!D:D,A1326,'التحصيل من المورد'!F:F)</f>
        <v>0</v>
      </c>
      <c r="F1326" s="12">
        <f>SUMIF(المشتريات!E:E,A1326,المشتريات!K:K)</f>
        <v>0</v>
      </c>
      <c r="G1326" s="12" t="str">
        <f t="shared" si="40"/>
        <v/>
      </c>
      <c r="H1326" s="12" t="str">
        <f t="shared" si="41"/>
        <v/>
      </c>
    </row>
    <row r="1327" spans="2:8" x14ac:dyDescent="0.25">
      <c r="B1327" s="32" t="str">
        <f>IF(A1327,VLOOKUP(A1327,أكواد!J:K,2,0),"")</f>
        <v/>
      </c>
      <c r="E1327" s="11">
        <f>SUMIF('التحصيل من المورد'!D:D,A1327,'التحصيل من المورد'!F:F)</f>
        <v>0</v>
      </c>
      <c r="F1327" s="12">
        <f>SUMIF(المشتريات!E:E,A1327,المشتريات!K:K)</f>
        <v>0</v>
      </c>
      <c r="G1327" s="12" t="str">
        <f t="shared" si="40"/>
        <v/>
      </c>
      <c r="H1327" s="12" t="str">
        <f t="shared" si="41"/>
        <v/>
      </c>
    </row>
    <row r="1328" spans="2:8" x14ac:dyDescent="0.25">
      <c r="B1328" s="32" t="str">
        <f>IF(A1328,VLOOKUP(A1328,أكواد!J:K,2,0),"")</f>
        <v/>
      </c>
      <c r="E1328" s="11">
        <f>SUMIF('التحصيل من المورد'!D:D,A1328,'التحصيل من المورد'!F:F)</f>
        <v>0</v>
      </c>
      <c r="F1328" s="12">
        <f>SUMIF(المشتريات!E:E,A1328,المشتريات!K:K)</f>
        <v>0</v>
      </c>
      <c r="G1328" s="12" t="str">
        <f t="shared" si="40"/>
        <v/>
      </c>
      <c r="H1328" s="12" t="str">
        <f t="shared" si="41"/>
        <v/>
      </c>
    </row>
    <row r="1329" spans="2:8" x14ac:dyDescent="0.25">
      <c r="B1329" s="32" t="str">
        <f>IF(A1329,VLOOKUP(A1329,أكواد!J:K,2,0),"")</f>
        <v/>
      </c>
      <c r="E1329" s="11">
        <f>SUMIF('التحصيل من المورد'!D:D,A1329,'التحصيل من المورد'!F:F)</f>
        <v>0</v>
      </c>
      <c r="F1329" s="12">
        <f>SUMIF(المشتريات!E:E,A1329,المشتريات!K:K)</f>
        <v>0</v>
      </c>
      <c r="G1329" s="12" t="str">
        <f t="shared" si="40"/>
        <v/>
      </c>
      <c r="H1329" s="12" t="str">
        <f t="shared" si="41"/>
        <v/>
      </c>
    </row>
    <row r="1330" spans="2:8" x14ac:dyDescent="0.25">
      <c r="B1330" s="32" t="str">
        <f>IF(A1330,VLOOKUP(A1330,أكواد!J:K,2,0),"")</f>
        <v/>
      </c>
      <c r="E1330" s="11">
        <f>SUMIF('التحصيل من المورد'!D:D,A1330,'التحصيل من المورد'!F:F)</f>
        <v>0</v>
      </c>
      <c r="F1330" s="12">
        <f>SUMIF(المشتريات!E:E,A1330,المشتريات!K:K)</f>
        <v>0</v>
      </c>
      <c r="G1330" s="12" t="str">
        <f t="shared" si="40"/>
        <v/>
      </c>
      <c r="H1330" s="12" t="str">
        <f t="shared" si="41"/>
        <v/>
      </c>
    </row>
    <row r="1331" spans="2:8" x14ac:dyDescent="0.25">
      <c r="B1331" s="32" t="str">
        <f>IF(A1331,VLOOKUP(A1331,أكواد!J:K,2,0),"")</f>
        <v/>
      </c>
      <c r="E1331" s="11">
        <f>SUMIF('التحصيل من المورد'!D:D,A1331,'التحصيل من المورد'!F:F)</f>
        <v>0</v>
      </c>
      <c r="F1331" s="12">
        <f>SUMIF(المشتريات!E:E,A1331,المشتريات!K:K)</f>
        <v>0</v>
      </c>
      <c r="G1331" s="12" t="str">
        <f t="shared" si="40"/>
        <v/>
      </c>
      <c r="H1331" s="12" t="str">
        <f t="shared" si="41"/>
        <v/>
      </c>
    </row>
    <row r="1332" spans="2:8" x14ac:dyDescent="0.25">
      <c r="B1332" s="32" t="str">
        <f>IF(A1332,VLOOKUP(A1332,أكواد!J:K,2,0),"")</f>
        <v/>
      </c>
      <c r="E1332" s="11">
        <f>SUMIF('التحصيل من المورد'!D:D,A1332,'التحصيل من المورد'!F:F)</f>
        <v>0</v>
      </c>
      <c r="F1332" s="12">
        <f>SUMIF(المشتريات!E:E,A1332,المشتريات!K:K)</f>
        <v>0</v>
      </c>
      <c r="G1332" s="12" t="str">
        <f t="shared" si="40"/>
        <v/>
      </c>
      <c r="H1332" s="12" t="str">
        <f t="shared" si="41"/>
        <v/>
      </c>
    </row>
    <row r="1333" spans="2:8" x14ac:dyDescent="0.25">
      <c r="B1333" s="32" t="str">
        <f>IF(A1333,VLOOKUP(A1333,أكواد!J:K,2,0),"")</f>
        <v/>
      </c>
      <c r="E1333" s="11">
        <f>SUMIF('التحصيل من المورد'!D:D,A1333,'التحصيل من المورد'!F:F)</f>
        <v>0</v>
      </c>
      <c r="F1333" s="12">
        <f>SUMIF(المشتريات!E:E,A1333,المشتريات!K:K)</f>
        <v>0</v>
      </c>
      <c r="G1333" s="12" t="str">
        <f t="shared" si="40"/>
        <v/>
      </c>
      <c r="H1333" s="12" t="str">
        <f t="shared" si="41"/>
        <v/>
      </c>
    </row>
    <row r="1334" spans="2:8" x14ac:dyDescent="0.25">
      <c r="B1334" s="32" t="str">
        <f>IF(A1334,VLOOKUP(A1334,أكواد!J:K,2,0),"")</f>
        <v/>
      </c>
      <c r="E1334" s="11">
        <f>SUMIF('التحصيل من المورد'!D:D,A1334,'التحصيل من المورد'!F:F)</f>
        <v>0</v>
      </c>
      <c r="F1334" s="12">
        <f>SUMIF(المشتريات!E:E,A1334,المشتريات!K:K)</f>
        <v>0</v>
      </c>
      <c r="G1334" s="12" t="str">
        <f t="shared" si="40"/>
        <v/>
      </c>
      <c r="H1334" s="12" t="str">
        <f t="shared" si="41"/>
        <v/>
      </c>
    </row>
    <row r="1335" spans="2:8" x14ac:dyDescent="0.25">
      <c r="B1335" s="32" t="str">
        <f>IF(A1335,VLOOKUP(A1335,أكواد!J:K,2,0),"")</f>
        <v/>
      </c>
      <c r="E1335" s="11">
        <f>SUMIF('التحصيل من المورد'!D:D,A1335,'التحصيل من المورد'!F:F)</f>
        <v>0</v>
      </c>
      <c r="F1335" s="12">
        <f>SUMIF(المشتريات!E:E,A1335,المشتريات!K:K)</f>
        <v>0</v>
      </c>
      <c r="G1335" s="12" t="str">
        <f t="shared" si="40"/>
        <v/>
      </c>
      <c r="H1335" s="12" t="str">
        <f t="shared" si="41"/>
        <v/>
      </c>
    </row>
    <row r="1336" spans="2:8" x14ac:dyDescent="0.25">
      <c r="B1336" s="32" t="str">
        <f>IF(A1336,VLOOKUP(A1336,أكواد!J:K,2,0),"")</f>
        <v/>
      </c>
      <c r="E1336" s="11">
        <f>SUMIF('التحصيل من المورد'!D:D,A1336,'التحصيل من المورد'!F:F)</f>
        <v>0</v>
      </c>
      <c r="F1336" s="12">
        <f>SUMIF(المشتريات!E:E,A1336,المشتريات!K:K)</f>
        <v>0</v>
      </c>
      <c r="G1336" s="12" t="str">
        <f t="shared" si="40"/>
        <v/>
      </c>
      <c r="H1336" s="12" t="str">
        <f t="shared" si="41"/>
        <v/>
      </c>
    </row>
    <row r="1337" spans="2:8" x14ac:dyDescent="0.25">
      <c r="B1337" s="32" t="str">
        <f>IF(A1337,VLOOKUP(A1337,أكواد!J:K,2,0),"")</f>
        <v/>
      </c>
      <c r="E1337" s="11">
        <f>SUMIF('التحصيل من المورد'!D:D,A1337,'التحصيل من المورد'!F:F)</f>
        <v>0</v>
      </c>
      <c r="F1337" s="12">
        <f>SUMIF(المشتريات!E:E,A1337,المشتريات!K:K)</f>
        <v>0</v>
      </c>
      <c r="G1337" s="12" t="str">
        <f t="shared" si="40"/>
        <v/>
      </c>
      <c r="H1337" s="12" t="str">
        <f t="shared" si="41"/>
        <v/>
      </c>
    </row>
    <row r="1338" spans="2:8" x14ac:dyDescent="0.25">
      <c r="B1338" s="32" t="str">
        <f>IF(A1338,VLOOKUP(A1338,أكواد!J:K,2,0),"")</f>
        <v/>
      </c>
      <c r="E1338" s="11">
        <f>SUMIF('التحصيل من المورد'!D:D,A1338,'التحصيل من المورد'!F:F)</f>
        <v>0</v>
      </c>
      <c r="F1338" s="12">
        <f>SUMIF(المشتريات!E:E,A1338,المشتريات!K:K)</f>
        <v>0</v>
      </c>
      <c r="G1338" s="12" t="str">
        <f t="shared" si="40"/>
        <v/>
      </c>
      <c r="H1338" s="12" t="str">
        <f t="shared" si="41"/>
        <v/>
      </c>
    </row>
    <row r="1339" spans="2:8" x14ac:dyDescent="0.25">
      <c r="B1339" s="32" t="str">
        <f>IF(A1339,VLOOKUP(A1339,أكواد!J:K,2,0),"")</f>
        <v/>
      </c>
      <c r="E1339" s="11">
        <f>SUMIF('التحصيل من المورد'!D:D,A1339,'التحصيل من المورد'!F:F)</f>
        <v>0</v>
      </c>
      <c r="F1339" s="12">
        <f>SUMIF(المشتريات!E:E,A1339,المشتريات!K:K)</f>
        <v>0</v>
      </c>
      <c r="G1339" s="12" t="str">
        <f t="shared" si="40"/>
        <v/>
      </c>
      <c r="H1339" s="12" t="str">
        <f t="shared" si="41"/>
        <v/>
      </c>
    </row>
    <row r="1340" spans="2:8" x14ac:dyDescent="0.25">
      <c r="B1340" s="32" t="str">
        <f>IF(A1340,VLOOKUP(A1340,أكواد!J:K,2,0),"")</f>
        <v/>
      </c>
      <c r="E1340" s="11">
        <f>SUMIF('التحصيل من المورد'!D:D,A1340,'التحصيل من المورد'!F:F)</f>
        <v>0</v>
      </c>
      <c r="F1340" s="12">
        <f>SUMIF(المشتريات!E:E,A1340,المشتريات!K:K)</f>
        <v>0</v>
      </c>
      <c r="G1340" s="12" t="str">
        <f t="shared" si="40"/>
        <v/>
      </c>
      <c r="H1340" s="12" t="str">
        <f t="shared" si="41"/>
        <v/>
      </c>
    </row>
    <row r="1341" spans="2:8" x14ac:dyDescent="0.25">
      <c r="B1341" s="32" t="str">
        <f>IF(A1341,VLOOKUP(A1341,أكواد!J:K,2,0),"")</f>
        <v/>
      </c>
      <c r="E1341" s="11">
        <f>SUMIF('التحصيل من المورد'!D:D,A1341,'التحصيل من المورد'!F:F)</f>
        <v>0</v>
      </c>
      <c r="F1341" s="12">
        <f>SUMIF(المشتريات!E:E,A1341,المشتريات!K:K)</f>
        <v>0</v>
      </c>
      <c r="G1341" s="12" t="str">
        <f t="shared" si="40"/>
        <v/>
      </c>
      <c r="H1341" s="12" t="str">
        <f t="shared" si="41"/>
        <v/>
      </c>
    </row>
    <row r="1342" spans="2:8" x14ac:dyDescent="0.25">
      <c r="B1342" s="32" t="str">
        <f>IF(A1342,VLOOKUP(A1342,أكواد!J:K,2,0),"")</f>
        <v/>
      </c>
      <c r="E1342" s="11">
        <f>SUMIF('التحصيل من المورد'!D:D,A1342,'التحصيل من المورد'!F:F)</f>
        <v>0</v>
      </c>
      <c r="F1342" s="12">
        <f>SUMIF(المشتريات!E:E,A1342,المشتريات!K:K)</f>
        <v>0</v>
      </c>
      <c r="G1342" s="12" t="str">
        <f t="shared" si="40"/>
        <v/>
      </c>
      <c r="H1342" s="12" t="str">
        <f t="shared" si="41"/>
        <v/>
      </c>
    </row>
    <row r="1343" spans="2:8" x14ac:dyDescent="0.25">
      <c r="B1343" s="32" t="str">
        <f>IF(A1343,VLOOKUP(A1343,أكواد!J:K,2,0),"")</f>
        <v/>
      </c>
      <c r="E1343" s="11">
        <f>SUMIF('التحصيل من المورد'!D:D,A1343,'التحصيل من المورد'!F:F)</f>
        <v>0</v>
      </c>
      <c r="F1343" s="12">
        <f>SUMIF(المشتريات!E:E,A1343,المشتريات!K:K)</f>
        <v>0</v>
      </c>
      <c r="G1343" s="12" t="str">
        <f t="shared" si="40"/>
        <v/>
      </c>
      <c r="H1343" s="12" t="str">
        <f t="shared" si="41"/>
        <v/>
      </c>
    </row>
    <row r="1344" spans="2:8" x14ac:dyDescent="0.25">
      <c r="B1344" s="32" t="str">
        <f>IF(A1344,VLOOKUP(A1344,أكواد!J:K,2,0),"")</f>
        <v/>
      </c>
      <c r="E1344" s="11">
        <f>SUMIF('التحصيل من المورد'!D:D,A1344,'التحصيل من المورد'!F:F)</f>
        <v>0</v>
      </c>
      <c r="F1344" s="12">
        <f>SUMIF(المشتريات!E:E,A1344,المشتريات!K:K)</f>
        <v>0</v>
      </c>
      <c r="G1344" s="12" t="str">
        <f t="shared" si="40"/>
        <v/>
      </c>
      <c r="H1344" s="12" t="str">
        <f t="shared" si="41"/>
        <v/>
      </c>
    </row>
    <row r="1345" spans="2:8" x14ac:dyDescent="0.25">
      <c r="B1345" s="32" t="str">
        <f>IF(A1345,VLOOKUP(A1345,أكواد!J:K,2,0),"")</f>
        <v/>
      </c>
      <c r="E1345" s="11">
        <f>SUMIF('التحصيل من المورد'!D:D,A1345,'التحصيل من المورد'!F:F)</f>
        <v>0</v>
      </c>
      <c r="F1345" s="12">
        <f>SUMIF(المشتريات!E:E,A1345,المشتريات!K:K)</f>
        <v>0</v>
      </c>
      <c r="G1345" s="12" t="str">
        <f t="shared" si="40"/>
        <v/>
      </c>
      <c r="H1345" s="12" t="str">
        <f t="shared" si="41"/>
        <v/>
      </c>
    </row>
    <row r="1346" spans="2:8" x14ac:dyDescent="0.25">
      <c r="B1346" s="32" t="str">
        <f>IF(A1346,VLOOKUP(A1346,أكواد!J:K,2,0),"")</f>
        <v/>
      </c>
      <c r="E1346" s="11">
        <f>SUMIF('التحصيل من المورد'!D:D,A1346,'التحصيل من المورد'!F:F)</f>
        <v>0</v>
      </c>
      <c r="F1346" s="12">
        <f>SUMIF(المشتريات!E:E,A1346,المشتريات!K:K)</f>
        <v>0</v>
      </c>
      <c r="G1346" s="12" t="str">
        <f t="shared" si="40"/>
        <v/>
      </c>
      <c r="H1346" s="12" t="str">
        <f t="shared" si="41"/>
        <v/>
      </c>
    </row>
    <row r="1347" spans="2:8" x14ac:dyDescent="0.25">
      <c r="B1347" s="32" t="str">
        <f>IF(A1347,VLOOKUP(A1347,أكواد!J:K,2,0),"")</f>
        <v/>
      </c>
      <c r="E1347" s="11">
        <f>SUMIF('التحصيل من المورد'!D:D,A1347,'التحصيل من المورد'!F:F)</f>
        <v>0</v>
      </c>
      <c r="F1347" s="12">
        <f>SUMIF(المشتريات!E:E,A1347,المشتريات!K:K)</f>
        <v>0</v>
      </c>
      <c r="G1347" s="12" t="str">
        <f t="shared" si="40"/>
        <v/>
      </c>
      <c r="H1347" s="12" t="str">
        <f t="shared" si="41"/>
        <v/>
      </c>
    </row>
    <row r="1348" spans="2:8" x14ac:dyDescent="0.25">
      <c r="B1348" s="32" t="str">
        <f>IF(A1348,VLOOKUP(A1348,أكواد!J:K,2,0),"")</f>
        <v/>
      </c>
      <c r="E1348" s="11">
        <f>SUMIF('التحصيل من المورد'!D:D,A1348,'التحصيل من المورد'!F:F)</f>
        <v>0</v>
      </c>
      <c r="F1348" s="12">
        <f>SUMIF(المشتريات!E:E,A1348,المشتريات!K:K)</f>
        <v>0</v>
      </c>
      <c r="G1348" s="12" t="str">
        <f t="shared" si="40"/>
        <v/>
      </c>
      <c r="H1348" s="12" t="str">
        <f t="shared" si="41"/>
        <v/>
      </c>
    </row>
    <row r="1349" spans="2:8" x14ac:dyDescent="0.25">
      <c r="B1349" s="32" t="str">
        <f>IF(A1349,VLOOKUP(A1349,أكواد!J:K,2,0),"")</f>
        <v/>
      </c>
      <c r="E1349" s="11">
        <f>SUMIF('التحصيل من المورد'!D:D,A1349,'التحصيل من المورد'!F:F)</f>
        <v>0</v>
      </c>
      <c r="F1349" s="12">
        <f>SUMIF(المشتريات!E:E,A1349,المشتريات!K:K)</f>
        <v>0</v>
      </c>
      <c r="G1349" s="12" t="str">
        <f t="shared" si="40"/>
        <v/>
      </c>
      <c r="H1349" s="12" t="str">
        <f t="shared" si="41"/>
        <v/>
      </c>
    </row>
    <row r="1350" spans="2:8" x14ac:dyDescent="0.25">
      <c r="B1350" s="32" t="str">
        <f>IF(A1350,VLOOKUP(A1350,أكواد!J:K,2,0),"")</f>
        <v/>
      </c>
      <c r="E1350" s="11">
        <f>SUMIF('التحصيل من المورد'!D:D,A1350,'التحصيل من المورد'!F:F)</f>
        <v>0</v>
      </c>
      <c r="F1350" s="12">
        <f>SUMIF(المشتريات!E:E,A1350,المشتريات!K:K)</f>
        <v>0</v>
      </c>
      <c r="G1350" s="12" t="str">
        <f t="shared" ref="G1350:G1413" si="42">IF(SUM(C1350+E1350)&gt;SUM(D1350+F1350),SUM(C1350+E1350)-SUM(D1350+F1350),"")</f>
        <v/>
      </c>
      <c r="H1350" s="12" t="str">
        <f t="shared" ref="H1350:H1413" si="43">IF(SUM(D1350+F1350)&gt;SUM(C1350+E1350),SUM(D1350+F1350)-SUM(C1350+E1350),"")</f>
        <v/>
      </c>
    </row>
    <row r="1351" spans="2:8" x14ac:dyDescent="0.25">
      <c r="B1351" s="32" t="str">
        <f>IF(A1351,VLOOKUP(A1351,أكواد!J:K,2,0),"")</f>
        <v/>
      </c>
      <c r="E1351" s="11">
        <f>SUMIF('التحصيل من المورد'!D:D,A1351,'التحصيل من المورد'!F:F)</f>
        <v>0</v>
      </c>
      <c r="F1351" s="12">
        <f>SUMIF(المشتريات!E:E,A1351,المشتريات!K:K)</f>
        <v>0</v>
      </c>
      <c r="G1351" s="12" t="str">
        <f t="shared" si="42"/>
        <v/>
      </c>
      <c r="H1351" s="12" t="str">
        <f t="shared" si="43"/>
        <v/>
      </c>
    </row>
    <row r="1352" spans="2:8" x14ac:dyDescent="0.25">
      <c r="B1352" s="32" t="str">
        <f>IF(A1352,VLOOKUP(A1352,أكواد!J:K,2,0),"")</f>
        <v/>
      </c>
      <c r="E1352" s="11">
        <f>SUMIF('التحصيل من المورد'!D:D,A1352,'التحصيل من المورد'!F:F)</f>
        <v>0</v>
      </c>
      <c r="F1352" s="12">
        <f>SUMIF(المشتريات!E:E,A1352,المشتريات!K:K)</f>
        <v>0</v>
      </c>
      <c r="G1352" s="12" t="str">
        <f t="shared" si="42"/>
        <v/>
      </c>
      <c r="H1352" s="12" t="str">
        <f t="shared" si="43"/>
        <v/>
      </c>
    </row>
    <row r="1353" spans="2:8" x14ac:dyDescent="0.25">
      <c r="B1353" s="32" t="str">
        <f>IF(A1353,VLOOKUP(A1353,أكواد!J:K,2,0),"")</f>
        <v/>
      </c>
      <c r="E1353" s="11">
        <f>SUMIF('التحصيل من المورد'!D:D,A1353,'التحصيل من المورد'!F:F)</f>
        <v>0</v>
      </c>
      <c r="F1353" s="12">
        <f>SUMIF(المشتريات!E:E,A1353,المشتريات!K:K)</f>
        <v>0</v>
      </c>
      <c r="G1353" s="12" t="str">
        <f t="shared" si="42"/>
        <v/>
      </c>
      <c r="H1353" s="12" t="str">
        <f t="shared" si="43"/>
        <v/>
      </c>
    </row>
    <row r="1354" spans="2:8" x14ac:dyDescent="0.25">
      <c r="B1354" s="32" t="str">
        <f>IF(A1354,VLOOKUP(A1354,أكواد!J:K,2,0),"")</f>
        <v/>
      </c>
      <c r="E1354" s="11">
        <f>SUMIF('التحصيل من المورد'!D:D,A1354,'التحصيل من المورد'!F:F)</f>
        <v>0</v>
      </c>
      <c r="F1354" s="12">
        <f>SUMIF(المشتريات!E:E,A1354,المشتريات!K:K)</f>
        <v>0</v>
      </c>
      <c r="G1354" s="12" t="str">
        <f t="shared" si="42"/>
        <v/>
      </c>
      <c r="H1354" s="12" t="str">
        <f t="shared" si="43"/>
        <v/>
      </c>
    </row>
    <row r="1355" spans="2:8" x14ac:dyDescent="0.25">
      <c r="B1355" s="32" t="str">
        <f>IF(A1355,VLOOKUP(A1355,أكواد!J:K,2,0),"")</f>
        <v/>
      </c>
      <c r="E1355" s="11">
        <f>SUMIF('التحصيل من المورد'!D:D,A1355,'التحصيل من المورد'!F:F)</f>
        <v>0</v>
      </c>
      <c r="F1355" s="12">
        <f>SUMIF(المشتريات!E:E,A1355,المشتريات!K:K)</f>
        <v>0</v>
      </c>
      <c r="G1355" s="12" t="str">
        <f t="shared" si="42"/>
        <v/>
      </c>
      <c r="H1355" s="12" t="str">
        <f t="shared" si="43"/>
        <v/>
      </c>
    </row>
    <row r="1356" spans="2:8" x14ac:dyDescent="0.25">
      <c r="B1356" s="32" t="str">
        <f>IF(A1356,VLOOKUP(A1356,أكواد!J:K,2,0),"")</f>
        <v/>
      </c>
      <c r="E1356" s="11">
        <f>SUMIF('التحصيل من المورد'!D:D,A1356,'التحصيل من المورد'!F:F)</f>
        <v>0</v>
      </c>
      <c r="F1356" s="12">
        <f>SUMIF(المشتريات!E:E,A1356,المشتريات!K:K)</f>
        <v>0</v>
      </c>
      <c r="G1356" s="12" t="str">
        <f t="shared" si="42"/>
        <v/>
      </c>
      <c r="H1356" s="12" t="str">
        <f t="shared" si="43"/>
        <v/>
      </c>
    </row>
    <row r="1357" spans="2:8" x14ac:dyDescent="0.25">
      <c r="B1357" s="32" t="str">
        <f>IF(A1357,VLOOKUP(A1357,أكواد!J:K,2,0),"")</f>
        <v/>
      </c>
      <c r="E1357" s="11">
        <f>SUMIF('التحصيل من المورد'!D:D,A1357,'التحصيل من المورد'!F:F)</f>
        <v>0</v>
      </c>
      <c r="F1357" s="12">
        <f>SUMIF(المشتريات!E:E,A1357,المشتريات!K:K)</f>
        <v>0</v>
      </c>
      <c r="G1357" s="12" t="str">
        <f t="shared" si="42"/>
        <v/>
      </c>
      <c r="H1357" s="12" t="str">
        <f t="shared" si="43"/>
        <v/>
      </c>
    </row>
    <row r="1358" spans="2:8" x14ac:dyDescent="0.25">
      <c r="B1358" s="32" t="str">
        <f>IF(A1358,VLOOKUP(A1358,أكواد!J:K,2,0),"")</f>
        <v/>
      </c>
      <c r="E1358" s="11">
        <f>SUMIF('التحصيل من المورد'!D:D,A1358,'التحصيل من المورد'!F:F)</f>
        <v>0</v>
      </c>
      <c r="F1358" s="12">
        <f>SUMIF(المشتريات!E:E,A1358,المشتريات!K:K)</f>
        <v>0</v>
      </c>
      <c r="G1358" s="12" t="str">
        <f t="shared" si="42"/>
        <v/>
      </c>
      <c r="H1358" s="12" t="str">
        <f t="shared" si="43"/>
        <v/>
      </c>
    </row>
    <row r="1359" spans="2:8" x14ac:dyDescent="0.25">
      <c r="B1359" s="32" t="str">
        <f>IF(A1359,VLOOKUP(A1359,أكواد!J:K,2,0),"")</f>
        <v/>
      </c>
      <c r="E1359" s="11">
        <f>SUMIF('التحصيل من المورد'!D:D,A1359,'التحصيل من المورد'!F:F)</f>
        <v>0</v>
      </c>
      <c r="F1359" s="12">
        <f>SUMIF(المشتريات!E:E,A1359,المشتريات!K:K)</f>
        <v>0</v>
      </c>
      <c r="G1359" s="12" t="str">
        <f t="shared" si="42"/>
        <v/>
      </c>
      <c r="H1359" s="12" t="str">
        <f t="shared" si="43"/>
        <v/>
      </c>
    </row>
    <row r="1360" spans="2:8" x14ac:dyDescent="0.25">
      <c r="B1360" s="32" t="str">
        <f>IF(A1360,VLOOKUP(A1360,أكواد!J:K,2,0),"")</f>
        <v/>
      </c>
      <c r="E1360" s="11">
        <f>SUMIF('التحصيل من المورد'!D:D,A1360,'التحصيل من المورد'!F:F)</f>
        <v>0</v>
      </c>
      <c r="F1360" s="12">
        <f>SUMIF(المشتريات!E:E,A1360,المشتريات!K:K)</f>
        <v>0</v>
      </c>
      <c r="G1360" s="12" t="str">
        <f t="shared" si="42"/>
        <v/>
      </c>
      <c r="H1360" s="12" t="str">
        <f t="shared" si="43"/>
        <v/>
      </c>
    </row>
    <row r="1361" spans="2:8" x14ac:dyDescent="0.25">
      <c r="B1361" s="32" t="str">
        <f>IF(A1361,VLOOKUP(A1361,أكواد!J:K,2,0),"")</f>
        <v/>
      </c>
      <c r="E1361" s="11">
        <f>SUMIF('التحصيل من المورد'!D:D,A1361,'التحصيل من المورد'!F:F)</f>
        <v>0</v>
      </c>
      <c r="F1361" s="12">
        <f>SUMIF(المشتريات!E:E,A1361,المشتريات!K:K)</f>
        <v>0</v>
      </c>
      <c r="G1361" s="12" t="str">
        <f t="shared" si="42"/>
        <v/>
      </c>
      <c r="H1361" s="12" t="str">
        <f t="shared" si="43"/>
        <v/>
      </c>
    </row>
    <row r="1362" spans="2:8" x14ac:dyDescent="0.25">
      <c r="B1362" s="32" t="str">
        <f>IF(A1362,VLOOKUP(A1362,أكواد!J:K,2,0),"")</f>
        <v/>
      </c>
      <c r="E1362" s="11">
        <f>SUMIF('التحصيل من المورد'!D:D,A1362,'التحصيل من المورد'!F:F)</f>
        <v>0</v>
      </c>
      <c r="F1362" s="12">
        <f>SUMIF(المشتريات!E:E,A1362,المشتريات!K:K)</f>
        <v>0</v>
      </c>
      <c r="G1362" s="12" t="str">
        <f t="shared" si="42"/>
        <v/>
      </c>
      <c r="H1362" s="12" t="str">
        <f t="shared" si="43"/>
        <v/>
      </c>
    </row>
    <row r="1363" spans="2:8" x14ac:dyDescent="0.25">
      <c r="B1363" s="32" t="str">
        <f>IF(A1363,VLOOKUP(A1363,أكواد!J:K,2,0),"")</f>
        <v/>
      </c>
      <c r="E1363" s="11">
        <f>SUMIF('التحصيل من المورد'!D:D,A1363,'التحصيل من المورد'!F:F)</f>
        <v>0</v>
      </c>
      <c r="F1363" s="12">
        <f>SUMIF(المشتريات!E:E,A1363,المشتريات!K:K)</f>
        <v>0</v>
      </c>
      <c r="G1363" s="12" t="str">
        <f t="shared" si="42"/>
        <v/>
      </c>
      <c r="H1363" s="12" t="str">
        <f t="shared" si="43"/>
        <v/>
      </c>
    </row>
    <row r="1364" spans="2:8" x14ac:dyDescent="0.25">
      <c r="B1364" s="32" t="str">
        <f>IF(A1364,VLOOKUP(A1364,أكواد!J:K,2,0),"")</f>
        <v/>
      </c>
      <c r="E1364" s="11">
        <f>SUMIF('التحصيل من المورد'!D:D,A1364,'التحصيل من المورد'!F:F)</f>
        <v>0</v>
      </c>
      <c r="F1364" s="12">
        <f>SUMIF(المشتريات!E:E,A1364,المشتريات!K:K)</f>
        <v>0</v>
      </c>
      <c r="G1364" s="12" t="str">
        <f t="shared" si="42"/>
        <v/>
      </c>
      <c r="H1364" s="12" t="str">
        <f t="shared" si="43"/>
        <v/>
      </c>
    </row>
    <row r="1365" spans="2:8" x14ac:dyDescent="0.25">
      <c r="B1365" s="32" t="str">
        <f>IF(A1365,VLOOKUP(A1365,أكواد!J:K,2,0),"")</f>
        <v/>
      </c>
      <c r="E1365" s="11">
        <f>SUMIF('التحصيل من المورد'!D:D,A1365,'التحصيل من المورد'!F:F)</f>
        <v>0</v>
      </c>
      <c r="F1365" s="12">
        <f>SUMIF(المشتريات!E:E,A1365,المشتريات!K:K)</f>
        <v>0</v>
      </c>
      <c r="G1365" s="12" t="str">
        <f t="shared" si="42"/>
        <v/>
      </c>
      <c r="H1365" s="12" t="str">
        <f t="shared" si="43"/>
        <v/>
      </c>
    </row>
    <row r="1366" spans="2:8" x14ac:dyDescent="0.25">
      <c r="B1366" s="32" t="str">
        <f>IF(A1366,VLOOKUP(A1366,أكواد!J:K,2,0),"")</f>
        <v/>
      </c>
      <c r="E1366" s="11">
        <f>SUMIF('التحصيل من المورد'!D:D,A1366,'التحصيل من المورد'!F:F)</f>
        <v>0</v>
      </c>
      <c r="F1366" s="12">
        <f>SUMIF(المشتريات!E:E,A1366,المشتريات!K:K)</f>
        <v>0</v>
      </c>
      <c r="G1366" s="12" t="str">
        <f t="shared" si="42"/>
        <v/>
      </c>
      <c r="H1366" s="12" t="str">
        <f t="shared" si="43"/>
        <v/>
      </c>
    </row>
    <row r="1367" spans="2:8" x14ac:dyDescent="0.25">
      <c r="B1367" s="32" t="str">
        <f>IF(A1367,VLOOKUP(A1367,أكواد!J:K,2,0),"")</f>
        <v/>
      </c>
      <c r="E1367" s="11">
        <f>SUMIF('التحصيل من المورد'!D:D,A1367,'التحصيل من المورد'!F:F)</f>
        <v>0</v>
      </c>
      <c r="F1367" s="12">
        <f>SUMIF(المشتريات!E:E,A1367,المشتريات!K:K)</f>
        <v>0</v>
      </c>
      <c r="G1367" s="12" t="str">
        <f t="shared" si="42"/>
        <v/>
      </c>
      <c r="H1367" s="12" t="str">
        <f t="shared" si="43"/>
        <v/>
      </c>
    </row>
    <row r="1368" spans="2:8" x14ac:dyDescent="0.25">
      <c r="B1368" s="32" t="str">
        <f>IF(A1368,VLOOKUP(A1368,أكواد!J:K,2,0),"")</f>
        <v/>
      </c>
      <c r="E1368" s="11">
        <f>SUMIF('التحصيل من المورد'!D:D,A1368,'التحصيل من المورد'!F:F)</f>
        <v>0</v>
      </c>
      <c r="F1368" s="12">
        <f>SUMIF(المشتريات!E:E,A1368,المشتريات!K:K)</f>
        <v>0</v>
      </c>
      <c r="G1368" s="12" t="str">
        <f t="shared" si="42"/>
        <v/>
      </c>
      <c r="H1368" s="12" t="str">
        <f t="shared" si="43"/>
        <v/>
      </c>
    </row>
    <row r="1369" spans="2:8" x14ac:dyDescent="0.25">
      <c r="B1369" s="32" t="str">
        <f>IF(A1369,VLOOKUP(A1369,أكواد!J:K,2,0),"")</f>
        <v/>
      </c>
      <c r="E1369" s="11">
        <f>SUMIF('التحصيل من المورد'!D:D,A1369,'التحصيل من المورد'!F:F)</f>
        <v>0</v>
      </c>
      <c r="F1369" s="12">
        <f>SUMIF(المشتريات!E:E,A1369,المشتريات!K:K)</f>
        <v>0</v>
      </c>
      <c r="G1369" s="12" t="str">
        <f t="shared" si="42"/>
        <v/>
      </c>
      <c r="H1369" s="12" t="str">
        <f t="shared" si="43"/>
        <v/>
      </c>
    </row>
    <row r="1370" spans="2:8" x14ac:dyDescent="0.25">
      <c r="B1370" s="32" t="str">
        <f>IF(A1370,VLOOKUP(A1370,أكواد!J:K,2,0),"")</f>
        <v/>
      </c>
      <c r="E1370" s="11">
        <f>SUMIF('التحصيل من المورد'!D:D,A1370,'التحصيل من المورد'!F:F)</f>
        <v>0</v>
      </c>
      <c r="F1370" s="12">
        <f>SUMIF(المشتريات!E:E,A1370,المشتريات!K:K)</f>
        <v>0</v>
      </c>
      <c r="G1370" s="12" t="str">
        <f t="shared" si="42"/>
        <v/>
      </c>
      <c r="H1370" s="12" t="str">
        <f t="shared" si="43"/>
        <v/>
      </c>
    </row>
    <row r="1371" spans="2:8" x14ac:dyDescent="0.25">
      <c r="B1371" s="32" t="str">
        <f>IF(A1371,VLOOKUP(A1371,أكواد!J:K,2,0),"")</f>
        <v/>
      </c>
      <c r="E1371" s="11">
        <f>SUMIF('التحصيل من المورد'!D:D,A1371,'التحصيل من المورد'!F:F)</f>
        <v>0</v>
      </c>
      <c r="F1371" s="12">
        <f>SUMIF(المشتريات!E:E,A1371,المشتريات!K:K)</f>
        <v>0</v>
      </c>
      <c r="G1371" s="12" t="str">
        <f t="shared" si="42"/>
        <v/>
      </c>
      <c r="H1371" s="12" t="str">
        <f t="shared" si="43"/>
        <v/>
      </c>
    </row>
    <row r="1372" spans="2:8" x14ac:dyDescent="0.25">
      <c r="B1372" s="32" t="str">
        <f>IF(A1372,VLOOKUP(A1372,أكواد!J:K,2,0),"")</f>
        <v/>
      </c>
      <c r="E1372" s="11">
        <f>SUMIF('التحصيل من المورد'!D:D,A1372,'التحصيل من المورد'!F:F)</f>
        <v>0</v>
      </c>
      <c r="F1372" s="12">
        <f>SUMIF(المشتريات!E:E,A1372,المشتريات!K:K)</f>
        <v>0</v>
      </c>
      <c r="G1372" s="12" t="str">
        <f t="shared" si="42"/>
        <v/>
      </c>
      <c r="H1372" s="12" t="str">
        <f t="shared" si="43"/>
        <v/>
      </c>
    </row>
    <row r="1373" spans="2:8" x14ac:dyDescent="0.25">
      <c r="B1373" s="32" t="str">
        <f>IF(A1373,VLOOKUP(A1373,أكواد!J:K,2,0),"")</f>
        <v/>
      </c>
      <c r="E1373" s="11">
        <f>SUMIF('التحصيل من المورد'!D:D,A1373,'التحصيل من المورد'!F:F)</f>
        <v>0</v>
      </c>
      <c r="F1373" s="12">
        <f>SUMIF(المشتريات!E:E,A1373,المشتريات!K:K)</f>
        <v>0</v>
      </c>
      <c r="G1373" s="12" t="str">
        <f t="shared" si="42"/>
        <v/>
      </c>
      <c r="H1373" s="12" t="str">
        <f t="shared" si="43"/>
        <v/>
      </c>
    </row>
    <row r="1374" spans="2:8" x14ac:dyDescent="0.25">
      <c r="B1374" s="32" t="str">
        <f>IF(A1374,VLOOKUP(A1374,أكواد!J:K,2,0),"")</f>
        <v/>
      </c>
      <c r="E1374" s="11">
        <f>SUMIF('التحصيل من المورد'!D:D,A1374,'التحصيل من المورد'!F:F)</f>
        <v>0</v>
      </c>
      <c r="F1374" s="12">
        <f>SUMIF(المشتريات!E:E,A1374,المشتريات!K:K)</f>
        <v>0</v>
      </c>
      <c r="G1374" s="12" t="str">
        <f t="shared" si="42"/>
        <v/>
      </c>
      <c r="H1374" s="12" t="str">
        <f t="shared" si="43"/>
        <v/>
      </c>
    </row>
    <row r="1375" spans="2:8" x14ac:dyDescent="0.25">
      <c r="B1375" s="32" t="str">
        <f>IF(A1375,VLOOKUP(A1375,أكواد!J:K,2,0),"")</f>
        <v/>
      </c>
      <c r="E1375" s="11">
        <f>SUMIF('التحصيل من المورد'!D:D,A1375,'التحصيل من المورد'!F:F)</f>
        <v>0</v>
      </c>
      <c r="F1375" s="12">
        <f>SUMIF(المشتريات!E:E,A1375,المشتريات!K:K)</f>
        <v>0</v>
      </c>
      <c r="G1375" s="12" t="str">
        <f t="shared" si="42"/>
        <v/>
      </c>
      <c r="H1375" s="12" t="str">
        <f t="shared" si="43"/>
        <v/>
      </c>
    </row>
    <row r="1376" spans="2:8" x14ac:dyDescent="0.25">
      <c r="B1376" s="32" t="str">
        <f>IF(A1376,VLOOKUP(A1376,أكواد!J:K,2,0),"")</f>
        <v/>
      </c>
      <c r="E1376" s="11">
        <f>SUMIF('التحصيل من المورد'!D:D,A1376,'التحصيل من المورد'!F:F)</f>
        <v>0</v>
      </c>
      <c r="F1376" s="12">
        <f>SUMIF(المشتريات!E:E,A1376,المشتريات!K:K)</f>
        <v>0</v>
      </c>
      <c r="G1376" s="12" t="str">
        <f t="shared" si="42"/>
        <v/>
      </c>
      <c r="H1376" s="12" t="str">
        <f t="shared" si="43"/>
        <v/>
      </c>
    </row>
    <row r="1377" spans="2:8" x14ac:dyDescent="0.25">
      <c r="B1377" s="32" t="str">
        <f>IF(A1377,VLOOKUP(A1377,أكواد!J:K,2,0),"")</f>
        <v/>
      </c>
      <c r="E1377" s="11">
        <f>SUMIF('التحصيل من المورد'!D:D,A1377,'التحصيل من المورد'!F:F)</f>
        <v>0</v>
      </c>
      <c r="F1377" s="12">
        <f>SUMIF(المشتريات!E:E,A1377,المشتريات!K:K)</f>
        <v>0</v>
      </c>
      <c r="G1377" s="12" t="str">
        <f t="shared" si="42"/>
        <v/>
      </c>
      <c r="H1377" s="12" t="str">
        <f t="shared" si="43"/>
        <v/>
      </c>
    </row>
    <row r="1378" spans="2:8" x14ac:dyDescent="0.25">
      <c r="B1378" s="32" t="str">
        <f>IF(A1378,VLOOKUP(A1378,أكواد!J:K,2,0),"")</f>
        <v/>
      </c>
      <c r="E1378" s="11">
        <f>SUMIF('التحصيل من المورد'!D:D,A1378,'التحصيل من المورد'!F:F)</f>
        <v>0</v>
      </c>
      <c r="F1378" s="12">
        <f>SUMIF(المشتريات!E:E,A1378,المشتريات!K:K)</f>
        <v>0</v>
      </c>
      <c r="G1378" s="12" t="str">
        <f t="shared" si="42"/>
        <v/>
      </c>
      <c r="H1378" s="12" t="str">
        <f t="shared" si="43"/>
        <v/>
      </c>
    </row>
    <row r="1379" spans="2:8" x14ac:dyDescent="0.25">
      <c r="B1379" s="32" t="str">
        <f>IF(A1379,VLOOKUP(A1379,أكواد!J:K,2,0),"")</f>
        <v/>
      </c>
      <c r="E1379" s="11">
        <f>SUMIF('التحصيل من المورد'!D:D,A1379,'التحصيل من المورد'!F:F)</f>
        <v>0</v>
      </c>
      <c r="F1379" s="12">
        <f>SUMIF(المشتريات!E:E,A1379,المشتريات!K:K)</f>
        <v>0</v>
      </c>
      <c r="G1379" s="12" t="str">
        <f t="shared" si="42"/>
        <v/>
      </c>
      <c r="H1379" s="12" t="str">
        <f t="shared" si="43"/>
        <v/>
      </c>
    </row>
    <row r="1380" spans="2:8" x14ac:dyDescent="0.25">
      <c r="B1380" s="32" t="str">
        <f>IF(A1380,VLOOKUP(A1380,أكواد!J:K,2,0),"")</f>
        <v/>
      </c>
      <c r="E1380" s="11">
        <f>SUMIF('التحصيل من المورد'!D:D,A1380,'التحصيل من المورد'!F:F)</f>
        <v>0</v>
      </c>
      <c r="F1380" s="12">
        <f>SUMIF(المشتريات!E:E,A1380,المشتريات!K:K)</f>
        <v>0</v>
      </c>
      <c r="G1380" s="12" t="str">
        <f t="shared" si="42"/>
        <v/>
      </c>
      <c r="H1380" s="12" t="str">
        <f t="shared" si="43"/>
        <v/>
      </c>
    </row>
    <row r="1381" spans="2:8" x14ac:dyDescent="0.25">
      <c r="B1381" s="32" t="str">
        <f>IF(A1381,VLOOKUP(A1381,أكواد!J:K,2,0),"")</f>
        <v/>
      </c>
      <c r="E1381" s="11">
        <f>SUMIF('التحصيل من المورد'!D:D,A1381,'التحصيل من المورد'!F:F)</f>
        <v>0</v>
      </c>
      <c r="F1381" s="12">
        <f>SUMIF(المشتريات!E:E,A1381,المشتريات!K:K)</f>
        <v>0</v>
      </c>
      <c r="G1381" s="12" t="str">
        <f t="shared" si="42"/>
        <v/>
      </c>
      <c r="H1381" s="12" t="str">
        <f t="shared" si="43"/>
        <v/>
      </c>
    </row>
    <row r="1382" spans="2:8" x14ac:dyDescent="0.25">
      <c r="B1382" s="32" t="str">
        <f>IF(A1382,VLOOKUP(A1382,أكواد!J:K,2,0),"")</f>
        <v/>
      </c>
      <c r="E1382" s="11">
        <f>SUMIF('التحصيل من المورد'!D:D,A1382,'التحصيل من المورد'!F:F)</f>
        <v>0</v>
      </c>
      <c r="F1382" s="12">
        <f>SUMIF(المشتريات!E:E,A1382,المشتريات!K:K)</f>
        <v>0</v>
      </c>
      <c r="G1382" s="12" t="str">
        <f t="shared" si="42"/>
        <v/>
      </c>
      <c r="H1382" s="12" t="str">
        <f t="shared" si="43"/>
        <v/>
      </c>
    </row>
    <row r="1383" spans="2:8" x14ac:dyDescent="0.25">
      <c r="B1383" s="32" t="str">
        <f>IF(A1383,VLOOKUP(A1383,أكواد!J:K,2,0),"")</f>
        <v/>
      </c>
      <c r="E1383" s="11">
        <f>SUMIF('التحصيل من المورد'!D:D,A1383,'التحصيل من المورد'!F:F)</f>
        <v>0</v>
      </c>
      <c r="F1383" s="12">
        <f>SUMIF(المشتريات!E:E,A1383,المشتريات!K:K)</f>
        <v>0</v>
      </c>
      <c r="G1383" s="12" t="str">
        <f t="shared" si="42"/>
        <v/>
      </c>
      <c r="H1383" s="12" t="str">
        <f t="shared" si="43"/>
        <v/>
      </c>
    </row>
    <row r="1384" spans="2:8" x14ac:dyDescent="0.25">
      <c r="B1384" s="32" t="str">
        <f>IF(A1384,VLOOKUP(A1384,أكواد!J:K,2,0),"")</f>
        <v/>
      </c>
      <c r="E1384" s="11">
        <f>SUMIF('التحصيل من المورد'!D:D,A1384,'التحصيل من المورد'!F:F)</f>
        <v>0</v>
      </c>
      <c r="F1384" s="12">
        <f>SUMIF(المشتريات!E:E,A1384,المشتريات!K:K)</f>
        <v>0</v>
      </c>
      <c r="G1384" s="12" t="str">
        <f t="shared" si="42"/>
        <v/>
      </c>
      <c r="H1384" s="12" t="str">
        <f t="shared" si="43"/>
        <v/>
      </c>
    </row>
    <row r="1385" spans="2:8" x14ac:dyDescent="0.25">
      <c r="B1385" s="32" t="str">
        <f>IF(A1385,VLOOKUP(A1385,أكواد!J:K,2,0),"")</f>
        <v/>
      </c>
      <c r="E1385" s="11">
        <f>SUMIF('التحصيل من المورد'!D:D,A1385,'التحصيل من المورد'!F:F)</f>
        <v>0</v>
      </c>
      <c r="F1385" s="12">
        <f>SUMIF(المشتريات!E:E,A1385,المشتريات!K:K)</f>
        <v>0</v>
      </c>
      <c r="G1385" s="12" t="str">
        <f t="shared" si="42"/>
        <v/>
      </c>
      <c r="H1385" s="12" t="str">
        <f t="shared" si="43"/>
        <v/>
      </c>
    </row>
    <row r="1386" spans="2:8" x14ac:dyDescent="0.25">
      <c r="B1386" s="32" t="str">
        <f>IF(A1386,VLOOKUP(A1386,أكواد!J:K,2,0),"")</f>
        <v/>
      </c>
      <c r="E1386" s="11">
        <f>SUMIF('التحصيل من المورد'!D:D,A1386,'التحصيل من المورد'!F:F)</f>
        <v>0</v>
      </c>
      <c r="F1386" s="12">
        <f>SUMIF(المشتريات!E:E,A1386,المشتريات!K:K)</f>
        <v>0</v>
      </c>
      <c r="G1386" s="12" t="str">
        <f t="shared" si="42"/>
        <v/>
      </c>
      <c r="H1386" s="12" t="str">
        <f t="shared" si="43"/>
        <v/>
      </c>
    </row>
    <row r="1387" spans="2:8" x14ac:dyDescent="0.25">
      <c r="B1387" s="32" t="str">
        <f>IF(A1387,VLOOKUP(A1387,أكواد!J:K,2,0),"")</f>
        <v/>
      </c>
      <c r="E1387" s="11">
        <f>SUMIF('التحصيل من المورد'!D:D,A1387,'التحصيل من المورد'!F:F)</f>
        <v>0</v>
      </c>
      <c r="F1387" s="12">
        <f>SUMIF(المشتريات!E:E,A1387,المشتريات!K:K)</f>
        <v>0</v>
      </c>
      <c r="G1387" s="12" t="str">
        <f t="shared" si="42"/>
        <v/>
      </c>
      <c r="H1387" s="12" t="str">
        <f t="shared" si="43"/>
        <v/>
      </c>
    </row>
    <row r="1388" spans="2:8" x14ac:dyDescent="0.25">
      <c r="B1388" s="32" t="str">
        <f>IF(A1388,VLOOKUP(A1388,أكواد!J:K,2,0),"")</f>
        <v/>
      </c>
      <c r="E1388" s="11">
        <f>SUMIF('التحصيل من المورد'!D:D,A1388,'التحصيل من المورد'!F:F)</f>
        <v>0</v>
      </c>
      <c r="F1388" s="12">
        <f>SUMIF(المشتريات!E:E,A1388,المشتريات!K:K)</f>
        <v>0</v>
      </c>
      <c r="G1388" s="12" t="str">
        <f t="shared" si="42"/>
        <v/>
      </c>
      <c r="H1388" s="12" t="str">
        <f t="shared" si="43"/>
        <v/>
      </c>
    </row>
    <row r="1389" spans="2:8" x14ac:dyDescent="0.25">
      <c r="B1389" s="32" t="str">
        <f>IF(A1389,VLOOKUP(A1389,أكواد!J:K,2,0),"")</f>
        <v/>
      </c>
      <c r="E1389" s="11">
        <f>SUMIF('التحصيل من المورد'!D:D,A1389,'التحصيل من المورد'!F:F)</f>
        <v>0</v>
      </c>
      <c r="F1389" s="12">
        <f>SUMIF(المشتريات!E:E,A1389,المشتريات!K:K)</f>
        <v>0</v>
      </c>
      <c r="G1389" s="12" t="str">
        <f t="shared" si="42"/>
        <v/>
      </c>
      <c r="H1389" s="12" t="str">
        <f t="shared" si="43"/>
        <v/>
      </c>
    </row>
    <row r="1390" spans="2:8" x14ac:dyDescent="0.25">
      <c r="B1390" s="32" t="str">
        <f>IF(A1390,VLOOKUP(A1390,أكواد!J:K,2,0),"")</f>
        <v/>
      </c>
      <c r="E1390" s="11">
        <f>SUMIF('التحصيل من المورد'!D:D,A1390,'التحصيل من المورد'!F:F)</f>
        <v>0</v>
      </c>
      <c r="F1390" s="12">
        <f>SUMIF(المشتريات!E:E,A1390,المشتريات!K:K)</f>
        <v>0</v>
      </c>
      <c r="G1390" s="12" t="str">
        <f t="shared" si="42"/>
        <v/>
      </c>
      <c r="H1390" s="12" t="str">
        <f t="shared" si="43"/>
        <v/>
      </c>
    </row>
    <row r="1391" spans="2:8" x14ac:dyDescent="0.25">
      <c r="B1391" s="32" t="str">
        <f>IF(A1391,VLOOKUP(A1391,أكواد!J:K,2,0),"")</f>
        <v/>
      </c>
      <c r="E1391" s="11">
        <f>SUMIF('التحصيل من المورد'!D:D,A1391,'التحصيل من المورد'!F:F)</f>
        <v>0</v>
      </c>
      <c r="F1391" s="12">
        <f>SUMIF(المشتريات!E:E,A1391,المشتريات!K:K)</f>
        <v>0</v>
      </c>
      <c r="G1391" s="12" t="str">
        <f t="shared" si="42"/>
        <v/>
      </c>
      <c r="H1391" s="12" t="str">
        <f t="shared" si="43"/>
        <v/>
      </c>
    </row>
    <row r="1392" spans="2:8" x14ac:dyDescent="0.25">
      <c r="B1392" s="32" t="str">
        <f>IF(A1392,VLOOKUP(A1392,أكواد!J:K,2,0),"")</f>
        <v/>
      </c>
      <c r="E1392" s="11">
        <f>SUMIF('التحصيل من المورد'!D:D,A1392,'التحصيل من المورد'!F:F)</f>
        <v>0</v>
      </c>
      <c r="F1392" s="12">
        <f>SUMIF(المشتريات!E:E,A1392,المشتريات!K:K)</f>
        <v>0</v>
      </c>
      <c r="G1392" s="12" t="str">
        <f t="shared" si="42"/>
        <v/>
      </c>
      <c r="H1392" s="12" t="str">
        <f t="shared" si="43"/>
        <v/>
      </c>
    </row>
    <row r="1393" spans="2:8" x14ac:dyDescent="0.25">
      <c r="B1393" s="32" t="str">
        <f>IF(A1393,VLOOKUP(A1393,أكواد!J:K,2,0),"")</f>
        <v/>
      </c>
      <c r="E1393" s="11">
        <f>SUMIF('التحصيل من المورد'!D:D,A1393,'التحصيل من المورد'!F:F)</f>
        <v>0</v>
      </c>
      <c r="F1393" s="12">
        <f>SUMIF(المشتريات!E:E,A1393,المشتريات!K:K)</f>
        <v>0</v>
      </c>
      <c r="G1393" s="12" t="str">
        <f t="shared" si="42"/>
        <v/>
      </c>
      <c r="H1393" s="12" t="str">
        <f t="shared" si="43"/>
        <v/>
      </c>
    </row>
    <row r="1394" spans="2:8" x14ac:dyDescent="0.25">
      <c r="B1394" s="32" t="str">
        <f>IF(A1394,VLOOKUP(A1394,أكواد!J:K,2,0),"")</f>
        <v/>
      </c>
      <c r="E1394" s="11">
        <f>SUMIF('التحصيل من المورد'!D:D,A1394,'التحصيل من المورد'!F:F)</f>
        <v>0</v>
      </c>
      <c r="F1394" s="12">
        <f>SUMIF(المشتريات!E:E,A1394,المشتريات!K:K)</f>
        <v>0</v>
      </c>
      <c r="G1394" s="12" t="str">
        <f t="shared" si="42"/>
        <v/>
      </c>
      <c r="H1394" s="12" t="str">
        <f t="shared" si="43"/>
        <v/>
      </c>
    </row>
    <row r="1395" spans="2:8" x14ac:dyDescent="0.25">
      <c r="B1395" s="32" t="str">
        <f>IF(A1395,VLOOKUP(A1395,أكواد!J:K,2,0),"")</f>
        <v/>
      </c>
      <c r="E1395" s="11">
        <f>SUMIF('التحصيل من المورد'!D:D,A1395,'التحصيل من المورد'!F:F)</f>
        <v>0</v>
      </c>
      <c r="F1395" s="12">
        <f>SUMIF(المشتريات!E:E,A1395,المشتريات!K:K)</f>
        <v>0</v>
      </c>
      <c r="G1395" s="12" t="str">
        <f t="shared" si="42"/>
        <v/>
      </c>
      <c r="H1395" s="12" t="str">
        <f t="shared" si="43"/>
        <v/>
      </c>
    </row>
    <row r="1396" spans="2:8" x14ac:dyDescent="0.25">
      <c r="B1396" s="32" t="str">
        <f>IF(A1396,VLOOKUP(A1396,أكواد!J:K,2,0),"")</f>
        <v/>
      </c>
      <c r="E1396" s="11">
        <f>SUMIF('التحصيل من المورد'!D:D,A1396,'التحصيل من المورد'!F:F)</f>
        <v>0</v>
      </c>
      <c r="F1396" s="12">
        <f>SUMIF(المشتريات!E:E,A1396,المشتريات!K:K)</f>
        <v>0</v>
      </c>
      <c r="G1396" s="12" t="str">
        <f t="shared" si="42"/>
        <v/>
      </c>
      <c r="H1396" s="12" t="str">
        <f t="shared" si="43"/>
        <v/>
      </c>
    </row>
    <row r="1397" spans="2:8" x14ac:dyDescent="0.25">
      <c r="B1397" s="32" t="str">
        <f>IF(A1397,VLOOKUP(A1397,أكواد!J:K,2,0),"")</f>
        <v/>
      </c>
      <c r="E1397" s="11">
        <f>SUMIF('التحصيل من المورد'!D:D,A1397,'التحصيل من المورد'!F:F)</f>
        <v>0</v>
      </c>
      <c r="F1397" s="12">
        <f>SUMIF(المشتريات!E:E,A1397,المشتريات!K:K)</f>
        <v>0</v>
      </c>
      <c r="G1397" s="12" t="str">
        <f t="shared" si="42"/>
        <v/>
      </c>
      <c r="H1397" s="12" t="str">
        <f t="shared" si="43"/>
        <v/>
      </c>
    </row>
    <row r="1398" spans="2:8" x14ac:dyDescent="0.25">
      <c r="B1398" s="32" t="str">
        <f>IF(A1398,VLOOKUP(A1398,أكواد!J:K,2,0),"")</f>
        <v/>
      </c>
      <c r="E1398" s="11">
        <f>SUMIF('التحصيل من المورد'!D:D,A1398,'التحصيل من المورد'!F:F)</f>
        <v>0</v>
      </c>
      <c r="F1398" s="12">
        <f>SUMIF(المشتريات!E:E,A1398,المشتريات!K:K)</f>
        <v>0</v>
      </c>
      <c r="G1398" s="12" t="str">
        <f t="shared" si="42"/>
        <v/>
      </c>
      <c r="H1398" s="12" t="str">
        <f t="shared" si="43"/>
        <v/>
      </c>
    </row>
    <row r="1399" spans="2:8" x14ac:dyDescent="0.25">
      <c r="B1399" s="32" t="str">
        <f>IF(A1399,VLOOKUP(A1399,أكواد!J:K,2,0),"")</f>
        <v/>
      </c>
      <c r="E1399" s="11">
        <f>SUMIF('التحصيل من المورد'!D:D,A1399,'التحصيل من المورد'!F:F)</f>
        <v>0</v>
      </c>
      <c r="F1399" s="12">
        <f>SUMIF(المشتريات!E:E,A1399,المشتريات!K:K)</f>
        <v>0</v>
      </c>
      <c r="G1399" s="12" t="str">
        <f t="shared" si="42"/>
        <v/>
      </c>
      <c r="H1399" s="12" t="str">
        <f t="shared" si="43"/>
        <v/>
      </c>
    </row>
    <row r="1400" spans="2:8" x14ac:dyDescent="0.25">
      <c r="B1400" s="32" t="str">
        <f>IF(A1400,VLOOKUP(A1400,أكواد!J:K,2,0),"")</f>
        <v/>
      </c>
      <c r="E1400" s="11">
        <f>SUMIF('التحصيل من المورد'!D:D,A1400,'التحصيل من المورد'!F:F)</f>
        <v>0</v>
      </c>
      <c r="F1400" s="12">
        <f>SUMIF(المشتريات!E:E,A1400,المشتريات!K:K)</f>
        <v>0</v>
      </c>
      <c r="G1400" s="12" t="str">
        <f t="shared" si="42"/>
        <v/>
      </c>
      <c r="H1400" s="12" t="str">
        <f t="shared" si="43"/>
        <v/>
      </c>
    </row>
    <row r="1401" spans="2:8" x14ac:dyDescent="0.25">
      <c r="B1401" s="32" t="str">
        <f>IF(A1401,VLOOKUP(A1401,أكواد!J:K,2,0),"")</f>
        <v/>
      </c>
      <c r="E1401" s="11">
        <f>SUMIF('التحصيل من المورد'!D:D,A1401,'التحصيل من المورد'!F:F)</f>
        <v>0</v>
      </c>
      <c r="F1401" s="12">
        <f>SUMIF(المشتريات!E:E,A1401,المشتريات!K:K)</f>
        <v>0</v>
      </c>
      <c r="G1401" s="12" t="str">
        <f t="shared" si="42"/>
        <v/>
      </c>
      <c r="H1401" s="12" t="str">
        <f t="shared" si="43"/>
        <v/>
      </c>
    </row>
    <row r="1402" spans="2:8" x14ac:dyDescent="0.25">
      <c r="B1402" s="32" t="str">
        <f>IF(A1402,VLOOKUP(A1402,أكواد!J:K,2,0),"")</f>
        <v/>
      </c>
      <c r="E1402" s="11">
        <f>SUMIF('التحصيل من المورد'!D:D,A1402,'التحصيل من المورد'!F:F)</f>
        <v>0</v>
      </c>
      <c r="F1402" s="12">
        <f>SUMIF(المشتريات!E:E,A1402,المشتريات!K:K)</f>
        <v>0</v>
      </c>
      <c r="G1402" s="12" t="str">
        <f t="shared" si="42"/>
        <v/>
      </c>
      <c r="H1402" s="12" t="str">
        <f t="shared" si="43"/>
        <v/>
      </c>
    </row>
    <row r="1403" spans="2:8" x14ac:dyDescent="0.25">
      <c r="B1403" s="32" t="str">
        <f>IF(A1403,VLOOKUP(A1403,أكواد!J:K,2,0),"")</f>
        <v/>
      </c>
      <c r="E1403" s="11">
        <f>SUMIF('التحصيل من المورد'!D:D,A1403,'التحصيل من المورد'!F:F)</f>
        <v>0</v>
      </c>
      <c r="F1403" s="12">
        <f>SUMIF(المشتريات!E:E,A1403,المشتريات!K:K)</f>
        <v>0</v>
      </c>
      <c r="G1403" s="12" t="str">
        <f t="shared" si="42"/>
        <v/>
      </c>
      <c r="H1403" s="12" t="str">
        <f t="shared" si="43"/>
        <v/>
      </c>
    </row>
    <row r="1404" spans="2:8" x14ac:dyDescent="0.25">
      <c r="B1404" s="32" t="str">
        <f>IF(A1404,VLOOKUP(A1404,أكواد!J:K,2,0),"")</f>
        <v/>
      </c>
      <c r="E1404" s="11">
        <f>SUMIF('التحصيل من المورد'!D:D,A1404,'التحصيل من المورد'!F:F)</f>
        <v>0</v>
      </c>
      <c r="F1404" s="12">
        <f>SUMIF(المشتريات!E:E,A1404,المشتريات!K:K)</f>
        <v>0</v>
      </c>
      <c r="G1404" s="12" t="str">
        <f t="shared" si="42"/>
        <v/>
      </c>
      <c r="H1404" s="12" t="str">
        <f t="shared" si="43"/>
        <v/>
      </c>
    </row>
    <row r="1405" spans="2:8" x14ac:dyDescent="0.25">
      <c r="B1405" s="32" t="str">
        <f>IF(A1405,VLOOKUP(A1405,أكواد!J:K,2,0),"")</f>
        <v/>
      </c>
      <c r="E1405" s="11">
        <f>SUMIF('التحصيل من المورد'!D:D,A1405,'التحصيل من المورد'!F:F)</f>
        <v>0</v>
      </c>
      <c r="F1405" s="12">
        <f>SUMIF(المشتريات!E:E,A1405,المشتريات!K:K)</f>
        <v>0</v>
      </c>
      <c r="G1405" s="12" t="str">
        <f t="shared" si="42"/>
        <v/>
      </c>
      <c r="H1405" s="12" t="str">
        <f t="shared" si="43"/>
        <v/>
      </c>
    </row>
    <row r="1406" spans="2:8" x14ac:dyDescent="0.25">
      <c r="B1406" s="32" t="str">
        <f>IF(A1406,VLOOKUP(A1406,أكواد!J:K,2,0),"")</f>
        <v/>
      </c>
      <c r="E1406" s="11">
        <f>SUMIF('التحصيل من المورد'!D:D,A1406,'التحصيل من المورد'!F:F)</f>
        <v>0</v>
      </c>
      <c r="F1406" s="12">
        <f>SUMIF(المشتريات!E:E,A1406,المشتريات!K:K)</f>
        <v>0</v>
      </c>
      <c r="G1406" s="12" t="str">
        <f t="shared" si="42"/>
        <v/>
      </c>
      <c r="H1406" s="12" t="str">
        <f t="shared" si="43"/>
        <v/>
      </c>
    </row>
    <row r="1407" spans="2:8" x14ac:dyDescent="0.25">
      <c r="B1407" s="32" t="str">
        <f>IF(A1407,VLOOKUP(A1407,أكواد!J:K,2,0),"")</f>
        <v/>
      </c>
      <c r="E1407" s="11">
        <f>SUMIF('التحصيل من المورد'!D:D,A1407,'التحصيل من المورد'!F:F)</f>
        <v>0</v>
      </c>
      <c r="F1407" s="12">
        <f>SUMIF(المشتريات!E:E,A1407,المشتريات!K:K)</f>
        <v>0</v>
      </c>
      <c r="G1407" s="12" t="str">
        <f t="shared" si="42"/>
        <v/>
      </c>
      <c r="H1407" s="12" t="str">
        <f t="shared" si="43"/>
        <v/>
      </c>
    </row>
    <row r="1408" spans="2:8" x14ac:dyDescent="0.25">
      <c r="B1408" s="32" t="str">
        <f>IF(A1408,VLOOKUP(A1408,أكواد!J:K,2,0),"")</f>
        <v/>
      </c>
      <c r="E1408" s="11">
        <f>SUMIF('التحصيل من المورد'!D:D,A1408,'التحصيل من المورد'!F:F)</f>
        <v>0</v>
      </c>
      <c r="F1408" s="12">
        <f>SUMIF(المشتريات!E:E,A1408,المشتريات!K:K)</f>
        <v>0</v>
      </c>
      <c r="G1408" s="12" t="str">
        <f t="shared" si="42"/>
        <v/>
      </c>
      <c r="H1408" s="12" t="str">
        <f t="shared" si="43"/>
        <v/>
      </c>
    </row>
    <row r="1409" spans="2:8" x14ac:dyDescent="0.25">
      <c r="B1409" s="32" t="str">
        <f>IF(A1409,VLOOKUP(A1409,أكواد!J:K,2,0),"")</f>
        <v/>
      </c>
      <c r="E1409" s="11">
        <f>SUMIF('التحصيل من المورد'!D:D,A1409,'التحصيل من المورد'!F:F)</f>
        <v>0</v>
      </c>
      <c r="F1409" s="12">
        <f>SUMIF(المشتريات!E:E,A1409,المشتريات!K:K)</f>
        <v>0</v>
      </c>
      <c r="G1409" s="12" t="str">
        <f t="shared" si="42"/>
        <v/>
      </c>
      <c r="H1409" s="12" t="str">
        <f t="shared" si="43"/>
        <v/>
      </c>
    </row>
    <row r="1410" spans="2:8" x14ac:dyDescent="0.25">
      <c r="B1410" s="32" t="str">
        <f>IF(A1410,VLOOKUP(A1410,أكواد!J:K,2,0),"")</f>
        <v/>
      </c>
      <c r="E1410" s="11">
        <f>SUMIF('التحصيل من المورد'!D:D,A1410,'التحصيل من المورد'!F:F)</f>
        <v>0</v>
      </c>
      <c r="F1410" s="12">
        <f>SUMIF(المشتريات!E:E,A1410,المشتريات!K:K)</f>
        <v>0</v>
      </c>
      <c r="G1410" s="12" t="str">
        <f t="shared" si="42"/>
        <v/>
      </c>
      <c r="H1410" s="12" t="str">
        <f t="shared" si="43"/>
        <v/>
      </c>
    </row>
    <row r="1411" spans="2:8" x14ac:dyDescent="0.25">
      <c r="B1411" s="32" t="str">
        <f>IF(A1411,VLOOKUP(A1411,أكواد!J:K,2,0),"")</f>
        <v/>
      </c>
      <c r="E1411" s="11">
        <f>SUMIF('التحصيل من المورد'!D:D,A1411,'التحصيل من المورد'!F:F)</f>
        <v>0</v>
      </c>
      <c r="F1411" s="12">
        <f>SUMIF(المشتريات!E:E,A1411,المشتريات!K:K)</f>
        <v>0</v>
      </c>
      <c r="G1411" s="12" t="str">
        <f t="shared" si="42"/>
        <v/>
      </c>
      <c r="H1411" s="12" t="str">
        <f t="shared" si="43"/>
        <v/>
      </c>
    </row>
    <row r="1412" spans="2:8" x14ac:dyDescent="0.25">
      <c r="B1412" s="32" t="str">
        <f>IF(A1412,VLOOKUP(A1412,أكواد!J:K,2,0),"")</f>
        <v/>
      </c>
      <c r="E1412" s="11">
        <f>SUMIF('التحصيل من المورد'!D:D,A1412,'التحصيل من المورد'!F:F)</f>
        <v>0</v>
      </c>
      <c r="F1412" s="12">
        <f>SUMIF(المشتريات!E:E,A1412,المشتريات!K:K)</f>
        <v>0</v>
      </c>
      <c r="G1412" s="12" t="str">
        <f t="shared" si="42"/>
        <v/>
      </c>
      <c r="H1412" s="12" t="str">
        <f t="shared" si="43"/>
        <v/>
      </c>
    </row>
    <row r="1413" spans="2:8" x14ac:dyDescent="0.25">
      <c r="B1413" s="32" t="str">
        <f>IF(A1413,VLOOKUP(A1413,أكواد!J:K,2,0),"")</f>
        <v/>
      </c>
      <c r="E1413" s="11">
        <f>SUMIF('التحصيل من المورد'!D:D,A1413,'التحصيل من المورد'!F:F)</f>
        <v>0</v>
      </c>
      <c r="F1413" s="12">
        <f>SUMIF(المشتريات!E:E,A1413,المشتريات!K:K)</f>
        <v>0</v>
      </c>
      <c r="G1413" s="12" t="str">
        <f t="shared" si="42"/>
        <v/>
      </c>
      <c r="H1413" s="12" t="str">
        <f t="shared" si="43"/>
        <v/>
      </c>
    </row>
    <row r="1414" spans="2:8" x14ac:dyDescent="0.25">
      <c r="B1414" s="32" t="str">
        <f>IF(A1414,VLOOKUP(A1414,أكواد!J:K,2,0),"")</f>
        <v/>
      </c>
      <c r="E1414" s="11">
        <f>SUMIF('التحصيل من المورد'!D:D,A1414,'التحصيل من المورد'!F:F)</f>
        <v>0</v>
      </c>
      <c r="F1414" s="12">
        <f>SUMIF(المشتريات!E:E,A1414,المشتريات!K:K)</f>
        <v>0</v>
      </c>
      <c r="G1414" s="12" t="str">
        <f t="shared" ref="G1414:G1477" si="44">IF(SUM(C1414+E1414)&gt;SUM(D1414+F1414),SUM(C1414+E1414)-SUM(D1414+F1414),"")</f>
        <v/>
      </c>
      <c r="H1414" s="12" t="str">
        <f t="shared" ref="H1414:H1477" si="45">IF(SUM(D1414+F1414)&gt;SUM(C1414+E1414),SUM(D1414+F1414)-SUM(C1414+E1414),"")</f>
        <v/>
      </c>
    </row>
    <row r="1415" spans="2:8" x14ac:dyDescent="0.25">
      <c r="B1415" s="32" t="str">
        <f>IF(A1415,VLOOKUP(A1415,أكواد!J:K,2,0),"")</f>
        <v/>
      </c>
      <c r="E1415" s="11">
        <f>SUMIF('التحصيل من المورد'!D:D,A1415,'التحصيل من المورد'!F:F)</f>
        <v>0</v>
      </c>
      <c r="F1415" s="12">
        <f>SUMIF(المشتريات!E:E,A1415,المشتريات!K:K)</f>
        <v>0</v>
      </c>
      <c r="G1415" s="12" t="str">
        <f t="shared" si="44"/>
        <v/>
      </c>
      <c r="H1415" s="12" t="str">
        <f t="shared" si="45"/>
        <v/>
      </c>
    </row>
    <row r="1416" spans="2:8" x14ac:dyDescent="0.25">
      <c r="B1416" s="32" t="str">
        <f>IF(A1416,VLOOKUP(A1416,أكواد!J:K,2,0),"")</f>
        <v/>
      </c>
      <c r="E1416" s="11">
        <f>SUMIF('التحصيل من المورد'!D:D,A1416,'التحصيل من المورد'!F:F)</f>
        <v>0</v>
      </c>
      <c r="F1416" s="12">
        <f>SUMIF(المشتريات!E:E,A1416,المشتريات!K:K)</f>
        <v>0</v>
      </c>
      <c r="G1416" s="12" t="str">
        <f t="shared" si="44"/>
        <v/>
      </c>
      <c r="H1416" s="12" t="str">
        <f t="shared" si="45"/>
        <v/>
      </c>
    </row>
    <row r="1417" spans="2:8" x14ac:dyDescent="0.25">
      <c r="B1417" s="32" t="str">
        <f>IF(A1417,VLOOKUP(A1417,أكواد!J:K,2,0),"")</f>
        <v/>
      </c>
      <c r="E1417" s="11">
        <f>SUMIF('التحصيل من المورد'!D:D,A1417,'التحصيل من المورد'!F:F)</f>
        <v>0</v>
      </c>
      <c r="F1417" s="12">
        <f>SUMIF(المشتريات!E:E,A1417,المشتريات!K:K)</f>
        <v>0</v>
      </c>
      <c r="G1417" s="12" t="str">
        <f t="shared" si="44"/>
        <v/>
      </c>
      <c r="H1417" s="12" t="str">
        <f t="shared" si="45"/>
        <v/>
      </c>
    </row>
    <row r="1418" spans="2:8" x14ac:dyDescent="0.25">
      <c r="B1418" s="32" t="str">
        <f>IF(A1418,VLOOKUP(A1418,أكواد!J:K,2,0),"")</f>
        <v/>
      </c>
      <c r="E1418" s="11">
        <f>SUMIF('التحصيل من المورد'!D:D,A1418,'التحصيل من المورد'!F:F)</f>
        <v>0</v>
      </c>
      <c r="F1418" s="12">
        <f>SUMIF(المشتريات!E:E,A1418,المشتريات!K:K)</f>
        <v>0</v>
      </c>
      <c r="G1418" s="12" t="str">
        <f t="shared" si="44"/>
        <v/>
      </c>
      <c r="H1418" s="12" t="str">
        <f t="shared" si="45"/>
        <v/>
      </c>
    </row>
    <row r="1419" spans="2:8" x14ac:dyDescent="0.25">
      <c r="B1419" s="32" t="str">
        <f>IF(A1419,VLOOKUP(A1419,أكواد!J:K,2,0),"")</f>
        <v/>
      </c>
      <c r="E1419" s="11">
        <f>SUMIF('التحصيل من المورد'!D:D,A1419,'التحصيل من المورد'!F:F)</f>
        <v>0</v>
      </c>
      <c r="F1419" s="12">
        <f>SUMIF(المشتريات!E:E,A1419,المشتريات!K:K)</f>
        <v>0</v>
      </c>
      <c r="G1419" s="12" t="str">
        <f t="shared" si="44"/>
        <v/>
      </c>
      <c r="H1419" s="12" t="str">
        <f t="shared" si="45"/>
        <v/>
      </c>
    </row>
    <row r="1420" spans="2:8" x14ac:dyDescent="0.25">
      <c r="B1420" s="32" t="str">
        <f>IF(A1420,VLOOKUP(A1420,أكواد!J:K,2,0),"")</f>
        <v/>
      </c>
      <c r="E1420" s="11">
        <f>SUMIF('التحصيل من المورد'!D:D,A1420,'التحصيل من المورد'!F:F)</f>
        <v>0</v>
      </c>
      <c r="F1420" s="12">
        <f>SUMIF(المشتريات!E:E,A1420,المشتريات!K:K)</f>
        <v>0</v>
      </c>
      <c r="G1420" s="12" t="str">
        <f t="shared" si="44"/>
        <v/>
      </c>
      <c r="H1420" s="12" t="str">
        <f t="shared" si="45"/>
        <v/>
      </c>
    </row>
    <row r="1421" spans="2:8" x14ac:dyDescent="0.25">
      <c r="B1421" s="32" t="str">
        <f>IF(A1421,VLOOKUP(A1421,أكواد!J:K,2,0),"")</f>
        <v/>
      </c>
      <c r="E1421" s="11">
        <f>SUMIF('التحصيل من المورد'!D:D,A1421,'التحصيل من المورد'!F:F)</f>
        <v>0</v>
      </c>
      <c r="F1421" s="12">
        <f>SUMIF(المشتريات!E:E,A1421,المشتريات!K:K)</f>
        <v>0</v>
      </c>
      <c r="G1421" s="12" t="str">
        <f t="shared" si="44"/>
        <v/>
      </c>
      <c r="H1421" s="12" t="str">
        <f t="shared" si="45"/>
        <v/>
      </c>
    </row>
    <row r="1422" spans="2:8" x14ac:dyDescent="0.25">
      <c r="B1422" s="32" t="str">
        <f>IF(A1422,VLOOKUP(A1422,أكواد!J:K,2,0),"")</f>
        <v/>
      </c>
      <c r="E1422" s="11">
        <f>SUMIF('التحصيل من المورد'!D:D,A1422,'التحصيل من المورد'!F:F)</f>
        <v>0</v>
      </c>
      <c r="F1422" s="12">
        <f>SUMIF(المشتريات!E:E,A1422,المشتريات!K:K)</f>
        <v>0</v>
      </c>
      <c r="G1422" s="12" t="str">
        <f t="shared" si="44"/>
        <v/>
      </c>
      <c r="H1422" s="12" t="str">
        <f t="shared" si="45"/>
        <v/>
      </c>
    </row>
    <row r="1423" spans="2:8" x14ac:dyDescent="0.25">
      <c r="B1423" s="32" t="str">
        <f>IF(A1423,VLOOKUP(A1423,أكواد!J:K,2,0),"")</f>
        <v/>
      </c>
      <c r="E1423" s="11">
        <f>SUMIF('التحصيل من المورد'!D:D,A1423,'التحصيل من المورد'!F:F)</f>
        <v>0</v>
      </c>
      <c r="F1423" s="12">
        <f>SUMIF(المشتريات!E:E,A1423,المشتريات!K:K)</f>
        <v>0</v>
      </c>
      <c r="G1423" s="12" t="str">
        <f t="shared" si="44"/>
        <v/>
      </c>
      <c r="H1423" s="12" t="str">
        <f t="shared" si="45"/>
        <v/>
      </c>
    </row>
    <row r="1424" spans="2:8" x14ac:dyDescent="0.25">
      <c r="B1424" s="32" t="str">
        <f>IF(A1424,VLOOKUP(A1424,أكواد!J:K,2,0),"")</f>
        <v/>
      </c>
      <c r="E1424" s="11">
        <f>SUMIF('التحصيل من المورد'!D:D,A1424,'التحصيل من المورد'!F:F)</f>
        <v>0</v>
      </c>
      <c r="F1424" s="12">
        <f>SUMIF(المشتريات!E:E,A1424,المشتريات!K:K)</f>
        <v>0</v>
      </c>
      <c r="G1424" s="12" t="str">
        <f t="shared" si="44"/>
        <v/>
      </c>
      <c r="H1424" s="12" t="str">
        <f t="shared" si="45"/>
        <v/>
      </c>
    </row>
    <row r="1425" spans="2:8" x14ac:dyDescent="0.25">
      <c r="B1425" s="32" t="str">
        <f>IF(A1425,VLOOKUP(A1425,أكواد!J:K,2,0),"")</f>
        <v/>
      </c>
      <c r="E1425" s="11">
        <f>SUMIF('التحصيل من المورد'!D:D,A1425,'التحصيل من المورد'!F:F)</f>
        <v>0</v>
      </c>
      <c r="F1425" s="12">
        <f>SUMIF(المشتريات!E:E,A1425,المشتريات!K:K)</f>
        <v>0</v>
      </c>
      <c r="G1425" s="12" t="str">
        <f t="shared" si="44"/>
        <v/>
      </c>
      <c r="H1425" s="12" t="str">
        <f t="shared" si="45"/>
        <v/>
      </c>
    </row>
    <row r="1426" spans="2:8" x14ac:dyDescent="0.25">
      <c r="B1426" s="32" t="str">
        <f>IF(A1426,VLOOKUP(A1426,أكواد!J:K,2,0),"")</f>
        <v/>
      </c>
      <c r="E1426" s="11">
        <f>SUMIF('التحصيل من المورد'!D:D,A1426,'التحصيل من المورد'!F:F)</f>
        <v>0</v>
      </c>
      <c r="F1426" s="12">
        <f>SUMIF(المشتريات!E:E,A1426,المشتريات!K:K)</f>
        <v>0</v>
      </c>
      <c r="G1426" s="12" t="str">
        <f t="shared" si="44"/>
        <v/>
      </c>
      <c r="H1426" s="12" t="str">
        <f t="shared" si="45"/>
        <v/>
      </c>
    </row>
    <row r="1427" spans="2:8" x14ac:dyDescent="0.25">
      <c r="B1427" s="32" t="str">
        <f>IF(A1427,VLOOKUP(A1427,أكواد!J:K,2,0),"")</f>
        <v/>
      </c>
      <c r="E1427" s="11">
        <f>SUMIF('التحصيل من المورد'!D:D,A1427,'التحصيل من المورد'!F:F)</f>
        <v>0</v>
      </c>
      <c r="F1427" s="12">
        <f>SUMIF(المشتريات!E:E,A1427,المشتريات!K:K)</f>
        <v>0</v>
      </c>
      <c r="G1427" s="12" t="str">
        <f t="shared" si="44"/>
        <v/>
      </c>
      <c r="H1427" s="12" t="str">
        <f t="shared" si="45"/>
        <v/>
      </c>
    </row>
    <row r="1428" spans="2:8" x14ac:dyDescent="0.25">
      <c r="B1428" s="32" t="str">
        <f>IF(A1428,VLOOKUP(A1428,أكواد!J:K,2,0),"")</f>
        <v/>
      </c>
      <c r="E1428" s="11">
        <f>SUMIF('التحصيل من المورد'!D:D,A1428,'التحصيل من المورد'!F:F)</f>
        <v>0</v>
      </c>
      <c r="F1428" s="12">
        <f>SUMIF(المشتريات!E:E,A1428,المشتريات!K:K)</f>
        <v>0</v>
      </c>
      <c r="G1428" s="12" t="str">
        <f t="shared" si="44"/>
        <v/>
      </c>
      <c r="H1428" s="12" t="str">
        <f t="shared" si="45"/>
        <v/>
      </c>
    </row>
    <row r="1429" spans="2:8" x14ac:dyDescent="0.25">
      <c r="B1429" s="32" t="str">
        <f>IF(A1429,VLOOKUP(A1429,أكواد!J:K,2,0),"")</f>
        <v/>
      </c>
      <c r="E1429" s="11">
        <f>SUMIF('التحصيل من المورد'!D:D,A1429,'التحصيل من المورد'!F:F)</f>
        <v>0</v>
      </c>
      <c r="F1429" s="12">
        <f>SUMIF(المشتريات!E:E,A1429,المشتريات!K:K)</f>
        <v>0</v>
      </c>
      <c r="G1429" s="12" t="str">
        <f t="shared" si="44"/>
        <v/>
      </c>
      <c r="H1429" s="12" t="str">
        <f t="shared" si="45"/>
        <v/>
      </c>
    </row>
    <row r="1430" spans="2:8" x14ac:dyDescent="0.25">
      <c r="B1430" s="32" t="str">
        <f>IF(A1430,VLOOKUP(A1430,أكواد!J:K,2,0),"")</f>
        <v/>
      </c>
      <c r="E1430" s="11">
        <f>SUMIF('التحصيل من المورد'!D:D,A1430,'التحصيل من المورد'!F:F)</f>
        <v>0</v>
      </c>
      <c r="F1430" s="12">
        <f>SUMIF(المشتريات!E:E,A1430,المشتريات!K:K)</f>
        <v>0</v>
      </c>
      <c r="G1430" s="12" t="str">
        <f t="shared" si="44"/>
        <v/>
      </c>
      <c r="H1430" s="12" t="str">
        <f t="shared" si="45"/>
        <v/>
      </c>
    </row>
    <row r="1431" spans="2:8" x14ac:dyDescent="0.25">
      <c r="B1431" s="32" t="str">
        <f>IF(A1431,VLOOKUP(A1431,أكواد!J:K,2,0),"")</f>
        <v/>
      </c>
      <c r="E1431" s="11">
        <f>SUMIF('التحصيل من المورد'!D:D,A1431,'التحصيل من المورد'!F:F)</f>
        <v>0</v>
      </c>
      <c r="F1431" s="12">
        <f>SUMIF(المشتريات!E:E,A1431,المشتريات!K:K)</f>
        <v>0</v>
      </c>
      <c r="G1431" s="12" t="str">
        <f t="shared" si="44"/>
        <v/>
      </c>
      <c r="H1431" s="12" t="str">
        <f t="shared" si="45"/>
        <v/>
      </c>
    </row>
    <row r="1432" spans="2:8" x14ac:dyDescent="0.25">
      <c r="B1432" s="32" t="str">
        <f>IF(A1432,VLOOKUP(A1432,أكواد!J:K,2,0),"")</f>
        <v/>
      </c>
      <c r="E1432" s="11">
        <f>SUMIF('التحصيل من المورد'!D:D,A1432,'التحصيل من المورد'!F:F)</f>
        <v>0</v>
      </c>
      <c r="F1432" s="12">
        <f>SUMIF(المشتريات!E:E,A1432,المشتريات!K:K)</f>
        <v>0</v>
      </c>
      <c r="G1432" s="12" t="str">
        <f t="shared" si="44"/>
        <v/>
      </c>
      <c r="H1432" s="12" t="str">
        <f t="shared" si="45"/>
        <v/>
      </c>
    </row>
    <row r="1433" spans="2:8" x14ac:dyDescent="0.25">
      <c r="B1433" s="32" t="str">
        <f>IF(A1433,VLOOKUP(A1433,أكواد!J:K,2,0),"")</f>
        <v/>
      </c>
      <c r="E1433" s="11">
        <f>SUMIF('التحصيل من المورد'!D:D,A1433,'التحصيل من المورد'!F:F)</f>
        <v>0</v>
      </c>
      <c r="F1433" s="12">
        <f>SUMIF(المشتريات!E:E,A1433,المشتريات!K:K)</f>
        <v>0</v>
      </c>
      <c r="G1433" s="12" t="str">
        <f t="shared" si="44"/>
        <v/>
      </c>
      <c r="H1433" s="12" t="str">
        <f t="shared" si="45"/>
        <v/>
      </c>
    </row>
    <row r="1434" spans="2:8" x14ac:dyDescent="0.25">
      <c r="B1434" s="32" t="str">
        <f>IF(A1434,VLOOKUP(A1434,أكواد!J:K,2,0),"")</f>
        <v/>
      </c>
      <c r="E1434" s="11">
        <f>SUMIF('التحصيل من المورد'!D:D,A1434,'التحصيل من المورد'!F:F)</f>
        <v>0</v>
      </c>
      <c r="F1434" s="12">
        <f>SUMIF(المشتريات!E:E,A1434,المشتريات!K:K)</f>
        <v>0</v>
      </c>
      <c r="G1434" s="12" t="str">
        <f t="shared" si="44"/>
        <v/>
      </c>
      <c r="H1434" s="12" t="str">
        <f t="shared" si="45"/>
        <v/>
      </c>
    </row>
    <row r="1435" spans="2:8" x14ac:dyDescent="0.25">
      <c r="B1435" s="32" t="str">
        <f>IF(A1435,VLOOKUP(A1435,أكواد!J:K,2,0),"")</f>
        <v/>
      </c>
      <c r="E1435" s="11">
        <f>SUMIF('التحصيل من المورد'!D:D,A1435,'التحصيل من المورد'!F:F)</f>
        <v>0</v>
      </c>
      <c r="F1435" s="12">
        <f>SUMIF(المشتريات!E:E,A1435,المشتريات!K:K)</f>
        <v>0</v>
      </c>
      <c r="G1435" s="12" t="str">
        <f t="shared" si="44"/>
        <v/>
      </c>
      <c r="H1435" s="12" t="str">
        <f t="shared" si="45"/>
        <v/>
      </c>
    </row>
    <row r="1436" spans="2:8" x14ac:dyDescent="0.25">
      <c r="B1436" s="32" t="str">
        <f>IF(A1436,VLOOKUP(A1436,أكواد!J:K,2,0),"")</f>
        <v/>
      </c>
      <c r="E1436" s="11">
        <f>SUMIF('التحصيل من المورد'!D:D,A1436,'التحصيل من المورد'!F:F)</f>
        <v>0</v>
      </c>
      <c r="F1436" s="12">
        <f>SUMIF(المشتريات!E:E,A1436,المشتريات!K:K)</f>
        <v>0</v>
      </c>
      <c r="G1436" s="12" t="str">
        <f t="shared" si="44"/>
        <v/>
      </c>
      <c r="H1436" s="12" t="str">
        <f t="shared" si="45"/>
        <v/>
      </c>
    </row>
    <row r="1437" spans="2:8" x14ac:dyDescent="0.25">
      <c r="B1437" s="32" t="str">
        <f>IF(A1437,VLOOKUP(A1437,أكواد!J:K,2,0),"")</f>
        <v/>
      </c>
      <c r="E1437" s="11">
        <f>SUMIF('التحصيل من المورد'!D:D,A1437,'التحصيل من المورد'!F:F)</f>
        <v>0</v>
      </c>
      <c r="F1437" s="12">
        <f>SUMIF(المشتريات!E:E,A1437,المشتريات!K:K)</f>
        <v>0</v>
      </c>
      <c r="G1437" s="12" t="str">
        <f t="shared" si="44"/>
        <v/>
      </c>
      <c r="H1437" s="12" t="str">
        <f t="shared" si="45"/>
        <v/>
      </c>
    </row>
    <row r="1438" spans="2:8" x14ac:dyDescent="0.25">
      <c r="B1438" s="32" t="str">
        <f>IF(A1438,VLOOKUP(A1438,أكواد!J:K,2,0),"")</f>
        <v/>
      </c>
      <c r="E1438" s="11">
        <f>SUMIF('التحصيل من المورد'!D:D,A1438,'التحصيل من المورد'!F:F)</f>
        <v>0</v>
      </c>
      <c r="F1438" s="12">
        <f>SUMIF(المشتريات!E:E,A1438,المشتريات!K:K)</f>
        <v>0</v>
      </c>
      <c r="G1438" s="12" t="str">
        <f t="shared" si="44"/>
        <v/>
      </c>
      <c r="H1438" s="12" t="str">
        <f t="shared" si="45"/>
        <v/>
      </c>
    </row>
    <row r="1439" spans="2:8" x14ac:dyDescent="0.25">
      <c r="B1439" s="32" t="str">
        <f>IF(A1439,VLOOKUP(A1439,أكواد!J:K,2,0),"")</f>
        <v/>
      </c>
      <c r="E1439" s="11">
        <f>SUMIF('التحصيل من المورد'!D:D,A1439,'التحصيل من المورد'!F:F)</f>
        <v>0</v>
      </c>
      <c r="F1439" s="12">
        <f>SUMIF(المشتريات!E:E,A1439,المشتريات!K:K)</f>
        <v>0</v>
      </c>
      <c r="G1439" s="12" t="str">
        <f t="shared" si="44"/>
        <v/>
      </c>
      <c r="H1439" s="12" t="str">
        <f t="shared" si="45"/>
        <v/>
      </c>
    </row>
    <row r="1440" spans="2:8" x14ac:dyDescent="0.25">
      <c r="B1440" s="32" t="str">
        <f>IF(A1440,VLOOKUP(A1440,أكواد!J:K,2,0),"")</f>
        <v/>
      </c>
      <c r="E1440" s="11">
        <f>SUMIF('التحصيل من المورد'!D:D,A1440,'التحصيل من المورد'!F:F)</f>
        <v>0</v>
      </c>
      <c r="F1440" s="12">
        <f>SUMIF(المشتريات!E:E,A1440,المشتريات!K:K)</f>
        <v>0</v>
      </c>
      <c r="G1440" s="12" t="str">
        <f t="shared" si="44"/>
        <v/>
      </c>
      <c r="H1440" s="12" t="str">
        <f t="shared" si="45"/>
        <v/>
      </c>
    </row>
    <row r="1441" spans="2:8" x14ac:dyDescent="0.25">
      <c r="B1441" s="32" t="str">
        <f>IF(A1441,VLOOKUP(A1441,أكواد!J:K,2,0),"")</f>
        <v/>
      </c>
      <c r="E1441" s="11">
        <f>SUMIF('التحصيل من المورد'!D:D,A1441,'التحصيل من المورد'!F:F)</f>
        <v>0</v>
      </c>
      <c r="F1441" s="12">
        <f>SUMIF(المشتريات!E:E,A1441,المشتريات!K:K)</f>
        <v>0</v>
      </c>
      <c r="G1441" s="12" t="str">
        <f t="shared" si="44"/>
        <v/>
      </c>
      <c r="H1441" s="12" t="str">
        <f t="shared" si="45"/>
        <v/>
      </c>
    </row>
    <row r="1442" spans="2:8" x14ac:dyDescent="0.25">
      <c r="B1442" s="32" t="str">
        <f>IF(A1442,VLOOKUP(A1442,أكواد!J:K,2,0),"")</f>
        <v/>
      </c>
      <c r="E1442" s="11">
        <f>SUMIF('التحصيل من المورد'!D:D,A1442,'التحصيل من المورد'!F:F)</f>
        <v>0</v>
      </c>
      <c r="F1442" s="12">
        <f>SUMIF(المشتريات!E:E,A1442,المشتريات!K:K)</f>
        <v>0</v>
      </c>
      <c r="G1442" s="12" t="str">
        <f t="shared" si="44"/>
        <v/>
      </c>
      <c r="H1442" s="12" t="str">
        <f t="shared" si="45"/>
        <v/>
      </c>
    </row>
    <row r="1443" spans="2:8" x14ac:dyDescent="0.25">
      <c r="B1443" s="32" t="str">
        <f>IF(A1443,VLOOKUP(A1443,أكواد!J:K,2,0),"")</f>
        <v/>
      </c>
      <c r="E1443" s="11">
        <f>SUMIF('التحصيل من المورد'!D:D,A1443,'التحصيل من المورد'!F:F)</f>
        <v>0</v>
      </c>
      <c r="F1443" s="12">
        <f>SUMIF(المشتريات!E:E,A1443,المشتريات!K:K)</f>
        <v>0</v>
      </c>
      <c r="G1443" s="12" t="str">
        <f t="shared" si="44"/>
        <v/>
      </c>
      <c r="H1443" s="12" t="str">
        <f t="shared" si="45"/>
        <v/>
      </c>
    </row>
    <row r="1444" spans="2:8" x14ac:dyDescent="0.25">
      <c r="B1444" s="32" t="str">
        <f>IF(A1444,VLOOKUP(A1444,أكواد!J:K,2,0),"")</f>
        <v/>
      </c>
      <c r="E1444" s="11">
        <f>SUMIF('التحصيل من المورد'!D:D,A1444,'التحصيل من المورد'!F:F)</f>
        <v>0</v>
      </c>
      <c r="F1444" s="12">
        <f>SUMIF(المشتريات!E:E,A1444,المشتريات!K:K)</f>
        <v>0</v>
      </c>
      <c r="G1444" s="12" t="str">
        <f t="shared" si="44"/>
        <v/>
      </c>
      <c r="H1444" s="12" t="str">
        <f t="shared" si="45"/>
        <v/>
      </c>
    </row>
    <row r="1445" spans="2:8" x14ac:dyDescent="0.25">
      <c r="B1445" s="32" t="str">
        <f>IF(A1445,VLOOKUP(A1445,أكواد!J:K,2,0),"")</f>
        <v/>
      </c>
      <c r="E1445" s="11">
        <f>SUMIF('التحصيل من المورد'!D:D,A1445,'التحصيل من المورد'!F:F)</f>
        <v>0</v>
      </c>
      <c r="F1445" s="12">
        <f>SUMIF(المشتريات!E:E,A1445,المشتريات!K:K)</f>
        <v>0</v>
      </c>
      <c r="G1445" s="12" t="str">
        <f t="shared" si="44"/>
        <v/>
      </c>
      <c r="H1445" s="12" t="str">
        <f t="shared" si="45"/>
        <v/>
      </c>
    </row>
    <row r="1446" spans="2:8" x14ac:dyDescent="0.25">
      <c r="B1446" s="32" t="str">
        <f>IF(A1446,VLOOKUP(A1446,أكواد!J:K,2,0),"")</f>
        <v/>
      </c>
      <c r="E1446" s="11">
        <f>SUMIF('التحصيل من المورد'!D:D,A1446,'التحصيل من المورد'!F:F)</f>
        <v>0</v>
      </c>
      <c r="F1446" s="12">
        <f>SUMIF(المشتريات!E:E,A1446,المشتريات!K:K)</f>
        <v>0</v>
      </c>
      <c r="G1446" s="12" t="str">
        <f t="shared" si="44"/>
        <v/>
      </c>
      <c r="H1446" s="12" t="str">
        <f t="shared" si="45"/>
        <v/>
      </c>
    </row>
    <row r="1447" spans="2:8" x14ac:dyDescent="0.25">
      <c r="B1447" s="32" t="str">
        <f>IF(A1447,VLOOKUP(A1447,أكواد!J:K,2,0),"")</f>
        <v/>
      </c>
      <c r="E1447" s="11">
        <f>SUMIF('التحصيل من المورد'!D:D,A1447,'التحصيل من المورد'!F:F)</f>
        <v>0</v>
      </c>
      <c r="F1447" s="12">
        <f>SUMIF(المشتريات!E:E,A1447,المشتريات!K:K)</f>
        <v>0</v>
      </c>
      <c r="G1447" s="12" t="str">
        <f t="shared" si="44"/>
        <v/>
      </c>
      <c r="H1447" s="12" t="str">
        <f t="shared" si="45"/>
        <v/>
      </c>
    </row>
    <row r="1448" spans="2:8" x14ac:dyDescent="0.25">
      <c r="B1448" s="32" t="str">
        <f>IF(A1448,VLOOKUP(A1448,أكواد!J:K,2,0),"")</f>
        <v/>
      </c>
      <c r="E1448" s="11">
        <f>SUMIF('التحصيل من المورد'!D:D,A1448,'التحصيل من المورد'!F:F)</f>
        <v>0</v>
      </c>
      <c r="F1448" s="12">
        <f>SUMIF(المشتريات!E:E,A1448,المشتريات!K:K)</f>
        <v>0</v>
      </c>
      <c r="G1448" s="12" t="str">
        <f t="shared" si="44"/>
        <v/>
      </c>
      <c r="H1448" s="12" t="str">
        <f t="shared" si="45"/>
        <v/>
      </c>
    </row>
    <row r="1449" spans="2:8" x14ac:dyDescent="0.25">
      <c r="B1449" s="32" t="str">
        <f>IF(A1449,VLOOKUP(A1449,أكواد!J:K,2,0),"")</f>
        <v/>
      </c>
      <c r="E1449" s="11">
        <f>SUMIF('التحصيل من المورد'!D:D,A1449,'التحصيل من المورد'!F:F)</f>
        <v>0</v>
      </c>
      <c r="F1449" s="12">
        <f>SUMIF(المشتريات!E:E,A1449,المشتريات!K:K)</f>
        <v>0</v>
      </c>
      <c r="G1449" s="12" t="str">
        <f t="shared" si="44"/>
        <v/>
      </c>
      <c r="H1449" s="12" t="str">
        <f t="shared" si="45"/>
        <v/>
      </c>
    </row>
    <row r="1450" spans="2:8" x14ac:dyDescent="0.25">
      <c r="B1450" s="32" t="str">
        <f>IF(A1450,VLOOKUP(A1450,أكواد!J:K,2,0),"")</f>
        <v/>
      </c>
      <c r="E1450" s="11">
        <f>SUMIF('التحصيل من المورد'!D:D,A1450,'التحصيل من المورد'!F:F)</f>
        <v>0</v>
      </c>
      <c r="F1450" s="12">
        <f>SUMIF(المشتريات!E:E,A1450,المشتريات!K:K)</f>
        <v>0</v>
      </c>
      <c r="G1450" s="12" t="str">
        <f t="shared" si="44"/>
        <v/>
      </c>
      <c r="H1450" s="12" t="str">
        <f t="shared" si="45"/>
        <v/>
      </c>
    </row>
    <row r="1451" spans="2:8" x14ac:dyDescent="0.25">
      <c r="B1451" s="32" t="str">
        <f>IF(A1451,VLOOKUP(A1451,أكواد!J:K,2,0),"")</f>
        <v/>
      </c>
      <c r="E1451" s="11">
        <f>SUMIF('التحصيل من المورد'!D:D,A1451,'التحصيل من المورد'!F:F)</f>
        <v>0</v>
      </c>
      <c r="F1451" s="12">
        <f>SUMIF(المشتريات!E:E,A1451,المشتريات!K:K)</f>
        <v>0</v>
      </c>
      <c r="G1451" s="12" t="str">
        <f t="shared" si="44"/>
        <v/>
      </c>
      <c r="H1451" s="12" t="str">
        <f t="shared" si="45"/>
        <v/>
      </c>
    </row>
    <row r="1452" spans="2:8" x14ac:dyDescent="0.25">
      <c r="B1452" s="32" t="str">
        <f>IF(A1452,VLOOKUP(A1452,أكواد!J:K,2,0),"")</f>
        <v/>
      </c>
      <c r="E1452" s="11">
        <f>SUMIF('التحصيل من المورد'!D:D,A1452,'التحصيل من المورد'!F:F)</f>
        <v>0</v>
      </c>
      <c r="F1452" s="12">
        <f>SUMIF(المشتريات!E:E,A1452,المشتريات!K:K)</f>
        <v>0</v>
      </c>
      <c r="G1452" s="12" t="str">
        <f t="shared" si="44"/>
        <v/>
      </c>
      <c r="H1452" s="12" t="str">
        <f t="shared" si="45"/>
        <v/>
      </c>
    </row>
    <row r="1453" spans="2:8" x14ac:dyDescent="0.25">
      <c r="B1453" s="32" t="str">
        <f>IF(A1453,VLOOKUP(A1453,أكواد!J:K,2,0),"")</f>
        <v/>
      </c>
      <c r="E1453" s="11">
        <f>SUMIF('التحصيل من المورد'!D:D,A1453,'التحصيل من المورد'!F:F)</f>
        <v>0</v>
      </c>
      <c r="F1453" s="12">
        <f>SUMIF(المشتريات!E:E,A1453,المشتريات!K:K)</f>
        <v>0</v>
      </c>
      <c r="G1453" s="12" t="str">
        <f t="shared" si="44"/>
        <v/>
      </c>
      <c r="H1453" s="12" t="str">
        <f t="shared" si="45"/>
        <v/>
      </c>
    </row>
    <row r="1454" spans="2:8" x14ac:dyDescent="0.25">
      <c r="B1454" s="32" t="str">
        <f>IF(A1454,VLOOKUP(A1454,أكواد!J:K,2,0),"")</f>
        <v/>
      </c>
      <c r="E1454" s="11">
        <f>SUMIF('التحصيل من المورد'!D:D,A1454,'التحصيل من المورد'!F:F)</f>
        <v>0</v>
      </c>
      <c r="F1454" s="12">
        <f>SUMIF(المشتريات!E:E,A1454,المشتريات!K:K)</f>
        <v>0</v>
      </c>
      <c r="G1454" s="12" t="str">
        <f t="shared" si="44"/>
        <v/>
      </c>
      <c r="H1454" s="12" t="str">
        <f t="shared" si="45"/>
        <v/>
      </c>
    </row>
    <row r="1455" spans="2:8" x14ac:dyDescent="0.25">
      <c r="B1455" s="32" t="str">
        <f>IF(A1455,VLOOKUP(A1455,أكواد!J:K,2,0),"")</f>
        <v/>
      </c>
      <c r="E1455" s="11">
        <f>SUMIF('التحصيل من المورد'!D:D,A1455,'التحصيل من المورد'!F:F)</f>
        <v>0</v>
      </c>
      <c r="F1455" s="12">
        <f>SUMIF(المشتريات!E:E,A1455,المشتريات!K:K)</f>
        <v>0</v>
      </c>
      <c r="G1455" s="12" t="str">
        <f t="shared" si="44"/>
        <v/>
      </c>
      <c r="H1455" s="12" t="str">
        <f t="shared" si="45"/>
        <v/>
      </c>
    </row>
    <row r="1456" spans="2:8" x14ac:dyDescent="0.25">
      <c r="B1456" s="32" t="str">
        <f>IF(A1456,VLOOKUP(A1456,أكواد!J:K,2,0),"")</f>
        <v/>
      </c>
      <c r="E1456" s="11">
        <f>SUMIF('التحصيل من المورد'!D:D,A1456,'التحصيل من المورد'!F:F)</f>
        <v>0</v>
      </c>
      <c r="F1456" s="12">
        <f>SUMIF(المشتريات!E:E,A1456,المشتريات!K:K)</f>
        <v>0</v>
      </c>
      <c r="G1456" s="12" t="str">
        <f t="shared" si="44"/>
        <v/>
      </c>
      <c r="H1456" s="12" t="str">
        <f t="shared" si="45"/>
        <v/>
      </c>
    </row>
    <row r="1457" spans="2:8" x14ac:dyDescent="0.25">
      <c r="B1457" s="32" t="str">
        <f>IF(A1457,VLOOKUP(A1457,أكواد!J:K,2,0),"")</f>
        <v/>
      </c>
      <c r="E1457" s="11">
        <f>SUMIF('التحصيل من المورد'!D:D,A1457,'التحصيل من المورد'!F:F)</f>
        <v>0</v>
      </c>
      <c r="F1457" s="12">
        <f>SUMIF(المشتريات!E:E,A1457,المشتريات!K:K)</f>
        <v>0</v>
      </c>
      <c r="G1457" s="12" t="str">
        <f t="shared" si="44"/>
        <v/>
      </c>
      <c r="H1457" s="12" t="str">
        <f t="shared" si="45"/>
        <v/>
      </c>
    </row>
    <row r="1458" spans="2:8" x14ac:dyDescent="0.25">
      <c r="B1458" s="32" t="str">
        <f>IF(A1458,VLOOKUP(A1458,أكواد!J:K,2,0),"")</f>
        <v/>
      </c>
      <c r="E1458" s="11">
        <f>SUMIF('التحصيل من المورد'!D:D,A1458,'التحصيل من المورد'!F:F)</f>
        <v>0</v>
      </c>
      <c r="F1458" s="12">
        <f>SUMIF(المشتريات!E:E,A1458,المشتريات!K:K)</f>
        <v>0</v>
      </c>
      <c r="G1458" s="12" t="str">
        <f t="shared" si="44"/>
        <v/>
      </c>
      <c r="H1458" s="12" t="str">
        <f t="shared" si="45"/>
        <v/>
      </c>
    </row>
    <row r="1459" spans="2:8" x14ac:dyDescent="0.25">
      <c r="B1459" s="32" t="str">
        <f>IF(A1459,VLOOKUP(A1459,أكواد!J:K,2,0),"")</f>
        <v/>
      </c>
      <c r="E1459" s="11">
        <f>SUMIF('التحصيل من المورد'!D:D,A1459,'التحصيل من المورد'!F:F)</f>
        <v>0</v>
      </c>
      <c r="F1459" s="12">
        <f>SUMIF(المشتريات!E:E,A1459,المشتريات!K:K)</f>
        <v>0</v>
      </c>
      <c r="G1459" s="12" t="str">
        <f t="shared" si="44"/>
        <v/>
      </c>
      <c r="H1459" s="12" t="str">
        <f t="shared" si="45"/>
        <v/>
      </c>
    </row>
    <row r="1460" spans="2:8" x14ac:dyDescent="0.25">
      <c r="B1460" s="32" t="str">
        <f>IF(A1460,VLOOKUP(A1460,أكواد!J:K,2,0),"")</f>
        <v/>
      </c>
      <c r="E1460" s="11">
        <f>SUMIF('التحصيل من المورد'!D:D,A1460,'التحصيل من المورد'!F:F)</f>
        <v>0</v>
      </c>
      <c r="F1460" s="12">
        <f>SUMIF(المشتريات!E:E,A1460,المشتريات!K:K)</f>
        <v>0</v>
      </c>
      <c r="G1460" s="12" t="str">
        <f t="shared" si="44"/>
        <v/>
      </c>
      <c r="H1460" s="12" t="str">
        <f t="shared" si="45"/>
        <v/>
      </c>
    </row>
    <row r="1461" spans="2:8" x14ac:dyDescent="0.25">
      <c r="B1461" s="32" t="str">
        <f>IF(A1461,VLOOKUP(A1461,أكواد!J:K,2,0),"")</f>
        <v/>
      </c>
      <c r="E1461" s="11">
        <f>SUMIF('التحصيل من المورد'!D:D,A1461,'التحصيل من المورد'!F:F)</f>
        <v>0</v>
      </c>
      <c r="F1461" s="12">
        <f>SUMIF(المشتريات!E:E,A1461,المشتريات!K:K)</f>
        <v>0</v>
      </c>
      <c r="G1461" s="12" t="str">
        <f t="shared" si="44"/>
        <v/>
      </c>
      <c r="H1461" s="12" t="str">
        <f t="shared" si="45"/>
        <v/>
      </c>
    </row>
    <row r="1462" spans="2:8" x14ac:dyDescent="0.25">
      <c r="B1462" s="32" t="str">
        <f>IF(A1462,VLOOKUP(A1462,أكواد!J:K,2,0),"")</f>
        <v/>
      </c>
      <c r="E1462" s="11">
        <f>SUMIF('التحصيل من المورد'!D:D,A1462,'التحصيل من المورد'!F:F)</f>
        <v>0</v>
      </c>
      <c r="F1462" s="12">
        <f>SUMIF(المشتريات!E:E,A1462,المشتريات!K:K)</f>
        <v>0</v>
      </c>
      <c r="G1462" s="12" t="str">
        <f t="shared" si="44"/>
        <v/>
      </c>
      <c r="H1462" s="12" t="str">
        <f t="shared" si="45"/>
        <v/>
      </c>
    </row>
    <row r="1463" spans="2:8" x14ac:dyDescent="0.25">
      <c r="B1463" s="32" t="str">
        <f>IF(A1463,VLOOKUP(A1463,أكواد!J:K,2,0),"")</f>
        <v/>
      </c>
      <c r="E1463" s="11">
        <f>SUMIF('التحصيل من المورد'!D:D,A1463,'التحصيل من المورد'!F:F)</f>
        <v>0</v>
      </c>
      <c r="F1463" s="12">
        <f>SUMIF(المشتريات!E:E,A1463,المشتريات!K:K)</f>
        <v>0</v>
      </c>
      <c r="G1463" s="12" t="str">
        <f t="shared" si="44"/>
        <v/>
      </c>
      <c r="H1463" s="12" t="str">
        <f t="shared" si="45"/>
        <v/>
      </c>
    </row>
    <row r="1464" spans="2:8" x14ac:dyDescent="0.25">
      <c r="B1464" s="32" t="str">
        <f>IF(A1464,VLOOKUP(A1464,أكواد!J:K,2,0),"")</f>
        <v/>
      </c>
      <c r="E1464" s="11">
        <f>SUMIF('التحصيل من المورد'!D:D,A1464,'التحصيل من المورد'!F:F)</f>
        <v>0</v>
      </c>
      <c r="F1464" s="12">
        <f>SUMIF(المشتريات!E:E,A1464,المشتريات!K:K)</f>
        <v>0</v>
      </c>
      <c r="G1464" s="12" t="str">
        <f t="shared" si="44"/>
        <v/>
      </c>
      <c r="H1464" s="12" t="str">
        <f t="shared" si="45"/>
        <v/>
      </c>
    </row>
    <row r="1465" spans="2:8" x14ac:dyDescent="0.25">
      <c r="B1465" s="32" t="str">
        <f>IF(A1465,VLOOKUP(A1465,أكواد!J:K,2,0),"")</f>
        <v/>
      </c>
      <c r="E1465" s="11">
        <f>SUMIF('التحصيل من المورد'!D:D,A1465,'التحصيل من المورد'!F:F)</f>
        <v>0</v>
      </c>
      <c r="F1465" s="12">
        <f>SUMIF(المشتريات!E:E,A1465,المشتريات!K:K)</f>
        <v>0</v>
      </c>
      <c r="G1465" s="12" t="str">
        <f t="shared" si="44"/>
        <v/>
      </c>
      <c r="H1465" s="12" t="str">
        <f t="shared" si="45"/>
        <v/>
      </c>
    </row>
    <row r="1466" spans="2:8" x14ac:dyDescent="0.25">
      <c r="B1466" s="32" t="str">
        <f>IF(A1466,VLOOKUP(A1466,أكواد!J:K,2,0),"")</f>
        <v/>
      </c>
      <c r="E1466" s="11">
        <f>SUMIF('التحصيل من المورد'!D:D,A1466,'التحصيل من المورد'!F:F)</f>
        <v>0</v>
      </c>
      <c r="F1466" s="12">
        <f>SUMIF(المشتريات!E:E,A1466,المشتريات!K:K)</f>
        <v>0</v>
      </c>
      <c r="G1466" s="12" t="str">
        <f t="shared" si="44"/>
        <v/>
      </c>
      <c r="H1466" s="12" t="str">
        <f t="shared" si="45"/>
        <v/>
      </c>
    </row>
    <row r="1467" spans="2:8" x14ac:dyDescent="0.25">
      <c r="B1467" s="32" t="str">
        <f>IF(A1467,VLOOKUP(A1467,أكواد!J:K,2,0),"")</f>
        <v/>
      </c>
      <c r="E1467" s="11">
        <f>SUMIF('التحصيل من المورد'!D:D,A1467,'التحصيل من المورد'!F:F)</f>
        <v>0</v>
      </c>
      <c r="F1467" s="12">
        <f>SUMIF(المشتريات!E:E,A1467,المشتريات!K:K)</f>
        <v>0</v>
      </c>
      <c r="G1467" s="12" t="str">
        <f t="shared" si="44"/>
        <v/>
      </c>
      <c r="H1467" s="12" t="str">
        <f t="shared" si="45"/>
        <v/>
      </c>
    </row>
    <row r="1468" spans="2:8" x14ac:dyDescent="0.25">
      <c r="B1468" s="32" t="str">
        <f>IF(A1468,VLOOKUP(A1468,أكواد!J:K,2,0),"")</f>
        <v/>
      </c>
      <c r="E1468" s="11">
        <f>SUMIF('التحصيل من المورد'!D:D,A1468,'التحصيل من المورد'!F:F)</f>
        <v>0</v>
      </c>
      <c r="F1468" s="12">
        <f>SUMIF(المشتريات!E:E,A1468,المشتريات!K:K)</f>
        <v>0</v>
      </c>
      <c r="G1468" s="12" t="str">
        <f t="shared" si="44"/>
        <v/>
      </c>
      <c r="H1468" s="12" t="str">
        <f t="shared" si="45"/>
        <v/>
      </c>
    </row>
    <row r="1469" spans="2:8" x14ac:dyDescent="0.25">
      <c r="B1469" s="32" t="str">
        <f>IF(A1469,VLOOKUP(A1469,أكواد!J:K,2,0),"")</f>
        <v/>
      </c>
      <c r="E1469" s="11">
        <f>SUMIF('التحصيل من المورد'!D:D,A1469,'التحصيل من المورد'!F:F)</f>
        <v>0</v>
      </c>
      <c r="F1469" s="12">
        <f>SUMIF(المشتريات!E:E,A1469,المشتريات!K:K)</f>
        <v>0</v>
      </c>
      <c r="G1469" s="12" t="str">
        <f t="shared" si="44"/>
        <v/>
      </c>
      <c r="H1469" s="12" t="str">
        <f t="shared" si="45"/>
        <v/>
      </c>
    </row>
    <row r="1470" spans="2:8" x14ac:dyDescent="0.25">
      <c r="B1470" s="32" t="str">
        <f>IF(A1470,VLOOKUP(A1470,أكواد!J:K,2,0),"")</f>
        <v/>
      </c>
      <c r="E1470" s="11">
        <f>SUMIF('التحصيل من المورد'!D:D,A1470,'التحصيل من المورد'!F:F)</f>
        <v>0</v>
      </c>
      <c r="F1470" s="12">
        <f>SUMIF(المشتريات!E:E,A1470,المشتريات!K:K)</f>
        <v>0</v>
      </c>
      <c r="G1470" s="12" t="str">
        <f t="shared" si="44"/>
        <v/>
      </c>
      <c r="H1470" s="12" t="str">
        <f t="shared" si="45"/>
        <v/>
      </c>
    </row>
    <row r="1471" spans="2:8" x14ac:dyDescent="0.25">
      <c r="B1471" s="32" t="str">
        <f>IF(A1471,VLOOKUP(A1471,أكواد!J:K,2,0),"")</f>
        <v/>
      </c>
      <c r="E1471" s="11">
        <f>SUMIF('التحصيل من المورد'!D:D,A1471,'التحصيل من المورد'!F:F)</f>
        <v>0</v>
      </c>
      <c r="F1471" s="12">
        <f>SUMIF(المشتريات!E:E,A1471,المشتريات!K:K)</f>
        <v>0</v>
      </c>
      <c r="G1471" s="12" t="str">
        <f t="shared" si="44"/>
        <v/>
      </c>
      <c r="H1471" s="12" t="str">
        <f t="shared" si="45"/>
        <v/>
      </c>
    </row>
    <row r="1472" spans="2:8" x14ac:dyDescent="0.25">
      <c r="B1472" s="32" t="str">
        <f>IF(A1472,VLOOKUP(A1472,أكواد!J:K,2,0),"")</f>
        <v/>
      </c>
      <c r="E1472" s="11">
        <f>SUMIF('التحصيل من المورد'!D:D,A1472,'التحصيل من المورد'!F:F)</f>
        <v>0</v>
      </c>
      <c r="F1472" s="12">
        <f>SUMIF(المشتريات!E:E,A1472,المشتريات!K:K)</f>
        <v>0</v>
      </c>
      <c r="G1472" s="12" t="str">
        <f t="shared" si="44"/>
        <v/>
      </c>
      <c r="H1472" s="12" t="str">
        <f t="shared" si="45"/>
        <v/>
      </c>
    </row>
    <row r="1473" spans="2:8" x14ac:dyDescent="0.25">
      <c r="B1473" s="32" t="str">
        <f>IF(A1473,VLOOKUP(A1473,أكواد!J:K,2,0),"")</f>
        <v/>
      </c>
      <c r="E1473" s="11">
        <f>SUMIF('التحصيل من المورد'!D:D,A1473,'التحصيل من المورد'!F:F)</f>
        <v>0</v>
      </c>
      <c r="F1473" s="12">
        <f>SUMIF(المشتريات!E:E,A1473,المشتريات!K:K)</f>
        <v>0</v>
      </c>
      <c r="G1473" s="12" t="str">
        <f t="shared" si="44"/>
        <v/>
      </c>
      <c r="H1473" s="12" t="str">
        <f t="shared" si="45"/>
        <v/>
      </c>
    </row>
    <row r="1474" spans="2:8" x14ac:dyDescent="0.25">
      <c r="B1474" s="32" t="str">
        <f>IF(A1474,VLOOKUP(A1474,أكواد!J:K,2,0),"")</f>
        <v/>
      </c>
      <c r="E1474" s="11">
        <f>SUMIF('التحصيل من المورد'!D:D,A1474,'التحصيل من المورد'!F:F)</f>
        <v>0</v>
      </c>
      <c r="F1474" s="12">
        <f>SUMIF(المشتريات!E:E,A1474,المشتريات!K:K)</f>
        <v>0</v>
      </c>
      <c r="G1474" s="12" t="str">
        <f t="shared" si="44"/>
        <v/>
      </c>
      <c r="H1474" s="12" t="str">
        <f t="shared" si="45"/>
        <v/>
      </c>
    </row>
    <row r="1475" spans="2:8" x14ac:dyDescent="0.25">
      <c r="B1475" s="32" t="str">
        <f>IF(A1475,VLOOKUP(A1475,أكواد!J:K,2,0),"")</f>
        <v/>
      </c>
      <c r="E1475" s="11">
        <f>SUMIF('التحصيل من المورد'!D:D,A1475,'التحصيل من المورد'!F:F)</f>
        <v>0</v>
      </c>
      <c r="F1475" s="12">
        <f>SUMIF(المشتريات!E:E,A1475,المشتريات!K:K)</f>
        <v>0</v>
      </c>
      <c r="G1475" s="12" t="str">
        <f t="shared" si="44"/>
        <v/>
      </c>
      <c r="H1475" s="12" t="str">
        <f t="shared" si="45"/>
        <v/>
      </c>
    </row>
    <row r="1476" spans="2:8" x14ac:dyDescent="0.25">
      <c r="B1476" s="32" t="str">
        <f>IF(A1476,VLOOKUP(A1476,أكواد!J:K,2,0),"")</f>
        <v/>
      </c>
      <c r="E1476" s="11">
        <f>SUMIF('التحصيل من المورد'!D:D,A1476,'التحصيل من المورد'!F:F)</f>
        <v>0</v>
      </c>
      <c r="F1476" s="12">
        <f>SUMIF(المشتريات!E:E,A1476,المشتريات!K:K)</f>
        <v>0</v>
      </c>
      <c r="G1476" s="12" t="str">
        <f t="shared" si="44"/>
        <v/>
      </c>
      <c r="H1476" s="12" t="str">
        <f t="shared" si="45"/>
        <v/>
      </c>
    </row>
    <row r="1477" spans="2:8" x14ac:dyDescent="0.25">
      <c r="B1477" s="32" t="str">
        <f>IF(A1477,VLOOKUP(A1477,أكواد!J:K,2,0),"")</f>
        <v/>
      </c>
      <c r="E1477" s="11">
        <f>SUMIF('التحصيل من المورد'!D:D,A1477,'التحصيل من المورد'!F:F)</f>
        <v>0</v>
      </c>
      <c r="F1477" s="12">
        <f>SUMIF(المشتريات!E:E,A1477,المشتريات!K:K)</f>
        <v>0</v>
      </c>
      <c r="G1477" s="12" t="str">
        <f t="shared" si="44"/>
        <v/>
      </c>
      <c r="H1477" s="12" t="str">
        <f t="shared" si="45"/>
        <v/>
      </c>
    </row>
    <row r="1478" spans="2:8" x14ac:dyDescent="0.25">
      <c r="B1478" s="32" t="str">
        <f>IF(A1478,VLOOKUP(A1478,أكواد!J:K,2,0),"")</f>
        <v/>
      </c>
      <c r="E1478" s="11">
        <f>SUMIF('التحصيل من المورد'!D:D,A1478,'التحصيل من المورد'!F:F)</f>
        <v>0</v>
      </c>
      <c r="F1478" s="12">
        <f>SUMIF(المشتريات!E:E,A1478,المشتريات!K:K)</f>
        <v>0</v>
      </c>
      <c r="G1478" s="12" t="str">
        <f t="shared" ref="G1478:G1541" si="46">IF(SUM(C1478+E1478)&gt;SUM(D1478+F1478),SUM(C1478+E1478)-SUM(D1478+F1478),"")</f>
        <v/>
      </c>
      <c r="H1478" s="12" t="str">
        <f t="shared" ref="H1478:H1541" si="47">IF(SUM(D1478+F1478)&gt;SUM(C1478+E1478),SUM(D1478+F1478)-SUM(C1478+E1478),"")</f>
        <v/>
      </c>
    </row>
    <row r="1479" spans="2:8" x14ac:dyDescent="0.25">
      <c r="B1479" s="32" t="str">
        <f>IF(A1479,VLOOKUP(A1479,أكواد!J:K,2,0),"")</f>
        <v/>
      </c>
      <c r="E1479" s="11">
        <f>SUMIF('التحصيل من المورد'!D:D,A1479,'التحصيل من المورد'!F:F)</f>
        <v>0</v>
      </c>
      <c r="F1479" s="12">
        <f>SUMIF(المشتريات!E:E,A1479,المشتريات!K:K)</f>
        <v>0</v>
      </c>
      <c r="G1479" s="12" t="str">
        <f t="shared" si="46"/>
        <v/>
      </c>
      <c r="H1479" s="12" t="str">
        <f t="shared" si="47"/>
        <v/>
      </c>
    </row>
    <row r="1480" spans="2:8" x14ac:dyDescent="0.25">
      <c r="B1480" s="32" t="str">
        <f>IF(A1480,VLOOKUP(A1480,أكواد!J:K,2,0),"")</f>
        <v/>
      </c>
      <c r="E1480" s="11">
        <f>SUMIF('التحصيل من المورد'!D:D,A1480,'التحصيل من المورد'!F:F)</f>
        <v>0</v>
      </c>
      <c r="F1480" s="12">
        <f>SUMIF(المشتريات!E:E,A1480,المشتريات!K:K)</f>
        <v>0</v>
      </c>
      <c r="G1480" s="12" t="str">
        <f t="shared" si="46"/>
        <v/>
      </c>
      <c r="H1480" s="12" t="str">
        <f t="shared" si="47"/>
        <v/>
      </c>
    </row>
    <row r="1481" spans="2:8" x14ac:dyDescent="0.25">
      <c r="B1481" s="32" t="str">
        <f>IF(A1481,VLOOKUP(A1481,أكواد!J:K,2,0),"")</f>
        <v/>
      </c>
      <c r="E1481" s="11">
        <f>SUMIF('التحصيل من المورد'!D:D,A1481,'التحصيل من المورد'!F:F)</f>
        <v>0</v>
      </c>
      <c r="F1481" s="12">
        <f>SUMIF(المشتريات!E:E,A1481,المشتريات!K:K)</f>
        <v>0</v>
      </c>
      <c r="G1481" s="12" t="str">
        <f t="shared" si="46"/>
        <v/>
      </c>
      <c r="H1481" s="12" t="str">
        <f t="shared" si="47"/>
        <v/>
      </c>
    </row>
    <row r="1482" spans="2:8" x14ac:dyDescent="0.25">
      <c r="B1482" s="32" t="str">
        <f>IF(A1482,VLOOKUP(A1482,أكواد!J:K,2,0),"")</f>
        <v/>
      </c>
      <c r="E1482" s="11">
        <f>SUMIF('التحصيل من المورد'!D:D,A1482,'التحصيل من المورد'!F:F)</f>
        <v>0</v>
      </c>
      <c r="F1482" s="12">
        <f>SUMIF(المشتريات!E:E,A1482,المشتريات!K:K)</f>
        <v>0</v>
      </c>
      <c r="G1482" s="12" t="str">
        <f t="shared" si="46"/>
        <v/>
      </c>
      <c r="H1482" s="12" t="str">
        <f t="shared" si="47"/>
        <v/>
      </c>
    </row>
    <row r="1483" spans="2:8" x14ac:dyDescent="0.25">
      <c r="B1483" s="32" t="str">
        <f>IF(A1483,VLOOKUP(A1483,أكواد!J:K,2,0),"")</f>
        <v/>
      </c>
      <c r="E1483" s="11">
        <f>SUMIF('التحصيل من المورد'!D:D,A1483,'التحصيل من المورد'!F:F)</f>
        <v>0</v>
      </c>
      <c r="F1483" s="12">
        <f>SUMIF(المشتريات!E:E,A1483,المشتريات!K:K)</f>
        <v>0</v>
      </c>
      <c r="G1483" s="12" t="str">
        <f t="shared" si="46"/>
        <v/>
      </c>
      <c r="H1483" s="12" t="str">
        <f t="shared" si="47"/>
        <v/>
      </c>
    </row>
    <row r="1484" spans="2:8" x14ac:dyDescent="0.25">
      <c r="B1484" s="32" t="str">
        <f>IF(A1484,VLOOKUP(A1484,أكواد!J:K,2,0),"")</f>
        <v/>
      </c>
      <c r="E1484" s="11">
        <f>SUMIF('التحصيل من المورد'!D:D,A1484,'التحصيل من المورد'!F:F)</f>
        <v>0</v>
      </c>
      <c r="F1484" s="12">
        <f>SUMIF(المشتريات!E:E,A1484,المشتريات!K:K)</f>
        <v>0</v>
      </c>
      <c r="G1484" s="12" t="str">
        <f t="shared" si="46"/>
        <v/>
      </c>
      <c r="H1484" s="12" t="str">
        <f t="shared" si="47"/>
        <v/>
      </c>
    </row>
    <row r="1485" spans="2:8" x14ac:dyDescent="0.25">
      <c r="B1485" s="32" t="str">
        <f>IF(A1485,VLOOKUP(A1485,أكواد!J:K,2,0),"")</f>
        <v/>
      </c>
      <c r="E1485" s="11">
        <f>SUMIF('التحصيل من المورد'!D:D,A1485,'التحصيل من المورد'!F:F)</f>
        <v>0</v>
      </c>
      <c r="F1485" s="12">
        <f>SUMIF(المشتريات!E:E,A1485,المشتريات!K:K)</f>
        <v>0</v>
      </c>
      <c r="G1485" s="12" t="str">
        <f t="shared" si="46"/>
        <v/>
      </c>
      <c r="H1485" s="12" t="str">
        <f t="shared" si="47"/>
        <v/>
      </c>
    </row>
    <row r="1486" spans="2:8" x14ac:dyDescent="0.25">
      <c r="B1486" s="32" t="str">
        <f>IF(A1486,VLOOKUP(A1486,أكواد!J:K,2,0),"")</f>
        <v/>
      </c>
      <c r="E1486" s="11">
        <f>SUMIF('التحصيل من المورد'!D:D,A1486,'التحصيل من المورد'!F:F)</f>
        <v>0</v>
      </c>
      <c r="F1486" s="12">
        <f>SUMIF(المشتريات!E:E,A1486,المشتريات!K:K)</f>
        <v>0</v>
      </c>
      <c r="G1486" s="12" t="str">
        <f t="shared" si="46"/>
        <v/>
      </c>
      <c r="H1486" s="12" t="str">
        <f t="shared" si="47"/>
        <v/>
      </c>
    </row>
    <row r="1487" spans="2:8" x14ac:dyDescent="0.25">
      <c r="B1487" s="32" t="str">
        <f>IF(A1487,VLOOKUP(A1487,أكواد!J:K,2,0),"")</f>
        <v/>
      </c>
      <c r="E1487" s="11">
        <f>SUMIF('التحصيل من المورد'!D:D,A1487,'التحصيل من المورد'!F:F)</f>
        <v>0</v>
      </c>
      <c r="F1487" s="12">
        <f>SUMIF(المشتريات!E:E,A1487,المشتريات!K:K)</f>
        <v>0</v>
      </c>
      <c r="G1487" s="12" t="str">
        <f t="shared" si="46"/>
        <v/>
      </c>
      <c r="H1487" s="12" t="str">
        <f t="shared" si="47"/>
        <v/>
      </c>
    </row>
    <row r="1488" spans="2:8" x14ac:dyDescent="0.25">
      <c r="B1488" s="32" t="str">
        <f>IF(A1488,VLOOKUP(A1488,أكواد!J:K,2,0),"")</f>
        <v/>
      </c>
      <c r="E1488" s="11">
        <f>SUMIF('التحصيل من المورد'!D:D,A1488,'التحصيل من المورد'!F:F)</f>
        <v>0</v>
      </c>
      <c r="F1488" s="12">
        <f>SUMIF(المشتريات!E:E,A1488,المشتريات!K:K)</f>
        <v>0</v>
      </c>
      <c r="G1488" s="12" t="str">
        <f t="shared" si="46"/>
        <v/>
      </c>
      <c r="H1488" s="12" t="str">
        <f t="shared" si="47"/>
        <v/>
      </c>
    </row>
    <row r="1489" spans="2:8" x14ac:dyDescent="0.25">
      <c r="B1489" s="32" t="str">
        <f>IF(A1489,VLOOKUP(A1489,أكواد!J:K,2,0),"")</f>
        <v/>
      </c>
      <c r="E1489" s="11">
        <f>SUMIF('التحصيل من المورد'!D:D,A1489,'التحصيل من المورد'!F:F)</f>
        <v>0</v>
      </c>
      <c r="F1489" s="12">
        <f>SUMIF(المشتريات!E:E,A1489,المشتريات!K:K)</f>
        <v>0</v>
      </c>
      <c r="G1489" s="12" t="str">
        <f t="shared" si="46"/>
        <v/>
      </c>
      <c r="H1489" s="12" t="str">
        <f t="shared" si="47"/>
        <v/>
      </c>
    </row>
    <row r="1490" spans="2:8" x14ac:dyDescent="0.25">
      <c r="B1490" s="32" t="str">
        <f>IF(A1490,VLOOKUP(A1490,أكواد!J:K,2,0),"")</f>
        <v/>
      </c>
      <c r="E1490" s="11">
        <f>SUMIF('التحصيل من المورد'!D:D,A1490,'التحصيل من المورد'!F:F)</f>
        <v>0</v>
      </c>
      <c r="F1490" s="12">
        <f>SUMIF(المشتريات!E:E,A1490,المشتريات!K:K)</f>
        <v>0</v>
      </c>
      <c r="G1490" s="12" t="str">
        <f t="shared" si="46"/>
        <v/>
      </c>
      <c r="H1490" s="12" t="str">
        <f t="shared" si="47"/>
        <v/>
      </c>
    </row>
    <row r="1491" spans="2:8" x14ac:dyDescent="0.25">
      <c r="B1491" s="32" t="str">
        <f>IF(A1491,VLOOKUP(A1491,أكواد!J:K,2,0),"")</f>
        <v/>
      </c>
      <c r="E1491" s="11">
        <f>SUMIF('التحصيل من المورد'!D:D,A1491,'التحصيل من المورد'!F:F)</f>
        <v>0</v>
      </c>
      <c r="F1491" s="12">
        <f>SUMIF(المشتريات!E:E,A1491,المشتريات!K:K)</f>
        <v>0</v>
      </c>
      <c r="G1491" s="12" t="str">
        <f t="shared" si="46"/>
        <v/>
      </c>
      <c r="H1491" s="12" t="str">
        <f t="shared" si="47"/>
        <v/>
      </c>
    </row>
    <row r="1492" spans="2:8" x14ac:dyDescent="0.25">
      <c r="B1492" s="32" t="str">
        <f>IF(A1492,VLOOKUP(A1492,أكواد!J:K,2,0),"")</f>
        <v/>
      </c>
      <c r="E1492" s="11">
        <f>SUMIF('التحصيل من المورد'!D:D,A1492,'التحصيل من المورد'!F:F)</f>
        <v>0</v>
      </c>
      <c r="F1492" s="12">
        <f>SUMIF(المشتريات!E:E,A1492,المشتريات!K:K)</f>
        <v>0</v>
      </c>
      <c r="G1492" s="12" t="str">
        <f t="shared" si="46"/>
        <v/>
      </c>
      <c r="H1492" s="12" t="str">
        <f t="shared" si="47"/>
        <v/>
      </c>
    </row>
    <row r="1493" spans="2:8" x14ac:dyDescent="0.25">
      <c r="B1493" s="32" t="str">
        <f>IF(A1493,VLOOKUP(A1493,أكواد!J:K,2,0),"")</f>
        <v/>
      </c>
      <c r="E1493" s="11">
        <f>SUMIF('التحصيل من المورد'!D:D,A1493,'التحصيل من المورد'!F:F)</f>
        <v>0</v>
      </c>
      <c r="F1493" s="12">
        <f>SUMIF(المشتريات!E:E,A1493,المشتريات!K:K)</f>
        <v>0</v>
      </c>
      <c r="G1493" s="12" t="str">
        <f t="shared" si="46"/>
        <v/>
      </c>
      <c r="H1493" s="12" t="str">
        <f t="shared" si="47"/>
        <v/>
      </c>
    </row>
    <row r="1494" spans="2:8" x14ac:dyDescent="0.25">
      <c r="B1494" s="32" t="str">
        <f>IF(A1494,VLOOKUP(A1494,أكواد!J:K,2,0),"")</f>
        <v/>
      </c>
      <c r="E1494" s="11">
        <f>SUMIF('التحصيل من المورد'!D:D,A1494,'التحصيل من المورد'!F:F)</f>
        <v>0</v>
      </c>
      <c r="F1494" s="12">
        <f>SUMIF(المشتريات!E:E,A1494,المشتريات!K:K)</f>
        <v>0</v>
      </c>
      <c r="G1494" s="12" t="str">
        <f t="shared" si="46"/>
        <v/>
      </c>
      <c r="H1494" s="12" t="str">
        <f t="shared" si="47"/>
        <v/>
      </c>
    </row>
    <row r="1495" spans="2:8" x14ac:dyDescent="0.25">
      <c r="B1495" s="32" t="str">
        <f>IF(A1495,VLOOKUP(A1495,أكواد!J:K,2,0),"")</f>
        <v/>
      </c>
      <c r="E1495" s="11">
        <f>SUMIF('التحصيل من المورد'!D:D,A1495,'التحصيل من المورد'!F:F)</f>
        <v>0</v>
      </c>
      <c r="F1495" s="12">
        <f>SUMIF(المشتريات!E:E,A1495,المشتريات!K:K)</f>
        <v>0</v>
      </c>
      <c r="G1495" s="12" t="str">
        <f t="shared" si="46"/>
        <v/>
      </c>
      <c r="H1495" s="12" t="str">
        <f t="shared" si="47"/>
        <v/>
      </c>
    </row>
    <row r="1496" spans="2:8" x14ac:dyDescent="0.25">
      <c r="B1496" s="32" t="str">
        <f>IF(A1496,VLOOKUP(A1496,أكواد!J:K,2,0),"")</f>
        <v/>
      </c>
      <c r="E1496" s="11">
        <f>SUMIF('التحصيل من المورد'!D:D,A1496,'التحصيل من المورد'!F:F)</f>
        <v>0</v>
      </c>
      <c r="F1496" s="12">
        <f>SUMIF(المشتريات!E:E,A1496,المشتريات!K:K)</f>
        <v>0</v>
      </c>
      <c r="G1496" s="12" t="str">
        <f t="shared" si="46"/>
        <v/>
      </c>
      <c r="H1496" s="12" t="str">
        <f t="shared" si="47"/>
        <v/>
      </c>
    </row>
    <row r="1497" spans="2:8" x14ac:dyDescent="0.25">
      <c r="B1497" s="32" t="str">
        <f>IF(A1497,VLOOKUP(A1497,أكواد!J:K,2,0),"")</f>
        <v/>
      </c>
      <c r="E1497" s="11">
        <f>SUMIF('التحصيل من المورد'!D:D,A1497,'التحصيل من المورد'!F:F)</f>
        <v>0</v>
      </c>
      <c r="F1497" s="12">
        <f>SUMIF(المشتريات!E:E,A1497,المشتريات!K:K)</f>
        <v>0</v>
      </c>
      <c r="G1497" s="12" t="str">
        <f t="shared" si="46"/>
        <v/>
      </c>
      <c r="H1497" s="12" t="str">
        <f t="shared" si="47"/>
        <v/>
      </c>
    </row>
    <row r="1498" spans="2:8" x14ac:dyDescent="0.25">
      <c r="B1498" s="32" t="str">
        <f>IF(A1498,VLOOKUP(A1498,أكواد!J:K,2,0),"")</f>
        <v/>
      </c>
      <c r="E1498" s="11">
        <f>SUMIF('التحصيل من المورد'!D:D,A1498,'التحصيل من المورد'!F:F)</f>
        <v>0</v>
      </c>
      <c r="F1498" s="12">
        <f>SUMIF(المشتريات!E:E,A1498,المشتريات!K:K)</f>
        <v>0</v>
      </c>
      <c r="G1498" s="12" t="str">
        <f t="shared" si="46"/>
        <v/>
      </c>
      <c r="H1498" s="12" t="str">
        <f t="shared" si="47"/>
        <v/>
      </c>
    </row>
    <row r="1499" spans="2:8" x14ac:dyDescent="0.25">
      <c r="B1499" s="32" t="str">
        <f>IF(A1499,VLOOKUP(A1499,أكواد!J:K,2,0),"")</f>
        <v/>
      </c>
      <c r="E1499" s="11">
        <f>SUMIF('التحصيل من المورد'!D:D,A1499,'التحصيل من المورد'!F:F)</f>
        <v>0</v>
      </c>
      <c r="F1499" s="12">
        <f>SUMIF(المشتريات!E:E,A1499,المشتريات!K:K)</f>
        <v>0</v>
      </c>
      <c r="G1499" s="12" t="str">
        <f t="shared" si="46"/>
        <v/>
      </c>
      <c r="H1499" s="12" t="str">
        <f t="shared" si="47"/>
        <v/>
      </c>
    </row>
    <row r="1500" spans="2:8" x14ac:dyDescent="0.25">
      <c r="B1500" s="32" t="str">
        <f>IF(A1500,VLOOKUP(A1500,أكواد!J:K,2,0),"")</f>
        <v/>
      </c>
      <c r="E1500" s="11">
        <f>SUMIF('التحصيل من المورد'!D:D,A1500,'التحصيل من المورد'!F:F)</f>
        <v>0</v>
      </c>
      <c r="F1500" s="12">
        <f>SUMIF(المشتريات!E:E,A1500,المشتريات!K:K)</f>
        <v>0</v>
      </c>
      <c r="G1500" s="12" t="str">
        <f t="shared" si="46"/>
        <v/>
      </c>
      <c r="H1500" s="12" t="str">
        <f t="shared" si="47"/>
        <v/>
      </c>
    </row>
    <row r="1501" spans="2:8" x14ac:dyDescent="0.25">
      <c r="B1501" s="32" t="str">
        <f>IF(A1501,VLOOKUP(A1501,أكواد!J:K,2,0),"")</f>
        <v/>
      </c>
      <c r="E1501" s="11">
        <f>SUMIF('التحصيل من المورد'!D:D,A1501,'التحصيل من المورد'!F:F)</f>
        <v>0</v>
      </c>
      <c r="F1501" s="12">
        <f>SUMIF(المشتريات!E:E,A1501,المشتريات!K:K)</f>
        <v>0</v>
      </c>
      <c r="G1501" s="12" t="str">
        <f t="shared" si="46"/>
        <v/>
      </c>
      <c r="H1501" s="12" t="str">
        <f t="shared" si="47"/>
        <v/>
      </c>
    </row>
    <row r="1502" spans="2:8" x14ac:dyDescent="0.25">
      <c r="B1502" s="32" t="str">
        <f>IF(A1502,VLOOKUP(A1502,أكواد!J:K,2,0),"")</f>
        <v/>
      </c>
      <c r="E1502" s="11">
        <f>SUMIF('التحصيل من المورد'!D:D,A1502,'التحصيل من المورد'!F:F)</f>
        <v>0</v>
      </c>
      <c r="F1502" s="12">
        <f>SUMIF(المشتريات!E:E,A1502,المشتريات!K:K)</f>
        <v>0</v>
      </c>
      <c r="G1502" s="12" t="str">
        <f t="shared" si="46"/>
        <v/>
      </c>
      <c r="H1502" s="12" t="str">
        <f t="shared" si="47"/>
        <v/>
      </c>
    </row>
    <row r="1503" spans="2:8" x14ac:dyDescent="0.25">
      <c r="B1503" s="32" t="str">
        <f>IF(A1503,VLOOKUP(A1503,أكواد!J:K,2,0),"")</f>
        <v/>
      </c>
      <c r="E1503" s="11">
        <f>SUMIF('التحصيل من المورد'!D:D,A1503,'التحصيل من المورد'!F:F)</f>
        <v>0</v>
      </c>
      <c r="F1503" s="12">
        <f>SUMIF(المشتريات!E:E,A1503,المشتريات!K:K)</f>
        <v>0</v>
      </c>
      <c r="G1503" s="12" t="str">
        <f t="shared" si="46"/>
        <v/>
      </c>
      <c r="H1503" s="12" t="str">
        <f t="shared" si="47"/>
        <v/>
      </c>
    </row>
    <row r="1504" spans="2:8" x14ac:dyDescent="0.25">
      <c r="B1504" s="32" t="str">
        <f>IF(A1504,VLOOKUP(A1504,أكواد!J:K,2,0),"")</f>
        <v/>
      </c>
      <c r="E1504" s="11">
        <f>SUMIF('التحصيل من المورد'!D:D,A1504,'التحصيل من المورد'!F:F)</f>
        <v>0</v>
      </c>
      <c r="F1504" s="12">
        <f>SUMIF(المشتريات!E:E,A1504,المشتريات!K:K)</f>
        <v>0</v>
      </c>
      <c r="G1504" s="12" t="str">
        <f t="shared" si="46"/>
        <v/>
      </c>
      <c r="H1504" s="12" t="str">
        <f t="shared" si="47"/>
        <v/>
      </c>
    </row>
    <row r="1505" spans="2:8" x14ac:dyDescent="0.25">
      <c r="B1505" s="32" t="str">
        <f>IF(A1505,VLOOKUP(A1505,أكواد!J:K,2,0),"")</f>
        <v/>
      </c>
      <c r="E1505" s="11">
        <f>SUMIF('التحصيل من المورد'!D:D,A1505,'التحصيل من المورد'!F:F)</f>
        <v>0</v>
      </c>
      <c r="F1505" s="12">
        <f>SUMIF(المشتريات!E:E,A1505,المشتريات!K:K)</f>
        <v>0</v>
      </c>
      <c r="G1505" s="12" t="str">
        <f t="shared" si="46"/>
        <v/>
      </c>
      <c r="H1505" s="12" t="str">
        <f t="shared" si="47"/>
        <v/>
      </c>
    </row>
    <row r="1506" spans="2:8" x14ac:dyDescent="0.25">
      <c r="B1506" s="32" t="str">
        <f>IF(A1506,VLOOKUP(A1506,أكواد!J:K,2,0),"")</f>
        <v/>
      </c>
      <c r="E1506" s="11">
        <f>SUMIF('التحصيل من المورد'!D:D,A1506,'التحصيل من المورد'!F:F)</f>
        <v>0</v>
      </c>
      <c r="F1506" s="12">
        <f>SUMIF(المشتريات!E:E,A1506,المشتريات!K:K)</f>
        <v>0</v>
      </c>
      <c r="G1506" s="12" t="str">
        <f t="shared" si="46"/>
        <v/>
      </c>
      <c r="H1506" s="12" t="str">
        <f t="shared" si="47"/>
        <v/>
      </c>
    </row>
    <row r="1507" spans="2:8" x14ac:dyDescent="0.25">
      <c r="B1507" s="32" t="str">
        <f>IF(A1507,VLOOKUP(A1507,أكواد!J:K,2,0),"")</f>
        <v/>
      </c>
      <c r="E1507" s="11">
        <f>SUMIF('التحصيل من المورد'!D:D,A1507,'التحصيل من المورد'!F:F)</f>
        <v>0</v>
      </c>
      <c r="F1507" s="12">
        <f>SUMIF(المشتريات!E:E,A1507,المشتريات!K:K)</f>
        <v>0</v>
      </c>
      <c r="G1507" s="12" t="str">
        <f t="shared" si="46"/>
        <v/>
      </c>
      <c r="H1507" s="12" t="str">
        <f t="shared" si="47"/>
        <v/>
      </c>
    </row>
    <row r="1508" spans="2:8" x14ac:dyDescent="0.25">
      <c r="B1508" s="32" t="str">
        <f>IF(A1508,VLOOKUP(A1508,أكواد!J:K,2,0),"")</f>
        <v/>
      </c>
      <c r="E1508" s="11">
        <f>SUMIF('التحصيل من المورد'!D:D,A1508,'التحصيل من المورد'!F:F)</f>
        <v>0</v>
      </c>
      <c r="F1508" s="12">
        <f>SUMIF(المشتريات!E:E,A1508,المشتريات!K:K)</f>
        <v>0</v>
      </c>
      <c r="G1508" s="12" t="str">
        <f t="shared" si="46"/>
        <v/>
      </c>
      <c r="H1508" s="12" t="str">
        <f t="shared" si="47"/>
        <v/>
      </c>
    </row>
    <row r="1509" spans="2:8" x14ac:dyDescent="0.25">
      <c r="B1509" s="32" t="str">
        <f>IF(A1509,VLOOKUP(A1509,أكواد!J:K,2,0),"")</f>
        <v/>
      </c>
      <c r="E1509" s="11">
        <f>SUMIF('التحصيل من المورد'!D:D,A1509,'التحصيل من المورد'!F:F)</f>
        <v>0</v>
      </c>
      <c r="F1509" s="12">
        <f>SUMIF(المشتريات!E:E,A1509,المشتريات!K:K)</f>
        <v>0</v>
      </c>
      <c r="G1509" s="12" t="str">
        <f t="shared" si="46"/>
        <v/>
      </c>
      <c r="H1509" s="12" t="str">
        <f t="shared" si="47"/>
        <v/>
      </c>
    </row>
    <row r="1510" spans="2:8" x14ac:dyDescent="0.25">
      <c r="B1510" s="32" t="str">
        <f>IF(A1510,VLOOKUP(A1510,أكواد!J:K,2,0),"")</f>
        <v/>
      </c>
      <c r="E1510" s="11">
        <f>SUMIF('التحصيل من المورد'!D:D,A1510,'التحصيل من المورد'!F:F)</f>
        <v>0</v>
      </c>
      <c r="F1510" s="12">
        <f>SUMIF(المشتريات!E:E,A1510,المشتريات!K:K)</f>
        <v>0</v>
      </c>
      <c r="G1510" s="12" t="str">
        <f t="shared" si="46"/>
        <v/>
      </c>
      <c r="H1510" s="12" t="str">
        <f t="shared" si="47"/>
        <v/>
      </c>
    </row>
    <row r="1511" spans="2:8" x14ac:dyDescent="0.25">
      <c r="B1511" s="32" t="str">
        <f>IF(A1511,VLOOKUP(A1511,أكواد!J:K,2,0),"")</f>
        <v/>
      </c>
      <c r="E1511" s="11">
        <f>SUMIF('التحصيل من المورد'!D:D,A1511,'التحصيل من المورد'!F:F)</f>
        <v>0</v>
      </c>
      <c r="F1511" s="12">
        <f>SUMIF(المشتريات!E:E,A1511,المشتريات!K:K)</f>
        <v>0</v>
      </c>
      <c r="G1511" s="12" t="str">
        <f t="shared" si="46"/>
        <v/>
      </c>
      <c r="H1511" s="12" t="str">
        <f t="shared" si="47"/>
        <v/>
      </c>
    </row>
    <row r="1512" spans="2:8" x14ac:dyDescent="0.25">
      <c r="B1512" s="32" t="str">
        <f>IF(A1512,VLOOKUP(A1512,أكواد!J:K,2,0),"")</f>
        <v/>
      </c>
      <c r="E1512" s="11">
        <f>SUMIF('التحصيل من المورد'!D:D,A1512,'التحصيل من المورد'!F:F)</f>
        <v>0</v>
      </c>
      <c r="F1512" s="12">
        <f>SUMIF(المشتريات!E:E,A1512,المشتريات!K:K)</f>
        <v>0</v>
      </c>
      <c r="G1512" s="12" t="str">
        <f t="shared" si="46"/>
        <v/>
      </c>
      <c r="H1512" s="12" t="str">
        <f t="shared" si="47"/>
        <v/>
      </c>
    </row>
    <row r="1513" spans="2:8" x14ac:dyDescent="0.25">
      <c r="B1513" s="32" t="str">
        <f>IF(A1513,VLOOKUP(A1513,أكواد!J:K,2,0),"")</f>
        <v/>
      </c>
      <c r="E1513" s="11">
        <f>SUMIF('التحصيل من المورد'!D:D,A1513,'التحصيل من المورد'!F:F)</f>
        <v>0</v>
      </c>
      <c r="F1513" s="12">
        <f>SUMIF(المشتريات!E:E,A1513,المشتريات!K:K)</f>
        <v>0</v>
      </c>
      <c r="G1513" s="12" t="str">
        <f t="shared" si="46"/>
        <v/>
      </c>
      <c r="H1513" s="12" t="str">
        <f t="shared" si="47"/>
        <v/>
      </c>
    </row>
    <row r="1514" spans="2:8" x14ac:dyDescent="0.25">
      <c r="B1514" s="32" t="str">
        <f>IF(A1514,VLOOKUP(A1514,أكواد!J:K,2,0),"")</f>
        <v/>
      </c>
      <c r="E1514" s="11">
        <f>SUMIF('التحصيل من المورد'!D:D,A1514,'التحصيل من المورد'!F:F)</f>
        <v>0</v>
      </c>
      <c r="F1514" s="12">
        <f>SUMIF(المشتريات!E:E,A1514,المشتريات!K:K)</f>
        <v>0</v>
      </c>
      <c r="G1514" s="12" t="str">
        <f t="shared" si="46"/>
        <v/>
      </c>
      <c r="H1514" s="12" t="str">
        <f t="shared" si="47"/>
        <v/>
      </c>
    </row>
    <row r="1515" spans="2:8" x14ac:dyDescent="0.25">
      <c r="B1515" s="32" t="str">
        <f>IF(A1515,VLOOKUP(A1515,أكواد!J:K,2,0),"")</f>
        <v/>
      </c>
      <c r="E1515" s="11">
        <f>SUMIF('التحصيل من المورد'!D:D,A1515,'التحصيل من المورد'!F:F)</f>
        <v>0</v>
      </c>
      <c r="F1515" s="12">
        <f>SUMIF(المشتريات!E:E,A1515,المشتريات!K:K)</f>
        <v>0</v>
      </c>
      <c r="G1515" s="12" t="str">
        <f t="shared" si="46"/>
        <v/>
      </c>
      <c r="H1515" s="12" t="str">
        <f t="shared" si="47"/>
        <v/>
      </c>
    </row>
    <row r="1516" spans="2:8" x14ac:dyDescent="0.25">
      <c r="B1516" s="32" t="str">
        <f>IF(A1516,VLOOKUP(A1516,أكواد!J:K,2,0),"")</f>
        <v/>
      </c>
      <c r="E1516" s="11">
        <f>SUMIF('التحصيل من المورد'!D:D,A1516,'التحصيل من المورد'!F:F)</f>
        <v>0</v>
      </c>
      <c r="F1516" s="12">
        <f>SUMIF(المشتريات!E:E,A1516,المشتريات!K:K)</f>
        <v>0</v>
      </c>
      <c r="G1516" s="12" t="str">
        <f t="shared" si="46"/>
        <v/>
      </c>
      <c r="H1516" s="12" t="str">
        <f t="shared" si="47"/>
        <v/>
      </c>
    </row>
    <row r="1517" spans="2:8" x14ac:dyDescent="0.25">
      <c r="B1517" s="32" t="str">
        <f>IF(A1517,VLOOKUP(A1517,أكواد!J:K,2,0),"")</f>
        <v/>
      </c>
      <c r="E1517" s="11">
        <f>SUMIF('التحصيل من المورد'!D:D,A1517,'التحصيل من المورد'!F:F)</f>
        <v>0</v>
      </c>
      <c r="F1517" s="12">
        <f>SUMIF(المشتريات!E:E,A1517,المشتريات!K:K)</f>
        <v>0</v>
      </c>
      <c r="G1517" s="12" t="str">
        <f t="shared" si="46"/>
        <v/>
      </c>
      <c r="H1517" s="12" t="str">
        <f t="shared" si="47"/>
        <v/>
      </c>
    </row>
    <row r="1518" spans="2:8" x14ac:dyDescent="0.25">
      <c r="B1518" s="32" t="str">
        <f>IF(A1518,VLOOKUP(A1518,أكواد!J:K,2,0),"")</f>
        <v/>
      </c>
      <c r="E1518" s="11">
        <f>SUMIF('التحصيل من المورد'!D:D,A1518,'التحصيل من المورد'!F:F)</f>
        <v>0</v>
      </c>
      <c r="F1518" s="12">
        <f>SUMIF(المشتريات!E:E,A1518,المشتريات!K:K)</f>
        <v>0</v>
      </c>
      <c r="G1518" s="12" t="str">
        <f t="shared" si="46"/>
        <v/>
      </c>
      <c r="H1518" s="12" t="str">
        <f t="shared" si="47"/>
        <v/>
      </c>
    </row>
    <row r="1519" spans="2:8" x14ac:dyDescent="0.25">
      <c r="B1519" s="32" t="str">
        <f>IF(A1519,VLOOKUP(A1519,أكواد!J:K,2,0),"")</f>
        <v/>
      </c>
      <c r="E1519" s="11">
        <f>SUMIF('التحصيل من المورد'!D:D,A1519,'التحصيل من المورد'!F:F)</f>
        <v>0</v>
      </c>
      <c r="F1519" s="12">
        <f>SUMIF(المشتريات!E:E,A1519,المشتريات!K:K)</f>
        <v>0</v>
      </c>
      <c r="G1519" s="12" t="str">
        <f t="shared" si="46"/>
        <v/>
      </c>
      <c r="H1519" s="12" t="str">
        <f t="shared" si="47"/>
        <v/>
      </c>
    </row>
    <row r="1520" spans="2:8" x14ac:dyDescent="0.25">
      <c r="B1520" s="32" t="str">
        <f>IF(A1520,VLOOKUP(A1520,أكواد!J:K,2,0),"")</f>
        <v/>
      </c>
      <c r="E1520" s="11">
        <f>SUMIF('التحصيل من المورد'!D:D,A1520,'التحصيل من المورد'!F:F)</f>
        <v>0</v>
      </c>
      <c r="F1520" s="12">
        <f>SUMIF(المشتريات!E:E,A1520,المشتريات!K:K)</f>
        <v>0</v>
      </c>
      <c r="G1520" s="12" t="str">
        <f t="shared" si="46"/>
        <v/>
      </c>
      <c r="H1520" s="12" t="str">
        <f t="shared" si="47"/>
        <v/>
      </c>
    </row>
    <row r="1521" spans="2:8" x14ac:dyDescent="0.25">
      <c r="B1521" s="32" t="str">
        <f>IF(A1521,VLOOKUP(A1521,أكواد!J:K,2,0),"")</f>
        <v/>
      </c>
      <c r="E1521" s="11">
        <f>SUMIF('التحصيل من المورد'!D:D,A1521,'التحصيل من المورد'!F:F)</f>
        <v>0</v>
      </c>
      <c r="F1521" s="12">
        <f>SUMIF(المشتريات!E:E,A1521,المشتريات!K:K)</f>
        <v>0</v>
      </c>
      <c r="G1521" s="12" t="str">
        <f t="shared" si="46"/>
        <v/>
      </c>
      <c r="H1521" s="12" t="str">
        <f t="shared" si="47"/>
        <v/>
      </c>
    </row>
    <row r="1522" spans="2:8" x14ac:dyDescent="0.25">
      <c r="B1522" s="32" t="str">
        <f>IF(A1522,VLOOKUP(A1522,أكواد!J:K,2,0),"")</f>
        <v/>
      </c>
      <c r="E1522" s="11">
        <f>SUMIF('التحصيل من المورد'!D:D,A1522,'التحصيل من المورد'!F:F)</f>
        <v>0</v>
      </c>
      <c r="F1522" s="12">
        <f>SUMIF(المشتريات!E:E,A1522,المشتريات!K:K)</f>
        <v>0</v>
      </c>
      <c r="G1522" s="12" t="str">
        <f t="shared" si="46"/>
        <v/>
      </c>
      <c r="H1522" s="12" t="str">
        <f t="shared" si="47"/>
        <v/>
      </c>
    </row>
    <row r="1523" spans="2:8" x14ac:dyDescent="0.25">
      <c r="B1523" s="32" t="str">
        <f>IF(A1523,VLOOKUP(A1523,أكواد!J:K,2,0),"")</f>
        <v/>
      </c>
      <c r="E1523" s="11">
        <f>SUMIF('التحصيل من المورد'!D:D,A1523,'التحصيل من المورد'!F:F)</f>
        <v>0</v>
      </c>
      <c r="F1523" s="12">
        <f>SUMIF(المشتريات!E:E,A1523,المشتريات!K:K)</f>
        <v>0</v>
      </c>
      <c r="G1523" s="12" t="str">
        <f t="shared" si="46"/>
        <v/>
      </c>
      <c r="H1523" s="12" t="str">
        <f t="shared" si="47"/>
        <v/>
      </c>
    </row>
    <row r="1524" spans="2:8" x14ac:dyDescent="0.25">
      <c r="B1524" s="32" t="str">
        <f>IF(A1524,VLOOKUP(A1524,أكواد!J:K,2,0),"")</f>
        <v/>
      </c>
      <c r="E1524" s="11">
        <f>SUMIF('التحصيل من المورد'!D:D,A1524,'التحصيل من المورد'!F:F)</f>
        <v>0</v>
      </c>
      <c r="F1524" s="12">
        <f>SUMIF(المشتريات!E:E,A1524,المشتريات!K:K)</f>
        <v>0</v>
      </c>
      <c r="G1524" s="12" t="str">
        <f t="shared" si="46"/>
        <v/>
      </c>
      <c r="H1524" s="12" t="str">
        <f t="shared" si="47"/>
        <v/>
      </c>
    </row>
    <row r="1525" spans="2:8" x14ac:dyDescent="0.25">
      <c r="B1525" s="32" t="str">
        <f>IF(A1525,VLOOKUP(A1525,أكواد!J:K,2,0),"")</f>
        <v/>
      </c>
      <c r="E1525" s="11">
        <f>SUMIF('التحصيل من المورد'!D:D,A1525,'التحصيل من المورد'!F:F)</f>
        <v>0</v>
      </c>
      <c r="F1525" s="12">
        <f>SUMIF(المشتريات!E:E,A1525,المشتريات!K:K)</f>
        <v>0</v>
      </c>
      <c r="G1525" s="12" t="str">
        <f t="shared" si="46"/>
        <v/>
      </c>
      <c r="H1525" s="12" t="str">
        <f t="shared" si="47"/>
        <v/>
      </c>
    </row>
    <row r="1526" spans="2:8" x14ac:dyDescent="0.25">
      <c r="B1526" s="32" t="str">
        <f>IF(A1526,VLOOKUP(A1526,أكواد!J:K,2,0),"")</f>
        <v/>
      </c>
      <c r="E1526" s="11">
        <f>SUMIF('التحصيل من المورد'!D:D,A1526,'التحصيل من المورد'!F:F)</f>
        <v>0</v>
      </c>
      <c r="F1526" s="12">
        <f>SUMIF(المشتريات!E:E,A1526,المشتريات!K:K)</f>
        <v>0</v>
      </c>
      <c r="G1526" s="12" t="str">
        <f t="shared" si="46"/>
        <v/>
      </c>
      <c r="H1526" s="12" t="str">
        <f t="shared" si="47"/>
        <v/>
      </c>
    </row>
    <row r="1527" spans="2:8" x14ac:dyDescent="0.25">
      <c r="B1527" s="32" t="str">
        <f>IF(A1527,VLOOKUP(A1527,أكواد!J:K,2,0),"")</f>
        <v/>
      </c>
      <c r="E1527" s="11">
        <f>SUMIF('التحصيل من المورد'!D:D,A1527,'التحصيل من المورد'!F:F)</f>
        <v>0</v>
      </c>
      <c r="F1527" s="12">
        <f>SUMIF(المشتريات!E:E,A1527,المشتريات!K:K)</f>
        <v>0</v>
      </c>
      <c r="G1527" s="12" t="str">
        <f t="shared" si="46"/>
        <v/>
      </c>
      <c r="H1527" s="12" t="str">
        <f t="shared" si="47"/>
        <v/>
      </c>
    </row>
    <row r="1528" spans="2:8" x14ac:dyDescent="0.25">
      <c r="B1528" s="32" t="str">
        <f>IF(A1528,VLOOKUP(A1528,أكواد!J:K,2,0),"")</f>
        <v/>
      </c>
      <c r="E1528" s="11">
        <f>SUMIF('التحصيل من المورد'!D:D,A1528,'التحصيل من المورد'!F:F)</f>
        <v>0</v>
      </c>
      <c r="F1528" s="12">
        <f>SUMIF(المشتريات!E:E,A1528,المشتريات!K:K)</f>
        <v>0</v>
      </c>
      <c r="G1528" s="12" t="str">
        <f t="shared" si="46"/>
        <v/>
      </c>
      <c r="H1528" s="12" t="str">
        <f t="shared" si="47"/>
        <v/>
      </c>
    </row>
    <row r="1529" spans="2:8" x14ac:dyDescent="0.25">
      <c r="B1529" s="32" t="str">
        <f>IF(A1529,VLOOKUP(A1529,أكواد!J:K,2,0),"")</f>
        <v/>
      </c>
      <c r="E1529" s="11">
        <f>SUMIF('التحصيل من المورد'!D:D,A1529,'التحصيل من المورد'!F:F)</f>
        <v>0</v>
      </c>
      <c r="F1529" s="12">
        <f>SUMIF(المشتريات!E:E,A1529,المشتريات!K:K)</f>
        <v>0</v>
      </c>
      <c r="G1529" s="12" t="str">
        <f t="shared" si="46"/>
        <v/>
      </c>
      <c r="H1529" s="12" t="str">
        <f t="shared" si="47"/>
        <v/>
      </c>
    </row>
    <row r="1530" spans="2:8" x14ac:dyDescent="0.25">
      <c r="B1530" s="32" t="str">
        <f>IF(A1530,VLOOKUP(A1530,أكواد!J:K,2,0),"")</f>
        <v/>
      </c>
      <c r="E1530" s="11">
        <f>SUMIF('التحصيل من المورد'!D:D,A1530,'التحصيل من المورد'!F:F)</f>
        <v>0</v>
      </c>
      <c r="F1530" s="12">
        <f>SUMIF(المشتريات!E:E,A1530,المشتريات!K:K)</f>
        <v>0</v>
      </c>
      <c r="G1530" s="12" t="str">
        <f t="shared" si="46"/>
        <v/>
      </c>
      <c r="H1530" s="12" t="str">
        <f t="shared" si="47"/>
        <v/>
      </c>
    </row>
    <row r="1531" spans="2:8" x14ac:dyDescent="0.25">
      <c r="B1531" s="32" t="str">
        <f>IF(A1531,VLOOKUP(A1531,أكواد!J:K,2,0),"")</f>
        <v/>
      </c>
      <c r="E1531" s="11">
        <f>SUMIF('التحصيل من المورد'!D:D,A1531,'التحصيل من المورد'!F:F)</f>
        <v>0</v>
      </c>
      <c r="F1531" s="12">
        <f>SUMIF(المشتريات!E:E,A1531,المشتريات!K:K)</f>
        <v>0</v>
      </c>
      <c r="G1531" s="12" t="str">
        <f t="shared" si="46"/>
        <v/>
      </c>
      <c r="H1531" s="12" t="str">
        <f t="shared" si="47"/>
        <v/>
      </c>
    </row>
    <row r="1532" spans="2:8" x14ac:dyDescent="0.25">
      <c r="B1532" s="32" t="str">
        <f>IF(A1532,VLOOKUP(A1532,أكواد!J:K,2,0),"")</f>
        <v/>
      </c>
      <c r="E1532" s="11">
        <f>SUMIF('التحصيل من المورد'!D:D,A1532,'التحصيل من المورد'!F:F)</f>
        <v>0</v>
      </c>
      <c r="F1532" s="12">
        <f>SUMIF(المشتريات!E:E,A1532,المشتريات!K:K)</f>
        <v>0</v>
      </c>
      <c r="G1532" s="12" t="str">
        <f t="shared" si="46"/>
        <v/>
      </c>
      <c r="H1532" s="12" t="str">
        <f t="shared" si="47"/>
        <v/>
      </c>
    </row>
    <row r="1533" spans="2:8" x14ac:dyDescent="0.25">
      <c r="B1533" s="32" t="str">
        <f>IF(A1533,VLOOKUP(A1533,أكواد!J:K,2,0),"")</f>
        <v/>
      </c>
      <c r="E1533" s="11">
        <f>SUMIF('التحصيل من المورد'!D:D,A1533,'التحصيل من المورد'!F:F)</f>
        <v>0</v>
      </c>
      <c r="F1533" s="12">
        <f>SUMIF(المشتريات!E:E,A1533,المشتريات!K:K)</f>
        <v>0</v>
      </c>
      <c r="G1533" s="12" t="str">
        <f t="shared" si="46"/>
        <v/>
      </c>
      <c r="H1533" s="12" t="str">
        <f t="shared" si="47"/>
        <v/>
      </c>
    </row>
    <row r="1534" spans="2:8" x14ac:dyDescent="0.25">
      <c r="B1534" s="32" t="str">
        <f>IF(A1534,VLOOKUP(A1534,أكواد!J:K,2,0),"")</f>
        <v/>
      </c>
      <c r="E1534" s="11">
        <f>SUMIF('التحصيل من المورد'!D:D,A1534,'التحصيل من المورد'!F:F)</f>
        <v>0</v>
      </c>
      <c r="F1534" s="12">
        <f>SUMIF(المشتريات!E:E,A1534,المشتريات!K:K)</f>
        <v>0</v>
      </c>
      <c r="G1534" s="12" t="str">
        <f t="shared" si="46"/>
        <v/>
      </c>
      <c r="H1534" s="12" t="str">
        <f t="shared" si="47"/>
        <v/>
      </c>
    </row>
    <row r="1535" spans="2:8" x14ac:dyDescent="0.25">
      <c r="B1535" s="32" t="str">
        <f>IF(A1535,VLOOKUP(A1535,أكواد!J:K,2,0),"")</f>
        <v/>
      </c>
      <c r="E1535" s="11">
        <f>SUMIF('التحصيل من المورد'!D:D,A1535,'التحصيل من المورد'!F:F)</f>
        <v>0</v>
      </c>
      <c r="F1535" s="12">
        <f>SUMIF(المشتريات!E:E,A1535,المشتريات!K:K)</f>
        <v>0</v>
      </c>
      <c r="G1535" s="12" t="str">
        <f t="shared" si="46"/>
        <v/>
      </c>
      <c r="H1535" s="12" t="str">
        <f t="shared" si="47"/>
        <v/>
      </c>
    </row>
    <row r="1536" spans="2:8" x14ac:dyDescent="0.25">
      <c r="B1536" s="32" t="str">
        <f>IF(A1536,VLOOKUP(A1536,أكواد!J:K,2,0),"")</f>
        <v/>
      </c>
      <c r="E1536" s="11">
        <f>SUMIF('التحصيل من المورد'!D:D,A1536,'التحصيل من المورد'!F:F)</f>
        <v>0</v>
      </c>
      <c r="F1536" s="12">
        <f>SUMIF(المشتريات!E:E,A1536,المشتريات!K:K)</f>
        <v>0</v>
      </c>
      <c r="G1536" s="12" t="str">
        <f t="shared" si="46"/>
        <v/>
      </c>
      <c r="H1536" s="12" t="str">
        <f t="shared" si="47"/>
        <v/>
      </c>
    </row>
    <row r="1537" spans="2:8" x14ac:dyDescent="0.25">
      <c r="B1537" s="32" t="str">
        <f>IF(A1537,VLOOKUP(A1537,أكواد!J:K,2,0),"")</f>
        <v/>
      </c>
      <c r="E1537" s="11">
        <f>SUMIF('التحصيل من المورد'!D:D,A1537,'التحصيل من المورد'!F:F)</f>
        <v>0</v>
      </c>
      <c r="F1537" s="12">
        <f>SUMIF(المشتريات!E:E,A1537,المشتريات!K:K)</f>
        <v>0</v>
      </c>
      <c r="G1537" s="12" t="str">
        <f t="shared" si="46"/>
        <v/>
      </c>
      <c r="H1537" s="12" t="str">
        <f t="shared" si="47"/>
        <v/>
      </c>
    </row>
    <row r="1538" spans="2:8" x14ac:dyDescent="0.25">
      <c r="B1538" s="32" t="str">
        <f>IF(A1538,VLOOKUP(A1538,أكواد!J:K,2,0),"")</f>
        <v/>
      </c>
      <c r="E1538" s="11">
        <f>SUMIF('التحصيل من المورد'!D:D,A1538,'التحصيل من المورد'!F:F)</f>
        <v>0</v>
      </c>
      <c r="F1538" s="12">
        <f>SUMIF(المشتريات!E:E,A1538,المشتريات!K:K)</f>
        <v>0</v>
      </c>
      <c r="G1538" s="12" t="str">
        <f t="shared" si="46"/>
        <v/>
      </c>
      <c r="H1538" s="12" t="str">
        <f t="shared" si="47"/>
        <v/>
      </c>
    </row>
    <row r="1539" spans="2:8" x14ac:dyDescent="0.25">
      <c r="B1539" s="32" t="str">
        <f>IF(A1539,VLOOKUP(A1539,أكواد!J:K,2,0),"")</f>
        <v/>
      </c>
      <c r="E1539" s="11">
        <f>SUMIF('التحصيل من المورد'!D:D,A1539,'التحصيل من المورد'!F:F)</f>
        <v>0</v>
      </c>
      <c r="F1539" s="12">
        <f>SUMIF(المشتريات!E:E,A1539,المشتريات!K:K)</f>
        <v>0</v>
      </c>
      <c r="G1539" s="12" t="str">
        <f t="shared" si="46"/>
        <v/>
      </c>
      <c r="H1539" s="12" t="str">
        <f t="shared" si="47"/>
        <v/>
      </c>
    </row>
    <row r="1540" spans="2:8" x14ac:dyDescent="0.25">
      <c r="B1540" s="32" t="str">
        <f>IF(A1540,VLOOKUP(A1540,أكواد!J:K,2,0),"")</f>
        <v/>
      </c>
      <c r="E1540" s="11">
        <f>SUMIF('التحصيل من المورد'!D:D,A1540,'التحصيل من المورد'!F:F)</f>
        <v>0</v>
      </c>
      <c r="F1540" s="12">
        <f>SUMIF(المشتريات!E:E,A1540,المشتريات!K:K)</f>
        <v>0</v>
      </c>
      <c r="G1540" s="12" t="str">
        <f t="shared" si="46"/>
        <v/>
      </c>
      <c r="H1540" s="12" t="str">
        <f t="shared" si="47"/>
        <v/>
      </c>
    </row>
    <row r="1541" spans="2:8" x14ac:dyDescent="0.25">
      <c r="B1541" s="32" t="str">
        <f>IF(A1541,VLOOKUP(A1541,أكواد!J:K,2,0),"")</f>
        <v/>
      </c>
      <c r="E1541" s="11">
        <f>SUMIF('التحصيل من المورد'!D:D,A1541,'التحصيل من المورد'!F:F)</f>
        <v>0</v>
      </c>
      <c r="F1541" s="12">
        <f>SUMIF(المشتريات!E:E,A1541,المشتريات!K:K)</f>
        <v>0</v>
      </c>
      <c r="G1541" s="12" t="str">
        <f t="shared" si="46"/>
        <v/>
      </c>
      <c r="H1541" s="12" t="str">
        <f t="shared" si="47"/>
        <v/>
      </c>
    </row>
    <row r="1542" spans="2:8" x14ac:dyDescent="0.25">
      <c r="B1542" s="32" t="str">
        <f>IF(A1542,VLOOKUP(A1542,أكواد!J:K,2,0),"")</f>
        <v/>
      </c>
      <c r="E1542" s="11">
        <f>SUMIF('التحصيل من المورد'!D:D,A1542,'التحصيل من المورد'!F:F)</f>
        <v>0</v>
      </c>
      <c r="F1542" s="12">
        <f>SUMIF(المشتريات!E:E,A1542,المشتريات!K:K)</f>
        <v>0</v>
      </c>
      <c r="G1542" s="12" t="str">
        <f t="shared" ref="G1542:G1605" si="48">IF(SUM(C1542+E1542)&gt;SUM(D1542+F1542),SUM(C1542+E1542)-SUM(D1542+F1542),"")</f>
        <v/>
      </c>
      <c r="H1542" s="12" t="str">
        <f t="shared" ref="H1542:H1605" si="49">IF(SUM(D1542+F1542)&gt;SUM(C1542+E1542),SUM(D1542+F1542)-SUM(C1542+E1542),"")</f>
        <v/>
      </c>
    </row>
    <row r="1543" spans="2:8" x14ac:dyDescent="0.25">
      <c r="B1543" s="32" t="str">
        <f>IF(A1543,VLOOKUP(A1543,أكواد!J:K,2,0),"")</f>
        <v/>
      </c>
      <c r="E1543" s="11">
        <f>SUMIF('التحصيل من المورد'!D:D,A1543,'التحصيل من المورد'!F:F)</f>
        <v>0</v>
      </c>
      <c r="F1543" s="12">
        <f>SUMIF(المشتريات!E:E,A1543,المشتريات!K:K)</f>
        <v>0</v>
      </c>
      <c r="G1543" s="12" t="str">
        <f t="shared" si="48"/>
        <v/>
      </c>
      <c r="H1543" s="12" t="str">
        <f t="shared" si="49"/>
        <v/>
      </c>
    </row>
    <row r="1544" spans="2:8" x14ac:dyDescent="0.25">
      <c r="B1544" s="32" t="str">
        <f>IF(A1544,VLOOKUP(A1544,أكواد!J:K,2,0),"")</f>
        <v/>
      </c>
      <c r="E1544" s="11">
        <f>SUMIF('التحصيل من المورد'!D:D,A1544,'التحصيل من المورد'!F:F)</f>
        <v>0</v>
      </c>
      <c r="F1544" s="12">
        <f>SUMIF(المشتريات!E:E,A1544,المشتريات!K:K)</f>
        <v>0</v>
      </c>
      <c r="G1544" s="12" t="str">
        <f t="shared" si="48"/>
        <v/>
      </c>
      <c r="H1544" s="12" t="str">
        <f t="shared" si="49"/>
        <v/>
      </c>
    </row>
    <row r="1545" spans="2:8" x14ac:dyDescent="0.25">
      <c r="B1545" s="32" t="str">
        <f>IF(A1545,VLOOKUP(A1545,أكواد!J:K,2,0),"")</f>
        <v/>
      </c>
      <c r="E1545" s="11">
        <f>SUMIF('التحصيل من المورد'!D:D,A1545,'التحصيل من المورد'!F:F)</f>
        <v>0</v>
      </c>
      <c r="F1545" s="12">
        <f>SUMIF(المشتريات!E:E,A1545,المشتريات!K:K)</f>
        <v>0</v>
      </c>
      <c r="G1545" s="12" t="str">
        <f t="shared" si="48"/>
        <v/>
      </c>
      <c r="H1545" s="12" t="str">
        <f t="shared" si="49"/>
        <v/>
      </c>
    </row>
    <row r="1546" spans="2:8" x14ac:dyDescent="0.25">
      <c r="B1546" s="32" t="str">
        <f>IF(A1546,VLOOKUP(A1546,أكواد!J:K,2,0),"")</f>
        <v/>
      </c>
      <c r="E1546" s="11">
        <f>SUMIF('التحصيل من المورد'!D:D,A1546,'التحصيل من المورد'!F:F)</f>
        <v>0</v>
      </c>
      <c r="F1546" s="12">
        <f>SUMIF(المشتريات!E:E,A1546,المشتريات!K:K)</f>
        <v>0</v>
      </c>
      <c r="G1546" s="12" t="str">
        <f t="shared" si="48"/>
        <v/>
      </c>
      <c r="H1546" s="12" t="str">
        <f t="shared" si="49"/>
        <v/>
      </c>
    </row>
    <row r="1547" spans="2:8" x14ac:dyDescent="0.25">
      <c r="B1547" s="32" t="str">
        <f>IF(A1547,VLOOKUP(A1547,أكواد!J:K,2,0),"")</f>
        <v/>
      </c>
      <c r="E1547" s="11">
        <f>SUMIF('التحصيل من المورد'!D:D,A1547,'التحصيل من المورد'!F:F)</f>
        <v>0</v>
      </c>
      <c r="F1547" s="12">
        <f>SUMIF(المشتريات!E:E,A1547,المشتريات!K:K)</f>
        <v>0</v>
      </c>
      <c r="G1547" s="12" t="str">
        <f t="shared" si="48"/>
        <v/>
      </c>
      <c r="H1547" s="12" t="str">
        <f t="shared" si="49"/>
        <v/>
      </c>
    </row>
    <row r="1548" spans="2:8" x14ac:dyDescent="0.25">
      <c r="B1548" s="32" t="str">
        <f>IF(A1548,VLOOKUP(A1548,أكواد!J:K,2,0),"")</f>
        <v/>
      </c>
      <c r="E1548" s="11">
        <f>SUMIF('التحصيل من المورد'!D:D,A1548,'التحصيل من المورد'!F:F)</f>
        <v>0</v>
      </c>
      <c r="F1548" s="12">
        <f>SUMIF(المشتريات!E:E,A1548,المشتريات!K:K)</f>
        <v>0</v>
      </c>
      <c r="G1548" s="12" t="str">
        <f t="shared" si="48"/>
        <v/>
      </c>
      <c r="H1548" s="12" t="str">
        <f t="shared" si="49"/>
        <v/>
      </c>
    </row>
    <row r="1549" spans="2:8" x14ac:dyDescent="0.25">
      <c r="B1549" s="32" t="str">
        <f>IF(A1549,VLOOKUP(A1549,أكواد!J:K,2,0),"")</f>
        <v/>
      </c>
      <c r="E1549" s="11">
        <f>SUMIF('التحصيل من المورد'!D:D,A1549,'التحصيل من المورد'!F:F)</f>
        <v>0</v>
      </c>
      <c r="F1549" s="12">
        <f>SUMIF(المشتريات!E:E,A1549,المشتريات!K:K)</f>
        <v>0</v>
      </c>
      <c r="G1549" s="12" t="str">
        <f t="shared" si="48"/>
        <v/>
      </c>
      <c r="H1549" s="12" t="str">
        <f t="shared" si="49"/>
        <v/>
      </c>
    </row>
    <row r="1550" spans="2:8" x14ac:dyDescent="0.25">
      <c r="B1550" s="32" t="str">
        <f>IF(A1550,VLOOKUP(A1550,أكواد!J:K,2,0),"")</f>
        <v/>
      </c>
      <c r="E1550" s="11">
        <f>SUMIF('التحصيل من المورد'!D:D,A1550,'التحصيل من المورد'!F:F)</f>
        <v>0</v>
      </c>
      <c r="F1550" s="12">
        <f>SUMIF(المشتريات!E:E,A1550,المشتريات!K:K)</f>
        <v>0</v>
      </c>
      <c r="G1550" s="12" t="str">
        <f t="shared" si="48"/>
        <v/>
      </c>
      <c r="H1550" s="12" t="str">
        <f t="shared" si="49"/>
        <v/>
      </c>
    </row>
    <row r="1551" spans="2:8" x14ac:dyDescent="0.25">
      <c r="B1551" s="32" t="str">
        <f>IF(A1551,VLOOKUP(A1551,أكواد!J:K,2,0),"")</f>
        <v/>
      </c>
      <c r="E1551" s="11">
        <f>SUMIF('التحصيل من المورد'!D:D,A1551,'التحصيل من المورد'!F:F)</f>
        <v>0</v>
      </c>
      <c r="F1551" s="12">
        <f>SUMIF(المشتريات!E:E,A1551,المشتريات!K:K)</f>
        <v>0</v>
      </c>
      <c r="G1551" s="12" t="str">
        <f t="shared" si="48"/>
        <v/>
      </c>
      <c r="H1551" s="12" t="str">
        <f t="shared" si="49"/>
        <v/>
      </c>
    </row>
    <row r="1552" spans="2:8" x14ac:dyDescent="0.25">
      <c r="B1552" s="32" t="str">
        <f>IF(A1552,VLOOKUP(A1552,أكواد!J:K,2,0),"")</f>
        <v/>
      </c>
      <c r="E1552" s="11">
        <f>SUMIF('التحصيل من المورد'!D:D,A1552,'التحصيل من المورد'!F:F)</f>
        <v>0</v>
      </c>
      <c r="F1552" s="12">
        <f>SUMIF(المشتريات!E:E,A1552,المشتريات!K:K)</f>
        <v>0</v>
      </c>
      <c r="G1552" s="12" t="str">
        <f t="shared" si="48"/>
        <v/>
      </c>
      <c r="H1552" s="12" t="str">
        <f t="shared" si="49"/>
        <v/>
      </c>
    </row>
    <row r="1553" spans="2:8" x14ac:dyDescent="0.25">
      <c r="B1553" s="32" t="str">
        <f>IF(A1553,VLOOKUP(A1553,أكواد!J:K,2,0),"")</f>
        <v/>
      </c>
      <c r="E1553" s="11">
        <f>SUMIF('التحصيل من المورد'!D:D,A1553,'التحصيل من المورد'!F:F)</f>
        <v>0</v>
      </c>
      <c r="F1553" s="12">
        <f>SUMIF(المشتريات!E:E,A1553,المشتريات!K:K)</f>
        <v>0</v>
      </c>
      <c r="G1553" s="12" t="str">
        <f t="shared" si="48"/>
        <v/>
      </c>
      <c r="H1553" s="12" t="str">
        <f t="shared" si="49"/>
        <v/>
      </c>
    </row>
    <row r="1554" spans="2:8" x14ac:dyDescent="0.25">
      <c r="B1554" s="32" t="str">
        <f>IF(A1554,VLOOKUP(A1554,أكواد!J:K,2,0),"")</f>
        <v/>
      </c>
      <c r="E1554" s="11">
        <f>SUMIF('التحصيل من المورد'!D:D,A1554,'التحصيل من المورد'!F:F)</f>
        <v>0</v>
      </c>
      <c r="F1554" s="12">
        <f>SUMIF(المشتريات!E:E,A1554,المشتريات!K:K)</f>
        <v>0</v>
      </c>
      <c r="G1554" s="12" t="str">
        <f t="shared" si="48"/>
        <v/>
      </c>
      <c r="H1554" s="12" t="str">
        <f t="shared" si="49"/>
        <v/>
      </c>
    </row>
    <row r="1555" spans="2:8" x14ac:dyDescent="0.25">
      <c r="B1555" s="32" t="str">
        <f>IF(A1555,VLOOKUP(A1555,أكواد!J:K,2,0),"")</f>
        <v/>
      </c>
      <c r="E1555" s="11">
        <f>SUMIF('التحصيل من المورد'!D:D,A1555,'التحصيل من المورد'!F:F)</f>
        <v>0</v>
      </c>
      <c r="F1555" s="12">
        <f>SUMIF(المشتريات!E:E,A1555,المشتريات!K:K)</f>
        <v>0</v>
      </c>
      <c r="G1555" s="12" t="str">
        <f t="shared" si="48"/>
        <v/>
      </c>
      <c r="H1555" s="12" t="str">
        <f t="shared" si="49"/>
        <v/>
      </c>
    </row>
    <row r="1556" spans="2:8" x14ac:dyDescent="0.25">
      <c r="B1556" s="32" t="str">
        <f>IF(A1556,VLOOKUP(A1556,أكواد!J:K,2,0),"")</f>
        <v/>
      </c>
      <c r="E1556" s="11">
        <f>SUMIF('التحصيل من المورد'!D:D,A1556,'التحصيل من المورد'!F:F)</f>
        <v>0</v>
      </c>
      <c r="F1556" s="12">
        <f>SUMIF(المشتريات!E:E,A1556,المشتريات!K:K)</f>
        <v>0</v>
      </c>
      <c r="G1556" s="12" t="str">
        <f t="shared" si="48"/>
        <v/>
      </c>
      <c r="H1556" s="12" t="str">
        <f t="shared" si="49"/>
        <v/>
      </c>
    </row>
    <row r="1557" spans="2:8" x14ac:dyDescent="0.25">
      <c r="B1557" s="32" t="str">
        <f>IF(A1557,VLOOKUP(A1557,أكواد!J:K,2,0),"")</f>
        <v/>
      </c>
      <c r="E1557" s="11">
        <f>SUMIF('التحصيل من المورد'!D:D,A1557,'التحصيل من المورد'!F:F)</f>
        <v>0</v>
      </c>
      <c r="F1557" s="12">
        <f>SUMIF(المشتريات!E:E,A1557,المشتريات!K:K)</f>
        <v>0</v>
      </c>
      <c r="G1557" s="12" t="str">
        <f t="shared" si="48"/>
        <v/>
      </c>
      <c r="H1557" s="12" t="str">
        <f t="shared" si="49"/>
        <v/>
      </c>
    </row>
    <row r="1558" spans="2:8" x14ac:dyDescent="0.25">
      <c r="B1558" s="32" t="str">
        <f>IF(A1558,VLOOKUP(A1558,أكواد!J:K,2,0),"")</f>
        <v/>
      </c>
      <c r="E1558" s="11">
        <f>SUMIF('التحصيل من المورد'!D:D,A1558,'التحصيل من المورد'!F:F)</f>
        <v>0</v>
      </c>
      <c r="F1558" s="12">
        <f>SUMIF(المشتريات!E:E,A1558,المشتريات!K:K)</f>
        <v>0</v>
      </c>
      <c r="G1558" s="12" t="str">
        <f t="shared" si="48"/>
        <v/>
      </c>
      <c r="H1558" s="12" t="str">
        <f t="shared" si="49"/>
        <v/>
      </c>
    </row>
    <row r="1559" spans="2:8" x14ac:dyDescent="0.25">
      <c r="B1559" s="32" t="str">
        <f>IF(A1559,VLOOKUP(A1559,أكواد!J:K,2,0),"")</f>
        <v/>
      </c>
      <c r="E1559" s="11">
        <f>SUMIF('التحصيل من المورد'!D:D,A1559,'التحصيل من المورد'!F:F)</f>
        <v>0</v>
      </c>
      <c r="F1559" s="12">
        <f>SUMIF(المشتريات!E:E,A1559,المشتريات!K:K)</f>
        <v>0</v>
      </c>
      <c r="G1559" s="12" t="str">
        <f t="shared" si="48"/>
        <v/>
      </c>
      <c r="H1559" s="12" t="str">
        <f t="shared" si="49"/>
        <v/>
      </c>
    </row>
    <row r="1560" spans="2:8" x14ac:dyDescent="0.25">
      <c r="B1560" s="32" t="str">
        <f>IF(A1560,VLOOKUP(A1560,أكواد!J:K,2,0),"")</f>
        <v/>
      </c>
      <c r="E1560" s="11">
        <f>SUMIF('التحصيل من المورد'!D:D,A1560,'التحصيل من المورد'!F:F)</f>
        <v>0</v>
      </c>
      <c r="F1560" s="12">
        <f>SUMIF(المشتريات!E:E,A1560,المشتريات!K:K)</f>
        <v>0</v>
      </c>
      <c r="G1560" s="12" t="str">
        <f t="shared" si="48"/>
        <v/>
      </c>
      <c r="H1560" s="12" t="str">
        <f t="shared" si="49"/>
        <v/>
      </c>
    </row>
    <row r="1561" spans="2:8" x14ac:dyDescent="0.25">
      <c r="B1561" s="32" t="str">
        <f>IF(A1561,VLOOKUP(A1561,أكواد!J:K,2,0),"")</f>
        <v/>
      </c>
      <c r="E1561" s="11">
        <f>SUMIF('التحصيل من المورد'!D:D,A1561,'التحصيل من المورد'!F:F)</f>
        <v>0</v>
      </c>
      <c r="F1561" s="12">
        <f>SUMIF(المشتريات!E:E,A1561,المشتريات!K:K)</f>
        <v>0</v>
      </c>
      <c r="G1561" s="12" t="str">
        <f t="shared" si="48"/>
        <v/>
      </c>
      <c r="H1561" s="12" t="str">
        <f t="shared" si="49"/>
        <v/>
      </c>
    </row>
    <row r="1562" spans="2:8" x14ac:dyDescent="0.25">
      <c r="B1562" s="32" t="str">
        <f>IF(A1562,VLOOKUP(A1562,أكواد!J:K,2,0),"")</f>
        <v/>
      </c>
      <c r="E1562" s="11">
        <f>SUMIF('التحصيل من المورد'!D:D,A1562,'التحصيل من المورد'!F:F)</f>
        <v>0</v>
      </c>
      <c r="F1562" s="12">
        <f>SUMIF(المشتريات!E:E,A1562,المشتريات!K:K)</f>
        <v>0</v>
      </c>
      <c r="G1562" s="12" t="str">
        <f t="shared" si="48"/>
        <v/>
      </c>
      <c r="H1562" s="12" t="str">
        <f t="shared" si="49"/>
        <v/>
      </c>
    </row>
    <row r="1563" spans="2:8" x14ac:dyDescent="0.25">
      <c r="B1563" s="32" t="str">
        <f>IF(A1563,VLOOKUP(A1563,أكواد!J:K,2,0),"")</f>
        <v/>
      </c>
      <c r="E1563" s="11">
        <f>SUMIF('التحصيل من المورد'!D:D,A1563,'التحصيل من المورد'!F:F)</f>
        <v>0</v>
      </c>
      <c r="F1563" s="12">
        <f>SUMIF(المشتريات!E:E,A1563,المشتريات!K:K)</f>
        <v>0</v>
      </c>
      <c r="G1563" s="12" t="str">
        <f t="shared" si="48"/>
        <v/>
      </c>
      <c r="H1563" s="12" t="str">
        <f t="shared" si="49"/>
        <v/>
      </c>
    </row>
    <row r="1564" spans="2:8" x14ac:dyDescent="0.25">
      <c r="B1564" s="32" t="str">
        <f>IF(A1564,VLOOKUP(A1564,أكواد!J:K,2,0),"")</f>
        <v/>
      </c>
      <c r="E1564" s="11">
        <f>SUMIF('التحصيل من المورد'!D:D,A1564,'التحصيل من المورد'!F:F)</f>
        <v>0</v>
      </c>
      <c r="F1564" s="12">
        <f>SUMIF(المشتريات!E:E,A1564,المشتريات!K:K)</f>
        <v>0</v>
      </c>
      <c r="G1564" s="12" t="str">
        <f t="shared" si="48"/>
        <v/>
      </c>
      <c r="H1564" s="12" t="str">
        <f t="shared" si="49"/>
        <v/>
      </c>
    </row>
    <row r="1565" spans="2:8" x14ac:dyDescent="0.25">
      <c r="B1565" s="32" t="str">
        <f>IF(A1565,VLOOKUP(A1565,أكواد!J:K,2,0),"")</f>
        <v/>
      </c>
      <c r="E1565" s="11">
        <f>SUMIF('التحصيل من المورد'!D:D,A1565,'التحصيل من المورد'!F:F)</f>
        <v>0</v>
      </c>
      <c r="F1565" s="12">
        <f>SUMIF(المشتريات!E:E,A1565,المشتريات!K:K)</f>
        <v>0</v>
      </c>
      <c r="G1565" s="12" t="str">
        <f t="shared" si="48"/>
        <v/>
      </c>
      <c r="H1565" s="12" t="str">
        <f t="shared" si="49"/>
        <v/>
      </c>
    </row>
    <row r="1566" spans="2:8" x14ac:dyDescent="0.25">
      <c r="B1566" s="32" t="str">
        <f>IF(A1566,VLOOKUP(A1566,أكواد!J:K,2,0),"")</f>
        <v/>
      </c>
      <c r="E1566" s="11">
        <f>SUMIF('التحصيل من المورد'!D:D,A1566,'التحصيل من المورد'!F:F)</f>
        <v>0</v>
      </c>
      <c r="F1566" s="12">
        <f>SUMIF(المشتريات!E:E,A1566,المشتريات!K:K)</f>
        <v>0</v>
      </c>
      <c r="G1566" s="12" t="str">
        <f t="shared" si="48"/>
        <v/>
      </c>
      <c r="H1566" s="12" t="str">
        <f t="shared" si="49"/>
        <v/>
      </c>
    </row>
    <row r="1567" spans="2:8" x14ac:dyDescent="0.25">
      <c r="B1567" s="32" t="str">
        <f>IF(A1567,VLOOKUP(A1567,أكواد!J:K,2,0),"")</f>
        <v/>
      </c>
      <c r="E1567" s="11">
        <f>SUMIF('التحصيل من المورد'!D:D,A1567,'التحصيل من المورد'!F:F)</f>
        <v>0</v>
      </c>
      <c r="F1567" s="12">
        <f>SUMIF(المشتريات!E:E,A1567,المشتريات!K:K)</f>
        <v>0</v>
      </c>
      <c r="G1567" s="12" t="str">
        <f t="shared" si="48"/>
        <v/>
      </c>
      <c r="H1567" s="12" t="str">
        <f t="shared" si="49"/>
        <v/>
      </c>
    </row>
    <row r="1568" spans="2:8" x14ac:dyDescent="0.25">
      <c r="B1568" s="32" t="str">
        <f>IF(A1568,VLOOKUP(A1568,أكواد!J:K,2,0),"")</f>
        <v/>
      </c>
      <c r="E1568" s="11">
        <f>SUMIF('التحصيل من المورد'!D:D,A1568,'التحصيل من المورد'!F:F)</f>
        <v>0</v>
      </c>
      <c r="F1568" s="12">
        <f>SUMIF(المشتريات!E:E,A1568,المشتريات!K:K)</f>
        <v>0</v>
      </c>
      <c r="G1568" s="12" t="str">
        <f t="shared" si="48"/>
        <v/>
      </c>
      <c r="H1568" s="12" t="str">
        <f t="shared" si="49"/>
        <v/>
      </c>
    </row>
    <row r="1569" spans="2:8" x14ac:dyDescent="0.25">
      <c r="B1569" s="32" t="str">
        <f>IF(A1569,VLOOKUP(A1569,أكواد!J:K,2,0),"")</f>
        <v/>
      </c>
      <c r="E1569" s="11">
        <f>SUMIF('التحصيل من المورد'!D:D,A1569,'التحصيل من المورد'!F:F)</f>
        <v>0</v>
      </c>
      <c r="F1569" s="12">
        <f>SUMIF(المشتريات!E:E,A1569,المشتريات!K:K)</f>
        <v>0</v>
      </c>
      <c r="G1569" s="12" t="str">
        <f t="shared" si="48"/>
        <v/>
      </c>
      <c r="H1569" s="12" t="str">
        <f t="shared" si="49"/>
        <v/>
      </c>
    </row>
    <row r="1570" spans="2:8" x14ac:dyDescent="0.25">
      <c r="B1570" s="32" t="str">
        <f>IF(A1570,VLOOKUP(A1570,أكواد!J:K,2,0),"")</f>
        <v/>
      </c>
      <c r="E1570" s="11">
        <f>SUMIF('التحصيل من المورد'!D:D,A1570,'التحصيل من المورد'!F:F)</f>
        <v>0</v>
      </c>
      <c r="F1570" s="12">
        <f>SUMIF(المشتريات!E:E,A1570,المشتريات!K:K)</f>
        <v>0</v>
      </c>
      <c r="G1570" s="12" t="str">
        <f t="shared" si="48"/>
        <v/>
      </c>
      <c r="H1570" s="12" t="str">
        <f t="shared" si="49"/>
        <v/>
      </c>
    </row>
    <row r="1571" spans="2:8" x14ac:dyDescent="0.25">
      <c r="B1571" s="32" t="str">
        <f>IF(A1571,VLOOKUP(A1571,أكواد!J:K,2,0),"")</f>
        <v/>
      </c>
      <c r="E1571" s="11">
        <f>SUMIF('التحصيل من المورد'!D:D,A1571,'التحصيل من المورد'!F:F)</f>
        <v>0</v>
      </c>
      <c r="F1571" s="12">
        <f>SUMIF(المشتريات!E:E,A1571,المشتريات!K:K)</f>
        <v>0</v>
      </c>
      <c r="G1571" s="12" t="str">
        <f t="shared" si="48"/>
        <v/>
      </c>
      <c r="H1571" s="12" t="str">
        <f t="shared" si="49"/>
        <v/>
      </c>
    </row>
    <row r="1572" spans="2:8" x14ac:dyDescent="0.25">
      <c r="B1572" s="32" t="str">
        <f>IF(A1572,VLOOKUP(A1572,أكواد!J:K,2,0),"")</f>
        <v/>
      </c>
      <c r="E1572" s="11">
        <f>SUMIF('التحصيل من المورد'!D:D,A1572,'التحصيل من المورد'!F:F)</f>
        <v>0</v>
      </c>
      <c r="F1572" s="12">
        <f>SUMIF(المشتريات!E:E,A1572,المشتريات!K:K)</f>
        <v>0</v>
      </c>
      <c r="G1572" s="12" t="str">
        <f t="shared" si="48"/>
        <v/>
      </c>
      <c r="H1572" s="12" t="str">
        <f t="shared" si="49"/>
        <v/>
      </c>
    </row>
    <row r="1573" spans="2:8" x14ac:dyDescent="0.25">
      <c r="B1573" s="32" t="str">
        <f>IF(A1573,VLOOKUP(A1573,أكواد!J:K,2,0),"")</f>
        <v/>
      </c>
      <c r="E1573" s="11">
        <f>SUMIF('التحصيل من المورد'!D:D,A1573,'التحصيل من المورد'!F:F)</f>
        <v>0</v>
      </c>
      <c r="F1573" s="12">
        <f>SUMIF(المشتريات!E:E,A1573,المشتريات!K:K)</f>
        <v>0</v>
      </c>
      <c r="G1573" s="12" t="str">
        <f t="shared" si="48"/>
        <v/>
      </c>
      <c r="H1573" s="12" t="str">
        <f t="shared" si="49"/>
        <v/>
      </c>
    </row>
    <row r="1574" spans="2:8" x14ac:dyDescent="0.25">
      <c r="B1574" s="32" t="str">
        <f>IF(A1574,VLOOKUP(A1574,أكواد!J:K,2,0),"")</f>
        <v/>
      </c>
      <c r="E1574" s="11">
        <f>SUMIF('التحصيل من المورد'!D:D,A1574,'التحصيل من المورد'!F:F)</f>
        <v>0</v>
      </c>
      <c r="F1574" s="12">
        <f>SUMIF(المشتريات!E:E,A1574,المشتريات!K:K)</f>
        <v>0</v>
      </c>
      <c r="G1574" s="12" t="str">
        <f t="shared" si="48"/>
        <v/>
      </c>
      <c r="H1574" s="12" t="str">
        <f t="shared" si="49"/>
        <v/>
      </c>
    </row>
    <row r="1575" spans="2:8" x14ac:dyDescent="0.25">
      <c r="B1575" s="32" t="str">
        <f>IF(A1575,VLOOKUP(A1575,أكواد!J:K,2,0),"")</f>
        <v/>
      </c>
      <c r="E1575" s="11">
        <f>SUMIF('التحصيل من المورد'!D:D,A1575,'التحصيل من المورد'!F:F)</f>
        <v>0</v>
      </c>
      <c r="F1575" s="12">
        <f>SUMIF(المشتريات!E:E,A1575,المشتريات!K:K)</f>
        <v>0</v>
      </c>
      <c r="G1575" s="12" t="str">
        <f t="shared" si="48"/>
        <v/>
      </c>
      <c r="H1575" s="12" t="str">
        <f t="shared" si="49"/>
        <v/>
      </c>
    </row>
    <row r="1576" spans="2:8" x14ac:dyDescent="0.25">
      <c r="B1576" s="32" t="str">
        <f>IF(A1576,VLOOKUP(A1576,أكواد!J:K,2,0),"")</f>
        <v/>
      </c>
      <c r="E1576" s="11">
        <f>SUMIF('التحصيل من المورد'!D:D,A1576,'التحصيل من المورد'!F:F)</f>
        <v>0</v>
      </c>
      <c r="F1576" s="12">
        <f>SUMIF(المشتريات!E:E,A1576,المشتريات!K:K)</f>
        <v>0</v>
      </c>
      <c r="G1576" s="12" t="str">
        <f t="shared" si="48"/>
        <v/>
      </c>
      <c r="H1576" s="12" t="str">
        <f t="shared" si="49"/>
        <v/>
      </c>
    </row>
    <row r="1577" spans="2:8" x14ac:dyDescent="0.25">
      <c r="B1577" s="32" t="str">
        <f>IF(A1577,VLOOKUP(A1577,أكواد!J:K,2,0),"")</f>
        <v/>
      </c>
      <c r="E1577" s="11">
        <f>SUMIF('التحصيل من المورد'!D:D,A1577,'التحصيل من المورد'!F:F)</f>
        <v>0</v>
      </c>
      <c r="F1577" s="12">
        <f>SUMIF(المشتريات!E:E,A1577,المشتريات!K:K)</f>
        <v>0</v>
      </c>
      <c r="G1577" s="12" t="str">
        <f t="shared" si="48"/>
        <v/>
      </c>
      <c r="H1577" s="12" t="str">
        <f t="shared" si="49"/>
        <v/>
      </c>
    </row>
    <row r="1578" spans="2:8" x14ac:dyDescent="0.25">
      <c r="B1578" s="32" t="str">
        <f>IF(A1578,VLOOKUP(A1578,أكواد!J:K,2,0),"")</f>
        <v/>
      </c>
      <c r="E1578" s="11">
        <f>SUMIF('التحصيل من المورد'!D:D,A1578,'التحصيل من المورد'!F:F)</f>
        <v>0</v>
      </c>
      <c r="F1578" s="12">
        <f>SUMIF(المشتريات!E:E,A1578,المشتريات!K:K)</f>
        <v>0</v>
      </c>
      <c r="G1578" s="12" t="str">
        <f t="shared" si="48"/>
        <v/>
      </c>
      <c r="H1578" s="12" t="str">
        <f t="shared" si="49"/>
        <v/>
      </c>
    </row>
    <row r="1579" spans="2:8" x14ac:dyDescent="0.25">
      <c r="B1579" s="32" t="str">
        <f>IF(A1579,VLOOKUP(A1579,أكواد!J:K,2,0),"")</f>
        <v/>
      </c>
      <c r="E1579" s="11">
        <f>SUMIF('التحصيل من المورد'!D:D,A1579,'التحصيل من المورد'!F:F)</f>
        <v>0</v>
      </c>
      <c r="F1579" s="12">
        <f>SUMIF(المشتريات!E:E,A1579,المشتريات!K:K)</f>
        <v>0</v>
      </c>
      <c r="G1579" s="12" t="str">
        <f t="shared" si="48"/>
        <v/>
      </c>
      <c r="H1579" s="12" t="str">
        <f t="shared" si="49"/>
        <v/>
      </c>
    </row>
    <row r="1580" spans="2:8" x14ac:dyDescent="0.25">
      <c r="B1580" s="32" t="str">
        <f>IF(A1580,VLOOKUP(A1580,أكواد!J:K,2,0),"")</f>
        <v/>
      </c>
      <c r="E1580" s="11">
        <f>SUMIF('التحصيل من المورد'!D:D,A1580,'التحصيل من المورد'!F:F)</f>
        <v>0</v>
      </c>
      <c r="F1580" s="12">
        <f>SUMIF(المشتريات!E:E,A1580,المشتريات!K:K)</f>
        <v>0</v>
      </c>
      <c r="G1580" s="12" t="str">
        <f t="shared" si="48"/>
        <v/>
      </c>
      <c r="H1580" s="12" t="str">
        <f t="shared" si="49"/>
        <v/>
      </c>
    </row>
    <row r="1581" spans="2:8" x14ac:dyDescent="0.25">
      <c r="B1581" s="32" t="str">
        <f>IF(A1581,VLOOKUP(A1581,أكواد!J:K,2,0),"")</f>
        <v/>
      </c>
      <c r="E1581" s="11">
        <f>SUMIF('التحصيل من المورد'!D:D,A1581,'التحصيل من المورد'!F:F)</f>
        <v>0</v>
      </c>
      <c r="F1581" s="12">
        <f>SUMIF(المشتريات!E:E,A1581,المشتريات!K:K)</f>
        <v>0</v>
      </c>
      <c r="G1581" s="12" t="str">
        <f t="shared" si="48"/>
        <v/>
      </c>
      <c r="H1581" s="12" t="str">
        <f t="shared" si="49"/>
        <v/>
      </c>
    </row>
    <row r="1582" spans="2:8" x14ac:dyDescent="0.25">
      <c r="B1582" s="32" t="str">
        <f>IF(A1582,VLOOKUP(A1582,أكواد!J:K,2,0),"")</f>
        <v/>
      </c>
      <c r="E1582" s="11">
        <f>SUMIF('التحصيل من المورد'!D:D,A1582,'التحصيل من المورد'!F:F)</f>
        <v>0</v>
      </c>
      <c r="F1582" s="12">
        <f>SUMIF(المشتريات!E:E,A1582,المشتريات!K:K)</f>
        <v>0</v>
      </c>
      <c r="G1582" s="12" t="str">
        <f t="shared" si="48"/>
        <v/>
      </c>
      <c r="H1582" s="12" t="str">
        <f t="shared" si="49"/>
        <v/>
      </c>
    </row>
    <row r="1583" spans="2:8" x14ac:dyDescent="0.25">
      <c r="B1583" s="32" t="str">
        <f>IF(A1583,VLOOKUP(A1583,أكواد!J:K,2,0),"")</f>
        <v/>
      </c>
      <c r="E1583" s="11">
        <f>SUMIF('التحصيل من المورد'!D:D,A1583,'التحصيل من المورد'!F:F)</f>
        <v>0</v>
      </c>
      <c r="F1583" s="12">
        <f>SUMIF(المشتريات!E:E,A1583,المشتريات!K:K)</f>
        <v>0</v>
      </c>
      <c r="G1583" s="12" t="str">
        <f t="shared" si="48"/>
        <v/>
      </c>
      <c r="H1583" s="12" t="str">
        <f t="shared" si="49"/>
        <v/>
      </c>
    </row>
    <row r="1584" spans="2:8" x14ac:dyDescent="0.25">
      <c r="B1584" s="32" t="str">
        <f>IF(A1584,VLOOKUP(A1584,أكواد!J:K,2,0),"")</f>
        <v/>
      </c>
      <c r="E1584" s="11">
        <f>SUMIF('التحصيل من المورد'!D:D,A1584,'التحصيل من المورد'!F:F)</f>
        <v>0</v>
      </c>
      <c r="F1584" s="12">
        <f>SUMIF(المشتريات!E:E,A1584,المشتريات!K:K)</f>
        <v>0</v>
      </c>
      <c r="G1584" s="12" t="str">
        <f t="shared" si="48"/>
        <v/>
      </c>
      <c r="H1584" s="12" t="str">
        <f t="shared" si="49"/>
        <v/>
      </c>
    </row>
    <row r="1585" spans="2:8" x14ac:dyDescent="0.25">
      <c r="B1585" s="32" t="str">
        <f>IF(A1585,VLOOKUP(A1585,أكواد!J:K,2,0),"")</f>
        <v/>
      </c>
      <c r="E1585" s="11">
        <f>SUMIF('التحصيل من المورد'!D:D,A1585,'التحصيل من المورد'!F:F)</f>
        <v>0</v>
      </c>
      <c r="F1585" s="12">
        <f>SUMIF(المشتريات!E:E,A1585,المشتريات!K:K)</f>
        <v>0</v>
      </c>
      <c r="G1585" s="12" t="str">
        <f t="shared" si="48"/>
        <v/>
      </c>
      <c r="H1585" s="12" t="str">
        <f t="shared" si="49"/>
        <v/>
      </c>
    </row>
    <row r="1586" spans="2:8" x14ac:dyDescent="0.25">
      <c r="B1586" s="32" t="str">
        <f>IF(A1586,VLOOKUP(A1586,أكواد!J:K,2,0),"")</f>
        <v/>
      </c>
      <c r="E1586" s="11">
        <f>SUMIF('التحصيل من المورد'!D:D,A1586,'التحصيل من المورد'!F:F)</f>
        <v>0</v>
      </c>
      <c r="F1586" s="12">
        <f>SUMIF(المشتريات!E:E,A1586,المشتريات!K:K)</f>
        <v>0</v>
      </c>
      <c r="G1586" s="12" t="str">
        <f t="shared" si="48"/>
        <v/>
      </c>
      <c r="H1586" s="12" t="str">
        <f t="shared" si="49"/>
        <v/>
      </c>
    </row>
    <row r="1587" spans="2:8" x14ac:dyDescent="0.25">
      <c r="B1587" s="32" t="str">
        <f>IF(A1587,VLOOKUP(A1587,أكواد!J:K,2,0),"")</f>
        <v/>
      </c>
      <c r="E1587" s="11">
        <f>SUMIF('التحصيل من المورد'!D:D,A1587,'التحصيل من المورد'!F:F)</f>
        <v>0</v>
      </c>
      <c r="F1587" s="12">
        <f>SUMIF(المشتريات!E:E,A1587,المشتريات!K:K)</f>
        <v>0</v>
      </c>
      <c r="G1587" s="12" t="str">
        <f t="shared" si="48"/>
        <v/>
      </c>
      <c r="H1587" s="12" t="str">
        <f t="shared" si="49"/>
        <v/>
      </c>
    </row>
    <row r="1588" spans="2:8" x14ac:dyDescent="0.25">
      <c r="B1588" s="32" t="str">
        <f>IF(A1588,VLOOKUP(A1588,أكواد!J:K,2,0),"")</f>
        <v/>
      </c>
      <c r="E1588" s="11">
        <f>SUMIF('التحصيل من المورد'!D:D,A1588,'التحصيل من المورد'!F:F)</f>
        <v>0</v>
      </c>
      <c r="F1588" s="12">
        <f>SUMIF(المشتريات!E:E,A1588,المشتريات!K:K)</f>
        <v>0</v>
      </c>
      <c r="G1588" s="12" t="str">
        <f t="shared" si="48"/>
        <v/>
      </c>
      <c r="H1588" s="12" t="str">
        <f t="shared" si="49"/>
        <v/>
      </c>
    </row>
    <row r="1589" spans="2:8" x14ac:dyDescent="0.25">
      <c r="B1589" s="32" t="str">
        <f>IF(A1589,VLOOKUP(A1589,أكواد!J:K,2,0),"")</f>
        <v/>
      </c>
      <c r="E1589" s="11">
        <f>SUMIF('التحصيل من المورد'!D:D,A1589,'التحصيل من المورد'!F:F)</f>
        <v>0</v>
      </c>
      <c r="F1589" s="12">
        <f>SUMIF(المشتريات!E:E,A1589,المشتريات!K:K)</f>
        <v>0</v>
      </c>
      <c r="G1589" s="12" t="str">
        <f t="shared" si="48"/>
        <v/>
      </c>
      <c r="H1589" s="12" t="str">
        <f t="shared" si="49"/>
        <v/>
      </c>
    </row>
    <row r="1590" spans="2:8" x14ac:dyDescent="0.25">
      <c r="B1590" s="32" t="str">
        <f>IF(A1590,VLOOKUP(A1590,أكواد!J:K,2,0),"")</f>
        <v/>
      </c>
      <c r="E1590" s="11">
        <f>SUMIF('التحصيل من المورد'!D:D,A1590,'التحصيل من المورد'!F:F)</f>
        <v>0</v>
      </c>
      <c r="F1590" s="12">
        <f>SUMIF(المشتريات!E:E,A1590,المشتريات!K:K)</f>
        <v>0</v>
      </c>
      <c r="G1590" s="12" t="str">
        <f t="shared" si="48"/>
        <v/>
      </c>
      <c r="H1590" s="12" t="str">
        <f t="shared" si="49"/>
        <v/>
      </c>
    </row>
    <row r="1591" spans="2:8" x14ac:dyDescent="0.25">
      <c r="B1591" s="32" t="str">
        <f>IF(A1591,VLOOKUP(A1591,أكواد!J:K,2,0),"")</f>
        <v/>
      </c>
      <c r="E1591" s="11">
        <f>SUMIF('التحصيل من المورد'!D:D,A1591,'التحصيل من المورد'!F:F)</f>
        <v>0</v>
      </c>
      <c r="F1591" s="12">
        <f>SUMIF(المشتريات!E:E,A1591,المشتريات!K:K)</f>
        <v>0</v>
      </c>
      <c r="G1591" s="12" t="str">
        <f t="shared" si="48"/>
        <v/>
      </c>
      <c r="H1591" s="12" t="str">
        <f t="shared" si="49"/>
        <v/>
      </c>
    </row>
    <row r="1592" spans="2:8" x14ac:dyDescent="0.25">
      <c r="B1592" s="32" t="str">
        <f>IF(A1592,VLOOKUP(A1592,أكواد!J:K,2,0),"")</f>
        <v/>
      </c>
      <c r="E1592" s="11">
        <f>SUMIF('التحصيل من المورد'!D:D,A1592,'التحصيل من المورد'!F:F)</f>
        <v>0</v>
      </c>
      <c r="F1592" s="12">
        <f>SUMIF(المشتريات!E:E,A1592,المشتريات!K:K)</f>
        <v>0</v>
      </c>
      <c r="G1592" s="12" t="str">
        <f t="shared" si="48"/>
        <v/>
      </c>
      <c r="H1592" s="12" t="str">
        <f t="shared" si="49"/>
        <v/>
      </c>
    </row>
    <row r="1593" spans="2:8" x14ac:dyDescent="0.25">
      <c r="B1593" s="32" t="str">
        <f>IF(A1593,VLOOKUP(A1593,أكواد!J:K,2,0),"")</f>
        <v/>
      </c>
      <c r="E1593" s="11">
        <f>SUMIF('التحصيل من المورد'!D:D,A1593,'التحصيل من المورد'!F:F)</f>
        <v>0</v>
      </c>
      <c r="F1593" s="12">
        <f>SUMIF(المشتريات!E:E,A1593,المشتريات!K:K)</f>
        <v>0</v>
      </c>
      <c r="G1593" s="12" t="str">
        <f t="shared" si="48"/>
        <v/>
      </c>
      <c r="H1593" s="12" t="str">
        <f t="shared" si="49"/>
        <v/>
      </c>
    </row>
    <row r="1594" spans="2:8" x14ac:dyDescent="0.25">
      <c r="B1594" s="32" t="str">
        <f>IF(A1594,VLOOKUP(A1594,أكواد!J:K,2,0),"")</f>
        <v/>
      </c>
      <c r="E1594" s="11">
        <f>SUMIF('التحصيل من المورد'!D:D,A1594,'التحصيل من المورد'!F:F)</f>
        <v>0</v>
      </c>
      <c r="F1594" s="12">
        <f>SUMIF(المشتريات!E:E,A1594,المشتريات!K:K)</f>
        <v>0</v>
      </c>
      <c r="G1594" s="12" t="str">
        <f t="shared" si="48"/>
        <v/>
      </c>
      <c r="H1594" s="12" t="str">
        <f t="shared" si="49"/>
        <v/>
      </c>
    </row>
    <row r="1595" spans="2:8" x14ac:dyDescent="0.25">
      <c r="B1595" s="32" t="str">
        <f>IF(A1595,VLOOKUP(A1595,أكواد!J:K,2,0),"")</f>
        <v/>
      </c>
      <c r="E1595" s="11">
        <f>SUMIF('التحصيل من المورد'!D:D,A1595,'التحصيل من المورد'!F:F)</f>
        <v>0</v>
      </c>
      <c r="F1595" s="12">
        <f>SUMIF(المشتريات!E:E,A1595,المشتريات!K:K)</f>
        <v>0</v>
      </c>
      <c r="G1595" s="12" t="str">
        <f t="shared" si="48"/>
        <v/>
      </c>
      <c r="H1595" s="12" t="str">
        <f t="shared" si="49"/>
        <v/>
      </c>
    </row>
    <row r="1596" spans="2:8" x14ac:dyDescent="0.25">
      <c r="B1596" s="32" t="str">
        <f>IF(A1596,VLOOKUP(A1596,أكواد!J:K,2,0),"")</f>
        <v/>
      </c>
      <c r="E1596" s="11">
        <f>SUMIF('التحصيل من المورد'!D:D,A1596,'التحصيل من المورد'!F:F)</f>
        <v>0</v>
      </c>
      <c r="F1596" s="12">
        <f>SUMIF(المشتريات!E:E,A1596,المشتريات!K:K)</f>
        <v>0</v>
      </c>
      <c r="G1596" s="12" t="str">
        <f t="shared" si="48"/>
        <v/>
      </c>
      <c r="H1596" s="12" t="str">
        <f t="shared" si="49"/>
        <v/>
      </c>
    </row>
    <row r="1597" spans="2:8" x14ac:dyDescent="0.25">
      <c r="B1597" s="32" t="str">
        <f>IF(A1597,VLOOKUP(A1597,أكواد!J:K,2,0),"")</f>
        <v/>
      </c>
      <c r="E1597" s="11">
        <f>SUMIF('التحصيل من المورد'!D:D,A1597,'التحصيل من المورد'!F:F)</f>
        <v>0</v>
      </c>
      <c r="F1597" s="12">
        <f>SUMIF(المشتريات!E:E,A1597,المشتريات!K:K)</f>
        <v>0</v>
      </c>
      <c r="G1597" s="12" t="str">
        <f t="shared" si="48"/>
        <v/>
      </c>
      <c r="H1597" s="12" t="str">
        <f t="shared" si="49"/>
        <v/>
      </c>
    </row>
    <row r="1598" spans="2:8" x14ac:dyDescent="0.25">
      <c r="B1598" s="32" t="str">
        <f>IF(A1598,VLOOKUP(A1598,أكواد!J:K,2,0),"")</f>
        <v/>
      </c>
      <c r="E1598" s="11">
        <f>SUMIF('التحصيل من المورد'!D:D,A1598,'التحصيل من المورد'!F:F)</f>
        <v>0</v>
      </c>
      <c r="F1598" s="12">
        <f>SUMIF(المشتريات!E:E,A1598,المشتريات!K:K)</f>
        <v>0</v>
      </c>
      <c r="G1598" s="12" t="str">
        <f t="shared" si="48"/>
        <v/>
      </c>
      <c r="H1598" s="12" t="str">
        <f t="shared" si="49"/>
        <v/>
      </c>
    </row>
    <row r="1599" spans="2:8" x14ac:dyDescent="0.25">
      <c r="B1599" s="32" t="str">
        <f>IF(A1599,VLOOKUP(A1599,أكواد!J:K,2,0),"")</f>
        <v/>
      </c>
      <c r="E1599" s="11">
        <f>SUMIF('التحصيل من المورد'!D:D,A1599,'التحصيل من المورد'!F:F)</f>
        <v>0</v>
      </c>
      <c r="F1599" s="12">
        <f>SUMIF(المشتريات!E:E,A1599,المشتريات!K:K)</f>
        <v>0</v>
      </c>
      <c r="G1599" s="12" t="str">
        <f t="shared" si="48"/>
        <v/>
      </c>
      <c r="H1599" s="12" t="str">
        <f t="shared" si="49"/>
        <v/>
      </c>
    </row>
    <row r="1600" spans="2:8" x14ac:dyDescent="0.25">
      <c r="B1600" s="32" t="str">
        <f>IF(A1600,VLOOKUP(A1600,أكواد!J:K,2,0),"")</f>
        <v/>
      </c>
      <c r="E1600" s="11">
        <f>SUMIF('التحصيل من المورد'!D:D,A1600,'التحصيل من المورد'!F:F)</f>
        <v>0</v>
      </c>
      <c r="F1600" s="12">
        <f>SUMIF(المشتريات!E:E,A1600,المشتريات!K:K)</f>
        <v>0</v>
      </c>
      <c r="G1600" s="12" t="str">
        <f t="shared" si="48"/>
        <v/>
      </c>
      <c r="H1600" s="12" t="str">
        <f t="shared" si="49"/>
        <v/>
      </c>
    </row>
    <row r="1601" spans="2:8" x14ac:dyDescent="0.25">
      <c r="B1601" s="32" t="str">
        <f>IF(A1601,VLOOKUP(A1601,أكواد!J:K,2,0),"")</f>
        <v/>
      </c>
      <c r="E1601" s="11">
        <f>SUMIF('التحصيل من المورد'!D:D,A1601,'التحصيل من المورد'!F:F)</f>
        <v>0</v>
      </c>
      <c r="F1601" s="12">
        <f>SUMIF(المشتريات!E:E,A1601,المشتريات!K:K)</f>
        <v>0</v>
      </c>
      <c r="G1601" s="12" t="str">
        <f t="shared" si="48"/>
        <v/>
      </c>
      <c r="H1601" s="12" t="str">
        <f t="shared" si="49"/>
        <v/>
      </c>
    </row>
    <row r="1602" spans="2:8" x14ac:dyDescent="0.25">
      <c r="B1602" s="32" t="str">
        <f>IF(A1602,VLOOKUP(A1602,أكواد!J:K,2,0),"")</f>
        <v/>
      </c>
      <c r="E1602" s="11">
        <f>SUMIF('التحصيل من المورد'!D:D,A1602,'التحصيل من المورد'!F:F)</f>
        <v>0</v>
      </c>
      <c r="F1602" s="12">
        <f>SUMIF(المشتريات!E:E,A1602,المشتريات!K:K)</f>
        <v>0</v>
      </c>
      <c r="G1602" s="12" t="str">
        <f t="shared" si="48"/>
        <v/>
      </c>
      <c r="H1602" s="12" t="str">
        <f t="shared" si="49"/>
        <v/>
      </c>
    </row>
    <row r="1603" spans="2:8" x14ac:dyDescent="0.25">
      <c r="B1603" s="32" t="str">
        <f>IF(A1603,VLOOKUP(A1603,أكواد!J:K,2,0),"")</f>
        <v/>
      </c>
      <c r="E1603" s="11">
        <f>SUMIF('التحصيل من المورد'!D:D,A1603,'التحصيل من المورد'!F:F)</f>
        <v>0</v>
      </c>
      <c r="F1603" s="12">
        <f>SUMIF(المشتريات!E:E,A1603,المشتريات!K:K)</f>
        <v>0</v>
      </c>
      <c r="G1603" s="12" t="str">
        <f t="shared" si="48"/>
        <v/>
      </c>
      <c r="H1603" s="12" t="str">
        <f t="shared" si="49"/>
        <v/>
      </c>
    </row>
    <row r="1604" spans="2:8" x14ac:dyDescent="0.25">
      <c r="B1604" s="32" t="str">
        <f>IF(A1604,VLOOKUP(A1604,أكواد!J:K,2,0),"")</f>
        <v/>
      </c>
      <c r="E1604" s="11">
        <f>SUMIF('التحصيل من المورد'!D:D,A1604,'التحصيل من المورد'!F:F)</f>
        <v>0</v>
      </c>
      <c r="F1604" s="12">
        <f>SUMIF(المشتريات!E:E,A1604,المشتريات!K:K)</f>
        <v>0</v>
      </c>
      <c r="G1604" s="12" t="str">
        <f t="shared" si="48"/>
        <v/>
      </c>
      <c r="H1604" s="12" t="str">
        <f t="shared" si="49"/>
        <v/>
      </c>
    </row>
    <row r="1605" spans="2:8" x14ac:dyDescent="0.25">
      <c r="B1605" s="32" t="str">
        <f>IF(A1605,VLOOKUP(A1605,أكواد!J:K,2,0),"")</f>
        <v/>
      </c>
      <c r="E1605" s="11">
        <f>SUMIF('التحصيل من المورد'!D:D,A1605,'التحصيل من المورد'!F:F)</f>
        <v>0</v>
      </c>
      <c r="F1605" s="12">
        <f>SUMIF(المشتريات!E:E,A1605,المشتريات!K:K)</f>
        <v>0</v>
      </c>
      <c r="G1605" s="12" t="str">
        <f t="shared" si="48"/>
        <v/>
      </c>
      <c r="H1605" s="12" t="str">
        <f t="shared" si="49"/>
        <v/>
      </c>
    </row>
    <row r="1606" spans="2:8" x14ac:dyDescent="0.25">
      <c r="B1606" s="32" t="str">
        <f>IF(A1606,VLOOKUP(A1606,أكواد!J:K,2,0),"")</f>
        <v/>
      </c>
      <c r="E1606" s="11">
        <f>SUMIF('التحصيل من المورد'!D:D,A1606,'التحصيل من المورد'!F:F)</f>
        <v>0</v>
      </c>
      <c r="F1606" s="12">
        <f>SUMIF(المشتريات!E:E,A1606,المشتريات!K:K)</f>
        <v>0</v>
      </c>
      <c r="G1606" s="12" t="str">
        <f t="shared" ref="G1606:G1669" si="50">IF(SUM(C1606+E1606)&gt;SUM(D1606+F1606),SUM(C1606+E1606)-SUM(D1606+F1606),"")</f>
        <v/>
      </c>
      <c r="H1606" s="12" t="str">
        <f t="shared" ref="H1606:H1669" si="51">IF(SUM(D1606+F1606)&gt;SUM(C1606+E1606),SUM(D1606+F1606)-SUM(C1606+E1606),"")</f>
        <v/>
      </c>
    </row>
    <row r="1607" spans="2:8" x14ac:dyDescent="0.25">
      <c r="B1607" s="32" t="str">
        <f>IF(A1607,VLOOKUP(A1607,أكواد!J:K,2,0),"")</f>
        <v/>
      </c>
      <c r="E1607" s="11">
        <f>SUMIF('التحصيل من المورد'!D:D,A1607,'التحصيل من المورد'!F:F)</f>
        <v>0</v>
      </c>
      <c r="F1607" s="12">
        <f>SUMIF(المشتريات!E:E,A1607,المشتريات!K:K)</f>
        <v>0</v>
      </c>
      <c r="G1607" s="12" t="str">
        <f t="shared" si="50"/>
        <v/>
      </c>
      <c r="H1607" s="12" t="str">
        <f t="shared" si="51"/>
        <v/>
      </c>
    </row>
    <row r="1608" spans="2:8" x14ac:dyDescent="0.25">
      <c r="B1608" s="32" t="str">
        <f>IF(A1608,VLOOKUP(A1608,أكواد!J:K,2,0),"")</f>
        <v/>
      </c>
      <c r="E1608" s="11">
        <f>SUMIF('التحصيل من المورد'!D:D,A1608,'التحصيل من المورد'!F:F)</f>
        <v>0</v>
      </c>
      <c r="F1608" s="12">
        <f>SUMIF(المشتريات!E:E,A1608,المشتريات!K:K)</f>
        <v>0</v>
      </c>
      <c r="G1608" s="12" t="str">
        <f t="shared" si="50"/>
        <v/>
      </c>
      <c r="H1608" s="12" t="str">
        <f t="shared" si="51"/>
        <v/>
      </c>
    </row>
    <row r="1609" spans="2:8" x14ac:dyDescent="0.25">
      <c r="B1609" s="32" t="str">
        <f>IF(A1609,VLOOKUP(A1609,أكواد!J:K,2,0),"")</f>
        <v/>
      </c>
      <c r="E1609" s="11">
        <f>SUMIF('التحصيل من المورد'!D:D,A1609,'التحصيل من المورد'!F:F)</f>
        <v>0</v>
      </c>
      <c r="F1609" s="12">
        <f>SUMIF(المشتريات!E:E,A1609,المشتريات!K:K)</f>
        <v>0</v>
      </c>
      <c r="G1609" s="12" t="str">
        <f t="shared" si="50"/>
        <v/>
      </c>
      <c r="H1609" s="12" t="str">
        <f t="shared" si="51"/>
        <v/>
      </c>
    </row>
    <row r="1610" spans="2:8" x14ac:dyDescent="0.25">
      <c r="B1610" s="32" t="str">
        <f>IF(A1610,VLOOKUP(A1610,أكواد!J:K,2,0),"")</f>
        <v/>
      </c>
      <c r="E1610" s="11">
        <f>SUMIF('التحصيل من المورد'!D:D,A1610,'التحصيل من المورد'!F:F)</f>
        <v>0</v>
      </c>
      <c r="F1610" s="12">
        <f>SUMIF(المشتريات!E:E,A1610,المشتريات!K:K)</f>
        <v>0</v>
      </c>
      <c r="G1610" s="12" t="str">
        <f t="shared" si="50"/>
        <v/>
      </c>
      <c r="H1610" s="12" t="str">
        <f t="shared" si="51"/>
        <v/>
      </c>
    </row>
    <row r="1611" spans="2:8" x14ac:dyDescent="0.25">
      <c r="B1611" s="32" t="str">
        <f>IF(A1611,VLOOKUP(A1611,أكواد!J:K,2,0),"")</f>
        <v/>
      </c>
      <c r="E1611" s="11">
        <f>SUMIF('التحصيل من المورد'!D:D,A1611,'التحصيل من المورد'!F:F)</f>
        <v>0</v>
      </c>
      <c r="F1611" s="12">
        <f>SUMIF(المشتريات!E:E,A1611,المشتريات!K:K)</f>
        <v>0</v>
      </c>
      <c r="G1611" s="12" t="str">
        <f t="shared" si="50"/>
        <v/>
      </c>
      <c r="H1611" s="12" t="str">
        <f t="shared" si="51"/>
        <v/>
      </c>
    </row>
    <row r="1612" spans="2:8" x14ac:dyDescent="0.25">
      <c r="B1612" s="32" t="str">
        <f>IF(A1612,VLOOKUP(A1612,أكواد!J:K,2,0),"")</f>
        <v/>
      </c>
      <c r="E1612" s="11">
        <f>SUMIF('التحصيل من المورد'!D:D,A1612,'التحصيل من المورد'!F:F)</f>
        <v>0</v>
      </c>
      <c r="F1612" s="12">
        <f>SUMIF(المشتريات!E:E,A1612,المشتريات!K:K)</f>
        <v>0</v>
      </c>
      <c r="G1612" s="12" t="str">
        <f t="shared" si="50"/>
        <v/>
      </c>
      <c r="H1612" s="12" t="str">
        <f t="shared" si="51"/>
        <v/>
      </c>
    </row>
    <row r="1613" spans="2:8" x14ac:dyDescent="0.25">
      <c r="B1613" s="32" t="str">
        <f>IF(A1613,VLOOKUP(A1613,أكواد!J:K,2,0),"")</f>
        <v/>
      </c>
      <c r="E1613" s="11">
        <f>SUMIF('التحصيل من المورد'!D:D,A1613,'التحصيل من المورد'!F:F)</f>
        <v>0</v>
      </c>
      <c r="F1613" s="12">
        <f>SUMIF(المشتريات!E:E,A1613,المشتريات!K:K)</f>
        <v>0</v>
      </c>
      <c r="G1613" s="12" t="str">
        <f t="shared" si="50"/>
        <v/>
      </c>
      <c r="H1613" s="12" t="str">
        <f t="shared" si="51"/>
        <v/>
      </c>
    </row>
    <row r="1614" spans="2:8" x14ac:dyDescent="0.25">
      <c r="B1614" s="32" t="str">
        <f>IF(A1614,VLOOKUP(A1614,أكواد!J:K,2,0),"")</f>
        <v/>
      </c>
      <c r="E1614" s="11">
        <f>SUMIF('التحصيل من المورد'!D:D,A1614,'التحصيل من المورد'!F:F)</f>
        <v>0</v>
      </c>
      <c r="F1614" s="12">
        <f>SUMIF(المشتريات!E:E,A1614,المشتريات!K:K)</f>
        <v>0</v>
      </c>
      <c r="G1614" s="12" t="str">
        <f t="shared" si="50"/>
        <v/>
      </c>
      <c r="H1614" s="12" t="str">
        <f t="shared" si="51"/>
        <v/>
      </c>
    </row>
    <row r="1615" spans="2:8" x14ac:dyDescent="0.25">
      <c r="B1615" s="32" t="str">
        <f>IF(A1615,VLOOKUP(A1615,أكواد!J:K,2,0),"")</f>
        <v/>
      </c>
      <c r="E1615" s="11">
        <f>SUMIF('التحصيل من المورد'!D:D,A1615,'التحصيل من المورد'!F:F)</f>
        <v>0</v>
      </c>
      <c r="F1615" s="12">
        <f>SUMIF(المشتريات!E:E,A1615,المشتريات!K:K)</f>
        <v>0</v>
      </c>
      <c r="G1615" s="12" t="str">
        <f t="shared" si="50"/>
        <v/>
      </c>
      <c r="H1615" s="12" t="str">
        <f t="shared" si="51"/>
        <v/>
      </c>
    </row>
    <row r="1616" spans="2:8" x14ac:dyDescent="0.25">
      <c r="B1616" s="32" t="str">
        <f>IF(A1616,VLOOKUP(A1616,أكواد!J:K,2,0),"")</f>
        <v/>
      </c>
      <c r="E1616" s="11">
        <f>SUMIF('التحصيل من المورد'!D:D,A1616,'التحصيل من المورد'!F:F)</f>
        <v>0</v>
      </c>
      <c r="F1616" s="12">
        <f>SUMIF(المشتريات!E:E,A1616,المشتريات!K:K)</f>
        <v>0</v>
      </c>
      <c r="G1616" s="12" t="str">
        <f t="shared" si="50"/>
        <v/>
      </c>
      <c r="H1616" s="12" t="str">
        <f t="shared" si="51"/>
        <v/>
      </c>
    </row>
    <row r="1617" spans="2:8" x14ac:dyDescent="0.25">
      <c r="B1617" s="32" t="str">
        <f>IF(A1617,VLOOKUP(A1617,أكواد!J:K,2,0),"")</f>
        <v/>
      </c>
      <c r="E1617" s="11">
        <f>SUMIF('التحصيل من المورد'!D:D,A1617,'التحصيل من المورد'!F:F)</f>
        <v>0</v>
      </c>
      <c r="F1617" s="12">
        <f>SUMIF(المشتريات!E:E,A1617,المشتريات!K:K)</f>
        <v>0</v>
      </c>
      <c r="G1617" s="12" t="str">
        <f t="shared" si="50"/>
        <v/>
      </c>
      <c r="H1617" s="12" t="str">
        <f t="shared" si="51"/>
        <v/>
      </c>
    </row>
    <row r="1618" spans="2:8" x14ac:dyDescent="0.25">
      <c r="B1618" s="32" t="str">
        <f>IF(A1618,VLOOKUP(A1618,أكواد!J:K,2,0),"")</f>
        <v/>
      </c>
      <c r="E1618" s="11">
        <f>SUMIF('التحصيل من المورد'!D:D,A1618,'التحصيل من المورد'!F:F)</f>
        <v>0</v>
      </c>
      <c r="F1618" s="12">
        <f>SUMIF(المشتريات!E:E,A1618,المشتريات!K:K)</f>
        <v>0</v>
      </c>
      <c r="G1618" s="12" t="str">
        <f t="shared" si="50"/>
        <v/>
      </c>
      <c r="H1618" s="12" t="str">
        <f t="shared" si="51"/>
        <v/>
      </c>
    </row>
    <row r="1619" spans="2:8" x14ac:dyDescent="0.25">
      <c r="B1619" s="32" t="str">
        <f>IF(A1619,VLOOKUP(A1619,أكواد!J:K,2,0),"")</f>
        <v/>
      </c>
      <c r="E1619" s="11">
        <f>SUMIF('التحصيل من المورد'!D:D,A1619,'التحصيل من المورد'!F:F)</f>
        <v>0</v>
      </c>
      <c r="F1619" s="12">
        <f>SUMIF(المشتريات!E:E,A1619,المشتريات!K:K)</f>
        <v>0</v>
      </c>
      <c r="G1619" s="12" t="str">
        <f t="shared" si="50"/>
        <v/>
      </c>
      <c r="H1619" s="12" t="str">
        <f t="shared" si="51"/>
        <v/>
      </c>
    </row>
    <row r="1620" spans="2:8" x14ac:dyDescent="0.25">
      <c r="B1620" s="32" t="str">
        <f>IF(A1620,VLOOKUP(A1620,أكواد!J:K,2,0),"")</f>
        <v/>
      </c>
      <c r="E1620" s="11">
        <f>SUMIF('التحصيل من المورد'!D:D,A1620,'التحصيل من المورد'!F:F)</f>
        <v>0</v>
      </c>
      <c r="F1620" s="12">
        <f>SUMIF(المشتريات!E:E,A1620,المشتريات!K:K)</f>
        <v>0</v>
      </c>
      <c r="G1620" s="12" t="str">
        <f t="shared" si="50"/>
        <v/>
      </c>
      <c r="H1620" s="12" t="str">
        <f t="shared" si="51"/>
        <v/>
      </c>
    </row>
    <row r="1621" spans="2:8" x14ac:dyDescent="0.25">
      <c r="B1621" s="32" t="str">
        <f>IF(A1621,VLOOKUP(A1621,أكواد!J:K,2,0),"")</f>
        <v/>
      </c>
      <c r="E1621" s="11">
        <f>SUMIF('التحصيل من المورد'!D:D,A1621,'التحصيل من المورد'!F:F)</f>
        <v>0</v>
      </c>
      <c r="F1621" s="12">
        <f>SUMIF(المشتريات!E:E,A1621,المشتريات!K:K)</f>
        <v>0</v>
      </c>
      <c r="G1621" s="12" t="str">
        <f t="shared" si="50"/>
        <v/>
      </c>
      <c r="H1621" s="12" t="str">
        <f t="shared" si="51"/>
        <v/>
      </c>
    </row>
    <row r="1622" spans="2:8" x14ac:dyDescent="0.25">
      <c r="B1622" s="32" t="str">
        <f>IF(A1622,VLOOKUP(A1622,أكواد!J:K,2,0),"")</f>
        <v/>
      </c>
      <c r="E1622" s="11">
        <f>SUMIF('التحصيل من المورد'!D:D,A1622,'التحصيل من المورد'!F:F)</f>
        <v>0</v>
      </c>
      <c r="F1622" s="12">
        <f>SUMIF(المشتريات!E:E,A1622,المشتريات!K:K)</f>
        <v>0</v>
      </c>
      <c r="G1622" s="12" t="str">
        <f t="shared" si="50"/>
        <v/>
      </c>
      <c r="H1622" s="12" t="str">
        <f t="shared" si="51"/>
        <v/>
      </c>
    </row>
    <row r="1623" spans="2:8" x14ac:dyDescent="0.25">
      <c r="B1623" s="32" t="str">
        <f>IF(A1623,VLOOKUP(A1623,أكواد!J:K,2,0),"")</f>
        <v/>
      </c>
      <c r="E1623" s="11">
        <f>SUMIF('التحصيل من المورد'!D:D,A1623,'التحصيل من المورد'!F:F)</f>
        <v>0</v>
      </c>
      <c r="F1623" s="12">
        <f>SUMIF(المشتريات!E:E,A1623,المشتريات!K:K)</f>
        <v>0</v>
      </c>
      <c r="G1623" s="12" t="str">
        <f t="shared" si="50"/>
        <v/>
      </c>
      <c r="H1623" s="12" t="str">
        <f t="shared" si="51"/>
        <v/>
      </c>
    </row>
    <row r="1624" spans="2:8" x14ac:dyDescent="0.25">
      <c r="B1624" s="32" t="str">
        <f>IF(A1624,VLOOKUP(A1624,أكواد!J:K,2,0),"")</f>
        <v/>
      </c>
      <c r="E1624" s="11">
        <f>SUMIF('التحصيل من المورد'!D:D,A1624,'التحصيل من المورد'!F:F)</f>
        <v>0</v>
      </c>
      <c r="F1624" s="12">
        <f>SUMIF(المشتريات!E:E,A1624,المشتريات!K:K)</f>
        <v>0</v>
      </c>
      <c r="G1624" s="12" t="str">
        <f t="shared" si="50"/>
        <v/>
      </c>
      <c r="H1624" s="12" t="str">
        <f t="shared" si="51"/>
        <v/>
      </c>
    </row>
    <row r="1625" spans="2:8" x14ac:dyDescent="0.25">
      <c r="B1625" s="32" t="str">
        <f>IF(A1625,VLOOKUP(A1625,أكواد!J:K,2,0),"")</f>
        <v/>
      </c>
      <c r="E1625" s="11">
        <f>SUMIF('التحصيل من المورد'!D:D,A1625,'التحصيل من المورد'!F:F)</f>
        <v>0</v>
      </c>
      <c r="F1625" s="12">
        <f>SUMIF(المشتريات!E:E,A1625,المشتريات!K:K)</f>
        <v>0</v>
      </c>
      <c r="G1625" s="12" t="str">
        <f t="shared" si="50"/>
        <v/>
      </c>
      <c r="H1625" s="12" t="str">
        <f t="shared" si="51"/>
        <v/>
      </c>
    </row>
    <row r="1626" spans="2:8" x14ac:dyDescent="0.25">
      <c r="B1626" s="32" t="str">
        <f>IF(A1626,VLOOKUP(A1626,أكواد!J:K,2,0),"")</f>
        <v/>
      </c>
      <c r="E1626" s="11">
        <f>SUMIF('التحصيل من المورد'!D:D,A1626,'التحصيل من المورد'!F:F)</f>
        <v>0</v>
      </c>
      <c r="F1626" s="12">
        <f>SUMIF(المشتريات!E:E,A1626,المشتريات!K:K)</f>
        <v>0</v>
      </c>
      <c r="G1626" s="12" t="str">
        <f t="shared" si="50"/>
        <v/>
      </c>
      <c r="H1626" s="12" t="str">
        <f t="shared" si="51"/>
        <v/>
      </c>
    </row>
    <row r="1627" spans="2:8" x14ac:dyDescent="0.25">
      <c r="B1627" s="32" t="str">
        <f>IF(A1627,VLOOKUP(A1627,أكواد!J:K,2,0),"")</f>
        <v/>
      </c>
      <c r="E1627" s="11">
        <f>SUMIF('التحصيل من المورد'!D:D,A1627,'التحصيل من المورد'!F:F)</f>
        <v>0</v>
      </c>
      <c r="F1627" s="12">
        <f>SUMIF(المشتريات!E:E,A1627,المشتريات!K:K)</f>
        <v>0</v>
      </c>
      <c r="G1627" s="12" t="str">
        <f t="shared" si="50"/>
        <v/>
      </c>
      <c r="H1627" s="12" t="str">
        <f t="shared" si="51"/>
        <v/>
      </c>
    </row>
    <row r="1628" spans="2:8" x14ac:dyDescent="0.25">
      <c r="B1628" s="32" t="str">
        <f>IF(A1628,VLOOKUP(A1628,أكواد!J:K,2,0),"")</f>
        <v/>
      </c>
      <c r="E1628" s="11">
        <f>SUMIF('التحصيل من المورد'!D:D,A1628,'التحصيل من المورد'!F:F)</f>
        <v>0</v>
      </c>
      <c r="F1628" s="12">
        <f>SUMIF(المشتريات!E:E,A1628,المشتريات!K:K)</f>
        <v>0</v>
      </c>
      <c r="G1628" s="12" t="str">
        <f t="shared" si="50"/>
        <v/>
      </c>
      <c r="H1628" s="12" t="str">
        <f t="shared" si="51"/>
        <v/>
      </c>
    </row>
    <row r="1629" spans="2:8" x14ac:dyDescent="0.25">
      <c r="B1629" s="32" t="str">
        <f>IF(A1629,VLOOKUP(A1629,أكواد!J:K,2,0),"")</f>
        <v/>
      </c>
      <c r="E1629" s="11">
        <f>SUMIF('التحصيل من المورد'!D:D,A1629,'التحصيل من المورد'!F:F)</f>
        <v>0</v>
      </c>
      <c r="F1629" s="12">
        <f>SUMIF(المشتريات!E:E,A1629,المشتريات!K:K)</f>
        <v>0</v>
      </c>
      <c r="G1629" s="12" t="str">
        <f t="shared" si="50"/>
        <v/>
      </c>
      <c r="H1629" s="12" t="str">
        <f t="shared" si="51"/>
        <v/>
      </c>
    </row>
    <row r="1630" spans="2:8" x14ac:dyDescent="0.25">
      <c r="B1630" s="32" t="str">
        <f>IF(A1630,VLOOKUP(A1630,أكواد!J:K,2,0),"")</f>
        <v/>
      </c>
      <c r="E1630" s="11">
        <f>SUMIF('التحصيل من المورد'!D:D,A1630,'التحصيل من المورد'!F:F)</f>
        <v>0</v>
      </c>
      <c r="F1630" s="12">
        <f>SUMIF(المشتريات!E:E,A1630,المشتريات!K:K)</f>
        <v>0</v>
      </c>
      <c r="G1630" s="12" t="str">
        <f t="shared" si="50"/>
        <v/>
      </c>
      <c r="H1630" s="12" t="str">
        <f t="shared" si="51"/>
        <v/>
      </c>
    </row>
    <row r="1631" spans="2:8" x14ac:dyDescent="0.25">
      <c r="B1631" s="32" t="str">
        <f>IF(A1631,VLOOKUP(A1631,أكواد!J:K,2,0),"")</f>
        <v/>
      </c>
      <c r="E1631" s="11">
        <f>SUMIF('التحصيل من المورد'!D:D,A1631,'التحصيل من المورد'!F:F)</f>
        <v>0</v>
      </c>
      <c r="F1631" s="12">
        <f>SUMIF(المشتريات!E:E,A1631,المشتريات!K:K)</f>
        <v>0</v>
      </c>
      <c r="G1631" s="12" t="str">
        <f t="shared" si="50"/>
        <v/>
      </c>
      <c r="H1631" s="12" t="str">
        <f t="shared" si="51"/>
        <v/>
      </c>
    </row>
    <row r="1632" spans="2:8" x14ac:dyDescent="0.25">
      <c r="B1632" s="32" t="str">
        <f>IF(A1632,VLOOKUP(A1632,أكواد!J:K,2,0),"")</f>
        <v/>
      </c>
      <c r="E1632" s="11">
        <f>SUMIF('التحصيل من المورد'!D:D,A1632,'التحصيل من المورد'!F:F)</f>
        <v>0</v>
      </c>
      <c r="F1632" s="12">
        <f>SUMIF(المشتريات!E:E,A1632,المشتريات!K:K)</f>
        <v>0</v>
      </c>
      <c r="G1632" s="12" t="str">
        <f t="shared" si="50"/>
        <v/>
      </c>
      <c r="H1632" s="12" t="str">
        <f t="shared" si="51"/>
        <v/>
      </c>
    </row>
    <row r="1633" spans="2:8" x14ac:dyDescent="0.25">
      <c r="B1633" s="32" t="str">
        <f>IF(A1633,VLOOKUP(A1633,أكواد!J:K,2,0),"")</f>
        <v/>
      </c>
      <c r="E1633" s="11">
        <f>SUMIF('التحصيل من المورد'!D:D,A1633,'التحصيل من المورد'!F:F)</f>
        <v>0</v>
      </c>
      <c r="F1633" s="12">
        <f>SUMIF(المشتريات!E:E,A1633,المشتريات!K:K)</f>
        <v>0</v>
      </c>
      <c r="G1633" s="12" t="str">
        <f t="shared" si="50"/>
        <v/>
      </c>
      <c r="H1633" s="12" t="str">
        <f t="shared" si="51"/>
        <v/>
      </c>
    </row>
    <row r="1634" spans="2:8" x14ac:dyDescent="0.25">
      <c r="B1634" s="32" t="str">
        <f>IF(A1634,VLOOKUP(A1634,أكواد!J:K,2,0),"")</f>
        <v/>
      </c>
      <c r="E1634" s="11">
        <f>SUMIF('التحصيل من المورد'!D:D,A1634,'التحصيل من المورد'!F:F)</f>
        <v>0</v>
      </c>
      <c r="F1634" s="12">
        <f>SUMIF(المشتريات!E:E,A1634,المشتريات!K:K)</f>
        <v>0</v>
      </c>
      <c r="G1634" s="12" t="str">
        <f t="shared" si="50"/>
        <v/>
      </c>
      <c r="H1634" s="12" t="str">
        <f t="shared" si="51"/>
        <v/>
      </c>
    </row>
    <row r="1635" spans="2:8" x14ac:dyDescent="0.25">
      <c r="B1635" s="32" t="str">
        <f>IF(A1635,VLOOKUP(A1635,أكواد!J:K,2,0),"")</f>
        <v/>
      </c>
      <c r="E1635" s="11">
        <f>SUMIF('التحصيل من المورد'!D:D,A1635,'التحصيل من المورد'!F:F)</f>
        <v>0</v>
      </c>
      <c r="F1635" s="12">
        <f>SUMIF(المشتريات!E:E,A1635,المشتريات!K:K)</f>
        <v>0</v>
      </c>
      <c r="G1635" s="12" t="str">
        <f t="shared" si="50"/>
        <v/>
      </c>
      <c r="H1635" s="12" t="str">
        <f t="shared" si="51"/>
        <v/>
      </c>
    </row>
    <row r="1636" spans="2:8" x14ac:dyDescent="0.25">
      <c r="B1636" s="32" t="str">
        <f>IF(A1636,VLOOKUP(A1636,أكواد!J:K,2,0),"")</f>
        <v/>
      </c>
      <c r="E1636" s="11">
        <f>SUMIF('التحصيل من المورد'!D:D,A1636,'التحصيل من المورد'!F:F)</f>
        <v>0</v>
      </c>
      <c r="F1636" s="12">
        <f>SUMIF(المشتريات!E:E,A1636,المشتريات!K:K)</f>
        <v>0</v>
      </c>
      <c r="G1636" s="12" t="str">
        <f t="shared" si="50"/>
        <v/>
      </c>
      <c r="H1636" s="12" t="str">
        <f t="shared" si="51"/>
        <v/>
      </c>
    </row>
    <row r="1637" spans="2:8" x14ac:dyDescent="0.25">
      <c r="B1637" s="32" t="str">
        <f>IF(A1637,VLOOKUP(A1637,أكواد!J:K,2,0),"")</f>
        <v/>
      </c>
      <c r="E1637" s="11">
        <f>SUMIF('التحصيل من المورد'!D:D,A1637,'التحصيل من المورد'!F:F)</f>
        <v>0</v>
      </c>
      <c r="F1637" s="12">
        <f>SUMIF(المشتريات!E:E,A1637,المشتريات!K:K)</f>
        <v>0</v>
      </c>
      <c r="G1637" s="12" t="str">
        <f t="shared" si="50"/>
        <v/>
      </c>
      <c r="H1637" s="12" t="str">
        <f t="shared" si="51"/>
        <v/>
      </c>
    </row>
    <row r="1638" spans="2:8" x14ac:dyDescent="0.25">
      <c r="B1638" s="32" t="str">
        <f>IF(A1638,VLOOKUP(A1638,أكواد!J:K,2,0),"")</f>
        <v/>
      </c>
      <c r="E1638" s="11">
        <f>SUMIF('التحصيل من المورد'!D:D,A1638,'التحصيل من المورد'!F:F)</f>
        <v>0</v>
      </c>
      <c r="F1638" s="12">
        <f>SUMIF(المشتريات!E:E,A1638,المشتريات!K:K)</f>
        <v>0</v>
      </c>
      <c r="G1638" s="12" t="str">
        <f t="shared" si="50"/>
        <v/>
      </c>
      <c r="H1638" s="12" t="str">
        <f t="shared" si="51"/>
        <v/>
      </c>
    </row>
    <row r="1639" spans="2:8" x14ac:dyDescent="0.25">
      <c r="B1639" s="32" t="str">
        <f>IF(A1639,VLOOKUP(A1639,أكواد!J:K,2,0),"")</f>
        <v/>
      </c>
      <c r="E1639" s="11">
        <f>SUMIF('التحصيل من المورد'!D:D,A1639,'التحصيل من المورد'!F:F)</f>
        <v>0</v>
      </c>
      <c r="F1639" s="12">
        <f>SUMIF(المشتريات!E:E,A1639,المشتريات!K:K)</f>
        <v>0</v>
      </c>
      <c r="G1639" s="12" t="str">
        <f t="shared" si="50"/>
        <v/>
      </c>
      <c r="H1639" s="12" t="str">
        <f t="shared" si="51"/>
        <v/>
      </c>
    </row>
    <row r="1640" spans="2:8" x14ac:dyDescent="0.25">
      <c r="B1640" s="32" t="str">
        <f>IF(A1640,VLOOKUP(A1640,أكواد!J:K,2,0),"")</f>
        <v/>
      </c>
      <c r="E1640" s="11">
        <f>SUMIF('التحصيل من المورد'!D:D,A1640,'التحصيل من المورد'!F:F)</f>
        <v>0</v>
      </c>
      <c r="F1640" s="12">
        <f>SUMIF(المشتريات!E:E,A1640,المشتريات!K:K)</f>
        <v>0</v>
      </c>
      <c r="G1640" s="12" t="str">
        <f t="shared" si="50"/>
        <v/>
      </c>
      <c r="H1640" s="12" t="str">
        <f t="shared" si="51"/>
        <v/>
      </c>
    </row>
    <row r="1641" spans="2:8" x14ac:dyDescent="0.25">
      <c r="B1641" s="32" t="str">
        <f>IF(A1641,VLOOKUP(A1641,أكواد!J:K,2,0),"")</f>
        <v/>
      </c>
      <c r="E1641" s="11">
        <f>SUMIF('التحصيل من المورد'!D:D,A1641,'التحصيل من المورد'!F:F)</f>
        <v>0</v>
      </c>
      <c r="F1641" s="12">
        <f>SUMIF(المشتريات!E:E,A1641,المشتريات!K:K)</f>
        <v>0</v>
      </c>
      <c r="G1641" s="12" t="str">
        <f t="shared" si="50"/>
        <v/>
      </c>
      <c r="H1641" s="12" t="str">
        <f t="shared" si="51"/>
        <v/>
      </c>
    </row>
    <row r="1642" spans="2:8" x14ac:dyDescent="0.25">
      <c r="B1642" s="32" t="str">
        <f>IF(A1642,VLOOKUP(A1642,أكواد!J:K,2,0),"")</f>
        <v/>
      </c>
      <c r="E1642" s="11">
        <f>SUMIF('التحصيل من المورد'!D:D,A1642,'التحصيل من المورد'!F:F)</f>
        <v>0</v>
      </c>
      <c r="F1642" s="12">
        <f>SUMIF(المشتريات!E:E,A1642,المشتريات!K:K)</f>
        <v>0</v>
      </c>
      <c r="G1642" s="12" t="str">
        <f t="shared" si="50"/>
        <v/>
      </c>
      <c r="H1642" s="12" t="str">
        <f t="shared" si="51"/>
        <v/>
      </c>
    </row>
    <row r="1643" spans="2:8" x14ac:dyDescent="0.25">
      <c r="B1643" s="32" t="str">
        <f>IF(A1643,VLOOKUP(A1643,أكواد!J:K,2,0),"")</f>
        <v/>
      </c>
      <c r="E1643" s="11">
        <f>SUMIF('التحصيل من المورد'!D:D,A1643,'التحصيل من المورد'!F:F)</f>
        <v>0</v>
      </c>
      <c r="F1643" s="12">
        <f>SUMIF(المشتريات!E:E,A1643,المشتريات!K:K)</f>
        <v>0</v>
      </c>
      <c r="G1643" s="12" t="str">
        <f t="shared" si="50"/>
        <v/>
      </c>
      <c r="H1643" s="12" t="str">
        <f t="shared" si="51"/>
        <v/>
      </c>
    </row>
    <row r="1644" spans="2:8" x14ac:dyDescent="0.25">
      <c r="B1644" s="32" t="str">
        <f>IF(A1644,VLOOKUP(A1644,أكواد!J:K,2,0),"")</f>
        <v/>
      </c>
      <c r="E1644" s="11">
        <f>SUMIF('التحصيل من المورد'!D:D,A1644,'التحصيل من المورد'!F:F)</f>
        <v>0</v>
      </c>
      <c r="F1644" s="12">
        <f>SUMIF(المشتريات!E:E,A1644,المشتريات!K:K)</f>
        <v>0</v>
      </c>
      <c r="G1644" s="12" t="str">
        <f t="shared" si="50"/>
        <v/>
      </c>
      <c r="H1644" s="12" t="str">
        <f t="shared" si="51"/>
        <v/>
      </c>
    </row>
    <row r="1645" spans="2:8" x14ac:dyDescent="0.25">
      <c r="B1645" s="32" t="str">
        <f>IF(A1645,VLOOKUP(A1645,أكواد!J:K,2,0),"")</f>
        <v/>
      </c>
      <c r="E1645" s="11">
        <f>SUMIF('التحصيل من المورد'!D:D,A1645,'التحصيل من المورد'!F:F)</f>
        <v>0</v>
      </c>
      <c r="F1645" s="12">
        <f>SUMIF(المشتريات!E:E,A1645,المشتريات!K:K)</f>
        <v>0</v>
      </c>
      <c r="G1645" s="12" t="str">
        <f t="shared" si="50"/>
        <v/>
      </c>
      <c r="H1645" s="12" t="str">
        <f t="shared" si="51"/>
        <v/>
      </c>
    </row>
    <row r="1646" spans="2:8" x14ac:dyDescent="0.25">
      <c r="B1646" s="32" t="str">
        <f>IF(A1646,VLOOKUP(A1646,أكواد!J:K,2,0),"")</f>
        <v/>
      </c>
      <c r="E1646" s="11">
        <f>SUMIF('التحصيل من المورد'!D:D,A1646,'التحصيل من المورد'!F:F)</f>
        <v>0</v>
      </c>
      <c r="F1646" s="12">
        <f>SUMIF(المشتريات!E:E,A1646,المشتريات!K:K)</f>
        <v>0</v>
      </c>
      <c r="G1646" s="12" t="str">
        <f t="shared" si="50"/>
        <v/>
      </c>
      <c r="H1646" s="12" t="str">
        <f t="shared" si="51"/>
        <v/>
      </c>
    </row>
    <row r="1647" spans="2:8" x14ac:dyDescent="0.25">
      <c r="B1647" s="32" t="str">
        <f>IF(A1647,VLOOKUP(A1647,أكواد!J:K,2,0),"")</f>
        <v/>
      </c>
      <c r="E1647" s="11">
        <f>SUMIF('التحصيل من المورد'!D:D,A1647,'التحصيل من المورد'!F:F)</f>
        <v>0</v>
      </c>
      <c r="F1647" s="12">
        <f>SUMIF(المشتريات!E:E,A1647,المشتريات!K:K)</f>
        <v>0</v>
      </c>
      <c r="G1647" s="12" t="str">
        <f t="shared" si="50"/>
        <v/>
      </c>
      <c r="H1647" s="12" t="str">
        <f t="shared" si="51"/>
        <v/>
      </c>
    </row>
    <row r="1648" spans="2:8" x14ac:dyDescent="0.25">
      <c r="B1648" s="32" t="str">
        <f>IF(A1648,VLOOKUP(A1648,أكواد!J:K,2,0),"")</f>
        <v/>
      </c>
      <c r="E1648" s="11">
        <f>SUMIF('التحصيل من المورد'!D:D,A1648,'التحصيل من المورد'!F:F)</f>
        <v>0</v>
      </c>
      <c r="F1648" s="12">
        <f>SUMIF(المشتريات!E:E,A1648,المشتريات!K:K)</f>
        <v>0</v>
      </c>
      <c r="G1648" s="12" t="str">
        <f t="shared" si="50"/>
        <v/>
      </c>
      <c r="H1648" s="12" t="str">
        <f t="shared" si="51"/>
        <v/>
      </c>
    </row>
    <row r="1649" spans="2:8" x14ac:dyDescent="0.25">
      <c r="B1649" s="32" t="str">
        <f>IF(A1649,VLOOKUP(A1649,أكواد!J:K,2,0),"")</f>
        <v/>
      </c>
      <c r="E1649" s="11">
        <f>SUMIF('التحصيل من المورد'!D:D,A1649,'التحصيل من المورد'!F:F)</f>
        <v>0</v>
      </c>
      <c r="F1649" s="12">
        <f>SUMIF(المشتريات!E:E,A1649,المشتريات!K:K)</f>
        <v>0</v>
      </c>
      <c r="G1649" s="12" t="str">
        <f t="shared" si="50"/>
        <v/>
      </c>
      <c r="H1649" s="12" t="str">
        <f t="shared" si="51"/>
        <v/>
      </c>
    </row>
    <row r="1650" spans="2:8" x14ac:dyDescent="0.25">
      <c r="B1650" s="32" t="str">
        <f>IF(A1650,VLOOKUP(A1650,أكواد!J:K,2,0),"")</f>
        <v/>
      </c>
      <c r="E1650" s="11">
        <f>SUMIF('التحصيل من المورد'!D:D,A1650,'التحصيل من المورد'!F:F)</f>
        <v>0</v>
      </c>
      <c r="F1650" s="12">
        <f>SUMIF(المشتريات!E:E,A1650,المشتريات!K:K)</f>
        <v>0</v>
      </c>
      <c r="G1650" s="12" t="str">
        <f t="shared" si="50"/>
        <v/>
      </c>
      <c r="H1650" s="12" t="str">
        <f t="shared" si="51"/>
        <v/>
      </c>
    </row>
    <row r="1651" spans="2:8" x14ac:dyDescent="0.25">
      <c r="B1651" s="32" t="str">
        <f>IF(A1651,VLOOKUP(A1651,أكواد!J:K,2,0),"")</f>
        <v/>
      </c>
      <c r="E1651" s="11">
        <f>SUMIF('التحصيل من المورد'!D:D,A1651,'التحصيل من المورد'!F:F)</f>
        <v>0</v>
      </c>
      <c r="F1651" s="12">
        <f>SUMIF(المشتريات!E:E,A1651,المشتريات!K:K)</f>
        <v>0</v>
      </c>
      <c r="G1651" s="12" t="str">
        <f t="shared" si="50"/>
        <v/>
      </c>
      <c r="H1651" s="12" t="str">
        <f t="shared" si="51"/>
        <v/>
      </c>
    </row>
    <row r="1652" spans="2:8" x14ac:dyDescent="0.25">
      <c r="B1652" s="32" t="str">
        <f>IF(A1652,VLOOKUP(A1652,أكواد!J:K,2,0),"")</f>
        <v/>
      </c>
      <c r="E1652" s="11">
        <f>SUMIF('التحصيل من المورد'!D:D,A1652,'التحصيل من المورد'!F:F)</f>
        <v>0</v>
      </c>
      <c r="F1652" s="12">
        <f>SUMIF(المشتريات!E:E,A1652,المشتريات!K:K)</f>
        <v>0</v>
      </c>
      <c r="G1652" s="12" t="str">
        <f t="shared" si="50"/>
        <v/>
      </c>
      <c r="H1652" s="12" t="str">
        <f t="shared" si="51"/>
        <v/>
      </c>
    </row>
    <row r="1653" spans="2:8" x14ac:dyDescent="0.25">
      <c r="B1653" s="32" t="str">
        <f>IF(A1653,VLOOKUP(A1653,أكواد!J:K,2,0),"")</f>
        <v/>
      </c>
      <c r="E1653" s="11">
        <f>SUMIF('التحصيل من المورد'!D:D,A1653,'التحصيل من المورد'!F:F)</f>
        <v>0</v>
      </c>
      <c r="F1653" s="12">
        <f>SUMIF(المشتريات!E:E,A1653,المشتريات!K:K)</f>
        <v>0</v>
      </c>
      <c r="G1653" s="12" t="str">
        <f t="shared" si="50"/>
        <v/>
      </c>
      <c r="H1653" s="12" t="str">
        <f t="shared" si="51"/>
        <v/>
      </c>
    </row>
    <row r="1654" spans="2:8" x14ac:dyDescent="0.25">
      <c r="B1654" s="32" t="str">
        <f>IF(A1654,VLOOKUP(A1654,أكواد!J:K,2,0),"")</f>
        <v/>
      </c>
      <c r="E1654" s="11">
        <f>SUMIF('التحصيل من المورد'!D:D,A1654,'التحصيل من المورد'!F:F)</f>
        <v>0</v>
      </c>
      <c r="F1654" s="12">
        <f>SUMIF(المشتريات!E:E,A1654,المشتريات!K:K)</f>
        <v>0</v>
      </c>
      <c r="G1654" s="12" t="str">
        <f t="shared" si="50"/>
        <v/>
      </c>
      <c r="H1654" s="12" t="str">
        <f t="shared" si="51"/>
        <v/>
      </c>
    </row>
    <row r="1655" spans="2:8" x14ac:dyDescent="0.25">
      <c r="B1655" s="32" t="str">
        <f>IF(A1655,VLOOKUP(A1655,أكواد!J:K,2,0),"")</f>
        <v/>
      </c>
      <c r="E1655" s="11">
        <f>SUMIF('التحصيل من المورد'!D:D,A1655,'التحصيل من المورد'!F:F)</f>
        <v>0</v>
      </c>
      <c r="F1655" s="12">
        <f>SUMIF(المشتريات!E:E,A1655,المشتريات!K:K)</f>
        <v>0</v>
      </c>
      <c r="G1655" s="12" t="str">
        <f t="shared" si="50"/>
        <v/>
      </c>
      <c r="H1655" s="12" t="str">
        <f t="shared" si="51"/>
        <v/>
      </c>
    </row>
    <row r="1656" spans="2:8" x14ac:dyDescent="0.25">
      <c r="B1656" s="32" t="str">
        <f>IF(A1656,VLOOKUP(A1656,أكواد!J:K,2,0),"")</f>
        <v/>
      </c>
      <c r="E1656" s="11">
        <f>SUMIF('التحصيل من المورد'!D:D,A1656,'التحصيل من المورد'!F:F)</f>
        <v>0</v>
      </c>
      <c r="F1656" s="12">
        <f>SUMIF(المشتريات!E:E,A1656,المشتريات!K:K)</f>
        <v>0</v>
      </c>
      <c r="G1656" s="12" t="str">
        <f t="shared" si="50"/>
        <v/>
      </c>
      <c r="H1656" s="12" t="str">
        <f t="shared" si="51"/>
        <v/>
      </c>
    </row>
    <row r="1657" spans="2:8" x14ac:dyDescent="0.25">
      <c r="B1657" s="32" t="str">
        <f>IF(A1657,VLOOKUP(A1657,أكواد!J:K,2,0),"")</f>
        <v/>
      </c>
      <c r="E1657" s="11">
        <f>SUMIF('التحصيل من المورد'!D:D,A1657,'التحصيل من المورد'!F:F)</f>
        <v>0</v>
      </c>
      <c r="F1657" s="12">
        <f>SUMIF(المشتريات!E:E,A1657,المشتريات!K:K)</f>
        <v>0</v>
      </c>
      <c r="G1657" s="12" t="str">
        <f t="shared" si="50"/>
        <v/>
      </c>
      <c r="H1657" s="12" t="str">
        <f t="shared" si="51"/>
        <v/>
      </c>
    </row>
    <row r="1658" spans="2:8" x14ac:dyDescent="0.25">
      <c r="B1658" s="32" t="str">
        <f>IF(A1658,VLOOKUP(A1658,أكواد!J:K,2,0),"")</f>
        <v/>
      </c>
      <c r="E1658" s="11">
        <f>SUMIF('التحصيل من المورد'!D:D,A1658,'التحصيل من المورد'!F:F)</f>
        <v>0</v>
      </c>
      <c r="F1658" s="12">
        <f>SUMIF(المشتريات!E:E,A1658,المشتريات!K:K)</f>
        <v>0</v>
      </c>
      <c r="G1658" s="12" t="str">
        <f t="shared" si="50"/>
        <v/>
      </c>
      <c r="H1658" s="12" t="str">
        <f t="shared" si="51"/>
        <v/>
      </c>
    </row>
    <row r="1659" spans="2:8" x14ac:dyDescent="0.25">
      <c r="B1659" s="32" t="str">
        <f>IF(A1659,VLOOKUP(A1659,أكواد!J:K,2,0),"")</f>
        <v/>
      </c>
      <c r="E1659" s="11">
        <f>SUMIF('التحصيل من المورد'!D:D,A1659,'التحصيل من المورد'!F:F)</f>
        <v>0</v>
      </c>
      <c r="F1659" s="12">
        <f>SUMIF(المشتريات!E:E,A1659,المشتريات!K:K)</f>
        <v>0</v>
      </c>
      <c r="G1659" s="12" t="str">
        <f t="shared" si="50"/>
        <v/>
      </c>
      <c r="H1659" s="12" t="str">
        <f t="shared" si="51"/>
        <v/>
      </c>
    </row>
    <row r="1660" spans="2:8" x14ac:dyDescent="0.25">
      <c r="B1660" s="32" t="str">
        <f>IF(A1660,VLOOKUP(A1660,أكواد!J:K,2,0),"")</f>
        <v/>
      </c>
      <c r="E1660" s="11">
        <f>SUMIF('التحصيل من المورد'!D:D,A1660,'التحصيل من المورد'!F:F)</f>
        <v>0</v>
      </c>
      <c r="F1660" s="12">
        <f>SUMIF(المشتريات!E:E,A1660,المشتريات!K:K)</f>
        <v>0</v>
      </c>
      <c r="G1660" s="12" t="str">
        <f t="shared" si="50"/>
        <v/>
      </c>
      <c r="H1660" s="12" t="str">
        <f t="shared" si="51"/>
        <v/>
      </c>
    </row>
    <row r="1661" spans="2:8" x14ac:dyDescent="0.25">
      <c r="B1661" s="32" t="str">
        <f>IF(A1661,VLOOKUP(A1661,أكواد!J:K,2,0),"")</f>
        <v/>
      </c>
      <c r="E1661" s="11">
        <f>SUMIF('التحصيل من المورد'!D:D,A1661,'التحصيل من المورد'!F:F)</f>
        <v>0</v>
      </c>
      <c r="F1661" s="12">
        <f>SUMIF(المشتريات!E:E,A1661,المشتريات!K:K)</f>
        <v>0</v>
      </c>
      <c r="G1661" s="12" t="str">
        <f t="shared" si="50"/>
        <v/>
      </c>
      <c r="H1661" s="12" t="str">
        <f t="shared" si="51"/>
        <v/>
      </c>
    </row>
    <row r="1662" spans="2:8" x14ac:dyDescent="0.25">
      <c r="B1662" s="32" t="str">
        <f>IF(A1662,VLOOKUP(A1662,أكواد!J:K,2,0),"")</f>
        <v/>
      </c>
      <c r="E1662" s="11">
        <f>SUMIF('التحصيل من المورد'!D:D,A1662,'التحصيل من المورد'!F:F)</f>
        <v>0</v>
      </c>
      <c r="F1662" s="12">
        <f>SUMIF(المشتريات!E:E,A1662,المشتريات!K:K)</f>
        <v>0</v>
      </c>
      <c r="G1662" s="12" t="str">
        <f t="shared" si="50"/>
        <v/>
      </c>
      <c r="H1662" s="12" t="str">
        <f t="shared" si="51"/>
        <v/>
      </c>
    </row>
    <row r="1663" spans="2:8" x14ac:dyDescent="0.25">
      <c r="B1663" s="32" t="str">
        <f>IF(A1663,VLOOKUP(A1663,أكواد!J:K,2,0),"")</f>
        <v/>
      </c>
      <c r="E1663" s="11">
        <f>SUMIF('التحصيل من المورد'!D:D,A1663,'التحصيل من المورد'!F:F)</f>
        <v>0</v>
      </c>
      <c r="F1663" s="12">
        <f>SUMIF(المشتريات!E:E,A1663,المشتريات!K:K)</f>
        <v>0</v>
      </c>
      <c r="G1663" s="12" t="str">
        <f t="shared" si="50"/>
        <v/>
      </c>
      <c r="H1663" s="12" t="str">
        <f t="shared" si="51"/>
        <v/>
      </c>
    </row>
    <row r="1664" spans="2:8" x14ac:dyDescent="0.25">
      <c r="B1664" s="32" t="str">
        <f>IF(A1664,VLOOKUP(A1664,أكواد!J:K,2,0),"")</f>
        <v/>
      </c>
      <c r="E1664" s="11">
        <f>SUMIF('التحصيل من المورد'!D:D,A1664,'التحصيل من المورد'!F:F)</f>
        <v>0</v>
      </c>
      <c r="F1664" s="12">
        <f>SUMIF(المشتريات!E:E,A1664,المشتريات!K:K)</f>
        <v>0</v>
      </c>
      <c r="G1664" s="12" t="str">
        <f t="shared" si="50"/>
        <v/>
      </c>
      <c r="H1664" s="12" t="str">
        <f t="shared" si="51"/>
        <v/>
      </c>
    </row>
    <row r="1665" spans="2:8" x14ac:dyDescent="0.25">
      <c r="B1665" s="32" t="str">
        <f>IF(A1665,VLOOKUP(A1665,أكواد!J:K,2,0),"")</f>
        <v/>
      </c>
      <c r="E1665" s="11">
        <f>SUMIF('التحصيل من المورد'!D:D,A1665,'التحصيل من المورد'!F:F)</f>
        <v>0</v>
      </c>
      <c r="F1665" s="12">
        <f>SUMIF(المشتريات!E:E,A1665,المشتريات!K:K)</f>
        <v>0</v>
      </c>
      <c r="G1665" s="12" t="str">
        <f t="shared" si="50"/>
        <v/>
      </c>
      <c r="H1665" s="12" t="str">
        <f t="shared" si="51"/>
        <v/>
      </c>
    </row>
    <row r="1666" spans="2:8" x14ac:dyDescent="0.25">
      <c r="B1666" s="32" t="str">
        <f>IF(A1666,VLOOKUP(A1666,أكواد!J:K,2,0),"")</f>
        <v/>
      </c>
      <c r="E1666" s="11">
        <f>SUMIF('التحصيل من المورد'!D:D,A1666,'التحصيل من المورد'!F:F)</f>
        <v>0</v>
      </c>
      <c r="F1666" s="12">
        <f>SUMIF(المشتريات!E:E,A1666,المشتريات!K:K)</f>
        <v>0</v>
      </c>
      <c r="G1666" s="12" t="str">
        <f t="shared" si="50"/>
        <v/>
      </c>
      <c r="H1666" s="12" t="str">
        <f t="shared" si="51"/>
        <v/>
      </c>
    </row>
    <row r="1667" spans="2:8" x14ac:dyDescent="0.25">
      <c r="B1667" s="32" t="str">
        <f>IF(A1667,VLOOKUP(A1667,أكواد!J:K,2,0),"")</f>
        <v/>
      </c>
      <c r="E1667" s="11">
        <f>SUMIF('التحصيل من المورد'!D:D,A1667,'التحصيل من المورد'!F:F)</f>
        <v>0</v>
      </c>
      <c r="F1667" s="12">
        <f>SUMIF(المشتريات!E:E,A1667,المشتريات!K:K)</f>
        <v>0</v>
      </c>
      <c r="G1667" s="12" t="str">
        <f t="shared" si="50"/>
        <v/>
      </c>
      <c r="H1667" s="12" t="str">
        <f t="shared" si="51"/>
        <v/>
      </c>
    </row>
    <row r="1668" spans="2:8" x14ac:dyDescent="0.25">
      <c r="B1668" s="32" t="str">
        <f>IF(A1668,VLOOKUP(A1668,أكواد!J:K,2,0),"")</f>
        <v/>
      </c>
      <c r="E1668" s="11">
        <f>SUMIF('التحصيل من المورد'!D:D,A1668,'التحصيل من المورد'!F:F)</f>
        <v>0</v>
      </c>
      <c r="F1668" s="12">
        <f>SUMIF(المشتريات!E:E,A1668,المشتريات!K:K)</f>
        <v>0</v>
      </c>
      <c r="G1668" s="12" t="str">
        <f t="shared" si="50"/>
        <v/>
      </c>
      <c r="H1668" s="12" t="str">
        <f t="shared" si="51"/>
        <v/>
      </c>
    </row>
    <row r="1669" spans="2:8" x14ac:dyDescent="0.25">
      <c r="B1669" s="32" t="str">
        <f>IF(A1669,VLOOKUP(A1669,أكواد!J:K,2,0),"")</f>
        <v/>
      </c>
      <c r="E1669" s="11">
        <f>SUMIF('التحصيل من المورد'!D:D,A1669,'التحصيل من المورد'!F:F)</f>
        <v>0</v>
      </c>
      <c r="F1669" s="12">
        <f>SUMIF(المشتريات!E:E,A1669,المشتريات!K:K)</f>
        <v>0</v>
      </c>
      <c r="G1669" s="12" t="str">
        <f t="shared" si="50"/>
        <v/>
      </c>
      <c r="H1669" s="12" t="str">
        <f t="shared" si="51"/>
        <v/>
      </c>
    </row>
    <row r="1670" spans="2:8" x14ac:dyDescent="0.25">
      <c r="B1670" s="32" t="str">
        <f>IF(A1670,VLOOKUP(A1670,أكواد!J:K,2,0),"")</f>
        <v/>
      </c>
      <c r="E1670" s="11">
        <f>SUMIF('التحصيل من المورد'!D:D,A1670,'التحصيل من المورد'!F:F)</f>
        <v>0</v>
      </c>
      <c r="F1670" s="12">
        <f>SUMIF(المشتريات!E:E,A1670,المشتريات!K:K)</f>
        <v>0</v>
      </c>
      <c r="G1670" s="12" t="str">
        <f t="shared" ref="G1670:G1733" si="52">IF(SUM(C1670+E1670)&gt;SUM(D1670+F1670),SUM(C1670+E1670)-SUM(D1670+F1670),"")</f>
        <v/>
      </c>
      <c r="H1670" s="12" t="str">
        <f t="shared" ref="H1670:H1733" si="53">IF(SUM(D1670+F1670)&gt;SUM(C1670+E1670),SUM(D1670+F1670)-SUM(C1670+E1670),"")</f>
        <v/>
      </c>
    </row>
    <row r="1671" spans="2:8" x14ac:dyDescent="0.25">
      <c r="B1671" s="32" t="str">
        <f>IF(A1671,VLOOKUP(A1671,أكواد!J:K,2,0),"")</f>
        <v/>
      </c>
      <c r="E1671" s="11">
        <f>SUMIF('التحصيل من المورد'!D:D,A1671,'التحصيل من المورد'!F:F)</f>
        <v>0</v>
      </c>
      <c r="F1671" s="12">
        <f>SUMIF(المشتريات!E:E,A1671,المشتريات!K:K)</f>
        <v>0</v>
      </c>
      <c r="G1671" s="12" t="str">
        <f t="shared" si="52"/>
        <v/>
      </c>
      <c r="H1671" s="12" t="str">
        <f t="shared" si="53"/>
        <v/>
      </c>
    </row>
    <row r="1672" spans="2:8" x14ac:dyDescent="0.25">
      <c r="B1672" s="32" t="str">
        <f>IF(A1672,VLOOKUP(A1672,أكواد!J:K,2,0),"")</f>
        <v/>
      </c>
      <c r="E1672" s="11">
        <f>SUMIF('التحصيل من المورد'!D:D,A1672,'التحصيل من المورد'!F:F)</f>
        <v>0</v>
      </c>
      <c r="F1672" s="12">
        <f>SUMIF(المشتريات!E:E,A1672,المشتريات!K:K)</f>
        <v>0</v>
      </c>
      <c r="G1672" s="12" t="str">
        <f t="shared" si="52"/>
        <v/>
      </c>
      <c r="H1672" s="12" t="str">
        <f t="shared" si="53"/>
        <v/>
      </c>
    </row>
    <row r="1673" spans="2:8" x14ac:dyDescent="0.25">
      <c r="B1673" s="32" t="str">
        <f>IF(A1673,VLOOKUP(A1673,أكواد!J:K,2,0),"")</f>
        <v/>
      </c>
      <c r="E1673" s="11">
        <f>SUMIF('التحصيل من المورد'!D:D,A1673,'التحصيل من المورد'!F:F)</f>
        <v>0</v>
      </c>
      <c r="F1673" s="12">
        <f>SUMIF(المشتريات!E:E,A1673,المشتريات!K:K)</f>
        <v>0</v>
      </c>
      <c r="G1673" s="12" t="str">
        <f t="shared" si="52"/>
        <v/>
      </c>
      <c r="H1673" s="12" t="str">
        <f t="shared" si="53"/>
        <v/>
      </c>
    </row>
    <row r="1674" spans="2:8" x14ac:dyDescent="0.25">
      <c r="B1674" s="32" t="str">
        <f>IF(A1674,VLOOKUP(A1674,أكواد!J:K,2,0),"")</f>
        <v/>
      </c>
      <c r="E1674" s="11">
        <f>SUMIF('التحصيل من المورد'!D:D,A1674,'التحصيل من المورد'!F:F)</f>
        <v>0</v>
      </c>
      <c r="F1674" s="12">
        <f>SUMIF(المشتريات!E:E,A1674,المشتريات!K:K)</f>
        <v>0</v>
      </c>
      <c r="G1674" s="12" t="str">
        <f t="shared" si="52"/>
        <v/>
      </c>
      <c r="H1674" s="12" t="str">
        <f t="shared" si="53"/>
        <v/>
      </c>
    </row>
    <row r="1675" spans="2:8" x14ac:dyDescent="0.25">
      <c r="B1675" s="32" t="str">
        <f>IF(A1675,VLOOKUP(A1675,أكواد!J:K,2,0),"")</f>
        <v/>
      </c>
      <c r="E1675" s="11">
        <f>SUMIF('التحصيل من المورد'!D:D,A1675,'التحصيل من المورد'!F:F)</f>
        <v>0</v>
      </c>
      <c r="F1675" s="12">
        <f>SUMIF(المشتريات!E:E,A1675,المشتريات!K:K)</f>
        <v>0</v>
      </c>
      <c r="G1675" s="12" t="str">
        <f t="shared" si="52"/>
        <v/>
      </c>
      <c r="H1675" s="12" t="str">
        <f t="shared" si="53"/>
        <v/>
      </c>
    </row>
    <row r="1676" spans="2:8" x14ac:dyDescent="0.25">
      <c r="B1676" s="32" t="str">
        <f>IF(A1676,VLOOKUP(A1676,أكواد!J:K,2,0),"")</f>
        <v/>
      </c>
      <c r="E1676" s="11">
        <f>SUMIF('التحصيل من المورد'!D:D,A1676,'التحصيل من المورد'!F:F)</f>
        <v>0</v>
      </c>
      <c r="F1676" s="12">
        <f>SUMIF(المشتريات!E:E,A1676,المشتريات!K:K)</f>
        <v>0</v>
      </c>
      <c r="G1676" s="12" t="str">
        <f t="shared" si="52"/>
        <v/>
      </c>
      <c r="H1676" s="12" t="str">
        <f t="shared" si="53"/>
        <v/>
      </c>
    </row>
    <row r="1677" spans="2:8" x14ac:dyDescent="0.25">
      <c r="B1677" s="32" t="str">
        <f>IF(A1677,VLOOKUP(A1677,أكواد!J:K,2,0),"")</f>
        <v/>
      </c>
      <c r="E1677" s="11">
        <f>SUMIF('التحصيل من المورد'!D:D,A1677,'التحصيل من المورد'!F:F)</f>
        <v>0</v>
      </c>
      <c r="F1677" s="12">
        <f>SUMIF(المشتريات!E:E,A1677,المشتريات!K:K)</f>
        <v>0</v>
      </c>
      <c r="G1677" s="12" t="str">
        <f t="shared" si="52"/>
        <v/>
      </c>
      <c r="H1677" s="12" t="str">
        <f t="shared" si="53"/>
        <v/>
      </c>
    </row>
    <row r="1678" spans="2:8" x14ac:dyDescent="0.25">
      <c r="B1678" s="32" t="str">
        <f>IF(A1678,VLOOKUP(A1678,أكواد!J:K,2,0),"")</f>
        <v/>
      </c>
      <c r="E1678" s="11">
        <f>SUMIF('التحصيل من المورد'!D:D,A1678,'التحصيل من المورد'!F:F)</f>
        <v>0</v>
      </c>
      <c r="F1678" s="12">
        <f>SUMIF(المشتريات!E:E,A1678,المشتريات!K:K)</f>
        <v>0</v>
      </c>
      <c r="G1678" s="12" t="str">
        <f t="shared" si="52"/>
        <v/>
      </c>
      <c r="H1678" s="12" t="str">
        <f t="shared" si="53"/>
        <v/>
      </c>
    </row>
    <row r="1679" spans="2:8" x14ac:dyDescent="0.25">
      <c r="B1679" s="32" t="str">
        <f>IF(A1679,VLOOKUP(A1679,أكواد!J:K,2,0),"")</f>
        <v/>
      </c>
      <c r="E1679" s="11">
        <f>SUMIF('التحصيل من المورد'!D:D,A1679,'التحصيل من المورد'!F:F)</f>
        <v>0</v>
      </c>
      <c r="F1679" s="12">
        <f>SUMIF(المشتريات!E:E,A1679,المشتريات!K:K)</f>
        <v>0</v>
      </c>
      <c r="G1679" s="12" t="str">
        <f t="shared" si="52"/>
        <v/>
      </c>
      <c r="H1679" s="12" t="str">
        <f t="shared" si="53"/>
        <v/>
      </c>
    </row>
    <row r="1680" spans="2:8" x14ac:dyDescent="0.25">
      <c r="B1680" s="32" t="str">
        <f>IF(A1680,VLOOKUP(A1680,أكواد!J:K,2,0),"")</f>
        <v/>
      </c>
      <c r="E1680" s="11">
        <f>SUMIF('التحصيل من المورد'!D:D,A1680,'التحصيل من المورد'!F:F)</f>
        <v>0</v>
      </c>
      <c r="F1680" s="12">
        <f>SUMIF(المشتريات!E:E,A1680,المشتريات!K:K)</f>
        <v>0</v>
      </c>
      <c r="G1680" s="12" t="str">
        <f t="shared" si="52"/>
        <v/>
      </c>
      <c r="H1680" s="12" t="str">
        <f t="shared" si="53"/>
        <v/>
      </c>
    </row>
    <row r="1681" spans="2:8" x14ac:dyDescent="0.25">
      <c r="B1681" s="32" t="str">
        <f>IF(A1681,VLOOKUP(A1681,أكواد!J:K,2,0),"")</f>
        <v/>
      </c>
      <c r="E1681" s="11">
        <f>SUMIF('التحصيل من المورد'!D:D,A1681,'التحصيل من المورد'!F:F)</f>
        <v>0</v>
      </c>
      <c r="F1681" s="12">
        <f>SUMIF(المشتريات!E:E,A1681,المشتريات!K:K)</f>
        <v>0</v>
      </c>
      <c r="G1681" s="12" t="str">
        <f t="shared" si="52"/>
        <v/>
      </c>
      <c r="H1681" s="12" t="str">
        <f t="shared" si="53"/>
        <v/>
      </c>
    </row>
    <row r="1682" spans="2:8" x14ac:dyDescent="0.25">
      <c r="B1682" s="32" t="str">
        <f>IF(A1682,VLOOKUP(A1682,أكواد!J:K,2,0),"")</f>
        <v/>
      </c>
      <c r="E1682" s="11">
        <f>SUMIF('التحصيل من المورد'!D:D,A1682,'التحصيل من المورد'!F:F)</f>
        <v>0</v>
      </c>
      <c r="F1682" s="12">
        <f>SUMIF(المشتريات!E:E,A1682,المشتريات!K:K)</f>
        <v>0</v>
      </c>
      <c r="G1682" s="12" t="str">
        <f t="shared" si="52"/>
        <v/>
      </c>
      <c r="H1682" s="12" t="str">
        <f t="shared" si="53"/>
        <v/>
      </c>
    </row>
    <row r="1683" spans="2:8" x14ac:dyDescent="0.25">
      <c r="B1683" s="32" t="str">
        <f>IF(A1683,VLOOKUP(A1683,أكواد!J:K,2,0),"")</f>
        <v/>
      </c>
      <c r="E1683" s="11">
        <f>SUMIF('التحصيل من المورد'!D:D,A1683,'التحصيل من المورد'!F:F)</f>
        <v>0</v>
      </c>
      <c r="F1683" s="12">
        <f>SUMIF(المشتريات!E:E,A1683,المشتريات!K:K)</f>
        <v>0</v>
      </c>
      <c r="G1683" s="12" t="str">
        <f t="shared" si="52"/>
        <v/>
      </c>
      <c r="H1683" s="12" t="str">
        <f t="shared" si="53"/>
        <v/>
      </c>
    </row>
    <row r="1684" spans="2:8" x14ac:dyDescent="0.25">
      <c r="B1684" s="32" t="str">
        <f>IF(A1684,VLOOKUP(A1684,أكواد!J:K,2,0),"")</f>
        <v/>
      </c>
      <c r="E1684" s="11">
        <f>SUMIF('التحصيل من المورد'!D:D,A1684,'التحصيل من المورد'!F:F)</f>
        <v>0</v>
      </c>
      <c r="F1684" s="12">
        <f>SUMIF(المشتريات!E:E,A1684,المشتريات!K:K)</f>
        <v>0</v>
      </c>
      <c r="G1684" s="12" t="str">
        <f t="shared" si="52"/>
        <v/>
      </c>
      <c r="H1684" s="12" t="str">
        <f t="shared" si="53"/>
        <v/>
      </c>
    </row>
    <row r="1685" spans="2:8" x14ac:dyDescent="0.25">
      <c r="B1685" s="32" t="str">
        <f>IF(A1685,VLOOKUP(A1685,أكواد!J:K,2,0),"")</f>
        <v/>
      </c>
      <c r="E1685" s="11">
        <f>SUMIF('التحصيل من المورد'!D:D,A1685,'التحصيل من المورد'!F:F)</f>
        <v>0</v>
      </c>
      <c r="F1685" s="12">
        <f>SUMIF(المشتريات!E:E,A1685,المشتريات!K:K)</f>
        <v>0</v>
      </c>
      <c r="G1685" s="12" t="str">
        <f t="shared" si="52"/>
        <v/>
      </c>
      <c r="H1685" s="12" t="str">
        <f t="shared" si="53"/>
        <v/>
      </c>
    </row>
    <row r="1686" spans="2:8" x14ac:dyDescent="0.25">
      <c r="B1686" s="32" t="str">
        <f>IF(A1686,VLOOKUP(A1686,أكواد!J:K,2,0),"")</f>
        <v/>
      </c>
      <c r="E1686" s="11">
        <f>SUMIF('التحصيل من المورد'!D:D,A1686,'التحصيل من المورد'!F:F)</f>
        <v>0</v>
      </c>
      <c r="F1686" s="12">
        <f>SUMIF(المشتريات!E:E,A1686,المشتريات!K:K)</f>
        <v>0</v>
      </c>
      <c r="G1686" s="12" t="str">
        <f t="shared" si="52"/>
        <v/>
      </c>
      <c r="H1686" s="12" t="str">
        <f t="shared" si="53"/>
        <v/>
      </c>
    </row>
    <row r="1687" spans="2:8" x14ac:dyDescent="0.25">
      <c r="B1687" s="32" t="str">
        <f>IF(A1687,VLOOKUP(A1687,أكواد!J:K,2,0),"")</f>
        <v/>
      </c>
      <c r="E1687" s="11">
        <f>SUMIF('التحصيل من المورد'!D:D,A1687,'التحصيل من المورد'!F:F)</f>
        <v>0</v>
      </c>
      <c r="F1687" s="12">
        <f>SUMIF(المشتريات!E:E,A1687,المشتريات!K:K)</f>
        <v>0</v>
      </c>
      <c r="G1687" s="12" t="str">
        <f t="shared" si="52"/>
        <v/>
      </c>
      <c r="H1687" s="12" t="str">
        <f t="shared" si="53"/>
        <v/>
      </c>
    </row>
    <row r="1688" spans="2:8" x14ac:dyDescent="0.25">
      <c r="B1688" s="32" t="str">
        <f>IF(A1688,VLOOKUP(A1688,أكواد!J:K,2,0),"")</f>
        <v/>
      </c>
      <c r="E1688" s="11">
        <f>SUMIF('التحصيل من المورد'!D:D,A1688,'التحصيل من المورد'!F:F)</f>
        <v>0</v>
      </c>
      <c r="F1688" s="12">
        <f>SUMIF(المشتريات!E:E,A1688,المشتريات!K:K)</f>
        <v>0</v>
      </c>
      <c r="G1688" s="12" t="str">
        <f t="shared" si="52"/>
        <v/>
      </c>
      <c r="H1688" s="12" t="str">
        <f t="shared" si="53"/>
        <v/>
      </c>
    </row>
    <row r="1689" spans="2:8" x14ac:dyDescent="0.25">
      <c r="B1689" s="32" t="str">
        <f>IF(A1689,VLOOKUP(A1689,أكواد!J:K,2,0),"")</f>
        <v/>
      </c>
      <c r="E1689" s="11">
        <f>SUMIF('التحصيل من المورد'!D:D,A1689,'التحصيل من المورد'!F:F)</f>
        <v>0</v>
      </c>
      <c r="F1689" s="12">
        <f>SUMIF(المشتريات!E:E,A1689,المشتريات!K:K)</f>
        <v>0</v>
      </c>
      <c r="G1689" s="12" t="str">
        <f t="shared" si="52"/>
        <v/>
      </c>
      <c r="H1689" s="12" t="str">
        <f t="shared" si="53"/>
        <v/>
      </c>
    </row>
    <row r="1690" spans="2:8" x14ac:dyDescent="0.25">
      <c r="B1690" s="32" t="str">
        <f>IF(A1690,VLOOKUP(A1690,أكواد!J:K,2,0),"")</f>
        <v/>
      </c>
      <c r="E1690" s="11">
        <f>SUMIF('التحصيل من المورد'!D:D,A1690,'التحصيل من المورد'!F:F)</f>
        <v>0</v>
      </c>
      <c r="F1690" s="12">
        <f>SUMIF(المشتريات!E:E,A1690,المشتريات!K:K)</f>
        <v>0</v>
      </c>
      <c r="G1690" s="12" t="str">
        <f t="shared" si="52"/>
        <v/>
      </c>
      <c r="H1690" s="12" t="str">
        <f t="shared" si="53"/>
        <v/>
      </c>
    </row>
    <row r="1691" spans="2:8" x14ac:dyDescent="0.25">
      <c r="B1691" s="32" t="str">
        <f>IF(A1691,VLOOKUP(A1691,أكواد!J:K,2,0),"")</f>
        <v/>
      </c>
      <c r="E1691" s="11">
        <f>SUMIF('التحصيل من المورد'!D:D,A1691,'التحصيل من المورد'!F:F)</f>
        <v>0</v>
      </c>
      <c r="F1691" s="12">
        <f>SUMIF(المشتريات!E:E,A1691,المشتريات!K:K)</f>
        <v>0</v>
      </c>
      <c r="G1691" s="12" t="str">
        <f t="shared" si="52"/>
        <v/>
      </c>
      <c r="H1691" s="12" t="str">
        <f t="shared" si="53"/>
        <v/>
      </c>
    </row>
    <row r="1692" spans="2:8" x14ac:dyDescent="0.25">
      <c r="B1692" s="32" t="str">
        <f>IF(A1692,VLOOKUP(A1692,أكواد!J:K,2,0),"")</f>
        <v/>
      </c>
      <c r="E1692" s="11">
        <f>SUMIF('التحصيل من المورد'!D:D,A1692,'التحصيل من المورد'!F:F)</f>
        <v>0</v>
      </c>
      <c r="F1692" s="12">
        <f>SUMIF(المشتريات!E:E,A1692,المشتريات!K:K)</f>
        <v>0</v>
      </c>
      <c r="G1692" s="12" t="str">
        <f t="shared" si="52"/>
        <v/>
      </c>
      <c r="H1692" s="12" t="str">
        <f t="shared" si="53"/>
        <v/>
      </c>
    </row>
    <row r="1693" spans="2:8" x14ac:dyDescent="0.25">
      <c r="B1693" s="32" t="str">
        <f>IF(A1693,VLOOKUP(A1693,أكواد!J:K,2,0),"")</f>
        <v/>
      </c>
      <c r="E1693" s="11">
        <f>SUMIF('التحصيل من المورد'!D:D,A1693,'التحصيل من المورد'!F:F)</f>
        <v>0</v>
      </c>
      <c r="F1693" s="12">
        <f>SUMIF(المشتريات!E:E,A1693,المشتريات!K:K)</f>
        <v>0</v>
      </c>
      <c r="G1693" s="12" t="str">
        <f t="shared" si="52"/>
        <v/>
      </c>
      <c r="H1693" s="12" t="str">
        <f t="shared" si="53"/>
        <v/>
      </c>
    </row>
    <row r="1694" spans="2:8" x14ac:dyDescent="0.25">
      <c r="B1694" s="32" t="str">
        <f>IF(A1694,VLOOKUP(A1694,أكواد!J:K,2,0),"")</f>
        <v/>
      </c>
      <c r="E1694" s="11">
        <f>SUMIF('التحصيل من المورد'!D:D,A1694,'التحصيل من المورد'!F:F)</f>
        <v>0</v>
      </c>
      <c r="F1694" s="12">
        <f>SUMIF(المشتريات!E:E,A1694,المشتريات!K:K)</f>
        <v>0</v>
      </c>
      <c r="G1694" s="12" t="str">
        <f t="shared" si="52"/>
        <v/>
      </c>
      <c r="H1694" s="12" t="str">
        <f t="shared" si="53"/>
        <v/>
      </c>
    </row>
    <row r="1695" spans="2:8" x14ac:dyDescent="0.25">
      <c r="B1695" s="32" t="str">
        <f>IF(A1695,VLOOKUP(A1695,أكواد!J:K,2,0),"")</f>
        <v/>
      </c>
      <c r="E1695" s="11">
        <f>SUMIF('التحصيل من المورد'!D:D,A1695,'التحصيل من المورد'!F:F)</f>
        <v>0</v>
      </c>
      <c r="F1695" s="12">
        <f>SUMIF(المشتريات!E:E,A1695,المشتريات!K:K)</f>
        <v>0</v>
      </c>
      <c r="G1695" s="12" t="str">
        <f t="shared" si="52"/>
        <v/>
      </c>
      <c r="H1695" s="12" t="str">
        <f t="shared" si="53"/>
        <v/>
      </c>
    </row>
    <row r="1696" spans="2:8" x14ac:dyDescent="0.25">
      <c r="B1696" s="32" t="str">
        <f>IF(A1696,VLOOKUP(A1696,أكواد!J:K,2,0),"")</f>
        <v/>
      </c>
      <c r="E1696" s="11">
        <f>SUMIF('التحصيل من المورد'!D:D,A1696,'التحصيل من المورد'!F:F)</f>
        <v>0</v>
      </c>
      <c r="F1696" s="12">
        <f>SUMIF(المشتريات!E:E,A1696,المشتريات!K:K)</f>
        <v>0</v>
      </c>
      <c r="G1696" s="12" t="str">
        <f t="shared" si="52"/>
        <v/>
      </c>
      <c r="H1696" s="12" t="str">
        <f t="shared" si="53"/>
        <v/>
      </c>
    </row>
    <row r="1697" spans="2:8" x14ac:dyDescent="0.25">
      <c r="B1697" s="32" t="str">
        <f>IF(A1697,VLOOKUP(A1697,أكواد!J:K,2,0),"")</f>
        <v/>
      </c>
      <c r="E1697" s="11">
        <f>SUMIF('التحصيل من المورد'!D:D,A1697,'التحصيل من المورد'!F:F)</f>
        <v>0</v>
      </c>
      <c r="F1697" s="12">
        <f>SUMIF(المشتريات!E:E,A1697,المشتريات!K:K)</f>
        <v>0</v>
      </c>
      <c r="G1697" s="12" t="str">
        <f t="shared" si="52"/>
        <v/>
      </c>
      <c r="H1697" s="12" t="str">
        <f t="shared" si="53"/>
        <v/>
      </c>
    </row>
    <row r="1698" spans="2:8" x14ac:dyDescent="0.25">
      <c r="B1698" s="32" t="str">
        <f>IF(A1698,VLOOKUP(A1698,أكواد!J:K,2,0),"")</f>
        <v/>
      </c>
      <c r="E1698" s="11">
        <f>SUMIF('التحصيل من المورد'!D:D,A1698,'التحصيل من المورد'!F:F)</f>
        <v>0</v>
      </c>
      <c r="F1698" s="12">
        <f>SUMIF(المشتريات!E:E,A1698,المشتريات!K:K)</f>
        <v>0</v>
      </c>
      <c r="G1698" s="12" t="str">
        <f t="shared" si="52"/>
        <v/>
      </c>
      <c r="H1698" s="12" t="str">
        <f t="shared" si="53"/>
        <v/>
      </c>
    </row>
    <row r="1699" spans="2:8" x14ac:dyDescent="0.25">
      <c r="B1699" s="32" t="str">
        <f>IF(A1699,VLOOKUP(A1699,أكواد!J:K,2,0),"")</f>
        <v/>
      </c>
      <c r="E1699" s="11">
        <f>SUMIF('التحصيل من المورد'!D:D,A1699,'التحصيل من المورد'!F:F)</f>
        <v>0</v>
      </c>
      <c r="F1699" s="12">
        <f>SUMIF(المشتريات!E:E,A1699,المشتريات!K:K)</f>
        <v>0</v>
      </c>
      <c r="G1699" s="12" t="str">
        <f t="shared" si="52"/>
        <v/>
      </c>
      <c r="H1699" s="12" t="str">
        <f t="shared" si="53"/>
        <v/>
      </c>
    </row>
    <row r="1700" spans="2:8" x14ac:dyDescent="0.25">
      <c r="B1700" s="32" t="str">
        <f>IF(A1700,VLOOKUP(A1700,أكواد!J:K,2,0),"")</f>
        <v/>
      </c>
      <c r="E1700" s="11">
        <f>SUMIF('التحصيل من المورد'!D:D,A1700,'التحصيل من المورد'!F:F)</f>
        <v>0</v>
      </c>
      <c r="F1700" s="12">
        <f>SUMIF(المشتريات!E:E,A1700,المشتريات!K:K)</f>
        <v>0</v>
      </c>
      <c r="G1700" s="12" t="str">
        <f t="shared" si="52"/>
        <v/>
      </c>
      <c r="H1700" s="12" t="str">
        <f t="shared" si="53"/>
        <v/>
      </c>
    </row>
    <row r="1701" spans="2:8" x14ac:dyDescent="0.25">
      <c r="B1701" s="32" t="str">
        <f>IF(A1701,VLOOKUP(A1701,أكواد!J:K,2,0),"")</f>
        <v/>
      </c>
      <c r="E1701" s="11">
        <f>SUMIF('التحصيل من المورد'!D:D,A1701,'التحصيل من المورد'!F:F)</f>
        <v>0</v>
      </c>
      <c r="F1701" s="12">
        <f>SUMIF(المشتريات!E:E,A1701,المشتريات!K:K)</f>
        <v>0</v>
      </c>
      <c r="G1701" s="12" t="str">
        <f t="shared" si="52"/>
        <v/>
      </c>
      <c r="H1701" s="12" t="str">
        <f t="shared" si="53"/>
        <v/>
      </c>
    </row>
    <row r="1702" spans="2:8" x14ac:dyDescent="0.25">
      <c r="B1702" s="32" t="str">
        <f>IF(A1702,VLOOKUP(A1702,أكواد!J:K,2,0),"")</f>
        <v/>
      </c>
      <c r="E1702" s="11">
        <f>SUMIF('التحصيل من المورد'!D:D,A1702,'التحصيل من المورد'!F:F)</f>
        <v>0</v>
      </c>
      <c r="F1702" s="12">
        <f>SUMIF(المشتريات!E:E,A1702,المشتريات!K:K)</f>
        <v>0</v>
      </c>
      <c r="G1702" s="12" t="str">
        <f t="shared" si="52"/>
        <v/>
      </c>
      <c r="H1702" s="12" t="str">
        <f t="shared" si="53"/>
        <v/>
      </c>
    </row>
    <row r="1703" spans="2:8" x14ac:dyDescent="0.25">
      <c r="B1703" s="32" t="str">
        <f>IF(A1703,VLOOKUP(A1703,أكواد!J:K,2,0),"")</f>
        <v/>
      </c>
      <c r="E1703" s="11">
        <f>SUMIF('التحصيل من المورد'!D:D,A1703,'التحصيل من المورد'!F:F)</f>
        <v>0</v>
      </c>
      <c r="F1703" s="12">
        <f>SUMIF(المشتريات!E:E,A1703,المشتريات!K:K)</f>
        <v>0</v>
      </c>
      <c r="G1703" s="12" t="str">
        <f t="shared" si="52"/>
        <v/>
      </c>
      <c r="H1703" s="12" t="str">
        <f t="shared" si="53"/>
        <v/>
      </c>
    </row>
    <row r="1704" spans="2:8" x14ac:dyDescent="0.25">
      <c r="B1704" s="32" t="str">
        <f>IF(A1704,VLOOKUP(A1704,أكواد!J:K,2,0),"")</f>
        <v/>
      </c>
      <c r="E1704" s="11">
        <f>SUMIF('التحصيل من المورد'!D:D,A1704,'التحصيل من المورد'!F:F)</f>
        <v>0</v>
      </c>
      <c r="F1704" s="12">
        <f>SUMIF(المشتريات!E:E,A1704,المشتريات!K:K)</f>
        <v>0</v>
      </c>
      <c r="G1704" s="12" t="str">
        <f t="shared" si="52"/>
        <v/>
      </c>
      <c r="H1704" s="12" t="str">
        <f t="shared" si="53"/>
        <v/>
      </c>
    </row>
    <row r="1705" spans="2:8" x14ac:dyDescent="0.25">
      <c r="B1705" s="32" t="str">
        <f>IF(A1705,VLOOKUP(A1705,أكواد!J:K,2,0),"")</f>
        <v/>
      </c>
      <c r="E1705" s="11">
        <f>SUMIF('التحصيل من المورد'!D:D,A1705,'التحصيل من المورد'!F:F)</f>
        <v>0</v>
      </c>
      <c r="F1705" s="12">
        <f>SUMIF(المشتريات!E:E,A1705,المشتريات!K:K)</f>
        <v>0</v>
      </c>
      <c r="G1705" s="12" t="str">
        <f t="shared" si="52"/>
        <v/>
      </c>
      <c r="H1705" s="12" t="str">
        <f t="shared" si="53"/>
        <v/>
      </c>
    </row>
    <row r="1706" spans="2:8" x14ac:dyDescent="0.25">
      <c r="B1706" s="32" t="str">
        <f>IF(A1706,VLOOKUP(A1706,أكواد!J:K,2,0),"")</f>
        <v/>
      </c>
      <c r="E1706" s="11">
        <f>SUMIF('التحصيل من المورد'!D:D,A1706,'التحصيل من المورد'!F:F)</f>
        <v>0</v>
      </c>
      <c r="F1706" s="12">
        <f>SUMIF(المشتريات!E:E,A1706,المشتريات!K:K)</f>
        <v>0</v>
      </c>
      <c r="G1706" s="12" t="str">
        <f t="shared" si="52"/>
        <v/>
      </c>
      <c r="H1706" s="12" t="str">
        <f t="shared" si="53"/>
        <v/>
      </c>
    </row>
    <row r="1707" spans="2:8" x14ac:dyDescent="0.25">
      <c r="B1707" s="32" t="str">
        <f>IF(A1707,VLOOKUP(A1707,أكواد!J:K,2,0),"")</f>
        <v/>
      </c>
      <c r="E1707" s="11">
        <f>SUMIF('التحصيل من المورد'!D:D,A1707,'التحصيل من المورد'!F:F)</f>
        <v>0</v>
      </c>
      <c r="F1707" s="12">
        <f>SUMIF(المشتريات!E:E,A1707,المشتريات!K:K)</f>
        <v>0</v>
      </c>
      <c r="G1707" s="12" t="str">
        <f t="shared" si="52"/>
        <v/>
      </c>
      <c r="H1707" s="12" t="str">
        <f t="shared" si="53"/>
        <v/>
      </c>
    </row>
    <row r="1708" spans="2:8" x14ac:dyDescent="0.25">
      <c r="B1708" s="32" t="str">
        <f>IF(A1708,VLOOKUP(A1708,أكواد!J:K,2,0),"")</f>
        <v/>
      </c>
      <c r="E1708" s="11">
        <f>SUMIF('التحصيل من المورد'!D:D,A1708,'التحصيل من المورد'!F:F)</f>
        <v>0</v>
      </c>
      <c r="F1708" s="12">
        <f>SUMIF(المشتريات!E:E,A1708,المشتريات!K:K)</f>
        <v>0</v>
      </c>
      <c r="G1708" s="12" t="str">
        <f t="shared" si="52"/>
        <v/>
      </c>
      <c r="H1708" s="12" t="str">
        <f t="shared" si="53"/>
        <v/>
      </c>
    </row>
    <row r="1709" spans="2:8" x14ac:dyDescent="0.25">
      <c r="B1709" s="32" t="str">
        <f>IF(A1709,VLOOKUP(A1709,أكواد!J:K,2,0),"")</f>
        <v/>
      </c>
      <c r="E1709" s="11">
        <f>SUMIF('التحصيل من المورد'!D:D,A1709,'التحصيل من المورد'!F:F)</f>
        <v>0</v>
      </c>
      <c r="F1709" s="12">
        <f>SUMIF(المشتريات!E:E,A1709,المشتريات!K:K)</f>
        <v>0</v>
      </c>
      <c r="G1709" s="12" t="str">
        <f t="shared" si="52"/>
        <v/>
      </c>
      <c r="H1709" s="12" t="str">
        <f t="shared" si="53"/>
        <v/>
      </c>
    </row>
    <row r="1710" spans="2:8" x14ac:dyDescent="0.25">
      <c r="B1710" s="32" t="str">
        <f>IF(A1710,VLOOKUP(A1710,أكواد!J:K,2,0),"")</f>
        <v/>
      </c>
      <c r="E1710" s="11">
        <f>SUMIF('التحصيل من المورد'!D:D,A1710,'التحصيل من المورد'!F:F)</f>
        <v>0</v>
      </c>
      <c r="F1710" s="12">
        <f>SUMIF(المشتريات!E:E,A1710,المشتريات!K:K)</f>
        <v>0</v>
      </c>
      <c r="G1710" s="12" t="str">
        <f t="shared" si="52"/>
        <v/>
      </c>
      <c r="H1710" s="12" t="str">
        <f t="shared" si="53"/>
        <v/>
      </c>
    </row>
    <row r="1711" spans="2:8" x14ac:dyDescent="0.25">
      <c r="B1711" s="32" t="str">
        <f>IF(A1711,VLOOKUP(A1711,أكواد!J:K,2,0),"")</f>
        <v/>
      </c>
      <c r="E1711" s="11">
        <f>SUMIF('التحصيل من المورد'!D:D,A1711,'التحصيل من المورد'!F:F)</f>
        <v>0</v>
      </c>
      <c r="F1711" s="12">
        <f>SUMIF(المشتريات!E:E,A1711,المشتريات!K:K)</f>
        <v>0</v>
      </c>
      <c r="G1711" s="12" t="str">
        <f t="shared" si="52"/>
        <v/>
      </c>
      <c r="H1711" s="12" t="str">
        <f t="shared" si="53"/>
        <v/>
      </c>
    </row>
    <row r="1712" spans="2:8" x14ac:dyDescent="0.25">
      <c r="B1712" s="32" t="str">
        <f>IF(A1712,VLOOKUP(A1712,أكواد!J:K,2,0),"")</f>
        <v/>
      </c>
      <c r="E1712" s="11">
        <f>SUMIF('التحصيل من المورد'!D:D,A1712,'التحصيل من المورد'!F:F)</f>
        <v>0</v>
      </c>
      <c r="F1712" s="12">
        <f>SUMIF(المشتريات!E:E,A1712,المشتريات!K:K)</f>
        <v>0</v>
      </c>
      <c r="G1712" s="12" t="str">
        <f t="shared" si="52"/>
        <v/>
      </c>
      <c r="H1712" s="12" t="str">
        <f t="shared" si="53"/>
        <v/>
      </c>
    </row>
    <row r="1713" spans="2:8" x14ac:dyDescent="0.25">
      <c r="B1713" s="32" t="str">
        <f>IF(A1713,VLOOKUP(A1713,أكواد!J:K,2,0),"")</f>
        <v/>
      </c>
      <c r="E1713" s="11">
        <f>SUMIF('التحصيل من المورد'!D:D,A1713,'التحصيل من المورد'!F:F)</f>
        <v>0</v>
      </c>
      <c r="F1713" s="12">
        <f>SUMIF(المشتريات!E:E,A1713,المشتريات!K:K)</f>
        <v>0</v>
      </c>
      <c r="G1713" s="12" t="str">
        <f t="shared" si="52"/>
        <v/>
      </c>
      <c r="H1713" s="12" t="str">
        <f t="shared" si="53"/>
        <v/>
      </c>
    </row>
    <row r="1714" spans="2:8" x14ac:dyDescent="0.25">
      <c r="B1714" s="32" t="str">
        <f>IF(A1714,VLOOKUP(A1714,أكواد!J:K,2,0),"")</f>
        <v/>
      </c>
      <c r="E1714" s="11">
        <f>SUMIF('التحصيل من المورد'!D:D,A1714,'التحصيل من المورد'!F:F)</f>
        <v>0</v>
      </c>
      <c r="F1714" s="12">
        <f>SUMIF(المشتريات!E:E,A1714,المشتريات!K:K)</f>
        <v>0</v>
      </c>
      <c r="G1714" s="12" t="str">
        <f t="shared" si="52"/>
        <v/>
      </c>
      <c r="H1714" s="12" t="str">
        <f t="shared" si="53"/>
        <v/>
      </c>
    </row>
    <row r="1715" spans="2:8" x14ac:dyDescent="0.25">
      <c r="B1715" s="32" t="str">
        <f>IF(A1715,VLOOKUP(A1715,أكواد!J:K,2,0),"")</f>
        <v/>
      </c>
      <c r="E1715" s="11">
        <f>SUMIF('التحصيل من المورد'!D:D,A1715,'التحصيل من المورد'!F:F)</f>
        <v>0</v>
      </c>
      <c r="F1715" s="12">
        <f>SUMIF(المشتريات!E:E,A1715,المشتريات!K:K)</f>
        <v>0</v>
      </c>
      <c r="G1715" s="12" t="str">
        <f t="shared" si="52"/>
        <v/>
      </c>
      <c r="H1715" s="12" t="str">
        <f t="shared" si="53"/>
        <v/>
      </c>
    </row>
    <row r="1716" spans="2:8" x14ac:dyDescent="0.25">
      <c r="B1716" s="32" t="str">
        <f>IF(A1716,VLOOKUP(A1716,أكواد!J:K,2,0),"")</f>
        <v/>
      </c>
      <c r="E1716" s="11">
        <f>SUMIF('التحصيل من المورد'!D:D,A1716,'التحصيل من المورد'!F:F)</f>
        <v>0</v>
      </c>
      <c r="F1716" s="12">
        <f>SUMIF(المشتريات!E:E,A1716,المشتريات!K:K)</f>
        <v>0</v>
      </c>
      <c r="G1716" s="12" t="str">
        <f t="shared" si="52"/>
        <v/>
      </c>
      <c r="H1716" s="12" t="str">
        <f t="shared" si="53"/>
        <v/>
      </c>
    </row>
    <row r="1717" spans="2:8" x14ac:dyDescent="0.25">
      <c r="B1717" s="32" t="str">
        <f>IF(A1717,VLOOKUP(A1717,أكواد!J:K,2,0),"")</f>
        <v/>
      </c>
      <c r="E1717" s="11">
        <f>SUMIF('التحصيل من المورد'!D:D,A1717,'التحصيل من المورد'!F:F)</f>
        <v>0</v>
      </c>
      <c r="F1717" s="12">
        <f>SUMIF(المشتريات!E:E,A1717,المشتريات!K:K)</f>
        <v>0</v>
      </c>
      <c r="G1717" s="12" t="str">
        <f t="shared" si="52"/>
        <v/>
      </c>
      <c r="H1717" s="12" t="str">
        <f t="shared" si="53"/>
        <v/>
      </c>
    </row>
    <row r="1718" spans="2:8" x14ac:dyDescent="0.25">
      <c r="B1718" s="32" t="str">
        <f>IF(A1718,VLOOKUP(A1718,أكواد!J:K,2,0),"")</f>
        <v/>
      </c>
      <c r="E1718" s="11">
        <f>SUMIF('التحصيل من المورد'!D:D,A1718,'التحصيل من المورد'!F:F)</f>
        <v>0</v>
      </c>
      <c r="F1718" s="12">
        <f>SUMIF(المشتريات!E:E,A1718,المشتريات!K:K)</f>
        <v>0</v>
      </c>
      <c r="G1718" s="12" t="str">
        <f t="shared" si="52"/>
        <v/>
      </c>
      <c r="H1718" s="12" t="str">
        <f t="shared" si="53"/>
        <v/>
      </c>
    </row>
    <row r="1719" spans="2:8" x14ac:dyDescent="0.25">
      <c r="B1719" s="32" t="str">
        <f>IF(A1719,VLOOKUP(A1719,أكواد!J:K,2,0),"")</f>
        <v/>
      </c>
      <c r="E1719" s="11">
        <f>SUMIF('التحصيل من المورد'!D:D,A1719,'التحصيل من المورد'!F:F)</f>
        <v>0</v>
      </c>
      <c r="F1719" s="12">
        <f>SUMIF(المشتريات!E:E,A1719,المشتريات!K:K)</f>
        <v>0</v>
      </c>
      <c r="G1719" s="12" t="str">
        <f t="shared" si="52"/>
        <v/>
      </c>
      <c r="H1719" s="12" t="str">
        <f t="shared" si="53"/>
        <v/>
      </c>
    </row>
    <row r="1720" spans="2:8" x14ac:dyDescent="0.25">
      <c r="B1720" s="32" t="str">
        <f>IF(A1720,VLOOKUP(A1720,أكواد!J:K,2,0),"")</f>
        <v/>
      </c>
      <c r="E1720" s="11">
        <f>SUMIF('التحصيل من المورد'!D:D,A1720,'التحصيل من المورد'!F:F)</f>
        <v>0</v>
      </c>
      <c r="F1720" s="12">
        <f>SUMIF(المشتريات!E:E,A1720,المشتريات!K:K)</f>
        <v>0</v>
      </c>
      <c r="G1720" s="12" t="str">
        <f t="shared" si="52"/>
        <v/>
      </c>
      <c r="H1720" s="12" t="str">
        <f t="shared" si="53"/>
        <v/>
      </c>
    </row>
    <row r="1721" spans="2:8" x14ac:dyDescent="0.25">
      <c r="B1721" s="32" t="str">
        <f>IF(A1721,VLOOKUP(A1721,أكواد!J:K,2,0),"")</f>
        <v/>
      </c>
      <c r="E1721" s="11">
        <f>SUMIF('التحصيل من المورد'!D:D,A1721,'التحصيل من المورد'!F:F)</f>
        <v>0</v>
      </c>
      <c r="F1721" s="12">
        <f>SUMIF(المشتريات!E:E,A1721,المشتريات!K:K)</f>
        <v>0</v>
      </c>
      <c r="G1721" s="12" t="str">
        <f t="shared" si="52"/>
        <v/>
      </c>
      <c r="H1721" s="12" t="str">
        <f t="shared" si="53"/>
        <v/>
      </c>
    </row>
    <row r="1722" spans="2:8" x14ac:dyDescent="0.25">
      <c r="B1722" s="32" t="str">
        <f>IF(A1722,VLOOKUP(A1722,أكواد!J:K,2,0),"")</f>
        <v/>
      </c>
      <c r="E1722" s="11">
        <f>SUMIF('التحصيل من المورد'!D:D,A1722,'التحصيل من المورد'!F:F)</f>
        <v>0</v>
      </c>
      <c r="F1722" s="12">
        <f>SUMIF(المشتريات!E:E,A1722,المشتريات!K:K)</f>
        <v>0</v>
      </c>
      <c r="G1722" s="12" t="str">
        <f t="shared" si="52"/>
        <v/>
      </c>
      <c r="H1722" s="12" t="str">
        <f t="shared" si="53"/>
        <v/>
      </c>
    </row>
    <row r="1723" spans="2:8" x14ac:dyDescent="0.25">
      <c r="B1723" s="32" t="str">
        <f>IF(A1723,VLOOKUP(A1723,أكواد!J:K,2,0),"")</f>
        <v/>
      </c>
      <c r="E1723" s="11">
        <f>SUMIF('التحصيل من المورد'!D:D,A1723,'التحصيل من المورد'!F:F)</f>
        <v>0</v>
      </c>
      <c r="F1723" s="12">
        <f>SUMIF(المشتريات!E:E,A1723,المشتريات!K:K)</f>
        <v>0</v>
      </c>
      <c r="G1723" s="12" t="str">
        <f t="shared" si="52"/>
        <v/>
      </c>
      <c r="H1723" s="12" t="str">
        <f t="shared" si="53"/>
        <v/>
      </c>
    </row>
    <row r="1724" spans="2:8" x14ac:dyDescent="0.25">
      <c r="B1724" s="32" t="str">
        <f>IF(A1724,VLOOKUP(A1724,أكواد!J:K,2,0),"")</f>
        <v/>
      </c>
      <c r="E1724" s="11">
        <f>SUMIF('التحصيل من المورد'!D:D,A1724,'التحصيل من المورد'!F:F)</f>
        <v>0</v>
      </c>
      <c r="F1724" s="12">
        <f>SUMIF(المشتريات!E:E,A1724,المشتريات!K:K)</f>
        <v>0</v>
      </c>
      <c r="G1724" s="12" t="str">
        <f t="shared" si="52"/>
        <v/>
      </c>
      <c r="H1724" s="12" t="str">
        <f t="shared" si="53"/>
        <v/>
      </c>
    </row>
    <row r="1725" spans="2:8" x14ac:dyDescent="0.25">
      <c r="B1725" s="32" t="str">
        <f>IF(A1725,VLOOKUP(A1725,أكواد!J:K,2,0),"")</f>
        <v/>
      </c>
      <c r="E1725" s="11">
        <f>SUMIF('التحصيل من المورد'!D:D,A1725,'التحصيل من المورد'!F:F)</f>
        <v>0</v>
      </c>
      <c r="F1725" s="12">
        <f>SUMIF(المشتريات!E:E,A1725,المشتريات!K:K)</f>
        <v>0</v>
      </c>
      <c r="G1725" s="12" t="str">
        <f t="shared" si="52"/>
        <v/>
      </c>
      <c r="H1725" s="12" t="str">
        <f t="shared" si="53"/>
        <v/>
      </c>
    </row>
    <row r="1726" spans="2:8" x14ac:dyDescent="0.25">
      <c r="B1726" s="32" t="str">
        <f>IF(A1726,VLOOKUP(A1726,أكواد!J:K,2,0),"")</f>
        <v/>
      </c>
      <c r="E1726" s="11">
        <f>SUMIF('التحصيل من المورد'!D:D,A1726,'التحصيل من المورد'!F:F)</f>
        <v>0</v>
      </c>
      <c r="F1726" s="12">
        <f>SUMIF(المشتريات!E:E,A1726,المشتريات!K:K)</f>
        <v>0</v>
      </c>
      <c r="G1726" s="12" t="str">
        <f t="shared" si="52"/>
        <v/>
      </c>
      <c r="H1726" s="12" t="str">
        <f t="shared" si="53"/>
        <v/>
      </c>
    </row>
    <row r="1727" spans="2:8" x14ac:dyDescent="0.25">
      <c r="B1727" s="32" t="str">
        <f>IF(A1727,VLOOKUP(A1727,أكواد!J:K,2,0),"")</f>
        <v/>
      </c>
      <c r="E1727" s="11">
        <f>SUMIF('التحصيل من المورد'!D:D,A1727,'التحصيل من المورد'!F:F)</f>
        <v>0</v>
      </c>
      <c r="F1727" s="12">
        <f>SUMIF(المشتريات!E:E,A1727,المشتريات!K:K)</f>
        <v>0</v>
      </c>
      <c r="G1727" s="12" t="str">
        <f t="shared" si="52"/>
        <v/>
      </c>
      <c r="H1727" s="12" t="str">
        <f t="shared" si="53"/>
        <v/>
      </c>
    </row>
    <row r="1728" spans="2:8" x14ac:dyDescent="0.25">
      <c r="B1728" s="32" t="str">
        <f>IF(A1728,VLOOKUP(A1728,أكواد!J:K,2,0),"")</f>
        <v/>
      </c>
      <c r="E1728" s="11">
        <f>SUMIF('التحصيل من المورد'!D:D,A1728,'التحصيل من المورد'!F:F)</f>
        <v>0</v>
      </c>
      <c r="F1728" s="12">
        <f>SUMIF(المشتريات!E:E,A1728,المشتريات!K:K)</f>
        <v>0</v>
      </c>
      <c r="G1728" s="12" t="str">
        <f t="shared" si="52"/>
        <v/>
      </c>
      <c r="H1728" s="12" t="str">
        <f t="shared" si="53"/>
        <v/>
      </c>
    </row>
    <row r="1729" spans="2:8" x14ac:dyDescent="0.25">
      <c r="B1729" s="32" t="str">
        <f>IF(A1729,VLOOKUP(A1729,أكواد!J:K,2,0),"")</f>
        <v/>
      </c>
      <c r="E1729" s="11">
        <f>SUMIF('التحصيل من المورد'!D:D,A1729,'التحصيل من المورد'!F:F)</f>
        <v>0</v>
      </c>
      <c r="F1729" s="12">
        <f>SUMIF(المشتريات!E:E,A1729,المشتريات!K:K)</f>
        <v>0</v>
      </c>
      <c r="G1729" s="12" t="str">
        <f t="shared" si="52"/>
        <v/>
      </c>
      <c r="H1729" s="12" t="str">
        <f t="shared" si="53"/>
        <v/>
      </c>
    </row>
    <row r="1730" spans="2:8" x14ac:dyDescent="0.25">
      <c r="B1730" s="32" t="str">
        <f>IF(A1730,VLOOKUP(A1730,أكواد!J:K,2,0),"")</f>
        <v/>
      </c>
      <c r="E1730" s="11">
        <f>SUMIF('التحصيل من المورد'!D:D,A1730,'التحصيل من المورد'!F:F)</f>
        <v>0</v>
      </c>
      <c r="F1730" s="12">
        <f>SUMIF(المشتريات!E:E,A1730,المشتريات!K:K)</f>
        <v>0</v>
      </c>
      <c r="G1730" s="12" t="str">
        <f t="shared" si="52"/>
        <v/>
      </c>
      <c r="H1730" s="12" t="str">
        <f t="shared" si="53"/>
        <v/>
      </c>
    </row>
    <row r="1731" spans="2:8" x14ac:dyDescent="0.25">
      <c r="B1731" s="32" t="str">
        <f>IF(A1731,VLOOKUP(A1731,أكواد!J:K,2,0),"")</f>
        <v/>
      </c>
      <c r="E1731" s="11">
        <f>SUMIF('التحصيل من المورد'!D:D,A1731,'التحصيل من المورد'!F:F)</f>
        <v>0</v>
      </c>
      <c r="F1731" s="12">
        <f>SUMIF(المشتريات!E:E,A1731,المشتريات!K:K)</f>
        <v>0</v>
      </c>
      <c r="G1731" s="12" t="str">
        <f t="shared" si="52"/>
        <v/>
      </c>
      <c r="H1731" s="12" t="str">
        <f t="shared" si="53"/>
        <v/>
      </c>
    </row>
    <row r="1732" spans="2:8" x14ac:dyDescent="0.25">
      <c r="B1732" s="32" t="str">
        <f>IF(A1732,VLOOKUP(A1732,أكواد!J:K,2,0),"")</f>
        <v/>
      </c>
      <c r="E1732" s="11">
        <f>SUMIF('التحصيل من المورد'!D:D,A1732,'التحصيل من المورد'!F:F)</f>
        <v>0</v>
      </c>
      <c r="F1732" s="12">
        <f>SUMIF(المشتريات!E:E,A1732,المشتريات!K:K)</f>
        <v>0</v>
      </c>
      <c r="G1732" s="12" t="str">
        <f t="shared" si="52"/>
        <v/>
      </c>
      <c r="H1732" s="12" t="str">
        <f t="shared" si="53"/>
        <v/>
      </c>
    </row>
    <row r="1733" spans="2:8" x14ac:dyDescent="0.25">
      <c r="B1733" s="32" t="str">
        <f>IF(A1733,VLOOKUP(A1733,أكواد!J:K,2,0),"")</f>
        <v/>
      </c>
      <c r="E1733" s="11">
        <f>SUMIF('التحصيل من المورد'!D:D,A1733,'التحصيل من المورد'!F:F)</f>
        <v>0</v>
      </c>
      <c r="F1733" s="12">
        <f>SUMIF(المشتريات!E:E,A1733,المشتريات!K:K)</f>
        <v>0</v>
      </c>
      <c r="G1733" s="12" t="str">
        <f t="shared" si="52"/>
        <v/>
      </c>
      <c r="H1733" s="12" t="str">
        <f t="shared" si="53"/>
        <v/>
      </c>
    </row>
    <row r="1734" spans="2:8" x14ac:dyDescent="0.25">
      <c r="B1734" s="32" t="str">
        <f>IF(A1734,VLOOKUP(A1734,أكواد!J:K,2,0),"")</f>
        <v/>
      </c>
      <c r="E1734" s="11">
        <f>SUMIF('التحصيل من المورد'!D:D,A1734,'التحصيل من المورد'!F:F)</f>
        <v>0</v>
      </c>
      <c r="F1734" s="12">
        <f>SUMIF(المشتريات!E:E,A1734,المشتريات!K:K)</f>
        <v>0</v>
      </c>
      <c r="G1734" s="12" t="str">
        <f t="shared" ref="G1734:G1797" si="54">IF(SUM(C1734+E1734)&gt;SUM(D1734+F1734),SUM(C1734+E1734)-SUM(D1734+F1734),"")</f>
        <v/>
      </c>
      <c r="H1734" s="12" t="str">
        <f t="shared" ref="H1734:H1797" si="55">IF(SUM(D1734+F1734)&gt;SUM(C1734+E1734),SUM(D1734+F1734)-SUM(C1734+E1734),"")</f>
        <v/>
      </c>
    </row>
    <row r="1735" spans="2:8" x14ac:dyDescent="0.25">
      <c r="B1735" s="32" t="str">
        <f>IF(A1735,VLOOKUP(A1735,أكواد!J:K,2,0),"")</f>
        <v/>
      </c>
      <c r="E1735" s="11">
        <f>SUMIF('التحصيل من المورد'!D:D,A1735,'التحصيل من المورد'!F:F)</f>
        <v>0</v>
      </c>
      <c r="F1735" s="12">
        <f>SUMIF(المشتريات!E:E,A1735,المشتريات!K:K)</f>
        <v>0</v>
      </c>
      <c r="G1735" s="12" t="str">
        <f t="shared" si="54"/>
        <v/>
      </c>
      <c r="H1735" s="12" t="str">
        <f t="shared" si="55"/>
        <v/>
      </c>
    </row>
    <row r="1736" spans="2:8" x14ac:dyDescent="0.25">
      <c r="B1736" s="32" t="str">
        <f>IF(A1736,VLOOKUP(A1736,أكواد!J:K,2,0),"")</f>
        <v/>
      </c>
      <c r="E1736" s="11">
        <f>SUMIF('التحصيل من المورد'!D:D,A1736,'التحصيل من المورد'!F:F)</f>
        <v>0</v>
      </c>
      <c r="F1736" s="12">
        <f>SUMIF(المشتريات!E:E,A1736,المشتريات!K:K)</f>
        <v>0</v>
      </c>
      <c r="G1736" s="12" t="str">
        <f t="shared" si="54"/>
        <v/>
      </c>
      <c r="H1736" s="12" t="str">
        <f t="shared" si="55"/>
        <v/>
      </c>
    </row>
    <row r="1737" spans="2:8" x14ac:dyDescent="0.25">
      <c r="B1737" s="32" t="str">
        <f>IF(A1737,VLOOKUP(A1737,أكواد!J:K,2,0),"")</f>
        <v/>
      </c>
      <c r="E1737" s="11">
        <f>SUMIF('التحصيل من المورد'!D:D,A1737,'التحصيل من المورد'!F:F)</f>
        <v>0</v>
      </c>
      <c r="F1737" s="12">
        <f>SUMIF(المشتريات!E:E,A1737,المشتريات!K:K)</f>
        <v>0</v>
      </c>
      <c r="G1737" s="12" t="str">
        <f t="shared" si="54"/>
        <v/>
      </c>
      <c r="H1737" s="12" t="str">
        <f t="shared" si="55"/>
        <v/>
      </c>
    </row>
    <row r="1738" spans="2:8" x14ac:dyDescent="0.25">
      <c r="B1738" s="32" t="str">
        <f>IF(A1738,VLOOKUP(A1738,أكواد!J:K,2,0),"")</f>
        <v/>
      </c>
      <c r="E1738" s="11">
        <f>SUMIF('التحصيل من المورد'!D:D,A1738,'التحصيل من المورد'!F:F)</f>
        <v>0</v>
      </c>
      <c r="F1738" s="12">
        <f>SUMIF(المشتريات!E:E,A1738,المشتريات!K:K)</f>
        <v>0</v>
      </c>
      <c r="G1738" s="12" t="str">
        <f t="shared" si="54"/>
        <v/>
      </c>
      <c r="H1738" s="12" t="str">
        <f t="shared" si="55"/>
        <v/>
      </c>
    </row>
    <row r="1739" spans="2:8" x14ac:dyDescent="0.25">
      <c r="B1739" s="32" t="str">
        <f>IF(A1739,VLOOKUP(A1739,أكواد!J:K,2,0),"")</f>
        <v/>
      </c>
      <c r="E1739" s="11">
        <f>SUMIF('التحصيل من المورد'!D:D,A1739,'التحصيل من المورد'!F:F)</f>
        <v>0</v>
      </c>
      <c r="F1739" s="12">
        <f>SUMIF(المشتريات!E:E,A1739,المشتريات!K:K)</f>
        <v>0</v>
      </c>
      <c r="G1739" s="12" t="str">
        <f t="shared" si="54"/>
        <v/>
      </c>
      <c r="H1739" s="12" t="str">
        <f t="shared" si="55"/>
        <v/>
      </c>
    </row>
    <row r="1740" spans="2:8" x14ac:dyDescent="0.25">
      <c r="B1740" s="32" t="str">
        <f>IF(A1740,VLOOKUP(A1740,أكواد!J:K,2,0),"")</f>
        <v/>
      </c>
      <c r="E1740" s="11">
        <f>SUMIF('التحصيل من المورد'!D:D,A1740,'التحصيل من المورد'!F:F)</f>
        <v>0</v>
      </c>
      <c r="F1740" s="12">
        <f>SUMIF(المشتريات!E:E,A1740,المشتريات!K:K)</f>
        <v>0</v>
      </c>
      <c r="G1740" s="12" t="str">
        <f t="shared" si="54"/>
        <v/>
      </c>
      <c r="H1740" s="12" t="str">
        <f t="shared" si="55"/>
        <v/>
      </c>
    </row>
    <row r="1741" spans="2:8" x14ac:dyDescent="0.25">
      <c r="B1741" s="32" t="str">
        <f>IF(A1741,VLOOKUP(A1741,أكواد!J:K,2,0),"")</f>
        <v/>
      </c>
      <c r="E1741" s="11">
        <f>SUMIF('التحصيل من المورد'!D:D,A1741,'التحصيل من المورد'!F:F)</f>
        <v>0</v>
      </c>
      <c r="F1741" s="12">
        <f>SUMIF(المشتريات!E:E,A1741,المشتريات!K:K)</f>
        <v>0</v>
      </c>
      <c r="G1741" s="12" t="str">
        <f t="shared" si="54"/>
        <v/>
      </c>
      <c r="H1741" s="12" t="str">
        <f t="shared" si="55"/>
        <v/>
      </c>
    </row>
    <row r="1742" spans="2:8" x14ac:dyDescent="0.25">
      <c r="B1742" s="32" t="str">
        <f>IF(A1742,VLOOKUP(A1742,أكواد!J:K,2,0),"")</f>
        <v/>
      </c>
      <c r="E1742" s="11">
        <f>SUMIF('التحصيل من المورد'!D:D,A1742,'التحصيل من المورد'!F:F)</f>
        <v>0</v>
      </c>
      <c r="F1742" s="12">
        <f>SUMIF(المشتريات!E:E,A1742,المشتريات!K:K)</f>
        <v>0</v>
      </c>
      <c r="G1742" s="12" t="str">
        <f t="shared" si="54"/>
        <v/>
      </c>
      <c r="H1742" s="12" t="str">
        <f t="shared" si="55"/>
        <v/>
      </c>
    </row>
    <row r="1743" spans="2:8" x14ac:dyDescent="0.25">
      <c r="B1743" s="32" t="str">
        <f>IF(A1743,VLOOKUP(A1743,أكواد!J:K,2,0),"")</f>
        <v/>
      </c>
      <c r="E1743" s="11">
        <f>SUMIF('التحصيل من المورد'!D:D,A1743,'التحصيل من المورد'!F:F)</f>
        <v>0</v>
      </c>
      <c r="F1743" s="12">
        <f>SUMIF(المشتريات!E:E,A1743,المشتريات!K:K)</f>
        <v>0</v>
      </c>
      <c r="G1743" s="12" t="str">
        <f t="shared" si="54"/>
        <v/>
      </c>
      <c r="H1743" s="12" t="str">
        <f t="shared" si="55"/>
        <v/>
      </c>
    </row>
    <row r="1744" spans="2:8" x14ac:dyDescent="0.25">
      <c r="B1744" s="32" t="str">
        <f>IF(A1744,VLOOKUP(A1744,أكواد!J:K,2,0),"")</f>
        <v/>
      </c>
      <c r="E1744" s="11">
        <f>SUMIF('التحصيل من المورد'!D:D,A1744,'التحصيل من المورد'!F:F)</f>
        <v>0</v>
      </c>
      <c r="F1744" s="12">
        <f>SUMIF(المشتريات!E:E,A1744,المشتريات!K:K)</f>
        <v>0</v>
      </c>
      <c r="G1744" s="12" t="str">
        <f t="shared" si="54"/>
        <v/>
      </c>
      <c r="H1744" s="12" t="str">
        <f t="shared" si="55"/>
        <v/>
      </c>
    </row>
    <row r="1745" spans="2:8" x14ac:dyDescent="0.25">
      <c r="B1745" s="32" t="str">
        <f>IF(A1745,VLOOKUP(A1745,أكواد!J:K,2,0),"")</f>
        <v/>
      </c>
      <c r="E1745" s="11">
        <f>SUMIF('التحصيل من المورد'!D:D,A1745,'التحصيل من المورد'!F:F)</f>
        <v>0</v>
      </c>
      <c r="F1745" s="12">
        <f>SUMIF(المشتريات!E:E,A1745,المشتريات!K:K)</f>
        <v>0</v>
      </c>
      <c r="G1745" s="12" t="str">
        <f t="shared" si="54"/>
        <v/>
      </c>
      <c r="H1745" s="12" t="str">
        <f t="shared" si="55"/>
        <v/>
      </c>
    </row>
    <row r="1746" spans="2:8" x14ac:dyDescent="0.25">
      <c r="B1746" s="32" t="str">
        <f>IF(A1746,VLOOKUP(A1746,أكواد!J:K,2,0),"")</f>
        <v/>
      </c>
      <c r="E1746" s="11">
        <f>SUMIF('التحصيل من المورد'!D:D,A1746,'التحصيل من المورد'!F:F)</f>
        <v>0</v>
      </c>
      <c r="F1746" s="12">
        <f>SUMIF(المشتريات!E:E,A1746,المشتريات!K:K)</f>
        <v>0</v>
      </c>
      <c r="G1746" s="12" t="str">
        <f t="shared" si="54"/>
        <v/>
      </c>
      <c r="H1746" s="12" t="str">
        <f t="shared" si="55"/>
        <v/>
      </c>
    </row>
    <row r="1747" spans="2:8" x14ac:dyDescent="0.25">
      <c r="B1747" s="32" t="str">
        <f>IF(A1747,VLOOKUP(A1747,أكواد!J:K,2,0),"")</f>
        <v/>
      </c>
      <c r="E1747" s="11">
        <f>SUMIF('التحصيل من المورد'!D:D,A1747,'التحصيل من المورد'!F:F)</f>
        <v>0</v>
      </c>
      <c r="F1747" s="12">
        <f>SUMIF(المشتريات!E:E,A1747,المشتريات!K:K)</f>
        <v>0</v>
      </c>
      <c r="G1747" s="12" t="str">
        <f t="shared" si="54"/>
        <v/>
      </c>
      <c r="H1747" s="12" t="str">
        <f t="shared" si="55"/>
        <v/>
      </c>
    </row>
    <row r="1748" spans="2:8" x14ac:dyDescent="0.25">
      <c r="B1748" s="32" t="str">
        <f>IF(A1748,VLOOKUP(A1748,أكواد!J:K,2,0),"")</f>
        <v/>
      </c>
      <c r="E1748" s="11">
        <f>SUMIF('التحصيل من المورد'!D:D,A1748,'التحصيل من المورد'!F:F)</f>
        <v>0</v>
      </c>
      <c r="F1748" s="12">
        <f>SUMIF(المشتريات!E:E,A1748,المشتريات!K:K)</f>
        <v>0</v>
      </c>
      <c r="G1748" s="12" t="str">
        <f t="shared" si="54"/>
        <v/>
      </c>
      <c r="H1748" s="12" t="str">
        <f t="shared" si="55"/>
        <v/>
      </c>
    </row>
    <row r="1749" spans="2:8" x14ac:dyDescent="0.25">
      <c r="B1749" s="32" t="str">
        <f>IF(A1749,VLOOKUP(A1749,أكواد!J:K,2,0),"")</f>
        <v/>
      </c>
      <c r="E1749" s="11">
        <f>SUMIF('التحصيل من المورد'!D:D,A1749,'التحصيل من المورد'!F:F)</f>
        <v>0</v>
      </c>
      <c r="F1749" s="12">
        <f>SUMIF(المشتريات!E:E,A1749,المشتريات!K:K)</f>
        <v>0</v>
      </c>
      <c r="G1749" s="12" t="str">
        <f t="shared" si="54"/>
        <v/>
      </c>
      <c r="H1749" s="12" t="str">
        <f t="shared" si="55"/>
        <v/>
      </c>
    </row>
    <row r="1750" spans="2:8" x14ac:dyDescent="0.25">
      <c r="B1750" s="32" t="str">
        <f>IF(A1750,VLOOKUP(A1750,أكواد!J:K,2,0),"")</f>
        <v/>
      </c>
      <c r="E1750" s="11">
        <f>SUMIF('التحصيل من المورد'!D:D,A1750,'التحصيل من المورد'!F:F)</f>
        <v>0</v>
      </c>
      <c r="F1750" s="12">
        <f>SUMIF(المشتريات!E:E,A1750,المشتريات!K:K)</f>
        <v>0</v>
      </c>
      <c r="G1750" s="12" t="str">
        <f t="shared" si="54"/>
        <v/>
      </c>
      <c r="H1750" s="12" t="str">
        <f t="shared" si="55"/>
        <v/>
      </c>
    </row>
    <row r="1751" spans="2:8" x14ac:dyDescent="0.25">
      <c r="B1751" s="32" t="str">
        <f>IF(A1751,VLOOKUP(A1751,أكواد!J:K,2,0),"")</f>
        <v/>
      </c>
      <c r="E1751" s="11">
        <f>SUMIF('التحصيل من المورد'!D:D,A1751,'التحصيل من المورد'!F:F)</f>
        <v>0</v>
      </c>
      <c r="F1751" s="12">
        <f>SUMIF(المشتريات!E:E,A1751,المشتريات!K:K)</f>
        <v>0</v>
      </c>
      <c r="G1751" s="12" t="str">
        <f t="shared" si="54"/>
        <v/>
      </c>
      <c r="H1751" s="12" t="str">
        <f t="shared" si="55"/>
        <v/>
      </c>
    </row>
    <row r="1752" spans="2:8" x14ac:dyDescent="0.25">
      <c r="B1752" s="32" t="str">
        <f>IF(A1752,VLOOKUP(A1752,أكواد!J:K,2,0),"")</f>
        <v/>
      </c>
      <c r="E1752" s="11">
        <f>SUMIF('التحصيل من المورد'!D:D,A1752,'التحصيل من المورد'!F:F)</f>
        <v>0</v>
      </c>
      <c r="F1752" s="12">
        <f>SUMIF(المشتريات!E:E,A1752,المشتريات!K:K)</f>
        <v>0</v>
      </c>
      <c r="G1752" s="12" t="str">
        <f t="shared" si="54"/>
        <v/>
      </c>
      <c r="H1752" s="12" t="str">
        <f t="shared" si="55"/>
        <v/>
      </c>
    </row>
    <row r="1753" spans="2:8" x14ac:dyDescent="0.25">
      <c r="B1753" s="32" t="str">
        <f>IF(A1753,VLOOKUP(A1753,أكواد!J:K,2,0),"")</f>
        <v/>
      </c>
      <c r="E1753" s="11">
        <f>SUMIF('التحصيل من المورد'!D:D,A1753,'التحصيل من المورد'!F:F)</f>
        <v>0</v>
      </c>
      <c r="F1753" s="12">
        <f>SUMIF(المشتريات!E:E,A1753,المشتريات!K:K)</f>
        <v>0</v>
      </c>
      <c r="G1753" s="12" t="str">
        <f t="shared" si="54"/>
        <v/>
      </c>
      <c r="H1753" s="12" t="str">
        <f t="shared" si="55"/>
        <v/>
      </c>
    </row>
    <row r="1754" spans="2:8" x14ac:dyDescent="0.25">
      <c r="B1754" s="32" t="str">
        <f>IF(A1754,VLOOKUP(A1754,أكواد!J:K,2,0),"")</f>
        <v/>
      </c>
      <c r="E1754" s="11">
        <f>SUMIF('التحصيل من المورد'!D:D,A1754,'التحصيل من المورد'!F:F)</f>
        <v>0</v>
      </c>
      <c r="F1754" s="12">
        <f>SUMIF(المشتريات!E:E,A1754,المشتريات!K:K)</f>
        <v>0</v>
      </c>
      <c r="G1754" s="12" t="str">
        <f t="shared" si="54"/>
        <v/>
      </c>
      <c r="H1754" s="12" t="str">
        <f t="shared" si="55"/>
        <v/>
      </c>
    </row>
    <row r="1755" spans="2:8" x14ac:dyDescent="0.25">
      <c r="B1755" s="32" t="str">
        <f>IF(A1755,VLOOKUP(A1755,أكواد!J:K,2,0),"")</f>
        <v/>
      </c>
      <c r="E1755" s="11">
        <f>SUMIF('التحصيل من المورد'!D:D,A1755,'التحصيل من المورد'!F:F)</f>
        <v>0</v>
      </c>
      <c r="F1755" s="12">
        <f>SUMIF(المشتريات!E:E,A1755,المشتريات!K:K)</f>
        <v>0</v>
      </c>
      <c r="G1755" s="12" t="str">
        <f t="shared" si="54"/>
        <v/>
      </c>
      <c r="H1755" s="12" t="str">
        <f t="shared" si="55"/>
        <v/>
      </c>
    </row>
    <row r="1756" spans="2:8" x14ac:dyDescent="0.25">
      <c r="B1756" s="32" t="str">
        <f>IF(A1756,VLOOKUP(A1756,أكواد!J:K,2,0),"")</f>
        <v/>
      </c>
      <c r="E1756" s="11">
        <f>SUMIF('التحصيل من المورد'!D:D,A1756,'التحصيل من المورد'!F:F)</f>
        <v>0</v>
      </c>
      <c r="F1756" s="12">
        <f>SUMIF(المشتريات!E:E,A1756,المشتريات!K:K)</f>
        <v>0</v>
      </c>
      <c r="G1756" s="12" t="str">
        <f t="shared" si="54"/>
        <v/>
      </c>
      <c r="H1756" s="12" t="str">
        <f t="shared" si="55"/>
        <v/>
      </c>
    </row>
    <row r="1757" spans="2:8" x14ac:dyDescent="0.25">
      <c r="B1757" s="32" t="str">
        <f>IF(A1757,VLOOKUP(A1757,أكواد!J:K,2,0),"")</f>
        <v/>
      </c>
      <c r="E1757" s="11">
        <f>SUMIF('التحصيل من المورد'!D:D,A1757,'التحصيل من المورد'!F:F)</f>
        <v>0</v>
      </c>
      <c r="F1757" s="12">
        <f>SUMIF(المشتريات!E:E,A1757,المشتريات!K:K)</f>
        <v>0</v>
      </c>
      <c r="G1757" s="12" t="str">
        <f t="shared" si="54"/>
        <v/>
      </c>
      <c r="H1757" s="12" t="str">
        <f t="shared" si="55"/>
        <v/>
      </c>
    </row>
    <row r="1758" spans="2:8" x14ac:dyDescent="0.25">
      <c r="B1758" s="32" t="str">
        <f>IF(A1758,VLOOKUP(A1758,أكواد!J:K,2,0),"")</f>
        <v/>
      </c>
      <c r="E1758" s="11">
        <f>SUMIF('التحصيل من المورد'!D:D,A1758,'التحصيل من المورد'!F:F)</f>
        <v>0</v>
      </c>
      <c r="F1758" s="12">
        <f>SUMIF(المشتريات!E:E,A1758,المشتريات!K:K)</f>
        <v>0</v>
      </c>
      <c r="G1758" s="12" t="str">
        <f t="shared" si="54"/>
        <v/>
      </c>
      <c r="H1758" s="12" t="str">
        <f t="shared" si="55"/>
        <v/>
      </c>
    </row>
    <row r="1759" spans="2:8" x14ac:dyDescent="0.25">
      <c r="B1759" s="32" t="str">
        <f>IF(A1759,VLOOKUP(A1759,أكواد!J:K,2,0),"")</f>
        <v/>
      </c>
      <c r="E1759" s="11">
        <f>SUMIF('التحصيل من المورد'!D:D,A1759,'التحصيل من المورد'!F:F)</f>
        <v>0</v>
      </c>
      <c r="F1759" s="12">
        <f>SUMIF(المشتريات!E:E,A1759,المشتريات!K:K)</f>
        <v>0</v>
      </c>
      <c r="G1759" s="12" t="str">
        <f t="shared" si="54"/>
        <v/>
      </c>
      <c r="H1759" s="12" t="str">
        <f t="shared" si="55"/>
        <v/>
      </c>
    </row>
    <row r="1760" spans="2:8" x14ac:dyDescent="0.25">
      <c r="B1760" s="32" t="str">
        <f>IF(A1760,VLOOKUP(A1760,أكواد!J:K,2,0),"")</f>
        <v/>
      </c>
      <c r="E1760" s="11">
        <f>SUMIF('التحصيل من المورد'!D:D,A1760,'التحصيل من المورد'!F:F)</f>
        <v>0</v>
      </c>
      <c r="F1760" s="12">
        <f>SUMIF(المشتريات!E:E,A1760,المشتريات!K:K)</f>
        <v>0</v>
      </c>
      <c r="G1760" s="12" t="str">
        <f t="shared" si="54"/>
        <v/>
      </c>
      <c r="H1760" s="12" t="str">
        <f t="shared" si="55"/>
        <v/>
      </c>
    </row>
    <row r="1761" spans="2:8" x14ac:dyDescent="0.25">
      <c r="B1761" s="32" t="str">
        <f>IF(A1761,VLOOKUP(A1761,أكواد!J:K,2,0),"")</f>
        <v/>
      </c>
      <c r="E1761" s="11">
        <f>SUMIF('التحصيل من المورد'!D:D,A1761,'التحصيل من المورد'!F:F)</f>
        <v>0</v>
      </c>
      <c r="F1761" s="12">
        <f>SUMIF(المشتريات!E:E,A1761,المشتريات!K:K)</f>
        <v>0</v>
      </c>
      <c r="G1761" s="12" t="str">
        <f t="shared" si="54"/>
        <v/>
      </c>
      <c r="H1761" s="12" t="str">
        <f t="shared" si="55"/>
        <v/>
      </c>
    </row>
    <row r="1762" spans="2:8" x14ac:dyDescent="0.25">
      <c r="B1762" s="32" t="str">
        <f>IF(A1762,VLOOKUP(A1762,أكواد!J:K,2,0),"")</f>
        <v/>
      </c>
      <c r="E1762" s="11">
        <f>SUMIF('التحصيل من المورد'!D:D,A1762,'التحصيل من المورد'!F:F)</f>
        <v>0</v>
      </c>
      <c r="F1762" s="12">
        <f>SUMIF(المشتريات!E:E,A1762,المشتريات!K:K)</f>
        <v>0</v>
      </c>
      <c r="G1762" s="12" t="str">
        <f t="shared" si="54"/>
        <v/>
      </c>
      <c r="H1762" s="12" t="str">
        <f t="shared" si="55"/>
        <v/>
      </c>
    </row>
    <row r="1763" spans="2:8" x14ac:dyDescent="0.25">
      <c r="B1763" s="32" t="str">
        <f>IF(A1763,VLOOKUP(A1763,أكواد!J:K,2,0),"")</f>
        <v/>
      </c>
      <c r="E1763" s="11">
        <f>SUMIF('التحصيل من المورد'!D:D,A1763,'التحصيل من المورد'!F:F)</f>
        <v>0</v>
      </c>
      <c r="F1763" s="12">
        <f>SUMIF(المشتريات!E:E,A1763,المشتريات!K:K)</f>
        <v>0</v>
      </c>
      <c r="G1763" s="12" t="str">
        <f t="shared" si="54"/>
        <v/>
      </c>
      <c r="H1763" s="12" t="str">
        <f t="shared" si="55"/>
        <v/>
      </c>
    </row>
    <row r="1764" spans="2:8" x14ac:dyDescent="0.25">
      <c r="B1764" s="32" t="str">
        <f>IF(A1764,VLOOKUP(A1764,أكواد!J:K,2,0),"")</f>
        <v/>
      </c>
      <c r="E1764" s="11">
        <f>SUMIF('التحصيل من المورد'!D:D,A1764,'التحصيل من المورد'!F:F)</f>
        <v>0</v>
      </c>
      <c r="F1764" s="12">
        <f>SUMIF(المشتريات!E:E,A1764,المشتريات!K:K)</f>
        <v>0</v>
      </c>
      <c r="G1764" s="12" t="str">
        <f t="shared" si="54"/>
        <v/>
      </c>
      <c r="H1764" s="12" t="str">
        <f t="shared" si="55"/>
        <v/>
      </c>
    </row>
    <row r="1765" spans="2:8" x14ac:dyDescent="0.25">
      <c r="B1765" s="32" t="str">
        <f>IF(A1765,VLOOKUP(A1765,أكواد!J:K,2,0),"")</f>
        <v/>
      </c>
      <c r="E1765" s="11">
        <f>SUMIF('التحصيل من المورد'!D:D,A1765,'التحصيل من المورد'!F:F)</f>
        <v>0</v>
      </c>
      <c r="F1765" s="12">
        <f>SUMIF(المشتريات!E:E,A1765,المشتريات!K:K)</f>
        <v>0</v>
      </c>
      <c r="G1765" s="12" t="str">
        <f t="shared" si="54"/>
        <v/>
      </c>
      <c r="H1765" s="12" t="str">
        <f t="shared" si="55"/>
        <v/>
      </c>
    </row>
    <row r="1766" spans="2:8" x14ac:dyDescent="0.25">
      <c r="B1766" s="32" t="str">
        <f>IF(A1766,VLOOKUP(A1766,أكواد!J:K,2,0),"")</f>
        <v/>
      </c>
      <c r="E1766" s="11">
        <f>SUMIF('التحصيل من المورد'!D:D,A1766,'التحصيل من المورد'!F:F)</f>
        <v>0</v>
      </c>
      <c r="F1766" s="12">
        <f>SUMIF(المشتريات!E:E,A1766,المشتريات!K:K)</f>
        <v>0</v>
      </c>
      <c r="G1766" s="12" t="str">
        <f t="shared" si="54"/>
        <v/>
      </c>
      <c r="H1766" s="12" t="str">
        <f t="shared" si="55"/>
        <v/>
      </c>
    </row>
    <row r="1767" spans="2:8" x14ac:dyDescent="0.25">
      <c r="B1767" s="32" t="str">
        <f>IF(A1767,VLOOKUP(A1767,أكواد!J:K,2,0),"")</f>
        <v/>
      </c>
      <c r="E1767" s="11">
        <f>SUMIF('التحصيل من المورد'!D:D,A1767,'التحصيل من المورد'!F:F)</f>
        <v>0</v>
      </c>
      <c r="F1767" s="12">
        <f>SUMIF(المشتريات!E:E,A1767,المشتريات!K:K)</f>
        <v>0</v>
      </c>
      <c r="G1767" s="12" t="str">
        <f t="shared" si="54"/>
        <v/>
      </c>
      <c r="H1767" s="12" t="str">
        <f t="shared" si="55"/>
        <v/>
      </c>
    </row>
    <row r="1768" spans="2:8" x14ac:dyDescent="0.25">
      <c r="B1768" s="32" t="str">
        <f>IF(A1768,VLOOKUP(A1768,أكواد!J:K,2,0),"")</f>
        <v/>
      </c>
      <c r="E1768" s="11">
        <f>SUMIF('التحصيل من المورد'!D:D,A1768,'التحصيل من المورد'!F:F)</f>
        <v>0</v>
      </c>
      <c r="F1768" s="12">
        <f>SUMIF(المشتريات!E:E,A1768,المشتريات!K:K)</f>
        <v>0</v>
      </c>
      <c r="G1768" s="12" t="str">
        <f t="shared" si="54"/>
        <v/>
      </c>
      <c r="H1768" s="12" t="str">
        <f t="shared" si="55"/>
        <v/>
      </c>
    </row>
    <row r="1769" spans="2:8" x14ac:dyDescent="0.25">
      <c r="B1769" s="32" t="str">
        <f>IF(A1769,VLOOKUP(A1769,أكواد!J:K,2,0),"")</f>
        <v/>
      </c>
      <c r="E1769" s="11">
        <f>SUMIF('التحصيل من المورد'!D:D,A1769,'التحصيل من المورد'!F:F)</f>
        <v>0</v>
      </c>
      <c r="F1769" s="12">
        <f>SUMIF(المشتريات!E:E,A1769,المشتريات!K:K)</f>
        <v>0</v>
      </c>
      <c r="G1769" s="12" t="str">
        <f t="shared" si="54"/>
        <v/>
      </c>
      <c r="H1769" s="12" t="str">
        <f t="shared" si="55"/>
        <v/>
      </c>
    </row>
    <row r="1770" spans="2:8" x14ac:dyDescent="0.25">
      <c r="B1770" s="32" t="str">
        <f>IF(A1770,VLOOKUP(A1770,أكواد!J:K,2,0),"")</f>
        <v/>
      </c>
      <c r="E1770" s="11">
        <f>SUMIF('التحصيل من المورد'!D:D,A1770,'التحصيل من المورد'!F:F)</f>
        <v>0</v>
      </c>
      <c r="F1770" s="12">
        <f>SUMIF(المشتريات!E:E,A1770,المشتريات!K:K)</f>
        <v>0</v>
      </c>
      <c r="G1770" s="12" t="str">
        <f t="shared" si="54"/>
        <v/>
      </c>
      <c r="H1770" s="12" t="str">
        <f t="shared" si="55"/>
        <v/>
      </c>
    </row>
    <row r="1771" spans="2:8" x14ac:dyDescent="0.25">
      <c r="B1771" s="32" t="str">
        <f>IF(A1771,VLOOKUP(A1771,أكواد!J:K,2,0),"")</f>
        <v/>
      </c>
      <c r="E1771" s="11">
        <f>SUMIF('التحصيل من المورد'!D:D,A1771,'التحصيل من المورد'!F:F)</f>
        <v>0</v>
      </c>
      <c r="F1771" s="12">
        <f>SUMIF(المشتريات!E:E,A1771,المشتريات!K:K)</f>
        <v>0</v>
      </c>
      <c r="G1771" s="12" t="str">
        <f t="shared" si="54"/>
        <v/>
      </c>
      <c r="H1771" s="12" t="str">
        <f t="shared" si="55"/>
        <v/>
      </c>
    </row>
    <row r="1772" spans="2:8" x14ac:dyDescent="0.25">
      <c r="B1772" s="32" t="str">
        <f>IF(A1772,VLOOKUP(A1772,أكواد!J:K,2,0),"")</f>
        <v/>
      </c>
      <c r="E1772" s="11">
        <f>SUMIF('التحصيل من المورد'!D:D,A1772,'التحصيل من المورد'!F:F)</f>
        <v>0</v>
      </c>
      <c r="F1772" s="12">
        <f>SUMIF(المشتريات!E:E,A1772,المشتريات!K:K)</f>
        <v>0</v>
      </c>
      <c r="G1772" s="12" t="str">
        <f t="shared" si="54"/>
        <v/>
      </c>
      <c r="H1772" s="12" t="str">
        <f t="shared" si="55"/>
        <v/>
      </c>
    </row>
    <row r="1773" spans="2:8" x14ac:dyDescent="0.25">
      <c r="B1773" s="32" t="str">
        <f>IF(A1773,VLOOKUP(A1773,أكواد!J:K,2,0),"")</f>
        <v/>
      </c>
      <c r="E1773" s="11">
        <f>SUMIF('التحصيل من المورد'!D:D,A1773,'التحصيل من المورد'!F:F)</f>
        <v>0</v>
      </c>
      <c r="F1773" s="12">
        <f>SUMIF(المشتريات!E:E,A1773,المشتريات!K:K)</f>
        <v>0</v>
      </c>
      <c r="G1773" s="12" t="str">
        <f t="shared" si="54"/>
        <v/>
      </c>
      <c r="H1773" s="12" t="str">
        <f t="shared" si="55"/>
        <v/>
      </c>
    </row>
    <row r="1774" spans="2:8" x14ac:dyDescent="0.25">
      <c r="B1774" s="32" t="str">
        <f>IF(A1774,VLOOKUP(A1774,أكواد!J:K,2,0),"")</f>
        <v/>
      </c>
      <c r="E1774" s="11">
        <f>SUMIF('التحصيل من المورد'!D:D,A1774,'التحصيل من المورد'!F:F)</f>
        <v>0</v>
      </c>
      <c r="F1774" s="12">
        <f>SUMIF(المشتريات!E:E,A1774,المشتريات!K:K)</f>
        <v>0</v>
      </c>
      <c r="G1774" s="12" t="str">
        <f t="shared" si="54"/>
        <v/>
      </c>
      <c r="H1774" s="12" t="str">
        <f t="shared" si="55"/>
        <v/>
      </c>
    </row>
    <row r="1775" spans="2:8" x14ac:dyDescent="0.25">
      <c r="B1775" s="32" t="str">
        <f>IF(A1775,VLOOKUP(A1775,أكواد!J:K,2,0),"")</f>
        <v/>
      </c>
      <c r="E1775" s="11">
        <f>SUMIF('التحصيل من المورد'!D:D,A1775,'التحصيل من المورد'!F:F)</f>
        <v>0</v>
      </c>
      <c r="F1775" s="12">
        <f>SUMIF(المشتريات!E:E,A1775,المشتريات!K:K)</f>
        <v>0</v>
      </c>
      <c r="G1775" s="12" t="str">
        <f t="shared" si="54"/>
        <v/>
      </c>
      <c r="H1775" s="12" t="str">
        <f t="shared" si="55"/>
        <v/>
      </c>
    </row>
    <row r="1776" spans="2:8" x14ac:dyDescent="0.25">
      <c r="B1776" s="32" t="str">
        <f>IF(A1776,VLOOKUP(A1776,أكواد!J:K,2,0),"")</f>
        <v/>
      </c>
      <c r="E1776" s="11">
        <f>SUMIF('التحصيل من المورد'!D:D,A1776,'التحصيل من المورد'!F:F)</f>
        <v>0</v>
      </c>
      <c r="F1776" s="12">
        <f>SUMIF(المشتريات!E:E,A1776,المشتريات!K:K)</f>
        <v>0</v>
      </c>
      <c r="G1776" s="12" t="str">
        <f t="shared" si="54"/>
        <v/>
      </c>
      <c r="H1776" s="12" t="str">
        <f t="shared" si="55"/>
        <v/>
      </c>
    </row>
    <row r="1777" spans="2:8" x14ac:dyDescent="0.25">
      <c r="B1777" s="32" t="str">
        <f>IF(A1777,VLOOKUP(A1777,أكواد!J:K,2,0),"")</f>
        <v/>
      </c>
      <c r="E1777" s="11">
        <f>SUMIF('التحصيل من المورد'!D:D,A1777,'التحصيل من المورد'!F:F)</f>
        <v>0</v>
      </c>
      <c r="F1777" s="12">
        <f>SUMIF(المشتريات!E:E,A1777,المشتريات!K:K)</f>
        <v>0</v>
      </c>
      <c r="G1777" s="12" t="str">
        <f t="shared" si="54"/>
        <v/>
      </c>
      <c r="H1777" s="12" t="str">
        <f t="shared" si="55"/>
        <v/>
      </c>
    </row>
    <row r="1778" spans="2:8" x14ac:dyDescent="0.25">
      <c r="B1778" s="32" t="str">
        <f>IF(A1778,VLOOKUP(A1778,أكواد!J:K,2,0),"")</f>
        <v/>
      </c>
      <c r="E1778" s="11">
        <f>SUMIF('التحصيل من المورد'!D:D,A1778,'التحصيل من المورد'!F:F)</f>
        <v>0</v>
      </c>
      <c r="F1778" s="12">
        <f>SUMIF(المشتريات!E:E,A1778,المشتريات!K:K)</f>
        <v>0</v>
      </c>
      <c r="G1778" s="12" t="str">
        <f t="shared" si="54"/>
        <v/>
      </c>
      <c r="H1778" s="12" t="str">
        <f t="shared" si="55"/>
        <v/>
      </c>
    </row>
    <row r="1779" spans="2:8" x14ac:dyDescent="0.25">
      <c r="B1779" s="32" t="str">
        <f>IF(A1779,VLOOKUP(A1779,أكواد!J:K,2,0),"")</f>
        <v/>
      </c>
      <c r="E1779" s="11">
        <f>SUMIF('التحصيل من المورد'!D:D,A1779,'التحصيل من المورد'!F:F)</f>
        <v>0</v>
      </c>
      <c r="F1779" s="12">
        <f>SUMIF(المشتريات!E:E,A1779,المشتريات!K:K)</f>
        <v>0</v>
      </c>
      <c r="G1779" s="12" t="str">
        <f t="shared" si="54"/>
        <v/>
      </c>
      <c r="H1779" s="12" t="str">
        <f t="shared" si="55"/>
        <v/>
      </c>
    </row>
    <row r="1780" spans="2:8" x14ac:dyDescent="0.25">
      <c r="B1780" s="32" t="str">
        <f>IF(A1780,VLOOKUP(A1780,أكواد!J:K,2,0),"")</f>
        <v/>
      </c>
      <c r="E1780" s="11">
        <f>SUMIF('التحصيل من المورد'!D:D,A1780,'التحصيل من المورد'!F:F)</f>
        <v>0</v>
      </c>
      <c r="F1780" s="12">
        <f>SUMIF(المشتريات!E:E,A1780,المشتريات!K:K)</f>
        <v>0</v>
      </c>
      <c r="G1780" s="12" t="str">
        <f t="shared" si="54"/>
        <v/>
      </c>
      <c r="H1780" s="12" t="str">
        <f t="shared" si="55"/>
        <v/>
      </c>
    </row>
    <row r="1781" spans="2:8" x14ac:dyDescent="0.25">
      <c r="B1781" s="32" t="str">
        <f>IF(A1781,VLOOKUP(A1781,أكواد!J:K,2,0),"")</f>
        <v/>
      </c>
      <c r="E1781" s="11">
        <f>SUMIF('التحصيل من المورد'!D:D,A1781,'التحصيل من المورد'!F:F)</f>
        <v>0</v>
      </c>
      <c r="F1781" s="12">
        <f>SUMIF(المشتريات!E:E,A1781,المشتريات!K:K)</f>
        <v>0</v>
      </c>
      <c r="G1781" s="12" t="str">
        <f t="shared" si="54"/>
        <v/>
      </c>
      <c r="H1781" s="12" t="str">
        <f t="shared" si="55"/>
        <v/>
      </c>
    </row>
    <row r="1782" spans="2:8" x14ac:dyDescent="0.25">
      <c r="B1782" s="32" t="str">
        <f>IF(A1782,VLOOKUP(A1782,أكواد!J:K,2,0),"")</f>
        <v/>
      </c>
      <c r="E1782" s="11">
        <f>SUMIF('التحصيل من المورد'!D:D,A1782,'التحصيل من المورد'!F:F)</f>
        <v>0</v>
      </c>
      <c r="F1782" s="12">
        <f>SUMIF(المشتريات!E:E,A1782,المشتريات!K:K)</f>
        <v>0</v>
      </c>
      <c r="G1782" s="12" t="str">
        <f t="shared" si="54"/>
        <v/>
      </c>
      <c r="H1782" s="12" t="str">
        <f t="shared" si="55"/>
        <v/>
      </c>
    </row>
    <row r="1783" spans="2:8" x14ac:dyDescent="0.25">
      <c r="B1783" s="32" t="str">
        <f>IF(A1783,VLOOKUP(A1783,أكواد!J:K,2,0),"")</f>
        <v/>
      </c>
      <c r="E1783" s="11">
        <f>SUMIF('التحصيل من المورد'!D:D,A1783,'التحصيل من المورد'!F:F)</f>
        <v>0</v>
      </c>
      <c r="F1783" s="12">
        <f>SUMIF(المشتريات!E:E,A1783,المشتريات!K:K)</f>
        <v>0</v>
      </c>
      <c r="G1783" s="12" t="str">
        <f t="shared" si="54"/>
        <v/>
      </c>
      <c r="H1783" s="12" t="str">
        <f t="shared" si="55"/>
        <v/>
      </c>
    </row>
    <row r="1784" spans="2:8" x14ac:dyDescent="0.25">
      <c r="B1784" s="32" t="str">
        <f>IF(A1784,VLOOKUP(A1784,أكواد!J:K,2,0),"")</f>
        <v/>
      </c>
      <c r="E1784" s="11">
        <f>SUMIF('التحصيل من المورد'!D:D,A1784,'التحصيل من المورد'!F:F)</f>
        <v>0</v>
      </c>
      <c r="F1784" s="12">
        <f>SUMIF(المشتريات!E:E,A1784,المشتريات!K:K)</f>
        <v>0</v>
      </c>
      <c r="G1784" s="12" t="str">
        <f t="shared" si="54"/>
        <v/>
      </c>
      <c r="H1784" s="12" t="str">
        <f t="shared" si="55"/>
        <v/>
      </c>
    </row>
    <row r="1785" spans="2:8" x14ac:dyDescent="0.25">
      <c r="B1785" s="32" t="str">
        <f>IF(A1785,VLOOKUP(A1785,أكواد!J:K,2,0),"")</f>
        <v/>
      </c>
      <c r="E1785" s="11">
        <f>SUMIF('التحصيل من المورد'!D:D,A1785,'التحصيل من المورد'!F:F)</f>
        <v>0</v>
      </c>
      <c r="F1785" s="12">
        <f>SUMIF(المشتريات!E:E,A1785,المشتريات!K:K)</f>
        <v>0</v>
      </c>
      <c r="G1785" s="12" t="str">
        <f t="shared" si="54"/>
        <v/>
      </c>
      <c r="H1785" s="12" t="str">
        <f t="shared" si="55"/>
        <v/>
      </c>
    </row>
    <row r="1786" spans="2:8" x14ac:dyDescent="0.25">
      <c r="B1786" s="32" t="str">
        <f>IF(A1786,VLOOKUP(A1786,أكواد!J:K,2,0),"")</f>
        <v/>
      </c>
      <c r="E1786" s="11">
        <f>SUMIF('التحصيل من المورد'!D:D,A1786,'التحصيل من المورد'!F:F)</f>
        <v>0</v>
      </c>
      <c r="F1786" s="12">
        <f>SUMIF(المشتريات!E:E,A1786,المشتريات!K:K)</f>
        <v>0</v>
      </c>
      <c r="G1786" s="12" t="str">
        <f t="shared" si="54"/>
        <v/>
      </c>
      <c r="H1786" s="12" t="str">
        <f t="shared" si="55"/>
        <v/>
      </c>
    </row>
    <row r="1787" spans="2:8" x14ac:dyDescent="0.25">
      <c r="B1787" s="32" t="str">
        <f>IF(A1787,VLOOKUP(A1787,أكواد!J:K,2,0),"")</f>
        <v/>
      </c>
      <c r="E1787" s="11">
        <f>SUMIF('التحصيل من المورد'!D:D,A1787,'التحصيل من المورد'!F:F)</f>
        <v>0</v>
      </c>
      <c r="F1787" s="12">
        <f>SUMIF(المشتريات!E:E,A1787,المشتريات!K:K)</f>
        <v>0</v>
      </c>
      <c r="G1787" s="12" t="str">
        <f t="shared" si="54"/>
        <v/>
      </c>
      <c r="H1787" s="12" t="str">
        <f t="shared" si="55"/>
        <v/>
      </c>
    </row>
    <row r="1788" spans="2:8" x14ac:dyDescent="0.25">
      <c r="B1788" s="32" t="str">
        <f>IF(A1788,VLOOKUP(A1788,أكواد!J:K,2,0),"")</f>
        <v/>
      </c>
      <c r="E1788" s="11">
        <f>SUMIF('التحصيل من المورد'!D:D,A1788,'التحصيل من المورد'!F:F)</f>
        <v>0</v>
      </c>
      <c r="F1788" s="12">
        <f>SUMIF(المشتريات!E:E,A1788,المشتريات!K:K)</f>
        <v>0</v>
      </c>
      <c r="G1788" s="12" t="str">
        <f t="shared" si="54"/>
        <v/>
      </c>
      <c r="H1788" s="12" t="str">
        <f t="shared" si="55"/>
        <v/>
      </c>
    </row>
    <row r="1789" spans="2:8" x14ac:dyDescent="0.25">
      <c r="B1789" s="32" t="str">
        <f>IF(A1789,VLOOKUP(A1789,أكواد!J:K,2,0),"")</f>
        <v/>
      </c>
      <c r="E1789" s="11">
        <f>SUMIF('التحصيل من المورد'!D:D,A1789,'التحصيل من المورد'!F:F)</f>
        <v>0</v>
      </c>
      <c r="F1789" s="12">
        <f>SUMIF(المشتريات!E:E,A1789,المشتريات!K:K)</f>
        <v>0</v>
      </c>
      <c r="G1789" s="12" t="str">
        <f t="shared" si="54"/>
        <v/>
      </c>
      <c r="H1789" s="12" t="str">
        <f t="shared" si="55"/>
        <v/>
      </c>
    </row>
    <row r="1790" spans="2:8" x14ac:dyDescent="0.25">
      <c r="B1790" s="32" t="str">
        <f>IF(A1790,VLOOKUP(A1790,أكواد!J:K,2,0),"")</f>
        <v/>
      </c>
      <c r="E1790" s="11">
        <f>SUMIF('التحصيل من المورد'!D:D,A1790,'التحصيل من المورد'!F:F)</f>
        <v>0</v>
      </c>
      <c r="F1790" s="12">
        <f>SUMIF(المشتريات!E:E,A1790,المشتريات!K:K)</f>
        <v>0</v>
      </c>
      <c r="G1790" s="12" t="str">
        <f t="shared" si="54"/>
        <v/>
      </c>
      <c r="H1790" s="12" t="str">
        <f t="shared" si="55"/>
        <v/>
      </c>
    </row>
    <row r="1791" spans="2:8" x14ac:dyDescent="0.25">
      <c r="B1791" s="32" t="str">
        <f>IF(A1791,VLOOKUP(A1791,أكواد!J:K,2,0),"")</f>
        <v/>
      </c>
      <c r="E1791" s="11">
        <f>SUMIF('التحصيل من المورد'!D:D,A1791,'التحصيل من المورد'!F:F)</f>
        <v>0</v>
      </c>
      <c r="F1791" s="12">
        <f>SUMIF(المشتريات!E:E,A1791,المشتريات!K:K)</f>
        <v>0</v>
      </c>
      <c r="G1791" s="12" t="str">
        <f t="shared" si="54"/>
        <v/>
      </c>
      <c r="H1791" s="12" t="str">
        <f t="shared" si="55"/>
        <v/>
      </c>
    </row>
    <row r="1792" spans="2:8" x14ac:dyDescent="0.25">
      <c r="B1792" s="32" t="str">
        <f>IF(A1792,VLOOKUP(A1792,أكواد!J:K,2,0),"")</f>
        <v/>
      </c>
      <c r="E1792" s="11">
        <f>SUMIF('التحصيل من المورد'!D:D,A1792,'التحصيل من المورد'!F:F)</f>
        <v>0</v>
      </c>
      <c r="F1792" s="12">
        <f>SUMIF(المشتريات!E:E,A1792,المشتريات!K:K)</f>
        <v>0</v>
      </c>
      <c r="G1792" s="12" t="str">
        <f t="shared" si="54"/>
        <v/>
      </c>
      <c r="H1792" s="12" t="str">
        <f t="shared" si="55"/>
        <v/>
      </c>
    </row>
    <row r="1793" spans="2:8" x14ac:dyDescent="0.25">
      <c r="B1793" s="32" t="str">
        <f>IF(A1793,VLOOKUP(A1793,أكواد!J:K,2,0),"")</f>
        <v/>
      </c>
      <c r="E1793" s="11">
        <f>SUMIF('التحصيل من المورد'!D:D,A1793,'التحصيل من المورد'!F:F)</f>
        <v>0</v>
      </c>
      <c r="F1793" s="12">
        <f>SUMIF(المشتريات!E:E,A1793,المشتريات!K:K)</f>
        <v>0</v>
      </c>
      <c r="G1793" s="12" t="str">
        <f t="shared" si="54"/>
        <v/>
      </c>
      <c r="H1793" s="12" t="str">
        <f t="shared" si="55"/>
        <v/>
      </c>
    </row>
    <row r="1794" spans="2:8" x14ac:dyDescent="0.25">
      <c r="B1794" s="32" t="str">
        <f>IF(A1794,VLOOKUP(A1794,أكواد!J:K,2,0),"")</f>
        <v/>
      </c>
      <c r="E1794" s="11">
        <f>SUMIF('التحصيل من المورد'!D:D,A1794,'التحصيل من المورد'!F:F)</f>
        <v>0</v>
      </c>
      <c r="F1794" s="12">
        <f>SUMIF(المشتريات!E:E,A1794,المشتريات!K:K)</f>
        <v>0</v>
      </c>
      <c r="G1794" s="12" t="str">
        <f t="shared" si="54"/>
        <v/>
      </c>
      <c r="H1794" s="12" t="str">
        <f t="shared" si="55"/>
        <v/>
      </c>
    </row>
    <row r="1795" spans="2:8" x14ac:dyDescent="0.25">
      <c r="B1795" s="32" t="str">
        <f>IF(A1795,VLOOKUP(A1795,أكواد!J:K,2,0),"")</f>
        <v/>
      </c>
      <c r="E1795" s="11">
        <f>SUMIF('التحصيل من المورد'!D:D,A1795,'التحصيل من المورد'!F:F)</f>
        <v>0</v>
      </c>
      <c r="F1795" s="12">
        <f>SUMIF(المشتريات!E:E,A1795,المشتريات!K:K)</f>
        <v>0</v>
      </c>
      <c r="G1795" s="12" t="str">
        <f t="shared" si="54"/>
        <v/>
      </c>
      <c r="H1795" s="12" t="str">
        <f t="shared" si="55"/>
        <v/>
      </c>
    </row>
    <row r="1796" spans="2:8" x14ac:dyDescent="0.25">
      <c r="B1796" s="32" t="str">
        <f>IF(A1796,VLOOKUP(A1796,أكواد!J:K,2,0),"")</f>
        <v/>
      </c>
      <c r="E1796" s="11">
        <f>SUMIF('التحصيل من المورد'!D:D,A1796,'التحصيل من المورد'!F:F)</f>
        <v>0</v>
      </c>
      <c r="F1796" s="12">
        <f>SUMIF(المشتريات!E:E,A1796,المشتريات!K:K)</f>
        <v>0</v>
      </c>
      <c r="G1796" s="12" t="str">
        <f t="shared" si="54"/>
        <v/>
      </c>
      <c r="H1796" s="12" t="str">
        <f t="shared" si="55"/>
        <v/>
      </c>
    </row>
    <row r="1797" spans="2:8" x14ac:dyDescent="0.25">
      <c r="B1797" s="32" t="str">
        <f>IF(A1797,VLOOKUP(A1797,أكواد!J:K,2,0),"")</f>
        <v/>
      </c>
      <c r="E1797" s="11">
        <f>SUMIF('التحصيل من المورد'!D:D,A1797,'التحصيل من المورد'!F:F)</f>
        <v>0</v>
      </c>
      <c r="F1797" s="12">
        <f>SUMIF(المشتريات!E:E,A1797,المشتريات!K:K)</f>
        <v>0</v>
      </c>
      <c r="G1797" s="12" t="str">
        <f t="shared" si="54"/>
        <v/>
      </c>
      <c r="H1797" s="12" t="str">
        <f t="shared" si="55"/>
        <v/>
      </c>
    </row>
    <row r="1798" spans="2:8" x14ac:dyDescent="0.25">
      <c r="B1798" s="32" t="str">
        <f>IF(A1798,VLOOKUP(A1798,أكواد!J:K,2,0),"")</f>
        <v/>
      </c>
      <c r="E1798" s="11">
        <f>SUMIF('التحصيل من المورد'!D:D,A1798,'التحصيل من المورد'!F:F)</f>
        <v>0</v>
      </c>
      <c r="F1798" s="12">
        <f>SUMIF(المشتريات!E:E,A1798,المشتريات!K:K)</f>
        <v>0</v>
      </c>
      <c r="G1798" s="12" t="str">
        <f t="shared" ref="G1798:G1861" si="56">IF(SUM(C1798+E1798)&gt;SUM(D1798+F1798),SUM(C1798+E1798)-SUM(D1798+F1798),"")</f>
        <v/>
      </c>
      <c r="H1798" s="12" t="str">
        <f t="shared" ref="H1798:H1861" si="57">IF(SUM(D1798+F1798)&gt;SUM(C1798+E1798),SUM(D1798+F1798)-SUM(C1798+E1798),"")</f>
        <v/>
      </c>
    </row>
    <row r="1799" spans="2:8" x14ac:dyDescent="0.25">
      <c r="B1799" s="32" t="str">
        <f>IF(A1799,VLOOKUP(A1799,أكواد!J:K,2,0),"")</f>
        <v/>
      </c>
      <c r="E1799" s="11">
        <f>SUMIF('التحصيل من المورد'!D:D,A1799,'التحصيل من المورد'!F:F)</f>
        <v>0</v>
      </c>
      <c r="F1799" s="12">
        <f>SUMIF(المشتريات!E:E,A1799,المشتريات!K:K)</f>
        <v>0</v>
      </c>
      <c r="G1799" s="12" t="str">
        <f t="shared" si="56"/>
        <v/>
      </c>
      <c r="H1799" s="12" t="str">
        <f t="shared" si="57"/>
        <v/>
      </c>
    </row>
    <row r="1800" spans="2:8" x14ac:dyDescent="0.25">
      <c r="B1800" s="32" t="str">
        <f>IF(A1800,VLOOKUP(A1800,أكواد!J:K,2,0),"")</f>
        <v/>
      </c>
      <c r="E1800" s="11">
        <f>SUMIF('التحصيل من المورد'!D:D,A1800,'التحصيل من المورد'!F:F)</f>
        <v>0</v>
      </c>
      <c r="F1800" s="12">
        <f>SUMIF(المشتريات!E:E,A1800,المشتريات!K:K)</f>
        <v>0</v>
      </c>
      <c r="G1800" s="12" t="str">
        <f t="shared" si="56"/>
        <v/>
      </c>
      <c r="H1800" s="12" t="str">
        <f t="shared" si="57"/>
        <v/>
      </c>
    </row>
    <row r="1801" spans="2:8" x14ac:dyDescent="0.25">
      <c r="B1801" s="32" t="str">
        <f>IF(A1801,VLOOKUP(A1801,أكواد!J:K,2,0),"")</f>
        <v/>
      </c>
      <c r="E1801" s="11">
        <f>SUMIF('التحصيل من المورد'!D:D,A1801,'التحصيل من المورد'!F:F)</f>
        <v>0</v>
      </c>
      <c r="F1801" s="12">
        <f>SUMIF(المشتريات!E:E,A1801,المشتريات!K:K)</f>
        <v>0</v>
      </c>
      <c r="G1801" s="12" t="str">
        <f t="shared" si="56"/>
        <v/>
      </c>
      <c r="H1801" s="12" t="str">
        <f t="shared" si="57"/>
        <v/>
      </c>
    </row>
    <row r="1802" spans="2:8" x14ac:dyDescent="0.25">
      <c r="B1802" s="32" t="str">
        <f>IF(A1802,VLOOKUP(A1802,أكواد!J:K,2,0),"")</f>
        <v/>
      </c>
      <c r="E1802" s="11">
        <f>SUMIF('التحصيل من المورد'!D:D,A1802,'التحصيل من المورد'!F:F)</f>
        <v>0</v>
      </c>
      <c r="F1802" s="12">
        <f>SUMIF(المشتريات!E:E,A1802,المشتريات!K:K)</f>
        <v>0</v>
      </c>
      <c r="G1802" s="12" t="str">
        <f t="shared" si="56"/>
        <v/>
      </c>
      <c r="H1802" s="12" t="str">
        <f t="shared" si="57"/>
        <v/>
      </c>
    </row>
    <row r="1803" spans="2:8" x14ac:dyDescent="0.25">
      <c r="B1803" s="32" t="str">
        <f>IF(A1803,VLOOKUP(A1803,أكواد!J:K,2,0),"")</f>
        <v/>
      </c>
      <c r="E1803" s="11">
        <f>SUMIF('التحصيل من المورد'!D:D,A1803,'التحصيل من المورد'!F:F)</f>
        <v>0</v>
      </c>
      <c r="F1803" s="12">
        <f>SUMIF(المشتريات!E:E,A1803,المشتريات!K:K)</f>
        <v>0</v>
      </c>
      <c r="G1803" s="12" t="str">
        <f t="shared" si="56"/>
        <v/>
      </c>
      <c r="H1803" s="12" t="str">
        <f t="shared" si="57"/>
        <v/>
      </c>
    </row>
    <row r="1804" spans="2:8" x14ac:dyDescent="0.25">
      <c r="B1804" s="32" t="str">
        <f>IF(A1804,VLOOKUP(A1804,أكواد!J:K,2,0),"")</f>
        <v/>
      </c>
      <c r="E1804" s="11">
        <f>SUMIF('التحصيل من المورد'!D:D,A1804,'التحصيل من المورد'!F:F)</f>
        <v>0</v>
      </c>
      <c r="F1804" s="12">
        <f>SUMIF(المشتريات!E:E,A1804,المشتريات!K:K)</f>
        <v>0</v>
      </c>
      <c r="G1804" s="12" t="str">
        <f t="shared" si="56"/>
        <v/>
      </c>
      <c r="H1804" s="12" t="str">
        <f t="shared" si="57"/>
        <v/>
      </c>
    </row>
    <row r="1805" spans="2:8" x14ac:dyDescent="0.25">
      <c r="B1805" s="32" t="str">
        <f>IF(A1805,VLOOKUP(A1805,أكواد!J:K,2,0),"")</f>
        <v/>
      </c>
      <c r="E1805" s="11">
        <f>SUMIF('التحصيل من المورد'!D:D,A1805,'التحصيل من المورد'!F:F)</f>
        <v>0</v>
      </c>
      <c r="F1805" s="12">
        <f>SUMIF(المشتريات!E:E,A1805,المشتريات!K:K)</f>
        <v>0</v>
      </c>
      <c r="G1805" s="12" t="str">
        <f t="shared" si="56"/>
        <v/>
      </c>
      <c r="H1805" s="12" t="str">
        <f t="shared" si="57"/>
        <v/>
      </c>
    </row>
    <row r="1806" spans="2:8" x14ac:dyDescent="0.25">
      <c r="B1806" s="32" t="str">
        <f>IF(A1806,VLOOKUP(A1806,أكواد!J:K,2,0),"")</f>
        <v/>
      </c>
      <c r="E1806" s="11">
        <f>SUMIF('التحصيل من المورد'!D:D,A1806,'التحصيل من المورد'!F:F)</f>
        <v>0</v>
      </c>
      <c r="F1806" s="12">
        <f>SUMIF(المشتريات!E:E,A1806,المشتريات!K:K)</f>
        <v>0</v>
      </c>
      <c r="G1806" s="12" t="str">
        <f t="shared" si="56"/>
        <v/>
      </c>
      <c r="H1806" s="12" t="str">
        <f t="shared" si="57"/>
        <v/>
      </c>
    </row>
    <row r="1807" spans="2:8" x14ac:dyDescent="0.25">
      <c r="B1807" s="32" t="str">
        <f>IF(A1807,VLOOKUP(A1807,أكواد!J:K,2,0),"")</f>
        <v/>
      </c>
      <c r="E1807" s="11">
        <f>SUMIF('التحصيل من المورد'!D:D,A1807,'التحصيل من المورد'!F:F)</f>
        <v>0</v>
      </c>
      <c r="F1807" s="12">
        <f>SUMIF(المشتريات!E:E,A1807,المشتريات!K:K)</f>
        <v>0</v>
      </c>
      <c r="G1807" s="12" t="str">
        <f t="shared" si="56"/>
        <v/>
      </c>
      <c r="H1807" s="12" t="str">
        <f t="shared" si="57"/>
        <v/>
      </c>
    </row>
    <row r="1808" spans="2:8" x14ac:dyDescent="0.25">
      <c r="B1808" s="32" t="str">
        <f>IF(A1808,VLOOKUP(A1808,أكواد!J:K,2,0),"")</f>
        <v/>
      </c>
      <c r="E1808" s="11">
        <f>SUMIF('التحصيل من المورد'!D:D,A1808,'التحصيل من المورد'!F:F)</f>
        <v>0</v>
      </c>
      <c r="F1808" s="12">
        <f>SUMIF(المشتريات!E:E,A1808,المشتريات!K:K)</f>
        <v>0</v>
      </c>
      <c r="G1808" s="12" t="str">
        <f t="shared" si="56"/>
        <v/>
      </c>
      <c r="H1808" s="12" t="str">
        <f t="shared" si="57"/>
        <v/>
      </c>
    </row>
    <row r="1809" spans="2:8" x14ac:dyDescent="0.25">
      <c r="B1809" s="32" t="str">
        <f>IF(A1809,VLOOKUP(A1809,أكواد!J:K,2,0),"")</f>
        <v/>
      </c>
      <c r="E1809" s="11">
        <f>SUMIF('التحصيل من المورد'!D:D,A1809,'التحصيل من المورد'!F:F)</f>
        <v>0</v>
      </c>
      <c r="F1809" s="12">
        <f>SUMIF(المشتريات!E:E,A1809,المشتريات!K:K)</f>
        <v>0</v>
      </c>
      <c r="G1809" s="12" t="str">
        <f t="shared" si="56"/>
        <v/>
      </c>
      <c r="H1809" s="12" t="str">
        <f t="shared" si="57"/>
        <v/>
      </c>
    </row>
    <row r="1810" spans="2:8" x14ac:dyDescent="0.25">
      <c r="B1810" s="32" t="str">
        <f>IF(A1810,VLOOKUP(A1810,أكواد!J:K,2,0),"")</f>
        <v/>
      </c>
      <c r="E1810" s="11">
        <f>SUMIF('التحصيل من المورد'!D:D,A1810,'التحصيل من المورد'!F:F)</f>
        <v>0</v>
      </c>
      <c r="F1810" s="12">
        <f>SUMIF(المشتريات!E:E,A1810,المشتريات!K:K)</f>
        <v>0</v>
      </c>
      <c r="G1810" s="12" t="str">
        <f t="shared" si="56"/>
        <v/>
      </c>
      <c r="H1810" s="12" t="str">
        <f t="shared" si="57"/>
        <v/>
      </c>
    </row>
    <row r="1811" spans="2:8" x14ac:dyDescent="0.25">
      <c r="B1811" s="32" t="str">
        <f>IF(A1811,VLOOKUP(A1811,أكواد!J:K,2,0),"")</f>
        <v/>
      </c>
      <c r="E1811" s="11">
        <f>SUMIF('التحصيل من المورد'!D:D,A1811,'التحصيل من المورد'!F:F)</f>
        <v>0</v>
      </c>
      <c r="F1811" s="12">
        <f>SUMIF(المشتريات!E:E,A1811,المشتريات!K:K)</f>
        <v>0</v>
      </c>
      <c r="G1811" s="12" t="str">
        <f t="shared" si="56"/>
        <v/>
      </c>
      <c r="H1811" s="12" t="str">
        <f t="shared" si="57"/>
        <v/>
      </c>
    </row>
    <row r="1812" spans="2:8" x14ac:dyDescent="0.25">
      <c r="B1812" s="32" t="str">
        <f>IF(A1812,VLOOKUP(A1812,أكواد!J:K,2,0),"")</f>
        <v/>
      </c>
      <c r="E1812" s="11">
        <f>SUMIF('التحصيل من المورد'!D:D,A1812,'التحصيل من المورد'!F:F)</f>
        <v>0</v>
      </c>
      <c r="F1812" s="12">
        <f>SUMIF(المشتريات!E:E,A1812,المشتريات!K:K)</f>
        <v>0</v>
      </c>
      <c r="G1812" s="12" t="str">
        <f t="shared" si="56"/>
        <v/>
      </c>
      <c r="H1812" s="12" t="str">
        <f t="shared" si="57"/>
        <v/>
      </c>
    </row>
    <row r="1813" spans="2:8" x14ac:dyDescent="0.25">
      <c r="B1813" s="32" t="str">
        <f>IF(A1813,VLOOKUP(A1813,أكواد!J:K,2,0),"")</f>
        <v/>
      </c>
      <c r="E1813" s="11">
        <f>SUMIF('التحصيل من المورد'!D:D,A1813,'التحصيل من المورد'!F:F)</f>
        <v>0</v>
      </c>
      <c r="F1813" s="12">
        <f>SUMIF(المشتريات!E:E,A1813,المشتريات!K:K)</f>
        <v>0</v>
      </c>
      <c r="G1813" s="12" t="str">
        <f t="shared" si="56"/>
        <v/>
      </c>
      <c r="H1813" s="12" t="str">
        <f t="shared" si="57"/>
        <v/>
      </c>
    </row>
    <row r="1814" spans="2:8" x14ac:dyDescent="0.25">
      <c r="B1814" s="32" t="str">
        <f>IF(A1814,VLOOKUP(A1814,أكواد!J:K,2,0),"")</f>
        <v/>
      </c>
      <c r="E1814" s="11">
        <f>SUMIF('التحصيل من المورد'!D:D,A1814,'التحصيل من المورد'!F:F)</f>
        <v>0</v>
      </c>
      <c r="F1814" s="12">
        <f>SUMIF(المشتريات!E:E,A1814,المشتريات!K:K)</f>
        <v>0</v>
      </c>
      <c r="G1814" s="12" t="str">
        <f t="shared" si="56"/>
        <v/>
      </c>
      <c r="H1814" s="12" t="str">
        <f t="shared" si="57"/>
        <v/>
      </c>
    </row>
    <row r="1815" spans="2:8" x14ac:dyDescent="0.25">
      <c r="B1815" s="32" t="str">
        <f>IF(A1815,VLOOKUP(A1815,أكواد!J:K,2,0),"")</f>
        <v/>
      </c>
      <c r="E1815" s="11">
        <f>SUMIF('التحصيل من المورد'!D:D,A1815,'التحصيل من المورد'!F:F)</f>
        <v>0</v>
      </c>
      <c r="F1815" s="12">
        <f>SUMIF(المشتريات!E:E,A1815,المشتريات!K:K)</f>
        <v>0</v>
      </c>
      <c r="G1815" s="12" t="str">
        <f t="shared" si="56"/>
        <v/>
      </c>
      <c r="H1815" s="12" t="str">
        <f t="shared" si="57"/>
        <v/>
      </c>
    </row>
    <row r="1816" spans="2:8" x14ac:dyDescent="0.25">
      <c r="B1816" s="32" t="str">
        <f>IF(A1816,VLOOKUP(A1816,أكواد!J:K,2,0),"")</f>
        <v/>
      </c>
      <c r="E1816" s="11">
        <f>SUMIF('التحصيل من المورد'!D:D,A1816,'التحصيل من المورد'!F:F)</f>
        <v>0</v>
      </c>
      <c r="F1816" s="12">
        <f>SUMIF(المشتريات!E:E,A1816,المشتريات!K:K)</f>
        <v>0</v>
      </c>
      <c r="G1816" s="12" t="str">
        <f t="shared" si="56"/>
        <v/>
      </c>
      <c r="H1816" s="12" t="str">
        <f t="shared" si="57"/>
        <v/>
      </c>
    </row>
    <row r="1817" spans="2:8" x14ac:dyDescent="0.25">
      <c r="B1817" s="32" t="str">
        <f>IF(A1817,VLOOKUP(A1817,أكواد!J:K,2,0),"")</f>
        <v/>
      </c>
      <c r="E1817" s="11">
        <f>SUMIF('التحصيل من المورد'!D:D,A1817,'التحصيل من المورد'!F:F)</f>
        <v>0</v>
      </c>
      <c r="F1817" s="12">
        <f>SUMIF(المشتريات!E:E,A1817,المشتريات!K:K)</f>
        <v>0</v>
      </c>
      <c r="G1817" s="12" t="str">
        <f t="shared" si="56"/>
        <v/>
      </c>
      <c r="H1817" s="12" t="str">
        <f t="shared" si="57"/>
        <v/>
      </c>
    </row>
    <row r="1818" spans="2:8" x14ac:dyDescent="0.25">
      <c r="B1818" s="32" t="str">
        <f>IF(A1818,VLOOKUP(A1818,أكواد!J:K,2,0),"")</f>
        <v/>
      </c>
      <c r="E1818" s="11">
        <f>SUMIF('التحصيل من المورد'!D:D,A1818,'التحصيل من المورد'!F:F)</f>
        <v>0</v>
      </c>
      <c r="F1818" s="12">
        <f>SUMIF(المشتريات!E:E,A1818,المشتريات!K:K)</f>
        <v>0</v>
      </c>
      <c r="G1818" s="12" t="str">
        <f t="shared" si="56"/>
        <v/>
      </c>
      <c r="H1818" s="12" t="str">
        <f t="shared" si="57"/>
        <v/>
      </c>
    </row>
    <row r="1819" spans="2:8" x14ac:dyDescent="0.25">
      <c r="B1819" s="32" t="str">
        <f>IF(A1819,VLOOKUP(A1819,أكواد!J:K,2,0),"")</f>
        <v/>
      </c>
      <c r="E1819" s="11">
        <f>SUMIF('التحصيل من المورد'!D:D,A1819,'التحصيل من المورد'!F:F)</f>
        <v>0</v>
      </c>
      <c r="F1819" s="12">
        <f>SUMIF(المشتريات!E:E,A1819,المشتريات!K:K)</f>
        <v>0</v>
      </c>
      <c r="G1819" s="12" t="str">
        <f t="shared" si="56"/>
        <v/>
      </c>
      <c r="H1819" s="12" t="str">
        <f t="shared" si="57"/>
        <v/>
      </c>
    </row>
    <row r="1820" spans="2:8" x14ac:dyDescent="0.25">
      <c r="B1820" s="32" t="str">
        <f>IF(A1820,VLOOKUP(A1820,أكواد!J:K,2,0),"")</f>
        <v/>
      </c>
      <c r="E1820" s="11">
        <f>SUMIF('التحصيل من المورد'!D:D,A1820,'التحصيل من المورد'!F:F)</f>
        <v>0</v>
      </c>
      <c r="F1820" s="12">
        <f>SUMIF(المشتريات!E:E,A1820,المشتريات!K:K)</f>
        <v>0</v>
      </c>
      <c r="G1820" s="12" t="str">
        <f t="shared" si="56"/>
        <v/>
      </c>
      <c r="H1820" s="12" t="str">
        <f t="shared" si="57"/>
        <v/>
      </c>
    </row>
    <row r="1821" spans="2:8" x14ac:dyDescent="0.25">
      <c r="B1821" s="32" t="str">
        <f>IF(A1821,VLOOKUP(A1821,أكواد!J:K,2,0),"")</f>
        <v/>
      </c>
      <c r="E1821" s="11">
        <f>SUMIF('التحصيل من المورد'!D:D,A1821,'التحصيل من المورد'!F:F)</f>
        <v>0</v>
      </c>
      <c r="F1821" s="12">
        <f>SUMIF(المشتريات!E:E,A1821,المشتريات!K:K)</f>
        <v>0</v>
      </c>
      <c r="G1821" s="12" t="str">
        <f t="shared" si="56"/>
        <v/>
      </c>
      <c r="H1821" s="12" t="str">
        <f t="shared" si="57"/>
        <v/>
      </c>
    </row>
    <row r="1822" spans="2:8" x14ac:dyDescent="0.25">
      <c r="B1822" s="32" t="str">
        <f>IF(A1822,VLOOKUP(A1822,أكواد!J:K,2,0),"")</f>
        <v/>
      </c>
      <c r="E1822" s="11">
        <f>SUMIF('التحصيل من المورد'!D:D,A1822,'التحصيل من المورد'!F:F)</f>
        <v>0</v>
      </c>
      <c r="F1822" s="12">
        <f>SUMIF(المشتريات!E:E,A1822,المشتريات!K:K)</f>
        <v>0</v>
      </c>
      <c r="G1822" s="12" t="str">
        <f t="shared" si="56"/>
        <v/>
      </c>
      <c r="H1822" s="12" t="str">
        <f t="shared" si="57"/>
        <v/>
      </c>
    </row>
    <row r="1823" spans="2:8" x14ac:dyDescent="0.25">
      <c r="B1823" s="32" t="str">
        <f>IF(A1823,VLOOKUP(A1823,أكواد!J:K,2,0),"")</f>
        <v/>
      </c>
      <c r="E1823" s="11">
        <f>SUMIF('التحصيل من المورد'!D:D,A1823,'التحصيل من المورد'!F:F)</f>
        <v>0</v>
      </c>
      <c r="F1823" s="12">
        <f>SUMIF(المشتريات!E:E,A1823,المشتريات!K:K)</f>
        <v>0</v>
      </c>
      <c r="G1823" s="12" t="str">
        <f t="shared" si="56"/>
        <v/>
      </c>
      <c r="H1823" s="12" t="str">
        <f t="shared" si="57"/>
        <v/>
      </c>
    </row>
    <row r="1824" spans="2:8" x14ac:dyDescent="0.25">
      <c r="B1824" s="32" t="str">
        <f>IF(A1824,VLOOKUP(A1824,أكواد!J:K,2,0),"")</f>
        <v/>
      </c>
      <c r="E1824" s="11">
        <f>SUMIF('التحصيل من المورد'!D:D,A1824,'التحصيل من المورد'!F:F)</f>
        <v>0</v>
      </c>
      <c r="F1824" s="12">
        <f>SUMIF(المشتريات!E:E,A1824,المشتريات!K:K)</f>
        <v>0</v>
      </c>
      <c r="G1824" s="12" t="str">
        <f t="shared" si="56"/>
        <v/>
      </c>
      <c r="H1824" s="12" t="str">
        <f t="shared" si="57"/>
        <v/>
      </c>
    </row>
    <row r="1825" spans="2:8" x14ac:dyDescent="0.25">
      <c r="B1825" s="32" t="str">
        <f>IF(A1825,VLOOKUP(A1825,أكواد!J:K,2,0),"")</f>
        <v/>
      </c>
      <c r="E1825" s="11">
        <f>SUMIF('التحصيل من المورد'!D:D,A1825,'التحصيل من المورد'!F:F)</f>
        <v>0</v>
      </c>
      <c r="F1825" s="12">
        <f>SUMIF(المشتريات!E:E,A1825,المشتريات!K:K)</f>
        <v>0</v>
      </c>
      <c r="G1825" s="12" t="str">
        <f t="shared" si="56"/>
        <v/>
      </c>
      <c r="H1825" s="12" t="str">
        <f t="shared" si="57"/>
        <v/>
      </c>
    </row>
    <row r="1826" spans="2:8" x14ac:dyDescent="0.25">
      <c r="B1826" s="32" t="str">
        <f>IF(A1826,VLOOKUP(A1826,أكواد!J:K,2,0),"")</f>
        <v/>
      </c>
      <c r="E1826" s="11">
        <f>SUMIF('التحصيل من المورد'!D:D,A1826,'التحصيل من المورد'!F:F)</f>
        <v>0</v>
      </c>
      <c r="F1826" s="12">
        <f>SUMIF(المشتريات!E:E,A1826,المشتريات!K:K)</f>
        <v>0</v>
      </c>
      <c r="G1826" s="12" t="str">
        <f t="shared" si="56"/>
        <v/>
      </c>
      <c r="H1826" s="12" t="str">
        <f t="shared" si="57"/>
        <v/>
      </c>
    </row>
    <row r="1827" spans="2:8" x14ac:dyDescent="0.25">
      <c r="B1827" s="32" t="str">
        <f>IF(A1827,VLOOKUP(A1827,أكواد!J:K,2,0),"")</f>
        <v/>
      </c>
      <c r="E1827" s="11">
        <f>SUMIF('التحصيل من المورد'!D:D,A1827,'التحصيل من المورد'!F:F)</f>
        <v>0</v>
      </c>
      <c r="F1827" s="12">
        <f>SUMIF(المشتريات!E:E,A1827,المشتريات!K:K)</f>
        <v>0</v>
      </c>
      <c r="G1827" s="12" t="str">
        <f t="shared" si="56"/>
        <v/>
      </c>
      <c r="H1827" s="12" t="str">
        <f t="shared" si="57"/>
        <v/>
      </c>
    </row>
    <row r="1828" spans="2:8" x14ac:dyDescent="0.25">
      <c r="B1828" s="32" t="str">
        <f>IF(A1828,VLOOKUP(A1828,أكواد!J:K,2,0),"")</f>
        <v/>
      </c>
      <c r="E1828" s="11">
        <f>SUMIF('التحصيل من المورد'!D:D,A1828,'التحصيل من المورد'!F:F)</f>
        <v>0</v>
      </c>
      <c r="F1828" s="12">
        <f>SUMIF(المشتريات!E:E,A1828,المشتريات!K:K)</f>
        <v>0</v>
      </c>
      <c r="G1828" s="12" t="str">
        <f t="shared" si="56"/>
        <v/>
      </c>
      <c r="H1828" s="12" t="str">
        <f t="shared" si="57"/>
        <v/>
      </c>
    </row>
    <row r="1829" spans="2:8" x14ac:dyDescent="0.25">
      <c r="B1829" s="32" t="str">
        <f>IF(A1829,VLOOKUP(A1829,أكواد!J:K,2,0),"")</f>
        <v/>
      </c>
      <c r="E1829" s="11">
        <f>SUMIF('التحصيل من المورد'!D:D,A1829,'التحصيل من المورد'!F:F)</f>
        <v>0</v>
      </c>
      <c r="F1829" s="12">
        <f>SUMIF(المشتريات!E:E,A1829,المشتريات!K:K)</f>
        <v>0</v>
      </c>
      <c r="G1829" s="12" t="str">
        <f t="shared" si="56"/>
        <v/>
      </c>
      <c r="H1829" s="12" t="str">
        <f t="shared" si="57"/>
        <v/>
      </c>
    </row>
    <row r="1830" spans="2:8" x14ac:dyDescent="0.25">
      <c r="B1830" s="32" t="str">
        <f>IF(A1830,VLOOKUP(A1830,أكواد!J:K,2,0),"")</f>
        <v/>
      </c>
      <c r="E1830" s="11">
        <f>SUMIF('التحصيل من المورد'!D:D,A1830,'التحصيل من المورد'!F:F)</f>
        <v>0</v>
      </c>
      <c r="F1830" s="12">
        <f>SUMIF(المشتريات!E:E,A1830,المشتريات!K:K)</f>
        <v>0</v>
      </c>
      <c r="G1830" s="12" t="str">
        <f t="shared" si="56"/>
        <v/>
      </c>
      <c r="H1830" s="12" t="str">
        <f t="shared" si="57"/>
        <v/>
      </c>
    </row>
    <row r="1831" spans="2:8" x14ac:dyDescent="0.25">
      <c r="B1831" s="32" t="str">
        <f>IF(A1831,VLOOKUP(A1831,أكواد!J:K,2,0),"")</f>
        <v/>
      </c>
      <c r="E1831" s="11">
        <f>SUMIF('التحصيل من المورد'!D:D,A1831,'التحصيل من المورد'!F:F)</f>
        <v>0</v>
      </c>
      <c r="F1831" s="12">
        <f>SUMIF(المشتريات!E:E,A1831,المشتريات!K:K)</f>
        <v>0</v>
      </c>
      <c r="G1831" s="12" t="str">
        <f t="shared" si="56"/>
        <v/>
      </c>
      <c r="H1831" s="12" t="str">
        <f t="shared" si="57"/>
        <v/>
      </c>
    </row>
    <row r="1832" spans="2:8" x14ac:dyDescent="0.25">
      <c r="B1832" s="32" t="str">
        <f>IF(A1832,VLOOKUP(A1832,أكواد!J:K,2,0),"")</f>
        <v/>
      </c>
      <c r="E1832" s="11">
        <f>SUMIF('التحصيل من المورد'!D:D,A1832,'التحصيل من المورد'!F:F)</f>
        <v>0</v>
      </c>
      <c r="F1832" s="12">
        <f>SUMIF(المشتريات!E:E,A1832,المشتريات!K:K)</f>
        <v>0</v>
      </c>
      <c r="G1832" s="12" t="str">
        <f t="shared" si="56"/>
        <v/>
      </c>
      <c r="H1832" s="12" t="str">
        <f t="shared" si="57"/>
        <v/>
      </c>
    </row>
    <row r="1833" spans="2:8" x14ac:dyDescent="0.25">
      <c r="B1833" s="32" t="str">
        <f>IF(A1833,VLOOKUP(A1833,أكواد!J:K,2,0),"")</f>
        <v/>
      </c>
      <c r="E1833" s="11">
        <f>SUMIF('التحصيل من المورد'!D:D,A1833,'التحصيل من المورد'!F:F)</f>
        <v>0</v>
      </c>
      <c r="F1833" s="12">
        <f>SUMIF(المشتريات!E:E,A1833,المشتريات!K:K)</f>
        <v>0</v>
      </c>
      <c r="G1833" s="12" t="str">
        <f t="shared" si="56"/>
        <v/>
      </c>
      <c r="H1833" s="12" t="str">
        <f t="shared" si="57"/>
        <v/>
      </c>
    </row>
    <row r="1834" spans="2:8" x14ac:dyDescent="0.25">
      <c r="B1834" s="32" t="str">
        <f>IF(A1834,VLOOKUP(A1834,أكواد!J:K,2,0),"")</f>
        <v/>
      </c>
      <c r="E1834" s="11">
        <f>SUMIF('التحصيل من المورد'!D:D,A1834,'التحصيل من المورد'!F:F)</f>
        <v>0</v>
      </c>
      <c r="F1834" s="12">
        <f>SUMIF(المشتريات!E:E,A1834,المشتريات!K:K)</f>
        <v>0</v>
      </c>
      <c r="G1834" s="12" t="str">
        <f t="shared" si="56"/>
        <v/>
      </c>
      <c r="H1834" s="12" t="str">
        <f t="shared" si="57"/>
        <v/>
      </c>
    </row>
    <row r="1835" spans="2:8" x14ac:dyDescent="0.25">
      <c r="B1835" s="32" t="str">
        <f>IF(A1835,VLOOKUP(A1835,أكواد!J:K,2,0),"")</f>
        <v/>
      </c>
      <c r="E1835" s="11">
        <f>SUMIF('التحصيل من المورد'!D:D,A1835,'التحصيل من المورد'!F:F)</f>
        <v>0</v>
      </c>
      <c r="F1835" s="12">
        <f>SUMIF(المشتريات!E:E,A1835,المشتريات!K:K)</f>
        <v>0</v>
      </c>
      <c r="G1835" s="12" t="str">
        <f t="shared" si="56"/>
        <v/>
      </c>
      <c r="H1835" s="12" t="str">
        <f t="shared" si="57"/>
        <v/>
      </c>
    </row>
    <row r="1836" spans="2:8" x14ac:dyDescent="0.25">
      <c r="B1836" s="32" t="str">
        <f>IF(A1836,VLOOKUP(A1836,أكواد!J:K,2,0),"")</f>
        <v/>
      </c>
      <c r="E1836" s="11">
        <f>SUMIF('التحصيل من المورد'!D:D,A1836,'التحصيل من المورد'!F:F)</f>
        <v>0</v>
      </c>
      <c r="F1836" s="12">
        <f>SUMIF(المشتريات!E:E,A1836,المشتريات!K:K)</f>
        <v>0</v>
      </c>
      <c r="G1836" s="12" t="str">
        <f t="shared" si="56"/>
        <v/>
      </c>
      <c r="H1836" s="12" t="str">
        <f t="shared" si="57"/>
        <v/>
      </c>
    </row>
    <row r="1837" spans="2:8" x14ac:dyDescent="0.25">
      <c r="B1837" s="32" t="str">
        <f>IF(A1837,VLOOKUP(A1837,أكواد!J:K,2,0),"")</f>
        <v/>
      </c>
      <c r="E1837" s="11">
        <f>SUMIF('التحصيل من المورد'!D:D,A1837,'التحصيل من المورد'!F:F)</f>
        <v>0</v>
      </c>
      <c r="F1837" s="12">
        <f>SUMIF(المشتريات!E:E,A1837,المشتريات!K:K)</f>
        <v>0</v>
      </c>
      <c r="G1837" s="12" t="str">
        <f t="shared" si="56"/>
        <v/>
      </c>
      <c r="H1837" s="12" t="str">
        <f t="shared" si="57"/>
        <v/>
      </c>
    </row>
    <row r="1838" spans="2:8" x14ac:dyDescent="0.25">
      <c r="B1838" s="32" t="str">
        <f>IF(A1838,VLOOKUP(A1838,أكواد!J:K,2,0),"")</f>
        <v/>
      </c>
      <c r="E1838" s="11">
        <f>SUMIF('التحصيل من المورد'!D:D,A1838,'التحصيل من المورد'!F:F)</f>
        <v>0</v>
      </c>
      <c r="F1838" s="12">
        <f>SUMIF(المشتريات!E:E,A1838,المشتريات!K:K)</f>
        <v>0</v>
      </c>
      <c r="G1838" s="12" t="str">
        <f t="shared" si="56"/>
        <v/>
      </c>
      <c r="H1838" s="12" t="str">
        <f t="shared" si="57"/>
        <v/>
      </c>
    </row>
    <row r="1839" spans="2:8" x14ac:dyDescent="0.25">
      <c r="B1839" s="32" t="str">
        <f>IF(A1839,VLOOKUP(A1839,أكواد!J:K,2,0),"")</f>
        <v/>
      </c>
      <c r="E1839" s="11">
        <f>SUMIF('التحصيل من المورد'!D:D,A1839,'التحصيل من المورد'!F:F)</f>
        <v>0</v>
      </c>
      <c r="F1839" s="12">
        <f>SUMIF(المشتريات!E:E,A1839,المشتريات!K:K)</f>
        <v>0</v>
      </c>
      <c r="G1839" s="12" t="str">
        <f t="shared" si="56"/>
        <v/>
      </c>
      <c r="H1839" s="12" t="str">
        <f t="shared" si="57"/>
        <v/>
      </c>
    </row>
    <row r="1840" spans="2:8" x14ac:dyDescent="0.25">
      <c r="B1840" s="32" t="str">
        <f>IF(A1840,VLOOKUP(A1840,أكواد!J:K,2,0),"")</f>
        <v/>
      </c>
      <c r="E1840" s="11">
        <f>SUMIF('التحصيل من المورد'!D:D,A1840,'التحصيل من المورد'!F:F)</f>
        <v>0</v>
      </c>
      <c r="F1840" s="12">
        <f>SUMIF(المشتريات!E:E,A1840,المشتريات!K:K)</f>
        <v>0</v>
      </c>
      <c r="G1840" s="12" t="str">
        <f t="shared" si="56"/>
        <v/>
      </c>
      <c r="H1840" s="12" t="str">
        <f t="shared" si="57"/>
        <v/>
      </c>
    </row>
    <row r="1841" spans="2:8" x14ac:dyDescent="0.25">
      <c r="B1841" s="32" t="str">
        <f>IF(A1841,VLOOKUP(A1841,أكواد!J:K,2,0),"")</f>
        <v/>
      </c>
      <c r="E1841" s="11">
        <f>SUMIF('التحصيل من المورد'!D:D,A1841,'التحصيل من المورد'!F:F)</f>
        <v>0</v>
      </c>
      <c r="F1841" s="12">
        <f>SUMIF(المشتريات!E:E,A1841,المشتريات!K:K)</f>
        <v>0</v>
      </c>
      <c r="G1841" s="12" t="str">
        <f t="shared" si="56"/>
        <v/>
      </c>
      <c r="H1841" s="12" t="str">
        <f t="shared" si="57"/>
        <v/>
      </c>
    </row>
    <row r="1842" spans="2:8" x14ac:dyDescent="0.25">
      <c r="B1842" s="32" t="str">
        <f>IF(A1842,VLOOKUP(A1842,أكواد!J:K,2,0),"")</f>
        <v/>
      </c>
      <c r="E1842" s="11">
        <f>SUMIF('التحصيل من المورد'!D:D,A1842,'التحصيل من المورد'!F:F)</f>
        <v>0</v>
      </c>
      <c r="F1842" s="12">
        <f>SUMIF(المشتريات!E:E,A1842,المشتريات!K:K)</f>
        <v>0</v>
      </c>
      <c r="G1842" s="12" t="str">
        <f t="shared" si="56"/>
        <v/>
      </c>
      <c r="H1842" s="12" t="str">
        <f t="shared" si="57"/>
        <v/>
      </c>
    </row>
    <row r="1843" spans="2:8" x14ac:dyDescent="0.25">
      <c r="B1843" s="32" t="str">
        <f>IF(A1843,VLOOKUP(A1843,أكواد!J:K,2,0),"")</f>
        <v/>
      </c>
      <c r="E1843" s="11">
        <f>SUMIF('التحصيل من المورد'!D:D,A1843,'التحصيل من المورد'!F:F)</f>
        <v>0</v>
      </c>
      <c r="F1843" s="12">
        <f>SUMIF(المشتريات!E:E,A1843,المشتريات!K:K)</f>
        <v>0</v>
      </c>
      <c r="G1843" s="12" t="str">
        <f t="shared" si="56"/>
        <v/>
      </c>
      <c r="H1843" s="12" t="str">
        <f t="shared" si="57"/>
        <v/>
      </c>
    </row>
    <row r="1844" spans="2:8" x14ac:dyDescent="0.25">
      <c r="B1844" s="32" t="str">
        <f>IF(A1844,VLOOKUP(A1844,أكواد!J:K,2,0),"")</f>
        <v/>
      </c>
      <c r="E1844" s="11">
        <f>SUMIF('التحصيل من المورد'!D:D,A1844,'التحصيل من المورد'!F:F)</f>
        <v>0</v>
      </c>
      <c r="F1844" s="12">
        <f>SUMIF(المشتريات!E:E,A1844,المشتريات!K:K)</f>
        <v>0</v>
      </c>
      <c r="G1844" s="12" t="str">
        <f t="shared" si="56"/>
        <v/>
      </c>
      <c r="H1844" s="12" t="str">
        <f t="shared" si="57"/>
        <v/>
      </c>
    </row>
    <row r="1845" spans="2:8" x14ac:dyDescent="0.25">
      <c r="B1845" s="32" t="str">
        <f>IF(A1845,VLOOKUP(A1845,أكواد!J:K,2,0),"")</f>
        <v/>
      </c>
      <c r="E1845" s="11">
        <f>SUMIF('التحصيل من المورد'!D:D,A1845,'التحصيل من المورد'!F:F)</f>
        <v>0</v>
      </c>
      <c r="F1845" s="12">
        <f>SUMIF(المشتريات!E:E,A1845,المشتريات!K:K)</f>
        <v>0</v>
      </c>
      <c r="G1845" s="12" t="str">
        <f t="shared" si="56"/>
        <v/>
      </c>
      <c r="H1845" s="12" t="str">
        <f t="shared" si="57"/>
        <v/>
      </c>
    </row>
    <row r="1846" spans="2:8" x14ac:dyDescent="0.25">
      <c r="B1846" s="32" t="str">
        <f>IF(A1846,VLOOKUP(A1846,أكواد!J:K,2,0),"")</f>
        <v/>
      </c>
      <c r="E1846" s="11">
        <f>SUMIF('التحصيل من المورد'!D:D,A1846,'التحصيل من المورد'!F:F)</f>
        <v>0</v>
      </c>
      <c r="F1846" s="12">
        <f>SUMIF(المشتريات!E:E,A1846,المشتريات!K:K)</f>
        <v>0</v>
      </c>
      <c r="G1846" s="12" t="str">
        <f t="shared" si="56"/>
        <v/>
      </c>
      <c r="H1846" s="12" t="str">
        <f t="shared" si="57"/>
        <v/>
      </c>
    </row>
    <row r="1847" spans="2:8" x14ac:dyDescent="0.25">
      <c r="B1847" s="32" t="str">
        <f>IF(A1847,VLOOKUP(A1847,أكواد!J:K,2,0),"")</f>
        <v/>
      </c>
      <c r="E1847" s="11">
        <f>SUMIF('التحصيل من المورد'!D:D,A1847,'التحصيل من المورد'!F:F)</f>
        <v>0</v>
      </c>
      <c r="F1847" s="12">
        <f>SUMIF(المشتريات!E:E,A1847,المشتريات!K:K)</f>
        <v>0</v>
      </c>
      <c r="G1847" s="12" t="str">
        <f t="shared" si="56"/>
        <v/>
      </c>
      <c r="H1847" s="12" t="str">
        <f t="shared" si="57"/>
        <v/>
      </c>
    </row>
    <row r="1848" spans="2:8" x14ac:dyDescent="0.25">
      <c r="B1848" s="32" t="str">
        <f>IF(A1848,VLOOKUP(A1848,أكواد!J:K,2,0),"")</f>
        <v/>
      </c>
      <c r="E1848" s="11">
        <f>SUMIF('التحصيل من المورد'!D:D,A1848,'التحصيل من المورد'!F:F)</f>
        <v>0</v>
      </c>
      <c r="F1848" s="12">
        <f>SUMIF(المشتريات!E:E,A1848,المشتريات!K:K)</f>
        <v>0</v>
      </c>
      <c r="G1848" s="12" t="str">
        <f t="shared" si="56"/>
        <v/>
      </c>
      <c r="H1848" s="12" t="str">
        <f t="shared" si="57"/>
        <v/>
      </c>
    </row>
    <row r="1849" spans="2:8" x14ac:dyDescent="0.25">
      <c r="B1849" s="32" t="str">
        <f>IF(A1849,VLOOKUP(A1849,أكواد!J:K,2,0),"")</f>
        <v/>
      </c>
      <c r="E1849" s="11">
        <f>SUMIF('التحصيل من المورد'!D:D,A1849,'التحصيل من المورد'!F:F)</f>
        <v>0</v>
      </c>
      <c r="F1849" s="12">
        <f>SUMIF(المشتريات!E:E,A1849,المشتريات!K:K)</f>
        <v>0</v>
      </c>
      <c r="G1849" s="12" t="str">
        <f t="shared" si="56"/>
        <v/>
      </c>
      <c r="H1849" s="12" t="str">
        <f t="shared" si="57"/>
        <v/>
      </c>
    </row>
    <row r="1850" spans="2:8" x14ac:dyDescent="0.25">
      <c r="B1850" s="32" t="str">
        <f>IF(A1850,VLOOKUP(A1850,أكواد!J:K,2,0),"")</f>
        <v/>
      </c>
      <c r="E1850" s="11">
        <f>SUMIF('التحصيل من المورد'!D:D,A1850,'التحصيل من المورد'!F:F)</f>
        <v>0</v>
      </c>
      <c r="F1850" s="12">
        <f>SUMIF(المشتريات!E:E,A1850,المشتريات!K:K)</f>
        <v>0</v>
      </c>
      <c r="G1850" s="12" t="str">
        <f t="shared" si="56"/>
        <v/>
      </c>
      <c r="H1850" s="12" t="str">
        <f t="shared" si="57"/>
        <v/>
      </c>
    </row>
    <row r="1851" spans="2:8" x14ac:dyDescent="0.25">
      <c r="B1851" s="32" t="str">
        <f>IF(A1851,VLOOKUP(A1851,أكواد!J:K,2,0),"")</f>
        <v/>
      </c>
      <c r="E1851" s="11">
        <f>SUMIF('التحصيل من المورد'!D:D,A1851,'التحصيل من المورد'!F:F)</f>
        <v>0</v>
      </c>
      <c r="F1851" s="12">
        <f>SUMIF(المشتريات!E:E,A1851,المشتريات!K:K)</f>
        <v>0</v>
      </c>
      <c r="G1851" s="12" t="str">
        <f t="shared" si="56"/>
        <v/>
      </c>
      <c r="H1851" s="12" t="str">
        <f t="shared" si="57"/>
        <v/>
      </c>
    </row>
    <row r="1852" spans="2:8" x14ac:dyDescent="0.25">
      <c r="B1852" s="32" t="str">
        <f>IF(A1852,VLOOKUP(A1852,أكواد!J:K,2,0),"")</f>
        <v/>
      </c>
      <c r="E1852" s="11">
        <f>SUMIF('التحصيل من المورد'!D:D,A1852,'التحصيل من المورد'!F:F)</f>
        <v>0</v>
      </c>
      <c r="F1852" s="12">
        <f>SUMIF(المشتريات!E:E,A1852,المشتريات!K:K)</f>
        <v>0</v>
      </c>
      <c r="G1852" s="12" t="str">
        <f t="shared" si="56"/>
        <v/>
      </c>
      <c r="H1852" s="12" t="str">
        <f t="shared" si="57"/>
        <v/>
      </c>
    </row>
    <row r="1853" spans="2:8" x14ac:dyDescent="0.25">
      <c r="B1853" s="32" t="str">
        <f>IF(A1853,VLOOKUP(A1853,أكواد!J:K,2,0),"")</f>
        <v/>
      </c>
      <c r="E1853" s="11">
        <f>SUMIF('التحصيل من المورد'!D:D,A1853,'التحصيل من المورد'!F:F)</f>
        <v>0</v>
      </c>
      <c r="F1853" s="12">
        <f>SUMIF(المشتريات!E:E,A1853,المشتريات!K:K)</f>
        <v>0</v>
      </c>
      <c r="G1853" s="12" t="str">
        <f t="shared" si="56"/>
        <v/>
      </c>
      <c r="H1853" s="12" t="str">
        <f t="shared" si="57"/>
        <v/>
      </c>
    </row>
    <row r="1854" spans="2:8" x14ac:dyDescent="0.25">
      <c r="B1854" s="32" t="str">
        <f>IF(A1854,VLOOKUP(A1854,أكواد!J:K,2,0),"")</f>
        <v/>
      </c>
      <c r="E1854" s="11">
        <f>SUMIF('التحصيل من المورد'!D:D,A1854,'التحصيل من المورد'!F:F)</f>
        <v>0</v>
      </c>
      <c r="F1854" s="12">
        <f>SUMIF(المشتريات!E:E,A1854,المشتريات!K:K)</f>
        <v>0</v>
      </c>
      <c r="G1854" s="12" t="str">
        <f t="shared" si="56"/>
        <v/>
      </c>
      <c r="H1854" s="12" t="str">
        <f t="shared" si="57"/>
        <v/>
      </c>
    </row>
    <row r="1855" spans="2:8" x14ac:dyDescent="0.25">
      <c r="B1855" s="32" t="str">
        <f>IF(A1855,VLOOKUP(A1855,أكواد!J:K,2,0),"")</f>
        <v/>
      </c>
      <c r="E1855" s="11">
        <f>SUMIF('التحصيل من المورد'!D:D,A1855,'التحصيل من المورد'!F:F)</f>
        <v>0</v>
      </c>
      <c r="F1855" s="12">
        <f>SUMIF(المشتريات!E:E,A1855,المشتريات!K:K)</f>
        <v>0</v>
      </c>
      <c r="G1855" s="12" t="str">
        <f t="shared" si="56"/>
        <v/>
      </c>
      <c r="H1855" s="12" t="str">
        <f t="shared" si="57"/>
        <v/>
      </c>
    </row>
    <row r="1856" spans="2:8" x14ac:dyDescent="0.25">
      <c r="B1856" s="32" t="str">
        <f>IF(A1856,VLOOKUP(A1856,أكواد!J:K,2,0),"")</f>
        <v/>
      </c>
      <c r="E1856" s="11">
        <f>SUMIF('التحصيل من المورد'!D:D,A1856,'التحصيل من المورد'!F:F)</f>
        <v>0</v>
      </c>
      <c r="F1856" s="12">
        <f>SUMIF(المشتريات!E:E,A1856,المشتريات!K:K)</f>
        <v>0</v>
      </c>
      <c r="G1856" s="12" t="str">
        <f t="shared" si="56"/>
        <v/>
      </c>
      <c r="H1856" s="12" t="str">
        <f t="shared" si="57"/>
        <v/>
      </c>
    </row>
    <row r="1857" spans="2:8" x14ac:dyDescent="0.25">
      <c r="B1857" s="32" t="str">
        <f>IF(A1857,VLOOKUP(A1857,أكواد!J:K,2,0),"")</f>
        <v/>
      </c>
      <c r="E1857" s="11">
        <f>SUMIF('التحصيل من المورد'!D:D,A1857,'التحصيل من المورد'!F:F)</f>
        <v>0</v>
      </c>
      <c r="F1857" s="12">
        <f>SUMIF(المشتريات!E:E,A1857,المشتريات!K:K)</f>
        <v>0</v>
      </c>
      <c r="G1857" s="12" t="str">
        <f t="shared" si="56"/>
        <v/>
      </c>
      <c r="H1857" s="12" t="str">
        <f t="shared" si="57"/>
        <v/>
      </c>
    </row>
    <row r="1858" spans="2:8" x14ac:dyDescent="0.25">
      <c r="B1858" s="32" t="str">
        <f>IF(A1858,VLOOKUP(A1858,أكواد!J:K,2,0),"")</f>
        <v/>
      </c>
      <c r="E1858" s="11">
        <f>SUMIF('التحصيل من المورد'!D:D,A1858,'التحصيل من المورد'!F:F)</f>
        <v>0</v>
      </c>
      <c r="F1858" s="12">
        <f>SUMIF(المشتريات!E:E,A1858,المشتريات!K:K)</f>
        <v>0</v>
      </c>
      <c r="G1858" s="12" t="str">
        <f t="shared" si="56"/>
        <v/>
      </c>
      <c r="H1858" s="12" t="str">
        <f t="shared" si="57"/>
        <v/>
      </c>
    </row>
    <row r="1859" spans="2:8" x14ac:dyDescent="0.25">
      <c r="B1859" s="32" t="str">
        <f>IF(A1859,VLOOKUP(A1859,أكواد!J:K,2,0),"")</f>
        <v/>
      </c>
      <c r="E1859" s="11">
        <f>SUMIF('التحصيل من المورد'!D:D,A1859,'التحصيل من المورد'!F:F)</f>
        <v>0</v>
      </c>
      <c r="F1859" s="12">
        <f>SUMIF(المشتريات!E:E,A1859,المشتريات!K:K)</f>
        <v>0</v>
      </c>
      <c r="G1859" s="12" t="str">
        <f t="shared" si="56"/>
        <v/>
      </c>
      <c r="H1859" s="12" t="str">
        <f t="shared" si="57"/>
        <v/>
      </c>
    </row>
    <row r="1860" spans="2:8" x14ac:dyDescent="0.25">
      <c r="B1860" s="32" t="str">
        <f>IF(A1860,VLOOKUP(A1860,أكواد!J:K,2,0),"")</f>
        <v/>
      </c>
      <c r="E1860" s="11">
        <f>SUMIF('التحصيل من المورد'!D:D,A1860,'التحصيل من المورد'!F:F)</f>
        <v>0</v>
      </c>
      <c r="F1860" s="12">
        <f>SUMIF(المشتريات!E:E,A1860,المشتريات!K:K)</f>
        <v>0</v>
      </c>
      <c r="G1860" s="12" t="str">
        <f t="shared" si="56"/>
        <v/>
      </c>
      <c r="H1860" s="12" t="str">
        <f t="shared" si="57"/>
        <v/>
      </c>
    </row>
    <row r="1861" spans="2:8" x14ac:dyDescent="0.25">
      <c r="B1861" s="32" t="str">
        <f>IF(A1861,VLOOKUP(A1861,أكواد!J:K,2,0),"")</f>
        <v/>
      </c>
      <c r="E1861" s="11">
        <f>SUMIF('التحصيل من المورد'!D:D,A1861,'التحصيل من المورد'!F:F)</f>
        <v>0</v>
      </c>
      <c r="F1861" s="12">
        <f>SUMIF(المشتريات!E:E,A1861,المشتريات!K:K)</f>
        <v>0</v>
      </c>
      <c r="G1861" s="12" t="str">
        <f t="shared" si="56"/>
        <v/>
      </c>
      <c r="H1861" s="12" t="str">
        <f t="shared" si="57"/>
        <v/>
      </c>
    </row>
    <row r="1862" spans="2:8" x14ac:dyDescent="0.25">
      <c r="B1862" s="32" t="str">
        <f>IF(A1862,VLOOKUP(A1862,أكواد!J:K,2,0),"")</f>
        <v/>
      </c>
      <c r="E1862" s="11">
        <f>SUMIF('التحصيل من المورد'!D:D,A1862,'التحصيل من المورد'!F:F)</f>
        <v>0</v>
      </c>
      <c r="F1862" s="12">
        <f>SUMIF(المشتريات!E:E,A1862,المشتريات!K:K)</f>
        <v>0</v>
      </c>
      <c r="G1862" s="12" t="str">
        <f t="shared" ref="G1862:G1925" si="58">IF(SUM(C1862+E1862)&gt;SUM(D1862+F1862),SUM(C1862+E1862)-SUM(D1862+F1862),"")</f>
        <v/>
      </c>
      <c r="H1862" s="12" t="str">
        <f t="shared" ref="H1862:H1925" si="59">IF(SUM(D1862+F1862)&gt;SUM(C1862+E1862),SUM(D1862+F1862)-SUM(C1862+E1862),"")</f>
        <v/>
      </c>
    </row>
    <row r="1863" spans="2:8" x14ac:dyDescent="0.25">
      <c r="B1863" s="32" t="str">
        <f>IF(A1863,VLOOKUP(A1863,أكواد!J:K,2,0),"")</f>
        <v/>
      </c>
      <c r="E1863" s="11">
        <f>SUMIF('التحصيل من المورد'!D:D,A1863,'التحصيل من المورد'!F:F)</f>
        <v>0</v>
      </c>
      <c r="F1863" s="12">
        <f>SUMIF(المشتريات!E:E,A1863,المشتريات!K:K)</f>
        <v>0</v>
      </c>
      <c r="G1863" s="12" t="str">
        <f t="shared" si="58"/>
        <v/>
      </c>
      <c r="H1863" s="12" t="str">
        <f t="shared" si="59"/>
        <v/>
      </c>
    </row>
    <row r="1864" spans="2:8" x14ac:dyDescent="0.25">
      <c r="B1864" s="32" t="str">
        <f>IF(A1864,VLOOKUP(A1864,أكواد!J:K,2,0),"")</f>
        <v/>
      </c>
      <c r="E1864" s="11">
        <f>SUMIF('التحصيل من المورد'!D:D,A1864,'التحصيل من المورد'!F:F)</f>
        <v>0</v>
      </c>
      <c r="F1864" s="12">
        <f>SUMIF(المشتريات!E:E,A1864,المشتريات!K:K)</f>
        <v>0</v>
      </c>
      <c r="G1864" s="12" t="str">
        <f t="shared" si="58"/>
        <v/>
      </c>
      <c r="H1864" s="12" t="str">
        <f t="shared" si="59"/>
        <v/>
      </c>
    </row>
    <row r="1865" spans="2:8" x14ac:dyDescent="0.25">
      <c r="B1865" s="32" t="str">
        <f>IF(A1865,VLOOKUP(A1865,أكواد!J:K,2,0),"")</f>
        <v/>
      </c>
      <c r="E1865" s="11">
        <f>SUMIF('التحصيل من المورد'!D:D,A1865,'التحصيل من المورد'!F:F)</f>
        <v>0</v>
      </c>
      <c r="F1865" s="12">
        <f>SUMIF(المشتريات!E:E,A1865,المشتريات!K:K)</f>
        <v>0</v>
      </c>
      <c r="G1865" s="12" t="str">
        <f t="shared" si="58"/>
        <v/>
      </c>
      <c r="H1865" s="12" t="str">
        <f t="shared" si="59"/>
        <v/>
      </c>
    </row>
    <row r="1866" spans="2:8" x14ac:dyDescent="0.25">
      <c r="B1866" s="32" t="str">
        <f>IF(A1866,VLOOKUP(A1866,أكواد!J:K,2,0),"")</f>
        <v/>
      </c>
      <c r="E1866" s="11">
        <f>SUMIF('التحصيل من المورد'!D:D,A1866,'التحصيل من المورد'!F:F)</f>
        <v>0</v>
      </c>
      <c r="F1866" s="12">
        <f>SUMIF(المشتريات!E:E,A1866,المشتريات!K:K)</f>
        <v>0</v>
      </c>
      <c r="G1866" s="12" t="str">
        <f t="shared" si="58"/>
        <v/>
      </c>
      <c r="H1866" s="12" t="str">
        <f t="shared" si="59"/>
        <v/>
      </c>
    </row>
    <row r="1867" spans="2:8" x14ac:dyDescent="0.25">
      <c r="B1867" s="32" t="str">
        <f>IF(A1867,VLOOKUP(A1867,أكواد!J:K,2,0),"")</f>
        <v/>
      </c>
      <c r="E1867" s="11">
        <f>SUMIF('التحصيل من المورد'!D:D,A1867,'التحصيل من المورد'!F:F)</f>
        <v>0</v>
      </c>
      <c r="F1867" s="12">
        <f>SUMIF(المشتريات!E:E,A1867,المشتريات!K:K)</f>
        <v>0</v>
      </c>
      <c r="G1867" s="12" t="str">
        <f t="shared" si="58"/>
        <v/>
      </c>
      <c r="H1867" s="12" t="str">
        <f t="shared" si="59"/>
        <v/>
      </c>
    </row>
    <row r="1868" spans="2:8" x14ac:dyDescent="0.25">
      <c r="B1868" s="32" t="str">
        <f>IF(A1868,VLOOKUP(A1868,أكواد!J:K,2,0),"")</f>
        <v/>
      </c>
      <c r="E1868" s="11">
        <f>SUMIF('التحصيل من المورد'!D:D,A1868,'التحصيل من المورد'!F:F)</f>
        <v>0</v>
      </c>
      <c r="F1868" s="12">
        <f>SUMIF(المشتريات!E:E,A1868,المشتريات!K:K)</f>
        <v>0</v>
      </c>
      <c r="G1868" s="12" t="str">
        <f t="shared" si="58"/>
        <v/>
      </c>
      <c r="H1868" s="12" t="str">
        <f t="shared" si="59"/>
        <v/>
      </c>
    </row>
    <row r="1869" spans="2:8" x14ac:dyDescent="0.25">
      <c r="B1869" s="32" t="str">
        <f>IF(A1869,VLOOKUP(A1869,أكواد!J:K,2,0),"")</f>
        <v/>
      </c>
      <c r="E1869" s="11">
        <f>SUMIF('التحصيل من المورد'!D:D,A1869,'التحصيل من المورد'!F:F)</f>
        <v>0</v>
      </c>
      <c r="F1869" s="12">
        <f>SUMIF(المشتريات!E:E,A1869,المشتريات!K:K)</f>
        <v>0</v>
      </c>
      <c r="G1869" s="12" t="str">
        <f t="shared" si="58"/>
        <v/>
      </c>
      <c r="H1869" s="12" t="str">
        <f t="shared" si="59"/>
        <v/>
      </c>
    </row>
    <row r="1870" spans="2:8" x14ac:dyDescent="0.25">
      <c r="B1870" s="32" t="str">
        <f>IF(A1870,VLOOKUP(A1870,أكواد!J:K,2,0),"")</f>
        <v/>
      </c>
      <c r="E1870" s="11">
        <f>SUMIF('التحصيل من المورد'!D:D,A1870,'التحصيل من المورد'!F:F)</f>
        <v>0</v>
      </c>
      <c r="F1870" s="12">
        <f>SUMIF(المشتريات!E:E,A1870,المشتريات!K:K)</f>
        <v>0</v>
      </c>
      <c r="G1870" s="12" t="str">
        <f t="shared" si="58"/>
        <v/>
      </c>
      <c r="H1870" s="12" t="str">
        <f t="shared" si="59"/>
        <v/>
      </c>
    </row>
    <row r="1871" spans="2:8" x14ac:dyDescent="0.25">
      <c r="B1871" s="32" t="str">
        <f>IF(A1871,VLOOKUP(A1871,أكواد!J:K,2,0),"")</f>
        <v/>
      </c>
      <c r="E1871" s="11">
        <f>SUMIF('التحصيل من المورد'!D:D,A1871,'التحصيل من المورد'!F:F)</f>
        <v>0</v>
      </c>
      <c r="F1871" s="12">
        <f>SUMIF(المشتريات!E:E,A1871,المشتريات!K:K)</f>
        <v>0</v>
      </c>
      <c r="G1871" s="12" t="str">
        <f t="shared" si="58"/>
        <v/>
      </c>
      <c r="H1871" s="12" t="str">
        <f t="shared" si="59"/>
        <v/>
      </c>
    </row>
    <row r="1872" spans="2:8" x14ac:dyDescent="0.25">
      <c r="B1872" s="32" t="str">
        <f>IF(A1872,VLOOKUP(A1872,أكواد!J:K,2,0),"")</f>
        <v/>
      </c>
      <c r="E1872" s="11">
        <f>SUMIF('التحصيل من المورد'!D:D,A1872,'التحصيل من المورد'!F:F)</f>
        <v>0</v>
      </c>
      <c r="F1872" s="12">
        <f>SUMIF(المشتريات!E:E,A1872,المشتريات!K:K)</f>
        <v>0</v>
      </c>
      <c r="G1872" s="12" t="str">
        <f t="shared" si="58"/>
        <v/>
      </c>
      <c r="H1872" s="12" t="str">
        <f t="shared" si="59"/>
        <v/>
      </c>
    </row>
    <row r="1873" spans="2:8" x14ac:dyDescent="0.25">
      <c r="B1873" s="32" t="str">
        <f>IF(A1873,VLOOKUP(A1873,أكواد!J:K,2,0),"")</f>
        <v/>
      </c>
      <c r="E1873" s="11">
        <f>SUMIF('التحصيل من المورد'!D:D,A1873,'التحصيل من المورد'!F:F)</f>
        <v>0</v>
      </c>
      <c r="F1873" s="12">
        <f>SUMIF(المشتريات!E:E,A1873,المشتريات!K:K)</f>
        <v>0</v>
      </c>
      <c r="G1873" s="12" t="str">
        <f t="shared" si="58"/>
        <v/>
      </c>
      <c r="H1873" s="12" t="str">
        <f t="shared" si="59"/>
        <v/>
      </c>
    </row>
    <row r="1874" spans="2:8" x14ac:dyDescent="0.25">
      <c r="B1874" s="32" t="str">
        <f>IF(A1874,VLOOKUP(A1874,أكواد!J:K,2,0),"")</f>
        <v/>
      </c>
      <c r="E1874" s="11">
        <f>SUMIF('التحصيل من المورد'!D:D,A1874,'التحصيل من المورد'!F:F)</f>
        <v>0</v>
      </c>
      <c r="F1874" s="12">
        <f>SUMIF(المشتريات!E:E,A1874,المشتريات!K:K)</f>
        <v>0</v>
      </c>
      <c r="G1874" s="12" t="str">
        <f t="shared" si="58"/>
        <v/>
      </c>
      <c r="H1874" s="12" t="str">
        <f t="shared" si="59"/>
        <v/>
      </c>
    </row>
    <row r="1875" spans="2:8" x14ac:dyDescent="0.25">
      <c r="B1875" s="32" t="str">
        <f>IF(A1875,VLOOKUP(A1875,أكواد!J:K,2,0),"")</f>
        <v/>
      </c>
      <c r="E1875" s="11">
        <f>SUMIF('التحصيل من المورد'!D:D,A1875,'التحصيل من المورد'!F:F)</f>
        <v>0</v>
      </c>
      <c r="F1875" s="12">
        <f>SUMIF(المشتريات!E:E,A1875,المشتريات!K:K)</f>
        <v>0</v>
      </c>
      <c r="G1875" s="12" t="str">
        <f t="shared" si="58"/>
        <v/>
      </c>
      <c r="H1875" s="12" t="str">
        <f t="shared" si="59"/>
        <v/>
      </c>
    </row>
    <row r="1876" spans="2:8" x14ac:dyDescent="0.25">
      <c r="B1876" s="32" t="str">
        <f>IF(A1876,VLOOKUP(A1876,أكواد!J:K,2,0),"")</f>
        <v/>
      </c>
      <c r="E1876" s="11">
        <f>SUMIF('التحصيل من المورد'!D:D,A1876,'التحصيل من المورد'!F:F)</f>
        <v>0</v>
      </c>
      <c r="F1876" s="12">
        <f>SUMIF(المشتريات!E:E,A1876,المشتريات!K:K)</f>
        <v>0</v>
      </c>
      <c r="G1876" s="12" t="str">
        <f t="shared" si="58"/>
        <v/>
      </c>
      <c r="H1876" s="12" t="str">
        <f t="shared" si="59"/>
        <v/>
      </c>
    </row>
    <row r="1877" spans="2:8" x14ac:dyDescent="0.25">
      <c r="B1877" s="32" t="str">
        <f>IF(A1877,VLOOKUP(A1877,أكواد!J:K,2,0),"")</f>
        <v/>
      </c>
      <c r="E1877" s="11">
        <f>SUMIF('التحصيل من المورد'!D:D,A1877,'التحصيل من المورد'!F:F)</f>
        <v>0</v>
      </c>
      <c r="F1877" s="12">
        <f>SUMIF(المشتريات!E:E,A1877,المشتريات!K:K)</f>
        <v>0</v>
      </c>
      <c r="G1877" s="12" t="str">
        <f t="shared" si="58"/>
        <v/>
      </c>
      <c r="H1877" s="12" t="str">
        <f t="shared" si="59"/>
        <v/>
      </c>
    </row>
    <row r="1878" spans="2:8" x14ac:dyDescent="0.25">
      <c r="B1878" s="32" t="str">
        <f>IF(A1878,VLOOKUP(A1878,أكواد!J:K,2,0),"")</f>
        <v/>
      </c>
      <c r="E1878" s="11">
        <f>SUMIF('التحصيل من المورد'!D:D,A1878,'التحصيل من المورد'!F:F)</f>
        <v>0</v>
      </c>
      <c r="F1878" s="12">
        <f>SUMIF(المشتريات!E:E,A1878,المشتريات!K:K)</f>
        <v>0</v>
      </c>
      <c r="G1878" s="12" t="str">
        <f t="shared" si="58"/>
        <v/>
      </c>
      <c r="H1878" s="12" t="str">
        <f t="shared" si="59"/>
        <v/>
      </c>
    </row>
    <row r="1879" spans="2:8" x14ac:dyDescent="0.25">
      <c r="B1879" s="32" t="str">
        <f>IF(A1879,VLOOKUP(A1879,أكواد!J:K,2,0),"")</f>
        <v/>
      </c>
      <c r="E1879" s="11">
        <f>SUMIF('التحصيل من المورد'!D:D,A1879,'التحصيل من المورد'!F:F)</f>
        <v>0</v>
      </c>
      <c r="F1879" s="12">
        <f>SUMIF(المشتريات!E:E,A1879,المشتريات!K:K)</f>
        <v>0</v>
      </c>
      <c r="G1879" s="12" t="str">
        <f t="shared" si="58"/>
        <v/>
      </c>
      <c r="H1879" s="12" t="str">
        <f t="shared" si="59"/>
        <v/>
      </c>
    </row>
    <row r="1880" spans="2:8" x14ac:dyDescent="0.25">
      <c r="B1880" s="32" t="str">
        <f>IF(A1880,VLOOKUP(A1880,أكواد!J:K,2,0),"")</f>
        <v/>
      </c>
      <c r="E1880" s="11">
        <f>SUMIF('التحصيل من المورد'!D:D,A1880,'التحصيل من المورد'!F:F)</f>
        <v>0</v>
      </c>
      <c r="F1880" s="12">
        <f>SUMIF(المشتريات!E:E,A1880,المشتريات!K:K)</f>
        <v>0</v>
      </c>
      <c r="G1880" s="12" t="str">
        <f t="shared" si="58"/>
        <v/>
      </c>
      <c r="H1880" s="12" t="str">
        <f t="shared" si="59"/>
        <v/>
      </c>
    </row>
    <row r="1881" spans="2:8" x14ac:dyDescent="0.25">
      <c r="B1881" s="32" t="str">
        <f>IF(A1881,VLOOKUP(A1881,أكواد!J:K,2,0),"")</f>
        <v/>
      </c>
      <c r="E1881" s="11">
        <f>SUMIF('التحصيل من المورد'!D:D,A1881,'التحصيل من المورد'!F:F)</f>
        <v>0</v>
      </c>
      <c r="F1881" s="12">
        <f>SUMIF(المشتريات!E:E,A1881,المشتريات!K:K)</f>
        <v>0</v>
      </c>
      <c r="G1881" s="12" t="str">
        <f t="shared" si="58"/>
        <v/>
      </c>
      <c r="H1881" s="12" t="str">
        <f t="shared" si="59"/>
        <v/>
      </c>
    </row>
    <row r="1882" spans="2:8" x14ac:dyDescent="0.25">
      <c r="B1882" s="32" t="str">
        <f>IF(A1882,VLOOKUP(A1882,أكواد!J:K,2,0),"")</f>
        <v/>
      </c>
      <c r="E1882" s="11">
        <f>SUMIF('التحصيل من المورد'!D:D,A1882,'التحصيل من المورد'!F:F)</f>
        <v>0</v>
      </c>
      <c r="F1882" s="12">
        <f>SUMIF(المشتريات!E:E,A1882,المشتريات!K:K)</f>
        <v>0</v>
      </c>
      <c r="G1882" s="12" t="str">
        <f t="shared" si="58"/>
        <v/>
      </c>
      <c r="H1882" s="12" t="str">
        <f t="shared" si="59"/>
        <v/>
      </c>
    </row>
    <row r="1883" spans="2:8" x14ac:dyDescent="0.25">
      <c r="B1883" s="32" t="str">
        <f>IF(A1883,VLOOKUP(A1883,أكواد!J:K,2,0),"")</f>
        <v/>
      </c>
      <c r="E1883" s="11">
        <f>SUMIF('التحصيل من المورد'!D:D,A1883,'التحصيل من المورد'!F:F)</f>
        <v>0</v>
      </c>
      <c r="F1883" s="12">
        <f>SUMIF(المشتريات!E:E,A1883,المشتريات!K:K)</f>
        <v>0</v>
      </c>
      <c r="G1883" s="12" t="str">
        <f t="shared" si="58"/>
        <v/>
      </c>
      <c r="H1883" s="12" t="str">
        <f t="shared" si="59"/>
        <v/>
      </c>
    </row>
    <row r="1884" spans="2:8" x14ac:dyDescent="0.25">
      <c r="B1884" s="32" t="str">
        <f>IF(A1884,VLOOKUP(A1884,أكواد!J:K,2,0),"")</f>
        <v/>
      </c>
      <c r="E1884" s="11">
        <f>SUMIF('التحصيل من المورد'!D:D,A1884,'التحصيل من المورد'!F:F)</f>
        <v>0</v>
      </c>
      <c r="F1884" s="12">
        <f>SUMIF(المشتريات!E:E,A1884,المشتريات!K:K)</f>
        <v>0</v>
      </c>
      <c r="G1884" s="12" t="str">
        <f t="shared" si="58"/>
        <v/>
      </c>
      <c r="H1884" s="12" t="str">
        <f t="shared" si="59"/>
        <v/>
      </c>
    </row>
    <row r="1885" spans="2:8" x14ac:dyDescent="0.25">
      <c r="B1885" s="32" t="str">
        <f>IF(A1885,VLOOKUP(A1885,أكواد!J:K,2,0),"")</f>
        <v/>
      </c>
      <c r="E1885" s="11">
        <f>SUMIF('التحصيل من المورد'!D:D,A1885,'التحصيل من المورد'!F:F)</f>
        <v>0</v>
      </c>
      <c r="F1885" s="12">
        <f>SUMIF(المشتريات!E:E,A1885,المشتريات!K:K)</f>
        <v>0</v>
      </c>
      <c r="G1885" s="12" t="str">
        <f t="shared" si="58"/>
        <v/>
      </c>
      <c r="H1885" s="12" t="str">
        <f t="shared" si="59"/>
        <v/>
      </c>
    </row>
    <row r="1886" spans="2:8" x14ac:dyDescent="0.25">
      <c r="B1886" s="32" t="str">
        <f>IF(A1886,VLOOKUP(A1886,أكواد!J:K,2,0),"")</f>
        <v/>
      </c>
      <c r="E1886" s="11">
        <f>SUMIF('التحصيل من المورد'!D:D,A1886,'التحصيل من المورد'!F:F)</f>
        <v>0</v>
      </c>
      <c r="F1886" s="12">
        <f>SUMIF(المشتريات!E:E,A1886,المشتريات!K:K)</f>
        <v>0</v>
      </c>
      <c r="G1886" s="12" t="str">
        <f t="shared" si="58"/>
        <v/>
      </c>
      <c r="H1886" s="12" t="str">
        <f t="shared" si="59"/>
        <v/>
      </c>
    </row>
    <row r="1887" spans="2:8" x14ac:dyDescent="0.25">
      <c r="B1887" s="32" t="str">
        <f>IF(A1887,VLOOKUP(A1887,أكواد!J:K,2,0),"")</f>
        <v/>
      </c>
      <c r="E1887" s="11">
        <f>SUMIF('التحصيل من المورد'!D:D,A1887,'التحصيل من المورد'!F:F)</f>
        <v>0</v>
      </c>
      <c r="F1887" s="12">
        <f>SUMIF(المشتريات!E:E,A1887,المشتريات!K:K)</f>
        <v>0</v>
      </c>
      <c r="G1887" s="12" t="str">
        <f t="shared" si="58"/>
        <v/>
      </c>
      <c r="H1887" s="12" t="str">
        <f t="shared" si="59"/>
        <v/>
      </c>
    </row>
    <row r="1888" spans="2:8" x14ac:dyDescent="0.25">
      <c r="B1888" s="32" t="str">
        <f>IF(A1888,VLOOKUP(A1888,أكواد!J:K,2,0),"")</f>
        <v/>
      </c>
      <c r="E1888" s="11">
        <f>SUMIF('التحصيل من المورد'!D:D,A1888,'التحصيل من المورد'!F:F)</f>
        <v>0</v>
      </c>
      <c r="F1888" s="12">
        <f>SUMIF(المشتريات!E:E,A1888,المشتريات!K:K)</f>
        <v>0</v>
      </c>
      <c r="G1888" s="12" t="str">
        <f t="shared" si="58"/>
        <v/>
      </c>
      <c r="H1888" s="12" t="str">
        <f t="shared" si="59"/>
        <v/>
      </c>
    </row>
    <row r="1889" spans="2:8" x14ac:dyDescent="0.25">
      <c r="B1889" s="32" t="str">
        <f>IF(A1889,VLOOKUP(A1889,أكواد!J:K,2,0),"")</f>
        <v/>
      </c>
      <c r="E1889" s="11">
        <f>SUMIF('التحصيل من المورد'!D:D,A1889,'التحصيل من المورد'!F:F)</f>
        <v>0</v>
      </c>
      <c r="F1889" s="12">
        <f>SUMIF(المشتريات!E:E,A1889,المشتريات!K:K)</f>
        <v>0</v>
      </c>
      <c r="G1889" s="12" t="str">
        <f t="shared" si="58"/>
        <v/>
      </c>
      <c r="H1889" s="12" t="str">
        <f t="shared" si="59"/>
        <v/>
      </c>
    </row>
    <row r="1890" spans="2:8" x14ac:dyDescent="0.25">
      <c r="B1890" s="32" t="str">
        <f>IF(A1890,VLOOKUP(A1890,أكواد!J:K,2,0),"")</f>
        <v/>
      </c>
      <c r="E1890" s="11">
        <f>SUMIF('التحصيل من المورد'!D:D,A1890,'التحصيل من المورد'!F:F)</f>
        <v>0</v>
      </c>
      <c r="F1890" s="12">
        <f>SUMIF(المشتريات!E:E,A1890,المشتريات!K:K)</f>
        <v>0</v>
      </c>
      <c r="G1890" s="12" t="str">
        <f t="shared" si="58"/>
        <v/>
      </c>
      <c r="H1890" s="12" t="str">
        <f t="shared" si="59"/>
        <v/>
      </c>
    </row>
    <row r="1891" spans="2:8" x14ac:dyDescent="0.25">
      <c r="B1891" s="32" t="str">
        <f>IF(A1891,VLOOKUP(A1891,أكواد!J:K,2,0),"")</f>
        <v/>
      </c>
      <c r="E1891" s="11">
        <f>SUMIF('التحصيل من المورد'!D:D,A1891,'التحصيل من المورد'!F:F)</f>
        <v>0</v>
      </c>
      <c r="F1891" s="12">
        <f>SUMIF(المشتريات!E:E,A1891,المشتريات!K:K)</f>
        <v>0</v>
      </c>
      <c r="G1891" s="12" t="str">
        <f t="shared" si="58"/>
        <v/>
      </c>
      <c r="H1891" s="12" t="str">
        <f t="shared" si="59"/>
        <v/>
      </c>
    </row>
    <row r="1892" spans="2:8" x14ac:dyDescent="0.25">
      <c r="B1892" s="32" t="str">
        <f>IF(A1892,VLOOKUP(A1892,أكواد!J:K,2,0),"")</f>
        <v/>
      </c>
      <c r="E1892" s="11">
        <f>SUMIF('التحصيل من المورد'!D:D,A1892,'التحصيل من المورد'!F:F)</f>
        <v>0</v>
      </c>
      <c r="F1892" s="12">
        <f>SUMIF(المشتريات!E:E,A1892,المشتريات!K:K)</f>
        <v>0</v>
      </c>
      <c r="G1892" s="12" t="str">
        <f t="shared" si="58"/>
        <v/>
      </c>
      <c r="H1892" s="12" t="str">
        <f t="shared" si="59"/>
        <v/>
      </c>
    </row>
    <row r="1893" spans="2:8" x14ac:dyDescent="0.25">
      <c r="B1893" s="32" t="str">
        <f>IF(A1893,VLOOKUP(A1893,أكواد!J:K,2,0),"")</f>
        <v/>
      </c>
      <c r="E1893" s="11">
        <f>SUMIF('التحصيل من المورد'!D:D,A1893,'التحصيل من المورد'!F:F)</f>
        <v>0</v>
      </c>
      <c r="F1893" s="12">
        <f>SUMIF(المشتريات!E:E,A1893,المشتريات!K:K)</f>
        <v>0</v>
      </c>
      <c r="G1893" s="12" t="str">
        <f t="shared" si="58"/>
        <v/>
      </c>
      <c r="H1893" s="12" t="str">
        <f t="shared" si="59"/>
        <v/>
      </c>
    </row>
    <row r="1894" spans="2:8" x14ac:dyDescent="0.25">
      <c r="B1894" s="32" t="str">
        <f>IF(A1894,VLOOKUP(A1894,أكواد!J:K,2,0),"")</f>
        <v/>
      </c>
      <c r="E1894" s="11">
        <f>SUMIF('التحصيل من المورد'!D:D,A1894,'التحصيل من المورد'!F:F)</f>
        <v>0</v>
      </c>
      <c r="F1894" s="12">
        <f>SUMIF(المشتريات!E:E,A1894,المشتريات!K:K)</f>
        <v>0</v>
      </c>
      <c r="G1894" s="12" t="str">
        <f t="shared" si="58"/>
        <v/>
      </c>
      <c r="H1894" s="12" t="str">
        <f t="shared" si="59"/>
        <v/>
      </c>
    </row>
    <row r="1895" spans="2:8" x14ac:dyDescent="0.25">
      <c r="B1895" s="32" t="str">
        <f>IF(A1895,VLOOKUP(A1895,أكواد!J:K,2,0),"")</f>
        <v/>
      </c>
      <c r="E1895" s="11">
        <f>SUMIF('التحصيل من المورد'!D:D,A1895,'التحصيل من المورد'!F:F)</f>
        <v>0</v>
      </c>
      <c r="F1895" s="12">
        <f>SUMIF(المشتريات!E:E,A1895,المشتريات!K:K)</f>
        <v>0</v>
      </c>
      <c r="G1895" s="12" t="str">
        <f t="shared" si="58"/>
        <v/>
      </c>
      <c r="H1895" s="12" t="str">
        <f t="shared" si="59"/>
        <v/>
      </c>
    </row>
    <row r="1896" spans="2:8" x14ac:dyDescent="0.25">
      <c r="B1896" s="32" t="str">
        <f>IF(A1896,VLOOKUP(A1896,أكواد!J:K,2,0),"")</f>
        <v/>
      </c>
      <c r="E1896" s="11">
        <f>SUMIF('التحصيل من المورد'!D:D,A1896,'التحصيل من المورد'!F:F)</f>
        <v>0</v>
      </c>
      <c r="F1896" s="12">
        <f>SUMIF(المشتريات!E:E,A1896,المشتريات!K:K)</f>
        <v>0</v>
      </c>
      <c r="G1896" s="12" t="str">
        <f t="shared" si="58"/>
        <v/>
      </c>
      <c r="H1896" s="12" t="str">
        <f t="shared" si="59"/>
        <v/>
      </c>
    </row>
    <row r="1897" spans="2:8" x14ac:dyDescent="0.25">
      <c r="B1897" s="32" t="str">
        <f>IF(A1897,VLOOKUP(A1897,أكواد!J:K,2,0),"")</f>
        <v/>
      </c>
      <c r="E1897" s="11">
        <f>SUMIF('التحصيل من المورد'!D:D,A1897,'التحصيل من المورد'!F:F)</f>
        <v>0</v>
      </c>
      <c r="F1897" s="12">
        <f>SUMIF(المشتريات!E:E,A1897,المشتريات!K:K)</f>
        <v>0</v>
      </c>
      <c r="G1897" s="12" t="str">
        <f t="shared" si="58"/>
        <v/>
      </c>
      <c r="H1897" s="12" t="str">
        <f t="shared" si="59"/>
        <v/>
      </c>
    </row>
    <row r="1898" spans="2:8" x14ac:dyDescent="0.25">
      <c r="B1898" s="32" t="str">
        <f>IF(A1898,VLOOKUP(A1898,أكواد!J:K,2,0),"")</f>
        <v/>
      </c>
      <c r="E1898" s="11">
        <f>SUMIF('التحصيل من المورد'!D:D,A1898,'التحصيل من المورد'!F:F)</f>
        <v>0</v>
      </c>
      <c r="F1898" s="12">
        <f>SUMIF(المشتريات!E:E,A1898,المشتريات!K:K)</f>
        <v>0</v>
      </c>
      <c r="G1898" s="12" t="str">
        <f t="shared" si="58"/>
        <v/>
      </c>
      <c r="H1898" s="12" t="str">
        <f t="shared" si="59"/>
        <v/>
      </c>
    </row>
    <row r="1899" spans="2:8" x14ac:dyDescent="0.25">
      <c r="B1899" s="32" t="str">
        <f>IF(A1899,VLOOKUP(A1899,أكواد!J:K,2,0),"")</f>
        <v/>
      </c>
      <c r="E1899" s="11">
        <f>SUMIF('التحصيل من المورد'!D:D,A1899,'التحصيل من المورد'!F:F)</f>
        <v>0</v>
      </c>
      <c r="F1899" s="12">
        <f>SUMIF(المشتريات!E:E,A1899,المشتريات!K:K)</f>
        <v>0</v>
      </c>
      <c r="G1899" s="12" t="str">
        <f t="shared" si="58"/>
        <v/>
      </c>
      <c r="H1899" s="12" t="str">
        <f t="shared" si="59"/>
        <v/>
      </c>
    </row>
    <row r="1900" spans="2:8" x14ac:dyDescent="0.25">
      <c r="B1900" s="32" t="str">
        <f>IF(A1900,VLOOKUP(A1900,أكواد!J:K,2,0),"")</f>
        <v/>
      </c>
      <c r="E1900" s="11">
        <f>SUMIF('التحصيل من المورد'!D:D,A1900,'التحصيل من المورد'!F:F)</f>
        <v>0</v>
      </c>
      <c r="F1900" s="12">
        <f>SUMIF(المشتريات!E:E,A1900,المشتريات!K:K)</f>
        <v>0</v>
      </c>
      <c r="G1900" s="12" t="str">
        <f t="shared" si="58"/>
        <v/>
      </c>
      <c r="H1900" s="12" t="str">
        <f t="shared" si="59"/>
        <v/>
      </c>
    </row>
    <row r="1901" spans="2:8" x14ac:dyDescent="0.25">
      <c r="B1901" s="32" t="str">
        <f>IF(A1901,VLOOKUP(A1901,أكواد!J:K,2,0),"")</f>
        <v/>
      </c>
      <c r="E1901" s="11">
        <f>SUMIF('التحصيل من المورد'!D:D,A1901,'التحصيل من المورد'!F:F)</f>
        <v>0</v>
      </c>
      <c r="F1901" s="12">
        <f>SUMIF(المشتريات!E:E,A1901,المشتريات!K:K)</f>
        <v>0</v>
      </c>
      <c r="G1901" s="12" t="str">
        <f t="shared" si="58"/>
        <v/>
      </c>
      <c r="H1901" s="12" t="str">
        <f t="shared" si="59"/>
        <v/>
      </c>
    </row>
    <row r="1902" spans="2:8" x14ac:dyDescent="0.25">
      <c r="B1902" s="32" t="str">
        <f>IF(A1902,VLOOKUP(A1902,أكواد!J:K,2,0),"")</f>
        <v/>
      </c>
      <c r="E1902" s="11">
        <f>SUMIF('التحصيل من المورد'!D:D,A1902,'التحصيل من المورد'!F:F)</f>
        <v>0</v>
      </c>
      <c r="F1902" s="12">
        <f>SUMIF(المشتريات!E:E,A1902,المشتريات!K:K)</f>
        <v>0</v>
      </c>
      <c r="G1902" s="12" t="str">
        <f t="shared" si="58"/>
        <v/>
      </c>
      <c r="H1902" s="12" t="str">
        <f t="shared" si="59"/>
        <v/>
      </c>
    </row>
    <row r="1903" spans="2:8" x14ac:dyDescent="0.25">
      <c r="B1903" s="32" t="str">
        <f>IF(A1903,VLOOKUP(A1903,أكواد!J:K,2,0),"")</f>
        <v/>
      </c>
      <c r="E1903" s="11">
        <f>SUMIF('التحصيل من المورد'!D:D,A1903,'التحصيل من المورد'!F:F)</f>
        <v>0</v>
      </c>
      <c r="F1903" s="12">
        <f>SUMIF(المشتريات!E:E,A1903,المشتريات!K:K)</f>
        <v>0</v>
      </c>
      <c r="G1903" s="12" t="str">
        <f t="shared" si="58"/>
        <v/>
      </c>
      <c r="H1903" s="12" t="str">
        <f t="shared" si="59"/>
        <v/>
      </c>
    </row>
    <row r="1904" spans="2:8" x14ac:dyDescent="0.25">
      <c r="B1904" s="32" t="str">
        <f>IF(A1904,VLOOKUP(A1904,أكواد!J:K,2,0),"")</f>
        <v/>
      </c>
      <c r="E1904" s="11">
        <f>SUMIF('التحصيل من المورد'!D:D,A1904,'التحصيل من المورد'!F:F)</f>
        <v>0</v>
      </c>
      <c r="F1904" s="12">
        <f>SUMIF(المشتريات!E:E,A1904,المشتريات!K:K)</f>
        <v>0</v>
      </c>
      <c r="G1904" s="12" t="str">
        <f t="shared" si="58"/>
        <v/>
      </c>
      <c r="H1904" s="12" t="str">
        <f t="shared" si="59"/>
        <v/>
      </c>
    </row>
    <row r="1905" spans="2:8" x14ac:dyDescent="0.25">
      <c r="B1905" s="32" t="str">
        <f>IF(A1905,VLOOKUP(A1905,أكواد!J:K,2,0),"")</f>
        <v/>
      </c>
      <c r="E1905" s="11">
        <f>SUMIF('التحصيل من المورد'!D:D,A1905,'التحصيل من المورد'!F:F)</f>
        <v>0</v>
      </c>
      <c r="F1905" s="12">
        <f>SUMIF(المشتريات!E:E,A1905,المشتريات!K:K)</f>
        <v>0</v>
      </c>
      <c r="G1905" s="12" t="str">
        <f t="shared" si="58"/>
        <v/>
      </c>
      <c r="H1905" s="12" t="str">
        <f t="shared" si="59"/>
        <v/>
      </c>
    </row>
    <row r="1906" spans="2:8" x14ac:dyDescent="0.25">
      <c r="B1906" s="32" t="str">
        <f>IF(A1906,VLOOKUP(A1906,أكواد!J:K,2,0),"")</f>
        <v/>
      </c>
      <c r="E1906" s="11">
        <f>SUMIF('التحصيل من المورد'!D:D,A1906,'التحصيل من المورد'!F:F)</f>
        <v>0</v>
      </c>
      <c r="F1906" s="12">
        <f>SUMIF(المشتريات!E:E,A1906,المشتريات!K:K)</f>
        <v>0</v>
      </c>
      <c r="G1906" s="12" t="str">
        <f t="shared" si="58"/>
        <v/>
      </c>
      <c r="H1906" s="12" t="str">
        <f t="shared" si="59"/>
        <v/>
      </c>
    </row>
    <row r="1907" spans="2:8" x14ac:dyDescent="0.25">
      <c r="B1907" s="32" t="str">
        <f>IF(A1907,VLOOKUP(A1907,أكواد!J:K,2,0),"")</f>
        <v/>
      </c>
      <c r="E1907" s="11">
        <f>SUMIF('التحصيل من المورد'!D:D,A1907,'التحصيل من المورد'!F:F)</f>
        <v>0</v>
      </c>
      <c r="F1907" s="12">
        <f>SUMIF(المشتريات!E:E,A1907,المشتريات!K:K)</f>
        <v>0</v>
      </c>
      <c r="G1907" s="12" t="str">
        <f t="shared" si="58"/>
        <v/>
      </c>
      <c r="H1907" s="12" t="str">
        <f t="shared" si="59"/>
        <v/>
      </c>
    </row>
    <row r="1908" spans="2:8" x14ac:dyDescent="0.25">
      <c r="B1908" s="32" t="str">
        <f>IF(A1908,VLOOKUP(A1908,أكواد!J:K,2,0),"")</f>
        <v/>
      </c>
      <c r="E1908" s="11">
        <f>SUMIF('التحصيل من المورد'!D:D,A1908,'التحصيل من المورد'!F:F)</f>
        <v>0</v>
      </c>
      <c r="F1908" s="12">
        <f>SUMIF(المشتريات!E:E,A1908,المشتريات!K:K)</f>
        <v>0</v>
      </c>
      <c r="G1908" s="12" t="str">
        <f t="shared" si="58"/>
        <v/>
      </c>
      <c r="H1908" s="12" t="str">
        <f t="shared" si="59"/>
        <v/>
      </c>
    </row>
    <row r="1909" spans="2:8" x14ac:dyDescent="0.25">
      <c r="B1909" s="32" t="str">
        <f>IF(A1909,VLOOKUP(A1909,أكواد!J:K,2,0),"")</f>
        <v/>
      </c>
      <c r="E1909" s="11">
        <f>SUMIF('التحصيل من المورد'!D:D,A1909,'التحصيل من المورد'!F:F)</f>
        <v>0</v>
      </c>
      <c r="F1909" s="12">
        <f>SUMIF(المشتريات!E:E,A1909,المشتريات!K:K)</f>
        <v>0</v>
      </c>
      <c r="G1909" s="12" t="str">
        <f t="shared" si="58"/>
        <v/>
      </c>
      <c r="H1909" s="12" t="str">
        <f t="shared" si="59"/>
        <v/>
      </c>
    </row>
    <row r="1910" spans="2:8" x14ac:dyDescent="0.25">
      <c r="B1910" s="32" t="str">
        <f>IF(A1910,VLOOKUP(A1910,أكواد!J:K,2,0),"")</f>
        <v/>
      </c>
      <c r="E1910" s="11">
        <f>SUMIF('التحصيل من المورد'!D:D,A1910,'التحصيل من المورد'!F:F)</f>
        <v>0</v>
      </c>
      <c r="F1910" s="12">
        <f>SUMIF(المشتريات!E:E,A1910,المشتريات!K:K)</f>
        <v>0</v>
      </c>
      <c r="G1910" s="12" t="str">
        <f t="shared" si="58"/>
        <v/>
      </c>
      <c r="H1910" s="12" t="str">
        <f t="shared" si="59"/>
        <v/>
      </c>
    </row>
    <row r="1911" spans="2:8" x14ac:dyDescent="0.25">
      <c r="B1911" s="32" t="str">
        <f>IF(A1911,VLOOKUP(A1911,أكواد!J:K,2,0),"")</f>
        <v/>
      </c>
      <c r="E1911" s="11">
        <f>SUMIF('التحصيل من المورد'!D:D,A1911,'التحصيل من المورد'!F:F)</f>
        <v>0</v>
      </c>
      <c r="F1911" s="12">
        <f>SUMIF(المشتريات!E:E,A1911,المشتريات!K:K)</f>
        <v>0</v>
      </c>
      <c r="G1911" s="12" t="str">
        <f t="shared" si="58"/>
        <v/>
      </c>
      <c r="H1911" s="12" t="str">
        <f t="shared" si="59"/>
        <v/>
      </c>
    </row>
    <row r="1912" spans="2:8" x14ac:dyDescent="0.25">
      <c r="B1912" s="32" t="str">
        <f>IF(A1912,VLOOKUP(A1912,أكواد!J:K,2,0),"")</f>
        <v/>
      </c>
      <c r="E1912" s="11">
        <f>SUMIF('التحصيل من المورد'!D:D,A1912,'التحصيل من المورد'!F:F)</f>
        <v>0</v>
      </c>
      <c r="F1912" s="12">
        <f>SUMIF(المشتريات!E:E,A1912,المشتريات!K:K)</f>
        <v>0</v>
      </c>
      <c r="G1912" s="12" t="str">
        <f t="shared" si="58"/>
        <v/>
      </c>
      <c r="H1912" s="12" t="str">
        <f t="shared" si="59"/>
        <v/>
      </c>
    </row>
    <row r="1913" spans="2:8" x14ac:dyDescent="0.25">
      <c r="B1913" s="32" t="str">
        <f>IF(A1913,VLOOKUP(A1913,أكواد!J:K,2,0),"")</f>
        <v/>
      </c>
      <c r="E1913" s="11">
        <f>SUMIF('التحصيل من المورد'!D:D,A1913,'التحصيل من المورد'!F:F)</f>
        <v>0</v>
      </c>
      <c r="F1913" s="12">
        <f>SUMIF(المشتريات!E:E,A1913,المشتريات!K:K)</f>
        <v>0</v>
      </c>
      <c r="G1913" s="12" t="str">
        <f t="shared" si="58"/>
        <v/>
      </c>
      <c r="H1913" s="12" t="str">
        <f t="shared" si="59"/>
        <v/>
      </c>
    </row>
    <row r="1914" spans="2:8" x14ac:dyDescent="0.25">
      <c r="B1914" s="32" t="str">
        <f>IF(A1914,VLOOKUP(A1914,أكواد!J:K,2,0),"")</f>
        <v/>
      </c>
      <c r="E1914" s="11">
        <f>SUMIF('التحصيل من المورد'!D:D,A1914,'التحصيل من المورد'!F:F)</f>
        <v>0</v>
      </c>
      <c r="F1914" s="12">
        <f>SUMIF(المشتريات!E:E,A1914,المشتريات!K:K)</f>
        <v>0</v>
      </c>
      <c r="G1914" s="12" t="str">
        <f t="shared" si="58"/>
        <v/>
      </c>
      <c r="H1914" s="12" t="str">
        <f t="shared" si="59"/>
        <v/>
      </c>
    </row>
    <row r="1915" spans="2:8" x14ac:dyDescent="0.25">
      <c r="B1915" s="32" t="str">
        <f>IF(A1915,VLOOKUP(A1915,أكواد!J:K,2,0),"")</f>
        <v/>
      </c>
      <c r="E1915" s="11">
        <f>SUMIF('التحصيل من المورد'!D:D,A1915,'التحصيل من المورد'!F:F)</f>
        <v>0</v>
      </c>
      <c r="F1915" s="12">
        <f>SUMIF(المشتريات!E:E,A1915,المشتريات!K:K)</f>
        <v>0</v>
      </c>
      <c r="G1915" s="12" t="str">
        <f t="shared" si="58"/>
        <v/>
      </c>
      <c r="H1915" s="12" t="str">
        <f t="shared" si="59"/>
        <v/>
      </c>
    </row>
    <row r="1916" spans="2:8" x14ac:dyDescent="0.25">
      <c r="B1916" s="32" t="str">
        <f>IF(A1916,VLOOKUP(A1916,أكواد!J:K,2,0),"")</f>
        <v/>
      </c>
      <c r="E1916" s="11">
        <f>SUMIF('التحصيل من المورد'!D:D,A1916,'التحصيل من المورد'!F:F)</f>
        <v>0</v>
      </c>
      <c r="F1916" s="12">
        <f>SUMIF(المشتريات!E:E,A1916,المشتريات!K:K)</f>
        <v>0</v>
      </c>
      <c r="G1916" s="12" t="str">
        <f t="shared" si="58"/>
        <v/>
      </c>
      <c r="H1916" s="12" t="str">
        <f t="shared" si="59"/>
        <v/>
      </c>
    </row>
    <row r="1917" spans="2:8" x14ac:dyDescent="0.25">
      <c r="B1917" s="32" t="str">
        <f>IF(A1917,VLOOKUP(A1917,أكواد!J:K,2,0),"")</f>
        <v/>
      </c>
      <c r="E1917" s="11">
        <f>SUMIF('التحصيل من المورد'!D:D,A1917,'التحصيل من المورد'!F:F)</f>
        <v>0</v>
      </c>
      <c r="F1917" s="12">
        <f>SUMIF(المشتريات!E:E,A1917,المشتريات!K:K)</f>
        <v>0</v>
      </c>
      <c r="G1917" s="12" t="str">
        <f t="shared" si="58"/>
        <v/>
      </c>
      <c r="H1917" s="12" t="str">
        <f t="shared" si="59"/>
        <v/>
      </c>
    </row>
    <row r="1918" spans="2:8" x14ac:dyDescent="0.25">
      <c r="B1918" s="32" t="str">
        <f>IF(A1918,VLOOKUP(A1918,أكواد!J:K,2,0),"")</f>
        <v/>
      </c>
      <c r="E1918" s="11">
        <f>SUMIF('التحصيل من المورد'!D:D,A1918,'التحصيل من المورد'!F:F)</f>
        <v>0</v>
      </c>
      <c r="F1918" s="12">
        <f>SUMIF(المشتريات!E:E,A1918,المشتريات!K:K)</f>
        <v>0</v>
      </c>
      <c r="G1918" s="12" t="str">
        <f t="shared" si="58"/>
        <v/>
      </c>
      <c r="H1918" s="12" t="str">
        <f t="shared" si="59"/>
        <v/>
      </c>
    </row>
    <row r="1919" spans="2:8" x14ac:dyDescent="0.25">
      <c r="B1919" s="32" t="str">
        <f>IF(A1919,VLOOKUP(A1919,أكواد!J:K,2,0),"")</f>
        <v/>
      </c>
      <c r="E1919" s="11">
        <f>SUMIF('التحصيل من المورد'!D:D,A1919,'التحصيل من المورد'!F:F)</f>
        <v>0</v>
      </c>
      <c r="F1919" s="12">
        <f>SUMIF(المشتريات!E:E,A1919,المشتريات!K:K)</f>
        <v>0</v>
      </c>
      <c r="G1919" s="12" t="str">
        <f t="shared" si="58"/>
        <v/>
      </c>
      <c r="H1919" s="12" t="str">
        <f t="shared" si="59"/>
        <v/>
      </c>
    </row>
    <row r="1920" spans="2:8" x14ac:dyDescent="0.25">
      <c r="B1920" s="32" t="str">
        <f>IF(A1920,VLOOKUP(A1920,أكواد!J:K,2,0),"")</f>
        <v/>
      </c>
      <c r="E1920" s="11">
        <f>SUMIF('التحصيل من المورد'!D:D,A1920,'التحصيل من المورد'!F:F)</f>
        <v>0</v>
      </c>
      <c r="F1920" s="12">
        <f>SUMIF(المشتريات!E:E,A1920,المشتريات!K:K)</f>
        <v>0</v>
      </c>
      <c r="G1920" s="12" t="str">
        <f t="shared" si="58"/>
        <v/>
      </c>
      <c r="H1920" s="12" t="str">
        <f t="shared" si="59"/>
        <v/>
      </c>
    </row>
    <row r="1921" spans="2:8" x14ac:dyDescent="0.25">
      <c r="B1921" s="32" t="str">
        <f>IF(A1921,VLOOKUP(A1921,أكواد!J:K,2,0),"")</f>
        <v/>
      </c>
      <c r="E1921" s="11">
        <f>SUMIF('التحصيل من المورد'!D:D,A1921,'التحصيل من المورد'!F:F)</f>
        <v>0</v>
      </c>
      <c r="F1921" s="12">
        <f>SUMIF(المشتريات!E:E,A1921,المشتريات!K:K)</f>
        <v>0</v>
      </c>
      <c r="G1921" s="12" t="str">
        <f t="shared" si="58"/>
        <v/>
      </c>
      <c r="H1921" s="12" t="str">
        <f t="shared" si="59"/>
        <v/>
      </c>
    </row>
    <row r="1922" spans="2:8" x14ac:dyDescent="0.25">
      <c r="B1922" s="32" t="str">
        <f>IF(A1922,VLOOKUP(A1922,أكواد!J:K,2,0),"")</f>
        <v/>
      </c>
      <c r="E1922" s="11">
        <f>SUMIF('التحصيل من المورد'!D:D,A1922,'التحصيل من المورد'!F:F)</f>
        <v>0</v>
      </c>
      <c r="F1922" s="12">
        <f>SUMIF(المشتريات!E:E,A1922,المشتريات!K:K)</f>
        <v>0</v>
      </c>
      <c r="G1922" s="12" t="str">
        <f t="shared" si="58"/>
        <v/>
      </c>
      <c r="H1922" s="12" t="str">
        <f t="shared" si="59"/>
        <v/>
      </c>
    </row>
    <row r="1923" spans="2:8" x14ac:dyDescent="0.25">
      <c r="B1923" s="32" t="str">
        <f>IF(A1923,VLOOKUP(A1923,أكواد!J:K,2,0),"")</f>
        <v/>
      </c>
      <c r="E1923" s="11">
        <f>SUMIF('التحصيل من المورد'!D:D,A1923,'التحصيل من المورد'!F:F)</f>
        <v>0</v>
      </c>
      <c r="F1923" s="12">
        <f>SUMIF(المشتريات!E:E,A1923,المشتريات!K:K)</f>
        <v>0</v>
      </c>
      <c r="G1923" s="12" t="str">
        <f t="shared" si="58"/>
        <v/>
      </c>
      <c r="H1923" s="12" t="str">
        <f t="shared" si="59"/>
        <v/>
      </c>
    </row>
    <row r="1924" spans="2:8" x14ac:dyDescent="0.25">
      <c r="B1924" s="32" t="str">
        <f>IF(A1924,VLOOKUP(A1924,أكواد!J:K,2,0),"")</f>
        <v/>
      </c>
      <c r="E1924" s="11">
        <f>SUMIF('التحصيل من المورد'!D:D,A1924,'التحصيل من المورد'!F:F)</f>
        <v>0</v>
      </c>
      <c r="F1924" s="12">
        <f>SUMIF(المشتريات!E:E,A1924,المشتريات!K:K)</f>
        <v>0</v>
      </c>
      <c r="G1924" s="12" t="str">
        <f t="shared" si="58"/>
        <v/>
      </c>
      <c r="H1924" s="12" t="str">
        <f t="shared" si="59"/>
        <v/>
      </c>
    </row>
    <row r="1925" spans="2:8" x14ac:dyDescent="0.25">
      <c r="B1925" s="32" t="str">
        <f>IF(A1925,VLOOKUP(A1925,أكواد!J:K,2,0),"")</f>
        <v/>
      </c>
      <c r="E1925" s="11">
        <f>SUMIF('التحصيل من المورد'!D:D,A1925,'التحصيل من المورد'!F:F)</f>
        <v>0</v>
      </c>
      <c r="F1925" s="12">
        <f>SUMIF(المشتريات!E:E,A1925,المشتريات!K:K)</f>
        <v>0</v>
      </c>
      <c r="G1925" s="12" t="str">
        <f t="shared" si="58"/>
        <v/>
      </c>
      <c r="H1925" s="12" t="str">
        <f t="shared" si="59"/>
        <v/>
      </c>
    </row>
    <row r="1926" spans="2:8" x14ac:dyDescent="0.25">
      <c r="B1926" s="32" t="str">
        <f>IF(A1926,VLOOKUP(A1926,أكواد!J:K,2,0),"")</f>
        <v/>
      </c>
      <c r="E1926" s="11">
        <f>SUMIF('التحصيل من المورد'!D:D,A1926,'التحصيل من المورد'!F:F)</f>
        <v>0</v>
      </c>
      <c r="F1926" s="12">
        <f>SUMIF(المشتريات!E:E,A1926,المشتريات!K:K)</f>
        <v>0</v>
      </c>
      <c r="G1926" s="12" t="str">
        <f t="shared" ref="G1926:G1989" si="60">IF(SUM(C1926+E1926)&gt;SUM(D1926+F1926),SUM(C1926+E1926)-SUM(D1926+F1926),"")</f>
        <v/>
      </c>
      <c r="H1926" s="12" t="str">
        <f t="shared" ref="H1926:H1989" si="61">IF(SUM(D1926+F1926)&gt;SUM(C1926+E1926),SUM(D1926+F1926)-SUM(C1926+E1926),"")</f>
        <v/>
      </c>
    </row>
    <row r="1927" spans="2:8" x14ac:dyDescent="0.25">
      <c r="B1927" s="32" t="str">
        <f>IF(A1927,VLOOKUP(A1927,أكواد!J:K,2,0),"")</f>
        <v/>
      </c>
      <c r="E1927" s="11">
        <f>SUMIF('التحصيل من المورد'!D:D,A1927,'التحصيل من المورد'!F:F)</f>
        <v>0</v>
      </c>
      <c r="F1927" s="12">
        <f>SUMIF(المشتريات!E:E,A1927,المشتريات!K:K)</f>
        <v>0</v>
      </c>
      <c r="G1927" s="12" t="str">
        <f t="shared" si="60"/>
        <v/>
      </c>
      <c r="H1927" s="12" t="str">
        <f t="shared" si="61"/>
        <v/>
      </c>
    </row>
    <row r="1928" spans="2:8" x14ac:dyDescent="0.25">
      <c r="B1928" s="32" t="str">
        <f>IF(A1928,VLOOKUP(A1928,أكواد!J:K,2,0),"")</f>
        <v/>
      </c>
      <c r="E1928" s="11">
        <f>SUMIF('التحصيل من المورد'!D:D,A1928,'التحصيل من المورد'!F:F)</f>
        <v>0</v>
      </c>
      <c r="F1928" s="12">
        <f>SUMIF(المشتريات!E:E,A1928,المشتريات!K:K)</f>
        <v>0</v>
      </c>
      <c r="G1928" s="12" t="str">
        <f t="shared" si="60"/>
        <v/>
      </c>
      <c r="H1928" s="12" t="str">
        <f t="shared" si="61"/>
        <v/>
      </c>
    </row>
    <row r="1929" spans="2:8" x14ac:dyDescent="0.25">
      <c r="B1929" s="32" t="str">
        <f>IF(A1929,VLOOKUP(A1929,أكواد!J:K,2,0),"")</f>
        <v/>
      </c>
      <c r="E1929" s="11">
        <f>SUMIF('التحصيل من المورد'!D:D,A1929,'التحصيل من المورد'!F:F)</f>
        <v>0</v>
      </c>
      <c r="F1929" s="12">
        <f>SUMIF(المشتريات!E:E,A1929,المشتريات!K:K)</f>
        <v>0</v>
      </c>
      <c r="G1929" s="12" t="str">
        <f t="shared" si="60"/>
        <v/>
      </c>
      <c r="H1929" s="12" t="str">
        <f t="shared" si="61"/>
        <v/>
      </c>
    </row>
    <row r="1930" spans="2:8" x14ac:dyDescent="0.25">
      <c r="B1930" s="32" t="str">
        <f>IF(A1930,VLOOKUP(A1930,أكواد!J:K,2,0),"")</f>
        <v/>
      </c>
      <c r="E1930" s="11">
        <f>SUMIF('التحصيل من المورد'!D:D,A1930,'التحصيل من المورد'!F:F)</f>
        <v>0</v>
      </c>
      <c r="F1930" s="12">
        <f>SUMIF(المشتريات!E:E,A1930,المشتريات!K:K)</f>
        <v>0</v>
      </c>
      <c r="G1930" s="12" t="str">
        <f t="shared" si="60"/>
        <v/>
      </c>
      <c r="H1930" s="12" t="str">
        <f t="shared" si="61"/>
        <v/>
      </c>
    </row>
    <row r="1931" spans="2:8" x14ac:dyDescent="0.25">
      <c r="B1931" s="32" t="str">
        <f>IF(A1931,VLOOKUP(A1931,أكواد!J:K,2,0),"")</f>
        <v/>
      </c>
      <c r="E1931" s="11">
        <f>SUMIF('التحصيل من المورد'!D:D,A1931,'التحصيل من المورد'!F:F)</f>
        <v>0</v>
      </c>
      <c r="F1931" s="12">
        <f>SUMIF(المشتريات!E:E,A1931,المشتريات!K:K)</f>
        <v>0</v>
      </c>
      <c r="G1931" s="12" t="str">
        <f t="shared" si="60"/>
        <v/>
      </c>
      <c r="H1931" s="12" t="str">
        <f t="shared" si="61"/>
        <v/>
      </c>
    </row>
    <row r="1932" spans="2:8" x14ac:dyDescent="0.25">
      <c r="B1932" s="32" t="str">
        <f>IF(A1932,VLOOKUP(A1932,أكواد!J:K,2,0),"")</f>
        <v/>
      </c>
      <c r="E1932" s="11">
        <f>SUMIF('التحصيل من المورد'!D:D,A1932,'التحصيل من المورد'!F:F)</f>
        <v>0</v>
      </c>
      <c r="F1932" s="12">
        <f>SUMIF(المشتريات!E:E,A1932,المشتريات!K:K)</f>
        <v>0</v>
      </c>
      <c r="G1932" s="12" t="str">
        <f t="shared" si="60"/>
        <v/>
      </c>
      <c r="H1932" s="12" t="str">
        <f t="shared" si="61"/>
        <v/>
      </c>
    </row>
    <row r="1933" spans="2:8" x14ac:dyDescent="0.25">
      <c r="B1933" s="32" t="str">
        <f>IF(A1933,VLOOKUP(A1933,أكواد!J:K,2,0),"")</f>
        <v/>
      </c>
      <c r="E1933" s="11">
        <f>SUMIF('التحصيل من المورد'!D:D,A1933,'التحصيل من المورد'!F:F)</f>
        <v>0</v>
      </c>
      <c r="F1933" s="12">
        <f>SUMIF(المشتريات!E:E,A1933,المشتريات!K:K)</f>
        <v>0</v>
      </c>
      <c r="G1933" s="12" t="str">
        <f t="shared" si="60"/>
        <v/>
      </c>
      <c r="H1933" s="12" t="str">
        <f t="shared" si="61"/>
        <v/>
      </c>
    </row>
    <row r="1934" spans="2:8" x14ac:dyDescent="0.25">
      <c r="B1934" s="32" t="str">
        <f>IF(A1934,VLOOKUP(A1934,أكواد!J:K,2,0),"")</f>
        <v/>
      </c>
      <c r="E1934" s="11">
        <f>SUMIF('التحصيل من المورد'!D:D,A1934,'التحصيل من المورد'!F:F)</f>
        <v>0</v>
      </c>
      <c r="F1934" s="12">
        <f>SUMIF(المشتريات!E:E,A1934,المشتريات!K:K)</f>
        <v>0</v>
      </c>
      <c r="G1934" s="12" t="str">
        <f t="shared" si="60"/>
        <v/>
      </c>
      <c r="H1934" s="12" t="str">
        <f t="shared" si="61"/>
        <v/>
      </c>
    </row>
    <row r="1935" spans="2:8" x14ac:dyDescent="0.25">
      <c r="B1935" s="32" t="str">
        <f>IF(A1935,VLOOKUP(A1935,أكواد!J:K,2,0),"")</f>
        <v/>
      </c>
      <c r="E1935" s="11">
        <f>SUMIF('التحصيل من المورد'!D:D,A1935,'التحصيل من المورد'!F:F)</f>
        <v>0</v>
      </c>
      <c r="F1935" s="12">
        <f>SUMIF(المشتريات!E:E,A1935,المشتريات!K:K)</f>
        <v>0</v>
      </c>
      <c r="G1935" s="12" t="str">
        <f t="shared" si="60"/>
        <v/>
      </c>
      <c r="H1935" s="12" t="str">
        <f t="shared" si="61"/>
        <v/>
      </c>
    </row>
    <row r="1936" spans="2:8" x14ac:dyDescent="0.25">
      <c r="B1936" s="32" t="str">
        <f>IF(A1936,VLOOKUP(A1936,أكواد!J:K,2,0),"")</f>
        <v/>
      </c>
      <c r="E1936" s="11">
        <f>SUMIF('التحصيل من المورد'!D:D,A1936,'التحصيل من المورد'!F:F)</f>
        <v>0</v>
      </c>
      <c r="F1936" s="12">
        <f>SUMIF(المشتريات!E:E,A1936,المشتريات!K:K)</f>
        <v>0</v>
      </c>
      <c r="G1936" s="12" t="str">
        <f t="shared" si="60"/>
        <v/>
      </c>
      <c r="H1936" s="12" t="str">
        <f t="shared" si="61"/>
        <v/>
      </c>
    </row>
    <row r="1937" spans="2:8" x14ac:dyDescent="0.25">
      <c r="B1937" s="32" t="str">
        <f>IF(A1937,VLOOKUP(A1937,أكواد!J:K,2,0),"")</f>
        <v/>
      </c>
      <c r="E1937" s="11">
        <f>SUMIF('التحصيل من المورد'!D:D,A1937,'التحصيل من المورد'!F:F)</f>
        <v>0</v>
      </c>
      <c r="F1937" s="12">
        <f>SUMIF(المشتريات!E:E,A1937,المشتريات!K:K)</f>
        <v>0</v>
      </c>
      <c r="G1937" s="12" t="str">
        <f t="shared" si="60"/>
        <v/>
      </c>
      <c r="H1937" s="12" t="str">
        <f t="shared" si="61"/>
        <v/>
      </c>
    </row>
    <row r="1938" spans="2:8" x14ac:dyDescent="0.25">
      <c r="B1938" s="32" t="str">
        <f>IF(A1938,VLOOKUP(A1938,أكواد!J:K,2,0),"")</f>
        <v/>
      </c>
      <c r="E1938" s="11">
        <f>SUMIF('التحصيل من المورد'!D:D,A1938,'التحصيل من المورد'!F:F)</f>
        <v>0</v>
      </c>
      <c r="F1938" s="12">
        <f>SUMIF(المشتريات!E:E,A1938,المشتريات!K:K)</f>
        <v>0</v>
      </c>
      <c r="G1938" s="12" t="str">
        <f t="shared" si="60"/>
        <v/>
      </c>
      <c r="H1938" s="12" t="str">
        <f t="shared" si="61"/>
        <v/>
      </c>
    </row>
    <row r="1939" spans="2:8" x14ac:dyDescent="0.25">
      <c r="B1939" s="32" t="str">
        <f>IF(A1939,VLOOKUP(A1939,أكواد!J:K,2,0),"")</f>
        <v/>
      </c>
      <c r="E1939" s="11">
        <f>SUMIF('التحصيل من المورد'!D:D,A1939,'التحصيل من المورد'!F:F)</f>
        <v>0</v>
      </c>
      <c r="F1939" s="12">
        <f>SUMIF(المشتريات!E:E,A1939,المشتريات!K:K)</f>
        <v>0</v>
      </c>
      <c r="G1939" s="12" t="str">
        <f t="shared" si="60"/>
        <v/>
      </c>
      <c r="H1939" s="12" t="str">
        <f t="shared" si="61"/>
        <v/>
      </c>
    </row>
    <row r="1940" spans="2:8" x14ac:dyDescent="0.25">
      <c r="B1940" s="32" t="str">
        <f>IF(A1940,VLOOKUP(A1940,أكواد!J:K,2,0),"")</f>
        <v/>
      </c>
      <c r="E1940" s="11">
        <f>SUMIF('التحصيل من المورد'!D:D,A1940,'التحصيل من المورد'!F:F)</f>
        <v>0</v>
      </c>
      <c r="F1940" s="12">
        <f>SUMIF(المشتريات!E:E,A1940,المشتريات!K:K)</f>
        <v>0</v>
      </c>
      <c r="G1940" s="12" t="str">
        <f t="shared" si="60"/>
        <v/>
      </c>
      <c r="H1940" s="12" t="str">
        <f t="shared" si="61"/>
        <v/>
      </c>
    </row>
    <row r="1941" spans="2:8" x14ac:dyDescent="0.25">
      <c r="B1941" s="32" t="str">
        <f>IF(A1941,VLOOKUP(A1941,أكواد!J:K,2,0),"")</f>
        <v/>
      </c>
      <c r="E1941" s="11">
        <f>SUMIF('التحصيل من المورد'!D:D,A1941,'التحصيل من المورد'!F:F)</f>
        <v>0</v>
      </c>
      <c r="F1941" s="12">
        <f>SUMIF(المشتريات!E:E,A1941,المشتريات!K:K)</f>
        <v>0</v>
      </c>
      <c r="G1941" s="12" t="str">
        <f t="shared" si="60"/>
        <v/>
      </c>
      <c r="H1941" s="12" t="str">
        <f t="shared" si="61"/>
        <v/>
      </c>
    </row>
    <row r="1942" spans="2:8" x14ac:dyDescent="0.25">
      <c r="B1942" s="32" t="str">
        <f>IF(A1942,VLOOKUP(A1942,أكواد!J:K,2,0),"")</f>
        <v/>
      </c>
      <c r="E1942" s="11">
        <f>SUMIF('التحصيل من المورد'!D:D,A1942,'التحصيل من المورد'!F:F)</f>
        <v>0</v>
      </c>
      <c r="F1942" s="12">
        <f>SUMIF(المشتريات!E:E,A1942,المشتريات!K:K)</f>
        <v>0</v>
      </c>
      <c r="G1942" s="12" t="str">
        <f t="shared" si="60"/>
        <v/>
      </c>
      <c r="H1942" s="12" t="str">
        <f t="shared" si="61"/>
        <v/>
      </c>
    </row>
    <row r="1943" spans="2:8" x14ac:dyDescent="0.25">
      <c r="B1943" s="32" t="str">
        <f>IF(A1943,VLOOKUP(A1943,أكواد!J:K,2,0),"")</f>
        <v/>
      </c>
      <c r="E1943" s="11">
        <f>SUMIF('التحصيل من المورد'!D:D,A1943,'التحصيل من المورد'!F:F)</f>
        <v>0</v>
      </c>
      <c r="F1943" s="12">
        <f>SUMIF(المشتريات!E:E,A1943,المشتريات!K:K)</f>
        <v>0</v>
      </c>
      <c r="G1943" s="12" t="str">
        <f t="shared" si="60"/>
        <v/>
      </c>
      <c r="H1943" s="12" t="str">
        <f t="shared" si="61"/>
        <v/>
      </c>
    </row>
    <row r="1944" spans="2:8" x14ac:dyDescent="0.25">
      <c r="B1944" s="32" t="str">
        <f>IF(A1944,VLOOKUP(A1944,أكواد!J:K,2,0),"")</f>
        <v/>
      </c>
      <c r="E1944" s="11">
        <f>SUMIF('التحصيل من المورد'!D:D,A1944,'التحصيل من المورد'!F:F)</f>
        <v>0</v>
      </c>
      <c r="F1944" s="12">
        <f>SUMIF(المشتريات!E:E,A1944,المشتريات!K:K)</f>
        <v>0</v>
      </c>
      <c r="G1944" s="12" t="str">
        <f t="shared" si="60"/>
        <v/>
      </c>
      <c r="H1944" s="12" t="str">
        <f t="shared" si="61"/>
        <v/>
      </c>
    </row>
    <row r="1945" spans="2:8" x14ac:dyDescent="0.25">
      <c r="B1945" s="32" t="str">
        <f>IF(A1945,VLOOKUP(A1945,أكواد!J:K,2,0),"")</f>
        <v/>
      </c>
      <c r="E1945" s="11">
        <f>SUMIF('التحصيل من المورد'!D:D,A1945,'التحصيل من المورد'!F:F)</f>
        <v>0</v>
      </c>
      <c r="F1945" s="12">
        <f>SUMIF(المشتريات!E:E,A1945,المشتريات!K:K)</f>
        <v>0</v>
      </c>
      <c r="G1945" s="12" t="str">
        <f t="shared" si="60"/>
        <v/>
      </c>
      <c r="H1945" s="12" t="str">
        <f t="shared" si="61"/>
        <v/>
      </c>
    </row>
    <row r="1946" spans="2:8" x14ac:dyDescent="0.25">
      <c r="B1946" s="32" t="str">
        <f>IF(A1946,VLOOKUP(A1946,أكواد!J:K,2,0),"")</f>
        <v/>
      </c>
      <c r="E1946" s="11">
        <f>SUMIF('التحصيل من المورد'!D:D,A1946,'التحصيل من المورد'!F:F)</f>
        <v>0</v>
      </c>
      <c r="F1946" s="12">
        <f>SUMIF(المشتريات!E:E,A1946,المشتريات!K:K)</f>
        <v>0</v>
      </c>
      <c r="G1946" s="12" t="str">
        <f t="shared" si="60"/>
        <v/>
      </c>
      <c r="H1946" s="12" t="str">
        <f t="shared" si="61"/>
        <v/>
      </c>
    </row>
    <row r="1947" spans="2:8" x14ac:dyDescent="0.25">
      <c r="B1947" s="32" t="str">
        <f>IF(A1947,VLOOKUP(A1947,أكواد!J:K,2,0),"")</f>
        <v/>
      </c>
      <c r="E1947" s="11">
        <f>SUMIF('التحصيل من المورد'!D:D,A1947,'التحصيل من المورد'!F:F)</f>
        <v>0</v>
      </c>
      <c r="F1947" s="12">
        <f>SUMIF(المشتريات!E:E,A1947,المشتريات!K:K)</f>
        <v>0</v>
      </c>
      <c r="G1947" s="12" t="str">
        <f t="shared" si="60"/>
        <v/>
      </c>
      <c r="H1947" s="12" t="str">
        <f t="shared" si="61"/>
        <v/>
      </c>
    </row>
    <row r="1948" spans="2:8" x14ac:dyDescent="0.25">
      <c r="B1948" s="32" t="str">
        <f>IF(A1948,VLOOKUP(A1948,أكواد!J:K,2,0),"")</f>
        <v/>
      </c>
      <c r="E1948" s="11">
        <f>SUMIF('التحصيل من المورد'!D:D,A1948,'التحصيل من المورد'!F:F)</f>
        <v>0</v>
      </c>
      <c r="F1948" s="12">
        <f>SUMIF(المشتريات!E:E,A1948,المشتريات!K:K)</f>
        <v>0</v>
      </c>
      <c r="G1948" s="12" t="str">
        <f t="shared" si="60"/>
        <v/>
      </c>
      <c r="H1948" s="12" t="str">
        <f t="shared" si="61"/>
        <v/>
      </c>
    </row>
    <row r="1949" spans="2:8" x14ac:dyDescent="0.25">
      <c r="B1949" s="32" t="str">
        <f>IF(A1949,VLOOKUP(A1949,أكواد!J:K,2,0),"")</f>
        <v/>
      </c>
      <c r="E1949" s="11">
        <f>SUMIF('التحصيل من المورد'!D:D,A1949,'التحصيل من المورد'!F:F)</f>
        <v>0</v>
      </c>
      <c r="F1949" s="12">
        <f>SUMIF(المشتريات!E:E,A1949,المشتريات!K:K)</f>
        <v>0</v>
      </c>
      <c r="G1949" s="12" t="str">
        <f t="shared" si="60"/>
        <v/>
      </c>
      <c r="H1949" s="12" t="str">
        <f t="shared" si="61"/>
        <v/>
      </c>
    </row>
    <row r="1950" spans="2:8" x14ac:dyDescent="0.25">
      <c r="B1950" s="32" t="str">
        <f>IF(A1950,VLOOKUP(A1950,أكواد!J:K,2,0),"")</f>
        <v/>
      </c>
      <c r="E1950" s="11">
        <f>SUMIF('التحصيل من المورد'!D:D,A1950,'التحصيل من المورد'!F:F)</f>
        <v>0</v>
      </c>
      <c r="F1950" s="12">
        <f>SUMIF(المشتريات!E:E,A1950,المشتريات!K:K)</f>
        <v>0</v>
      </c>
      <c r="G1950" s="12" t="str">
        <f t="shared" si="60"/>
        <v/>
      </c>
      <c r="H1950" s="12" t="str">
        <f t="shared" si="61"/>
        <v/>
      </c>
    </row>
    <row r="1951" spans="2:8" x14ac:dyDescent="0.25">
      <c r="B1951" s="32" t="str">
        <f>IF(A1951,VLOOKUP(A1951,أكواد!J:K,2,0),"")</f>
        <v/>
      </c>
      <c r="E1951" s="11">
        <f>SUMIF('التحصيل من المورد'!D:D,A1951,'التحصيل من المورد'!F:F)</f>
        <v>0</v>
      </c>
      <c r="F1951" s="12">
        <f>SUMIF(المشتريات!E:E,A1951,المشتريات!K:K)</f>
        <v>0</v>
      </c>
      <c r="G1951" s="12" t="str">
        <f t="shared" si="60"/>
        <v/>
      </c>
      <c r="H1951" s="12" t="str">
        <f t="shared" si="61"/>
        <v/>
      </c>
    </row>
    <row r="1952" spans="2:8" x14ac:dyDescent="0.25">
      <c r="B1952" s="32" t="str">
        <f>IF(A1952,VLOOKUP(A1952,أكواد!J:K,2,0),"")</f>
        <v/>
      </c>
      <c r="E1952" s="11">
        <f>SUMIF('التحصيل من المورد'!D:D,A1952,'التحصيل من المورد'!F:F)</f>
        <v>0</v>
      </c>
      <c r="F1952" s="12">
        <f>SUMIF(المشتريات!E:E,A1952,المشتريات!K:K)</f>
        <v>0</v>
      </c>
      <c r="G1952" s="12" t="str">
        <f t="shared" si="60"/>
        <v/>
      </c>
      <c r="H1952" s="12" t="str">
        <f t="shared" si="61"/>
        <v/>
      </c>
    </row>
    <row r="1953" spans="2:8" x14ac:dyDescent="0.25">
      <c r="B1953" s="32" t="str">
        <f>IF(A1953,VLOOKUP(A1953,أكواد!J:K,2,0),"")</f>
        <v/>
      </c>
      <c r="E1953" s="11">
        <f>SUMIF('التحصيل من المورد'!D:D,A1953,'التحصيل من المورد'!F:F)</f>
        <v>0</v>
      </c>
      <c r="F1953" s="12">
        <f>SUMIF(المشتريات!E:E,A1953,المشتريات!K:K)</f>
        <v>0</v>
      </c>
      <c r="G1953" s="12" t="str">
        <f t="shared" si="60"/>
        <v/>
      </c>
      <c r="H1953" s="12" t="str">
        <f t="shared" si="61"/>
        <v/>
      </c>
    </row>
    <row r="1954" spans="2:8" x14ac:dyDescent="0.25">
      <c r="B1954" s="32" t="str">
        <f>IF(A1954,VLOOKUP(A1954,أكواد!J:K,2,0),"")</f>
        <v/>
      </c>
      <c r="E1954" s="11">
        <f>SUMIF('التحصيل من المورد'!D:D,A1954,'التحصيل من المورد'!F:F)</f>
        <v>0</v>
      </c>
      <c r="F1954" s="12">
        <f>SUMIF(المشتريات!E:E,A1954,المشتريات!K:K)</f>
        <v>0</v>
      </c>
      <c r="G1954" s="12" t="str">
        <f t="shared" si="60"/>
        <v/>
      </c>
      <c r="H1954" s="12" t="str">
        <f t="shared" si="61"/>
        <v/>
      </c>
    </row>
    <row r="1955" spans="2:8" x14ac:dyDescent="0.25">
      <c r="B1955" s="32" t="str">
        <f>IF(A1955,VLOOKUP(A1955,أكواد!J:K,2,0),"")</f>
        <v/>
      </c>
      <c r="E1955" s="11">
        <f>SUMIF('التحصيل من المورد'!D:D,A1955,'التحصيل من المورد'!F:F)</f>
        <v>0</v>
      </c>
      <c r="F1955" s="12">
        <f>SUMIF(المشتريات!E:E,A1955,المشتريات!K:K)</f>
        <v>0</v>
      </c>
      <c r="G1955" s="12" t="str">
        <f t="shared" si="60"/>
        <v/>
      </c>
      <c r="H1955" s="12" t="str">
        <f t="shared" si="61"/>
        <v/>
      </c>
    </row>
    <row r="1956" spans="2:8" x14ac:dyDescent="0.25">
      <c r="B1956" s="32" t="str">
        <f>IF(A1956,VLOOKUP(A1956,أكواد!J:K,2,0),"")</f>
        <v/>
      </c>
      <c r="E1956" s="11">
        <f>SUMIF('التحصيل من المورد'!D:D,A1956,'التحصيل من المورد'!F:F)</f>
        <v>0</v>
      </c>
      <c r="F1956" s="12">
        <f>SUMIF(المشتريات!E:E,A1956,المشتريات!K:K)</f>
        <v>0</v>
      </c>
      <c r="G1956" s="12" t="str">
        <f t="shared" si="60"/>
        <v/>
      </c>
      <c r="H1956" s="12" t="str">
        <f t="shared" si="61"/>
        <v/>
      </c>
    </row>
    <row r="1957" spans="2:8" x14ac:dyDescent="0.25">
      <c r="B1957" s="32" t="str">
        <f>IF(A1957,VLOOKUP(A1957,أكواد!J:K,2,0),"")</f>
        <v/>
      </c>
      <c r="E1957" s="11">
        <f>SUMIF('التحصيل من المورد'!D:D,A1957,'التحصيل من المورد'!F:F)</f>
        <v>0</v>
      </c>
      <c r="F1957" s="12">
        <f>SUMIF(المشتريات!E:E,A1957,المشتريات!K:K)</f>
        <v>0</v>
      </c>
      <c r="G1957" s="12" t="str">
        <f t="shared" si="60"/>
        <v/>
      </c>
      <c r="H1957" s="12" t="str">
        <f t="shared" si="61"/>
        <v/>
      </c>
    </row>
    <row r="1958" spans="2:8" x14ac:dyDescent="0.25">
      <c r="B1958" s="32" t="str">
        <f>IF(A1958,VLOOKUP(A1958,أكواد!J:K,2,0),"")</f>
        <v/>
      </c>
      <c r="E1958" s="11">
        <f>SUMIF('التحصيل من المورد'!D:D,A1958,'التحصيل من المورد'!F:F)</f>
        <v>0</v>
      </c>
      <c r="F1958" s="12">
        <f>SUMIF(المشتريات!E:E,A1958,المشتريات!K:K)</f>
        <v>0</v>
      </c>
      <c r="G1958" s="12" t="str">
        <f t="shared" si="60"/>
        <v/>
      </c>
      <c r="H1958" s="12" t="str">
        <f t="shared" si="61"/>
        <v/>
      </c>
    </row>
    <row r="1959" spans="2:8" x14ac:dyDescent="0.25">
      <c r="B1959" s="32" t="str">
        <f>IF(A1959,VLOOKUP(A1959,أكواد!J:K,2,0),"")</f>
        <v/>
      </c>
      <c r="E1959" s="11">
        <f>SUMIF('التحصيل من المورد'!D:D,A1959,'التحصيل من المورد'!F:F)</f>
        <v>0</v>
      </c>
      <c r="F1959" s="12">
        <f>SUMIF(المشتريات!E:E,A1959,المشتريات!K:K)</f>
        <v>0</v>
      </c>
      <c r="G1959" s="12" t="str">
        <f t="shared" si="60"/>
        <v/>
      </c>
      <c r="H1959" s="12" t="str">
        <f t="shared" si="61"/>
        <v/>
      </c>
    </row>
    <row r="1960" spans="2:8" x14ac:dyDescent="0.25">
      <c r="B1960" s="32" t="str">
        <f>IF(A1960,VLOOKUP(A1960,أكواد!J:K,2,0),"")</f>
        <v/>
      </c>
      <c r="E1960" s="11">
        <f>SUMIF('التحصيل من المورد'!D:D,A1960,'التحصيل من المورد'!F:F)</f>
        <v>0</v>
      </c>
      <c r="F1960" s="12">
        <f>SUMIF(المشتريات!E:E,A1960,المشتريات!K:K)</f>
        <v>0</v>
      </c>
      <c r="G1960" s="12" t="str">
        <f t="shared" si="60"/>
        <v/>
      </c>
      <c r="H1960" s="12" t="str">
        <f t="shared" si="61"/>
        <v/>
      </c>
    </row>
    <row r="1961" spans="2:8" x14ac:dyDescent="0.25">
      <c r="B1961" s="32" t="str">
        <f>IF(A1961,VLOOKUP(A1961,أكواد!J:K,2,0),"")</f>
        <v/>
      </c>
      <c r="E1961" s="11">
        <f>SUMIF('التحصيل من المورد'!D:D,A1961,'التحصيل من المورد'!F:F)</f>
        <v>0</v>
      </c>
      <c r="F1961" s="12">
        <f>SUMIF(المشتريات!E:E,A1961,المشتريات!K:K)</f>
        <v>0</v>
      </c>
      <c r="G1961" s="12" t="str">
        <f t="shared" si="60"/>
        <v/>
      </c>
      <c r="H1961" s="12" t="str">
        <f t="shared" si="61"/>
        <v/>
      </c>
    </row>
    <row r="1962" spans="2:8" x14ac:dyDescent="0.25">
      <c r="B1962" s="32" t="str">
        <f>IF(A1962,VLOOKUP(A1962,أكواد!J:K,2,0),"")</f>
        <v/>
      </c>
      <c r="E1962" s="11">
        <f>SUMIF('التحصيل من المورد'!D:D,A1962,'التحصيل من المورد'!F:F)</f>
        <v>0</v>
      </c>
      <c r="F1962" s="12">
        <f>SUMIF(المشتريات!E:E,A1962,المشتريات!K:K)</f>
        <v>0</v>
      </c>
      <c r="G1962" s="12" t="str">
        <f t="shared" si="60"/>
        <v/>
      </c>
      <c r="H1962" s="12" t="str">
        <f t="shared" si="61"/>
        <v/>
      </c>
    </row>
    <row r="1963" spans="2:8" x14ac:dyDescent="0.25">
      <c r="B1963" s="32" t="str">
        <f>IF(A1963,VLOOKUP(A1963,أكواد!J:K,2,0),"")</f>
        <v/>
      </c>
      <c r="E1963" s="11">
        <f>SUMIF('التحصيل من المورد'!D:D,A1963,'التحصيل من المورد'!F:F)</f>
        <v>0</v>
      </c>
      <c r="F1963" s="12">
        <f>SUMIF(المشتريات!E:E,A1963,المشتريات!K:K)</f>
        <v>0</v>
      </c>
      <c r="G1963" s="12" t="str">
        <f t="shared" si="60"/>
        <v/>
      </c>
      <c r="H1963" s="12" t="str">
        <f t="shared" si="61"/>
        <v/>
      </c>
    </row>
    <row r="1964" spans="2:8" x14ac:dyDescent="0.25">
      <c r="B1964" s="32" t="str">
        <f>IF(A1964,VLOOKUP(A1964,أكواد!J:K,2,0),"")</f>
        <v/>
      </c>
      <c r="E1964" s="11">
        <f>SUMIF('التحصيل من المورد'!D:D,A1964,'التحصيل من المورد'!F:F)</f>
        <v>0</v>
      </c>
      <c r="F1964" s="12">
        <f>SUMIF(المشتريات!E:E,A1964,المشتريات!K:K)</f>
        <v>0</v>
      </c>
      <c r="G1964" s="12" t="str">
        <f t="shared" si="60"/>
        <v/>
      </c>
      <c r="H1964" s="12" t="str">
        <f t="shared" si="61"/>
        <v/>
      </c>
    </row>
    <row r="1965" spans="2:8" x14ac:dyDescent="0.25">
      <c r="B1965" s="32" t="str">
        <f>IF(A1965,VLOOKUP(A1965,أكواد!J:K,2,0),"")</f>
        <v/>
      </c>
      <c r="E1965" s="11">
        <f>SUMIF('التحصيل من المورد'!D:D,A1965,'التحصيل من المورد'!F:F)</f>
        <v>0</v>
      </c>
      <c r="F1965" s="12">
        <f>SUMIF(المشتريات!E:E,A1965,المشتريات!K:K)</f>
        <v>0</v>
      </c>
      <c r="G1965" s="12" t="str">
        <f t="shared" si="60"/>
        <v/>
      </c>
      <c r="H1965" s="12" t="str">
        <f t="shared" si="61"/>
        <v/>
      </c>
    </row>
    <row r="1966" spans="2:8" x14ac:dyDescent="0.25">
      <c r="B1966" s="32" t="str">
        <f>IF(A1966,VLOOKUP(A1966,أكواد!J:K,2,0),"")</f>
        <v/>
      </c>
      <c r="E1966" s="11">
        <f>SUMIF('التحصيل من المورد'!D:D,A1966,'التحصيل من المورد'!F:F)</f>
        <v>0</v>
      </c>
      <c r="F1966" s="12">
        <f>SUMIF(المشتريات!E:E,A1966,المشتريات!K:K)</f>
        <v>0</v>
      </c>
      <c r="G1966" s="12" t="str">
        <f t="shared" si="60"/>
        <v/>
      </c>
      <c r="H1966" s="12" t="str">
        <f t="shared" si="61"/>
        <v/>
      </c>
    </row>
    <row r="1967" spans="2:8" x14ac:dyDescent="0.25">
      <c r="B1967" s="32" t="str">
        <f>IF(A1967,VLOOKUP(A1967,أكواد!J:K,2,0),"")</f>
        <v/>
      </c>
      <c r="E1967" s="11">
        <f>SUMIF('التحصيل من المورد'!D:D,A1967,'التحصيل من المورد'!F:F)</f>
        <v>0</v>
      </c>
      <c r="F1967" s="12">
        <f>SUMIF(المشتريات!E:E,A1967,المشتريات!K:K)</f>
        <v>0</v>
      </c>
      <c r="G1967" s="12" t="str">
        <f t="shared" si="60"/>
        <v/>
      </c>
      <c r="H1967" s="12" t="str">
        <f t="shared" si="61"/>
        <v/>
      </c>
    </row>
    <row r="1968" spans="2:8" x14ac:dyDescent="0.25">
      <c r="B1968" s="32" t="str">
        <f>IF(A1968,VLOOKUP(A1968,أكواد!J:K,2,0),"")</f>
        <v/>
      </c>
      <c r="E1968" s="11">
        <f>SUMIF('التحصيل من المورد'!D:D,A1968,'التحصيل من المورد'!F:F)</f>
        <v>0</v>
      </c>
      <c r="F1968" s="12">
        <f>SUMIF(المشتريات!E:E,A1968,المشتريات!K:K)</f>
        <v>0</v>
      </c>
      <c r="G1968" s="12" t="str">
        <f t="shared" si="60"/>
        <v/>
      </c>
      <c r="H1968" s="12" t="str">
        <f t="shared" si="61"/>
        <v/>
      </c>
    </row>
    <row r="1969" spans="2:8" x14ac:dyDescent="0.25">
      <c r="B1969" s="32" t="str">
        <f>IF(A1969,VLOOKUP(A1969,أكواد!J:K,2,0),"")</f>
        <v/>
      </c>
      <c r="E1969" s="11">
        <f>SUMIF('التحصيل من المورد'!D:D,A1969,'التحصيل من المورد'!F:F)</f>
        <v>0</v>
      </c>
      <c r="F1969" s="12">
        <f>SUMIF(المشتريات!E:E,A1969,المشتريات!K:K)</f>
        <v>0</v>
      </c>
      <c r="G1969" s="12" t="str">
        <f t="shared" si="60"/>
        <v/>
      </c>
      <c r="H1969" s="12" t="str">
        <f t="shared" si="61"/>
        <v/>
      </c>
    </row>
    <row r="1970" spans="2:8" x14ac:dyDescent="0.25">
      <c r="B1970" s="32" t="str">
        <f>IF(A1970,VLOOKUP(A1970,أكواد!J:K,2,0),"")</f>
        <v/>
      </c>
      <c r="E1970" s="11">
        <f>SUMIF('التحصيل من المورد'!D:D,A1970,'التحصيل من المورد'!F:F)</f>
        <v>0</v>
      </c>
      <c r="F1970" s="12">
        <f>SUMIF(المشتريات!E:E,A1970,المشتريات!K:K)</f>
        <v>0</v>
      </c>
      <c r="G1970" s="12" t="str">
        <f t="shared" si="60"/>
        <v/>
      </c>
      <c r="H1970" s="12" t="str">
        <f t="shared" si="61"/>
        <v/>
      </c>
    </row>
    <row r="1971" spans="2:8" x14ac:dyDescent="0.25">
      <c r="B1971" s="32" t="str">
        <f>IF(A1971,VLOOKUP(A1971,أكواد!J:K,2,0),"")</f>
        <v/>
      </c>
      <c r="E1971" s="11">
        <f>SUMIF('التحصيل من المورد'!D:D,A1971,'التحصيل من المورد'!F:F)</f>
        <v>0</v>
      </c>
      <c r="F1971" s="12">
        <f>SUMIF(المشتريات!E:E,A1971,المشتريات!K:K)</f>
        <v>0</v>
      </c>
      <c r="G1971" s="12" t="str">
        <f t="shared" si="60"/>
        <v/>
      </c>
      <c r="H1971" s="12" t="str">
        <f t="shared" si="61"/>
        <v/>
      </c>
    </row>
    <row r="1972" spans="2:8" x14ac:dyDescent="0.25">
      <c r="B1972" s="32" t="str">
        <f>IF(A1972,VLOOKUP(A1972,أكواد!J:K,2,0),"")</f>
        <v/>
      </c>
      <c r="E1972" s="11">
        <f>SUMIF('التحصيل من المورد'!D:D,A1972,'التحصيل من المورد'!F:F)</f>
        <v>0</v>
      </c>
      <c r="F1972" s="12">
        <f>SUMIF(المشتريات!E:E,A1972,المشتريات!K:K)</f>
        <v>0</v>
      </c>
      <c r="G1972" s="12" t="str">
        <f t="shared" si="60"/>
        <v/>
      </c>
      <c r="H1972" s="12" t="str">
        <f t="shared" si="61"/>
        <v/>
      </c>
    </row>
    <row r="1973" spans="2:8" x14ac:dyDescent="0.25">
      <c r="B1973" s="32" t="str">
        <f>IF(A1973,VLOOKUP(A1973,أكواد!J:K,2,0),"")</f>
        <v/>
      </c>
      <c r="E1973" s="11">
        <f>SUMIF('التحصيل من المورد'!D:D,A1973,'التحصيل من المورد'!F:F)</f>
        <v>0</v>
      </c>
      <c r="F1973" s="12">
        <f>SUMIF(المشتريات!E:E,A1973,المشتريات!K:K)</f>
        <v>0</v>
      </c>
      <c r="G1973" s="12" t="str">
        <f t="shared" si="60"/>
        <v/>
      </c>
      <c r="H1973" s="12" t="str">
        <f t="shared" si="61"/>
        <v/>
      </c>
    </row>
    <row r="1974" spans="2:8" x14ac:dyDescent="0.25">
      <c r="B1974" s="32" t="str">
        <f>IF(A1974,VLOOKUP(A1974,أكواد!J:K,2,0),"")</f>
        <v/>
      </c>
      <c r="E1974" s="11">
        <f>SUMIF('التحصيل من المورد'!D:D,A1974,'التحصيل من المورد'!F:F)</f>
        <v>0</v>
      </c>
      <c r="F1974" s="12">
        <f>SUMIF(المشتريات!E:E,A1974,المشتريات!K:K)</f>
        <v>0</v>
      </c>
      <c r="G1974" s="12" t="str">
        <f t="shared" si="60"/>
        <v/>
      </c>
      <c r="H1974" s="12" t="str">
        <f t="shared" si="61"/>
        <v/>
      </c>
    </row>
    <row r="1975" spans="2:8" x14ac:dyDescent="0.25">
      <c r="B1975" s="32" t="str">
        <f>IF(A1975,VLOOKUP(A1975,أكواد!J:K,2,0),"")</f>
        <v/>
      </c>
      <c r="E1975" s="11">
        <f>SUMIF('التحصيل من المورد'!D:D,A1975,'التحصيل من المورد'!F:F)</f>
        <v>0</v>
      </c>
      <c r="F1975" s="12">
        <f>SUMIF(المشتريات!E:E,A1975,المشتريات!K:K)</f>
        <v>0</v>
      </c>
      <c r="G1975" s="12" t="str">
        <f t="shared" si="60"/>
        <v/>
      </c>
      <c r="H1975" s="12" t="str">
        <f t="shared" si="61"/>
        <v/>
      </c>
    </row>
    <row r="1976" spans="2:8" x14ac:dyDescent="0.25">
      <c r="B1976" s="32" t="str">
        <f>IF(A1976,VLOOKUP(A1976,أكواد!J:K,2,0),"")</f>
        <v/>
      </c>
      <c r="E1976" s="11">
        <f>SUMIF('التحصيل من المورد'!D:D,A1976,'التحصيل من المورد'!F:F)</f>
        <v>0</v>
      </c>
      <c r="F1976" s="12">
        <f>SUMIF(المشتريات!E:E,A1976,المشتريات!K:K)</f>
        <v>0</v>
      </c>
      <c r="G1976" s="12" t="str">
        <f t="shared" si="60"/>
        <v/>
      </c>
      <c r="H1976" s="12" t="str">
        <f t="shared" si="61"/>
        <v/>
      </c>
    </row>
    <row r="1977" spans="2:8" x14ac:dyDescent="0.25">
      <c r="B1977" s="32" t="str">
        <f>IF(A1977,VLOOKUP(A1977,أكواد!J:K,2,0),"")</f>
        <v/>
      </c>
      <c r="E1977" s="11">
        <f>SUMIF('التحصيل من المورد'!D:D,A1977,'التحصيل من المورد'!F:F)</f>
        <v>0</v>
      </c>
      <c r="F1977" s="12">
        <f>SUMIF(المشتريات!E:E,A1977,المشتريات!K:K)</f>
        <v>0</v>
      </c>
      <c r="G1977" s="12" t="str">
        <f t="shared" si="60"/>
        <v/>
      </c>
      <c r="H1977" s="12" t="str">
        <f t="shared" si="61"/>
        <v/>
      </c>
    </row>
    <row r="1978" spans="2:8" x14ac:dyDescent="0.25">
      <c r="B1978" s="32" t="str">
        <f>IF(A1978,VLOOKUP(A1978,أكواد!J:K,2,0),"")</f>
        <v/>
      </c>
      <c r="E1978" s="11">
        <f>SUMIF('التحصيل من المورد'!D:D,A1978,'التحصيل من المورد'!F:F)</f>
        <v>0</v>
      </c>
      <c r="F1978" s="12">
        <f>SUMIF(المشتريات!E:E,A1978,المشتريات!K:K)</f>
        <v>0</v>
      </c>
      <c r="G1978" s="12" t="str">
        <f t="shared" si="60"/>
        <v/>
      </c>
      <c r="H1978" s="12" t="str">
        <f t="shared" si="61"/>
        <v/>
      </c>
    </row>
    <row r="1979" spans="2:8" x14ac:dyDescent="0.25">
      <c r="B1979" s="32" t="str">
        <f>IF(A1979,VLOOKUP(A1979,أكواد!J:K,2,0),"")</f>
        <v/>
      </c>
      <c r="E1979" s="11">
        <f>SUMIF('التحصيل من المورد'!D:D,A1979,'التحصيل من المورد'!F:F)</f>
        <v>0</v>
      </c>
      <c r="F1979" s="12">
        <f>SUMIF(المشتريات!E:E,A1979,المشتريات!K:K)</f>
        <v>0</v>
      </c>
      <c r="G1979" s="12" t="str">
        <f t="shared" si="60"/>
        <v/>
      </c>
      <c r="H1979" s="12" t="str">
        <f t="shared" si="61"/>
        <v/>
      </c>
    </row>
    <row r="1980" spans="2:8" x14ac:dyDescent="0.25">
      <c r="B1980" s="32" t="str">
        <f>IF(A1980,VLOOKUP(A1980,أكواد!J:K,2,0),"")</f>
        <v/>
      </c>
      <c r="E1980" s="11">
        <f>SUMIF('التحصيل من المورد'!D:D,A1980,'التحصيل من المورد'!F:F)</f>
        <v>0</v>
      </c>
      <c r="F1980" s="12">
        <f>SUMIF(المشتريات!E:E,A1980,المشتريات!K:K)</f>
        <v>0</v>
      </c>
      <c r="G1980" s="12" t="str">
        <f t="shared" si="60"/>
        <v/>
      </c>
      <c r="H1980" s="12" t="str">
        <f t="shared" si="61"/>
        <v/>
      </c>
    </row>
    <row r="1981" spans="2:8" x14ac:dyDescent="0.25">
      <c r="B1981" s="32" t="str">
        <f>IF(A1981,VLOOKUP(A1981,أكواد!J:K,2,0),"")</f>
        <v/>
      </c>
      <c r="E1981" s="11">
        <f>SUMIF('التحصيل من المورد'!D:D,A1981,'التحصيل من المورد'!F:F)</f>
        <v>0</v>
      </c>
      <c r="F1981" s="12">
        <f>SUMIF(المشتريات!E:E,A1981,المشتريات!K:K)</f>
        <v>0</v>
      </c>
      <c r="G1981" s="12" t="str">
        <f t="shared" si="60"/>
        <v/>
      </c>
      <c r="H1981" s="12" t="str">
        <f t="shared" si="61"/>
        <v/>
      </c>
    </row>
    <row r="1982" spans="2:8" x14ac:dyDescent="0.25">
      <c r="B1982" s="32" t="str">
        <f>IF(A1982,VLOOKUP(A1982,أكواد!J:K,2,0),"")</f>
        <v/>
      </c>
      <c r="E1982" s="11">
        <f>SUMIF('التحصيل من المورد'!D:D,A1982,'التحصيل من المورد'!F:F)</f>
        <v>0</v>
      </c>
      <c r="F1982" s="12">
        <f>SUMIF(المشتريات!E:E,A1982,المشتريات!K:K)</f>
        <v>0</v>
      </c>
      <c r="G1982" s="12" t="str">
        <f t="shared" si="60"/>
        <v/>
      </c>
      <c r="H1982" s="12" t="str">
        <f t="shared" si="61"/>
        <v/>
      </c>
    </row>
    <row r="1983" spans="2:8" x14ac:dyDescent="0.25">
      <c r="B1983" s="32" t="str">
        <f>IF(A1983,VLOOKUP(A1983,أكواد!J:K,2,0),"")</f>
        <v/>
      </c>
      <c r="E1983" s="11">
        <f>SUMIF('التحصيل من المورد'!D:D,A1983,'التحصيل من المورد'!F:F)</f>
        <v>0</v>
      </c>
      <c r="F1983" s="12">
        <f>SUMIF(المشتريات!E:E,A1983,المشتريات!K:K)</f>
        <v>0</v>
      </c>
      <c r="G1983" s="12" t="str">
        <f t="shared" si="60"/>
        <v/>
      </c>
      <c r="H1983" s="12" t="str">
        <f t="shared" si="61"/>
        <v/>
      </c>
    </row>
    <row r="1984" spans="2:8" x14ac:dyDescent="0.25">
      <c r="B1984" s="32" t="str">
        <f>IF(A1984,VLOOKUP(A1984,أكواد!J:K,2,0),"")</f>
        <v/>
      </c>
      <c r="E1984" s="11">
        <f>SUMIF('التحصيل من المورد'!D:D,A1984,'التحصيل من المورد'!F:F)</f>
        <v>0</v>
      </c>
      <c r="F1984" s="12">
        <f>SUMIF(المشتريات!E:E,A1984,المشتريات!K:K)</f>
        <v>0</v>
      </c>
      <c r="G1984" s="12" t="str">
        <f t="shared" si="60"/>
        <v/>
      </c>
      <c r="H1984" s="12" t="str">
        <f t="shared" si="61"/>
        <v/>
      </c>
    </row>
    <row r="1985" spans="2:8" x14ac:dyDescent="0.25">
      <c r="B1985" s="32" t="str">
        <f>IF(A1985,VLOOKUP(A1985,أكواد!J:K,2,0),"")</f>
        <v/>
      </c>
      <c r="E1985" s="11">
        <f>SUMIF('التحصيل من المورد'!D:D,A1985,'التحصيل من المورد'!F:F)</f>
        <v>0</v>
      </c>
      <c r="F1985" s="12">
        <f>SUMIF(المشتريات!E:E,A1985,المشتريات!K:K)</f>
        <v>0</v>
      </c>
      <c r="G1985" s="12" t="str">
        <f t="shared" si="60"/>
        <v/>
      </c>
      <c r="H1985" s="12" t="str">
        <f t="shared" si="61"/>
        <v/>
      </c>
    </row>
    <row r="1986" spans="2:8" x14ac:dyDescent="0.25">
      <c r="B1986" s="32" t="str">
        <f>IF(A1986,VLOOKUP(A1986,أكواد!J:K,2,0),"")</f>
        <v/>
      </c>
      <c r="E1986" s="11">
        <f>SUMIF('التحصيل من المورد'!D:D,A1986,'التحصيل من المورد'!F:F)</f>
        <v>0</v>
      </c>
      <c r="F1986" s="12">
        <f>SUMIF(المشتريات!E:E,A1986,المشتريات!K:K)</f>
        <v>0</v>
      </c>
      <c r="G1986" s="12" t="str">
        <f t="shared" si="60"/>
        <v/>
      </c>
      <c r="H1986" s="12" t="str">
        <f t="shared" si="61"/>
        <v/>
      </c>
    </row>
    <row r="1987" spans="2:8" x14ac:dyDescent="0.25">
      <c r="B1987" s="32" t="str">
        <f>IF(A1987,VLOOKUP(A1987,أكواد!J:K,2,0),"")</f>
        <v/>
      </c>
      <c r="E1987" s="11">
        <f>SUMIF('التحصيل من المورد'!D:D,A1987,'التحصيل من المورد'!F:F)</f>
        <v>0</v>
      </c>
      <c r="F1987" s="12">
        <f>SUMIF(المشتريات!E:E,A1987,المشتريات!K:K)</f>
        <v>0</v>
      </c>
      <c r="G1987" s="12" t="str">
        <f t="shared" si="60"/>
        <v/>
      </c>
      <c r="H1987" s="12" t="str">
        <f t="shared" si="61"/>
        <v/>
      </c>
    </row>
    <row r="1988" spans="2:8" x14ac:dyDescent="0.25">
      <c r="B1988" s="32" t="str">
        <f>IF(A1988,VLOOKUP(A1988,أكواد!J:K,2,0),"")</f>
        <v/>
      </c>
      <c r="E1988" s="11">
        <f>SUMIF('التحصيل من المورد'!D:D,A1988,'التحصيل من المورد'!F:F)</f>
        <v>0</v>
      </c>
      <c r="F1988" s="12">
        <f>SUMIF(المشتريات!E:E,A1988,المشتريات!K:K)</f>
        <v>0</v>
      </c>
      <c r="G1988" s="12" t="str">
        <f t="shared" si="60"/>
        <v/>
      </c>
      <c r="H1988" s="12" t="str">
        <f t="shared" si="61"/>
        <v/>
      </c>
    </row>
    <row r="1989" spans="2:8" x14ac:dyDescent="0.25">
      <c r="B1989" s="32" t="str">
        <f>IF(A1989,VLOOKUP(A1989,أكواد!J:K,2,0),"")</f>
        <v/>
      </c>
      <c r="E1989" s="11">
        <f>SUMIF('التحصيل من المورد'!D:D,A1989,'التحصيل من المورد'!F:F)</f>
        <v>0</v>
      </c>
      <c r="F1989" s="12">
        <f>SUMIF(المشتريات!E:E,A1989,المشتريات!K:K)</f>
        <v>0</v>
      </c>
      <c r="G1989" s="12" t="str">
        <f t="shared" si="60"/>
        <v/>
      </c>
      <c r="H1989" s="12" t="str">
        <f t="shared" si="61"/>
        <v/>
      </c>
    </row>
    <row r="1990" spans="2:8" x14ac:dyDescent="0.25">
      <c r="B1990" s="32" t="str">
        <f>IF(A1990,VLOOKUP(A1990,أكواد!J:K,2,0),"")</f>
        <v/>
      </c>
      <c r="E1990" s="11">
        <f>SUMIF('التحصيل من المورد'!D:D,A1990,'التحصيل من المورد'!F:F)</f>
        <v>0</v>
      </c>
      <c r="F1990" s="12">
        <f>SUMIF(المشتريات!E:E,A1990,المشتريات!K:K)</f>
        <v>0</v>
      </c>
      <c r="G1990" s="12" t="str">
        <f t="shared" ref="G1990:G2053" si="62">IF(SUM(C1990+E1990)&gt;SUM(D1990+F1990),SUM(C1990+E1990)-SUM(D1990+F1990),"")</f>
        <v/>
      </c>
      <c r="H1990" s="12" t="str">
        <f t="shared" ref="H1990:H2053" si="63">IF(SUM(D1990+F1990)&gt;SUM(C1990+E1990),SUM(D1990+F1990)-SUM(C1990+E1990),"")</f>
        <v/>
      </c>
    </row>
    <row r="1991" spans="2:8" x14ac:dyDescent="0.25">
      <c r="B1991" s="32" t="str">
        <f>IF(A1991,VLOOKUP(A1991,أكواد!J:K,2,0),"")</f>
        <v/>
      </c>
      <c r="E1991" s="11">
        <f>SUMIF('التحصيل من المورد'!D:D,A1991,'التحصيل من المورد'!F:F)</f>
        <v>0</v>
      </c>
      <c r="F1991" s="12">
        <f>SUMIF(المشتريات!E:E,A1991,المشتريات!K:K)</f>
        <v>0</v>
      </c>
      <c r="G1991" s="12" t="str">
        <f t="shared" si="62"/>
        <v/>
      </c>
      <c r="H1991" s="12" t="str">
        <f t="shared" si="63"/>
        <v/>
      </c>
    </row>
    <row r="1992" spans="2:8" x14ac:dyDescent="0.25">
      <c r="B1992" s="32" t="str">
        <f>IF(A1992,VLOOKUP(A1992,أكواد!J:K,2,0),"")</f>
        <v/>
      </c>
      <c r="E1992" s="11">
        <f>SUMIF('التحصيل من المورد'!D:D,A1992,'التحصيل من المورد'!F:F)</f>
        <v>0</v>
      </c>
      <c r="F1992" s="12">
        <f>SUMIF(المشتريات!E:E,A1992,المشتريات!K:K)</f>
        <v>0</v>
      </c>
      <c r="G1992" s="12" t="str">
        <f t="shared" si="62"/>
        <v/>
      </c>
      <c r="H1992" s="12" t="str">
        <f t="shared" si="63"/>
        <v/>
      </c>
    </row>
    <row r="1993" spans="2:8" x14ac:dyDescent="0.25">
      <c r="B1993" s="32" t="str">
        <f>IF(A1993,VLOOKUP(A1993,أكواد!J:K,2,0),"")</f>
        <v/>
      </c>
      <c r="E1993" s="11">
        <f>SUMIF('التحصيل من المورد'!D:D,A1993,'التحصيل من المورد'!F:F)</f>
        <v>0</v>
      </c>
      <c r="F1993" s="12">
        <f>SUMIF(المشتريات!E:E,A1993,المشتريات!K:K)</f>
        <v>0</v>
      </c>
      <c r="G1993" s="12" t="str">
        <f t="shared" si="62"/>
        <v/>
      </c>
      <c r="H1993" s="12" t="str">
        <f t="shared" si="63"/>
        <v/>
      </c>
    </row>
    <row r="1994" spans="2:8" x14ac:dyDescent="0.25">
      <c r="B1994" s="32" t="str">
        <f>IF(A1994,VLOOKUP(A1994,أكواد!J:K,2,0),"")</f>
        <v/>
      </c>
      <c r="E1994" s="11">
        <f>SUMIF('التحصيل من المورد'!D:D,A1994,'التحصيل من المورد'!F:F)</f>
        <v>0</v>
      </c>
      <c r="F1994" s="12">
        <f>SUMIF(المشتريات!E:E,A1994,المشتريات!K:K)</f>
        <v>0</v>
      </c>
      <c r="G1994" s="12" t="str">
        <f t="shared" si="62"/>
        <v/>
      </c>
      <c r="H1994" s="12" t="str">
        <f t="shared" si="63"/>
        <v/>
      </c>
    </row>
    <row r="1995" spans="2:8" x14ac:dyDescent="0.25">
      <c r="B1995" s="32" t="str">
        <f>IF(A1995,VLOOKUP(A1995,أكواد!J:K,2,0),"")</f>
        <v/>
      </c>
      <c r="E1995" s="11">
        <f>SUMIF('التحصيل من المورد'!D:D,A1995,'التحصيل من المورد'!F:F)</f>
        <v>0</v>
      </c>
      <c r="F1995" s="12">
        <f>SUMIF(المشتريات!E:E,A1995,المشتريات!K:K)</f>
        <v>0</v>
      </c>
      <c r="G1995" s="12" t="str">
        <f t="shared" si="62"/>
        <v/>
      </c>
      <c r="H1995" s="12" t="str">
        <f t="shared" si="63"/>
        <v/>
      </c>
    </row>
    <row r="1996" spans="2:8" x14ac:dyDescent="0.25">
      <c r="B1996" s="32" t="str">
        <f>IF(A1996,VLOOKUP(A1996,أكواد!J:K,2,0),"")</f>
        <v/>
      </c>
      <c r="E1996" s="11">
        <f>SUMIF('التحصيل من المورد'!D:D,A1996,'التحصيل من المورد'!F:F)</f>
        <v>0</v>
      </c>
      <c r="F1996" s="12">
        <f>SUMIF(المشتريات!E:E,A1996,المشتريات!K:K)</f>
        <v>0</v>
      </c>
      <c r="G1996" s="12" t="str">
        <f t="shared" si="62"/>
        <v/>
      </c>
      <c r="H1996" s="12" t="str">
        <f t="shared" si="63"/>
        <v/>
      </c>
    </row>
    <row r="1997" spans="2:8" x14ac:dyDescent="0.25">
      <c r="B1997" s="32" t="str">
        <f>IF(A1997,VLOOKUP(A1997,أكواد!J:K,2,0),"")</f>
        <v/>
      </c>
      <c r="E1997" s="11">
        <f>SUMIF('التحصيل من المورد'!D:D,A1997,'التحصيل من المورد'!F:F)</f>
        <v>0</v>
      </c>
      <c r="F1997" s="12">
        <f>SUMIF(المشتريات!E:E,A1997,المشتريات!K:K)</f>
        <v>0</v>
      </c>
      <c r="G1997" s="12" t="str">
        <f t="shared" si="62"/>
        <v/>
      </c>
      <c r="H1997" s="12" t="str">
        <f t="shared" si="63"/>
        <v/>
      </c>
    </row>
    <row r="1998" spans="2:8" x14ac:dyDescent="0.25">
      <c r="B1998" s="32" t="str">
        <f>IF(A1998,VLOOKUP(A1998,أكواد!J:K,2,0),"")</f>
        <v/>
      </c>
      <c r="E1998" s="11">
        <f>SUMIF('التحصيل من المورد'!D:D,A1998,'التحصيل من المورد'!F:F)</f>
        <v>0</v>
      </c>
      <c r="F1998" s="12">
        <f>SUMIF(المشتريات!E:E,A1998,المشتريات!K:K)</f>
        <v>0</v>
      </c>
      <c r="G1998" s="12" t="str">
        <f t="shared" si="62"/>
        <v/>
      </c>
      <c r="H1998" s="12" t="str">
        <f t="shared" si="63"/>
        <v/>
      </c>
    </row>
    <row r="1999" spans="2:8" x14ac:dyDescent="0.25">
      <c r="B1999" s="32" t="str">
        <f>IF(A1999,VLOOKUP(A1999,أكواد!J:K,2,0),"")</f>
        <v/>
      </c>
      <c r="E1999" s="11">
        <f>SUMIF('التحصيل من المورد'!D:D,A1999,'التحصيل من المورد'!F:F)</f>
        <v>0</v>
      </c>
      <c r="F1999" s="12">
        <f>SUMIF(المشتريات!E:E,A1999,المشتريات!K:K)</f>
        <v>0</v>
      </c>
      <c r="G1999" s="12" t="str">
        <f t="shared" si="62"/>
        <v/>
      </c>
      <c r="H1999" s="12" t="str">
        <f t="shared" si="63"/>
        <v/>
      </c>
    </row>
    <row r="2000" spans="2:8" x14ac:dyDescent="0.25">
      <c r="B2000" s="32" t="str">
        <f>IF(A2000,VLOOKUP(A2000,أكواد!J:K,2,0),"")</f>
        <v/>
      </c>
      <c r="E2000" s="11">
        <f>SUMIF('التحصيل من المورد'!D:D,A2000,'التحصيل من المورد'!F:F)</f>
        <v>0</v>
      </c>
      <c r="F2000" s="12">
        <f>SUMIF(المشتريات!E:E,A2000,المشتريات!K:K)</f>
        <v>0</v>
      </c>
      <c r="G2000" s="12" t="str">
        <f t="shared" si="62"/>
        <v/>
      </c>
      <c r="H2000" s="12" t="str">
        <f t="shared" si="63"/>
        <v/>
      </c>
    </row>
    <row r="2001" spans="2:8" x14ac:dyDescent="0.25">
      <c r="B2001" s="32" t="str">
        <f>IF(A2001,VLOOKUP(A2001,أكواد!J:K,2,0),"")</f>
        <v/>
      </c>
      <c r="E2001" s="11">
        <f>SUMIF('التحصيل من المورد'!D:D,A2001,'التحصيل من المورد'!F:F)</f>
        <v>0</v>
      </c>
      <c r="F2001" s="12">
        <f>SUMIF(المشتريات!E:E,A2001,المشتريات!K:K)</f>
        <v>0</v>
      </c>
      <c r="G2001" s="12" t="str">
        <f t="shared" si="62"/>
        <v/>
      </c>
      <c r="H2001" s="12" t="str">
        <f t="shared" si="63"/>
        <v/>
      </c>
    </row>
    <row r="2002" spans="2:8" x14ac:dyDescent="0.25">
      <c r="B2002" s="32" t="str">
        <f>IF(A2002,VLOOKUP(A2002,أكواد!J:K,2,0),"")</f>
        <v/>
      </c>
      <c r="E2002" s="11">
        <f>SUMIF('التحصيل من المورد'!D:D,A2002,'التحصيل من المورد'!F:F)</f>
        <v>0</v>
      </c>
      <c r="F2002" s="12">
        <f>SUMIF(المشتريات!E:E,A2002,المشتريات!K:K)</f>
        <v>0</v>
      </c>
      <c r="G2002" s="12" t="str">
        <f t="shared" si="62"/>
        <v/>
      </c>
      <c r="H2002" s="12" t="str">
        <f t="shared" si="63"/>
        <v/>
      </c>
    </row>
    <row r="2003" spans="2:8" x14ac:dyDescent="0.25">
      <c r="B2003" s="32" t="str">
        <f>IF(A2003,VLOOKUP(A2003,أكواد!J:K,2,0),"")</f>
        <v/>
      </c>
      <c r="E2003" s="11">
        <f>SUMIF('التحصيل من المورد'!D:D,A2003,'التحصيل من المورد'!F:F)</f>
        <v>0</v>
      </c>
      <c r="F2003" s="12">
        <f>SUMIF(المشتريات!E:E,A2003,المشتريات!K:K)</f>
        <v>0</v>
      </c>
      <c r="G2003" s="12" t="str">
        <f t="shared" si="62"/>
        <v/>
      </c>
      <c r="H2003" s="12" t="str">
        <f t="shared" si="63"/>
        <v/>
      </c>
    </row>
    <row r="2004" spans="2:8" x14ac:dyDescent="0.25">
      <c r="B2004" s="32" t="str">
        <f>IF(A2004,VLOOKUP(A2004,أكواد!J:K,2,0),"")</f>
        <v/>
      </c>
      <c r="E2004" s="11">
        <f>SUMIF('التحصيل من المورد'!D:D,A2004,'التحصيل من المورد'!F:F)</f>
        <v>0</v>
      </c>
      <c r="F2004" s="12">
        <f>SUMIF(المشتريات!E:E,A2004,المشتريات!K:K)</f>
        <v>0</v>
      </c>
      <c r="G2004" s="12" t="str">
        <f t="shared" si="62"/>
        <v/>
      </c>
      <c r="H2004" s="12" t="str">
        <f t="shared" si="63"/>
        <v/>
      </c>
    </row>
    <row r="2005" spans="2:8" x14ac:dyDescent="0.25">
      <c r="B2005" s="32" t="str">
        <f>IF(A2005,VLOOKUP(A2005,أكواد!J:K,2,0),"")</f>
        <v/>
      </c>
      <c r="E2005" s="11">
        <f>SUMIF('التحصيل من المورد'!D:D,A2005,'التحصيل من المورد'!F:F)</f>
        <v>0</v>
      </c>
      <c r="F2005" s="12">
        <f>SUMIF(المشتريات!E:E,A2005,المشتريات!K:K)</f>
        <v>0</v>
      </c>
      <c r="G2005" s="12" t="str">
        <f t="shared" si="62"/>
        <v/>
      </c>
      <c r="H2005" s="12" t="str">
        <f t="shared" si="63"/>
        <v/>
      </c>
    </row>
    <row r="2006" spans="2:8" x14ac:dyDescent="0.25">
      <c r="B2006" s="32" t="str">
        <f>IF(A2006,VLOOKUP(A2006,أكواد!J:K,2,0),"")</f>
        <v/>
      </c>
      <c r="E2006" s="11">
        <f>SUMIF('التحصيل من المورد'!D:D,A2006,'التحصيل من المورد'!F:F)</f>
        <v>0</v>
      </c>
      <c r="F2006" s="12">
        <f>SUMIF(المشتريات!E:E,A2006,المشتريات!K:K)</f>
        <v>0</v>
      </c>
      <c r="G2006" s="12" t="str">
        <f t="shared" si="62"/>
        <v/>
      </c>
      <c r="H2006" s="12" t="str">
        <f t="shared" si="63"/>
        <v/>
      </c>
    </row>
    <row r="2007" spans="2:8" x14ac:dyDescent="0.25">
      <c r="B2007" s="32" t="str">
        <f>IF(A2007,VLOOKUP(A2007,أكواد!J:K,2,0),"")</f>
        <v/>
      </c>
      <c r="E2007" s="11">
        <f>SUMIF('التحصيل من المورد'!D:D,A2007,'التحصيل من المورد'!F:F)</f>
        <v>0</v>
      </c>
      <c r="F2007" s="12">
        <f>SUMIF(المشتريات!E:E,A2007,المشتريات!K:K)</f>
        <v>0</v>
      </c>
      <c r="G2007" s="12" t="str">
        <f t="shared" si="62"/>
        <v/>
      </c>
      <c r="H2007" s="12" t="str">
        <f t="shared" si="63"/>
        <v/>
      </c>
    </row>
    <row r="2008" spans="2:8" x14ac:dyDescent="0.25">
      <c r="B2008" s="32" t="str">
        <f>IF(A2008,VLOOKUP(A2008,أكواد!J:K,2,0),"")</f>
        <v/>
      </c>
      <c r="E2008" s="11">
        <f>SUMIF('التحصيل من المورد'!D:D,A2008,'التحصيل من المورد'!F:F)</f>
        <v>0</v>
      </c>
      <c r="F2008" s="12">
        <f>SUMIF(المشتريات!E:E,A2008,المشتريات!K:K)</f>
        <v>0</v>
      </c>
      <c r="G2008" s="12" t="str">
        <f t="shared" si="62"/>
        <v/>
      </c>
      <c r="H2008" s="12" t="str">
        <f t="shared" si="63"/>
        <v/>
      </c>
    </row>
    <row r="2009" spans="2:8" x14ac:dyDescent="0.25">
      <c r="B2009" s="32" t="str">
        <f>IF(A2009,VLOOKUP(A2009,أكواد!J:K,2,0),"")</f>
        <v/>
      </c>
      <c r="E2009" s="11">
        <f>SUMIF('التحصيل من المورد'!D:D,A2009,'التحصيل من المورد'!F:F)</f>
        <v>0</v>
      </c>
      <c r="F2009" s="12">
        <f>SUMIF(المشتريات!E:E,A2009,المشتريات!K:K)</f>
        <v>0</v>
      </c>
      <c r="G2009" s="12" t="str">
        <f t="shared" si="62"/>
        <v/>
      </c>
      <c r="H2009" s="12" t="str">
        <f t="shared" si="63"/>
        <v/>
      </c>
    </row>
    <row r="2010" spans="2:8" x14ac:dyDescent="0.25">
      <c r="B2010" s="32" t="str">
        <f>IF(A2010,VLOOKUP(A2010,أكواد!J:K,2,0),"")</f>
        <v/>
      </c>
      <c r="E2010" s="11">
        <f>SUMIF('التحصيل من المورد'!D:D,A2010,'التحصيل من المورد'!F:F)</f>
        <v>0</v>
      </c>
      <c r="F2010" s="12">
        <f>SUMIF(المشتريات!E:E,A2010,المشتريات!K:K)</f>
        <v>0</v>
      </c>
      <c r="G2010" s="12" t="str">
        <f t="shared" si="62"/>
        <v/>
      </c>
      <c r="H2010" s="12" t="str">
        <f t="shared" si="63"/>
        <v/>
      </c>
    </row>
    <row r="2011" spans="2:8" x14ac:dyDescent="0.25">
      <c r="B2011" s="32" t="str">
        <f>IF(A2011,VLOOKUP(A2011,أكواد!J:K,2,0),"")</f>
        <v/>
      </c>
      <c r="E2011" s="11">
        <f>SUMIF('التحصيل من المورد'!D:D,A2011,'التحصيل من المورد'!F:F)</f>
        <v>0</v>
      </c>
      <c r="F2011" s="12">
        <f>SUMIF(المشتريات!E:E,A2011,المشتريات!K:K)</f>
        <v>0</v>
      </c>
      <c r="G2011" s="12" t="str">
        <f t="shared" si="62"/>
        <v/>
      </c>
      <c r="H2011" s="12" t="str">
        <f t="shared" si="63"/>
        <v/>
      </c>
    </row>
    <row r="2012" spans="2:8" x14ac:dyDescent="0.25">
      <c r="B2012" s="32" t="str">
        <f>IF(A2012,VLOOKUP(A2012,أكواد!J:K,2,0),"")</f>
        <v/>
      </c>
      <c r="E2012" s="11">
        <f>SUMIF('التحصيل من المورد'!D:D,A2012,'التحصيل من المورد'!F:F)</f>
        <v>0</v>
      </c>
      <c r="F2012" s="12">
        <f>SUMIF(المشتريات!E:E,A2012,المشتريات!K:K)</f>
        <v>0</v>
      </c>
      <c r="G2012" s="12" t="str">
        <f t="shared" si="62"/>
        <v/>
      </c>
      <c r="H2012" s="12" t="str">
        <f t="shared" si="63"/>
        <v/>
      </c>
    </row>
    <row r="2013" spans="2:8" x14ac:dyDescent="0.25">
      <c r="B2013" s="32" t="str">
        <f>IF(A2013,VLOOKUP(A2013,أكواد!J:K,2,0),"")</f>
        <v/>
      </c>
      <c r="E2013" s="11">
        <f>SUMIF('التحصيل من المورد'!D:D,A2013,'التحصيل من المورد'!F:F)</f>
        <v>0</v>
      </c>
      <c r="F2013" s="12">
        <f>SUMIF(المشتريات!E:E,A2013,المشتريات!K:K)</f>
        <v>0</v>
      </c>
      <c r="G2013" s="12" t="str">
        <f t="shared" si="62"/>
        <v/>
      </c>
      <c r="H2013" s="12" t="str">
        <f t="shared" si="63"/>
        <v/>
      </c>
    </row>
    <row r="2014" spans="2:8" x14ac:dyDescent="0.25">
      <c r="B2014" s="32" t="str">
        <f>IF(A2014,VLOOKUP(A2014,أكواد!J:K,2,0),"")</f>
        <v/>
      </c>
      <c r="E2014" s="11">
        <f>SUMIF('التحصيل من المورد'!D:D,A2014,'التحصيل من المورد'!F:F)</f>
        <v>0</v>
      </c>
      <c r="F2014" s="12">
        <f>SUMIF(المشتريات!E:E,A2014,المشتريات!K:K)</f>
        <v>0</v>
      </c>
      <c r="G2014" s="12" t="str">
        <f t="shared" si="62"/>
        <v/>
      </c>
      <c r="H2014" s="12" t="str">
        <f t="shared" si="63"/>
        <v/>
      </c>
    </row>
    <row r="2015" spans="2:8" x14ac:dyDescent="0.25">
      <c r="B2015" s="32" t="str">
        <f>IF(A2015,VLOOKUP(A2015,أكواد!J:K,2,0),"")</f>
        <v/>
      </c>
      <c r="E2015" s="11">
        <f>SUMIF('التحصيل من المورد'!D:D,A2015,'التحصيل من المورد'!F:F)</f>
        <v>0</v>
      </c>
      <c r="F2015" s="12">
        <f>SUMIF(المشتريات!E:E,A2015,المشتريات!K:K)</f>
        <v>0</v>
      </c>
      <c r="G2015" s="12" t="str">
        <f t="shared" si="62"/>
        <v/>
      </c>
      <c r="H2015" s="12" t="str">
        <f t="shared" si="63"/>
        <v/>
      </c>
    </row>
    <row r="2016" spans="2:8" x14ac:dyDescent="0.25">
      <c r="B2016" s="32" t="str">
        <f>IF(A2016,VLOOKUP(A2016,أكواد!J:K,2,0),"")</f>
        <v/>
      </c>
      <c r="E2016" s="11">
        <f>SUMIF('التحصيل من المورد'!D:D,A2016,'التحصيل من المورد'!F:F)</f>
        <v>0</v>
      </c>
      <c r="F2016" s="12">
        <f>SUMIF(المشتريات!E:E,A2016,المشتريات!K:K)</f>
        <v>0</v>
      </c>
      <c r="G2016" s="12" t="str">
        <f t="shared" si="62"/>
        <v/>
      </c>
      <c r="H2016" s="12" t="str">
        <f t="shared" si="63"/>
        <v/>
      </c>
    </row>
    <row r="2017" spans="2:8" x14ac:dyDescent="0.25">
      <c r="B2017" s="32" t="str">
        <f>IF(A2017,VLOOKUP(A2017,أكواد!J:K,2,0),"")</f>
        <v/>
      </c>
      <c r="E2017" s="11">
        <f>SUMIF('التحصيل من المورد'!D:D,A2017,'التحصيل من المورد'!F:F)</f>
        <v>0</v>
      </c>
      <c r="F2017" s="12">
        <f>SUMIF(المشتريات!E:E,A2017,المشتريات!K:K)</f>
        <v>0</v>
      </c>
      <c r="G2017" s="12" t="str">
        <f t="shared" si="62"/>
        <v/>
      </c>
      <c r="H2017" s="12" t="str">
        <f t="shared" si="63"/>
        <v/>
      </c>
    </row>
    <row r="2018" spans="2:8" x14ac:dyDescent="0.25">
      <c r="B2018" s="32" t="str">
        <f>IF(A2018,VLOOKUP(A2018,أكواد!J:K,2,0),"")</f>
        <v/>
      </c>
      <c r="E2018" s="11">
        <f>SUMIF('التحصيل من المورد'!D:D,A2018,'التحصيل من المورد'!F:F)</f>
        <v>0</v>
      </c>
      <c r="F2018" s="12">
        <f>SUMIF(المشتريات!E:E,A2018,المشتريات!K:K)</f>
        <v>0</v>
      </c>
      <c r="G2018" s="12" t="str">
        <f t="shared" si="62"/>
        <v/>
      </c>
      <c r="H2018" s="12" t="str">
        <f t="shared" si="63"/>
        <v/>
      </c>
    </row>
    <row r="2019" spans="2:8" x14ac:dyDescent="0.25">
      <c r="B2019" s="32" t="str">
        <f>IF(A2019,VLOOKUP(A2019,أكواد!J:K,2,0),"")</f>
        <v/>
      </c>
      <c r="E2019" s="11">
        <f>SUMIF('التحصيل من المورد'!D:D,A2019,'التحصيل من المورد'!F:F)</f>
        <v>0</v>
      </c>
      <c r="F2019" s="12">
        <f>SUMIF(المشتريات!E:E,A2019,المشتريات!K:K)</f>
        <v>0</v>
      </c>
      <c r="G2019" s="12" t="str">
        <f t="shared" si="62"/>
        <v/>
      </c>
      <c r="H2019" s="12" t="str">
        <f t="shared" si="63"/>
        <v/>
      </c>
    </row>
    <row r="2020" spans="2:8" x14ac:dyDescent="0.25">
      <c r="B2020" s="32" t="str">
        <f>IF(A2020,VLOOKUP(A2020,أكواد!J:K,2,0),"")</f>
        <v/>
      </c>
      <c r="E2020" s="11">
        <f>SUMIF('التحصيل من المورد'!D:D,A2020,'التحصيل من المورد'!F:F)</f>
        <v>0</v>
      </c>
      <c r="F2020" s="12">
        <f>SUMIF(المشتريات!E:E,A2020,المشتريات!K:K)</f>
        <v>0</v>
      </c>
      <c r="G2020" s="12" t="str">
        <f t="shared" si="62"/>
        <v/>
      </c>
      <c r="H2020" s="12" t="str">
        <f t="shared" si="63"/>
        <v/>
      </c>
    </row>
    <row r="2021" spans="2:8" x14ac:dyDescent="0.25">
      <c r="B2021" s="32" t="str">
        <f>IF(A2021,VLOOKUP(A2021,أكواد!J:K,2,0),"")</f>
        <v/>
      </c>
      <c r="E2021" s="11">
        <f>SUMIF('التحصيل من المورد'!D:D,A2021,'التحصيل من المورد'!F:F)</f>
        <v>0</v>
      </c>
      <c r="F2021" s="12">
        <f>SUMIF(المشتريات!E:E,A2021,المشتريات!K:K)</f>
        <v>0</v>
      </c>
      <c r="G2021" s="12" t="str">
        <f t="shared" si="62"/>
        <v/>
      </c>
      <c r="H2021" s="12" t="str">
        <f t="shared" si="63"/>
        <v/>
      </c>
    </row>
    <row r="2022" spans="2:8" x14ac:dyDescent="0.25">
      <c r="B2022" s="32" t="str">
        <f>IF(A2022,VLOOKUP(A2022,أكواد!J:K,2,0),"")</f>
        <v/>
      </c>
      <c r="E2022" s="11">
        <f>SUMIF('التحصيل من المورد'!D:D,A2022,'التحصيل من المورد'!F:F)</f>
        <v>0</v>
      </c>
      <c r="F2022" s="12">
        <f>SUMIF(المشتريات!E:E,A2022,المشتريات!K:K)</f>
        <v>0</v>
      </c>
      <c r="G2022" s="12" t="str">
        <f t="shared" si="62"/>
        <v/>
      </c>
      <c r="H2022" s="12" t="str">
        <f t="shared" si="63"/>
        <v/>
      </c>
    </row>
    <row r="2023" spans="2:8" x14ac:dyDescent="0.25">
      <c r="B2023" s="32" t="str">
        <f>IF(A2023,VLOOKUP(A2023,أكواد!J:K,2,0),"")</f>
        <v/>
      </c>
      <c r="E2023" s="11">
        <f>SUMIF('التحصيل من المورد'!D:D,A2023,'التحصيل من المورد'!F:F)</f>
        <v>0</v>
      </c>
      <c r="F2023" s="12">
        <f>SUMIF(المشتريات!E:E,A2023,المشتريات!K:K)</f>
        <v>0</v>
      </c>
      <c r="G2023" s="12" t="str">
        <f t="shared" si="62"/>
        <v/>
      </c>
      <c r="H2023" s="12" t="str">
        <f t="shared" si="63"/>
        <v/>
      </c>
    </row>
    <row r="2024" spans="2:8" x14ac:dyDescent="0.25">
      <c r="B2024" s="32" t="str">
        <f>IF(A2024,VLOOKUP(A2024,أكواد!J:K,2,0),"")</f>
        <v/>
      </c>
      <c r="E2024" s="11">
        <f>SUMIF('التحصيل من المورد'!D:D,A2024,'التحصيل من المورد'!F:F)</f>
        <v>0</v>
      </c>
      <c r="F2024" s="12">
        <f>SUMIF(المشتريات!E:E,A2024,المشتريات!K:K)</f>
        <v>0</v>
      </c>
      <c r="G2024" s="12" t="str">
        <f t="shared" si="62"/>
        <v/>
      </c>
      <c r="H2024" s="12" t="str">
        <f t="shared" si="63"/>
        <v/>
      </c>
    </row>
    <row r="2025" spans="2:8" x14ac:dyDescent="0.25">
      <c r="B2025" s="32" t="str">
        <f>IF(A2025,VLOOKUP(A2025,أكواد!J:K,2,0),"")</f>
        <v/>
      </c>
      <c r="E2025" s="11">
        <f>SUMIF('التحصيل من المورد'!D:D,A2025,'التحصيل من المورد'!F:F)</f>
        <v>0</v>
      </c>
      <c r="F2025" s="12">
        <f>SUMIF(المشتريات!E:E,A2025,المشتريات!K:K)</f>
        <v>0</v>
      </c>
      <c r="G2025" s="12" t="str">
        <f t="shared" si="62"/>
        <v/>
      </c>
      <c r="H2025" s="12" t="str">
        <f t="shared" si="63"/>
        <v/>
      </c>
    </row>
    <row r="2026" spans="2:8" x14ac:dyDescent="0.25">
      <c r="B2026" s="32" t="str">
        <f>IF(A2026,VLOOKUP(A2026,أكواد!J:K,2,0),"")</f>
        <v/>
      </c>
      <c r="E2026" s="11">
        <f>SUMIF('التحصيل من المورد'!D:D,A2026,'التحصيل من المورد'!F:F)</f>
        <v>0</v>
      </c>
      <c r="F2026" s="12">
        <f>SUMIF(المشتريات!E:E,A2026,المشتريات!K:K)</f>
        <v>0</v>
      </c>
      <c r="G2026" s="12" t="str">
        <f t="shared" si="62"/>
        <v/>
      </c>
      <c r="H2026" s="12" t="str">
        <f t="shared" si="63"/>
        <v/>
      </c>
    </row>
    <row r="2027" spans="2:8" x14ac:dyDescent="0.25">
      <c r="B2027" s="32" t="str">
        <f>IF(A2027,VLOOKUP(A2027,أكواد!J:K,2,0),"")</f>
        <v/>
      </c>
      <c r="E2027" s="11">
        <f>SUMIF('التحصيل من المورد'!D:D,A2027,'التحصيل من المورد'!F:F)</f>
        <v>0</v>
      </c>
      <c r="F2027" s="12">
        <f>SUMIF(المشتريات!E:E,A2027,المشتريات!K:K)</f>
        <v>0</v>
      </c>
      <c r="G2027" s="12" t="str">
        <f t="shared" si="62"/>
        <v/>
      </c>
      <c r="H2027" s="12" t="str">
        <f t="shared" si="63"/>
        <v/>
      </c>
    </row>
    <row r="2028" spans="2:8" x14ac:dyDescent="0.25">
      <c r="B2028" s="32" t="str">
        <f>IF(A2028,VLOOKUP(A2028,أكواد!J:K,2,0),"")</f>
        <v/>
      </c>
      <c r="E2028" s="11">
        <f>SUMIF('التحصيل من المورد'!D:D,A2028,'التحصيل من المورد'!F:F)</f>
        <v>0</v>
      </c>
      <c r="F2028" s="12">
        <f>SUMIF(المشتريات!E:E,A2028,المشتريات!K:K)</f>
        <v>0</v>
      </c>
      <c r="G2028" s="12" t="str">
        <f t="shared" si="62"/>
        <v/>
      </c>
      <c r="H2028" s="12" t="str">
        <f t="shared" si="63"/>
        <v/>
      </c>
    </row>
    <row r="2029" spans="2:8" x14ac:dyDescent="0.25">
      <c r="B2029" s="32" t="str">
        <f>IF(A2029,VLOOKUP(A2029,أكواد!J:K,2,0),"")</f>
        <v/>
      </c>
      <c r="E2029" s="11">
        <f>SUMIF('التحصيل من المورد'!D:D,A2029,'التحصيل من المورد'!F:F)</f>
        <v>0</v>
      </c>
      <c r="F2029" s="12">
        <f>SUMIF(المشتريات!E:E,A2029,المشتريات!K:K)</f>
        <v>0</v>
      </c>
      <c r="G2029" s="12" t="str">
        <f t="shared" si="62"/>
        <v/>
      </c>
      <c r="H2029" s="12" t="str">
        <f t="shared" si="63"/>
        <v/>
      </c>
    </row>
    <row r="2030" spans="2:8" x14ac:dyDescent="0.25">
      <c r="B2030" s="32" t="str">
        <f>IF(A2030,VLOOKUP(A2030,أكواد!J:K,2,0),"")</f>
        <v/>
      </c>
      <c r="E2030" s="11">
        <f>SUMIF('التحصيل من المورد'!D:D,A2030,'التحصيل من المورد'!F:F)</f>
        <v>0</v>
      </c>
      <c r="F2030" s="12">
        <f>SUMIF(المشتريات!E:E,A2030,المشتريات!K:K)</f>
        <v>0</v>
      </c>
      <c r="G2030" s="12" t="str">
        <f t="shared" si="62"/>
        <v/>
      </c>
      <c r="H2030" s="12" t="str">
        <f t="shared" si="63"/>
        <v/>
      </c>
    </row>
    <row r="2031" spans="2:8" x14ac:dyDescent="0.25">
      <c r="B2031" s="32" t="str">
        <f>IF(A2031,VLOOKUP(A2031,أكواد!J:K,2,0),"")</f>
        <v/>
      </c>
      <c r="E2031" s="11">
        <f>SUMIF('التحصيل من المورد'!D:D,A2031,'التحصيل من المورد'!F:F)</f>
        <v>0</v>
      </c>
      <c r="F2031" s="12">
        <f>SUMIF(المشتريات!E:E,A2031,المشتريات!K:K)</f>
        <v>0</v>
      </c>
      <c r="G2031" s="12" t="str">
        <f t="shared" si="62"/>
        <v/>
      </c>
      <c r="H2031" s="12" t="str">
        <f t="shared" si="63"/>
        <v/>
      </c>
    </row>
    <row r="2032" spans="2:8" x14ac:dyDescent="0.25">
      <c r="B2032" s="32" t="str">
        <f>IF(A2032,VLOOKUP(A2032,أكواد!J:K,2,0),"")</f>
        <v/>
      </c>
      <c r="E2032" s="11">
        <f>SUMIF('التحصيل من المورد'!D:D,A2032,'التحصيل من المورد'!F:F)</f>
        <v>0</v>
      </c>
      <c r="F2032" s="12">
        <f>SUMIF(المشتريات!E:E,A2032,المشتريات!K:K)</f>
        <v>0</v>
      </c>
      <c r="G2032" s="12" t="str">
        <f t="shared" si="62"/>
        <v/>
      </c>
      <c r="H2032" s="12" t="str">
        <f t="shared" si="63"/>
        <v/>
      </c>
    </row>
    <row r="2033" spans="2:8" x14ac:dyDescent="0.25">
      <c r="B2033" s="32" t="str">
        <f>IF(A2033,VLOOKUP(A2033,أكواد!J:K,2,0),"")</f>
        <v/>
      </c>
      <c r="E2033" s="11">
        <f>SUMIF('التحصيل من المورد'!D:D,A2033,'التحصيل من المورد'!F:F)</f>
        <v>0</v>
      </c>
      <c r="F2033" s="12">
        <f>SUMIF(المشتريات!E:E,A2033,المشتريات!K:K)</f>
        <v>0</v>
      </c>
      <c r="G2033" s="12" t="str">
        <f t="shared" si="62"/>
        <v/>
      </c>
      <c r="H2033" s="12" t="str">
        <f t="shared" si="63"/>
        <v/>
      </c>
    </row>
    <row r="2034" spans="2:8" x14ac:dyDescent="0.25">
      <c r="B2034" s="32" t="str">
        <f>IF(A2034,VLOOKUP(A2034,أكواد!J:K,2,0),"")</f>
        <v/>
      </c>
      <c r="E2034" s="11">
        <f>SUMIF('التحصيل من المورد'!D:D,A2034,'التحصيل من المورد'!F:F)</f>
        <v>0</v>
      </c>
      <c r="F2034" s="12">
        <f>SUMIF(المشتريات!E:E,A2034,المشتريات!K:K)</f>
        <v>0</v>
      </c>
      <c r="G2034" s="12" t="str">
        <f t="shared" si="62"/>
        <v/>
      </c>
      <c r="H2034" s="12" t="str">
        <f t="shared" si="63"/>
        <v/>
      </c>
    </row>
    <row r="2035" spans="2:8" x14ac:dyDescent="0.25">
      <c r="B2035" s="32" t="str">
        <f>IF(A2035,VLOOKUP(A2035,أكواد!J:K,2,0),"")</f>
        <v/>
      </c>
      <c r="E2035" s="11">
        <f>SUMIF('التحصيل من المورد'!D:D,A2035,'التحصيل من المورد'!F:F)</f>
        <v>0</v>
      </c>
      <c r="F2035" s="12">
        <f>SUMIF(المشتريات!E:E,A2035,المشتريات!K:K)</f>
        <v>0</v>
      </c>
      <c r="G2035" s="12" t="str">
        <f t="shared" si="62"/>
        <v/>
      </c>
      <c r="H2035" s="12" t="str">
        <f t="shared" si="63"/>
        <v/>
      </c>
    </row>
    <row r="2036" spans="2:8" x14ac:dyDescent="0.25">
      <c r="B2036" s="32" t="str">
        <f>IF(A2036,VLOOKUP(A2036,أكواد!J:K,2,0),"")</f>
        <v/>
      </c>
      <c r="E2036" s="11">
        <f>SUMIF('التحصيل من المورد'!D:D,A2036,'التحصيل من المورد'!F:F)</f>
        <v>0</v>
      </c>
      <c r="F2036" s="12">
        <f>SUMIF(المشتريات!E:E,A2036,المشتريات!K:K)</f>
        <v>0</v>
      </c>
      <c r="G2036" s="12" t="str">
        <f t="shared" si="62"/>
        <v/>
      </c>
      <c r="H2036" s="12" t="str">
        <f t="shared" si="63"/>
        <v/>
      </c>
    </row>
    <row r="2037" spans="2:8" x14ac:dyDescent="0.25">
      <c r="B2037" s="32" t="str">
        <f>IF(A2037,VLOOKUP(A2037,أكواد!J:K,2,0),"")</f>
        <v/>
      </c>
      <c r="E2037" s="11">
        <f>SUMIF('التحصيل من المورد'!D:D,A2037,'التحصيل من المورد'!F:F)</f>
        <v>0</v>
      </c>
      <c r="F2037" s="12">
        <f>SUMIF(المشتريات!E:E,A2037,المشتريات!K:K)</f>
        <v>0</v>
      </c>
      <c r="G2037" s="12" t="str">
        <f t="shared" si="62"/>
        <v/>
      </c>
      <c r="H2037" s="12" t="str">
        <f t="shared" si="63"/>
        <v/>
      </c>
    </row>
    <row r="2038" spans="2:8" x14ac:dyDescent="0.25">
      <c r="B2038" s="32" t="str">
        <f>IF(A2038,VLOOKUP(A2038,أكواد!J:K,2,0),"")</f>
        <v/>
      </c>
      <c r="E2038" s="11">
        <f>SUMIF('التحصيل من المورد'!D:D,A2038,'التحصيل من المورد'!F:F)</f>
        <v>0</v>
      </c>
      <c r="F2038" s="12">
        <f>SUMIF(المشتريات!E:E,A2038,المشتريات!K:K)</f>
        <v>0</v>
      </c>
      <c r="G2038" s="12" t="str">
        <f t="shared" si="62"/>
        <v/>
      </c>
      <c r="H2038" s="12" t="str">
        <f t="shared" si="63"/>
        <v/>
      </c>
    </row>
    <row r="2039" spans="2:8" x14ac:dyDescent="0.25">
      <c r="B2039" s="32" t="str">
        <f>IF(A2039,VLOOKUP(A2039,أكواد!J:K,2,0),"")</f>
        <v/>
      </c>
      <c r="E2039" s="11">
        <f>SUMIF('التحصيل من المورد'!D:D,A2039,'التحصيل من المورد'!F:F)</f>
        <v>0</v>
      </c>
      <c r="F2039" s="12">
        <f>SUMIF(المشتريات!E:E,A2039,المشتريات!K:K)</f>
        <v>0</v>
      </c>
      <c r="G2039" s="12" t="str">
        <f t="shared" si="62"/>
        <v/>
      </c>
      <c r="H2039" s="12" t="str">
        <f t="shared" si="63"/>
        <v/>
      </c>
    </row>
    <row r="2040" spans="2:8" x14ac:dyDescent="0.25">
      <c r="B2040" s="32" t="str">
        <f>IF(A2040,VLOOKUP(A2040,أكواد!J:K,2,0),"")</f>
        <v/>
      </c>
      <c r="E2040" s="11">
        <f>SUMIF('التحصيل من المورد'!D:D,A2040,'التحصيل من المورد'!F:F)</f>
        <v>0</v>
      </c>
      <c r="F2040" s="12">
        <f>SUMIF(المشتريات!E:E,A2040,المشتريات!K:K)</f>
        <v>0</v>
      </c>
      <c r="G2040" s="12" t="str">
        <f t="shared" si="62"/>
        <v/>
      </c>
      <c r="H2040" s="12" t="str">
        <f t="shared" si="63"/>
        <v/>
      </c>
    </row>
    <row r="2041" spans="2:8" x14ac:dyDescent="0.25">
      <c r="B2041" s="32" t="str">
        <f>IF(A2041,VLOOKUP(A2041,أكواد!J:K,2,0),"")</f>
        <v/>
      </c>
      <c r="E2041" s="11">
        <f>SUMIF('التحصيل من المورد'!D:D,A2041,'التحصيل من المورد'!F:F)</f>
        <v>0</v>
      </c>
      <c r="F2041" s="12">
        <f>SUMIF(المشتريات!E:E,A2041,المشتريات!K:K)</f>
        <v>0</v>
      </c>
      <c r="G2041" s="12" t="str">
        <f t="shared" si="62"/>
        <v/>
      </c>
      <c r="H2041" s="12" t="str">
        <f t="shared" si="63"/>
        <v/>
      </c>
    </row>
    <row r="2042" spans="2:8" x14ac:dyDescent="0.25">
      <c r="B2042" s="32" t="str">
        <f>IF(A2042,VLOOKUP(A2042,أكواد!J:K,2,0),"")</f>
        <v/>
      </c>
      <c r="E2042" s="11">
        <f>SUMIF('التحصيل من المورد'!D:D,A2042,'التحصيل من المورد'!F:F)</f>
        <v>0</v>
      </c>
      <c r="F2042" s="12">
        <f>SUMIF(المشتريات!E:E,A2042,المشتريات!K:K)</f>
        <v>0</v>
      </c>
      <c r="G2042" s="12" t="str">
        <f t="shared" si="62"/>
        <v/>
      </c>
      <c r="H2042" s="12" t="str">
        <f t="shared" si="63"/>
        <v/>
      </c>
    </row>
    <row r="2043" spans="2:8" x14ac:dyDescent="0.25">
      <c r="B2043" s="32" t="str">
        <f>IF(A2043,VLOOKUP(A2043,أكواد!J:K,2,0),"")</f>
        <v/>
      </c>
      <c r="E2043" s="11">
        <f>SUMIF('التحصيل من المورد'!D:D,A2043,'التحصيل من المورد'!F:F)</f>
        <v>0</v>
      </c>
      <c r="F2043" s="12">
        <f>SUMIF(المشتريات!E:E,A2043,المشتريات!K:K)</f>
        <v>0</v>
      </c>
      <c r="G2043" s="12" t="str">
        <f t="shared" si="62"/>
        <v/>
      </c>
      <c r="H2043" s="12" t="str">
        <f t="shared" si="63"/>
        <v/>
      </c>
    </row>
    <row r="2044" spans="2:8" x14ac:dyDescent="0.25">
      <c r="B2044" s="32" t="str">
        <f>IF(A2044,VLOOKUP(A2044,أكواد!J:K,2,0),"")</f>
        <v/>
      </c>
      <c r="E2044" s="11">
        <f>SUMIF('التحصيل من المورد'!D:D,A2044,'التحصيل من المورد'!F:F)</f>
        <v>0</v>
      </c>
      <c r="F2044" s="12">
        <f>SUMIF(المشتريات!E:E,A2044,المشتريات!K:K)</f>
        <v>0</v>
      </c>
      <c r="G2044" s="12" t="str">
        <f t="shared" si="62"/>
        <v/>
      </c>
      <c r="H2044" s="12" t="str">
        <f t="shared" si="63"/>
        <v/>
      </c>
    </row>
    <row r="2045" spans="2:8" x14ac:dyDescent="0.25">
      <c r="B2045" s="32" t="str">
        <f>IF(A2045,VLOOKUP(A2045,أكواد!J:K,2,0),"")</f>
        <v/>
      </c>
      <c r="E2045" s="11">
        <f>SUMIF('التحصيل من المورد'!D:D,A2045,'التحصيل من المورد'!F:F)</f>
        <v>0</v>
      </c>
      <c r="F2045" s="12">
        <f>SUMIF(المشتريات!E:E,A2045,المشتريات!K:K)</f>
        <v>0</v>
      </c>
      <c r="G2045" s="12" t="str">
        <f t="shared" si="62"/>
        <v/>
      </c>
      <c r="H2045" s="12" t="str">
        <f t="shared" si="63"/>
        <v/>
      </c>
    </row>
    <row r="2046" spans="2:8" x14ac:dyDescent="0.25">
      <c r="B2046" s="32" t="str">
        <f>IF(A2046,VLOOKUP(A2046,أكواد!J:K,2,0),"")</f>
        <v/>
      </c>
      <c r="E2046" s="11">
        <f>SUMIF('التحصيل من المورد'!D:D,A2046,'التحصيل من المورد'!F:F)</f>
        <v>0</v>
      </c>
      <c r="F2046" s="12">
        <f>SUMIF(المشتريات!E:E,A2046,المشتريات!K:K)</f>
        <v>0</v>
      </c>
      <c r="G2046" s="12" t="str">
        <f t="shared" si="62"/>
        <v/>
      </c>
      <c r="H2046" s="12" t="str">
        <f t="shared" si="63"/>
        <v/>
      </c>
    </row>
    <row r="2047" spans="2:8" x14ac:dyDescent="0.25">
      <c r="B2047" s="32" t="str">
        <f>IF(A2047,VLOOKUP(A2047,أكواد!J:K,2,0),"")</f>
        <v/>
      </c>
      <c r="E2047" s="11">
        <f>SUMIF('التحصيل من المورد'!D:D,A2047,'التحصيل من المورد'!F:F)</f>
        <v>0</v>
      </c>
      <c r="F2047" s="12">
        <f>SUMIF(المشتريات!E:E,A2047,المشتريات!K:K)</f>
        <v>0</v>
      </c>
      <c r="G2047" s="12" t="str">
        <f t="shared" si="62"/>
        <v/>
      </c>
      <c r="H2047" s="12" t="str">
        <f t="shared" si="63"/>
        <v/>
      </c>
    </row>
    <row r="2048" spans="2:8" x14ac:dyDescent="0.25">
      <c r="B2048" s="32" t="str">
        <f>IF(A2048,VLOOKUP(A2048,أكواد!J:K,2,0),"")</f>
        <v/>
      </c>
      <c r="E2048" s="11">
        <f>SUMIF('التحصيل من المورد'!D:D,A2048,'التحصيل من المورد'!F:F)</f>
        <v>0</v>
      </c>
      <c r="F2048" s="12">
        <f>SUMIF(المشتريات!E:E,A2048,المشتريات!K:K)</f>
        <v>0</v>
      </c>
      <c r="G2048" s="12" t="str">
        <f t="shared" si="62"/>
        <v/>
      </c>
      <c r="H2048" s="12" t="str">
        <f t="shared" si="63"/>
        <v/>
      </c>
    </row>
    <row r="2049" spans="2:8" x14ac:dyDescent="0.25">
      <c r="B2049" s="32" t="str">
        <f>IF(A2049,VLOOKUP(A2049,أكواد!J:K,2,0),"")</f>
        <v/>
      </c>
      <c r="E2049" s="11">
        <f>SUMIF('التحصيل من المورد'!D:D,A2049,'التحصيل من المورد'!F:F)</f>
        <v>0</v>
      </c>
      <c r="F2049" s="12">
        <f>SUMIF(المشتريات!E:E,A2049,المشتريات!K:K)</f>
        <v>0</v>
      </c>
      <c r="G2049" s="12" t="str">
        <f t="shared" si="62"/>
        <v/>
      </c>
      <c r="H2049" s="12" t="str">
        <f t="shared" si="63"/>
        <v/>
      </c>
    </row>
    <row r="2050" spans="2:8" x14ac:dyDescent="0.25">
      <c r="B2050" s="32" t="str">
        <f>IF(A2050,VLOOKUP(A2050,أكواد!J:K,2,0),"")</f>
        <v/>
      </c>
      <c r="E2050" s="11">
        <f>SUMIF('التحصيل من المورد'!D:D,A2050,'التحصيل من المورد'!F:F)</f>
        <v>0</v>
      </c>
      <c r="F2050" s="12">
        <f>SUMIF(المشتريات!E:E,A2050,المشتريات!K:K)</f>
        <v>0</v>
      </c>
      <c r="G2050" s="12" t="str">
        <f t="shared" si="62"/>
        <v/>
      </c>
      <c r="H2050" s="12" t="str">
        <f t="shared" si="63"/>
        <v/>
      </c>
    </row>
    <row r="2051" spans="2:8" x14ac:dyDescent="0.25">
      <c r="B2051" s="32" t="str">
        <f>IF(A2051,VLOOKUP(A2051,أكواد!J:K,2,0),"")</f>
        <v/>
      </c>
      <c r="E2051" s="11">
        <f>SUMIF('التحصيل من المورد'!D:D,A2051,'التحصيل من المورد'!F:F)</f>
        <v>0</v>
      </c>
      <c r="F2051" s="12">
        <f>SUMIF(المشتريات!E:E,A2051,المشتريات!K:K)</f>
        <v>0</v>
      </c>
      <c r="G2051" s="12" t="str">
        <f t="shared" si="62"/>
        <v/>
      </c>
      <c r="H2051" s="12" t="str">
        <f t="shared" si="63"/>
        <v/>
      </c>
    </row>
    <row r="2052" spans="2:8" x14ac:dyDescent="0.25">
      <c r="B2052" s="32" t="str">
        <f>IF(A2052,VLOOKUP(A2052,أكواد!J:K,2,0),"")</f>
        <v/>
      </c>
      <c r="E2052" s="11">
        <f>SUMIF('التحصيل من المورد'!D:D,A2052,'التحصيل من المورد'!F:F)</f>
        <v>0</v>
      </c>
      <c r="F2052" s="12">
        <f>SUMIF(المشتريات!E:E,A2052,المشتريات!K:K)</f>
        <v>0</v>
      </c>
      <c r="G2052" s="12" t="str">
        <f t="shared" si="62"/>
        <v/>
      </c>
      <c r="H2052" s="12" t="str">
        <f t="shared" si="63"/>
        <v/>
      </c>
    </row>
    <row r="2053" spans="2:8" x14ac:dyDescent="0.25">
      <c r="B2053" s="32" t="str">
        <f>IF(A2053,VLOOKUP(A2053,أكواد!J:K,2,0),"")</f>
        <v/>
      </c>
      <c r="E2053" s="11">
        <f>SUMIF('التحصيل من المورد'!D:D,A2053,'التحصيل من المورد'!F:F)</f>
        <v>0</v>
      </c>
      <c r="F2053" s="12">
        <f>SUMIF(المشتريات!E:E,A2053,المشتريات!K:K)</f>
        <v>0</v>
      </c>
      <c r="G2053" s="12" t="str">
        <f t="shared" si="62"/>
        <v/>
      </c>
      <c r="H2053" s="12" t="str">
        <f t="shared" si="63"/>
        <v/>
      </c>
    </row>
    <row r="2054" spans="2:8" x14ac:dyDescent="0.25">
      <c r="B2054" s="32" t="str">
        <f>IF(A2054,VLOOKUP(A2054,أكواد!J:K,2,0),"")</f>
        <v/>
      </c>
      <c r="E2054" s="11">
        <f>SUMIF('التحصيل من المورد'!D:D,A2054,'التحصيل من المورد'!F:F)</f>
        <v>0</v>
      </c>
      <c r="F2054" s="12">
        <f>SUMIF(المشتريات!E:E,A2054,المشتريات!K:K)</f>
        <v>0</v>
      </c>
      <c r="G2054" s="12" t="str">
        <f t="shared" ref="G2054:G2117" si="64">IF(SUM(C2054+E2054)&gt;SUM(D2054+F2054),SUM(C2054+E2054)-SUM(D2054+F2054),"")</f>
        <v/>
      </c>
      <c r="H2054" s="12" t="str">
        <f t="shared" ref="H2054:H2117" si="65">IF(SUM(D2054+F2054)&gt;SUM(C2054+E2054),SUM(D2054+F2054)-SUM(C2054+E2054),"")</f>
        <v/>
      </c>
    </row>
    <row r="2055" spans="2:8" x14ac:dyDescent="0.25">
      <c r="B2055" s="32" t="str">
        <f>IF(A2055,VLOOKUP(A2055,أكواد!J:K,2,0),"")</f>
        <v/>
      </c>
      <c r="E2055" s="11">
        <f>SUMIF('التحصيل من المورد'!D:D,A2055,'التحصيل من المورد'!F:F)</f>
        <v>0</v>
      </c>
      <c r="F2055" s="12">
        <f>SUMIF(المشتريات!E:E,A2055,المشتريات!K:K)</f>
        <v>0</v>
      </c>
      <c r="G2055" s="12" t="str">
        <f t="shared" si="64"/>
        <v/>
      </c>
      <c r="H2055" s="12" t="str">
        <f t="shared" si="65"/>
        <v/>
      </c>
    </row>
    <row r="2056" spans="2:8" x14ac:dyDescent="0.25">
      <c r="B2056" s="32" t="str">
        <f>IF(A2056,VLOOKUP(A2056,أكواد!J:K,2,0),"")</f>
        <v/>
      </c>
      <c r="E2056" s="11">
        <f>SUMIF('التحصيل من المورد'!D:D,A2056,'التحصيل من المورد'!F:F)</f>
        <v>0</v>
      </c>
      <c r="F2056" s="12">
        <f>SUMIF(المشتريات!E:E,A2056,المشتريات!K:K)</f>
        <v>0</v>
      </c>
      <c r="G2056" s="12" t="str">
        <f t="shared" si="64"/>
        <v/>
      </c>
      <c r="H2056" s="12" t="str">
        <f t="shared" si="65"/>
        <v/>
      </c>
    </row>
    <row r="2057" spans="2:8" x14ac:dyDescent="0.25">
      <c r="B2057" s="32" t="str">
        <f>IF(A2057,VLOOKUP(A2057,أكواد!J:K,2,0),"")</f>
        <v/>
      </c>
      <c r="E2057" s="11">
        <f>SUMIF('التحصيل من المورد'!D:D,A2057,'التحصيل من المورد'!F:F)</f>
        <v>0</v>
      </c>
      <c r="F2057" s="12">
        <f>SUMIF(المشتريات!E:E,A2057,المشتريات!K:K)</f>
        <v>0</v>
      </c>
      <c r="G2057" s="12" t="str">
        <f t="shared" si="64"/>
        <v/>
      </c>
      <c r="H2057" s="12" t="str">
        <f t="shared" si="65"/>
        <v/>
      </c>
    </row>
    <row r="2058" spans="2:8" x14ac:dyDescent="0.25">
      <c r="B2058" s="32" t="str">
        <f>IF(A2058,VLOOKUP(A2058,أكواد!J:K,2,0),"")</f>
        <v/>
      </c>
      <c r="E2058" s="11">
        <f>SUMIF('التحصيل من المورد'!D:D,A2058,'التحصيل من المورد'!F:F)</f>
        <v>0</v>
      </c>
      <c r="F2058" s="12">
        <f>SUMIF(المشتريات!E:E,A2058,المشتريات!K:K)</f>
        <v>0</v>
      </c>
      <c r="G2058" s="12" t="str">
        <f t="shared" si="64"/>
        <v/>
      </c>
      <c r="H2058" s="12" t="str">
        <f t="shared" si="65"/>
        <v/>
      </c>
    </row>
    <row r="2059" spans="2:8" x14ac:dyDescent="0.25">
      <c r="B2059" s="32" t="str">
        <f>IF(A2059,VLOOKUP(A2059,أكواد!J:K,2,0),"")</f>
        <v/>
      </c>
      <c r="E2059" s="11">
        <f>SUMIF('التحصيل من المورد'!D:D,A2059,'التحصيل من المورد'!F:F)</f>
        <v>0</v>
      </c>
      <c r="F2059" s="12">
        <f>SUMIF(المشتريات!E:E,A2059,المشتريات!K:K)</f>
        <v>0</v>
      </c>
      <c r="G2059" s="12" t="str">
        <f t="shared" si="64"/>
        <v/>
      </c>
      <c r="H2059" s="12" t="str">
        <f t="shared" si="65"/>
        <v/>
      </c>
    </row>
    <row r="2060" spans="2:8" x14ac:dyDescent="0.25">
      <c r="B2060" s="32" t="str">
        <f>IF(A2060,VLOOKUP(A2060,أكواد!J:K,2,0),"")</f>
        <v/>
      </c>
      <c r="E2060" s="11">
        <f>SUMIF('التحصيل من المورد'!D:D,A2060,'التحصيل من المورد'!F:F)</f>
        <v>0</v>
      </c>
      <c r="F2060" s="12">
        <f>SUMIF(المشتريات!E:E,A2060,المشتريات!K:K)</f>
        <v>0</v>
      </c>
      <c r="G2060" s="12" t="str">
        <f t="shared" si="64"/>
        <v/>
      </c>
      <c r="H2060" s="12" t="str">
        <f t="shared" si="65"/>
        <v/>
      </c>
    </row>
    <row r="2061" spans="2:8" x14ac:dyDescent="0.25">
      <c r="B2061" s="32" t="str">
        <f>IF(A2061,VLOOKUP(A2061,أكواد!J:K,2,0),"")</f>
        <v/>
      </c>
      <c r="E2061" s="11">
        <f>SUMIF('التحصيل من المورد'!D:D,A2061,'التحصيل من المورد'!F:F)</f>
        <v>0</v>
      </c>
      <c r="F2061" s="12">
        <f>SUMIF(المشتريات!E:E,A2061,المشتريات!K:K)</f>
        <v>0</v>
      </c>
      <c r="G2061" s="12" t="str">
        <f t="shared" si="64"/>
        <v/>
      </c>
      <c r="H2061" s="12" t="str">
        <f t="shared" si="65"/>
        <v/>
      </c>
    </row>
    <row r="2062" spans="2:8" x14ac:dyDescent="0.25">
      <c r="B2062" s="32" t="str">
        <f>IF(A2062,VLOOKUP(A2062,أكواد!J:K,2,0),"")</f>
        <v/>
      </c>
      <c r="E2062" s="11">
        <f>SUMIF('التحصيل من المورد'!D:D,A2062,'التحصيل من المورد'!F:F)</f>
        <v>0</v>
      </c>
      <c r="F2062" s="12">
        <f>SUMIF(المشتريات!E:E,A2062,المشتريات!K:K)</f>
        <v>0</v>
      </c>
      <c r="G2062" s="12" t="str">
        <f t="shared" si="64"/>
        <v/>
      </c>
      <c r="H2062" s="12" t="str">
        <f t="shared" si="65"/>
        <v/>
      </c>
    </row>
    <row r="2063" spans="2:8" x14ac:dyDescent="0.25">
      <c r="B2063" s="32" t="str">
        <f>IF(A2063,VLOOKUP(A2063,أكواد!J:K,2,0),"")</f>
        <v/>
      </c>
      <c r="E2063" s="11">
        <f>SUMIF('التحصيل من المورد'!D:D,A2063,'التحصيل من المورد'!F:F)</f>
        <v>0</v>
      </c>
      <c r="F2063" s="12">
        <f>SUMIF(المشتريات!E:E,A2063,المشتريات!K:K)</f>
        <v>0</v>
      </c>
      <c r="G2063" s="12" t="str">
        <f t="shared" si="64"/>
        <v/>
      </c>
      <c r="H2063" s="12" t="str">
        <f t="shared" si="65"/>
        <v/>
      </c>
    </row>
    <row r="2064" spans="2:8" x14ac:dyDescent="0.25">
      <c r="B2064" s="32" t="str">
        <f>IF(A2064,VLOOKUP(A2064,أكواد!J:K,2,0),"")</f>
        <v/>
      </c>
      <c r="E2064" s="11">
        <f>SUMIF('التحصيل من المورد'!D:D,A2064,'التحصيل من المورد'!F:F)</f>
        <v>0</v>
      </c>
      <c r="F2064" s="12">
        <f>SUMIF(المشتريات!E:E,A2064,المشتريات!K:K)</f>
        <v>0</v>
      </c>
      <c r="G2064" s="12" t="str">
        <f t="shared" si="64"/>
        <v/>
      </c>
      <c r="H2064" s="12" t="str">
        <f t="shared" si="65"/>
        <v/>
      </c>
    </row>
    <row r="2065" spans="2:8" x14ac:dyDescent="0.25">
      <c r="B2065" s="32" t="str">
        <f>IF(A2065,VLOOKUP(A2065,أكواد!J:K,2,0),"")</f>
        <v/>
      </c>
      <c r="E2065" s="11">
        <f>SUMIF('التحصيل من المورد'!D:D,A2065,'التحصيل من المورد'!F:F)</f>
        <v>0</v>
      </c>
      <c r="F2065" s="12">
        <f>SUMIF(المشتريات!E:E,A2065,المشتريات!K:K)</f>
        <v>0</v>
      </c>
      <c r="G2065" s="12" t="str">
        <f t="shared" si="64"/>
        <v/>
      </c>
      <c r="H2065" s="12" t="str">
        <f t="shared" si="65"/>
        <v/>
      </c>
    </row>
    <row r="2066" spans="2:8" x14ac:dyDescent="0.25">
      <c r="B2066" s="32" t="str">
        <f>IF(A2066,VLOOKUP(A2066,أكواد!J:K,2,0),"")</f>
        <v/>
      </c>
      <c r="E2066" s="11">
        <f>SUMIF('التحصيل من المورد'!D:D,A2066,'التحصيل من المورد'!F:F)</f>
        <v>0</v>
      </c>
      <c r="F2066" s="12">
        <f>SUMIF(المشتريات!E:E,A2066,المشتريات!K:K)</f>
        <v>0</v>
      </c>
      <c r="G2066" s="12" t="str">
        <f t="shared" si="64"/>
        <v/>
      </c>
      <c r="H2066" s="12" t="str">
        <f t="shared" si="65"/>
        <v/>
      </c>
    </row>
    <row r="2067" spans="2:8" x14ac:dyDescent="0.25">
      <c r="B2067" s="32" t="str">
        <f>IF(A2067,VLOOKUP(A2067,أكواد!J:K,2,0),"")</f>
        <v/>
      </c>
      <c r="E2067" s="11">
        <f>SUMIF('التحصيل من المورد'!D:D,A2067,'التحصيل من المورد'!F:F)</f>
        <v>0</v>
      </c>
      <c r="F2067" s="12">
        <f>SUMIF(المشتريات!E:E,A2067,المشتريات!K:K)</f>
        <v>0</v>
      </c>
      <c r="G2067" s="12" t="str">
        <f t="shared" si="64"/>
        <v/>
      </c>
      <c r="H2067" s="12" t="str">
        <f t="shared" si="65"/>
        <v/>
      </c>
    </row>
    <row r="2068" spans="2:8" x14ac:dyDescent="0.25">
      <c r="B2068" s="32" t="str">
        <f>IF(A2068,VLOOKUP(A2068,أكواد!J:K,2,0),"")</f>
        <v/>
      </c>
      <c r="E2068" s="11">
        <f>SUMIF('التحصيل من المورد'!D:D,A2068,'التحصيل من المورد'!F:F)</f>
        <v>0</v>
      </c>
      <c r="F2068" s="12">
        <f>SUMIF(المشتريات!E:E,A2068,المشتريات!K:K)</f>
        <v>0</v>
      </c>
      <c r="G2068" s="12" t="str">
        <f t="shared" si="64"/>
        <v/>
      </c>
      <c r="H2068" s="12" t="str">
        <f t="shared" si="65"/>
        <v/>
      </c>
    </row>
    <row r="2069" spans="2:8" x14ac:dyDescent="0.25">
      <c r="B2069" s="32" t="str">
        <f>IF(A2069,VLOOKUP(A2069,أكواد!J:K,2,0),"")</f>
        <v/>
      </c>
      <c r="E2069" s="11">
        <f>SUMIF('التحصيل من المورد'!D:D,A2069,'التحصيل من المورد'!F:F)</f>
        <v>0</v>
      </c>
      <c r="F2069" s="12">
        <f>SUMIF(المشتريات!E:E,A2069,المشتريات!K:K)</f>
        <v>0</v>
      </c>
      <c r="G2069" s="12" t="str">
        <f t="shared" si="64"/>
        <v/>
      </c>
      <c r="H2069" s="12" t="str">
        <f t="shared" si="65"/>
        <v/>
      </c>
    </row>
    <row r="2070" spans="2:8" x14ac:dyDescent="0.25">
      <c r="B2070" s="32" t="str">
        <f>IF(A2070,VLOOKUP(A2070,أكواد!J:K,2,0),"")</f>
        <v/>
      </c>
      <c r="E2070" s="11">
        <f>SUMIF('التحصيل من المورد'!D:D,A2070,'التحصيل من المورد'!F:F)</f>
        <v>0</v>
      </c>
      <c r="F2070" s="12">
        <f>SUMIF(المشتريات!E:E,A2070,المشتريات!K:K)</f>
        <v>0</v>
      </c>
      <c r="G2070" s="12" t="str">
        <f t="shared" si="64"/>
        <v/>
      </c>
      <c r="H2070" s="12" t="str">
        <f t="shared" si="65"/>
        <v/>
      </c>
    </row>
    <row r="2071" spans="2:8" x14ac:dyDescent="0.25">
      <c r="B2071" s="32" t="str">
        <f>IF(A2071,VLOOKUP(A2071,أكواد!J:K,2,0),"")</f>
        <v/>
      </c>
      <c r="E2071" s="11">
        <f>SUMIF('التحصيل من المورد'!D:D,A2071,'التحصيل من المورد'!F:F)</f>
        <v>0</v>
      </c>
      <c r="F2071" s="12">
        <f>SUMIF(المشتريات!E:E,A2071,المشتريات!K:K)</f>
        <v>0</v>
      </c>
      <c r="G2071" s="12" t="str">
        <f t="shared" si="64"/>
        <v/>
      </c>
      <c r="H2071" s="12" t="str">
        <f t="shared" si="65"/>
        <v/>
      </c>
    </row>
    <row r="2072" spans="2:8" x14ac:dyDescent="0.25">
      <c r="B2072" s="32" t="str">
        <f>IF(A2072,VLOOKUP(A2072,أكواد!J:K,2,0),"")</f>
        <v/>
      </c>
      <c r="E2072" s="11">
        <f>SUMIF('التحصيل من المورد'!D:D,A2072,'التحصيل من المورد'!F:F)</f>
        <v>0</v>
      </c>
      <c r="F2072" s="12">
        <f>SUMIF(المشتريات!E:E,A2072,المشتريات!K:K)</f>
        <v>0</v>
      </c>
      <c r="G2072" s="12" t="str">
        <f t="shared" si="64"/>
        <v/>
      </c>
      <c r="H2072" s="12" t="str">
        <f t="shared" si="65"/>
        <v/>
      </c>
    </row>
    <row r="2073" spans="2:8" x14ac:dyDescent="0.25">
      <c r="B2073" s="32" t="str">
        <f>IF(A2073,VLOOKUP(A2073,أكواد!J:K,2,0),"")</f>
        <v/>
      </c>
      <c r="E2073" s="11">
        <f>SUMIF('التحصيل من المورد'!D:D,A2073,'التحصيل من المورد'!F:F)</f>
        <v>0</v>
      </c>
      <c r="F2073" s="12">
        <f>SUMIF(المشتريات!E:E,A2073,المشتريات!K:K)</f>
        <v>0</v>
      </c>
      <c r="G2073" s="12" t="str">
        <f t="shared" si="64"/>
        <v/>
      </c>
      <c r="H2073" s="12" t="str">
        <f t="shared" si="65"/>
        <v/>
      </c>
    </row>
    <row r="2074" spans="2:8" x14ac:dyDescent="0.25">
      <c r="B2074" s="32" t="str">
        <f>IF(A2074,VLOOKUP(A2074,أكواد!J:K,2,0),"")</f>
        <v/>
      </c>
      <c r="E2074" s="11">
        <f>SUMIF('التحصيل من المورد'!D:D,A2074,'التحصيل من المورد'!F:F)</f>
        <v>0</v>
      </c>
      <c r="F2074" s="12">
        <f>SUMIF(المشتريات!E:E,A2074,المشتريات!K:K)</f>
        <v>0</v>
      </c>
      <c r="G2074" s="12" t="str">
        <f t="shared" si="64"/>
        <v/>
      </c>
      <c r="H2074" s="12" t="str">
        <f t="shared" si="65"/>
        <v/>
      </c>
    </row>
    <row r="2075" spans="2:8" x14ac:dyDescent="0.25">
      <c r="B2075" s="32" t="str">
        <f>IF(A2075,VLOOKUP(A2075,أكواد!J:K,2,0),"")</f>
        <v/>
      </c>
      <c r="E2075" s="11">
        <f>SUMIF('التحصيل من المورد'!D:D,A2075,'التحصيل من المورد'!F:F)</f>
        <v>0</v>
      </c>
      <c r="F2075" s="12">
        <f>SUMIF(المشتريات!E:E,A2075,المشتريات!K:K)</f>
        <v>0</v>
      </c>
      <c r="G2075" s="12" t="str">
        <f t="shared" si="64"/>
        <v/>
      </c>
      <c r="H2075" s="12" t="str">
        <f t="shared" si="65"/>
        <v/>
      </c>
    </row>
    <row r="2076" spans="2:8" x14ac:dyDescent="0.25">
      <c r="B2076" s="32" t="str">
        <f>IF(A2076,VLOOKUP(A2076,أكواد!J:K,2,0),"")</f>
        <v/>
      </c>
      <c r="E2076" s="11">
        <f>SUMIF('التحصيل من المورد'!D:D,A2076,'التحصيل من المورد'!F:F)</f>
        <v>0</v>
      </c>
      <c r="F2076" s="12">
        <f>SUMIF(المشتريات!E:E,A2076,المشتريات!K:K)</f>
        <v>0</v>
      </c>
      <c r="G2076" s="12" t="str">
        <f t="shared" si="64"/>
        <v/>
      </c>
      <c r="H2076" s="12" t="str">
        <f t="shared" si="65"/>
        <v/>
      </c>
    </row>
    <row r="2077" spans="2:8" x14ac:dyDescent="0.25">
      <c r="B2077" s="32" t="str">
        <f>IF(A2077,VLOOKUP(A2077,أكواد!J:K,2,0),"")</f>
        <v/>
      </c>
      <c r="E2077" s="11">
        <f>SUMIF('التحصيل من المورد'!D:D,A2077,'التحصيل من المورد'!F:F)</f>
        <v>0</v>
      </c>
      <c r="F2077" s="12">
        <f>SUMIF(المشتريات!E:E,A2077,المشتريات!K:K)</f>
        <v>0</v>
      </c>
      <c r="G2077" s="12" t="str">
        <f t="shared" si="64"/>
        <v/>
      </c>
      <c r="H2077" s="12" t="str">
        <f t="shared" si="65"/>
        <v/>
      </c>
    </row>
    <row r="2078" spans="2:8" x14ac:dyDescent="0.25">
      <c r="B2078" s="32" t="str">
        <f>IF(A2078,VLOOKUP(A2078,أكواد!J:K,2,0),"")</f>
        <v/>
      </c>
      <c r="E2078" s="11">
        <f>SUMIF('التحصيل من المورد'!D:D,A2078,'التحصيل من المورد'!F:F)</f>
        <v>0</v>
      </c>
      <c r="F2078" s="12">
        <f>SUMIF(المشتريات!E:E,A2078,المشتريات!K:K)</f>
        <v>0</v>
      </c>
      <c r="G2078" s="12" t="str">
        <f t="shared" si="64"/>
        <v/>
      </c>
      <c r="H2078" s="12" t="str">
        <f t="shared" si="65"/>
        <v/>
      </c>
    </row>
    <row r="2079" spans="2:8" x14ac:dyDescent="0.25">
      <c r="B2079" s="32" t="str">
        <f>IF(A2079,VLOOKUP(A2079,أكواد!J:K,2,0),"")</f>
        <v/>
      </c>
      <c r="E2079" s="11">
        <f>SUMIF('التحصيل من المورد'!D:D,A2079,'التحصيل من المورد'!F:F)</f>
        <v>0</v>
      </c>
      <c r="F2079" s="12">
        <f>SUMIF(المشتريات!E:E,A2079,المشتريات!K:K)</f>
        <v>0</v>
      </c>
      <c r="G2079" s="12" t="str">
        <f t="shared" si="64"/>
        <v/>
      </c>
      <c r="H2079" s="12" t="str">
        <f t="shared" si="65"/>
        <v/>
      </c>
    </row>
    <row r="2080" spans="2:8" x14ac:dyDescent="0.25">
      <c r="B2080" s="32" t="str">
        <f>IF(A2080,VLOOKUP(A2080,أكواد!J:K,2,0),"")</f>
        <v/>
      </c>
      <c r="E2080" s="11">
        <f>SUMIF('التحصيل من المورد'!D:D,A2080,'التحصيل من المورد'!F:F)</f>
        <v>0</v>
      </c>
      <c r="F2080" s="12">
        <f>SUMIF(المشتريات!E:E,A2080,المشتريات!K:K)</f>
        <v>0</v>
      </c>
      <c r="G2080" s="12" t="str">
        <f t="shared" si="64"/>
        <v/>
      </c>
      <c r="H2080" s="12" t="str">
        <f t="shared" si="65"/>
        <v/>
      </c>
    </row>
    <row r="2081" spans="2:8" x14ac:dyDescent="0.25">
      <c r="B2081" s="32" t="str">
        <f>IF(A2081,VLOOKUP(A2081,أكواد!J:K,2,0),"")</f>
        <v/>
      </c>
      <c r="E2081" s="11">
        <f>SUMIF('التحصيل من المورد'!D:D,A2081,'التحصيل من المورد'!F:F)</f>
        <v>0</v>
      </c>
      <c r="F2081" s="12">
        <f>SUMIF(المشتريات!E:E,A2081,المشتريات!K:K)</f>
        <v>0</v>
      </c>
      <c r="G2081" s="12" t="str">
        <f t="shared" si="64"/>
        <v/>
      </c>
      <c r="H2081" s="12" t="str">
        <f t="shared" si="65"/>
        <v/>
      </c>
    </row>
    <row r="2082" spans="2:8" x14ac:dyDescent="0.25">
      <c r="B2082" s="32" t="str">
        <f>IF(A2082,VLOOKUP(A2082,أكواد!J:K,2,0),"")</f>
        <v/>
      </c>
      <c r="E2082" s="11">
        <f>SUMIF('التحصيل من المورد'!D:D,A2082,'التحصيل من المورد'!F:F)</f>
        <v>0</v>
      </c>
      <c r="F2082" s="12">
        <f>SUMIF(المشتريات!E:E,A2082,المشتريات!K:K)</f>
        <v>0</v>
      </c>
      <c r="G2082" s="12" t="str">
        <f t="shared" si="64"/>
        <v/>
      </c>
      <c r="H2082" s="12" t="str">
        <f t="shared" si="65"/>
        <v/>
      </c>
    </row>
    <row r="2083" spans="2:8" x14ac:dyDescent="0.25">
      <c r="B2083" s="32" t="str">
        <f>IF(A2083,VLOOKUP(A2083,أكواد!J:K,2,0),"")</f>
        <v/>
      </c>
      <c r="E2083" s="11">
        <f>SUMIF('التحصيل من المورد'!D:D,A2083,'التحصيل من المورد'!F:F)</f>
        <v>0</v>
      </c>
      <c r="F2083" s="12">
        <f>SUMIF(المشتريات!E:E,A2083,المشتريات!K:K)</f>
        <v>0</v>
      </c>
      <c r="G2083" s="12" t="str">
        <f t="shared" si="64"/>
        <v/>
      </c>
      <c r="H2083" s="12" t="str">
        <f t="shared" si="65"/>
        <v/>
      </c>
    </row>
    <row r="2084" spans="2:8" x14ac:dyDescent="0.25">
      <c r="B2084" s="32" t="str">
        <f>IF(A2084,VLOOKUP(A2084,أكواد!J:K,2,0),"")</f>
        <v/>
      </c>
      <c r="E2084" s="11">
        <f>SUMIF('التحصيل من المورد'!D:D,A2084,'التحصيل من المورد'!F:F)</f>
        <v>0</v>
      </c>
      <c r="F2084" s="12">
        <f>SUMIF(المشتريات!E:E,A2084,المشتريات!K:K)</f>
        <v>0</v>
      </c>
      <c r="G2084" s="12" t="str">
        <f t="shared" si="64"/>
        <v/>
      </c>
      <c r="H2084" s="12" t="str">
        <f t="shared" si="65"/>
        <v/>
      </c>
    </row>
    <row r="2085" spans="2:8" x14ac:dyDescent="0.25">
      <c r="B2085" s="32" t="str">
        <f>IF(A2085,VLOOKUP(A2085,أكواد!J:K,2,0),"")</f>
        <v/>
      </c>
      <c r="E2085" s="11">
        <f>SUMIF('التحصيل من المورد'!D:D,A2085,'التحصيل من المورد'!F:F)</f>
        <v>0</v>
      </c>
      <c r="F2085" s="12">
        <f>SUMIF(المشتريات!E:E,A2085,المشتريات!K:K)</f>
        <v>0</v>
      </c>
      <c r="G2085" s="12" t="str">
        <f t="shared" si="64"/>
        <v/>
      </c>
      <c r="H2085" s="12" t="str">
        <f t="shared" si="65"/>
        <v/>
      </c>
    </row>
    <row r="2086" spans="2:8" x14ac:dyDescent="0.25">
      <c r="B2086" s="32" t="str">
        <f>IF(A2086,VLOOKUP(A2086,أكواد!J:K,2,0),"")</f>
        <v/>
      </c>
      <c r="E2086" s="11">
        <f>SUMIF('التحصيل من المورد'!D:D,A2086,'التحصيل من المورد'!F:F)</f>
        <v>0</v>
      </c>
      <c r="F2086" s="12">
        <f>SUMIF(المشتريات!E:E,A2086,المشتريات!K:K)</f>
        <v>0</v>
      </c>
      <c r="G2086" s="12" t="str">
        <f t="shared" si="64"/>
        <v/>
      </c>
      <c r="H2086" s="12" t="str">
        <f t="shared" si="65"/>
        <v/>
      </c>
    </row>
    <row r="2087" spans="2:8" x14ac:dyDescent="0.25">
      <c r="B2087" s="32" t="str">
        <f>IF(A2087,VLOOKUP(A2087,أكواد!J:K,2,0),"")</f>
        <v/>
      </c>
      <c r="E2087" s="11">
        <f>SUMIF('التحصيل من المورد'!D:D,A2087,'التحصيل من المورد'!F:F)</f>
        <v>0</v>
      </c>
      <c r="F2087" s="12">
        <f>SUMIF(المشتريات!E:E,A2087,المشتريات!K:K)</f>
        <v>0</v>
      </c>
      <c r="G2087" s="12" t="str">
        <f t="shared" si="64"/>
        <v/>
      </c>
      <c r="H2087" s="12" t="str">
        <f t="shared" si="65"/>
        <v/>
      </c>
    </row>
    <row r="2088" spans="2:8" x14ac:dyDescent="0.25">
      <c r="B2088" s="32" t="str">
        <f>IF(A2088,VLOOKUP(A2088,أكواد!J:K,2,0),"")</f>
        <v/>
      </c>
      <c r="E2088" s="11">
        <f>SUMIF('التحصيل من المورد'!D:D,A2088,'التحصيل من المورد'!F:F)</f>
        <v>0</v>
      </c>
      <c r="F2088" s="12">
        <f>SUMIF(المشتريات!E:E,A2088,المشتريات!K:K)</f>
        <v>0</v>
      </c>
      <c r="G2088" s="12" t="str">
        <f t="shared" si="64"/>
        <v/>
      </c>
      <c r="H2088" s="12" t="str">
        <f t="shared" si="65"/>
        <v/>
      </c>
    </row>
    <row r="2089" spans="2:8" x14ac:dyDescent="0.25">
      <c r="B2089" s="32" t="str">
        <f>IF(A2089,VLOOKUP(A2089,أكواد!J:K,2,0),"")</f>
        <v/>
      </c>
      <c r="E2089" s="11">
        <f>SUMIF('التحصيل من المورد'!D:D,A2089,'التحصيل من المورد'!F:F)</f>
        <v>0</v>
      </c>
      <c r="F2089" s="12">
        <f>SUMIF(المشتريات!E:E,A2089,المشتريات!K:K)</f>
        <v>0</v>
      </c>
      <c r="G2089" s="12" t="str">
        <f t="shared" si="64"/>
        <v/>
      </c>
      <c r="H2089" s="12" t="str">
        <f t="shared" si="65"/>
        <v/>
      </c>
    </row>
    <row r="2090" spans="2:8" x14ac:dyDescent="0.25">
      <c r="B2090" s="32" t="str">
        <f>IF(A2090,VLOOKUP(A2090,أكواد!J:K,2,0),"")</f>
        <v/>
      </c>
      <c r="E2090" s="11">
        <f>SUMIF('التحصيل من المورد'!D:D,A2090,'التحصيل من المورد'!F:F)</f>
        <v>0</v>
      </c>
      <c r="F2090" s="12">
        <f>SUMIF(المشتريات!E:E,A2090,المشتريات!K:K)</f>
        <v>0</v>
      </c>
      <c r="G2090" s="12" t="str">
        <f t="shared" si="64"/>
        <v/>
      </c>
      <c r="H2090" s="12" t="str">
        <f t="shared" si="65"/>
        <v/>
      </c>
    </row>
    <row r="2091" spans="2:8" x14ac:dyDescent="0.25">
      <c r="B2091" s="32" t="str">
        <f>IF(A2091,VLOOKUP(A2091,أكواد!J:K,2,0),"")</f>
        <v/>
      </c>
      <c r="E2091" s="11">
        <f>SUMIF('التحصيل من المورد'!D:D,A2091,'التحصيل من المورد'!F:F)</f>
        <v>0</v>
      </c>
      <c r="F2091" s="12">
        <f>SUMIF(المشتريات!E:E,A2091,المشتريات!K:K)</f>
        <v>0</v>
      </c>
      <c r="G2091" s="12" t="str">
        <f t="shared" si="64"/>
        <v/>
      </c>
      <c r="H2091" s="12" t="str">
        <f t="shared" si="65"/>
        <v/>
      </c>
    </row>
    <row r="2092" spans="2:8" x14ac:dyDescent="0.25">
      <c r="B2092" s="32" t="str">
        <f>IF(A2092,VLOOKUP(A2092,أكواد!J:K,2,0),"")</f>
        <v/>
      </c>
      <c r="E2092" s="11">
        <f>SUMIF('التحصيل من المورد'!D:D,A2092,'التحصيل من المورد'!F:F)</f>
        <v>0</v>
      </c>
      <c r="F2092" s="12">
        <f>SUMIF(المشتريات!E:E,A2092,المشتريات!K:K)</f>
        <v>0</v>
      </c>
      <c r="G2092" s="12" t="str">
        <f t="shared" si="64"/>
        <v/>
      </c>
      <c r="H2092" s="12" t="str">
        <f t="shared" si="65"/>
        <v/>
      </c>
    </row>
    <row r="2093" spans="2:8" x14ac:dyDescent="0.25">
      <c r="B2093" s="32" t="str">
        <f>IF(A2093,VLOOKUP(A2093,أكواد!J:K,2,0),"")</f>
        <v/>
      </c>
      <c r="E2093" s="11">
        <f>SUMIF('التحصيل من المورد'!D:D,A2093,'التحصيل من المورد'!F:F)</f>
        <v>0</v>
      </c>
      <c r="F2093" s="12">
        <f>SUMIF(المشتريات!E:E,A2093,المشتريات!K:K)</f>
        <v>0</v>
      </c>
      <c r="G2093" s="12" t="str">
        <f t="shared" si="64"/>
        <v/>
      </c>
      <c r="H2093" s="12" t="str">
        <f t="shared" si="65"/>
        <v/>
      </c>
    </row>
    <row r="2094" spans="2:8" x14ac:dyDescent="0.25">
      <c r="B2094" s="32" t="str">
        <f>IF(A2094,VLOOKUP(A2094,أكواد!J:K,2,0),"")</f>
        <v/>
      </c>
      <c r="E2094" s="11">
        <f>SUMIF('التحصيل من المورد'!D:D,A2094,'التحصيل من المورد'!F:F)</f>
        <v>0</v>
      </c>
      <c r="F2094" s="12">
        <f>SUMIF(المشتريات!E:E,A2094,المشتريات!K:K)</f>
        <v>0</v>
      </c>
      <c r="G2094" s="12" t="str">
        <f t="shared" si="64"/>
        <v/>
      </c>
      <c r="H2094" s="12" t="str">
        <f t="shared" si="65"/>
        <v/>
      </c>
    </row>
    <row r="2095" spans="2:8" x14ac:dyDescent="0.25">
      <c r="B2095" s="32" t="str">
        <f>IF(A2095,VLOOKUP(A2095,أكواد!J:K,2,0),"")</f>
        <v/>
      </c>
      <c r="E2095" s="11">
        <f>SUMIF('التحصيل من المورد'!D:D,A2095,'التحصيل من المورد'!F:F)</f>
        <v>0</v>
      </c>
      <c r="F2095" s="12">
        <f>SUMIF(المشتريات!E:E,A2095,المشتريات!K:K)</f>
        <v>0</v>
      </c>
      <c r="G2095" s="12" t="str">
        <f t="shared" si="64"/>
        <v/>
      </c>
      <c r="H2095" s="12" t="str">
        <f t="shared" si="65"/>
        <v/>
      </c>
    </row>
    <row r="2096" spans="2:8" x14ac:dyDescent="0.25">
      <c r="B2096" s="32" t="str">
        <f>IF(A2096,VLOOKUP(A2096,أكواد!J:K,2,0),"")</f>
        <v/>
      </c>
      <c r="E2096" s="11">
        <f>SUMIF('التحصيل من المورد'!D:D,A2096,'التحصيل من المورد'!F:F)</f>
        <v>0</v>
      </c>
      <c r="F2096" s="12">
        <f>SUMIF(المشتريات!E:E,A2096,المشتريات!K:K)</f>
        <v>0</v>
      </c>
      <c r="G2096" s="12" t="str">
        <f t="shared" si="64"/>
        <v/>
      </c>
      <c r="H2096" s="12" t="str">
        <f t="shared" si="65"/>
        <v/>
      </c>
    </row>
    <row r="2097" spans="2:8" x14ac:dyDescent="0.25">
      <c r="B2097" s="32" t="str">
        <f>IF(A2097,VLOOKUP(A2097,أكواد!J:K,2,0),"")</f>
        <v/>
      </c>
      <c r="E2097" s="11">
        <f>SUMIF('التحصيل من المورد'!D:D,A2097,'التحصيل من المورد'!F:F)</f>
        <v>0</v>
      </c>
      <c r="F2097" s="12">
        <f>SUMIF(المشتريات!E:E,A2097,المشتريات!K:K)</f>
        <v>0</v>
      </c>
      <c r="G2097" s="12" t="str">
        <f t="shared" si="64"/>
        <v/>
      </c>
      <c r="H2097" s="12" t="str">
        <f t="shared" si="65"/>
        <v/>
      </c>
    </row>
    <row r="2098" spans="2:8" x14ac:dyDescent="0.25">
      <c r="B2098" s="32" t="str">
        <f>IF(A2098,VLOOKUP(A2098,أكواد!J:K,2,0),"")</f>
        <v/>
      </c>
      <c r="E2098" s="11">
        <f>SUMIF('التحصيل من المورد'!D:D,A2098,'التحصيل من المورد'!F:F)</f>
        <v>0</v>
      </c>
      <c r="F2098" s="12">
        <f>SUMIF(المشتريات!E:E,A2098,المشتريات!K:K)</f>
        <v>0</v>
      </c>
      <c r="G2098" s="12" t="str">
        <f t="shared" si="64"/>
        <v/>
      </c>
      <c r="H2098" s="12" t="str">
        <f t="shared" si="65"/>
        <v/>
      </c>
    </row>
    <row r="2099" spans="2:8" x14ac:dyDescent="0.25">
      <c r="B2099" s="32" t="str">
        <f>IF(A2099,VLOOKUP(A2099,أكواد!J:K,2,0),"")</f>
        <v/>
      </c>
      <c r="E2099" s="11">
        <f>SUMIF('التحصيل من المورد'!D:D,A2099,'التحصيل من المورد'!F:F)</f>
        <v>0</v>
      </c>
      <c r="F2099" s="12">
        <f>SUMIF(المشتريات!E:E,A2099,المشتريات!K:K)</f>
        <v>0</v>
      </c>
      <c r="G2099" s="12" t="str">
        <f t="shared" si="64"/>
        <v/>
      </c>
      <c r="H2099" s="12" t="str">
        <f t="shared" si="65"/>
        <v/>
      </c>
    </row>
    <row r="2100" spans="2:8" x14ac:dyDescent="0.25">
      <c r="B2100" s="32" t="str">
        <f>IF(A2100,VLOOKUP(A2100,أكواد!J:K,2,0),"")</f>
        <v/>
      </c>
      <c r="E2100" s="11">
        <f>SUMIF('التحصيل من المورد'!D:D,A2100,'التحصيل من المورد'!F:F)</f>
        <v>0</v>
      </c>
      <c r="F2100" s="12">
        <f>SUMIF(المشتريات!E:E,A2100,المشتريات!K:K)</f>
        <v>0</v>
      </c>
      <c r="G2100" s="12" t="str">
        <f t="shared" si="64"/>
        <v/>
      </c>
      <c r="H2100" s="12" t="str">
        <f t="shared" si="65"/>
        <v/>
      </c>
    </row>
    <row r="2101" spans="2:8" x14ac:dyDescent="0.25">
      <c r="B2101" s="32" t="str">
        <f>IF(A2101,VLOOKUP(A2101,أكواد!J:K,2,0),"")</f>
        <v/>
      </c>
      <c r="E2101" s="11">
        <f>SUMIF('التحصيل من المورد'!D:D,A2101,'التحصيل من المورد'!F:F)</f>
        <v>0</v>
      </c>
      <c r="F2101" s="12">
        <f>SUMIF(المشتريات!E:E,A2101,المشتريات!K:K)</f>
        <v>0</v>
      </c>
      <c r="G2101" s="12" t="str">
        <f t="shared" si="64"/>
        <v/>
      </c>
      <c r="H2101" s="12" t="str">
        <f t="shared" si="65"/>
        <v/>
      </c>
    </row>
    <row r="2102" spans="2:8" x14ac:dyDescent="0.25">
      <c r="B2102" s="32" t="str">
        <f>IF(A2102,VLOOKUP(A2102,أكواد!J:K,2,0),"")</f>
        <v/>
      </c>
      <c r="E2102" s="11">
        <f>SUMIF('التحصيل من المورد'!D:D,A2102,'التحصيل من المورد'!F:F)</f>
        <v>0</v>
      </c>
      <c r="F2102" s="12">
        <f>SUMIF(المشتريات!E:E,A2102,المشتريات!K:K)</f>
        <v>0</v>
      </c>
      <c r="G2102" s="12" t="str">
        <f t="shared" si="64"/>
        <v/>
      </c>
      <c r="H2102" s="12" t="str">
        <f t="shared" si="65"/>
        <v/>
      </c>
    </row>
    <row r="2103" spans="2:8" x14ac:dyDescent="0.25">
      <c r="B2103" s="32" t="str">
        <f>IF(A2103,VLOOKUP(A2103,أكواد!J:K,2,0),"")</f>
        <v/>
      </c>
      <c r="E2103" s="11">
        <f>SUMIF('التحصيل من المورد'!D:D,A2103,'التحصيل من المورد'!F:F)</f>
        <v>0</v>
      </c>
      <c r="F2103" s="12">
        <f>SUMIF(المشتريات!E:E,A2103,المشتريات!K:K)</f>
        <v>0</v>
      </c>
      <c r="G2103" s="12" t="str">
        <f t="shared" si="64"/>
        <v/>
      </c>
      <c r="H2103" s="12" t="str">
        <f t="shared" si="65"/>
        <v/>
      </c>
    </row>
    <row r="2104" spans="2:8" x14ac:dyDescent="0.25">
      <c r="B2104" s="32" t="str">
        <f>IF(A2104,VLOOKUP(A2104,أكواد!J:K,2,0),"")</f>
        <v/>
      </c>
      <c r="E2104" s="11">
        <f>SUMIF('التحصيل من المورد'!D:D,A2104,'التحصيل من المورد'!F:F)</f>
        <v>0</v>
      </c>
      <c r="F2104" s="12">
        <f>SUMIF(المشتريات!E:E,A2104,المشتريات!K:K)</f>
        <v>0</v>
      </c>
      <c r="G2104" s="12" t="str">
        <f t="shared" si="64"/>
        <v/>
      </c>
      <c r="H2104" s="12" t="str">
        <f t="shared" si="65"/>
        <v/>
      </c>
    </row>
    <row r="2105" spans="2:8" x14ac:dyDescent="0.25">
      <c r="B2105" s="32" t="str">
        <f>IF(A2105,VLOOKUP(A2105,أكواد!J:K,2,0),"")</f>
        <v/>
      </c>
      <c r="E2105" s="11">
        <f>SUMIF('التحصيل من المورد'!D:D,A2105,'التحصيل من المورد'!F:F)</f>
        <v>0</v>
      </c>
      <c r="F2105" s="12">
        <f>SUMIF(المشتريات!E:E,A2105,المشتريات!K:K)</f>
        <v>0</v>
      </c>
      <c r="G2105" s="12" t="str">
        <f t="shared" si="64"/>
        <v/>
      </c>
      <c r="H2105" s="12" t="str">
        <f t="shared" si="65"/>
        <v/>
      </c>
    </row>
    <row r="2106" spans="2:8" x14ac:dyDescent="0.25">
      <c r="B2106" s="32" t="str">
        <f>IF(A2106,VLOOKUP(A2106,أكواد!J:K,2,0),"")</f>
        <v/>
      </c>
      <c r="E2106" s="11">
        <f>SUMIF('التحصيل من المورد'!D:D,A2106,'التحصيل من المورد'!F:F)</f>
        <v>0</v>
      </c>
      <c r="F2106" s="12">
        <f>SUMIF(المشتريات!E:E,A2106,المشتريات!K:K)</f>
        <v>0</v>
      </c>
      <c r="G2106" s="12" t="str">
        <f t="shared" si="64"/>
        <v/>
      </c>
      <c r="H2106" s="12" t="str">
        <f t="shared" si="65"/>
        <v/>
      </c>
    </row>
    <row r="2107" spans="2:8" x14ac:dyDescent="0.25">
      <c r="B2107" s="32" t="str">
        <f>IF(A2107,VLOOKUP(A2107,أكواد!J:K,2,0),"")</f>
        <v/>
      </c>
      <c r="E2107" s="11">
        <f>SUMIF('التحصيل من المورد'!D:D,A2107,'التحصيل من المورد'!F:F)</f>
        <v>0</v>
      </c>
      <c r="F2107" s="12">
        <f>SUMIF(المشتريات!E:E,A2107,المشتريات!K:K)</f>
        <v>0</v>
      </c>
      <c r="G2107" s="12" t="str">
        <f t="shared" si="64"/>
        <v/>
      </c>
      <c r="H2107" s="12" t="str">
        <f t="shared" si="65"/>
        <v/>
      </c>
    </row>
    <row r="2108" spans="2:8" x14ac:dyDescent="0.25">
      <c r="B2108" s="32" t="str">
        <f>IF(A2108,VLOOKUP(A2108,أكواد!J:K,2,0),"")</f>
        <v/>
      </c>
      <c r="E2108" s="11">
        <f>SUMIF('التحصيل من المورد'!D:D,A2108,'التحصيل من المورد'!F:F)</f>
        <v>0</v>
      </c>
      <c r="F2108" s="12">
        <f>SUMIF(المشتريات!E:E,A2108,المشتريات!K:K)</f>
        <v>0</v>
      </c>
      <c r="G2108" s="12" t="str">
        <f t="shared" si="64"/>
        <v/>
      </c>
      <c r="H2108" s="12" t="str">
        <f t="shared" si="65"/>
        <v/>
      </c>
    </row>
    <row r="2109" spans="2:8" x14ac:dyDescent="0.25">
      <c r="B2109" s="32" t="str">
        <f>IF(A2109,VLOOKUP(A2109,أكواد!J:K,2,0),"")</f>
        <v/>
      </c>
      <c r="E2109" s="11">
        <f>SUMIF('التحصيل من المورد'!D:D,A2109,'التحصيل من المورد'!F:F)</f>
        <v>0</v>
      </c>
      <c r="F2109" s="12">
        <f>SUMIF(المشتريات!E:E,A2109,المشتريات!K:K)</f>
        <v>0</v>
      </c>
      <c r="G2109" s="12" t="str">
        <f t="shared" si="64"/>
        <v/>
      </c>
      <c r="H2109" s="12" t="str">
        <f t="shared" si="65"/>
        <v/>
      </c>
    </row>
    <row r="2110" spans="2:8" x14ac:dyDescent="0.25">
      <c r="B2110" s="32" t="str">
        <f>IF(A2110,VLOOKUP(A2110,أكواد!J:K,2,0),"")</f>
        <v/>
      </c>
      <c r="E2110" s="11">
        <f>SUMIF('التحصيل من المورد'!D:D,A2110,'التحصيل من المورد'!F:F)</f>
        <v>0</v>
      </c>
      <c r="F2110" s="12">
        <f>SUMIF(المشتريات!E:E,A2110,المشتريات!K:K)</f>
        <v>0</v>
      </c>
      <c r="G2110" s="12" t="str">
        <f t="shared" si="64"/>
        <v/>
      </c>
      <c r="H2110" s="12" t="str">
        <f t="shared" si="65"/>
        <v/>
      </c>
    </row>
    <row r="2111" spans="2:8" x14ac:dyDescent="0.25">
      <c r="B2111" s="32" t="str">
        <f>IF(A2111,VLOOKUP(A2111,أكواد!J:K,2,0),"")</f>
        <v/>
      </c>
      <c r="E2111" s="11">
        <f>SUMIF('التحصيل من المورد'!D:D,A2111,'التحصيل من المورد'!F:F)</f>
        <v>0</v>
      </c>
      <c r="F2111" s="12">
        <f>SUMIF(المشتريات!E:E,A2111,المشتريات!K:K)</f>
        <v>0</v>
      </c>
      <c r="G2111" s="12" t="str">
        <f t="shared" si="64"/>
        <v/>
      </c>
      <c r="H2111" s="12" t="str">
        <f t="shared" si="65"/>
        <v/>
      </c>
    </row>
    <row r="2112" spans="2:8" x14ac:dyDescent="0.25">
      <c r="B2112" s="32" t="str">
        <f>IF(A2112,VLOOKUP(A2112,أكواد!J:K,2,0),"")</f>
        <v/>
      </c>
      <c r="E2112" s="11">
        <f>SUMIF('التحصيل من المورد'!D:D,A2112,'التحصيل من المورد'!F:F)</f>
        <v>0</v>
      </c>
      <c r="F2112" s="12">
        <f>SUMIF(المشتريات!E:E,A2112,المشتريات!K:K)</f>
        <v>0</v>
      </c>
      <c r="G2112" s="12" t="str">
        <f t="shared" si="64"/>
        <v/>
      </c>
      <c r="H2112" s="12" t="str">
        <f t="shared" si="65"/>
        <v/>
      </c>
    </row>
    <row r="2113" spans="2:8" x14ac:dyDescent="0.25">
      <c r="B2113" s="32" t="str">
        <f>IF(A2113,VLOOKUP(A2113,أكواد!J:K,2,0),"")</f>
        <v/>
      </c>
      <c r="E2113" s="11">
        <f>SUMIF('التحصيل من المورد'!D:D,A2113,'التحصيل من المورد'!F:F)</f>
        <v>0</v>
      </c>
      <c r="F2113" s="12">
        <f>SUMIF(المشتريات!E:E,A2113,المشتريات!K:K)</f>
        <v>0</v>
      </c>
      <c r="G2113" s="12" t="str">
        <f t="shared" si="64"/>
        <v/>
      </c>
      <c r="H2113" s="12" t="str">
        <f t="shared" si="65"/>
        <v/>
      </c>
    </row>
    <row r="2114" spans="2:8" x14ac:dyDescent="0.25">
      <c r="B2114" s="32" t="str">
        <f>IF(A2114,VLOOKUP(A2114,أكواد!J:K,2,0),"")</f>
        <v/>
      </c>
      <c r="E2114" s="11">
        <f>SUMIF('التحصيل من المورد'!D:D,A2114,'التحصيل من المورد'!F:F)</f>
        <v>0</v>
      </c>
      <c r="F2114" s="12">
        <f>SUMIF(المشتريات!E:E,A2114,المشتريات!K:K)</f>
        <v>0</v>
      </c>
      <c r="G2114" s="12" t="str">
        <f t="shared" si="64"/>
        <v/>
      </c>
      <c r="H2114" s="12" t="str">
        <f t="shared" si="65"/>
        <v/>
      </c>
    </row>
    <row r="2115" spans="2:8" x14ac:dyDescent="0.25">
      <c r="B2115" s="32" t="str">
        <f>IF(A2115,VLOOKUP(A2115,أكواد!J:K,2,0),"")</f>
        <v/>
      </c>
      <c r="E2115" s="11">
        <f>SUMIF('التحصيل من المورد'!D:D,A2115,'التحصيل من المورد'!F:F)</f>
        <v>0</v>
      </c>
      <c r="F2115" s="12">
        <f>SUMIF(المشتريات!E:E,A2115,المشتريات!K:K)</f>
        <v>0</v>
      </c>
      <c r="G2115" s="12" t="str">
        <f t="shared" si="64"/>
        <v/>
      </c>
      <c r="H2115" s="12" t="str">
        <f t="shared" si="65"/>
        <v/>
      </c>
    </row>
    <row r="2116" spans="2:8" x14ac:dyDescent="0.25">
      <c r="B2116" s="32" t="str">
        <f>IF(A2116,VLOOKUP(A2116,أكواد!J:K,2,0),"")</f>
        <v/>
      </c>
      <c r="E2116" s="11">
        <f>SUMIF('التحصيل من المورد'!D:D,A2116,'التحصيل من المورد'!F:F)</f>
        <v>0</v>
      </c>
      <c r="F2116" s="12">
        <f>SUMIF(المشتريات!E:E,A2116,المشتريات!K:K)</f>
        <v>0</v>
      </c>
      <c r="G2116" s="12" t="str">
        <f t="shared" si="64"/>
        <v/>
      </c>
      <c r="H2116" s="12" t="str">
        <f t="shared" si="65"/>
        <v/>
      </c>
    </row>
    <row r="2117" spans="2:8" x14ac:dyDescent="0.25">
      <c r="B2117" s="32" t="str">
        <f>IF(A2117,VLOOKUP(A2117,أكواد!J:K,2,0),"")</f>
        <v/>
      </c>
      <c r="E2117" s="11">
        <f>SUMIF('التحصيل من المورد'!D:D,A2117,'التحصيل من المورد'!F:F)</f>
        <v>0</v>
      </c>
      <c r="F2117" s="12">
        <f>SUMIF(المشتريات!E:E,A2117,المشتريات!K:K)</f>
        <v>0</v>
      </c>
      <c r="G2117" s="12" t="str">
        <f t="shared" si="64"/>
        <v/>
      </c>
      <c r="H2117" s="12" t="str">
        <f t="shared" si="65"/>
        <v/>
      </c>
    </row>
    <row r="2118" spans="2:8" x14ac:dyDescent="0.25">
      <c r="B2118" s="32" t="str">
        <f>IF(A2118,VLOOKUP(A2118,أكواد!J:K,2,0),"")</f>
        <v/>
      </c>
      <c r="E2118" s="11">
        <f>SUMIF('التحصيل من المورد'!D:D,A2118,'التحصيل من المورد'!F:F)</f>
        <v>0</v>
      </c>
      <c r="F2118" s="12">
        <f>SUMIF(المشتريات!E:E,A2118,المشتريات!K:K)</f>
        <v>0</v>
      </c>
      <c r="G2118" s="12" t="str">
        <f t="shared" ref="G2118:G2181" si="66">IF(SUM(C2118+E2118)&gt;SUM(D2118+F2118),SUM(C2118+E2118)-SUM(D2118+F2118),"")</f>
        <v/>
      </c>
      <c r="H2118" s="12" t="str">
        <f t="shared" ref="H2118:H2181" si="67">IF(SUM(D2118+F2118)&gt;SUM(C2118+E2118),SUM(D2118+F2118)-SUM(C2118+E2118),"")</f>
        <v/>
      </c>
    </row>
    <row r="2119" spans="2:8" x14ac:dyDescent="0.25">
      <c r="B2119" s="32" t="str">
        <f>IF(A2119,VLOOKUP(A2119,أكواد!J:K,2,0),"")</f>
        <v/>
      </c>
      <c r="E2119" s="11">
        <f>SUMIF('التحصيل من المورد'!D:D,A2119,'التحصيل من المورد'!F:F)</f>
        <v>0</v>
      </c>
      <c r="F2119" s="12">
        <f>SUMIF(المشتريات!E:E,A2119,المشتريات!K:K)</f>
        <v>0</v>
      </c>
      <c r="G2119" s="12" t="str">
        <f t="shared" si="66"/>
        <v/>
      </c>
      <c r="H2119" s="12" t="str">
        <f t="shared" si="67"/>
        <v/>
      </c>
    </row>
    <row r="2120" spans="2:8" x14ac:dyDescent="0.25">
      <c r="B2120" s="32" t="str">
        <f>IF(A2120,VLOOKUP(A2120,أكواد!J:K,2,0),"")</f>
        <v/>
      </c>
      <c r="E2120" s="11">
        <f>SUMIF('التحصيل من المورد'!D:D,A2120,'التحصيل من المورد'!F:F)</f>
        <v>0</v>
      </c>
      <c r="F2120" s="12">
        <f>SUMIF(المشتريات!E:E,A2120,المشتريات!K:K)</f>
        <v>0</v>
      </c>
      <c r="G2120" s="12" t="str">
        <f t="shared" si="66"/>
        <v/>
      </c>
      <c r="H2120" s="12" t="str">
        <f t="shared" si="67"/>
        <v/>
      </c>
    </row>
    <row r="2121" spans="2:8" x14ac:dyDescent="0.25">
      <c r="B2121" s="32" t="str">
        <f>IF(A2121,VLOOKUP(A2121,أكواد!J:K,2,0),"")</f>
        <v/>
      </c>
      <c r="E2121" s="11">
        <f>SUMIF('التحصيل من المورد'!D:D,A2121,'التحصيل من المورد'!F:F)</f>
        <v>0</v>
      </c>
      <c r="F2121" s="12">
        <f>SUMIF(المشتريات!E:E,A2121,المشتريات!K:K)</f>
        <v>0</v>
      </c>
      <c r="G2121" s="12" t="str">
        <f t="shared" si="66"/>
        <v/>
      </c>
      <c r="H2121" s="12" t="str">
        <f t="shared" si="67"/>
        <v/>
      </c>
    </row>
    <row r="2122" spans="2:8" x14ac:dyDescent="0.25">
      <c r="B2122" s="32" t="str">
        <f>IF(A2122,VLOOKUP(A2122,أكواد!J:K,2,0),"")</f>
        <v/>
      </c>
      <c r="E2122" s="11">
        <f>SUMIF('التحصيل من المورد'!D:D,A2122,'التحصيل من المورد'!F:F)</f>
        <v>0</v>
      </c>
      <c r="F2122" s="12">
        <f>SUMIF(المشتريات!E:E,A2122,المشتريات!K:K)</f>
        <v>0</v>
      </c>
      <c r="G2122" s="12" t="str">
        <f t="shared" si="66"/>
        <v/>
      </c>
      <c r="H2122" s="12" t="str">
        <f t="shared" si="67"/>
        <v/>
      </c>
    </row>
    <row r="2123" spans="2:8" x14ac:dyDescent="0.25">
      <c r="B2123" s="32" t="str">
        <f>IF(A2123,VLOOKUP(A2123,أكواد!J:K,2,0),"")</f>
        <v/>
      </c>
      <c r="E2123" s="11">
        <f>SUMIF('التحصيل من المورد'!D:D,A2123,'التحصيل من المورد'!F:F)</f>
        <v>0</v>
      </c>
      <c r="F2123" s="12">
        <f>SUMIF(المشتريات!E:E,A2123,المشتريات!K:K)</f>
        <v>0</v>
      </c>
      <c r="G2123" s="12" t="str">
        <f t="shared" si="66"/>
        <v/>
      </c>
      <c r="H2123" s="12" t="str">
        <f t="shared" si="67"/>
        <v/>
      </c>
    </row>
    <row r="2124" spans="2:8" x14ac:dyDescent="0.25">
      <c r="B2124" s="32" t="str">
        <f>IF(A2124,VLOOKUP(A2124,أكواد!J:K,2,0),"")</f>
        <v/>
      </c>
      <c r="E2124" s="11">
        <f>SUMIF('التحصيل من المورد'!D:D,A2124,'التحصيل من المورد'!F:F)</f>
        <v>0</v>
      </c>
      <c r="F2124" s="12">
        <f>SUMIF(المشتريات!E:E,A2124,المشتريات!K:K)</f>
        <v>0</v>
      </c>
      <c r="G2124" s="12" t="str">
        <f t="shared" si="66"/>
        <v/>
      </c>
      <c r="H2124" s="12" t="str">
        <f t="shared" si="67"/>
        <v/>
      </c>
    </row>
    <row r="2125" spans="2:8" x14ac:dyDescent="0.25">
      <c r="B2125" s="32" t="str">
        <f>IF(A2125,VLOOKUP(A2125,أكواد!J:K,2,0),"")</f>
        <v/>
      </c>
      <c r="E2125" s="11">
        <f>SUMIF('التحصيل من المورد'!D:D,A2125,'التحصيل من المورد'!F:F)</f>
        <v>0</v>
      </c>
      <c r="F2125" s="12">
        <f>SUMIF(المشتريات!E:E,A2125,المشتريات!K:K)</f>
        <v>0</v>
      </c>
      <c r="G2125" s="12" t="str">
        <f t="shared" si="66"/>
        <v/>
      </c>
      <c r="H2125" s="12" t="str">
        <f t="shared" si="67"/>
        <v/>
      </c>
    </row>
    <row r="2126" spans="2:8" x14ac:dyDescent="0.25">
      <c r="B2126" s="32" t="str">
        <f>IF(A2126,VLOOKUP(A2126,أكواد!J:K,2,0),"")</f>
        <v/>
      </c>
      <c r="E2126" s="11">
        <f>SUMIF('التحصيل من المورد'!D:D,A2126,'التحصيل من المورد'!F:F)</f>
        <v>0</v>
      </c>
      <c r="F2126" s="12">
        <f>SUMIF(المشتريات!E:E,A2126,المشتريات!K:K)</f>
        <v>0</v>
      </c>
      <c r="G2126" s="12" t="str">
        <f t="shared" si="66"/>
        <v/>
      </c>
      <c r="H2126" s="12" t="str">
        <f t="shared" si="67"/>
        <v/>
      </c>
    </row>
    <row r="2127" spans="2:8" x14ac:dyDescent="0.25">
      <c r="B2127" s="32" t="str">
        <f>IF(A2127,VLOOKUP(A2127,أكواد!J:K,2,0),"")</f>
        <v/>
      </c>
      <c r="E2127" s="11">
        <f>SUMIF('التحصيل من المورد'!D:D,A2127,'التحصيل من المورد'!F:F)</f>
        <v>0</v>
      </c>
      <c r="F2127" s="12">
        <f>SUMIF(المشتريات!E:E,A2127,المشتريات!K:K)</f>
        <v>0</v>
      </c>
      <c r="G2127" s="12" t="str">
        <f t="shared" si="66"/>
        <v/>
      </c>
      <c r="H2127" s="12" t="str">
        <f t="shared" si="67"/>
        <v/>
      </c>
    </row>
    <row r="2128" spans="2:8" x14ac:dyDescent="0.25">
      <c r="B2128" s="32" t="str">
        <f>IF(A2128,VLOOKUP(A2128,أكواد!J:K,2,0),"")</f>
        <v/>
      </c>
      <c r="E2128" s="11">
        <f>SUMIF('التحصيل من المورد'!D:D,A2128,'التحصيل من المورد'!F:F)</f>
        <v>0</v>
      </c>
      <c r="F2128" s="12">
        <f>SUMIF(المشتريات!E:E,A2128,المشتريات!K:K)</f>
        <v>0</v>
      </c>
      <c r="G2128" s="12" t="str">
        <f t="shared" si="66"/>
        <v/>
      </c>
      <c r="H2128" s="12" t="str">
        <f t="shared" si="67"/>
        <v/>
      </c>
    </row>
    <row r="2129" spans="2:8" x14ac:dyDescent="0.25">
      <c r="B2129" s="32" t="str">
        <f>IF(A2129,VLOOKUP(A2129,أكواد!J:K,2,0),"")</f>
        <v/>
      </c>
      <c r="E2129" s="11">
        <f>SUMIF('التحصيل من المورد'!D:D,A2129,'التحصيل من المورد'!F:F)</f>
        <v>0</v>
      </c>
      <c r="F2129" s="12">
        <f>SUMIF(المشتريات!E:E,A2129,المشتريات!K:K)</f>
        <v>0</v>
      </c>
      <c r="G2129" s="12" t="str">
        <f t="shared" si="66"/>
        <v/>
      </c>
      <c r="H2129" s="12" t="str">
        <f t="shared" si="67"/>
        <v/>
      </c>
    </row>
    <row r="2130" spans="2:8" x14ac:dyDescent="0.25">
      <c r="B2130" s="32" t="str">
        <f>IF(A2130,VLOOKUP(A2130,أكواد!J:K,2,0),"")</f>
        <v/>
      </c>
      <c r="E2130" s="11">
        <f>SUMIF('التحصيل من المورد'!D:D,A2130,'التحصيل من المورد'!F:F)</f>
        <v>0</v>
      </c>
      <c r="F2130" s="12">
        <f>SUMIF(المشتريات!E:E,A2130,المشتريات!K:K)</f>
        <v>0</v>
      </c>
      <c r="G2130" s="12" t="str">
        <f t="shared" si="66"/>
        <v/>
      </c>
      <c r="H2130" s="12" t="str">
        <f t="shared" si="67"/>
        <v/>
      </c>
    </row>
    <row r="2131" spans="2:8" x14ac:dyDescent="0.25">
      <c r="B2131" s="32" t="str">
        <f>IF(A2131,VLOOKUP(A2131,أكواد!J:K,2,0),"")</f>
        <v/>
      </c>
      <c r="E2131" s="11">
        <f>SUMIF('التحصيل من المورد'!D:D,A2131,'التحصيل من المورد'!F:F)</f>
        <v>0</v>
      </c>
      <c r="F2131" s="12">
        <f>SUMIF(المشتريات!E:E,A2131,المشتريات!K:K)</f>
        <v>0</v>
      </c>
      <c r="G2131" s="12" t="str">
        <f t="shared" si="66"/>
        <v/>
      </c>
      <c r="H2131" s="12" t="str">
        <f t="shared" si="67"/>
        <v/>
      </c>
    </row>
    <row r="2132" spans="2:8" x14ac:dyDescent="0.25">
      <c r="B2132" s="32" t="str">
        <f>IF(A2132,VLOOKUP(A2132,أكواد!J:K,2,0),"")</f>
        <v/>
      </c>
      <c r="E2132" s="11">
        <f>SUMIF('التحصيل من المورد'!D:D,A2132,'التحصيل من المورد'!F:F)</f>
        <v>0</v>
      </c>
      <c r="F2132" s="12">
        <f>SUMIF(المشتريات!E:E,A2132,المشتريات!K:K)</f>
        <v>0</v>
      </c>
      <c r="G2132" s="12" t="str">
        <f t="shared" si="66"/>
        <v/>
      </c>
      <c r="H2132" s="12" t="str">
        <f t="shared" si="67"/>
        <v/>
      </c>
    </row>
    <row r="2133" spans="2:8" x14ac:dyDescent="0.25">
      <c r="B2133" s="32" t="str">
        <f>IF(A2133,VLOOKUP(A2133,أكواد!J:K,2,0),"")</f>
        <v/>
      </c>
      <c r="E2133" s="11">
        <f>SUMIF('التحصيل من المورد'!D:D,A2133,'التحصيل من المورد'!F:F)</f>
        <v>0</v>
      </c>
      <c r="F2133" s="12">
        <f>SUMIF(المشتريات!E:E,A2133,المشتريات!K:K)</f>
        <v>0</v>
      </c>
      <c r="G2133" s="12" t="str">
        <f t="shared" si="66"/>
        <v/>
      </c>
      <c r="H2133" s="12" t="str">
        <f t="shared" si="67"/>
        <v/>
      </c>
    </row>
    <row r="2134" spans="2:8" x14ac:dyDescent="0.25">
      <c r="B2134" s="32" t="str">
        <f>IF(A2134,VLOOKUP(A2134,أكواد!J:K,2,0),"")</f>
        <v/>
      </c>
      <c r="E2134" s="11">
        <f>SUMIF('التحصيل من المورد'!D:D,A2134,'التحصيل من المورد'!F:F)</f>
        <v>0</v>
      </c>
      <c r="F2134" s="12">
        <f>SUMIF(المشتريات!E:E,A2134,المشتريات!K:K)</f>
        <v>0</v>
      </c>
      <c r="G2134" s="12" t="str">
        <f t="shared" si="66"/>
        <v/>
      </c>
      <c r="H2134" s="12" t="str">
        <f t="shared" si="67"/>
        <v/>
      </c>
    </row>
    <row r="2135" spans="2:8" x14ac:dyDescent="0.25">
      <c r="B2135" s="32" t="str">
        <f>IF(A2135,VLOOKUP(A2135,أكواد!J:K,2,0),"")</f>
        <v/>
      </c>
      <c r="E2135" s="11">
        <f>SUMIF('التحصيل من المورد'!D:D,A2135,'التحصيل من المورد'!F:F)</f>
        <v>0</v>
      </c>
      <c r="F2135" s="12">
        <f>SUMIF(المشتريات!E:E,A2135,المشتريات!K:K)</f>
        <v>0</v>
      </c>
      <c r="G2135" s="12" t="str">
        <f t="shared" si="66"/>
        <v/>
      </c>
      <c r="H2135" s="12" t="str">
        <f t="shared" si="67"/>
        <v/>
      </c>
    </row>
    <row r="2136" spans="2:8" x14ac:dyDescent="0.25">
      <c r="B2136" s="32" t="str">
        <f>IF(A2136,VLOOKUP(A2136,أكواد!J:K,2,0),"")</f>
        <v/>
      </c>
      <c r="E2136" s="11">
        <f>SUMIF('التحصيل من المورد'!D:D,A2136,'التحصيل من المورد'!F:F)</f>
        <v>0</v>
      </c>
      <c r="F2136" s="12">
        <f>SUMIF(المشتريات!E:E,A2136,المشتريات!K:K)</f>
        <v>0</v>
      </c>
      <c r="G2136" s="12" t="str">
        <f t="shared" si="66"/>
        <v/>
      </c>
      <c r="H2136" s="12" t="str">
        <f t="shared" si="67"/>
        <v/>
      </c>
    </row>
    <row r="2137" spans="2:8" x14ac:dyDescent="0.25">
      <c r="B2137" s="32" t="str">
        <f>IF(A2137,VLOOKUP(A2137,أكواد!J:K,2,0),"")</f>
        <v/>
      </c>
      <c r="E2137" s="11">
        <f>SUMIF('التحصيل من المورد'!D:D,A2137,'التحصيل من المورد'!F:F)</f>
        <v>0</v>
      </c>
      <c r="F2137" s="12">
        <f>SUMIF(المشتريات!E:E,A2137,المشتريات!K:K)</f>
        <v>0</v>
      </c>
      <c r="G2137" s="12" t="str">
        <f t="shared" si="66"/>
        <v/>
      </c>
      <c r="H2137" s="12" t="str">
        <f t="shared" si="67"/>
        <v/>
      </c>
    </row>
    <row r="2138" spans="2:8" x14ac:dyDescent="0.25">
      <c r="B2138" s="32" t="str">
        <f>IF(A2138,VLOOKUP(A2138,أكواد!J:K,2,0),"")</f>
        <v/>
      </c>
      <c r="E2138" s="11">
        <f>SUMIF('التحصيل من المورد'!D:D,A2138,'التحصيل من المورد'!F:F)</f>
        <v>0</v>
      </c>
      <c r="F2138" s="12">
        <f>SUMIF(المشتريات!E:E,A2138,المشتريات!K:K)</f>
        <v>0</v>
      </c>
      <c r="G2138" s="12" t="str">
        <f t="shared" si="66"/>
        <v/>
      </c>
      <c r="H2138" s="12" t="str">
        <f t="shared" si="67"/>
        <v/>
      </c>
    </row>
    <row r="2139" spans="2:8" x14ac:dyDescent="0.25">
      <c r="B2139" s="32" t="str">
        <f>IF(A2139,VLOOKUP(A2139,أكواد!J:K,2,0),"")</f>
        <v/>
      </c>
      <c r="E2139" s="11">
        <f>SUMIF('التحصيل من المورد'!D:D,A2139,'التحصيل من المورد'!F:F)</f>
        <v>0</v>
      </c>
      <c r="F2139" s="12">
        <f>SUMIF(المشتريات!E:E,A2139,المشتريات!K:K)</f>
        <v>0</v>
      </c>
      <c r="G2139" s="12" t="str">
        <f t="shared" si="66"/>
        <v/>
      </c>
      <c r="H2139" s="12" t="str">
        <f t="shared" si="67"/>
        <v/>
      </c>
    </row>
    <row r="2140" spans="2:8" x14ac:dyDescent="0.25">
      <c r="B2140" s="32" t="str">
        <f>IF(A2140,VLOOKUP(A2140,أكواد!J:K,2,0),"")</f>
        <v/>
      </c>
      <c r="E2140" s="11">
        <f>SUMIF('التحصيل من المورد'!D:D,A2140,'التحصيل من المورد'!F:F)</f>
        <v>0</v>
      </c>
      <c r="F2140" s="12">
        <f>SUMIF(المشتريات!E:E,A2140,المشتريات!K:K)</f>
        <v>0</v>
      </c>
      <c r="G2140" s="12" t="str">
        <f t="shared" si="66"/>
        <v/>
      </c>
      <c r="H2140" s="12" t="str">
        <f t="shared" si="67"/>
        <v/>
      </c>
    </row>
    <row r="2141" spans="2:8" x14ac:dyDescent="0.25">
      <c r="B2141" s="32" t="str">
        <f>IF(A2141,VLOOKUP(A2141,أكواد!J:K,2,0),"")</f>
        <v/>
      </c>
      <c r="E2141" s="11">
        <f>SUMIF('التحصيل من المورد'!D:D,A2141,'التحصيل من المورد'!F:F)</f>
        <v>0</v>
      </c>
      <c r="F2141" s="12">
        <f>SUMIF(المشتريات!E:E,A2141,المشتريات!K:K)</f>
        <v>0</v>
      </c>
      <c r="G2141" s="12" t="str">
        <f t="shared" si="66"/>
        <v/>
      </c>
      <c r="H2141" s="12" t="str">
        <f t="shared" si="67"/>
        <v/>
      </c>
    </row>
    <row r="2142" spans="2:8" x14ac:dyDescent="0.25">
      <c r="B2142" s="32" t="str">
        <f>IF(A2142,VLOOKUP(A2142,أكواد!J:K,2,0),"")</f>
        <v/>
      </c>
      <c r="E2142" s="11">
        <f>SUMIF('التحصيل من المورد'!D:D,A2142,'التحصيل من المورد'!F:F)</f>
        <v>0</v>
      </c>
      <c r="F2142" s="12">
        <f>SUMIF(المشتريات!E:E,A2142,المشتريات!K:K)</f>
        <v>0</v>
      </c>
      <c r="G2142" s="12" t="str">
        <f t="shared" si="66"/>
        <v/>
      </c>
      <c r="H2142" s="12" t="str">
        <f t="shared" si="67"/>
        <v/>
      </c>
    </row>
    <row r="2143" spans="2:8" x14ac:dyDescent="0.25">
      <c r="B2143" s="32" t="str">
        <f>IF(A2143,VLOOKUP(A2143,أكواد!J:K,2,0),"")</f>
        <v/>
      </c>
      <c r="E2143" s="11">
        <f>SUMIF('التحصيل من المورد'!D:D,A2143,'التحصيل من المورد'!F:F)</f>
        <v>0</v>
      </c>
      <c r="F2143" s="12">
        <f>SUMIF(المشتريات!E:E,A2143,المشتريات!K:K)</f>
        <v>0</v>
      </c>
      <c r="G2143" s="12" t="str">
        <f t="shared" si="66"/>
        <v/>
      </c>
      <c r="H2143" s="12" t="str">
        <f t="shared" si="67"/>
        <v/>
      </c>
    </row>
    <row r="2144" spans="2:8" x14ac:dyDescent="0.25">
      <c r="B2144" s="32" t="str">
        <f>IF(A2144,VLOOKUP(A2144,أكواد!J:K,2,0),"")</f>
        <v/>
      </c>
      <c r="E2144" s="11">
        <f>SUMIF('التحصيل من المورد'!D:D,A2144,'التحصيل من المورد'!F:F)</f>
        <v>0</v>
      </c>
      <c r="F2144" s="12">
        <f>SUMIF(المشتريات!E:E,A2144,المشتريات!K:K)</f>
        <v>0</v>
      </c>
      <c r="G2144" s="12" t="str">
        <f t="shared" si="66"/>
        <v/>
      </c>
      <c r="H2144" s="12" t="str">
        <f t="shared" si="67"/>
        <v/>
      </c>
    </row>
    <row r="2145" spans="2:8" x14ac:dyDescent="0.25">
      <c r="B2145" s="32" t="str">
        <f>IF(A2145,VLOOKUP(A2145,أكواد!J:K,2,0),"")</f>
        <v/>
      </c>
      <c r="E2145" s="11">
        <f>SUMIF('التحصيل من المورد'!D:D,A2145,'التحصيل من المورد'!F:F)</f>
        <v>0</v>
      </c>
      <c r="F2145" s="12">
        <f>SUMIF(المشتريات!E:E,A2145,المشتريات!K:K)</f>
        <v>0</v>
      </c>
      <c r="G2145" s="12" t="str">
        <f t="shared" si="66"/>
        <v/>
      </c>
      <c r="H2145" s="12" t="str">
        <f t="shared" si="67"/>
        <v/>
      </c>
    </row>
    <row r="2146" spans="2:8" x14ac:dyDescent="0.25">
      <c r="B2146" s="32" t="str">
        <f>IF(A2146,VLOOKUP(A2146,أكواد!J:K,2,0),"")</f>
        <v/>
      </c>
      <c r="E2146" s="11">
        <f>SUMIF('التحصيل من المورد'!D:D,A2146,'التحصيل من المورد'!F:F)</f>
        <v>0</v>
      </c>
      <c r="F2146" s="12">
        <f>SUMIF(المشتريات!E:E,A2146,المشتريات!K:K)</f>
        <v>0</v>
      </c>
      <c r="G2146" s="12" t="str">
        <f t="shared" si="66"/>
        <v/>
      </c>
      <c r="H2146" s="12" t="str">
        <f t="shared" si="67"/>
        <v/>
      </c>
    </row>
    <row r="2147" spans="2:8" x14ac:dyDescent="0.25">
      <c r="B2147" s="32" t="str">
        <f>IF(A2147,VLOOKUP(A2147,أكواد!J:K,2,0),"")</f>
        <v/>
      </c>
      <c r="E2147" s="11">
        <f>SUMIF('التحصيل من المورد'!D:D,A2147,'التحصيل من المورد'!F:F)</f>
        <v>0</v>
      </c>
      <c r="F2147" s="12">
        <f>SUMIF(المشتريات!E:E,A2147,المشتريات!K:K)</f>
        <v>0</v>
      </c>
      <c r="G2147" s="12" t="str">
        <f t="shared" si="66"/>
        <v/>
      </c>
      <c r="H2147" s="12" t="str">
        <f t="shared" si="67"/>
        <v/>
      </c>
    </row>
    <row r="2148" spans="2:8" x14ac:dyDescent="0.25">
      <c r="B2148" s="32" t="str">
        <f>IF(A2148,VLOOKUP(A2148,أكواد!J:K,2,0),"")</f>
        <v/>
      </c>
      <c r="E2148" s="11">
        <f>SUMIF('التحصيل من المورد'!D:D,A2148,'التحصيل من المورد'!F:F)</f>
        <v>0</v>
      </c>
      <c r="F2148" s="12">
        <f>SUMIF(المشتريات!E:E,A2148,المشتريات!K:K)</f>
        <v>0</v>
      </c>
      <c r="G2148" s="12" t="str">
        <f t="shared" si="66"/>
        <v/>
      </c>
      <c r="H2148" s="12" t="str">
        <f t="shared" si="67"/>
        <v/>
      </c>
    </row>
    <row r="2149" spans="2:8" x14ac:dyDescent="0.25">
      <c r="B2149" s="32" t="str">
        <f>IF(A2149,VLOOKUP(A2149,أكواد!J:K,2,0),"")</f>
        <v/>
      </c>
      <c r="E2149" s="11">
        <f>SUMIF('التحصيل من المورد'!D:D,A2149,'التحصيل من المورد'!F:F)</f>
        <v>0</v>
      </c>
      <c r="F2149" s="12">
        <f>SUMIF(المشتريات!E:E,A2149,المشتريات!K:K)</f>
        <v>0</v>
      </c>
      <c r="G2149" s="12" t="str">
        <f t="shared" si="66"/>
        <v/>
      </c>
      <c r="H2149" s="12" t="str">
        <f t="shared" si="67"/>
        <v/>
      </c>
    </row>
    <row r="2150" spans="2:8" x14ac:dyDescent="0.25">
      <c r="B2150" s="32" t="str">
        <f>IF(A2150,VLOOKUP(A2150,أكواد!J:K,2,0),"")</f>
        <v/>
      </c>
      <c r="E2150" s="11">
        <f>SUMIF('التحصيل من المورد'!D:D,A2150,'التحصيل من المورد'!F:F)</f>
        <v>0</v>
      </c>
      <c r="F2150" s="12">
        <f>SUMIF(المشتريات!E:E,A2150,المشتريات!K:K)</f>
        <v>0</v>
      </c>
      <c r="G2150" s="12" t="str">
        <f t="shared" si="66"/>
        <v/>
      </c>
      <c r="H2150" s="12" t="str">
        <f t="shared" si="67"/>
        <v/>
      </c>
    </row>
    <row r="2151" spans="2:8" x14ac:dyDescent="0.25">
      <c r="B2151" s="32" t="str">
        <f>IF(A2151,VLOOKUP(A2151,أكواد!J:K,2,0),"")</f>
        <v/>
      </c>
      <c r="E2151" s="11">
        <f>SUMIF('التحصيل من المورد'!D:D,A2151,'التحصيل من المورد'!F:F)</f>
        <v>0</v>
      </c>
      <c r="F2151" s="12">
        <f>SUMIF(المشتريات!E:E,A2151,المشتريات!K:K)</f>
        <v>0</v>
      </c>
      <c r="G2151" s="12" t="str">
        <f t="shared" si="66"/>
        <v/>
      </c>
      <c r="H2151" s="12" t="str">
        <f t="shared" si="67"/>
        <v/>
      </c>
    </row>
    <row r="2152" spans="2:8" x14ac:dyDescent="0.25">
      <c r="B2152" s="32" t="str">
        <f>IF(A2152,VLOOKUP(A2152,أكواد!J:K,2,0),"")</f>
        <v/>
      </c>
      <c r="E2152" s="11">
        <f>SUMIF('التحصيل من المورد'!D:D,A2152,'التحصيل من المورد'!F:F)</f>
        <v>0</v>
      </c>
      <c r="F2152" s="12">
        <f>SUMIF(المشتريات!E:E,A2152,المشتريات!K:K)</f>
        <v>0</v>
      </c>
      <c r="G2152" s="12" t="str">
        <f t="shared" si="66"/>
        <v/>
      </c>
      <c r="H2152" s="12" t="str">
        <f t="shared" si="67"/>
        <v/>
      </c>
    </row>
    <row r="2153" spans="2:8" x14ac:dyDescent="0.25">
      <c r="B2153" s="32" t="str">
        <f>IF(A2153,VLOOKUP(A2153,أكواد!J:K,2,0),"")</f>
        <v/>
      </c>
      <c r="E2153" s="11">
        <f>SUMIF('التحصيل من المورد'!D:D,A2153,'التحصيل من المورد'!F:F)</f>
        <v>0</v>
      </c>
      <c r="F2153" s="12">
        <f>SUMIF(المشتريات!E:E,A2153,المشتريات!K:K)</f>
        <v>0</v>
      </c>
      <c r="G2153" s="12" t="str">
        <f t="shared" si="66"/>
        <v/>
      </c>
      <c r="H2153" s="12" t="str">
        <f t="shared" si="67"/>
        <v/>
      </c>
    </row>
    <row r="2154" spans="2:8" x14ac:dyDescent="0.25">
      <c r="B2154" s="32" t="str">
        <f>IF(A2154,VLOOKUP(A2154,أكواد!J:K,2,0),"")</f>
        <v/>
      </c>
      <c r="E2154" s="11">
        <f>SUMIF('التحصيل من المورد'!D:D,A2154,'التحصيل من المورد'!F:F)</f>
        <v>0</v>
      </c>
      <c r="F2154" s="12">
        <f>SUMIF(المشتريات!E:E,A2154,المشتريات!K:K)</f>
        <v>0</v>
      </c>
      <c r="G2154" s="12" t="str">
        <f t="shared" si="66"/>
        <v/>
      </c>
      <c r="H2154" s="12" t="str">
        <f t="shared" si="67"/>
        <v/>
      </c>
    </row>
    <row r="2155" spans="2:8" x14ac:dyDescent="0.25">
      <c r="B2155" s="32" t="str">
        <f>IF(A2155,VLOOKUP(A2155,أكواد!J:K,2,0),"")</f>
        <v/>
      </c>
      <c r="E2155" s="11">
        <f>SUMIF('التحصيل من المورد'!D:D,A2155,'التحصيل من المورد'!F:F)</f>
        <v>0</v>
      </c>
      <c r="F2155" s="12">
        <f>SUMIF(المشتريات!E:E,A2155,المشتريات!K:K)</f>
        <v>0</v>
      </c>
      <c r="G2155" s="12" t="str">
        <f t="shared" si="66"/>
        <v/>
      </c>
      <c r="H2155" s="12" t="str">
        <f t="shared" si="67"/>
        <v/>
      </c>
    </row>
    <row r="2156" spans="2:8" x14ac:dyDescent="0.25">
      <c r="B2156" s="32" t="str">
        <f>IF(A2156,VLOOKUP(A2156,أكواد!J:K,2,0),"")</f>
        <v/>
      </c>
      <c r="E2156" s="11">
        <f>SUMIF('التحصيل من المورد'!D:D,A2156,'التحصيل من المورد'!F:F)</f>
        <v>0</v>
      </c>
      <c r="F2156" s="12">
        <f>SUMIF(المشتريات!E:E,A2156,المشتريات!K:K)</f>
        <v>0</v>
      </c>
      <c r="G2156" s="12" t="str">
        <f t="shared" si="66"/>
        <v/>
      </c>
      <c r="H2156" s="12" t="str">
        <f t="shared" si="67"/>
        <v/>
      </c>
    </row>
    <row r="2157" spans="2:8" x14ac:dyDescent="0.25">
      <c r="B2157" s="32" t="str">
        <f>IF(A2157,VLOOKUP(A2157,أكواد!J:K,2,0),"")</f>
        <v/>
      </c>
      <c r="E2157" s="11">
        <f>SUMIF('التحصيل من المورد'!D:D,A2157,'التحصيل من المورد'!F:F)</f>
        <v>0</v>
      </c>
      <c r="F2157" s="12">
        <f>SUMIF(المشتريات!E:E,A2157,المشتريات!K:K)</f>
        <v>0</v>
      </c>
      <c r="G2157" s="12" t="str">
        <f t="shared" si="66"/>
        <v/>
      </c>
      <c r="H2157" s="12" t="str">
        <f t="shared" si="67"/>
        <v/>
      </c>
    </row>
    <row r="2158" spans="2:8" x14ac:dyDescent="0.25">
      <c r="B2158" s="32" t="str">
        <f>IF(A2158,VLOOKUP(A2158,أكواد!J:K,2,0),"")</f>
        <v/>
      </c>
      <c r="E2158" s="11">
        <f>SUMIF('التحصيل من المورد'!D:D,A2158,'التحصيل من المورد'!F:F)</f>
        <v>0</v>
      </c>
      <c r="F2158" s="12">
        <f>SUMIF(المشتريات!E:E,A2158,المشتريات!K:K)</f>
        <v>0</v>
      </c>
      <c r="G2158" s="12" t="str">
        <f t="shared" si="66"/>
        <v/>
      </c>
      <c r="H2158" s="12" t="str">
        <f t="shared" si="67"/>
        <v/>
      </c>
    </row>
    <row r="2159" spans="2:8" x14ac:dyDescent="0.25">
      <c r="B2159" s="32" t="str">
        <f>IF(A2159,VLOOKUP(A2159,أكواد!J:K,2,0),"")</f>
        <v/>
      </c>
      <c r="E2159" s="11">
        <f>SUMIF('التحصيل من المورد'!D:D,A2159,'التحصيل من المورد'!F:F)</f>
        <v>0</v>
      </c>
      <c r="F2159" s="12">
        <f>SUMIF(المشتريات!E:E,A2159,المشتريات!K:K)</f>
        <v>0</v>
      </c>
      <c r="G2159" s="12" t="str">
        <f t="shared" si="66"/>
        <v/>
      </c>
      <c r="H2159" s="12" t="str">
        <f t="shared" si="67"/>
        <v/>
      </c>
    </row>
    <row r="2160" spans="2:8" x14ac:dyDescent="0.25">
      <c r="B2160" s="32" t="str">
        <f>IF(A2160,VLOOKUP(A2160,أكواد!J:K,2,0),"")</f>
        <v/>
      </c>
      <c r="E2160" s="11">
        <f>SUMIF('التحصيل من المورد'!D:D,A2160,'التحصيل من المورد'!F:F)</f>
        <v>0</v>
      </c>
      <c r="F2160" s="12">
        <f>SUMIF(المشتريات!E:E,A2160,المشتريات!K:K)</f>
        <v>0</v>
      </c>
      <c r="G2160" s="12" t="str">
        <f t="shared" si="66"/>
        <v/>
      </c>
      <c r="H2160" s="12" t="str">
        <f t="shared" si="67"/>
        <v/>
      </c>
    </row>
    <row r="2161" spans="2:8" x14ac:dyDescent="0.25">
      <c r="B2161" s="32" t="str">
        <f>IF(A2161,VLOOKUP(A2161,أكواد!J:K,2,0),"")</f>
        <v/>
      </c>
      <c r="E2161" s="11">
        <f>SUMIF('التحصيل من المورد'!D:D,A2161,'التحصيل من المورد'!F:F)</f>
        <v>0</v>
      </c>
      <c r="F2161" s="12">
        <f>SUMIF(المشتريات!E:E,A2161,المشتريات!K:K)</f>
        <v>0</v>
      </c>
      <c r="G2161" s="12" t="str">
        <f t="shared" si="66"/>
        <v/>
      </c>
      <c r="H2161" s="12" t="str">
        <f t="shared" si="67"/>
        <v/>
      </c>
    </row>
    <row r="2162" spans="2:8" x14ac:dyDescent="0.25">
      <c r="B2162" s="32" t="str">
        <f>IF(A2162,VLOOKUP(A2162,أكواد!J:K,2,0),"")</f>
        <v/>
      </c>
      <c r="E2162" s="11">
        <f>SUMIF('التحصيل من المورد'!D:D,A2162,'التحصيل من المورد'!F:F)</f>
        <v>0</v>
      </c>
      <c r="F2162" s="12">
        <f>SUMIF(المشتريات!E:E,A2162,المشتريات!K:K)</f>
        <v>0</v>
      </c>
      <c r="G2162" s="12" t="str">
        <f t="shared" si="66"/>
        <v/>
      </c>
      <c r="H2162" s="12" t="str">
        <f t="shared" si="67"/>
        <v/>
      </c>
    </row>
    <row r="2163" spans="2:8" x14ac:dyDescent="0.25">
      <c r="B2163" s="32" t="str">
        <f>IF(A2163,VLOOKUP(A2163,أكواد!J:K,2,0),"")</f>
        <v/>
      </c>
      <c r="E2163" s="11">
        <f>SUMIF('التحصيل من المورد'!D:D,A2163,'التحصيل من المورد'!F:F)</f>
        <v>0</v>
      </c>
      <c r="F2163" s="12">
        <f>SUMIF(المشتريات!E:E,A2163,المشتريات!K:K)</f>
        <v>0</v>
      </c>
      <c r="G2163" s="12" t="str">
        <f t="shared" si="66"/>
        <v/>
      </c>
      <c r="H2163" s="12" t="str">
        <f t="shared" si="67"/>
        <v/>
      </c>
    </row>
    <row r="2164" spans="2:8" x14ac:dyDescent="0.25">
      <c r="B2164" s="32" t="str">
        <f>IF(A2164,VLOOKUP(A2164,أكواد!J:K,2,0),"")</f>
        <v/>
      </c>
      <c r="E2164" s="11">
        <f>SUMIF('التحصيل من المورد'!D:D,A2164,'التحصيل من المورد'!F:F)</f>
        <v>0</v>
      </c>
      <c r="F2164" s="12">
        <f>SUMIF(المشتريات!E:E,A2164,المشتريات!K:K)</f>
        <v>0</v>
      </c>
      <c r="G2164" s="12" t="str">
        <f t="shared" si="66"/>
        <v/>
      </c>
      <c r="H2164" s="12" t="str">
        <f t="shared" si="67"/>
        <v/>
      </c>
    </row>
    <row r="2165" spans="2:8" x14ac:dyDescent="0.25">
      <c r="B2165" s="32" t="str">
        <f>IF(A2165,VLOOKUP(A2165,أكواد!J:K,2,0),"")</f>
        <v/>
      </c>
      <c r="E2165" s="11">
        <f>SUMIF('التحصيل من المورد'!D:D,A2165,'التحصيل من المورد'!F:F)</f>
        <v>0</v>
      </c>
      <c r="F2165" s="12">
        <f>SUMIF(المشتريات!E:E,A2165,المشتريات!K:K)</f>
        <v>0</v>
      </c>
      <c r="G2165" s="12" t="str">
        <f t="shared" si="66"/>
        <v/>
      </c>
      <c r="H2165" s="12" t="str">
        <f t="shared" si="67"/>
        <v/>
      </c>
    </row>
    <row r="2166" spans="2:8" x14ac:dyDescent="0.25">
      <c r="B2166" s="32" t="str">
        <f>IF(A2166,VLOOKUP(A2166,أكواد!J:K,2,0),"")</f>
        <v/>
      </c>
      <c r="E2166" s="11">
        <f>SUMIF('التحصيل من المورد'!D:D,A2166,'التحصيل من المورد'!F:F)</f>
        <v>0</v>
      </c>
      <c r="F2166" s="12">
        <f>SUMIF(المشتريات!E:E,A2166,المشتريات!K:K)</f>
        <v>0</v>
      </c>
      <c r="G2166" s="12" t="str">
        <f t="shared" si="66"/>
        <v/>
      </c>
      <c r="H2166" s="12" t="str">
        <f t="shared" si="67"/>
        <v/>
      </c>
    </row>
    <row r="2167" spans="2:8" x14ac:dyDescent="0.25">
      <c r="B2167" s="32" t="str">
        <f>IF(A2167,VLOOKUP(A2167,أكواد!J:K,2,0),"")</f>
        <v/>
      </c>
      <c r="E2167" s="11">
        <f>SUMIF('التحصيل من المورد'!D:D,A2167,'التحصيل من المورد'!F:F)</f>
        <v>0</v>
      </c>
      <c r="F2167" s="12">
        <f>SUMIF(المشتريات!E:E,A2167,المشتريات!K:K)</f>
        <v>0</v>
      </c>
      <c r="G2167" s="12" t="str">
        <f t="shared" si="66"/>
        <v/>
      </c>
      <c r="H2167" s="12" t="str">
        <f t="shared" si="67"/>
        <v/>
      </c>
    </row>
    <row r="2168" spans="2:8" x14ac:dyDescent="0.25">
      <c r="B2168" s="32" t="str">
        <f>IF(A2168,VLOOKUP(A2168,أكواد!J:K,2,0),"")</f>
        <v/>
      </c>
      <c r="E2168" s="11">
        <f>SUMIF('التحصيل من المورد'!D:D,A2168,'التحصيل من المورد'!F:F)</f>
        <v>0</v>
      </c>
      <c r="F2168" s="12">
        <f>SUMIF(المشتريات!E:E,A2168,المشتريات!K:K)</f>
        <v>0</v>
      </c>
      <c r="G2168" s="12" t="str">
        <f t="shared" si="66"/>
        <v/>
      </c>
      <c r="H2168" s="12" t="str">
        <f t="shared" si="67"/>
        <v/>
      </c>
    </row>
    <row r="2169" spans="2:8" x14ac:dyDescent="0.25">
      <c r="B2169" s="32" t="str">
        <f>IF(A2169,VLOOKUP(A2169,أكواد!J:K,2,0),"")</f>
        <v/>
      </c>
      <c r="E2169" s="11">
        <f>SUMIF('التحصيل من المورد'!D:D,A2169,'التحصيل من المورد'!F:F)</f>
        <v>0</v>
      </c>
      <c r="F2169" s="12">
        <f>SUMIF(المشتريات!E:E,A2169,المشتريات!K:K)</f>
        <v>0</v>
      </c>
      <c r="G2169" s="12" t="str">
        <f t="shared" si="66"/>
        <v/>
      </c>
      <c r="H2169" s="12" t="str">
        <f t="shared" si="67"/>
        <v/>
      </c>
    </row>
    <row r="2170" spans="2:8" x14ac:dyDescent="0.25">
      <c r="B2170" s="32" t="str">
        <f>IF(A2170,VLOOKUP(A2170,أكواد!J:K,2,0),"")</f>
        <v/>
      </c>
      <c r="E2170" s="11">
        <f>SUMIF('التحصيل من المورد'!D:D,A2170,'التحصيل من المورد'!F:F)</f>
        <v>0</v>
      </c>
      <c r="F2170" s="12">
        <f>SUMIF(المشتريات!E:E,A2170,المشتريات!K:K)</f>
        <v>0</v>
      </c>
      <c r="G2170" s="12" t="str">
        <f t="shared" si="66"/>
        <v/>
      </c>
      <c r="H2170" s="12" t="str">
        <f t="shared" si="67"/>
        <v/>
      </c>
    </row>
    <row r="2171" spans="2:8" x14ac:dyDescent="0.25">
      <c r="B2171" s="32" t="str">
        <f>IF(A2171,VLOOKUP(A2171,أكواد!J:K,2,0),"")</f>
        <v/>
      </c>
      <c r="E2171" s="11">
        <f>SUMIF('التحصيل من المورد'!D:D,A2171,'التحصيل من المورد'!F:F)</f>
        <v>0</v>
      </c>
      <c r="F2171" s="12">
        <f>SUMIF(المشتريات!E:E,A2171,المشتريات!K:K)</f>
        <v>0</v>
      </c>
      <c r="G2171" s="12" t="str">
        <f t="shared" si="66"/>
        <v/>
      </c>
      <c r="H2171" s="12" t="str">
        <f t="shared" si="67"/>
        <v/>
      </c>
    </row>
    <row r="2172" spans="2:8" x14ac:dyDescent="0.25">
      <c r="B2172" s="32" t="str">
        <f>IF(A2172,VLOOKUP(A2172,أكواد!J:K,2,0),"")</f>
        <v/>
      </c>
      <c r="E2172" s="11">
        <f>SUMIF('التحصيل من المورد'!D:D,A2172,'التحصيل من المورد'!F:F)</f>
        <v>0</v>
      </c>
      <c r="F2172" s="12">
        <f>SUMIF(المشتريات!E:E,A2172,المشتريات!K:K)</f>
        <v>0</v>
      </c>
      <c r="G2172" s="12" t="str">
        <f t="shared" si="66"/>
        <v/>
      </c>
      <c r="H2172" s="12" t="str">
        <f t="shared" si="67"/>
        <v/>
      </c>
    </row>
    <row r="2173" spans="2:8" x14ac:dyDescent="0.25">
      <c r="B2173" s="32" t="str">
        <f>IF(A2173,VLOOKUP(A2173,أكواد!J:K,2,0),"")</f>
        <v/>
      </c>
      <c r="E2173" s="11">
        <f>SUMIF('التحصيل من المورد'!D:D,A2173,'التحصيل من المورد'!F:F)</f>
        <v>0</v>
      </c>
      <c r="F2173" s="12">
        <f>SUMIF(المشتريات!E:E,A2173,المشتريات!K:K)</f>
        <v>0</v>
      </c>
      <c r="G2173" s="12" t="str">
        <f t="shared" si="66"/>
        <v/>
      </c>
      <c r="H2173" s="12" t="str">
        <f t="shared" si="67"/>
        <v/>
      </c>
    </row>
    <row r="2174" spans="2:8" x14ac:dyDescent="0.25">
      <c r="B2174" s="32" t="str">
        <f>IF(A2174,VLOOKUP(A2174,أكواد!J:K,2,0),"")</f>
        <v/>
      </c>
      <c r="E2174" s="11">
        <f>SUMIF('التحصيل من المورد'!D:D,A2174,'التحصيل من المورد'!F:F)</f>
        <v>0</v>
      </c>
      <c r="F2174" s="12">
        <f>SUMIF(المشتريات!E:E,A2174,المشتريات!K:K)</f>
        <v>0</v>
      </c>
      <c r="G2174" s="12" t="str">
        <f t="shared" si="66"/>
        <v/>
      </c>
      <c r="H2174" s="12" t="str">
        <f t="shared" si="67"/>
        <v/>
      </c>
    </row>
    <row r="2175" spans="2:8" x14ac:dyDescent="0.25">
      <c r="B2175" s="32" t="str">
        <f>IF(A2175,VLOOKUP(A2175,أكواد!J:K,2,0),"")</f>
        <v/>
      </c>
      <c r="E2175" s="11">
        <f>SUMIF('التحصيل من المورد'!D:D,A2175,'التحصيل من المورد'!F:F)</f>
        <v>0</v>
      </c>
      <c r="F2175" s="12">
        <f>SUMIF(المشتريات!E:E,A2175,المشتريات!K:K)</f>
        <v>0</v>
      </c>
      <c r="G2175" s="12" t="str">
        <f t="shared" si="66"/>
        <v/>
      </c>
      <c r="H2175" s="12" t="str">
        <f t="shared" si="67"/>
        <v/>
      </c>
    </row>
    <row r="2176" spans="2:8" x14ac:dyDescent="0.25">
      <c r="B2176" s="32" t="str">
        <f>IF(A2176,VLOOKUP(A2176,أكواد!J:K,2,0),"")</f>
        <v/>
      </c>
      <c r="E2176" s="11">
        <f>SUMIF('التحصيل من المورد'!D:D,A2176,'التحصيل من المورد'!F:F)</f>
        <v>0</v>
      </c>
      <c r="F2176" s="12">
        <f>SUMIF(المشتريات!E:E,A2176,المشتريات!K:K)</f>
        <v>0</v>
      </c>
      <c r="G2176" s="12" t="str">
        <f t="shared" si="66"/>
        <v/>
      </c>
      <c r="H2176" s="12" t="str">
        <f t="shared" si="67"/>
        <v/>
      </c>
    </row>
    <row r="2177" spans="2:8" x14ac:dyDescent="0.25">
      <c r="B2177" s="32" t="str">
        <f>IF(A2177,VLOOKUP(A2177,أكواد!J:K,2,0),"")</f>
        <v/>
      </c>
      <c r="E2177" s="11">
        <f>SUMIF('التحصيل من المورد'!D:D,A2177,'التحصيل من المورد'!F:F)</f>
        <v>0</v>
      </c>
      <c r="F2177" s="12">
        <f>SUMIF(المشتريات!E:E,A2177,المشتريات!K:K)</f>
        <v>0</v>
      </c>
      <c r="G2177" s="12" t="str">
        <f t="shared" si="66"/>
        <v/>
      </c>
      <c r="H2177" s="12" t="str">
        <f t="shared" si="67"/>
        <v/>
      </c>
    </row>
    <row r="2178" spans="2:8" x14ac:dyDescent="0.25">
      <c r="B2178" s="32" t="str">
        <f>IF(A2178,VLOOKUP(A2178,أكواد!J:K,2,0),"")</f>
        <v/>
      </c>
      <c r="E2178" s="11">
        <f>SUMIF('التحصيل من المورد'!D:D,A2178,'التحصيل من المورد'!F:F)</f>
        <v>0</v>
      </c>
      <c r="F2178" s="12">
        <f>SUMIF(المشتريات!E:E,A2178,المشتريات!K:K)</f>
        <v>0</v>
      </c>
      <c r="G2178" s="12" t="str">
        <f t="shared" si="66"/>
        <v/>
      </c>
      <c r="H2178" s="12" t="str">
        <f t="shared" si="67"/>
        <v/>
      </c>
    </row>
    <row r="2179" spans="2:8" x14ac:dyDescent="0.25">
      <c r="B2179" s="32" t="str">
        <f>IF(A2179,VLOOKUP(A2179,أكواد!J:K,2,0),"")</f>
        <v/>
      </c>
      <c r="E2179" s="11">
        <f>SUMIF('التحصيل من المورد'!D:D,A2179,'التحصيل من المورد'!F:F)</f>
        <v>0</v>
      </c>
      <c r="F2179" s="12">
        <f>SUMIF(المشتريات!E:E,A2179,المشتريات!K:K)</f>
        <v>0</v>
      </c>
      <c r="G2179" s="12" t="str">
        <f t="shared" si="66"/>
        <v/>
      </c>
      <c r="H2179" s="12" t="str">
        <f t="shared" si="67"/>
        <v/>
      </c>
    </row>
    <row r="2180" spans="2:8" x14ac:dyDescent="0.25">
      <c r="B2180" s="32" t="str">
        <f>IF(A2180,VLOOKUP(A2180,أكواد!J:K,2,0),"")</f>
        <v/>
      </c>
      <c r="E2180" s="11">
        <f>SUMIF('التحصيل من المورد'!D:D,A2180,'التحصيل من المورد'!F:F)</f>
        <v>0</v>
      </c>
      <c r="F2180" s="12">
        <f>SUMIF(المشتريات!E:E,A2180,المشتريات!K:K)</f>
        <v>0</v>
      </c>
      <c r="G2180" s="12" t="str">
        <f t="shared" si="66"/>
        <v/>
      </c>
      <c r="H2180" s="12" t="str">
        <f t="shared" si="67"/>
        <v/>
      </c>
    </row>
    <row r="2181" spans="2:8" x14ac:dyDescent="0.25">
      <c r="B2181" s="32" t="str">
        <f>IF(A2181,VLOOKUP(A2181,أكواد!J:K,2,0),"")</f>
        <v/>
      </c>
      <c r="E2181" s="11">
        <f>SUMIF('التحصيل من المورد'!D:D,A2181,'التحصيل من المورد'!F:F)</f>
        <v>0</v>
      </c>
      <c r="F2181" s="12">
        <f>SUMIF(المشتريات!E:E,A2181,المشتريات!K:K)</f>
        <v>0</v>
      </c>
      <c r="G2181" s="12" t="str">
        <f t="shared" si="66"/>
        <v/>
      </c>
      <c r="H2181" s="12" t="str">
        <f t="shared" si="67"/>
        <v/>
      </c>
    </row>
    <row r="2182" spans="2:8" x14ac:dyDescent="0.25">
      <c r="B2182" s="32" t="str">
        <f>IF(A2182,VLOOKUP(A2182,أكواد!J:K,2,0),"")</f>
        <v/>
      </c>
      <c r="E2182" s="11">
        <f>SUMIF('التحصيل من المورد'!D:D,A2182,'التحصيل من المورد'!F:F)</f>
        <v>0</v>
      </c>
      <c r="F2182" s="12">
        <f>SUMIF(المشتريات!E:E,A2182,المشتريات!K:K)</f>
        <v>0</v>
      </c>
      <c r="G2182" s="12" t="str">
        <f t="shared" ref="G2182:G2245" si="68">IF(SUM(C2182+E2182)&gt;SUM(D2182+F2182),SUM(C2182+E2182)-SUM(D2182+F2182),"")</f>
        <v/>
      </c>
      <c r="H2182" s="12" t="str">
        <f t="shared" ref="H2182:H2245" si="69">IF(SUM(D2182+F2182)&gt;SUM(C2182+E2182),SUM(D2182+F2182)-SUM(C2182+E2182),"")</f>
        <v/>
      </c>
    </row>
    <row r="2183" spans="2:8" x14ac:dyDescent="0.25">
      <c r="B2183" s="32" t="str">
        <f>IF(A2183,VLOOKUP(A2183,أكواد!J:K,2,0),"")</f>
        <v/>
      </c>
      <c r="E2183" s="11">
        <f>SUMIF('التحصيل من المورد'!D:D,A2183,'التحصيل من المورد'!F:F)</f>
        <v>0</v>
      </c>
      <c r="F2183" s="12">
        <f>SUMIF(المشتريات!E:E,A2183,المشتريات!K:K)</f>
        <v>0</v>
      </c>
      <c r="G2183" s="12" t="str">
        <f t="shared" si="68"/>
        <v/>
      </c>
      <c r="H2183" s="12" t="str">
        <f t="shared" si="69"/>
        <v/>
      </c>
    </row>
    <row r="2184" spans="2:8" x14ac:dyDescent="0.25">
      <c r="B2184" s="32" t="str">
        <f>IF(A2184,VLOOKUP(A2184,أكواد!J:K,2,0),"")</f>
        <v/>
      </c>
      <c r="E2184" s="11">
        <f>SUMIF('التحصيل من المورد'!D:D,A2184,'التحصيل من المورد'!F:F)</f>
        <v>0</v>
      </c>
      <c r="F2184" s="12">
        <f>SUMIF(المشتريات!E:E,A2184,المشتريات!K:K)</f>
        <v>0</v>
      </c>
      <c r="G2184" s="12" t="str">
        <f t="shared" si="68"/>
        <v/>
      </c>
      <c r="H2184" s="12" t="str">
        <f t="shared" si="69"/>
        <v/>
      </c>
    </row>
    <row r="2185" spans="2:8" x14ac:dyDescent="0.25">
      <c r="B2185" s="32" t="str">
        <f>IF(A2185,VLOOKUP(A2185,أكواد!J:K,2,0),"")</f>
        <v/>
      </c>
      <c r="E2185" s="11">
        <f>SUMIF('التحصيل من المورد'!D:D,A2185,'التحصيل من المورد'!F:F)</f>
        <v>0</v>
      </c>
      <c r="F2185" s="12">
        <f>SUMIF(المشتريات!E:E,A2185,المشتريات!K:K)</f>
        <v>0</v>
      </c>
      <c r="G2185" s="12" t="str">
        <f t="shared" si="68"/>
        <v/>
      </c>
      <c r="H2185" s="12" t="str">
        <f t="shared" si="69"/>
        <v/>
      </c>
    </row>
    <row r="2186" spans="2:8" x14ac:dyDescent="0.25">
      <c r="B2186" s="32" t="str">
        <f>IF(A2186,VLOOKUP(A2186,أكواد!J:K,2,0),"")</f>
        <v/>
      </c>
      <c r="E2186" s="11">
        <f>SUMIF('التحصيل من المورد'!D:D,A2186,'التحصيل من المورد'!F:F)</f>
        <v>0</v>
      </c>
      <c r="F2186" s="12">
        <f>SUMIF(المشتريات!E:E,A2186,المشتريات!K:K)</f>
        <v>0</v>
      </c>
      <c r="G2186" s="12" t="str">
        <f t="shared" si="68"/>
        <v/>
      </c>
      <c r="H2186" s="12" t="str">
        <f t="shared" si="69"/>
        <v/>
      </c>
    </row>
    <row r="2187" spans="2:8" x14ac:dyDescent="0.25">
      <c r="B2187" s="32" t="str">
        <f>IF(A2187,VLOOKUP(A2187,أكواد!J:K,2,0),"")</f>
        <v/>
      </c>
      <c r="E2187" s="11">
        <f>SUMIF('التحصيل من المورد'!D:D,A2187,'التحصيل من المورد'!F:F)</f>
        <v>0</v>
      </c>
      <c r="F2187" s="12">
        <f>SUMIF(المشتريات!E:E,A2187,المشتريات!K:K)</f>
        <v>0</v>
      </c>
      <c r="G2187" s="12" t="str">
        <f t="shared" si="68"/>
        <v/>
      </c>
      <c r="H2187" s="12" t="str">
        <f t="shared" si="69"/>
        <v/>
      </c>
    </row>
    <row r="2188" spans="2:8" x14ac:dyDescent="0.25">
      <c r="B2188" s="32" t="str">
        <f>IF(A2188,VLOOKUP(A2188,أكواد!J:K,2,0),"")</f>
        <v/>
      </c>
      <c r="E2188" s="11">
        <f>SUMIF('التحصيل من المورد'!D:D,A2188,'التحصيل من المورد'!F:F)</f>
        <v>0</v>
      </c>
      <c r="F2188" s="12">
        <f>SUMIF(المشتريات!E:E,A2188,المشتريات!K:K)</f>
        <v>0</v>
      </c>
      <c r="G2188" s="12" t="str">
        <f t="shared" si="68"/>
        <v/>
      </c>
      <c r="H2188" s="12" t="str">
        <f t="shared" si="69"/>
        <v/>
      </c>
    </row>
    <row r="2189" spans="2:8" x14ac:dyDescent="0.25">
      <c r="B2189" s="32" t="str">
        <f>IF(A2189,VLOOKUP(A2189,أكواد!J:K,2,0),"")</f>
        <v/>
      </c>
      <c r="E2189" s="11">
        <f>SUMIF('التحصيل من المورد'!D:D,A2189,'التحصيل من المورد'!F:F)</f>
        <v>0</v>
      </c>
      <c r="F2189" s="12">
        <f>SUMIF(المشتريات!E:E,A2189,المشتريات!K:K)</f>
        <v>0</v>
      </c>
      <c r="G2189" s="12" t="str">
        <f t="shared" si="68"/>
        <v/>
      </c>
      <c r="H2189" s="12" t="str">
        <f t="shared" si="69"/>
        <v/>
      </c>
    </row>
    <row r="2190" spans="2:8" x14ac:dyDescent="0.25">
      <c r="B2190" s="32" t="str">
        <f>IF(A2190,VLOOKUP(A2190,أكواد!J:K,2,0),"")</f>
        <v/>
      </c>
      <c r="E2190" s="11">
        <f>SUMIF('التحصيل من المورد'!D:D,A2190,'التحصيل من المورد'!F:F)</f>
        <v>0</v>
      </c>
      <c r="F2190" s="12">
        <f>SUMIF(المشتريات!E:E,A2190,المشتريات!K:K)</f>
        <v>0</v>
      </c>
      <c r="G2190" s="12" t="str">
        <f t="shared" si="68"/>
        <v/>
      </c>
      <c r="H2190" s="12" t="str">
        <f t="shared" si="69"/>
        <v/>
      </c>
    </row>
    <row r="2191" spans="2:8" x14ac:dyDescent="0.25">
      <c r="B2191" s="32" t="str">
        <f>IF(A2191,VLOOKUP(A2191,أكواد!J:K,2,0),"")</f>
        <v/>
      </c>
      <c r="E2191" s="11">
        <f>SUMIF('التحصيل من المورد'!D:D,A2191,'التحصيل من المورد'!F:F)</f>
        <v>0</v>
      </c>
      <c r="F2191" s="12">
        <f>SUMIF(المشتريات!E:E,A2191,المشتريات!K:K)</f>
        <v>0</v>
      </c>
      <c r="G2191" s="12" t="str">
        <f t="shared" si="68"/>
        <v/>
      </c>
      <c r="H2191" s="12" t="str">
        <f t="shared" si="69"/>
        <v/>
      </c>
    </row>
    <row r="2192" spans="2:8" x14ac:dyDescent="0.25">
      <c r="B2192" s="32" t="str">
        <f>IF(A2192,VLOOKUP(A2192,أكواد!J:K,2,0),"")</f>
        <v/>
      </c>
      <c r="E2192" s="11">
        <f>SUMIF('التحصيل من المورد'!D:D,A2192,'التحصيل من المورد'!F:F)</f>
        <v>0</v>
      </c>
      <c r="F2192" s="12">
        <f>SUMIF(المشتريات!E:E,A2192,المشتريات!K:K)</f>
        <v>0</v>
      </c>
      <c r="G2192" s="12" t="str">
        <f t="shared" si="68"/>
        <v/>
      </c>
      <c r="H2192" s="12" t="str">
        <f t="shared" si="69"/>
        <v/>
      </c>
    </row>
    <row r="2193" spans="2:8" x14ac:dyDescent="0.25">
      <c r="B2193" s="32" t="str">
        <f>IF(A2193,VLOOKUP(A2193,أكواد!J:K,2,0),"")</f>
        <v/>
      </c>
      <c r="E2193" s="11">
        <f>SUMIF('التحصيل من المورد'!D:D,A2193,'التحصيل من المورد'!F:F)</f>
        <v>0</v>
      </c>
      <c r="F2193" s="12">
        <f>SUMIF(المشتريات!E:E,A2193,المشتريات!K:K)</f>
        <v>0</v>
      </c>
      <c r="G2193" s="12" t="str">
        <f t="shared" si="68"/>
        <v/>
      </c>
      <c r="H2193" s="12" t="str">
        <f t="shared" si="69"/>
        <v/>
      </c>
    </row>
    <row r="2194" spans="2:8" x14ac:dyDescent="0.25">
      <c r="B2194" s="32" t="str">
        <f>IF(A2194,VLOOKUP(A2194,أكواد!J:K,2,0),"")</f>
        <v/>
      </c>
      <c r="E2194" s="11">
        <f>SUMIF('التحصيل من المورد'!D:D,A2194,'التحصيل من المورد'!F:F)</f>
        <v>0</v>
      </c>
      <c r="F2194" s="12">
        <f>SUMIF(المشتريات!E:E,A2194,المشتريات!K:K)</f>
        <v>0</v>
      </c>
      <c r="G2194" s="12" t="str">
        <f t="shared" si="68"/>
        <v/>
      </c>
      <c r="H2194" s="12" t="str">
        <f t="shared" si="69"/>
        <v/>
      </c>
    </row>
    <row r="2195" spans="2:8" x14ac:dyDescent="0.25">
      <c r="B2195" s="32" t="str">
        <f>IF(A2195,VLOOKUP(A2195,أكواد!J:K,2,0),"")</f>
        <v/>
      </c>
      <c r="E2195" s="11">
        <f>SUMIF('التحصيل من المورد'!D:D,A2195,'التحصيل من المورد'!F:F)</f>
        <v>0</v>
      </c>
      <c r="F2195" s="12">
        <f>SUMIF(المشتريات!E:E,A2195,المشتريات!K:K)</f>
        <v>0</v>
      </c>
      <c r="G2195" s="12" t="str">
        <f t="shared" si="68"/>
        <v/>
      </c>
      <c r="H2195" s="12" t="str">
        <f t="shared" si="69"/>
        <v/>
      </c>
    </row>
    <row r="2196" spans="2:8" x14ac:dyDescent="0.25">
      <c r="B2196" s="32" t="str">
        <f>IF(A2196,VLOOKUP(A2196,أكواد!J:K,2,0),"")</f>
        <v/>
      </c>
      <c r="E2196" s="11">
        <f>SUMIF('التحصيل من المورد'!D:D,A2196,'التحصيل من المورد'!F:F)</f>
        <v>0</v>
      </c>
      <c r="F2196" s="12">
        <f>SUMIF(المشتريات!E:E,A2196,المشتريات!K:K)</f>
        <v>0</v>
      </c>
      <c r="G2196" s="12" t="str">
        <f t="shared" si="68"/>
        <v/>
      </c>
      <c r="H2196" s="12" t="str">
        <f t="shared" si="69"/>
        <v/>
      </c>
    </row>
    <row r="2197" spans="2:8" x14ac:dyDescent="0.25">
      <c r="B2197" s="32" t="str">
        <f>IF(A2197,VLOOKUP(A2197,أكواد!J:K,2,0),"")</f>
        <v/>
      </c>
      <c r="E2197" s="11">
        <f>SUMIF('التحصيل من المورد'!D:D,A2197,'التحصيل من المورد'!F:F)</f>
        <v>0</v>
      </c>
      <c r="F2197" s="12">
        <f>SUMIF(المشتريات!E:E,A2197,المشتريات!K:K)</f>
        <v>0</v>
      </c>
      <c r="G2197" s="12" t="str">
        <f t="shared" si="68"/>
        <v/>
      </c>
      <c r="H2197" s="12" t="str">
        <f t="shared" si="69"/>
        <v/>
      </c>
    </row>
    <row r="2198" spans="2:8" x14ac:dyDescent="0.25">
      <c r="B2198" s="32" t="str">
        <f>IF(A2198,VLOOKUP(A2198,أكواد!J:K,2,0),"")</f>
        <v/>
      </c>
      <c r="E2198" s="11">
        <f>SUMIF('التحصيل من المورد'!D:D,A2198,'التحصيل من المورد'!F:F)</f>
        <v>0</v>
      </c>
      <c r="F2198" s="12">
        <f>SUMIF(المشتريات!E:E,A2198,المشتريات!K:K)</f>
        <v>0</v>
      </c>
      <c r="G2198" s="12" t="str">
        <f t="shared" si="68"/>
        <v/>
      </c>
      <c r="H2198" s="12" t="str">
        <f t="shared" si="69"/>
        <v/>
      </c>
    </row>
    <row r="2199" spans="2:8" x14ac:dyDescent="0.25">
      <c r="B2199" s="32" t="str">
        <f>IF(A2199,VLOOKUP(A2199,أكواد!J:K,2,0),"")</f>
        <v/>
      </c>
      <c r="E2199" s="11">
        <f>SUMIF('التحصيل من المورد'!D:D,A2199,'التحصيل من المورد'!F:F)</f>
        <v>0</v>
      </c>
      <c r="F2199" s="12">
        <f>SUMIF(المشتريات!E:E,A2199,المشتريات!K:K)</f>
        <v>0</v>
      </c>
      <c r="G2199" s="12" t="str">
        <f t="shared" si="68"/>
        <v/>
      </c>
      <c r="H2199" s="12" t="str">
        <f t="shared" si="69"/>
        <v/>
      </c>
    </row>
    <row r="2200" spans="2:8" x14ac:dyDescent="0.25">
      <c r="B2200" s="32" t="str">
        <f>IF(A2200,VLOOKUP(A2200,أكواد!J:K,2,0),"")</f>
        <v/>
      </c>
      <c r="E2200" s="11">
        <f>SUMIF('التحصيل من المورد'!D:D,A2200,'التحصيل من المورد'!F:F)</f>
        <v>0</v>
      </c>
      <c r="F2200" s="12">
        <f>SUMIF(المشتريات!E:E,A2200,المشتريات!K:K)</f>
        <v>0</v>
      </c>
      <c r="G2200" s="12" t="str">
        <f t="shared" si="68"/>
        <v/>
      </c>
      <c r="H2200" s="12" t="str">
        <f t="shared" si="69"/>
        <v/>
      </c>
    </row>
    <row r="2201" spans="2:8" x14ac:dyDescent="0.25">
      <c r="B2201" s="32" t="str">
        <f>IF(A2201,VLOOKUP(A2201,أكواد!J:K,2,0),"")</f>
        <v/>
      </c>
      <c r="E2201" s="11">
        <f>SUMIF('التحصيل من المورد'!D:D,A2201,'التحصيل من المورد'!F:F)</f>
        <v>0</v>
      </c>
      <c r="F2201" s="12">
        <f>SUMIF(المشتريات!E:E,A2201,المشتريات!K:K)</f>
        <v>0</v>
      </c>
      <c r="G2201" s="12" t="str">
        <f t="shared" si="68"/>
        <v/>
      </c>
      <c r="H2201" s="12" t="str">
        <f t="shared" si="69"/>
        <v/>
      </c>
    </row>
    <row r="2202" spans="2:8" x14ac:dyDescent="0.25">
      <c r="B2202" s="32" t="str">
        <f>IF(A2202,VLOOKUP(A2202,أكواد!J:K,2,0),"")</f>
        <v/>
      </c>
      <c r="E2202" s="11">
        <f>SUMIF('التحصيل من المورد'!D:D,A2202,'التحصيل من المورد'!F:F)</f>
        <v>0</v>
      </c>
      <c r="F2202" s="12">
        <f>SUMIF(المشتريات!E:E,A2202,المشتريات!K:K)</f>
        <v>0</v>
      </c>
      <c r="G2202" s="12" t="str">
        <f t="shared" si="68"/>
        <v/>
      </c>
      <c r="H2202" s="12" t="str">
        <f t="shared" si="69"/>
        <v/>
      </c>
    </row>
    <row r="2203" spans="2:8" x14ac:dyDescent="0.25">
      <c r="B2203" s="32" t="str">
        <f>IF(A2203,VLOOKUP(A2203,أكواد!J:K,2,0),"")</f>
        <v/>
      </c>
      <c r="E2203" s="11">
        <f>SUMIF('التحصيل من المورد'!D:D,A2203,'التحصيل من المورد'!F:F)</f>
        <v>0</v>
      </c>
      <c r="F2203" s="12">
        <f>SUMIF(المشتريات!E:E,A2203,المشتريات!K:K)</f>
        <v>0</v>
      </c>
      <c r="G2203" s="12" t="str">
        <f t="shared" si="68"/>
        <v/>
      </c>
      <c r="H2203" s="12" t="str">
        <f t="shared" si="69"/>
        <v/>
      </c>
    </row>
    <row r="2204" spans="2:8" x14ac:dyDescent="0.25">
      <c r="B2204" s="32" t="str">
        <f>IF(A2204,VLOOKUP(A2204,أكواد!J:K,2,0),"")</f>
        <v/>
      </c>
      <c r="E2204" s="11">
        <f>SUMIF('التحصيل من المورد'!D:D,A2204,'التحصيل من المورد'!F:F)</f>
        <v>0</v>
      </c>
      <c r="F2204" s="12">
        <f>SUMIF(المشتريات!E:E,A2204,المشتريات!K:K)</f>
        <v>0</v>
      </c>
      <c r="G2204" s="12" t="str">
        <f t="shared" si="68"/>
        <v/>
      </c>
      <c r="H2204" s="12" t="str">
        <f t="shared" si="69"/>
        <v/>
      </c>
    </row>
    <row r="2205" spans="2:8" x14ac:dyDescent="0.25">
      <c r="B2205" s="32" t="str">
        <f>IF(A2205,VLOOKUP(A2205,أكواد!J:K,2,0),"")</f>
        <v/>
      </c>
      <c r="E2205" s="11">
        <f>SUMIF('التحصيل من المورد'!D:D,A2205,'التحصيل من المورد'!F:F)</f>
        <v>0</v>
      </c>
      <c r="F2205" s="12">
        <f>SUMIF(المشتريات!E:E,A2205,المشتريات!K:K)</f>
        <v>0</v>
      </c>
      <c r="G2205" s="12" t="str">
        <f t="shared" si="68"/>
        <v/>
      </c>
      <c r="H2205" s="12" t="str">
        <f t="shared" si="69"/>
        <v/>
      </c>
    </row>
    <row r="2206" spans="2:8" x14ac:dyDescent="0.25">
      <c r="B2206" s="32" t="str">
        <f>IF(A2206,VLOOKUP(A2206,أكواد!J:K,2,0),"")</f>
        <v/>
      </c>
      <c r="E2206" s="11">
        <f>SUMIF('التحصيل من المورد'!D:D,A2206,'التحصيل من المورد'!F:F)</f>
        <v>0</v>
      </c>
      <c r="F2206" s="12">
        <f>SUMIF(المشتريات!E:E,A2206,المشتريات!K:K)</f>
        <v>0</v>
      </c>
      <c r="G2206" s="12" t="str">
        <f t="shared" si="68"/>
        <v/>
      </c>
      <c r="H2206" s="12" t="str">
        <f t="shared" si="69"/>
        <v/>
      </c>
    </row>
    <row r="2207" spans="2:8" x14ac:dyDescent="0.25">
      <c r="B2207" s="32" t="str">
        <f>IF(A2207,VLOOKUP(A2207,أكواد!J:K,2,0),"")</f>
        <v/>
      </c>
      <c r="E2207" s="11">
        <f>SUMIF('التحصيل من المورد'!D:D,A2207,'التحصيل من المورد'!F:F)</f>
        <v>0</v>
      </c>
      <c r="F2207" s="12">
        <f>SUMIF(المشتريات!E:E,A2207,المشتريات!K:K)</f>
        <v>0</v>
      </c>
      <c r="G2207" s="12" t="str">
        <f t="shared" si="68"/>
        <v/>
      </c>
      <c r="H2207" s="12" t="str">
        <f t="shared" si="69"/>
        <v/>
      </c>
    </row>
    <row r="2208" spans="2:8" x14ac:dyDescent="0.25">
      <c r="B2208" s="32" t="str">
        <f>IF(A2208,VLOOKUP(A2208,أكواد!J:K,2,0),"")</f>
        <v/>
      </c>
      <c r="E2208" s="11">
        <f>SUMIF('التحصيل من المورد'!D:D,A2208,'التحصيل من المورد'!F:F)</f>
        <v>0</v>
      </c>
      <c r="F2208" s="12">
        <f>SUMIF(المشتريات!E:E,A2208,المشتريات!K:K)</f>
        <v>0</v>
      </c>
      <c r="G2208" s="12" t="str">
        <f t="shared" si="68"/>
        <v/>
      </c>
      <c r="H2208" s="12" t="str">
        <f t="shared" si="69"/>
        <v/>
      </c>
    </row>
    <row r="2209" spans="2:8" x14ac:dyDescent="0.25">
      <c r="B2209" s="32" t="str">
        <f>IF(A2209,VLOOKUP(A2209,أكواد!J:K,2,0),"")</f>
        <v/>
      </c>
      <c r="E2209" s="11">
        <f>SUMIF('التحصيل من المورد'!D:D,A2209,'التحصيل من المورد'!F:F)</f>
        <v>0</v>
      </c>
      <c r="F2209" s="12">
        <f>SUMIF(المشتريات!E:E,A2209,المشتريات!K:K)</f>
        <v>0</v>
      </c>
      <c r="G2209" s="12" t="str">
        <f t="shared" si="68"/>
        <v/>
      </c>
      <c r="H2209" s="12" t="str">
        <f t="shared" si="69"/>
        <v/>
      </c>
    </row>
    <row r="2210" spans="2:8" x14ac:dyDescent="0.25">
      <c r="B2210" s="32" t="str">
        <f>IF(A2210,VLOOKUP(A2210,أكواد!J:K,2,0),"")</f>
        <v/>
      </c>
      <c r="E2210" s="11">
        <f>SUMIF('التحصيل من المورد'!D:D,A2210,'التحصيل من المورد'!F:F)</f>
        <v>0</v>
      </c>
      <c r="F2210" s="12">
        <f>SUMIF(المشتريات!E:E,A2210,المشتريات!K:K)</f>
        <v>0</v>
      </c>
      <c r="G2210" s="12" t="str">
        <f t="shared" si="68"/>
        <v/>
      </c>
      <c r="H2210" s="12" t="str">
        <f t="shared" si="69"/>
        <v/>
      </c>
    </row>
    <row r="2211" spans="2:8" x14ac:dyDescent="0.25">
      <c r="B2211" s="32" t="str">
        <f>IF(A2211,VLOOKUP(A2211,أكواد!J:K,2,0),"")</f>
        <v/>
      </c>
      <c r="E2211" s="11">
        <f>SUMIF('التحصيل من المورد'!D:D,A2211,'التحصيل من المورد'!F:F)</f>
        <v>0</v>
      </c>
      <c r="F2211" s="12">
        <f>SUMIF(المشتريات!E:E,A2211,المشتريات!K:K)</f>
        <v>0</v>
      </c>
      <c r="G2211" s="12" t="str">
        <f t="shared" si="68"/>
        <v/>
      </c>
      <c r="H2211" s="12" t="str">
        <f t="shared" si="69"/>
        <v/>
      </c>
    </row>
    <row r="2212" spans="2:8" x14ac:dyDescent="0.25">
      <c r="B2212" s="32" t="str">
        <f>IF(A2212,VLOOKUP(A2212,أكواد!J:K,2,0),"")</f>
        <v/>
      </c>
      <c r="E2212" s="11">
        <f>SUMIF('التحصيل من المورد'!D:D,A2212,'التحصيل من المورد'!F:F)</f>
        <v>0</v>
      </c>
      <c r="F2212" s="12">
        <f>SUMIF(المشتريات!E:E,A2212,المشتريات!K:K)</f>
        <v>0</v>
      </c>
      <c r="G2212" s="12" t="str">
        <f t="shared" si="68"/>
        <v/>
      </c>
      <c r="H2212" s="12" t="str">
        <f t="shared" si="69"/>
        <v/>
      </c>
    </row>
    <row r="2213" spans="2:8" x14ac:dyDescent="0.25">
      <c r="B2213" s="32" t="str">
        <f>IF(A2213,VLOOKUP(A2213,أكواد!J:K,2,0),"")</f>
        <v/>
      </c>
      <c r="E2213" s="11">
        <f>SUMIF('التحصيل من المورد'!D:D,A2213,'التحصيل من المورد'!F:F)</f>
        <v>0</v>
      </c>
      <c r="F2213" s="12">
        <f>SUMIF(المشتريات!E:E,A2213,المشتريات!K:K)</f>
        <v>0</v>
      </c>
      <c r="G2213" s="12" t="str">
        <f t="shared" si="68"/>
        <v/>
      </c>
      <c r="H2213" s="12" t="str">
        <f t="shared" si="69"/>
        <v/>
      </c>
    </row>
    <row r="2214" spans="2:8" x14ac:dyDescent="0.25">
      <c r="B2214" s="32" t="str">
        <f>IF(A2214,VLOOKUP(A2214,أكواد!J:K,2,0),"")</f>
        <v/>
      </c>
      <c r="E2214" s="11">
        <f>SUMIF('التحصيل من المورد'!D:D,A2214,'التحصيل من المورد'!F:F)</f>
        <v>0</v>
      </c>
      <c r="F2214" s="12">
        <f>SUMIF(المشتريات!E:E,A2214,المشتريات!K:K)</f>
        <v>0</v>
      </c>
      <c r="G2214" s="12" t="str">
        <f t="shared" si="68"/>
        <v/>
      </c>
      <c r="H2214" s="12" t="str">
        <f t="shared" si="69"/>
        <v/>
      </c>
    </row>
    <row r="2215" spans="2:8" x14ac:dyDescent="0.25">
      <c r="B2215" s="32" t="str">
        <f>IF(A2215,VLOOKUP(A2215,أكواد!J:K,2,0),"")</f>
        <v/>
      </c>
      <c r="E2215" s="11">
        <f>SUMIF('التحصيل من المورد'!D:D,A2215,'التحصيل من المورد'!F:F)</f>
        <v>0</v>
      </c>
      <c r="F2215" s="12">
        <f>SUMIF(المشتريات!E:E,A2215,المشتريات!K:K)</f>
        <v>0</v>
      </c>
      <c r="G2215" s="12" t="str">
        <f t="shared" si="68"/>
        <v/>
      </c>
      <c r="H2215" s="12" t="str">
        <f t="shared" si="69"/>
        <v/>
      </c>
    </row>
    <row r="2216" spans="2:8" x14ac:dyDescent="0.25">
      <c r="B2216" s="32" t="str">
        <f>IF(A2216,VLOOKUP(A2216,أكواد!J:K,2,0),"")</f>
        <v/>
      </c>
      <c r="E2216" s="11">
        <f>SUMIF('التحصيل من المورد'!D:D,A2216,'التحصيل من المورد'!F:F)</f>
        <v>0</v>
      </c>
      <c r="F2216" s="12">
        <f>SUMIF(المشتريات!E:E,A2216,المشتريات!K:K)</f>
        <v>0</v>
      </c>
      <c r="G2216" s="12" t="str">
        <f t="shared" si="68"/>
        <v/>
      </c>
      <c r="H2216" s="12" t="str">
        <f t="shared" si="69"/>
        <v/>
      </c>
    </row>
    <row r="2217" spans="2:8" x14ac:dyDescent="0.25">
      <c r="B2217" s="32" t="str">
        <f>IF(A2217,VLOOKUP(A2217,أكواد!J:K,2,0),"")</f>
        <v/>
      </c>
      <c r="E2217" s="11">
        <f>SUMIF('التحصيل من المورد'!D:D,A2217,'التحصيل من المورد'!F:F)</f>
        <v>0</v>
      </c>
      <c r="F2217" s="12">
        <f>SUMIF(المشتريات!E:E,A2217,المشتريات!K:K)</f>
        <v>0</v>
      </c>
      <c r="G2217" s="12" t="str">
        <f t="shared" si="68"/>
        <v/>
      </c>
      <c r="H2217" s="12" t="str">
        <f t="shared" si="69"/>
        <v/>
      </c>
    </row>
    <row r="2218" spans="2:8" x14ac:dyDescent="0.25">
      <c r="B2218" s="32" t="str">
        <f>IF(A2218,VLOOKUP(A2218,أكواد!J:K,2,0),"")</f>
        <v/>
      </c>
      <c r="E2218" s="11">
        <f>SUMIF('التحصيل من المورد'!D:D,A2218,'التحصيل من المورد'!F:F)</f>
        <v>0</v>
      </c>
      <c r="F2218" s="12">
        <f>SUMIF(المشتريات!E:E,A2218,المشتريات!K:K)</f>
        <v>0</v>
      </c>
      <c r="G2218" s="12" t="str">
        <f t="shared" si="68"/>
        <v/>
      </c>
      <c r="H2218" s="12" t="str">
        <f t="shared" si="69"/>
        <v/>
      </c>
    </row>
    <row r="2219" spans="2:8" x14ac:dyDescent="0.25">
      <c r="B2219" s="32" t="str">
        <f>IF(A2219,VLOOKUP(A2219,أكواد!J:K,2,0),"")</f>
        <v/>
      </c>
      <c r="E2219" s="11">
        <f>SUMIF('التحصيل من المورد'!D:D,A2219,'التحصيل من المورد'!F:F)</f>
        <v>0</v>
      </c>
      <c r="F2219" s="12">
        <f>SUMIF(المشتريات!E:E,A2219,المشتريات!K:K)</f>
        <v>0</v>
      </c>
      <c r="G2219" s="12" t="str">
        <f t="shared" si="68"/>
        <v/>
      </c>
      <c r="H2219" s="12" t="str">
        <f t="shared" si="69"/>
        <v/>
      </c>
    </row>
    <row r="2220" spans="2:8" x14ac:dyDescent="0.25">
      <c r="B2220" s="32" t="str">
        <f>IF(A2220,VLOOKUP(A2220,أكواد!J:K,2,0),"")</f>
        <v/>
      </c>
      <c r="E2220" s="11">
        <f>SUMIF('التحصيل من المورد'!D:D,A2220,'التحصيل من المورد'!F:F)</f>
        <v>0</v>
      </c>
      <c r="F2220" s="12">
        <f>SUMIF(المشتريات!E:E,A2220,المشتريات!K:K)</f>
        <v>0</v>
      </c>
      <c r="G2220" s="12" t="str">
        <f t="shared" si="68"/>
        <v/>
      </c>
      <c r="H2220" s="12" t="str">
        <f t="shared" si="69"/>
        <v/>
      </c>
    </row>
    <row r="2221" spans="2:8" x14ac:dyDescent="0.25">
      <c r="B2221" s="32" t="str">
        <f>IF(A2221,VLOOKUP(A2221,أكواد!J:K,2,0),"")</f>
        <v/>
      </c>
      <c r="E2221" s="11">
        <f>SUMIF('التحصيل من المورد'!D:D,A2221,'التحصيل من المورد'!F:F)</f>
        <v>0</v>
      </c>
      <c r="F2221" s="12">
        <f>SUMIF(المشتريات!E:E,A2221,المشتريات!K:K)</f>
        <v>0</v>
      </c>
      <c r="G2221" s="12" t="str">
        <f t="shared" si="68"/>
        <v/>
      </c>
      <c r="H2221" s="12" t="str">
        <f t="shared" si="69"/>
        <v/>
      </c>
    </row>
    <row r="2222" spans="2:8" x14ac:dyDescent="0.25">
      <c r="B2222" s="32" t="str">
        <f>IF(A2222,VLOOKUP(A2222,أكواد!J:K,2,0),"")</f>
        <v/>
      </c>
      <c r="E2222" s="11">
        <f>SUMIF('التحصيل من المورد'!D:D,A2222,'التحصيل من المورد'!F:F)</f>
        <v>0</v>
      </c>
      <c r="F2222" s="12">
        <f>SUMIF(المشتريات!E:E,A2222,المشتريات!K:K)</f>
        <v>0</v>
      </c>
      <c r="G2222" s="12" t="str">
        <f t="shared" si="68"/>
        <v/>
      </c>
      <c r="H2222" s="12" t="str">
        <f t="shared" si="69"/>
        <v/>
      </c>
    </row>
    <row r="2223" spans="2:8" x14ac:dyDescent="0.25">
      <c r="B2223" s="32" t="str">
        <f>IF(A2223,VLOOKUP(A2223,أكواد!J:K,2,0),"")</f>
        <v/>
      </c>
      <c r="E2223" s="11">
        <f>SUMIF('التحصيل من المورد'!D:D,A2223,'التحصيل من المورد'!F:F)</f>
        <v>0</v>
      </c>
      <c r="F2223" s="12">
        <f>SUMIF(المشتريات!E:E,A2223,المشتريات!K:K)</f>
        <v>0</v>
      </c>
      <c r="G2223" s="12" t="str">
        <f t="shared" si="68"/>
        <v/>
      </c>
      <c r="H2223" s="12" t="str">
        <f t="shared" si="69"/>
        <v/>
      </c>
    </row>
    <row r="2224" spans="2:8" x14ac:dyDescent="0.25">
      <c r="B2224" s="32" t="str">
        <f>IF(A2224,VLOOKUP(A2224,أكواد!J:K,2,0),"")</f>
        <v/>
      </c>
      <c r="E2224" s="11">
        <f>SUMIF('التحصيل من المورد'!D:D,A2224,'التحصيل من المورد'!F:F)</f>
        <v>0</v>
      </c>
      <c r="F2224" s="12">
        <f>SUMIF(المشتريات!E:E,A2224,المشتريات!K:K)</f>
        <v>0</v>
      </c>
      <c r="G2224" s="12" t="str">
        <f t="shared" si="68"/>
        <v/>
      </c>
      <c r="H2224" s="12" t="str">
        <f t="shared" si="69"/>
        <v/>
      </c>
    </row>
    <row r="2225" spans="2:8" x14ac:dyDescent="0.25">
      <c r="B2225" s="32" t="str">
        <f>IF(A2225,VLOOKUP(A2225,أكواد!J:K,2,0),"")</f>
        <v/>
      </c>
      <c r="E2225" s="11">
        <f>SUMIF('التحصيل من المورد'!D:D,A2225,'التحصيل من المورد'!F:F)</f>
        <v>0</v>
      </c>
      <c r="F2225" s="12">
        <f>SUMIF(المشتريات!E:E,A2225,المشتريات!K:K)</f>
        <v>0</v>
      </c>
      <c r="G2225" s="12" t="str">
        <f t="shared" si="68"/>
        <v/>
      </c>
      <c r="H2225" s="12" t="str">
        <f t="shared" si="69"/>
        <v/>
      </c>
    </row>
    <row r="2226" spans="2:8" x14ac:dyDescent="0.25">
      <c r="B2226" s="32" t="str">
        <f>IF(A2226,VLOOKUP(A2226,أكواد!J:K,2,0),"")</f>
        <v/>
      </c>
      <c r="E2226" s="11">
        <f>SUMIF('التحصيل من المورد'!D:D,A2226,'التحصيل من المورد'!F:F)</f>
        <v>0</v>
      </c>
      <c r="F2226" s="12">
        <f>SUMIF(المشتريات!E:E,A2226,المشتريات!K:K)</f>
        <v>0</v>
      </c>
      <c r="G2226" s="12" t="str">
        <f t="shared" si="68"/>
        <v/>
      </c>
      <c r="H2226" s="12" t="str">
        <f t="shared" si="69"/>
        <v/>
      </c>
    </row>
    <row r="2227" spans="2:8" x14ac:dyDescent="0.25">
      <c r="B2227" s="32" t="str">
        <f>IF(A2227,VLOOKUP(A2227,أكواد!J:K,2,0),"")</f>
        <v/>
      </c>
      <c r="E2227" s="11">
        <f>SUMIF('التحصيل من المورد'!D:D,A2227,'التحصيل من المورد'!F:F)</f>
        <v>0</v>
      </c>
      <c r="F2227" s="12">
        <f>SUMIF(المشتريات!E:E,A2227,المشتريات!K:K)</f>
        <v>0</v>
      </c>
      <c r="G2227" s="12" t="str">
        <f t="shared" si="68"/>
        <v/>
      </c>
      <c r="H2227" s="12" t="str">
        <f t="shared" si="69"/>
        <v/>
      </c>
    </row>
    <row r="2228" spans="2:8" x14ac:dyDescent="0.25">
      <c r="B2228" s="32" t="str">
        <f>IF(A2228,VLOOKUP(A2228,أكواد!J:K,2,0),"")</f>
        <v/>
      </c>
      <c r="E2228" s="11">
        <f>SUMIF('التحصيل من المورد'!D:D,A2228,'التحصيل من المورد'!F:F)</f>
        <v>0</v>
      </c>
      <c r="F2228" s="12">
        <f>SUMIF(المشتريات!E:E,A2228,المشتريات!K:K)</f>
        <v>0</v>
      </c>
      <c r="G2228" s="12" t="str">
        <f t="shared" si="68"/>
        <v/>
      </c>
      <c r="H2228" s="12" t="str">
        <f t="shared" si="69"/>
        <v/>
      </c>
    </row>
    <row r="2229" spans="2:8" x14ac:dyDescent="0.25">
      <c r="B2229" s="32" t="str">
        <f>IF(A2229,VLOOKUP(A2229,أكواد!J:K,2,0),"")</f>
        <v/>
      </c>
      <c r="E2229" s="11">
        <f>SUMIF('التحصيل من المورد'!D:D,A2229,'التحصيل من المورد'!F:F)</f>
        <v>0</v>
      </c>
      <c r="F2229" s="12">
        <f>SUMIF(المشتريات!E:E,A2229,المشتريات!K:K)</f>
        <v>0</v>
      </c>
      <c r="G2229" s="12" t="str">
        <f t="shared" si="68"/>
        <v/>
      </c>
      <c r="H2229" s="12" t="str">
        <f t="shared" si="69"/>
        <v/>
      </c>
    </row>
    <row r="2230" spans="2:8" x14ac:dyDescent="0.25">
      <c r="B2230" s="32" t="str">
        <f>IF(A2230,VLOOKUP(A2230,أكواد!J:K,2,0),"")</f>
        <v/>
      </c>
      <c r="E2230" s="11">
        <f>SUMIF('التحصيل من المورد'!D:D,A2230,'التحصيل من المورد'!F:F)</f>
        <v>0</v>
      </c>
      <c r="F2230" s="12">
        <f>SUMIF(المشتريات!E:E,A2230,المشتريات!K:K)</f>
        <v>0</v>
      </c>
      <c r="G2230" s="12" t="str">
        <f t="shared" si="68"/>
        <v/>
      </c>
      <c r="H2230" s="12" t="str">
        <f t="shared" si="69"/>
        <v/>
      </c>
    </row>
    <row r="2231" spans="2:8" x14ac:dyDescent="0.25">
      <c r="B2231" s="32" t="str">
        <f>IF(A2231,VLOOKUP(A2231,أكواد!J:K,2,0),"")</f>
        <v/>
      </c>
      <c r="E2231" s="11">
        <f>SUMIF('التحصيل من المورد'!D:D,A2231,'التحصيل من المورد'!F:F)</f>
        <v>0</v>
      </c>
      <c r="F2231" s="12">
        <f>SUMIF(المشتريات!E:E,A2231,المشتريات!K:K)</f>
        <v>0</v>
      </c>
      <c r="G2231" s="12" t="str">
        <f t="shared" si="68"/>
        <v/>
      </c>
      <c r="H2231" s="12" t="str">
        <f t="shared" si="69"/>
        <v/>
      </c>
    </row>
    <row r="2232" spans="2:8" x14ac:dyDescent="0.25">
      <c r="B2232" s="32" t="str">
        <f>IF(A2232,VLOOKUP(A2232,أكواد!J:K,2,0),"")</f>
        <v/>
      </c>
      <c r="E2232" s="11">
        <f>SUMIF('التحصيل من المورد'!D:D,A2232,'التحصيل من المورد'!F:F)</f>
        <v>0</v>
      </c>
      <c r="F2232" s="12">
        <f>SUMIF(المشتريات!E:E,A2232,المشتريات!K:K)</f>
        <v>0</v>
      </c>
      <c r="G2232" s="12" t="str">
        <f t="shared" si="68"/>
        <v/>
      </c>
      <c r="H2232" s="12" t="str">
        <f t="shared" si="69"/>
        <v/>
      </c>
    </row>
    <row r="2233" spans="2:8" x14ac:dyDescent="0.25">
      <c r="B2233" s="32" t="str">
        <f>IF(A2233,VLOOKUP(A2233,أكواد!J:K,2,0),"")</f>
        <v/>
      </c>
      <c r="E2233" s="11">
        <f>SUMIF('التحصيل من المورد'!D:D,A2233,'التحصيل من المورد'!F:F)</f>
        <v>0</v>
      </c>
      <c r="F2233" s="12">
        <f>SUMIF(المشتريات!E:E,A2233,المشتريات!K:K)</f>
        <v>0</v>
      </c>
      <c r="G2233" s="12" t="str">
        <f t="shared" si="68"/>
        <v/>
      </c>
      <c r="H2233" s="12" t="str">
        <f t="shared" si="69"/>
        <v/>
      </c>
    </row>
    <row r="2234" spans="2:8" x14ac:dyDescent="0.25">
      <c r="B2234" s="32" t="str">
        <f>IF(A2234,VLOOKUP(A2234,أكواد!J:K,2,0),"")</f>
        <v/>
      </c>
      <c r="E2234" s="11">
        <f>SUMIF('التحصيل من المورد'!D:D,A2234,'التحصيل من المورد'!F:F)</f>
        <v>0</v>
      </c>
      <c r="F2234" s="12">
        <f>SUMIF(المشتريات!E:E,A2234,المشتريات!K:K)</f>
        <v>0</v>
      </c>
      <c r="G2234" s="12" t="str">
        <f t="shared" si="68"/>
        <v/>
      </c>
      <c r="H2234" s="12" t="str">
        <f t="shared" si="69"/>
        <v/>
      </c>
    </row>
    <row r="2235" spans="2:8" x14ac:dyDescent="0.25">
      <c r="B2235" s="32" t="str">
        <f>IF(A2235,VLOOKUP(A2235,أكواد!J:K,2,0),"")</f>
        <v/>
      </c>
      <c r="E2235" s="11">
        <f>SUMIF('التحصيل من المورد'!D:D,A2235,'التحصيل من المورد'!F:F)</f>
        <v>0</v>
      </c>
      <c r="F2235" s="12">
        <f>SUMIF(المشتريات!E:E,A2235,المشتريات!K:K)</f>
        <v>0</v>
      </c>
      <c r="G2235" s="12" t="str">
        <f t="shared" si="68"/>
        <v/>
      </c>
      <c r="H2235" s="12" t="str">
        <f t="shared" si="69"/>
        <v/>
      </c>
    </row>
    <row r="2236" spans="2:8" x14ac:dyDescent="0.25">
      <c r="B2236" s="32" t="str">
        <f>IF(A2236,VLOOKUP(A2236,أكواد!J:K,2,0),"")</f>
        <v/>
      </c>
      <c r="E2236" s="11">
        <f>SUMIF('التحصيل من المورد'!D:D,A2236,'التحصيل من المورد'!F:F)</f>
        <v>0</v>
      </c>
      <c r="F2236" s="12">
        <f>SUMIF(المشتريات!E:E,A2236,المشتريات!K:K)</f>
        <v>0</v>
      </c>
      <c r="G2236" s="12" t="str">
        <f t="shared" si="68"/>
        <v/>
      </c>
      <c r="H2236" s="12" t="str">
        <f t="shared" si="69"/>
        <v/>
      </c>
    </row>
    <row r="2237" spans="2:8" x14ac:dyDescent="0.25">
      <c r="B2237" s="32" t="str">
        <f>IF(A2237,VLOOKUP(A2237,أكواد!J:K,2,0),"")</f>
        <v/>
      </c>
      <c r="E2237" s="11">
        <f>SUMIF('التحصيل من المورد'!D:D,A2237,'التحصيل من المورد'!F:F)</f>
        <v>0</v>
      </c>
      <c r="F2237" s="12">
        <f>SUMIF(المشتريات!E:E,A2237,المشتريات!K:K)</f>
        <v>0</v>
      </c>
      <c r="G2237" s="12" t="str">
        <f t="shared" si="68"/>
        <v/>
      </c>
      <c r="H2237" s="12" t="str">
        <f t="shared" si="69"/>
        <v/>
      </c>
    </row>
    <row r="2238" spans="2:8" x14ac:dyDescent="0.25">
      <c r="B2238" s="32" t="str">
        <f>IF(A2238,VLOOKUP(A2238,أكواد!J:K,2,0),"")</f>
        <v/>
      </c>
      <c r="E2238" s="11">
        <f>SUMIF('التحصيل من المورد'!D:D,A2238,'التحصيل من المورد'!F:F)</f>
        <v>0</v>
      </c>
      <c r="F2238" s="12">
        <f>SUMIF(المشتريات!E:E,A2238,المشتريات!K:K)</f>
        <v>0</v>
      </c>
      <c r="G2238" s="12" t="str">
        <f t="shared" si="68"/>
        <v/>
      </c>
      <c r="H2238" s="12" t="str">
        <f t="shared" si="69"/>
        <v/>
      </c>
    </row>
    <row r="2239" spans="2:8" x14ac:dyDescent="0.25">
      <c r="B2239" s="32" t="str">
        <f>IF(A2239,VLOOKUP(A2239,أكواد!J:K,2,0),"")</f>
        <v/>
      </c>
      <c r="E2239" s="11">
        <f>SUMIF('التحصيل من المورد'!D:D,A2239,'التحصيل من المورد'!F:F)</f>
        <v>0</v>
      </c>
      <c r="F2239" s="12">
        <f>SUMIF(المشتريات!E:E,A2239,المشتريات!K:K)</f>
        <v>0</v>
      </c>
      <c r="G2239" s="12" t="str">
        <f t="shared" si="68"/>
        <v/>
      </c>
      <c r="H2239" s="12" t="str">
        <f t="shared" si="69"/>
        <v/>
      </c>
    </row>
    <row r="2240" spans="2:8" x14ac:dyDescent="0.25">
      <c r="B2240" s="32" t="str">
        <f>IF(A2240,VLOOKUP(A2240,أكواد!J:K,2,0),"")</f>
        <v/>
      </c>
      <c r="E2240" s="11">
        <f>SUMIF('التحصيل من المورد'!D:D,A2240,'التحصيل من المورد'!F:F)</f>
        <v>0</v>
      </c>
      <c r="F2240" s="12">
        <f>SUMIF(المشتريات!E:E,A2240,المشتريات!K:K)</f>
        <v>0</v>
      </c>
      <c r="G2240" s="12" t="str">
        <f t="shared" si="68"/>
        <v/>
      </c>
      <c r="H2240" s="12" t="str">
        <f t="shared" si="69"/>
        <v/>
      </c>
    </row>
    <row r="2241" spans="2:8" x14ac:dyDescent="0.25">
      <c r="B2241" s="32" t="str">
        <f>IF(A2241,VLOOKUP(A2241,أكواد!J:K,2,0),"")</f>
        <v/>
      </c>
      <c r="E2241" s="11">
        <f>SUMIF('التحصيل من المورد'!D:D,A2241,'التحصيل من المورد'!F:F)</f>
        <v>0</v>
      </c>
      <c r="F2241" s="12">
        <f>SUMIF(المشتريات!E:E,A2241,المشتريات!K:K)</f>
        <v>0</v>
      </c>
      <c r="G2241" s="12" t="str">
        <f t="shared" si="68"/>
        <v/>
      </c>
      <c r="H2241" s="12" t="str">
        <f t="shared" si="69"/>
        <v/>
      </c>
    </row>
    <row r="2242" spans="2:8" x14ac:dyDescent="0.25">
      <c r="B2242" s="32" t="str">
        <f>IF(A2242,VLOOKUP(A2242,أكواد!J:K,2,0),"")</f>
        <v/>
      </c>
      <c r="E2242" s="11">
        <f>SUMIF('التحصيل من المورد'!D:D,A2242,'التحصيل من المورد'!F:F)</f>
        <v>0</v>
      </c>
      <c r="F2242" s="12">
        <f>SUMIF(المشتريات!E:E,A2242,المشتريات!K:K)</f>
        <v>0</v>
      </c>
      <c r="G2242" s="12" t="str">
        <f t="shared" si="68"/>
        <v/>
      </c>
      <c r="H2242" s="12" t="str">
        <f t="shared" si="69"/>
        <v/>
      </c>
    </row>
    <row r="2243" spans="2:8" x14ac:dyDescent="0.25">
      <c r="B2243" s="32" t="str">
        <f>IF(A2243,VLOOKUP(A2243,أكواد!J:K,2,0),"")</f>
        <v/>
      </c>
      <c r="E2243" s="11">
        <f>SUMIF('التحصيل من المورد'!D:D,A2243,'التحصيل من المورد'!F:F)</f>
        <v>0</v>
      </c>
      <c r="F2243" s="12">
        <f>SUMIF(المشتريات!E:E,A2243,المشتريات!K:K)</f>
        <v>0</v>
      </c>
      <c r="G2243" s="12" t="str">
        <f t="shared" si="68"/>
        <v/>
      </c>
      <c r="H2243" s="12" t="str">
        <f t="shared" si="69"/>
        <v/>
      </c>
    </row>
    <row r="2244" spans="2:8" x14ac:dyDescent="0.25">
      <c r="B2244" s="32" t="str">
        <f>IF(A2244,VLOOKUP(A2244,أكواد!J:K,2,0),"")</f>
        <v/>
      </c>
      <c r="E2244" s="11">
        <f>SUMIF('التحصيل من المورد'!D:D,A2244,'التحصيل من المورد'!F:F)</f>
        <v>0</v>
      </c>
      <c r="F2244" s="12">
        <f>SUMIF(المشتريات!E:E,A2244,المشتريات!K:K)</f>
        <v>0</v>
      </c>
      <c r="G2244" s="12" t="str">
        <f t="shared" si="68"/>
        <v/>
      </c>
      <c r="H2244" s="12" t="str">
        <f t="shared" si="69"/>
        <v/>
      </c>
    </row>
    <row r="2245" spans="2:8" x14ac:dyDescent="0.25">
      <c r="B2245" s="32" t="str">
        <f>IF(A2245,VLOOKUP(A2245,أكواد!J:K,2,0),"")</f>
        <v/>
      </c>
      <c r="E2245" s="11">
        <f>SUMIF('التحصيل من المورد'!D:D,A2245,'التحصيل من المورد'!F:F)</f>
        <v>0</v>
      </c>
      <c r="F2245" s="12">
        <f>SUMIF(المشتريات!E:E,A2245,المشتريات!K:K)</f>
        <v>0</v>
      </c>
      <c r="G2245" s="12" t="str">
        <f t="shared" si="68"/>
        <v/>
      </c>
      <c r="H2245" s="12" t="str">
        <f t="shared" si="69"/>
        <v/>
      </c>
    </row>
    <row r="2246" spans="2:8" x14ac:dyDescent="0.25">
      <c r="B2246" s="32" t="str">
        <f>IF(A2246,VLOOKUP(A2246,أكواد!J:K,2,0),"")</f>
        <v/>
      </c>
      <c r="E2246" s="11">
        <f>SUMIF('التحصيل من المورد'!D:D,A2246,'التحصيل من المورد'!F:F)</f>
        <v>0</v>
      </c>
      <c r="F2246" s="12">
        <f>SUMIF(المشتريات!E:E,A2246,المشتريات!K:K)</f>
        <v>0</v>
      </c>
      <c r="G2246" s="12" t="str">
        <f t="shared" ref="G2246:G2309" si="70">IF(SUM(C2246+E2246)&gt;SUM(D2246+F2246),SUM(C2246+E2246)-SUM(D2246+F2246),"")</f>
        <v/>
      </c>
      <c r="H2246" s="12" t="str">
        <f t="shared" ref="H2246:H2309" si="71">IF(SUM(D2246+F2246)&gt;SUM(C2246+E2246),SUM(D2246+F2246)-SUM(C2246+E2246),"")</f>
        <v/>
      </c>
    </row>
    <row r="2247" spans="2:8" x14ac:dyDescent="0.25">
      <c r="B2247" s="32" t="str">
        <f>IF(A2247,VLOOKUP(A2247,أكواد!J:K,2,0),"")</f>
        <v/>
      </c>
      <c r="E2247" s="11">
        <f>SUMIF('التحصيل من المورد'!D:D,A2247,'التحصيل من المورد'!F:F)</f>
        <v>0</v>
      </c>
      <c r="F2247" s="12">
        <f>SUMIF(المشتريات!E:E,A2247,المشتريات!K:K)</f>
        <v>0</v>
      </c>
      <c r="G2247" s="12" t="str">
        <f t="shared" si="70"/>
        <v/>
      </c>
      <c r="H2247" s="12" t="str">
        <f t="shared" si="71"/>
        <v/>
      </c>
    </row>
    <row r="2248" spans="2:8" x14ac:dyDescent="0.25">
      <c r="B2248" s="32" t="str">
        <f>IF(A2248,VLOOKUP(A2248,أكواد!J:K,2,0),"")</f>
        <v/>
      </c>
      <c r="E2248" s="11">
        <f>SUMIF('التحصيل من المورد'!D:D,A2248,'التحصيل من المورد'!F:F)</f>
        <v>0</v>
      </c>
      <c r="F2248" s="12">
        <f>SUMIF(المشتريات!E:E,A2248,المشتريات!K:K)</f>
        <v>0</v>
      </c>
      <c r="G2248" s="12" t="str">
        <f t="shared" si="70"/>
        <v/>
      </c>
      <c r="H2248" s="12" t="str">
        <f t="shared" si="71"/>
        <v/>
      </c>
    </row>
    <row r="2249" spans="2:8" x14ac:dyDescent="0.25">
      <c r="B2249" s="32" t="str">
        <f>IF(A2249,VLOOKUP(A2249,أكواد!J:K,2,0),"")</f>
        <v/>
      </c>
      <c r="E2249" s="11">
        <f>SUMIF('التحصيل من المورد'!D:D,A2249,'التحصيل من المورد'!F:F)</f>
        <v>0</v>
      </c>
      <c r="F2249" s="12">
        <f>SUMIF(المشتريات!E:E,A2249,المشتريات!K:K)</f>
        <v>0</v>
      </c>
      <c r="G2249" s="12" t="str">
        <f t="shared" si="70"/>
        <v/>
      </c>
      <c r="H2249" s="12" t="str">
        <f t="shared" si="71"/>
        <v/>
      </c>
    </row>
    <row r="2250" spans="2:8" x14ac:dyDescent="0.25">
      <c r="B2250" s="32" t="str">
        <f>IF(A2250,VLOOKUP(A2250,أكواد!J:K,2,0),"")</f>
        <v/>
      </c>
      <c r="E2250" s="11">
        <f>SUMIF('التحصيل من المورد'!D:D,A2250,'التحصيل من المورد'!F:F)</f>
        <v>0</v>
      </c>
      <c r="F2250" s="12">
        <f>SUMIF(المشتريات!E:E,A2250,المشتريات!K:K)</f>
        <v>0</v>
      </c>
      <c r="G2250" s="12" t="str">
        <f t="shared" si="70"/>
        <v/>
      </c>
      <c r="H2250" s="12" t="str">
        <f t="shared" si="71"/>
        <v/>
      </c>
    </row>
    <row r="2251" spans="2:8" x14ac:dyDescent="0.25">
      <c r="B2251" s="32" t="str">
        <f>IF(A2251,VLOOKUP(A2251,أكواد!J:K,2,0),"")</f>
        <v/>
      </c>
      <c r="E2251" s="11">
        <f>SUMIF('التحصيل من المورد'!D:D,A2251,'التحصيل من المورد'!F:F)</f>
        <v>0</v>
      </c>
      <c r="F2251" s="12">
        <f>SUMIF(المشتريات!E:E,A2251,المشتريات!K:K)</f>
        <v>0</v>
      </c>
      <c r="G2251" s="12" t="str">
        <f t="shared" si="70"/>
        <v/>
      </c>
      <c r="H2251" s="12" t="str">
        <f t="shared" si="71"/>
        <v/>
      </c>
    </row>
    <row r="2252" spans="2:8" x14ac:dyDescent="0.25">
      <c r="B2252" s="32" t="str">
        <f>IF(A2252,VLOOKUP(A2252,أكواد!J:K,2,0),"")</f>
        <v/>
      </c>
      <c r="E2252" s="11">
        <f>SUMIF('التحصيل من المورد'!D:D,A2252,'التحصيل من المورد'!F:F)</f>
        <v>0</v>
      </c>
      <c r="F2252" s="12">
        <f>SUMIF(المشتريات!E:E,A2252,المشتريات!K:K)</f>
        <v>0</v>
      </c>
      <c r="G2252" s="12" t="str">
        <f t="shared" si="70"/>
        <v/>
      </c>
      <c r="H2252" s="12" t="str">
        <f t="shared" si="71"/>
        <v/>
      </c>
    </row>
    <row r="2253" spans="2:8" x14ac:dyDescent="0.25">
      <c r="B2253" s="32" t="str">
        <f>IF(A2253,VLOOKUP(A2253,أكواد!J:K,2,0),"")</f>
        <v/>
      </c>
      <c r="E2253" s="11">
        <f>SUMIF('التحصيل من المورد'!D:D,A2253,'التحصيل من المورد'!F:F)</f>
        <v>0</v>
      </c>
      <c r="F2253" s="12">
        <f>SUMIF(المشتريات!E:E,A2253,المشتريات!K:K)</f>
        <v>0</v>
      </c>
      <c r="G2253" s="12" t="str">
        <f t="shared" si="70"/>
        <v/>
      </c>
      <c r="H2253" s="12" t="str">
        <f t="shared" si="71"/>
        <v/>
      </c>
    </row>
    <row r="2254" spans="2:8" x14ac:dyDescent="0.25">
      <c r="B2254" s="32" t="str">
        <f>IF(A2254,VLOOKUP(A2254,أكواد!J:K,2,0),"")</f>
        <v/>
      </c>
      <c r="E2254" s="11">
        <f>SUMIF('التحصيل من المورد'!D:D,A2254,'التحصيل من المورد'!F:F)</f>
        <v>0</v>
      </c>
      <c r="F2254" s="12">
        <f>SUMIF(المشتريات!E:E,A2254,المشتريات!K:K)</f>
        <v>0</v>
      </c>
      <c r="G2254" s="12" t="str">
        <f t="shared" si="70"/>
        <v/>
      </c>
      <c r="H2254" s="12" t="str">
        <f t="shared" si="71"/>
        <v/>
      </c>
    </row>
    <row r="2255" spans="2:8" x14ac:dyDescent="0.25">
      <c r="B2255" s="32" t="str">
        <f>IF(A2255,VLOOKUP(A2255,أكواد!J:K,2,0),"")</f>
        <v/>
      </c>
      <c r="E2255" s="11">
        <f>SUMIF('التحصيل من المورد'!D:D,A2255,'التحصيل من المورد'!F:F)</f>
        <v>0</v>
      </c>
      <c r="F2255" s="12">
        <f>SUMIF(المشتريات!E:E,A2255,المشتريات!K:K)</f>
        <v>0</v>
      </c>
      <c r="G2255" s="12" t="str">
        <f t="shared" si="70"/>
        <v/>
      </c>
      <c r="H2255" s="12" t="str">
        <f t="shared" si="71"/>
        <v/>
      </c>
    </row>
    <row r="2256" spans="2:8" x14ac:dyDescent="0.25">
      <c r="B2256" s="32" t="str">
        <f>IF(A2256,VLOOKUP(A2256,أكواد!J:K,2,0),"")</f>
        <v/>
      </c>
      <c r="E2256" s="11">
        <f>SUMIF('التحصيل من المورد'!D:D,A2256,'التحصيل من المورد'!F:F)</f>
        <v>0</v>
      </c>
      <c r="F2256" s="12">
        <f>SUMIF(المشتريات!E:E,A2256,المشتريات!K:K)</f>
        <v>0</v>
      </c>
      <c r="G2256" s="12" t="str">
        <f t="shared" si="70"/>
        <v/>
      </c>
      <c r="H2256" s="12" t="str">
        <f t="shared" si="71"/>
        <v/>
      </c>
    </row>
    <row r="2257" spans="2:8" x14ac:dyDescent="0.25">
      <c r="B2257" s="32" t="str">
        <f>IF(A2257,VLOOKUP(A2257,أكواد!J:K,2,0),"")</f>
        <v/>
      </c>
      <c r="E2257" s="11">
        <f>SUMIF('التحصيل من المورد'!D:D,A2257,'التحصيل من المورد'!F:F)</f>
        <v>0</v>
      </c>
      <c r="F2257" s="12">
        <f>SUMIF(المشتريات!E:E,A2257,المشتريات!K:K)</f>
        <v>0</v>
      </c>
      <c r="G2257" s="12" t="str">
        <f t="shared" si="70"/>
        <v/>
      </c>
      <c r="H2257" s="12" t="str">
        <f t="shared" si="71"/>
        <v/>
      </c>
    </row>
    <row r="2258" spans="2:8" x14ac:dyDescent="0.25">
      <c r="B2258" s="32" t="str">
        <f>IF(A2258,VLOOKUP(A2258,أكواد!J:K,2,0),"")</f>
        <v/>
      </c>
      <c r="E2258" s="11">
        <f>SUMIF('التحصيل من المورد'!D:D,A2258,'التحصيل من المورد'!F:F)</f>
        <v>0</v>
      </c>
      <c r="F2258" s="12">
        <f>SUMIF(المشتريات!E:E,A2258,المشتريات!K:K)</f>
        <v>0</v>
      </c>
      <c r="G2258" s="12" t="str">
        <f t="shared" si="70"/>
        <v/>
      </c>
      <c r="H2258" s="12" t="str">
        <f t="shared" si="71"/>
        <v/>
      </c>
    </row>
    <row r="2259" spans="2:8" x14ac:dyDescent="0.25">
      <c r="B2259" s="32" t="str">
        <f>IF(A2259,VLOOKUP(A2259,أكواد!J:K,2,0),"")</f>
        <v/>
      </c>
      <c r="E2259" s="11">
        <f>SUMIF('التحصيل من المورد'!D:D,A2259,'التحصيل من المورد'!F:F)</f>
        <v>0</v>
      </c>
      <c r="F2259" s="12">
        <f>SUMIF(المشتريات!E:E,A2259,المشتريات!K:K)</f>
        <v>0</v>
      </c>
      <c r="G2259" s="12" t="str">
        <f t="shared" si="70"/>
        <v/>
      </c>
      <c r="H2259" s="12" t="str">
        <f t="shared" si="71"/>
        <v/>
      </c>
    </row>
    <row r="2260" spans="2:8" x14ac:dyDescent="0.25">
      <c r="B2260" s="32" t="str">
        <f>IF(A2260,VLOOKUP(A2260,أكواد!J:K,2,0),"")</f>
        <v/>
      </c>
      <c r="E2260" s="11">
        <f>SUMIF('التحصيل من المورد'!D:D,A2260,'التحصيل من المورد'!F:F)</f>
        <v>0</v>
      </c>
      <c r="F2260" s="12">
        <f>SUMIF(المشتريات!E:E,A2260,المشتريات!K:K)</f>
        <v>0</v>
      </c>
      <c r="G2260" s="12" t="str">
        <f t="shared" si="70"/>
        <v/>
      </c>
      <c r="H2260" s="12" t="str">
        <f t="shared" si="71"/>
        <v/>
      </c>
    </row>
    <row r="2261" spans="2:8" x14ac:dyDescent="0.25">
      <c r="B2261" s="32" t="str">
        <f>IF(A2261,VLOOKUP(A2261,أكواد!J:K,2,0),"")</f>
        <v/>
      </c>
      <c r="E2261" s="11">
        <f>SUMIF('التحصيل من المورد'!D:D,A2261,'التحصيل من المورد'!F:F)</f>
        <v>0</v>
      </c>
      <c r="F2261" s="12">
        <f>SUMIF(المشتريات!E:E,A2261,المشتريات!K:K)</f>
        <v>0</v>
      </c>
      <c r="G2261" s="12" t="str">
        <f t="shared" si="70"/>
        <v/>
      </c>
      <c r="H2261" s="12" t="str">
        <f t="shared" si="71"/>
        <v/>
      </c>
    </row>
    <row r="2262" spans="2:8" x14ac:dyDescent="0.25">
      <c r="B2262" s="32" t="str">
        <f>IF(A2262,VLOOKUP(A2262,أكواد!J:K,2,0),"")</f>
        <v/>
      </c>
      <c r="E2262" s="11">
        <f>SUMIF('التحصيل من المورد'!D:D,A2262,'التحصيل من المورد'!F:F)</f>
        <v>0</v>
      </c>
      <c r="F2262" s="12">
        <f>SUMIF(المشتريات!E:E,A2262,المشتريات!K:K)</f>
        <v>0</v>
      </c>
      <c r="G2262" s="12" t="str">
        <f t="shared" si="70"/>
        <v/>
      </c>
      <c r="H2262" s="12" t="str">
        <f t="shared" si="71"/>
        <v/>
      </c>
    </row>
    <row r="2263" spans="2:8" x14ac:dyDescent="0.25">
      <c r="B2263" s="32" t="str">
        <f>IF(A2263,VLOOKUP(A2263,أكواد!J:K,2,0),"")</f>
        <v/>
      </c>
      <c r="E2263" s="11">
        <f>SUMIF('التحصيل من المورد'!D:D,A2263,'التحصيل من المورد'!F:F)</f>
        <v>0</v>
      </c>
      <c r="F2263" s="12">
        <f>SUMIF(المشتريات!E:E,A2263,المشتريات!K:K)</f>
        <v>0</v>
      </c>
      <c r="G2263" s="12" t="str">
        <f t="shared" si="70"/>
        <v/>
      </c>
      <c r="H2263" s="12" t="str">
        <f t="shared" si="71"/>
        <v/>
      </c>
    </row>
    <row r="2264" spans="2:8" x14ac:dyDescent="0.25">
      <c r="B2264" s="32" t="str">
        <f>IF(A2264,VLOOKUP(A2264,أكواد!J:K,2,0),"")</f>
        <v/>
      </c>
      <c r="E2264" s="11">
        <f>SUMIF('التحصيل من المورد'!D:D,A2264,'التحصيل من المورد'!F:F)</f>
        <v>0</v>
      </c>
      <c r="F2264" s="12">
        <f>SUMIF(المشتريات!E:E,A2264,المشتريات!K:K)</f>
        <v>0</v>
      </c>
      <c r="G2264" s="12" t="str">
        <f t="shared" si="70"/>
        <v/>
      </c>
      <c r="H2264" s="12" t="str">
        <f t="shared" si="71"/>
        <v/>
      </c>
    </row>
    <row r="2265" spans="2:8" x14ac:dyDescent="0.25">
      <c r="B2265" s="32" t="str">
        <f>IF(A2265,VLOOKUP(A2265,أكواد!J:K,2,0),"")</f>
        <v/>
      </c>
      <c r="E2265" s="11">
        <f>SUMIF('التحصيل من المورد'!D:D,A2265,'التحصيل من المورد'!F:F)</f>
        <v>0</v>
      </c>
      <c r="F2265" s="12">
        <f>SUMIF(المشتريات!E:E,A2265,المشتريات!K:K)</f>
        <v>0</v>
      </c>
      <c r="G2265" s="12" t="str">
        <f t="shared" si="70"/>
        <v/>
      </c>
      <c r="H2265" s="12" t="str">
        <f t="shared" si="71"/>
        <v/>
      </c>
    </row>
    <row r="2266" spans="2:8" x14ac:dyDescent="0.25">
      <c r="B2266" s="32" t="str">
        <f>IF(A2266,VLOOKUP(A2266,أكواد!J:K,2,0),"")</f>
        <v/>
      </c>
      <c r="E2266" s="11">
        <f>SUMIF('التحصيل من المورد'!D:D,A2266,'التحصيل من المورد'!F:F)</f>
        <v>0</v>
      </c>
      <c r="F2266" s="12">
        <f>SUMIF(المشتريات!E:E,A2266,المشتريات!K:K)</f>
        <v>0</v>
      </c>
      <c r="G2266" s="12" t="str">
        <f t="shared" si="70"/>
        <v/>
      </c>
      <c r="H2266" s="12" t="str">
        <f t="shared" si="71"/>
        <v/>
      </c>
    </row>
    <row r="2267" spans="2:8" x14ac:dyDescent="0.25">
      <c r="B2267" s="32" t="str">
        <f>IF(A2267,VLOOKUP(A2267,أكواد!J:K,2,0),"")</f>
        <v/>
      </c>
      <c r="E2267" s="11">
        <f>SUMIF('التحصيل من المورد'!D:D,A2267,'التحصيل من المورد'!F:F)</f>
        <v>0</v>
      </c>
      <c r="F2267" s="12">
        <f>SUMIF(المشتريات!E:E,A2267,المشتريات!K:K)</f>
        <v>0</v>
      </c>
      <c r="G2267" s="12" t="str">
        <f t="shared" si="70"/>
        <v/>
      </c>
      <c r="H2267" s="12" t="str">
        <f t="shared" si="71"/>
        <v/>
      </c>
    </row>
    <row r="2268" spans="2:8" x14ac:dyDescent="0.25">
      <c r="B2268" s="32" t="str">
        <f>IF(A2268,VLOOKUP(A2268,أكواد!J:K,2,0),"")</f>
        <v/>
      </c>
      <c r="E2268" s="11">
        <f>SUMIF('التحصيل من المورد'!D:D,A2268,'التحصيل من المورد'!F:F)</f>
        <v>0</v>
      </c>
      <c r="F2268" s="12">
        <f>SUMIF(المشتريات!E:E,A2268,المشتريات!K:K)</f>
        <v>0</v>
      </c>
      <c r="G2268" s="12" t="str">
        <f t="shared" si="70"/>
        <v/>
      </c>
      <c r="H2268" s="12" t="str">
        <f t="shared" si="71"/>
        <v/>
      </c>
    </row>
    <row r="2269" spans="2:8" x14ac:dyDescent="0.25">
      <c r="B2269" s="32" t="str">
        <f>IF(A2269,VLOOKUP(A2269,أكواد!J:K,2,0),"")</f>
        <v/>
      </c>
      <c r="E2269" s="11">
        <f>SUMIF('التحصيل من المورد'!D:D,A2269,'التحصيل من المورد'!F:F)</f>
        <v>0</v>
      </c>
      <c r="F2269" s="12">
        <f>SUMIF(المشتريات!E:E,A2269,المشتريات!K:K)</f>
        <v>0</v>
      </c>
      <c r="G2269" s="12" t="str">
        <f t="shared" si="70"/>
        <v/>
      </c>
      <c r="H2269" s="12" t="str">
        <f t="shared" si="71"/>
        <v/>
      </c>
    </row>
    <row r="2270" spans="2:8" x14ac:dyDescent="0.25">
      <c r="B2270" s="32" t="str">
        <f>IF(A2270,VLOOKUP(A2270,أكواد!J:K,2,0),"")</f>
        <v/>
      </c>
      <c r="E2270" s="11">
        <f>SUMIF('التحصيل من المورد'!D:D,A2270,'التحصيل من المورد'!F:F)</f>
        <v>0</v>
      </c>
      <c r="F2270" s="12">
        <f>SUMIF(المشتريات!E:E,A2270,المشتريات!K:K)</f>
        <v>0</v>
      </c>
      <c r="G2270" s="12" t="str">
        <f t="shared" si="70"/>
        <v/>
      </c>
      <c r="H2270" s="12" t="str">
        <f t="shared" si="71"/>
        <v/>
      </c>
    </row>
    <row r="2271" spans="2:8" x14ac:dyDescent="0.25">
      <c r="B2271" s="32" t="str">
        <f>IF(A2271,VLOOKUP(A2271,أكواد!J:K,2,0),"")</f>
        <v/>
      </c>
      <c r="E2271" s="11">
        <f>SUMIF('التحصيل من المورد'!D:D,A2271,'التحصيل من المورد'!F:F)</f>
        <v>0</v>
      </c>
      <c r="F2271" s="12">
        <f>SUMIF(المشتريات!E:E,A2271,المشتريات!K:K)</f>
        <v>0</v>
      </c>
      <c r="G2271" s="12" t="str">
        <f t="shared" si="70"/>
        <v/>
      </c>
      <c r="H2271" s="12" t="str">
        <f t="shared" si="71"/>
        <v/>
      </c>
    </row>
    <row r="2272" spans="2:8" x14ac:dyDescent="0.25">
      <c r="B2272" s="32" t="str">
        <f>IF(A2272,VLOOKUP(A2272,أكواد!J:K,2,0),"")</f>
        <v/>
      </c>
      <c r="E2272" s="11">
        <f>SUMIF('التحصيل من المورد'!D:D,A2272,'التحصيل من المورد'!F:F)</f>
        <v>0</v>
      </c>
      <c r="F2272" s="12">
        <f>SUMIF(المشتريات!E:E,A2272,المشتريات!K:K)</f>
        <v>0</v>
      </c>
      <c r="G2272" s="12" t="str">
        <f t="shared" si="70"/>
        <v/>
      </c>
      <c r="H2272" s="12" t="str">
        <f t="shared" si="71"/>
        <v/>
      </c>
    </row>
    <row r="2273" spans="2:8" x14ac:dyDescent="0.25">
      <c r="B2273" s="32" t="str">
        <f>IF(A2273,VLOOKUP(A2273,أكواد!J:K,2,0),"")</f>
        <v/>
      </c>
      <c r="E2273" s="11">
        <f>SUMIF('التحصيل من المورد'!D:D,A2273,'التحصيل من المورد'!F:F)</f>
        <v>0</v>
      </c>
      <c r="F2273" s="12">
        <f>SUMIF(المشتريات!E:E,A2273,المشتريات!K:K)</f>
        <v>0</v>
      </c>
      <c r="G2273" s="12" t="str">
        <f t="shared" si="70"/>
        <v/>
      </c>
      <c r="H2273" s="12" t="str">
        <f t="shared" si="71"/>
        <v/>
      </c>
    </row>
    <row r="2274" spans="2:8" x14ac:dyDescent="0.25">
      <c r="B2274" s="32" t="str">
        <f>IF(A2274,VLOOKUP(A2274,أكواد!J:K,2,0),"")</f>
        <v/>
      </c>
      <c r="E2274" s="11">
        <f>SUMIF('التحصيل من المورد'!D:D,A2274,'التحصيل من المورد'!F:F)</f>
        <v>0</v>
      </c>
      <c r="F2274" s="12">
        <f>SUMIF(المشتريات!E:E,A2274,المشتريات!K:K)</f>
        <v>0</v>
      </c>
      <c r="G2274" s="12" t="str">
        <f t="shared" si="70"/>
        <v/>
      </c>
      <c r="H2274" s="12" t="str">
        <f t="shared" si="71"/>
        <v/>
      </c>
    </row>
    <row r="2275" spans="2:8" x14ac:dyDescent="0.25">
      <c r="B2275" s="32" t="str">
        <f>IF(A2275,VLOOKUP(A2275,أكواد!J:K,2,0),"")</f>
        <v/>
      </c>
      <c r="E2275" s="11">
        <f>SUMIF('التحصيل من المورد'!D:D,A2275,'التحصيل من المورد'!F:F)</f>
        <v>0</v>
      </c>
      <c r="F2275" s="12">
        <f>SUMIF(المشتريات!E:E,A2275,المشتريات!K:K)</f>
        <v>0</v>
      </c>
      <c r="G2275" s="12" t="str">
        <f t="shared" si="70"/>
        <v/>
      </c>
      <c r="H2275" s="12" t="str">
        <f t="shared" si="71"/>
        <v/>
      </c>
    </row>
    <row r="2276" spans="2:8" x14ac:dyDescent="0.25">
      <c r="B2276" s="32" t="str">
        <f>IF(A2276,VLOOKUP(A2276,أكواد!J:K,2,0),"")</f>
        <v/>
      </c>
      <c r="E2276" s="11">
        <f>SUMIF('التحصيل من المورد'!D:D,A2276,'التحصيل من المورد'!F:F)</f>
        <v>0</v>
      </c>
      <c r="F2276" s="12">
        <f>SUMIF(المشتريات!E:E,A2276,المشتريات!K:K)</f>
        <v>0</v>
      </c>
      <c r="G2276" s="12" t="str">
        <f t="shared" si="70"/>
        <v/>
      </c>
      <c r="H2276" s="12" t="str">
        <f t="shared" si="71"/>
        <v/>
      </c>
    </row>
    <row r="2277" spans="2:8" x14ac:dyDescent="0.25">
      <c r="B2277" s="32" t="str">
        <f>IF(A2277,VLOOKUP(A2277,أكواد!J:K,2,0),"")</f>
        <v/>
      </c>
      <c r="E2277" s="11">
        <f>SUMIF('التحصيل من المورد'!D:D,A2277,'التحصيل من المورد'!F:F)</f>
        <v>0</v>
      </c>
      <c r="F2277" s="12">
        <f>SUMIF(المشتريات!E:E,A2277,المشتريات!K:K)</f>
        <v>0</v>
      </c>
      <c r="G2277" s="12" t="str">
        <f t="shared" si="70"/>
        <v/>
      </c>
      <c r="H2277" s="12" t="str">
        <f t="shared" si="71"/>
        <v/>
      </c>
    </row>
    <row r="2278" spans="2:8" x14ac:dyDescent="0.25">
      <c r="B2278" s="32" t="str">
        <f>IF(A2278,VLOOKUP(A2278,أكواد!J:K,2,0),"")</f>
        <v/>
      </c>
      <c r="E2278" s="11">
        <f>SUMIF('التحصيل من المورد'!D:D,A2278,'التحصيل من المورد'!F:F)</f>
        <v>0</v>
      </c>
      <c r="F2278" s="12">
        <f>SUMIF(المشتريات!E:E,A2278,المشتريات!K:K)</f>
        <v>0</v>
      </c>
      <c r="G2278" s="12" t="str">
        <f t="shared" si="70"/>
        <v/>
      </c>
      <c r="H2278" s="12" t="str">
        <f t="shared" si="71"/>
        <v/>
      </c>
    </row>
    <row r="2279" spans="2:8" x14ac:dyDescent="0.25">
      <c r="B2279" s="32" t="str">
        <f>IF(A2279,VLOOKUP(A2279,أكواد!J:K,2,0),"")</f>
        <v/>
      </c>
      <c r="E2279" s="11">
        <f>SUMIF('التحصيل من المورد'!D:D,A2279,'التحصيل من المورد'!F:F)</f>
        <v>0</v>
      </c>
      <c r="F2279" s="12">
        <f>SUMIF(المشتريات!E:E,A2279,المشتريات!K:K)</f>
        <v>0</v>
      </c>
      <c r="G2279" s="12" t="str">
        <f t="shared" si="70"/>
        <v/>
      </c>
      <c r="H2279" s="12" t="str">
        <f t="shared" si="71"/>
        <v/>
      </c>
    </row>
    <row r="2280" spans="2:8" x14ac:dyDescent="0.25">
      <c r="B2280" s="32" t="str">
        <f>IF(A2280,VLOOKUP(A2280,أكواد!J:K,2,0),"")</f>
        <v/>
      </c>
      <c r="E2280" s="11">
        <f>SUMIF('التحصيل من المورد'!D:D,A2280,'التحصيل من المورد'!F:F)</f>
        <v>0</v>
      </c>
      <c r="F2280" s="12">
        <f>SUMIF(المشتريات!E:E,A2280,المشتريات!K:K)</f>
        <v>0</v>
      </c>
      <c r="G2280" s="12" t="str">
        <f t="shared" si="70"/>
        <v/>
      </c>
      <c r="H2280" s="12" t="str">
        <f t="shared" si="71"/>
        <v/>
      </c>
    </row>
    <row r="2281" spans="2:8" x14ac:dyDescent="0.25">
      <c r="B2281" s="32" t="str">
        <f>IF(A2281,VLOOKUP(A2281,أكواد!J:K,2,0),"")</f>
        <v/>
      </c>
      <c r="E2281" s="11">
        <f>SUMIF('التحصيل من المورد'!D:D,A2281,'التحصيل من المورد'!F:F)</f>
        <v>0</v>
      </c>
      <c r="F2281" s="12">
        <f>SUMIF(المشتريات!E:E,A2281,المشتريات!K:K)</f>
        <v>0</v>
      </c>
      <c r="G2281" s="12" t="str">
        <f t="shared" si="70"/>
        <v/>
      </c>
      <c r="H2281" s="12" t="str">
        <f t="shared" si="71"/>
        <v/>
      </c>
    </row>
    <row r="2282" spans="2:8" x14ac:dyDescent="0.25">
      <c r="B2282" s="32" t="str">
        <f>IF(A2282,VLOOKUP(A2282,أكواد!J:K,2,0),"")</f>
        <v/>
      </c>
      <c r="E2282" s="11">
        <f>SUMIF('التحصيل من المورد'!D:D,A2282,'التحصيل من المورد'!F:F)</f>
        <v>0</v>
      </c>
      <c r="F2282" s="12">
        <f>SUMIF(المشتريات!E:E,A2282,المشتريات!K:K)</f>
        <v>0</v>
      </c>
      <c r="G2282" s="12" t="str">
        <f t="shared" si="70"/>
        <v/>
      </c>
      <c r="H2282" s="12" t="str">
        <f t="shared" si="71"/>
        <v/>
      </c>
    </row>
    <row r="2283" spans="2:8" x14ac:dyDescent="0.25">
      <c r="B2283" s="32" t="str">
        <f>IF(A2283,VLOOKUP(A2283,أكواد!J:K,2,0),"")</f>
        <v/>
      </c>
      <c r="E2283" s="11">
        <f>SUMIF('التحصيل من المورد'!D:D,A2283,'التحصيل من المورد'!F:F)</f>
        <v>0</v>
      </c>
      <c r="F2283" s="12">
        <f>SUMIF(المشتريات!E:E,A2283,المشتريات!K:K)</f>
        <v>0</v>
      </c>
      <c r="G2283" s="12" t="str">
        <f t="shared" si="70"/>
        <v/>
      </c>
      <c r="H2283" s="12" t="str">
        <f t="shared" si="71"/>
        <v/>
      </c>
    </row>
    <row r="2284" spans="2:8" x14ac:dyDescent="0.25">
      <c r="B2284" s="32" t="str">
        <f>IF(A2284,VLOOKUP(A2284,أكواد!J:K,2,0),"")</f>
        <v/>
      </c>
      <c r="E2284" s="11">
        <f>SUMIF('التحصيل من المورد'!D:D,A2284,'التحصيل من المورد'!F:F)</f>
        <v>0</v>
      </c>
      <c r="F2284" s="12">
        <f>SUMIF(المشتريات!E:E,A2284,المشتريات!K:K)</f>
        <v>0</v>
      </c>
      <c r="G2284" s="12" t="str">
        <f t="shared" si="70"/>
        <v/>
      </c>
      <c r="H2284" s="12" t="str">
        <f t="shared" si="71"/>
        <v/>
      </c>
    </row>
    <row r="2285" spans="2:8" x14ac:dyDescent="0.25">
      <c r="B2285" s="32" t="str">
        <f>IF(A2285,VLOOKUP(A2285,أكواد!J:K,2,0),"")</f>
        <v/>
      </c>
      <c r="E2285" s="11">
        <f>SUMIF('التحصيل من المورد'!D:D,A2285,'التحصيل من المورد'!F:F)</f>
        <v>0</v>
      </c>
      <c r="F2285" s="12">
        <f>SUMIF(المشتريات!E:E,A2285,المشتريات!K:K)</f>
        <v>0</v>
      </c>
      <c r="G2285" s="12" t="str">
        <f t="shared" si="70"/>
        <v/>
      </c>
      <c r="H2285" s="12" t="str">
        <f t="shared" si="71"/>
        <v/>
      </c>
    </row>
    <row r="2286" spans="2:8" x14ac:dyDescent="0.25">
      <c r="B2286" s="32" t="str">
        <f>IF(A2286,VLOOKUP(A2286,أكواد!J:K,2,0),"")</f>
        <v/>
      </c>
      <c r="E2286" s="11">
        <f>SUMIF('التحصيل من المورد'!D:D,A2286,'التحصيل من المورد'!F:F)</f>
        <v>0</v>
      </c>
      <c r="F2286" s="12">
        <f>SUMIF(المشتريات!E:E,A2286,المشتريات!K:K)</f>
        <v>0</v>
      </c>
      <c r="G2286" s="12" t="str">
        <f t="shared" si="70"/>
        <v/>
      </c>
      <c r="H2286" s="12" t="str">
        <f t="shared" si="71"/>
        <v/>
      </c>
    </row>
    <row r="2287" spans="2:8" x14ac:dyDescent="0.25">
      <c r="B2287" s="32" t="str">
        <f>IF(A2287,VLOOKUP(A2287,أكواد!J:K,2,0),"")</f>
        <v/>
      </c>
      <c r="E2287" s="11">
        <f>SUMIF('التحصيل من المورد'!D:D,A2287,'التحصيل من المورد'!F:F)</f>
        <v>0</v>
      </c>
      <c r="F2287" s="12">
        <f>SUMIF(المشتريات!E:E,A2287,المشتريات!K:K)</f>
        <v>0</v>
      </c>
      <c r="G2287" s="12" t="str">
        <f t="shared" si="70"/>
        <v/>
      </c>
      <c r="H2287" s="12" t="str">
        <f t="shared" si="71"/>
        <v/>
      </c>
    </row>
    <row r="2288" spans="2:8" x14ac:dyDescent="0.25">
      <c r="B2288" s="32" t="str">
        <f>IF(A2288,VLOOKUP(A2288,أكواد!J:K,2,0),"")</f>
        <v/>
      </c>
      <c r="E2288" s="11">
        <f>SUMIF('التحصيل من المورد'!D:D,A2288,'التحصيل من المورد'!F:F)</f>
        <v>0</v>
      </c>
      <c r="F2288" s="12">
        <f>SUMIF(المشتريات!E:E,A2288,المشتريات!K:K)</f>
        <v>0</v>
      </c>
      <c r="G2288" s="12" t="str">
        <f t="shared" si="70"/>
        <v/>
      </c>
      <c r="H2288" s="12" t="str">
        <f t="shared" si="71"/>
        <v/>
      </c>
    </row>
    <row r="2289" spans="2:8" x14ac:dyDescent="0.25">
      <c r="B2289" s="32" t="str">
        <f>IF(A2289,VLOOKUP(A2289,أكواد!J:K,2,0),"")</f>
        <v/>
      </c>
      <c r="E2289" s="11">
        <f>SUMIF('التحصيل من المورد'!D:D,A2289,'التحصيل من المورد'!F:F)</f>
        <v>0</v>
      </c>
      <c r="F2289" s="12">
        <f>SUMIF(المشتريات!E:E,A2289,المشتريات!K:K)</f>
        <v>0</v>
      </c>
      <c r="G2289" s="12" t="str">
        <f t="shared" si="70"/>
        <v/>
      </c>
      <c r="H2289" s="12" t="str">
        <f t="shared" si="71"/>
        <v/>
      </c>
    </row>
    <row r="2290" spans="2:8" x14ac:dyDescent="0.25">
      <c r="B2290" s="32" t="str">
        <f>IF(A2290,VLOOKUP(A2290,أكواد!J:K,2,0),"")</f>
        <v/>
      </c>
      <c r="E2290" s="11">
        <f>SUMIF('التحصيل من المورد'!D:D,A2290,'التحصيل من المورد'!F:F)</f>
        <v>0</v>
      </c>
      <c r="F2290" s="12">
        <f>SUMIF(المشتريات!E:E,A2290,المشتريات!K:K)</f>
        <v>0</v>
      </c>
      <c r="G2290" s="12" t="str">
        <f t="shared" si="70"/>
        <v/>
      </c>
      <c r="H2290" s="12" t="str">
        <f t="shared" si="71"/>
        <v/>
      </c>
    </row>
    <row r="2291" spans="2:8" x14ac:dyDescent="0.25">
      <c r="B2291" s="32" t="str">
        <f>IF(A2291,VLOOKUP(A2291,أكواد!J:K,2,0),"")</f>
        <v/>
      </c>
      <c r="E2291" s="11">
        <f>SUMIF('التحصيل من المورد'!D:D,A2291,'التحصيل من المورد'!F:F)</f>
        <v>0</v>
      </c>
      <c r="F2291" s="12">
        <f>SUMIF(المشتريات!E:E,A2291,المشتريات!K:K)</f>
        <v>0</v>
      </c>
      <c r="G2291" s="12" t="str">
        <f t="shared" si="70"/>
        <v/>
      </c>
      <c r="H2291" s="12" t="str">
        <f t="shared" si="71"/>
        <v/>
      </c>
    </row>
    <row r="2292" spans="2:8" x14ac:dyDescent="0.25">
      <c r="B2292" s="32" t="str">
        <f>IF(A2292,VLOOKUP(A2292,أكواد!J:K,2,0),"")</f>
        <v/>
      </c>
      <c r="E2292" s="11">
        <f>SUMIF('التحصيل من المورد'!D:D,A2292,'التحصيل من المورد'!F:F)</f>
        <v>0</v>
      </c>
      <c r="F2292" s="12">
        <f>SUMIF(المشتريات!E:E,A2292,المشتريات!K:K)</f>
        <v>0</v>
      </c>
      <c r="G2292" s="12" t="str">
        <f t="shared" si="70"/>
        <v/>
      </c>
      <c r="H2292" s="12" t="str">
        <f t="shared" si="71"/>
        <v/>
      </c>
    </row>
    <row r="2293" spans="2:8" x14ac:dyDescent="0.25">
      <c r="B2293" s="32" t="str">
        <f>IF(A2293,VLOOKUP(A2293,أكواد!J:K,2,0),"")</f>
        <v/>
      </c>
      <c r="E2293" s="11">
        <f>SUMIF('التحصيل من المورد'!D:D,A2293,'التحصيل من المورد'!F:F)</f>
        <v>0</v>
      </c>
      <c r="F2293" s="12">
        <f>SUMIF(المشتريات!E:E,A2293,المشتريات!K:K)</f>
        <v>0</v>
      </c>
      <c r="G2293" s="12" t="str">
        <f t="shared" si="70"/>
        <v/>
      </c>
      <c r="H2293" s="12" t="str">
        <f t="shared" si="71"/>
        <v/>
      </c>
    </row>
    <row r="2294" spans="2:8" x14ac:dyDescent="0.25">
      <c r="B2294" s="32" t="str">
        <f>IF(A2294,VLOOKUP(A2294,أكواد!J:K,2,0),"")</f>
        <v/>
      </c>
      <c r="E2294" s="11">
        <f>SUMIF('التحصيل من المورد'!D:D,A2294,'التحصيل من المورد'!F:F)</f>
        <v>0</v>
      </c>
      <c r="F2294" s="12">
        <f>SUMIF(المشتريات!E:E,A2294,المشتريات!K:K)</f>
        <v>0</v>
      </c>
      <c r="G2294" s="12" t="str">
        <f t="shared" si="70"/>
        <v/>
      </c>
      <c r="H2294" s="12" t="str">
        <f t="shared" si="71"/>
        <v/>
      </c>
    </row>
    <row r="2295" spans="2:8" x14ac:dyDescent="0.25">
      <c r="B2295" s="32" t="str">
        <f>IF(A2295,VLOOKUP(A2295,أكواد!J:K,2,0),"")</f>
        <v/>
      </c>
      <c r="E2295" s="11">
        <f>SUMIF('التحصيل من المورد'!D:D,A2295,'التحصيل من المورد'!F:F)</f>
        <v>0</v>
      </c>
      <c r="F2295" s="12">
        <f>SUMIF(المشتريات!E:E,A2295,المشتريات!K:K)</f>
        <v>0</v>
      </c>
      <c r="G2295" s="12" t="str">
        <f t="shared" si="70"/>
        <v/>
      </c>
      <c r="H2295" s="12" t="str">
        <f t="shared" si="71"/>
        <v/>
      </c>
    </row>
    <row r="2296" spans="2:8" x14ac:dyDescent="0.25">
      <c r="B2296" s="32" t="str">
        <f>IF(A2296,VLOOKUP(A2296,أكواد!J:K,2,0),"")</f>
        <v/>
      </c>
      <c r="E2296" s="11">
        <f>SUMIF('التحصيل من المورد'!D:D,A2296,'التحصيل من المورد'!F:F)</f>
        <v>0</v>
      </c>
      <c r="F2296" s="12">
        <f>SUMIF(المشتريات!E:E,A2296,المشتريات!K:K)</f>
        <v>0</v>
      </c>
      <c r="G2296" s="12" t="str">
        <f t="shared" si="70"/>
        <v/>
      </c>
      <c r="H2296" s="12" t="str">
        <f t="shared" si="71"/>
        <v/>
      </c>
    </row>
    <row r="2297" spans="2:8" x14ac:dyDescent="0.25">
      <c r="B2297" s="32" t="str">
        <f>IF(A2297,VLOOKUP(A2297,أكواد!J:K,2,0),"")</f>
        <v/>
      </c>
      <c r="E2297" s="11">
        <f>SUMIF('التحصيل من المورد'!D:D,A2297,'التحصيل من المورد'!F:F)</f>
        <v>0</v>
      </c>
      <c r="F2297" s="12">
        <f>SUMIF(المشتريات!E:E,A2297,المشتريات!K:K)</f>
        <v>0</v>
      </c>
      <c r="G2297" s="12" t="str">
        <f t="shared" si="70"/>
        <v/>
      </c>
      <c r="H2297" s="12" t="str">
        <f t="shared" si="71"/>
        <v/>
      </c>
    </row>
    <row r="2298" spans="2:8" x14ac:dyDescent="0.25">
      <c r="B2298" s="32" t="str">
        <f>IF(A2298,VLOOKUP(A2298,أكواد!J:K,2,0),"")</f>
        <v/>
      </c>
      <c r="E2298" s="11">
        <f>SUMIF('التحصيل من المورد'!D:D,A2298,'التحصيل من المورد'!F:F)</f>
        <v>0</v>
      </c>
      <c r="F2298" s="12">
        <f>SUMIF(المشتريات!E:E,A2298,المشتريات!K:K)</f>
        <v>0</v>
      </c>
      <c r="G2298" s="12" t="str">
        <f t="shared" si="70"/>
        <v/>
      </c>
      <c r="H2298" s="12" t="str">
        <f t="shared" si="71"/>
        <v/>
      </c>
    </row>
    <row r="2299" spans="2:8" x14ac:dyDescent="0.25">
      <c r="B2299" s="32" t="str">
        <f>IF(A2299,VLOOKUP(A2299,أكواد!J:K,2,0),"")</f>
        <v/>
      </c>
      <c r="E2299" s="11">
        <f>SUMIF('التحصيل من المورد'!D:D,A2299,'التحصيل من المورد'!F:F)</f>
        <v>0</v>
      </c>
      <c r="F2299" s="12">
        <f>SUMIF(المشتريات!E:E,A2299,المشتريات!K:K)</f>
        <v>0</v>
      </c>
      <c r="G2299" s="12" t="str">
        <f t="shared" si="70"/>
        <v/>
      </c>
      <c r="H2299" s="12" t="str">
        <f t="shared" si="71"/>
        <v/>
      </c>
    </row>
    <row r="2300" spans="2:8" x14ac:dyDescent="0.25">
      <c r="B2300" s="32" t="str">
        <f>IF(A2300,VLOOKUP(A2300,أكواد!J:K,2,0),"")</f>
        <v/>
      </c>
      <c r="E2300" s="11">
        <f>SUMIF('التحصيل من المورد'!D:D,A2300,'التحصيل من المورد'!F:F)</f>
        <v>0</v>
      </c>
      <c r="F2300" s="12">
        <f>SUMIF(المشتريات!E:E,A2300,المشتريات!K:K)</f>
        <v>0</v>
      </c>
      <c r="G2300" s="12" t="str">
        <f t="shared" si="70"/>
        <v/>
      </c>
      <c r="H2300" s="12" t="str">
        <f t="shared" si="71"/>
        <v/>
      </c>
    </row>
    <row r="2301" spans="2:8" x14ac:dyDescent="0.25">
      <c r="B2301" s="32" t="str">
        <f>IF(A2301,VLOOKUP(A2301,أكواد!J:K,2,0),"")</f>
        <v/>
      </c>
      <c r="E2301" s="11">
        <f>SUMIF('التحصيل من المورد'!D:D,A2301,'التحصيل من المورد'!F:F)</f>
        <v>0</v>
      </c>
      <c r="F2301" s="12">
        <f>SUMIF(المشتريات!E:E,A2301,المشتريات!K:K)</f>
        <v>0</v>
      </c>
      <c r="G2301" s="12" t="str">
        <f t="shared" si="70"/>
        <v/>
      </c>
      <c r="H2301" s="12" t="str">
        <f t="shared" si="71"/>
        <v/>
      </c>
    </row>
    <row r="2302" spans="2:8" x14ac:dyDescent="0.25">
      <c r="B2302" s="32" t="str">
        <f>IF(A2302,VLOOKUP(A2302,أكواد!J:K,2,0),"")</f>
        <v/>
      </c>
      <c r="E2302" s="11">
        <f>SUMIF('التحصيل من المورد'!D:D,A2302,'التحصيل من المورد'!F:F)</f>
        <v>0</v>
      </c>
      <c r="F2302" s="12">
        <f>SUMIF(المشتريات!E:E,A2302,المشتريات!K:K)</f>
        <v>0</v>
      </c>
      <c r="G2302" s="12" t="str">
        <f t="shared" si="70"/>
        <v/>
      </c>
      <c r="H2302" s="12" t="str">
        <f t="shared" si="71"/>
        <v/>
      </c>
    </row>
    <row r="2303" spans="2:8" x14ac:dyDescent="0.25">
      <c r="B2303" s="32" t="str">
        <f>IF(A2303,VLOOKUP(A2303,أكواد!J:K,2,0),"")</f>
        <v/>
      </c>
      <c r="E2303" s="11">
        <f>SUMIF('التحصيل من المورد'!D:D,A2303,'التحصيل من المورد'!F:F)</f>
        <v>0</v>
      </c>
      <c r="F2303" s="12">
        <f>SUMIF(المشتريات!E:E,A2303,المشتريات!K:K)</f>
        <v>0</v>
      </c>
      <c r="G2303" s="12" t="str">
        <f t="shared" si="70"/>
        <v/>
      </c>
      <c r="H2303" s="12" t="str">
        <f t="shared" si="71"/>
        <v/>
      </c>
    </row>
    <row r="2304" spans="2:8" x14ac:dyDescent="0.25">
      <c r="B2304" s="32" t="str">
        <f>IF(A2304,VLOOKUP(A2304,أكواد!J:K,2,0),"")</f>
        <v/>
      </c>
      <c r="E2304" s="11">
        <f>SUMIF('التحصيل من المورد'!D:D,A2304,'التحصيل من المورد'!F:F)</f>
        <v>0</v>
      </c>
      <c r="F2304" s="12">
        <f>SUMIF(المشتريات!E:E,A2304,المشتريات!K:K)</f>
        <v>0</v>
      </c>
      <c r="G2304" s="12" t="str">
        <f t="shared" si="70"/>
        <v/>
      </c>
      <c r="H2304" s="12" t="str">
        <f t="shared" si="71"/>
        <v/>
      </c>
    </row>
    <row r="2305" spans="2:8" x14ac:dyDescent="0.25">
      <c r="B2305" s="32" t="str">
        <f>IF(A2305,VLOOKUP(A2305,أكواد!J:K,2,0),"")</f>
        <v/>
      </c>
      <c r="E2305" s="11">
        <f>SUMIF('التحصيل من المورد'!D:D,A2305,'التحصيل من المورد'!F:F)</f>
        <v>0</v>
      </c>
      <c r="F2305" s="12">
        <f>SUMIF(المشتريات!E:E,A2305,المشتريات!K:K)</f>
        <v>0</v>
      </c>
      <c r="G2305" s="12" t="str">
        <f t="shared" si="70"/>
        <v/>
      </c>
      <c r="H2305" s="12" t="str">
        <f t="shared" si="71"/>
        <v/>
      </c>
    </row>
    <row r="2306" spans="2:8" x14ac:dyDescent="0.25">
      <c r="B2306" s="32" t="str">
        <f>IF(A2306,VLOOKUP(A2306,أكواد!J:K,2,0),"")</f>
        <v/>
      </c>
      <c r="E2306" s="11">
        <f>SUMIF('التحصيل من المورد'!D:D,A2306,'التحصيل من المورد'!F:F)</f>
        <v>0</v>
      </c>
      <c r="F2306" s="12">
        <f>SUMIF(المشتريات!E:E,A2306,المشتريات!K:K)</f>
        <v>0</v>
      </c>
      <c r="G2306" s="12" t="str">
        <f t="shared" si="70"/>
        <v/>
      </c>
      <c r="H2306" s="12" t="str">
        <f t="shared" si="71"/>
        <v/>
      </c>
    </row>
    <row r="2307" spans="2:8" x14ac:dyDescent="0.25">
      <c r="B2307" s="32" t="str">
        <f>IF(A2307,VLOOKUP(A2307,أكواد!J:K,2,0),"")</f>
        <v/>
      </c>
      <c r="E2307" s="11">
        <f>SUMIF('التحصيل من المورد'!D:D,A2307,'التحصيل من المورد'!F:F)</f>
        <v>0</v>
      </c>
      <c r="F2307" s="12">
        <f>SUMIF(المشتريات!E:E,A2307,المشتريات!K:K)</f>
        <v>0</v>
      </c>
      <c r="G2307" s="12" t="str">
        <f t="shared" si="70"/>
        <v/>
      </c>
      <c r="H2307" s="12" t="str">
        <f t="shared" si="71"/>
        <v/>
      </c>
    </row>
    <row r="2308" spans="2:8" x14ac:dyDescent="0.25">
      <c r="B2308" s="32" t="str">
        <f>IF(A2308,VLOOKUP(A2308,أكواد!J:K,2,0),"")</f>
        <v/>
      </c>
      <c r="E2308" s="11">
        <f>SUMIF('التحصيل من المورد'!D:D,A2308,'التحصيل من المورد'!F:F)</f>
        <v>0</v>
      </c>
      <c r="F2308" s="12">
        <f>SUMIF(المشتريات!E:E,A2308,المشتريات!K:K)</f>
        <v>0</v>
      </c>
      <c r="G2308" s="12" t="str">
        <f t="shared" si="70"/>
        <v/>
      </c>
      <c r="H2308" s="12" t="str">
        <f t="shared" si="71"/>
        <v/>
      </c>
    </row>
    <row r="2309" spans="2:8" x14ac:dyDescent="0.25">
      <c r="B2309" s="32" t="str">
        <f>IF(A2309,VLOOKUP(A2309,أكواد!J:K,2,0),"")</f>
        <v/>
      </c>
      <c r="E2309" s="11">
        <f>SUMIF('التحصيل من المورد'!D:D,A2309,'التحصيل من المورد'!F:F)</f>
        <v>0</v>
      </c>
      <c r="F2309" s="12">
        <f>SUMIF(المشتريات!E:E,A2309,المشتريات!K:K)</f>
        <v>0</v>
      </c>
      <c r="G2309" s="12" t="str">
        <f t="shared" si="70"/>
        <v/>
      </c>
      <c r="H2309" s="12" t="str">
        <f t="shared" si="71"/>
        <v/>
      </c>
    </row>
    <row r="2310" spans="2:8" x14ac:dyDescent="0.25">
      <c r="B2310" s="32" t="str">
        <f>IF(A2310,VLOOKUP(A2310,أكواد!J:K,2,0),"")</f>
        <v/>
      </c>
      <c r="E2310" s="11">
        <f>SUMIF('التحصيل من المورد'!D:D,A2310,'التحصيل من المورد'!F:F)</f>
        <v>0</v>
      </c>
      <c r="F2310" s="12">
        <f>SUMIF(المشتريات!E:E,A2310,المشتريات!K:K)</f>
        <v>0</v>
      </c>
      <c r="G2310" s="12" t="str">
        <f t="shared" ref="G2310:G2373" si="72">IF(SUM(C2310+E2310)&gt;SUM(D2310+F2310),SUM(C2310+E2310)-SUM(D2310+F2310),"")</f>
        <v/>
      </c>
      <c r="H2310" s="12" t="str">
        <f t="shared" ref="H2310:H2373" si="73">IF(SUM(D2310+F2310)&gt;SUM(C2310+E2310),SUM(D2310+F2310)-SUM(C2310+E2310),"")</f>
        <v/>
      </c>
    </row>
    <row r="2311" spans="2:8" x14ac:dyDescent="0.25">
      <c r="B2311" s="32" t="str">
        <f>IF(A2311,VLOOKUP(A2311,أكواد!J:K,2,0),"")</f>
        <v/>
      </c>
      <c r="E2311" s="11">
        <f>SUMIF('التحصيل من المورد'!D:D,A2311,'التحصيل من المورد'!F:F)</f>
        <v>0</v>
      </c>
      <c r="F2311" s="12">
        <f>SUMIF(المشتريات!E:E,A2311,المشتريات!K:K)</f>
        <v>0</v>
      </c>
      <c r="G2311" s="12" t="str">
        <f t="shared" si="72"/>
        <v/>
      </c>
      <c r="H2311" s="12" t="str">
        <f t="shared" si="73"/>
        <v/>
      </c>
    </row>
    <row r="2312" spans="2:8" x14ac:dyDescent="0.25">
      <c r="B2312" s="32" t="str">
        <f>IF(A2312,VLOOKUP(A2312,أكواد!J:K,2,0),"")</f>
        <v/>
      </c>
      <c r="E2312" s="11">
        <f>SUMIF('التحصيل من المورد'!D:D,A2312,'التحصيل من المورد'!F:F)</f>
        <v>0</v>
      </c>
      <c r="F2312" s="12">
        <f>SUMIF(المشتريات!E:E,A2312,المشتريات!K:K)</f>
        <v>0</v>
      </c>
      <c r="G2312" s="12" t="str">
        <f t="shared" si="72"/>
        <v/>
      </c>
      <c r="H2312" s="12" t="str">
        <f t="shared" si="73"/>
        <v/>
      </c>
    </row>
    <row r="2313" spans="2:8" x14ac:dyDescent="0.25">
      <c r="B2313" s="32" t="str">
        <f>IF(A2313,VLOOKUP(A2313,أكواد!J:K,2,0),"")</f>
        <v/>
      </c>
      <c r="E2313" s="11">
        <f>SUMIF('التحصيل من المورد'!D:D,A2313,'التحصيل من المورد'!F:F)</f>
        <v>0</v>
      </c>
      <c r="F2313" s="12">
        <f>SUMIF(المشتريات!E:E,A2313,المشتريات!K:K)</f>
        <v>0</v>
      </c>
      <c r="G2313" s="12" t="str">
        <f t="shared" si="72"/>
        <v/>
      </c>
      <c r="H2313" s="12" t="str">
        <f t="shared" si="73"/>
        <v/>
      </c>
    </row>
    <row r="2314" spans="2:8" x14ac:dyDescent="0.25">
      <c r="B2314" s="32" t="str">
        <f>IF(A2314,VLOOKUP(A2314,أكواد!J:K,2,0),"")</f>
        <v/>
      </c>
      <c r="E2314" s="11">
        <f>SUMIF('التحصيل من المورد'!D:D,A2314,'التحصيل من المورد'!F:F)</f>
        <v>0</v>
      </c>
      <c r="F2314" s="12">
        <f>SUMIF(المشتريات!E:E,A2314,المشتريات!K:K)</f>
        <v>0</v>
      </c>
      <c r="G2314" s="12" t="str">
        <f t="shared" si="72"/>
        <v/>
      </c>
      <c r="H2314" s="12" t="str">
        <f t="shared" si="73"/>
        <v/>
      </c>
    </row>
    <row r="2315" spans="2:8" x14ac:dyDescent="0.25">
      <c r="B2315" s="32" t="str">
        <f>IF(A2315,VLOOKUP(A2315,أكواد!J:K,2,0),"")</f>
        <v/>
      </c>
      <c r="E2315" s="11">
        <f>SUMIF('التحصيل من المورد'!D:D,A2315,'التحصيل من المورد'!F:F)</f>
        <v>0</v>
      </c>
      <c r="F2315" s="12">
        <f>SUMIF(المشتريات!E:E,A2315,المشتريات!K:K)</f>
        <v>0</v>
      </c>
      <c r="G2315" s="12" t="str">
        <f t="shared" si="72"/>
        <v/>
      </c>
      <c r="H2315" s="12" t="str">
        <f t="shared" si="73"/>
        <v/>
      </c>
    </row>
    <row r="2316" spans="2:8" x14ac:dyDescent="0.25">
      <c r="B2316" s="32" t="str">
        <f>IF(A2316,VLOOKUP(A2316,أكواد!J:K,2,0),"")</f>
        <v/>
      </c>
      <c r="E2316" s="11">
        <f>SUMIF('التحصيل من المورد'!D:D,A2316,'التحصيل من المورد'!F:F)</f>
        <v>0</v>
      </c>
      <c r="F2316" s="12">
        <f>SUMIF(المشتريات!E:E,A2316,المشتريات!K:K)</f>
        <v>0</v>
      </c>
      <c r="G2316" s="12" t="str">
        <f t="shared" si="72"/>
        <v/>
      </c>
      <c r="H2316" s="12" t="str">
        <f t="shared" si="73"/>
        <v/>
      </c>
    </row>
    <row r="2317" spans="2:8" x14ac:dyDescent="0.25">
      <c r="B2317" s="32" t="str">
        <f>IF(A2317,VLOOKUP(A2317,أكواد!J:K,2,0),"")</f>
        <v/>
      </c>
      <c r="E2317" s="11">
        <f>SUMIF('التحصيل من المورد'!D:D,A2317,'التحصيل من المورد'!F:F)</f>
        <v>0</v>
      </c>
      <c r="F2317" s="12">
        <f>SUMIF(المشتريات!E:E,A2317,المشتريات!K:K)</f>
        <v>0</v>
      </c>
      <c r="G2317" s="12" t="str">
        <f t="shared" si="72"/>
        <v/>
      </c>
      <c r="H2317" s="12" t="str">
        <f t="shared" si="73"/>
        <v/>
      </c>
    </row>
    <row r="2318" spans="2:8" x14ac:dyDescent="0.25">
      <c r="B2318" s="32" t="str">
        <f>IF(A2318,VLOOKUP(A2318,أكواد!J:K,2,0),"")</f>
        <v/>
      </c>
      <c r="E2318" s="11">
        <f>SUMIF('التحصيل من المورد'!D:D,A2318,'التحصيل من المورد'!F:F)</f>
        <v>0</v>
      </c>
      <c r="F2318" s="12">
        <f>SUMIF(المشتريات!E:E,A2318,المشتريات!K:K)</f>
        <v>0</v>
      </c>
      <c r="G2318" s="12" t="str">
        <f t="shared" si="72"/>
        <v/>
      </c>
      <c r="H2318" s="12" t="str">
        <f t="shared" si="73"/>
        <v/>
      </c>
    </row>
    <row r="2319" spans="2:8" x14ac:dyDescent="0.25">
      <c r="B2319" s="32" t="str">
        <f>IF(A2319,VLOOKUP(A2319,أكواد!J:K,2,0),"")</f>
        <v/>
      </c>
      <c r="E2319" s="11">
        <f>SUMIF('التحصيل من المورد'!D:D,A2319,'التحصيل من المورد'!F:F)</f>
        <v>0</v>
      </c>
      <c r="F2319" s="12">
        <f>SUMIF(المشتريات!E:E,A2319,المشتريات!K:K)</f>
        <v>0</v>
      </c>
      <c r="G2319" s="12" t="str">
        <f t="shared" si="72"/>
        <v/>
      </c>
      <c r="H2319" s="12" t="str">
        <f t="shared" si="73"/>
        <v/>
      </c>
    </row>
    <row r="2320" spans="2:8" x14ac:dyDescent="0.25">
      <c r="B2320" s="32" t="str">
        <f>IF(A2320,VLOOKUP(A2320,أكواد!J:K,2,0),"")</f>
        <v/>
      </c>
      <c r="E2320" s="11">
        <f>SUMIF('التحصيل من المورد'!D:D,A2320,'التحصيل من المورد'!F:F)</f>
        <v>0</v>
      </c>
      <c r="F2320" s="12">
        <f>SUMIF(المشتريات!E:E,A2320,المشتريات!K:K)</f>
        <v>0</v>
      </c>
      <c r="G2320" s="12" t="str">
        <f t="shared" si="72"/>
        <v/>
      </c>
      <c r="H2320" s="12" t="str">
        <f t="shared" si="73"/>
        <v/>
      </c>
    </row>
    <row r="2321" spans="2:8" x14ac:dyDescent="0.25">
      <c r="B2321" s="32" t="str">
        <f>IF(A2321,VLOOKUP(A2321,أكواد!J:K,2,0),"")</f>
        <v/>
      </c>
      <c r="E2321" s="11">
        <f>SUMIF('التحصيل من المورد'!D:D,A2321,'التحصيل من المورد'!F:F)</f>
        <v>0</v>
      </c>
      <c r="F2321" s="12">
        <f>SUMIF(المشتريات!E:E,A2321,المشتريات!K:K)</f>
        <v>0</v>
      </c>
      <c r="G2321" s="12" t="str">
        <f t="shared" si="72"/>
        <v/>
      </c>
      <c r="H2321" s="12" t="str">
        <f t="shared" si="73"/>
        <v/>
      </c>
    </row>
    <row r="2322" spans="2:8" x14ac:dyDescent="0.25">
      <c r="B2322" s="32" t="str">
        <f>IF(A2322,VLOOKUP(A2322,أكواد!J:K,2,0),"")</f>
        <v/>
      </c>
      <c r="E2322" s="11">
        <f>SUMIF('التحصيل من المورد'!D:D,A2322,'التحصيل من المورد'!F:F)</f>
        <v>0</v>
      </c>
      <c r="F2322" s="12">
        <f>SUMIF(المشتريات!E:E,A2322,المشتريات!K:K)</f>
        <v>0</v>
      </c>
      <c r="G2322" s="12" t="str">
        <f t="shared" si="72"/>
        <v/>
      </c>
      <c r="H2322" s="12" t="str">
        <f t="shared" si="73"/>
        <v/>
      </c>
    </row>
    <row r="2323" spans="2:8" x14ac:dyDescent="0.25">
      <c r="B2323" s="32" t="str">
        <f>IF(A2323,VLOOKUP(A2323,أكواد!J:K,2,0),"")</f>
        <v/>
      </c>
      <c r="E2323" s="11">
        <f>SUMIF('التحصيل من المورد'!D:D,A2323,'التحصيل من المورد'!F:F)</f>
        <v>0</v>
      </c>
      <c r="F2323" s="12">
        <f>SUMIF(المشتريات!E:E,A2323,المشتريات!K:K)</f>
        <v>0</v>
      </c>
      <c r="G2323" s="12" t="str">
        <f t="shared" si="72"/>
        <v/>
      </c>
      <c r="H2323" s="12" t="str">
        <f t="shared" si="73"/>
        <v/>
      </c>
    </row>
    <row r="2324" spans="2:8" x14ac:dyDescent="0.25">
      <c r="B2324" s="32" t="str">
        <f>IF(A2324,VLOOKUP(A2324,أكواد!J:K,2,0),"")</f>
        <v/>
      </c>
      <c r="E2324" s="11">
        <f>SUMIF('التحصيل من المورد'!D:D,A2324,'التحصيل من المورد'!F:F)</f>
        <v>0</v>
      </c>
      <c r="F2324" s="12">
        <f>SUMIF(المشتريات!E:E,A2324,المشتريات!K:K)</f>
        <v>0</v>
      </c>
      <c r="G2324" s="12" t="str">
        <f t="shared" si="72"/>
        <v/>
      </c>
      <c r="H2324" s="12" t="str">
        <f t="shared" si="73"/>
        <v/>
      </c>
    </row>
    <row r="2325" spans="2:8" x14ac:dyDescent="0.25">
      <c r="B2325" s="32" t="str">
        <f>IF(A2325,VLOOKUP(A2325,أكواد!J:K,2,0),"")</f>
        <v/>
      </c>
      <c r="E2325" s="11">
        <f>SUMIF('التحصيل من المورد'!D:D,A2325,'التحصيل من المورد'!F:F)</f>
        <v>0</v>
      </c>
      <c r="F2325" s="12">
        <f>SUMIF(المشتريات!E:E,A2325,المشتريات!K:K)</f>
        <v>0</v>
      </c>
      <c r="G2325" s="12" t="str">
        <f t="shared" si="72"/>
        <v/>
      </c>
      <c r="H2325" s="12" t="str">
        <f t="shared" si="73"/>
        <v/>
      </c>
    </row>
    <row r="2326" spans="2:8" x14ac:dyDescent="0.25">
      <c r="B2326" s="32" t="str">
        <f>IF(A2326,VLOOKUP(A2326,أكواد!J:K,2,0),"")</f>
        <v/>
      </c>
      <c r="E2326" s="11">
        <f>SUMIF('التحصيل من المورد'!D:D,A2326,'التحصيل من المورد'!F:F)</f>
        <v>0</v>
      </c>
      <c r="F2326" s="12">
        <f>SUMIF(المشتريات!E:E,A2326,المشتريات!K:K)</f>
        <v>0</v>
      </c>
      <c r="G2326" s="12" t="str">
        <f t="shared" si="72"/>
        <v/>
      </c>
      <c r="H2326" s="12" t="str">
        <f t="shared" si="73"/>
        <v/>
      </c>
    </row>
    <row r="2327" spans="2:8" x14ac:dyDescent="0.25">
      <c r="B2327" s="32" t="str">
        <f>IF(A2327,VLOOKUP(A2327,أكواد!J:K,2,0),"")</f>
        <v/>
      </c>
      <c r="E2327" s="11">
        <f>SUMIF('التحصيل من المورد'!D:D,A2327,'التحصيل من المورد'!F:F)</f>
        <v>0</v>
      </c>
      <c r="F2327" s="12">
        <f>SUMIF(المشتريات!E:E,A2327,المشتريات!K:K)</f>
        <v>0</v>
      </c>
      <c r="G2327" s="12" t="str">
        <f t="shared" si="72"/>
        <v/>
      </c>
      <c r="H2327" s="12" t="str">
        <f t="shared" si="73"/>
        <v/>
      </c>
    </row>
    <row r="2328" spans="2:8" x14ac:dyDescent="0.25">
      <c r="B2328" s="32" t="str">
        <f>IF(A2328,VLOOKUP(A2328,أكواد!J:K,2,0),"")</f>
        <v/>
      </c>
      <c r="E2328" s="11">
        <f>SUMIF('التحصيل من المورد'!D:D,A2328,'التحصيل من المورد'!F:F)</f>
        <v>0</v>
      </c>
      <c r="F2328" s="12">
        <f>SUMIF(المشتريات!E:E,A2328,المشتريات!K:K)</f>
        <v>0</v>
      </c>
      <c r="G2328" s="12" t="str">
        <f t="shared" si="72"/>
        <v/>
      </c>
      <c r="H2328" s="12" t="str">
        <f t="shared" si="73"/>
        <v/>
      </c>
    </row>
    <row r="2329" spans="2:8" x14ac:dyDescent="0.25">
      <c r="B2329" s="32" t="str">
        <f>IF(A2329,VLOOKUP(A2329,أكواد!J:K,2,0),"")</f>
        <v/>
      </c>
      <c r="E2329" s="11">
        <f>SUMIF('التحصيل من المورد'!D:D,A2329,'التحصيل من المورد'!F:F)</f>
        <v>0</v>
      </c>
      <c r="F2329" s="12">
        <f>SUMIF(المشتريات!E:E,A2329,المشتريات!K:K)</f>
        <v>0</v>
      </c>
      <c r="G2329" s="12" t="str">
        <f t="shared" si="72"/>
        <v/>
      </c>
      <c r="H2329" s="12" t="str">
        <f t="shared" si="73"/>
        <v/>
      </c>
    </row>
    <row r="2330" spans="2:8" x14ac:dyDescent="0.25">
      <c r="B2330" s="32" t="str">
        <f>IF(A2330,VLOOKUP(A2330,أكواد!J:K,2,0),"")</f>
        <v/>
      </c>
      <c r="E2330" s="11">
        <f>SUMIF('التحصيل من المورد'!D:D,A2330,'التحصيل من المورد'!F:F)</f>
        <v>0</v>
      </c>
      <c r="F2330" s="12">
        <f>SUMIF(المشتريات!E:E,A2330,المشتريات!K:K)</f>
        <v>0</v>
      </c>
      <c r="G2330" s="12" t="str">
        <f t="shared" si="72"/>
        <v/>
      </c>
      <c r="H2330" s="12" t="str">
        <f t="shared" si="73"/>
        <v/>
      </c>
    </row>
    <row r="2331" spans="2:8" x14ac:dyDescent="0.25">
      <c r="B2331" s="32" t="str">
        <f>IF(A2331,VLOOKUP(A2331,أكواد!J:K,2,0),"")</f>
        <v/>
      </c>
      <c r="E2331" s="11">
        <f>SUMIF('التحصيل من المورد'!D:D,A2331,'التحصيل من المورد'!F:F)</f>
        <v>0</v>
      </c>
      <c r="F2331" s="12">
        <f>SUMIF(المشتريات!E:E,A2331,المشتريات!K:K)</f>
        <v>0</v>
      </c>
      <c r="G2331" s="12" t="str">
        <f t="shared" si="72"/>
        <v/>
      </c>
      <c r="H2331" s="12" t="str">
        <f t="shared" si="73"/>
        <v/>
      </c>
    </row>
    <row r="2332" spans="2:8" x14ac:dyDescent="0.25">
      <c r="B2332" s="32" t="str">
        <f>IF(A2332,VLOOKUP(A2332,أكواد!J:K,2,0),"")</f>
        <v/>
      </c>
      <c r="E2332" s="11">
        <f>SUMIF('التحصيل من المورد'!D:D,A2332,'التحصيل من المورد'!F:F)</f>
        <v>0</v>
      </c>
      <c r="F2332" s="12">
        <f>SUMIF(المشتريات!E:E,A2332,المشتريات!K:K)</f>
        <v>0</v>
      </c>
      <c r="G2332" s="12" t="str">
        <f t="shared" si="72"/>
        <v/>
      </c>
      <c r="H2332" s="12" t="str">
        <f t="shared" si="73"/>
        <v/>
      </c>
    </row>
    <row r="2333" spans="2:8" x14ac:dyDescent="0.25">
      <c r="B2333" s="32" t="str">
        <f>IF(A2333,VLOOKUP(A2333,أكواد!J:K,2,0),"")</f>
        <v/>
      </c>
      <c r="E2333" s="11">
        <f>SUMIF('التحصيل من المورد'!D:D,A2333,'التحصيل من المورد'!F:F)</f>
        <v>0</v>
      </c>
      <c r="F2333" s="12">
        <f>SUMIF(المشتريات!E:E,A2333,المشتريات!K:K)</f>
        <v>0</v>
      </c>
      <c r="G2333" s="12" t="str">
        <f t="shared" si="72"/>
        <v/>
      </c>
      <c r="H2333" s="12" t="str">
        <f t="shared" si="73"/>
        <v/>
      </c>
    </row>
    <row r="2334" spans="2:8" x14ac:dyDescent="0.25">
      <c r="B2334" s="32" t="str">
        <f>IF(A2334,VLOOKUP(A2334,أكواد!J:K,2,0),"")</f>
        <v/>
      </c>
      <c r="E2334" s="11">
        <f>SUMIF('التحصيل من المورد'!D:D,A2334,'التحصيل من المورد'!F:F)</f>
        <v>0</v>
      </c>
      <c r="F2334" s="12">
        <f>SUMIF(المشتريات!E:E,A2334,المشتريات!K:K)</f>
        <v>0</v>
      </c>
      <c r="G2334" s="12" t="str">
        <f t="shared" si="72"/>
        <v/>
      </c>
      <c r="H2334" s="12" t="str">
        <f t="shared" si="73"/>
        <v/>
      </c>
    </row>
    <row r="2335" spans="2:8" x14ac:dyDescent="0.25">
      <c r="B2335" s="32" t="str">
        <f>IF(A2335,VLOOKUP(A2335,أكواد!J:K,2,0),"")</f>
        <v/>
      </c>
      <c r="E2335" s="11">
        <f>SUMIF('التحصيل من المورد'!D:D,A2335,'التحصيل من المورد'!F:F)</f>
        <v>0</v>
      </c>
      <c r="F2335" s="12">
        <f>SUMIF(المشتريات!E:E,A2335,المشتريات!K:K)</f>
        <v>0</v>
      </c>
      <c r="G2335" s="12" t="str">
        <f t="shared" si="72"/>
        <v/>
      </c>
      <c r="H2335" s="12" t="str">
        <f t="shared" si="73"/>
        <v/>
      </c>
    </row>
    <row r="2336" spans="2:8" x14ac:dyDescent="0.25">
      <c r="B2336" s="32" t="str">
        <f>IF(A2336,VLOOKUP(A2336,أكواد!J:K,2,0),"")</f>
        <v/>
      </c>
      <c r="E2336" s="11">
        <f>SUMIF('التحصيل من المورد'!D:D,A2336,'التحصيل من المورد'!F:F)</f>
        <v>0</v>
      </c>
      <c r="F2336" s="12">
        <f>SUMIF(المشتريات!E:E,A2336,المشتريات!K:K)</f>
        <v>0</v>
      </c>
      <c r="G2336" s="12" t="str">
        <f t="shared" si="72"/>
        <v/>
      </c>
      <c r="H2336" s="12" t="str">
        <f t="shared" si="73"/>
        <v/>
      </c>
    </row>
    <row r="2337" spans="2:8" x14ac:dyDescent="0.25">
      <c r="B2337" s="32" t="str">
        <f>IF(A2337,VLOOKUP(A2337,أكواد!J:K,2,0),"")</f>
        <v/>
      </c>
      <c r="E2337" s="11">
        <f>SUMIF('التحصيل من المورد'!D:D,A2337,'التحصيل من المورد'!F:F)</f>
        <v>0</v>
      </c>
      <c r="F2337" s="12">
        <f>SUMIF(المشتريات!E:E,A2337,المشتريات!K:K)</f>
        <v>0</v>
      </c>
      <c r="G2337" s="12" t="str">
        <f t="shared" si="72"/>
        <v/>
      </c>
      <c r="H2337" s="12" t="str">
        <f t="shared" si="73"/>
        <v/>
      </c>
    </row>
    <row r="2338" spans="2:8" x14ac:dyDescent="0.25">
      <c r="B2338" s="32" t="str">
        <f>IF(A2338,VLOOKUP(A2338,أكواد!J:K,2,0),"")</f>
        <v/>
      </c>
      <c r="E2338" s="11">
        <f>SUMIF('التحصيل من المورد'!D:D,A2338,'التحصيل من المورد'!F:F)</f>
        <v>0</v>
      </c>
      <c r="F2338" s="12">
        <f>SUMIF(المشتريات!E:E,A2338,المشتريات!K:K)</f>
        <v>0</v>
      </c>
      <c r="G2338" s="12" t="str">
        <f t="shared" si="72"/>
        <v/>
      </c>
      <c r="H2338" s="12" t="str">
        <f t="shared" si="73"/>
        <v/>
      </c>
    </row>
    <row r="2339" spans="2:8" x14ac:dyDescent="0.25">
      <c r="B2339" s="32" t="str">
        <f>IF(A2339,VLOOKUP(A2339,أكواد!J:K,2,0),"")</f>
        <v/>
      </c>
      <c r="E2339" s="11">
        <f>SUMIF('التحصيل من المورد'!D:D,A2339,'التحصيل من المورد'!F:F)</f>
        <v>0</v>
      </c>
      <c r="F2339" s="12">
        <f>SUMIF(المشتريات!E:E,A2339,المشتريات!K:K)</f>
        <v>0</v>
      </c>
      <c r="G2339" s="12" t="str">
        <f t="shared" si="72"/>
        <v/>
      </c>
      <c r="H2339" s="12" t="str">
        <f t="shared" si="73"/>
        <v/>
      </c>
    </row>
    <row r="2340" spans="2:8" x14ac:dyDescent="0.25">
      <c r="B2340" s="32" t="str">
        <f>IF(A2340,VLOOKUP(A2340,أكواد!J:K,2,0),"")</f>
        <v/>
      </c>
      <c r="E2340" s="11">
        <f>SUMIF('التحصيل من المورد'!D:D,A2340,'التحصيل من المورد'!F:F)</f>
        <v>0</v>
      </c>
      <c r="F2340" s="12">
        <f>SUMIF(المشتريات!E:E,A2340,المشتريات!K:K)</f>
        <v>0</v>
      </c>
      <c r="G2340" s="12" t="str">
        <f t="shared" si="72"/>
        <v/>
      </c>
      <c r="H2340" s="12" t="str">
        <f t="shared" si="73"/>
        <v/>
      </c>
    </row>
    <row r="2341" spans="2:8" x14ac:dyDescent="0.25">
      <c r="B2341" s="32" t="str">
        <f>IF(A2341,VLOOKUP(A2341,أكواد!J:K,2,0),"")</f>
        <v/>
      </c>
      <c r="E2341" s="11">
        <f>SUMIF('التحصيل من المورد'!D:D,A2341,'التحصيل من المورد'!F:F)</f>
        <v>0</v>
      </c>
      <c r="F2341" s="12">
        <f>SUMIF(المشتريات!E:E,A2341,المشتريات!K:K)</f>
        <v>0</v>
      </c>
      <c r="G2341" s="12" t="str">
        <f t="shared" si="72"/>
        <v/>
      </c>
      <c r="H2341" s="12" t="str">
        <f t="shared" si="73"/>
        <v/>
      </c>
    </row>
    <row r="2342" spans="2:8" x14ac:dyDescent="0.25">
      <c r="B2342" s="32" t="str">
        <f>IF(A2342,VLOOKUP(A2342,أكواد!J:K,2,0),"")</f>
        <v/>
      </c>
      <c r="E2342" s="11">
        <f>SUMIF('التحصيل من المورد'!D:D,A2342,'التحصيل من المورد'!F:F)</f>
        <v>0</v>
      </c>
      <c r="F2342" s="12">
        <f>SUMIF(المشتريات!E:E,A2342,المشتريات!K:K)</f>
        <v>0</v>
      </c>
      <c r="G2342" s="12" t="str">
        <f t="shared" si="72"/>
        <v/>
      </c>
      <c r="H2342" s="12" t="str">
        <f t="shared" si="73"/>
        <v/>
      </c>
    </row>
    <row r="2343" spans="2:8" x14ac:dyDescent="0.25">
      <c r="B2343" s="32" t="str">
        <f>IF(A2343,VLOOKUP(A2343,أكواد!J:K,2,0),"")</f>
        <v/>
      </c>
      <c r="E2343" s="11">
        <f>SUMIF('التحصيل من المورد'!D:D,A2343,'التحصيل من المورد'!F:F)</f>
        <v>0</v>
      </c>
      <c r="F2343" s="12">
        <f>SUMIF(المشتريات!E:E,A2343,المشتريات!K:K)</f>
        <v>0</v>
      </c>
      <c r="G2343" s="12" t="str">
        <f t="shared" si="72"/>
        <v/>
      </c>
      <c r="H2343" s="12" t="str">
        <f t="shared" si="73"/>
        <v/>
      </c>
    </row>
    <row r="2344" spans="2:8" x14ac:dyDescent="0.25">
      <c r="B2344" s="32" t="str">
        <f>IF(A2344,VLOOKUP(A2344,أكواد!J:K,2,0),"")</f>
        <v/>
      </c>
      <c r="E2344" s="11">
        <f>SUMIF('التحصيل من المورد'!D:D,A2344,'التحصيل من المورد'!F:F)</f>
        <v>0</v>
      </c>
      <c r="F2344" s="12">
        <f>SUMIF(المشتريات!E:E,A2344,المشتريات!K:K)</f>
        <v>0</v>
      </c>
      <c r="G2344" s="12" t="str">
        <f t="shared" si="72"/>
        <v/>
      </c>
      <c r="H2344" s="12" t="str">
        <f t="shared" si="73"/>
        <v/>
      </c>
    </row>
    <row r="2345" spans="2:8" x14ac:dyDescent="0.25">
      <c r="B2345" s="32" t="str">
        <f>IF(A2345,VLOOKUP(A2345,أكواد!J:K,2,0),"")</f>
        <v/>
      </c>
      <c r="E2345" s="11">
        <f>SUMIF('التحصيل من المورد'!D:D,A2345,'التحصيل من المورد'!F:F)</f>
        <v>0</v>
      </c>
      <c r="F2345" s="12">
        <f>SUMIF(المشتريات!E:E,A2345,المشتريات!K:K)</f>
        <v>0</v>
      </c>
      <c r="G2345" s="12" t="str">
        <f t="shared" si="72"/>
        <v/>
      </c>
      <c r="H2345" s="12" t="str">
        <f t="shared" si="73"/>
        <v/>
      </c>
    </row>
    <row r="2346" spans="2:8" x14ac:dyDescent="0.25">
      <c r="B2346" s="32" t="str">
        <f>IF(A2346,VLOOKUP(A2346,أكواد!J:K,2,0),"")</f>
        <v/>
      </c>
      <c r="E2346" s="11">
        <f>SUMIF('التحصيل من المورد'!D:D,A2346,'التحصيل من المورد'!F:F)</f>
        <v>0</v>
      </c>
      <c r="F2346" s="12">
        <f>SUMIF(المشتريات!E:E,A2346,المشتريات!K:K)</f>
        <v>0</v>
      </c>
      <c r="G2346" s="12" t="str">
        <f t="shared" si="72"/>
        <v/>
      </c>
      <c r="H2346" s="12" t="str">
        <f t="shared" si="73"/>
        <v/>
      </c>
    </row>
    <row r="2347" spans="2:8" x14ac:dyDescent="0.25">
      <c r="B2347" s="32" t="str">
        <f>IF(A2347,VLOOKUP(A2347,أكواد!J:K,2,0),"")</f>
        <v/>
      </c>
      <c r="E2347" s="11">
        <f>SUMIF('التحصيل من المورد'!D:D,A2347,'التحصيل من المورد'!F:F)</f>
        <v>0</v>
      </c>
      <c r="F2347" s="12">
        <f>SUMIF(المشتريات!E:E,A2347,المشتريات!K:K)</f>
        <v>0</v>
      </c>
      <c r="G2347" s="12" t="str">
        <f t="shared" si="72"/>
        <v/>
      </c>
      <c r="H2347" s="12" t="str">
        <f t="shared" si="73"/>
        <v/>
      </c>
    </row>
    <row r="2348" spans="2:8" x14ac:dyDescent="0.25">
      <c r="B2348" s="32" t="str">
        <f>IF(A2348,VLOOKUP(A2348,أكواد!J:K,2,0),"")</f>
        <v/>
      </c>
      <c r="E2348" s="11">
        <f>SUMIF('التحصيل من المورد'!D:D,A2348,'التحصيل من المورد'!F:F)</f>
        <v>0</v>
      </c>
      <c r="F2348" s="12">
        <f>SUMIF(المشتريات!E:E,A2348,المشتريات!K:K)</f>
        <v>0</v>
      </c>
      <c r="G2348" s="12" t="str">
        <f t="shared" si="72"/>
        <v/>
      </c>
      <c r="H2348" s="12" t="str">
        <f t="shared" si="73"/>
        <v/>
      </c>
    </row>
    <row r="2349" spans="2:8" x14ac:dyDescent="0.25">
      <c r="B2349" s="32" t="str">
        <f>IF(A2349,VLOOKUP(A2349,أكواد!J:K,2,0),"")</f>
        <v/>
      </c>
      <c r="E2349" s="11">
        <f>SUMIF('التحصيل من المورد'!D:D,A2349,'التحصيل من المورد'!F:F)</f>
        <v>0</v>
      </c>
      <c r="F2349" s="12">
        <f>SUMIF(المشتريات!E:E,A2349,المشتريات!K:K)</f>
        <v>0</v>
      </c>
      <c r="G2349" s="12" t="str">
        <f t="shared" si="72"/>
        <v/>
      </c>
      <c r="H2349" s="12" t="str">
        <f t="shared" si="73"/>
        <v/>
      </c>
    </row>
    <row r="2350" spans="2:8" x14ac:dyDescent="0.25">
      <c r="B2350" s="32" t="str">
        <f>IF(A2350,VLOOKUP(A2350,أكواد!J:K,2,0),"")</f>
        <v/>
      </c>
      <c r="E2350" s="11">
        <f>SUMIF('التحصيل من المورد'!D:D,A2350,'التحصيل من المورد'!F:F)</f>
        <v>0</v>
      </c>
      <c r="F2350" s="12">
        <f>SUMIF(المشتريات!E:E,A2350,المشتريات!K:K)</f>
        <v>0</v>
      </c>
      <c r="G2350" s="12" t="str">
        <f t="shared" si="72"/>
        <v/>
      </c>
      <c r="H2350" s="12" t="str">
        <f t="shared" si="73"/>
        <v/>
      </c>
    </row>
    <row r="2351" spans="2:8" x14ac:dyDescent="0.25">
      <c r="B2351" s="32" t="str">
        <f>IF(A2351,VLOOKUP(A2351,أكواد!J:K,2,0),"")</f>
        <v/>
      </c>
      <c r="E2351" s="11">
        <f>SUMIF('التحصيل من المورد'!D:D,A2351,'التحصيل من المورد'!F:F)</f>
        <v>0</v>
      </c>
      <c r="F2351" s="12">
        <f>SUMIF(المشتريات!E:E,A2351,المشتريات!K:K)</f>
        <v>0</v>
      </c>
      <c r="G2351" s="12" t="str">
        <f t="shared" si="72"/>
        <v/>
      </c>
      <c r="H2351" s="12" t="str">
        <f t="shared" si="73"/>
        <v/>
      </c>
    </row>
    <row r="2352" spans="2:8" x14ac:dyDescent="0.25">
      <c r="B2352" s="32" t="str">
        <f>IF(A2352,VLOOKUP(A2352,أكواد!J:K,2,0),"")</f>
        <v/>
      </c>
      <c r="E2352" s="11">
        <f>SUMIF('التحصيل من المورد'!D:D,A2352,'التحصيل من المورد'!F:F)</f>
        <v>0</v>
      </c>
      <c r="F2352" s="12">
        <f>SUMIF(المشتريات!E:E,A2352,المشتريات!K:K)</f>
        <v>0</v>
      </c>
      <c r="G2352" s="12" t="str">
        <f t="shared" si="72"/>
        <v/>
      </c>
      <c r="H2352" s="12" t="str">
        <f t="shared" si="73"/>
        <v/>
      </c>
    </row>
    <row r="2353" spans="2:8" x14ac:dyDescent="0.25">
      <c r="B2353" s="32" t="str">
        <f>IF(A2353,VLOOKUP(A2353,أكواد!J:K,2,0),"")</f>
        <v/>
      </c>
      <c r="E2353" s="11">
        <f>SUMIF('التحصيل من المورد'!D:D,A2353,'التحصيل من المورد'!F:F)</f>
        <v>0</v>
      </c>
      <c r="F2353" s="12">
        <f>SUMIF(المشتريات!E:E,A2353,المشتريات!K:K)</f>
        <v>0</v>
      </c>
      <c r="G2353" s="12" t="str">
        <f t="shared" si="72"/>
        <v/>
      </c>
      <c r="H2353" s="12" t="str">
        <f t="shared" si="73"/>
        <v/>
      </c>
    </row>
    <row r="2354" spans="2:8" x14ac:dyDescent="0.25">
      <c r="B2354" s="32" t="str">
        <f>IF(A2354,VLOOKUP(A2354,أكواد!J:K,2,0),"")</f>
        <v/>
      </c>
      <c r="E2354" s="11">
        <f>SUMIF('التحصيل من المورد'!D:D,A2354,'التحصيل من المورد'!F:F)</f>
        <v>0</v>
      </c>
      <c r="F2354" s="12">
        <f>SUMIF(المشتريات!E:E,A2354,المشتريات!K:K)</f>
        <v>0</v>
      </c>
      <c r="G2354" s="12" t="str">
        <f t="shared" si="72"/>
        <v/>
      </c>
      <c r="H2354" s="12" t="str">
        <f t="shared" si="73"/>
        <v/>
      </c>
    </row>
    <row r="2355" spans="2:8" x14ac:dyDescent="0.25">
      <c r="B2355" s="32" t="str">
        <f>IF(A2355,VLOOKUP(A2355,أكواد!J:K,2,0),"")</f>
        <v/>
      </c>
      <c r="E2355" s="11">
        <f>SUMIF('التحصيل من المورد'!D:D,A2355,'التحصيل من المورد'!F:F)</f>
        <v>0</v>
      </c>
      <c r="F2355" s="12">
        <f>SUMIF(المشتريات!E:E,A2355,المشتريات!K:K)</f>
        <v>0</v>
      </c>
      <c r="G2355" s="12" t="str">
        <f t="shared" si="72"/>
        <v/>
      </c>
      <c r="H2355" s="12" t="str">
        <f t="shared" si="73"/>
        <v/>
      </c>
    </row>
    <row r="2356" spans="2:8" x14ac:dyDescent="0.25">
      <c r="B2356" s="32" t="str">
        <f>IF(A2356,VLOOKUP(A2356,أكواد!J:K,2,0),"")</f>
        <v/>
      </c>
      <c r="E2356" s="11">
        <f>SUMIF('التحصيل من المورد'!D:D,A2356,'التحصيل من المورد'!F:F)</f>
        <v>0</v>
      </c>
      <c r="F2356" s="12">
        <f>SUMIF(المشتريات!E:E,A2356,المشتريات!K:K)</f>
        <v>0</v>
      </c>
      <c r="G2356" s="12" t="str">
        <f t="shared" si="72"/>
        <v/>
      </c>
      <c r="H2356" s="12" t="str">
        <f t="shared" si="73"/>
        <v/>
      </c>
    </row>
    <row r="2357" spans="2:8" x14ac:dyDescent="0.25">
      <c r="B2357" s="32" t="str">
        <f>IF(A2357,VLOOKUP(A2357,أكواد!J:K,2,0),"")</f>
        <v/>
      </c>
      <c r="E2357" s="11">
        <f>SUMIF('التحصيل من المورد'!D:D,A2357,'التحصيل من المورد'!F:F)</f>
        <v>0</v>
      </c>
      <c r="F2357" s="12">
        <f>SUMIF(المشتريات!E:E,A2357,المشتريات!K:K)</f>
        <v>0</v>
      </c>
      <c r="G2357" s="12" t="str">
        <f t="shared" si="72"/>
        <v/>
      </c>
      <c r="H2357" s="12" t="str">
        <f t="shared" si="73"/>
        <v/>
      </c>
    </row>
    <row r="2358" spans="2:8" x14ac:dyDescent="0.25">
      <c r="B2358" s="32" t="str">
        <f>IF(A2358,VLOOKUP(A2358,أكواد!J:K,2,0),"")</f>
        <v/>
      </c>
      <c r="E2358" s="11">
        <f>SUMIF('التحصيل من المورد'!D:D,A2358,'التحصيل من المورد'!F:F)</f>
        <v>0</v>
      </c>
      <c r="F2358" s="12">
        <f>SUMIF(المشتريات!E:E,A2358,المشتريات!K:K)</f>
        <v>0</v>
      </c>
      <c r="G2358" s="12" t="str">
        <f t="shared" si="72"/>
        <v/>
      </c>
      <c r="H2358" s="12" t="str">
        <f t="shared" si="73"/>
        <v/>
      </c>
    </row>
    <row r="2359" spans="2:8" x14ac:dyDescent="0.25">
      <c r="B2359" s="32" t="str">
        <f>IF(A2359,VLOOKUP(A2359,أكواد!J:K,2,0),"")</f>
        <v/>
      </c>
      <c r="E2359" s="11">
        <f>SUMIF('التحصيل من المورد'!D:D,A2359,'التحصيل من المورد'!F:F)</f>
        <v>0</v>
      </c>
      <c r="F2359" s="12">
        <f>SUMIF(المشتريات!E:E,A2359,المشتريات!K:K)</f>
        <v>0</v>
      </c>
      <c r="G2359" s="12" t="str">
        <f t="shared" si="72"/>
        <v/>
      </c>
      <c r="H2359" s="12" t="str">
        <f t="shared" si="73"/>
        <v/>
      </c>
    </row>
    <row r="2360" spans="2:8" x14ac:dyDescent="0.25">
      <c r="B2360" s="32" t="str">
        <f>IF(A2360,VLOOKUP(A2360,أكواد!J:K,2,0),"")</f>
        <v/>
      </c>
      <c r="E2360" s="11">
        <f>SUMIF('التحصيل من المورد'!D:D,A2360,'التحصيل من المورد'!F:F)</f>
        <v>0</v>
      </c>
      <c r="F2360" s="12">
        <f>SUMIF(المشتريات!E:E,A2360,المشتريات!K:K)</f>
        <v>0</v>
      </c>
      <c r="G2360" s="12" t="str">
        <f t="shared" si="72"/>
        <v/>
      </c>
      <c r="H2360" s="12" t="str">
        <f t="shared" si="73"/>
        <v/>
      </c>
    </row>
    <row r="2361" spans="2:8" x14ac:dyDescent="0.25">
      <c r="B2361" s="32" t="str">
        <f>IF(A2361,VLOOKUP(A2361,أكواد!J:K,2,0),"")</f>
        <v/>
      </c>
      <c r="E2361" s="11">
        <f>SUMIF('التحصيل من المورد'!D:D,A2361,'التحصيل من المورد'!F:F)</f>
        <v>0</v>
      </c>
      <c r="F2361" s="12">
        <f>SUMIF(المشتريات!E:E,A2361,المشتريات!K:K)</f>
        <v>0</v>
      </c>
      <c r="G2361" s="12" t="str">
        <f t="shared" si="72"/>
        <v/>
      </c>
      <c r="H2361" s="12" t="str">
        <f t="shared" si="73"/>
        <v/>
      </c>
    </row>
    <row r="2362" spans="2:8" x14ac:dyDescent="0.25">
      <c r="B2362" s="32" t="str">
        <f>IF(A2362,VLOOKUP(A2362,أكواد!J:K,2,0),"")</f>
        <v/>
      </c>
      <c r="E2362" s="11">
        <f>SUMIF('التحصيل من المورد'!D:D,A2362,'التحصيل من المورد'!F:F)</f>
        <v>0</v>
      </c>
      <c r="F2362" s="12">
        <f>SUMIF(المشتريات!E:E,A2362,المشتريات!K:K)</f>
        <v>0</v>
      </c>
      <c r="G2362" s="12" t="str">
        <f t="shared" si="72"/>
        <v/>
      </c>
      <c r="H2362" s="12" t="str">
        <f t="shared" si="73"/>
        <v/>
      </c>
    </row>
    <row r="2363" spans="2:8" x14ac:dyDescent="0.25">
      <c r="B2363" s="32" t="str">
        <f>IF(A2363,VLOOKUP(A2363,أكواد!J:K,2,0),"")</f>
        <v/>
      </c>
      <c r="E2363" s="11">
        <f>SUMIF('التحصيل من المورد'!D:D,A2363,'التحصيل من المورد'!F:F)</f>
        <v>0</v>
      </c>
      <c r="F2363" s="12">
        <f>SUMIF(المشتريات!E:E,A2363,المشتريات!K:K)</f>
        <v>0</v>
      </c>
      <c r="G2363" s="12" t="str">
        <f t="shared" si="72"/>
        <v/>
      </c>
      <c r="H2363" s="12" t="str">
        <f t="shared" si="73"/>
        <v/>
      </c>
    </row>
    <row r="2364" spans="2:8" x14ac:dyDescent="0.25">
      <c r="B2364" s="32" t="str">
        <f>IF(A2364,VLOOKUP(A2364,أكواد!J:K,2,0),"")</f>
        <v/>
      </c>
      <c r="E2364" s="11">
        <f>SUMIF('التحصيل من المورد'!D:D,A2364,'التحصيل من المورد'!F:F)</f>
        <v>0</v>
      </c>
      <c r="F2364" s="12">
        <f>SUMIF(المشتريات!E:E,A2364,المشتريات!K:K)</f>
        <v>0</v>
      </c>
      <c r="G2364" s="12" t="str">
        <f t="shared" si="72"/>
        <v/>
      </c>
      <c r="H2364" s="12" t="str">
        <f t="shared" si="73"/>
        <v/>
      </c>
    </row>
    <row r="2365" spans="2:8" x14ac:dyDescent="0.25">
      <c r="B2365" s="32" t="str">
        <f>IF(A2365,VLOOKUP(A2365,أكواد!J:K,2,0),"")</f>
        <v/>
      </c>
      <c r="E2365" s="11">
        <f>SUMIF('التحصيل من المورد'!D:D,A2365,'التحصيل من المورد'!F:F)</f>
        <v>0</v>
      </c>
      <c r="F2365" s="12">
        <f>SUMIF(المشتريات!E:E,A2365,المشتريات!K:K)</f>
        <v>0</v>
      </c>
      <c r="G2365" s="12" t="str">
        <f t="shared" si="72"/>
        <v/>
      </c>
      <c r="H2365" s="12" t="str">
        <f t="shared" si="73"/>
        <v/>
      </c>
    </row>
    <row r="2366" spans="2:8" x14ac:dyDescent="0.25">
      <c r="B2366" s="32" t="str">
        <f>IF(A2366,VLOOKUP(A2366,أكواد!J:K,2,0),"")</f>
        <v/>
      </c>
      <c r="E2366" s="11">
        <f>SUMIF('التحصيل من المورد'!D:D,A2366,'التحصيل من المورد'!F:F)</f>
        <v>0</v>
      </c>
      <c r="F2366" s="12">
        <f>SUMIF(المشتريات!E:E,A2366,المشتريات!K:K)</f>
        <v>0</v>
      </c>
      <c r="G2366" s="12" t="str">
        <f t="shared" si="72"/>
        <v/>
      </c>
      <c r="H2366" s="12" t="str">
        <f t="shared" si="73"/>
        <v/>
      </c>
    </row>
    <row r="2367" spans="2:8" x14ac:dyDescent="0.25">
      <c r="B2367" s="32" t="str">
        <f>IF(A2367,VLOOKUP(A2367,أكواد!J:K,2,0),"")</f>
        <v/>
      </c>
      <c r="E2367" s="11">
        <f>SUMIF('التحصيل من المورد'!D:D,A2367,'التحصيل من المورد'!F:F)</f>
        <v>0</v>
      </c>
      <c r="F2367" s="12">
        <f>SUMIF(المشتريات!E:E,A2367,المشتريات!K:K)</f>
        <v>0</v>
      </c>
      <c r="G2367" s="12" t="str">
        <f t="shared" si="72"/>
        <v/>
      </c>
      <c r="H2367" s="12" t="str">
        <f t="shared" si="73"/>
        <v/>
      </c>
    </row>
    <row r="2368" spans="2:8" x14ac:dyDescent="0.25">
      <c r="B2368" s="32" t="str">
        <f>IF(A2368,VLOOKUP(A2368,أكواد!J:K,2,0),"")</f>
        <v/>
      </c>
      <c r="E2368" s="11">
        <f>SUMIF('التحصيل من المورد'!D:D,A2368,'التحصيل من المورد'!F:F)</f>
        <v>0</v>
      </c>
      <c r="F2368" s="12">
        <f>SUMIF(المشتريات!E:E,A2368,المشتريات!K:K)</f>
        <v>0</v>
      </c>
      <c r="G2368" s="12" t="str">
        <f t="shared" si="72"/>
        <v/>
      </c>
      <c r="H2368" s="12" t="str">
        <f t="shared" si="73"/>
        <v/>
      </c>
    </row>
    <row r="2369" spans="2:8" x14ac:dyDescent="0.25">
      <c r="B2369" s="32" t="str">
        <f>IF(A2369,VLOOKUP(A2369,أكواد!J:K,2,0),"")</f>
        <v/>
      </c>
      <c r="E2369" s="11">
        <f>SUMIF('التحصيل من المورد'!D:D,A2369,'التحصيل من المورد'!F:F)</f>
        <v>0</v>
      </c>
      <c r="F2369" s="12">
        <f>SUMIF(المشتريات!E:E,A2369,المشتريات!K:K)</f>
        <v>0</v>
      </c>
      <c r="G2369" s="12" t="str">
        <f t="shared" si="72"/>
        <v/>
      </c>
      <c r="H2369" s="12" t="str">
        <f t="shared" si="73"/>
        <v/>
      </c>
    </row>
    <row r="2370" spans="2:8" x14ac:dyDescent="0.25">
      <c r="B2370" s="32" t="str">
        <f>IF(A2370,VLOOKUP(A2370,أكواد!J:K,2,0),"")</f>
        <v/>
      </c>
      <c r="E2370" s="11">
        <f>SUMIF('التحصيل من المورد'!D:D,A2370,'التحصيل من المورد'!F:F)</f>
        <v>0</v>
      </c>
      <c r="F2370" s="12">
        <f>SUMIF(المشتريات!E:E,A2370,المشتريات!K:K)</f>
        <v>0</v>
      </c>
      <c r="G2370" s="12" t="str">
        <f t="shared" si="72"/>
        <v/>
      </c>
      <c r="H2370" s="12" t="str">
        <f t="shared" si="73"/>
        <v/>
      </c>
    </row>
    <row r="2371" spans="2:8" x14ac:dyDescent="0.25">
      <c r="B2371" s="32" t="str">
        <f>IF(A2371,VLOOKUP(A2371,أكواد!J:K,2,0),"")</f>
        <v/>
      </c>
      <c r="E2371" s="11">
        <f>SUMIF('التحصيل من المورد'!D:D,A2371,'التحصيل من المورد'!F:F)</f>
        <v>0</v>
      </c>
      <c r="F2371" s="12">
        <f>SUMIF(المشتريات!E:E,A2371,المشتريات!K:K)</f>
        <v>0</v>
      </c>
      <c r="G2371" s="12" t="str">
        <f t="shared" si="72"/>
        <v/>
      </c>
      <c r="H2371" s="12" t="str">
        <f t="shared" si="73"/>
        <v/>
      </c>
    </row>
    <row r="2372" spans="2:8" x14ac:dyDescent="0.25">
      <c r="B2372" s="32" t="str">
        <f>IF(A2372,VLOOKUP(A2372,أكواد!J:K,2,0),"")</f>
        <v/>
      </c>
      <c r="E2372" s="11">
        <f>SUMIF('التحصيل من المورد'!D:D,A2372,'التحصيل من المورد'!F:F)</f>
        <v>0</v>
      </c>
      <c r="F2372" s="12">
        <f>SUMIF(المشتريات!E:E,A2372,المشتريات!K:K)</f>
        <v>0</v>
      </c>
      <c r="G2372" s="12" t="str">
        <f t="shared" si="72"/>
        <v/>
      </c>
      <c r="H2372" s="12" t="str">
        <f t="shared" si="73"/>
        <v/>
      </c>
    </row>
    <row r="2373" spans="2:8" x14ac:dyDescent="0.25">
      <c r="B2373" s="32" t="str">
        <f>IF(A2373,VLOOKUP(A2373,أكواد!J:K,2,0),"")</f>
        <v/>
      </c>
      <c r="E2373" s="11">
        <f>SUMIF('التحصيل من المورد'!D:D,A2373,'التحصيل من المورد'!F:F)</f>
        <v>0</v>
      </c>
      <c r="F2373" s="12">
        <f>SUMIF(المشتريات!E:E,A2373,المشتريات!K:K)</f>
        <v>0</v>
      </c>
      <c r="G2373" s="12" t="str">
        <f t="shared" si="72"/>
        <v/>
      </c>
      <c r="H2373" s="12" t="str">
        <f t="shared" si="73"/>
        <v/>
      </c>
    </row>
    <row r="2374" spans="2:8" x14ac:dyDescent="0.25">
      <c r="B2374" s="32" t="str">
        <f>IF(A2374,VLOOKUP(A2374,أكواد!J:K,2,0),"")</f>
        <v/>
      </c>
      <c r="E2374" s="11">
        <f>SUMIF('التحصيل من المورد'!D:D,A2374,'التحصيل من المورد'!F:F)</f>
        <v>0</v>
      </c>
      <c r="F2374" s="12">
        <f>SUMIF(المشتريات!E:E,A2374,المشتريات!K:K)</f>
        <v>0</v>
      </c>
      <c r="G2374" s="12" t="str">
        <f t="shared" ref="G2374:G2437" si="74">IF(SUM(C2374+E2374)&gt;SUM(D2374+F2374),SUM(C2374+E2374)-SUM(D2374+F2374),"")</f>
        <v/>
      </c>
      <c r="H2374" s="12" t="str">
        <f t="shared" ref="H2374:H2437" si="75">IF(SUM(D2374+F2374)&gt;SUM(C2374+E2374),SUM(D2374+F2374)-SUM(C2374+E2374),"")</f>
        <v/>
      </c>
    </row>
    <row r="2375" spans="2:8" x14ac:dyDescent="0.25">
      <c r="B2375" s="32" t="str">
        <f>IF(A2375,VLOOKUP(A2375,أكواد!J:K,2,0),"")</f>
        <v/>
      </c>
      <c r="E2375" s="11">
        <f>SUMIF('التحصيل من المورد'!D:D,A2375,'التحصيل من المورد'!F:F)</f>
        <v>0</v>
      </c>
      <c r="F2375" s="12">
        <f>SUMIF(المشتريات!E:E,A2375,المشتريات!K:K)</f>
        <v>0</v>
      </c>
      <c r="G2375" s="12" t="str">
        <f t="shared" si="74"/>
        <v/>
      </c>
      <c r="H2375" s="12" t="str">
        <f t="shared" si="75"/>
        <v/>
      </c>
    </row>
    <row r="2376" spans="2:8" x14ac:dyDescent="0.25">
      <c r="B2376" s="32" t="str">
        <f>IF(A2376,VLOOKUP(A2376,أكواد!J:K,2,0),"")</f>
        <v/>
      </c>
      <c r="E2376" s="11">
        <f>SUMIF('التحصيل من المورد'!D:D,A2376,'التحصيل من المورد'!F:F)</f>
        <v>0</v>
      </c>
      <c r="F2376" s="12">
        <f>SUMIF(المشتريات!E:E,A2376,المشتريات!K:K)</f>
        <v>0</v>
      </c>
      <c r="G2376" s="12" t="str">
        <f t="shared" si="74"/>
        <v/>
      </c>
      <c r="H2376" s="12" t="str">
        <f t="shared" si="75"/>
        <v/>
      </c>
    </row>
    <row r="2377" spans="2:8" x14ac:dyDescent="0.25">
      <c r="B2377" s="32" t="str">
        <f>IF(A2377,VLOOKUP(A2377,أكواد!J:K,2,0),"")</f>
        <v/>
      </c>
      <c r="E2377" s="11">
        <f>SUMIF('التحصيل من المورد'!D:D,A2377,'التحصيل من المورد'!F:F)</f>
        <v>0</v>
      </c>
      <c r="F2377" s="12">
        <f>SUMIF(المشتريات!E:E,A2377,المشتريات!K:K)</f>
        <v>0</v>
      </c>
      <c r="G2377" s="12" t="str">
        <f t="shared" si="74"/>
        <v/>
      </c>
      <c r="H2377" s="12" t="str">
        <f t="shared" si="75"/>
        <v/>
      </c>
    </row>
    <row r="2378" spans="2:8" x14ac:dyDescent="0.25">
      <c r="B2378" s="32" t="str">
        <f>IF(A2378,VLOOKUP(A2378,أكواد!J:K,2,0),"")</f>
        <v/>
      </c>
      <c r="E2378" s="11">
        <f>SUMIF('التحصيل من المورد'!D:D,A2378,'التحصيل من المورد'!F:F)</f>
        <v>0</v>
      </c>
      <c r="F2378" s="12">
        <f>SUMIF(المشتريات!E:E,A2378,المشتريات!K:K)</f>
        <v>0</v>
      </c>
      <c r="G2378" s="12" t="str">
        <f t="shared" si="74"/>
        <v/>
      </c>
      <c r="H2378" s="12" t="str">
        <f t="shared" si="75"/>
        <v/>
      </c>
    </row>
    <row r="2379" spans="2:8" x14ac:dyDescent="0.25">
      <c r="B2379" s="32" t="str">
        <f>IF(A2379,VLOOKUP(A2379,أكواد!J:K,2,0),"")</f>
        <v/>
      </c>
      <c r="E2379" s="11">
        <f>SUMIF('التحصيل من المورد'!D:D,A2379,'التحصيل من المورد'!F:F)</f>
        <v>0</v>
      </c>
      <c r="F2379" s="12">
        <f>SUMIF(المشتريات!E:E,A2379,المشتريات!K:K)</f>
        <v>0</v>
      </c>
      <c r="G2379" s="12" t="str">
        <f t="shared" si="74"/>
        <v/>
      </c>
      <c r="H2379" s="12" t="str">
        <f t="shared" si="75"/>
        <v/>
      </c>
    </row>
    <row r="2380" spans="2:8" x14ac:dyDescent="0.25">
      <c r="B2380" s="32" t="str">
        <f>IF(A2380,VLOOKUP(A2380,أكواد!J:K,2,0),"")</f>
        <v/>
      </c>
      <c r="E2380" s="11">
        <f>SUMIF('التحصيل من المورد'!D:D,A2380,'التحصيل من المورد'!F:F)</f>
        <v>0</v>
      </c>
      <c r="F2380" s="12">
        <f>SUMIF(المشتريات!E:E,A2380,المشتريات!K:K)</f>
        <v>0</v>
      </c>
      <c r="G2380" s="12" t="str">
        <f t="shared" si="74"/>
        <v/>
      </c>
      <c r="H2380" s="12" t="str">
        <f t="shared" si="75"/>
        <v/>
      </c>
    </row>
    <row r="2381" spans="2:8" x14ac:dyDescent="0.25">
      <c r="B2381" s="32" t="str">
        <f>IF(A2381,VLOOKUP(A2381,أكواد!J:K,2,0),"")</f>
        <v/>
      </c>
      <c r="E2381" s="11">
        <f>SUMIF('التحصيل من المورد'!D:D,A2381,'التحصيل من المورد'!F:F)</f>
        <v>0</v>
      </c>
      <c r="F2381" s="12">
        <f>SUMIF(المشتريات!E:E,A2381,المشتريات!K:K)</f>
        <v>0</v>
      </c>
      <c r="G2381" s="12" t="str">
        <f t="shared" si="74"/>
        <v/>
      </c>
      <c r="H2381" s="12" t="str">
        <f t="shared" si="75"/>
        <v/>
      </c>
    </row>
    <row r="2382" spans="2:8" x14ac:dyDescent="0.25">
      <c r="B2382" s="32" t="str">
        <f>IF(A2382,VLOOKUP(A2382,أكواد!J:K,2,0),"")</f>
        <v/>
      </c>
      <c r="E2382" s="11">
        <f>SUMIF('التحصيل من المورد'!D:D,A2382,'التحصيل من المورد'!F:F)</f>
        <v>0</v>
      </c>
      <c r="F2382" s="12">
        <f>SUMIF(المشتريات!E:E,A2382,المشتريات!K:K)</f>
        <v>0</v>
      </c>
      <c r="G2382" s="12" t="str">
        <f t="shared" si="74"/>
        <v/>
      </c>
      <c r="H2382" s="12" t="str">
        <f t="shared" si="75"/>
        <v/>
      </c>
    </row>
    <row r="2383" spans="2:8" x14ac:dyDescent="0.25">
      <c r="B2383" s="32" t="str">
        <f>IF(A2383,VLOOKUP(A2383,أكواد!J:K,2,0),"")</f>
        <v/>
      </c>
      <c r="E2383" s="11">
        <f>SUMIF('التحصيل من المورد'!D:D,A2383,'التحصيل من المورد'!F:F)</f>
        <v>0</v>
      </c>
      <c r="F2383" s="12">
        <f>SUMIF(المشتريات!E:E,A2383,المشتريات!K:K)</f>
        <v>0</v>
      </c>
      <c r="G2383" s="12" t="str">
        <f t="shared" si="74"/>
        <v/>
      </c>
      <c r="H2383" s="12" t="str">
        <f t="shared" si="75"/>
        <v/>
      </c>
    </row>
    <row r="2384" spans="2:8" x14ac:dyDescent="0.25">
      <c r="B2384" s="32" t="str">
        <f>IF(A2384,VLOOKUP(A2384,أكواد!J:K,2,0),"")</f>
        <v/>
      </c>
      <c r="E2384" s="11">
        <f>SUMIF('التحصيل من المورد'!D:D,A2384,'التحصيل من المورد'!F:F)</f>
        <v>0</v>
      </c>
      <c r="F2384" s="12">
        <f>SUMIF(المشتريات!E:E,A2384,المشتريات!K:K)</f>
        <v>0</v>
      </c>
      <c r="G2384" s="12" t="str">
        <f t="shared" si="74"/>
        <v/>
      </c>
      <c r="H2384" s="12" t="str">
        <f t="shared" si="75"/>
        <v/>
      </c>
    </row>
    <row r="2385" spans="2:8" x14ac:dyDescent="0.25">
      <c r="B2385" s="32" t="str">
        <f>IF(A2385,VLOOKUP(A2385,أكواد!J:K,2,0),"")</f>
        <v/>
      </c>
      <c r="E2385" s="11">
        <f>SUMIF('التحصيل من المورد'!D:D,A2385,'التحصيل من المورد'!F:F)</f>
        <v>0</v>
      </c>
      <c r="F2385" s="12">
        <f>SUMIF(المشتريات!E:E,A2385,المشتريات!K:K)</f>
        <v>0</v>
      </c>
      <c r="G2385" s="12" t="str">
        <f t="shared" si="74"/>
        <v/>
      </c>
      <c r="H2385" s="12" t="str">
        <f t="shared" si="75"/>
        <v/>
      </c>
    </row>
    <row r="2386" spans="2:8" x14ac:dyDescent="0.25">
      <c r="B2386" s="32" t="str">
        <f>IF(A2386,VLOOKUP(A2386,أكواد!J:K,2,0),"")</f>
        <v/>
      </c>
      <c r="E2386" s="11">
        <f>SUMIF('التحصيل من المورد'!D:D,A2386,'التحصيل من المورد'!F:F)</f>
        <v>0</v>
      </c>
      <c r="F2386" s="12">
        <f>SUMIF(المشتريات!E:E,A2386,المشتريات!K:K)</f>
        <v>0</v>
      </c>
      <c r="G2386" s="12" t="str">
        <f t="shared" si="74"/>
        <v/>
      </c>
      <c r="H2386" s="12" t="str">
        <f t="shared" si="75"/>
        <v/>
      </c>
    </row>
    <row r="2387" spans="2:8" x14ac:dyDescent="0.25">
      <c r="B2387" s="32" t="str">
        <f>IF(A2387,VLOOKUP(A2387,أكواد!J:K,2,0),"")</f>
        <v/>
      </c>
      <c r="E2387" s="11">
        <f>SUMIF('التحصيل من المورد'!D:D,A2387,'التحصيل من المورد'!F:F)</f>
        <v>0</v>
      </c>
      <c r="F2387" s="12">
        <f>SUMIF(المشتريات!E:E,A2387,المشتريات!K:K)</f>
        <v>0</v>
      </c>
      <c r="G2387" s="12" t="str">
        <f t="shared" si="74"/>
        <v/>
      </c>
      <c r="H2387" s="12" t="str">
        <f t="shared" si="75"/>
        <v/>
      </c>
    </row>
    <row r="2388" spans="2:8" x14ac:dyDescent="0.25">
      <c r="B2388" s="32" t="str">
        <f>IF(A2388,VLOOKUP(A2388,أكواد!J:K,2,0),"")</f>
        <v/>
      </c>
      <c r="E2388" s="11">
        <f>SUMIF('التحصيل من المورد'!D:D,A2388,'التحصيل من المورد'!F:F)</f>
        <v>0</v>
      </c>
      <c r="F2388" s="12">
        <f>SUMIF(المشتريات!E:E,A2388,المشتريات!K:K)</f>
        <v>0</v>
      </c>
      <c r="G2388" s="12" t="str">
        <f t="shared" si="74"/>
        <v/>
      </c>
      <c r="H2388" s="12" t="str">
        <f t="shared" si="75"/>
        <v/>
      </c>
    </row>
    <row r="2389" spans="2:8" x14ac:dyDescent="0.25">
      <c r="B2389" s="32" t="str">
        <f>IF(A2389,VLOOKUP(A2389,أكواد!J:K,2,0),"")</f>
        <v/>
      </c>
      <c r="E2389" s="11">
        <f>SUMIF('التحصيل من المورد'!D:D,A2389,'التحصيل من المورد'!F:F)</f>
        <v>0</v>
      </c>
      <c r="F2389" s="12">
        <f>SUMIF(المشتريات!E:E,A2389,المشتريات!K:K)</f>
        <v>0</v>
      </c>
      <c r="G2389" s="12" t="str">
        <f t="shared" si="74"/>
        <v/>
      </c>
      <c r="H2389" s="12" t="str">
        <f t="shared" si="75"/>
        <v/>
      </c>
    </row>
    <row r="2390" spans="2:8" x14ac:dyDescent="0.25">
      <c r="B2390" s="32" t="str">
        <f>IF(A2390,VLOOKUP(A2390,أكواد!J:K,2,0),"")</f>
        <v/>
      </c>
      <c r="E2390" s="11">
        <f>SUMIF('التحصيل من المورد'!D:D,A2390,'التحصيل من المورد'!F:F)</f>
        <v>0</v>
      </c>
      <c r="F2390" s="12">
        <f>SUMIF(المشتريات!E:E,A2390,المشتريات!K:K)</f>
        <v>0</v>
      </c>
      <c r="G2390" s="12" t="str">
        <f t="shared" si="74"/>
        <v/>
      </c>
      <c r="H2390" s="12" t="str">
        <f t="shared" si="75"/>
        <v/>
      </c>
    </row>
    <row r="2391" spans="2:8" x14ac:dyDescent="0.25">
      <c r="B2391" s="32" t="str">
        <f>IF(A2391,VLOOKUP(A2391,أكواد!J:K,2,0),"")</f>
        <v/>
      </c>
      <c r="E2391" s="11">
        <f>SUMIF('التحصيل من المورد'!D:D,A2391,'التحصيل من المورد'!F:F)</f>
        <v>0</v>
      </c>
      <c r="F2391" s="12">
        <f>SUMIF(المشتريات!E:E,A2391,المشتريات!K:K)</f>
        <v>0</v>
      </c>
      <c r="G2391" s="12" t="str">
        <f t="shared" si="74"/>
        <v/>
      </c>
      <c r="H2391" s="12" t="str">
        <f t="shared" si="75"/>
        <v/>
      </c>
    </row>
    <row r="2392" spans="2:8" x14ac:dyDescent="0.25">
      <c r="B2392" s="32" t="str">
        <f>IF(A2392,VLOOKUP(A2392,أكواد!J:K,2,0),"")</f>
        <v/>
      </c>
      <c r="E2392" s="11">
        <f>SUMIF('التحصيل من المورد'!D:D,A2392,'التحصيل من المورد'!F:F)</f>
        <v>0</v>
      </c>
      <c r="F2392" s="12">
        <f>SUMIF(المشتريات!E:E,A2392,المشتريات!K:K)</f>
        <v>0</v>
      </c>
      <c r="G2392" s="12" t="str">
        <f t="shared" si="74"/>
        <v/>
      </c>
      <c r="H2392" s="12" t="str">
        <f t="shared" si="75"/>
        <v/>
      </c>
    </row>
    <row r="2393" spans="2:8" x14ac:dyDescent="0.25">
      <c r="B2393" s="32" t="str">
        <f>IF(A2393,VLOOKUP(A2393,أكواد!J:K,2,0),"")</f>
        <v/>
      </c>
      <c r="E2393" s="11">
        <f>SUMIF('التحصيل من المورد'!D:D,A2393,'التحصيل من المورد'!F:F)</f>
        <v>0</v>
      </c>
      <c r="F2393" s="12">
        <f>SUMIF(المشتريات!E:E,A2393,المشتريات!K:K)</f>
        <v>0</v>
      </c>
      <c r="G2393" s="12" t="str">
        <f t="shared" si="74"/>
        <v/>
      </c>
      <c r="H2393" s="12" t="str">
        <f t="shared" si="75"/>
        <v/>
      </c>
    </row>
    <row r="2394" spans="2:8" x14ac:dyDescent="0.25">
      <c r="B2394" s="32" t="str">
        <f>IF(A2394,VLOOKUP(A2394,أكواد!J:K,2,0),"")</f>
        <v/>
      </c>
      <c r="E2394" s="11">
        <f>SUMIF('التحصيل من المورد'!D:D,A2394,'التحصيل من المورد'!F:F)</f>
        <v>0</v>
      </c>
      <c r="F2394" s="12">
        <f>SUMIF(المشتريات!E:E,A2394,المشتريات!K:K)</f>
        <v>0</v>
      </c>
      <c r="G2394" s="12" t="str">
        <f t="shared" si="74"/>
        <v/>
      </c>
      <c r="H2394" s="12" t="str">
        <f t="shared" si="75"/>
        <v/>
      </c>
    </row>
    <row r="2395" spans="2:8" x14ac:dyDescent="0.25">
      <c r="B2395" s="32" t="str">
        <f>IF(A2395,VLOOKUP(A2395,أكواد!J:K,2,0),"")</f>
        <v/>
      </c>
      <c r="E2395" s="11">
        <f>SUMIF('التحصيل من المورد'!D:D,A2395,'التحصيل من المورد'!F:F)</f>
        <v>0</v>
      </c>
      <c r="F2395" s="12">
        <f>SUMIF(المشتريات!E:E,A2395,المشتريات!K:K)</f>
        <v>0</v>
      </c>
      <c r="G2395" s="12" t="str">
        <f t="shared" si="74"/>
        <v/>
      </c>
      <c r="H2395" s="12" t="str">
        <f t="shared" si="75"/>
        <v/>
      </c>
    </row>
    <row r="2396" spans="2:8" x14ac:dyDescent="0.25">
      <c r="B2396" s="32" t="str">
        <f>IF(A2396,VLOOKUP(A2396,أكواد!J:K,2,0),"")</f>
        <v/>
      </c>
      <c r="E2396" s="11">
        <f>SUMIF('التحصيل من المورد'!D:D,A2396,'التحصيل من المورد'!F:F)</f>
        <v>0</v>
      </c>
      <c r="F2396" s="12">
        <f>SUMIF(المشتريات!E:E,A2396,المشتريات!K:K)</f>
        <v>0</v>
      </c>
      <c r="G2396" s="12" t="str">
        <f t="shared" si="74"/>
        <v/>
      </c>
      <c r="H2396" s="12" t="str">
        <f t="shared" si="75"/>
        <v/>
      </c>
    </row>
    <row r="2397" spans="2:8" x14ac:dyDescent="0.25">
      <c r="B2397" s="32" t="str">
        <f>IF(A2397,VLOOKUP(A2397,أكواد!J:K,2,0),"")</f>
        <v/>
      </c>
      <c r="E2397" s="11">
        <f>SUMIF('التحصيل من المورد'!D:D,A2397,'التحصيل من المورد'!F:F)</f>
        <v>0</v>
      </c>
      <c r="F2397" s="12">
        <f>SUMIF(المشتريات!E:E,A2397,المشتريات!K:K)</f>
        <v>0</v>
      </c>
      <c r="G2397" s="12" t="str">
        <f t="shared" si="74"/>
        <v/>
      </c>
      <c r="H2397" s="12" t="str">
        <f t="shared" si="75"/>
        <v/>
      </c>
    </row>
    <row r="2398" spans="2:8" x14ac:dyDescent="0.25">
      <c r="B2398" s="32" t="str">
        <f>IF(A2398,VLOOKUP(A2398,أكواد!J:K,2,0),"")</f>
        <v/>
      </c>
      <c r="E2398" s="11">
        <f>SUMIF('التحصيل من المورد'!D:D,A2398,'التحصيل من المورد'!F:F)</f>
        <v>0</v>
      </c>
      <c r="F2398" s="12">
        <f>SUMIF(المشتريات!E:E,A2398,المشتريات!K:K)</f>
        <v>0</v>
      </c>
      <c r="G2398" s="12" t="str">
        <f t="shared" si="74"/>
        <v/>
      </c>
      <c r="H2398" s="12" t="str">
        <f t="shared" si="75"/>
        <v/>
      </c>
    </row>
    <row r="2399" spans="2:8" x14ac:dyDescent="0.25">
      <c r="B2399" s="32" t="str">
        <f>IF(A2399,VLOOKUP(A2399,أكواد!J:K,2,0),"")</f>
        <v/>
      </c>
      <c r="E2399" s="11">
        <f>SUMIF('التحصيل من المورد'!D:D,A2399,'التحصيل من المورد'!F:F)</f>
        <v>0</v>
      </c>
      <c r="F2399" s="12">
        <f>SUMIF(المشتريات!E:E,A2399,المشتريات!K:K)</f>
        <v>0</v>
      </c>
      <c r="G2399" s="12" t="str">
        <f t="shared" si="74"/>
        <v/>
      </c>
      <c r="H2399" s="12" t="str">
        <f t="shared" si="75"/>
        <v/>
      </c>
    </row>
    <row r="2400" spans="2:8" x14ac:dyDescent="0.25">
      <c r="B2400" s="32" t="str">
        <f>IF(A2400,VLOOKUP(A2400,أكواد!J:K,2,0),"")</f>
        <v/>
      </c>
      <c r="E2400" s="11">
        <f>SUMIF('التحصيل من المورد'!D:D,A2400,'التحصيل من المورد'!F:F)</f>
        <v>0</v>
      </c>
      <c r="F2400" s="12">
        <f>SUMIF(المشتريات!E:E,A2400,المشتريات!K:K)</f>
        <v>0</v>
      </c>
      <c r="G2400" s="12" t="str">
        <f t="shared" si="74"/>
        <v/>
      </c>
      <c r="H2400" s="12" t="str">
        <f t="shared" si="75"/>
        <v/>
      </c>
    </row>
    <row r="2401" spans="2:8" x14ac:dyDescent="0.25">
      <c r="B2401" s="32" t="str">
        <f>IF(A2401,VLOOKUP(A2401,أكواد!J:K,2,0),"")</f>
        <v/>
      </c>
      <c r="E2401" s="11">
        <f>SUMIF('التحصيل من المورد'!D:D,A2401,'التحصيل من المورد'!F:F)</f>
        <v>0</v>
      </c>
      <c r="F2401" s="12">
        <f>SUMIF(المشتريات!E:E,A2401,المشتريات!K:K)</f>
        <v>0</v>
      </c>
      <c r="G2401" s="12" t="str">
        <f t="shared" si="74"/>
        <v/>
      </c>
      <c r="H2401" s="12" t="str">
        <f t="shared" si="75"/>
        <v/>
      </c>
    </row>
    <row r="2402" spans="2:8" x14ac:dyDescent="0.25">
      <c r="B2402" s="32" t="str">
        <f>IF(A2402,VLOOKUP(A2402,أكواد!J:K,2,0),"")</f>
        <v/>
      </c>
      <c r="E2402" s="11">
        <f>SUMIF('التحصيل من المورد'!D:D,A2402,'التحصيل من المورد'!F:F)</f>
        <v>0</v>
      </c>
      <c r="F2402" s="12">
        <f>SUMIF(المشتريات!E:E,A2402,المشتريات!K:K)</f>
        <v>0</v>
      </c>
      <c r="G2402" s="12" t="str">
        <f t="shared" si="74"/>
        <v/>
      </c>
      <c r="H2402" s="12" t="str">
        <f t="shared" si="75"/>
        <v/>
      </c>
    </row>
    <row r="2403" spans="2:8" x14ac:dyDescent="0.25">
      <c r="B2403" s="32" t="str">
        <f>IF(A2403,VLOOKUP(A2403,أكواد!J:K,2,0),"")</f>
        <v/>
      </c>
      <c r="E2403" s="11">
        <f>SUMIF('التحصيل من المورد'!D:D,A2403,'التحصيل من المورد'!F:F)</f>
        <v>0</v>
      </c>
      <c r="F2403" s="12">
        <f>SUMIF(المشتريات!E:E,A2403,المشتريات!K:K)</f>
        <v>0</v>
      </c>
      <c r="G2403" s="12" t="str">
        <f t="shared" si="74"/>
        <v/>
      </c>
      <c r="H2403" s="12" t="str">
        <f t="shared" si="75"/>
        <v/>
      </c>
    </row>
    <row r="2404" spans="2:8" x14ac:dyDescent="0.25">
      <c r="B2404" s="32" t="str">
        <f>IF(A2404,VLOOKUP(A2404,أكواد!J:K,2,0),"")</f>
        <v/>
      </c>
      <c r="E2404" s="11">
        <f>SUMIF('التحصيل من المورد'!D:D,A2404,'التحصيل من المورد'!F:F)</f>
        <v>0</v>
      </c>
      <c r="F2404" s="12">
        <f>SUMIF(المشتريات!E:E,A2404,المشتريات!K:K)</f>
        <v>0</v>
      </c>
      <c r="G2404" s="12" t="str">
        <f t="shared" si="74"/>
        <v/>
      </c>
      <c r="H2404" s="12" t="str">
        <f t="shared" si="75"/>
        <v/>
      </c>
    </row>
    <row r="2405" spans="2:8" x14ac:dyDescent="0.25">
      <c r="B2405" s="32" t="str">
        <f>IF(A2405,VLOOKUP(A2405,أكواد!J:K,2,0),"")</f>
        <v/>
      </c>
      <c r="E2405" s="11">
        <f>SUMIF('التحصيل من المورد'!D:D,A2405,'التحصيل من المورد'!F:F)</f>
        <v>0</v>
      </c>
      <c r="F2405" s="12">
        <f>SUMIF(المشتريات!E:E,A2405,المشتريات!K:K)</f>
        <v>0</v>
      </c>
      <c r="G2405" s="12" t="str">
        <f t="shared" si="74"/>
        <v/>
      </c>
      <c r="H2405" s="12" t="str">
        <f t="shared" si="75"/>
        <v/>
      </c>
    </row>
    <row r="2406" spans="2:8" x14ac:dyDescent="0.25">
      <c r="B2406" s="32" t="str">
        <f>IF(A2406,VLOOKUP(A2406,أكواد!J:K,2,0),"")</f>
        <v/>
      </c>
      <c r="E2406" s="11">
        <f>SUMIF('التحصيل من المورد'!D:D,A2406,'التحصيل من المورد'!F:F)</f>
        <v>0</v>
      </c>
      <c r="F2406" s="12">
        <f>SUMIF(المشتريات!E:E,A2406,المشتريات!K:K)</f>
        <v>0</v>
      </c>
      <c r="G2406" s="12" t="str">
        <f t="shared" si="74"/>
        <v/>
      </c>
      <c r="H2406" s="12" t="str">
        <f t="shared" si="75"/>
        <v/>
      </c>
    </row>
    <row r="2407" spans="2:8" x14ac:dyDescent="0.25">
      <c r="B2407" s="32" t="str">
        <f>IF(A2407,VLOOKUP(A2407,أكواد!J:K,2,0),"")</f>
        <v/>
      </c>
      <c r="E2407" s="11">
        <f>SUMIF('التحصيل من المورد'!D:D,A2407,'التحصيل من المورد'!F:F)</f>
        <v>0</v>
      </c>
      <c r="F2407" s="12">
        <f>SUMIF(المشتريات!E:E,A2407,المشتريات!K:K)</f>
        <v>0</v>
      </c>
      <c r="G2407" s="12" t="str">
        <f t="shared" si="74"/>
        <v/>
      </c>
      <c r="H2407" s="12" t="str">
        <f t="shared" si="75"/>
        <v/>
      </c>
    </row>
    <row r="2408" spans="2:8" x14ac:dyDescent="0.25">
      <c r="B2408" s="32" t="str">
        <f>IF(A2408,VLOOKUP(A2408,أكواد!J:K,2,0),"")</f>
        <v/>
      </c>
      <c r="E2408" s="11">
        <f>SUMIF('التحصيل من المورد'!D:D,A2408,'التحصيل من المورد'!F:F)</f>
        <v>0</v>
      </c>
      <c r="F2408" s="12">
        <f>SUMIF(المشتريات!E:E,A2408,المشتريات!K:K)</f>
        <v>0</v>
      </c>
      <c r="G2408" s="12" t="str">
        <f t="shared" si="74"/>
        <v/>
      </c>
      <c r="H2408" s="12" t="str">
        <f t="shared" si="75"/>
        <v/>
      </c>
    </row>
    <row r="2409" spans="2:8" x14ac:dyDescent="0.25">
      <c r="B2409" s="32" t="str">
        <f>IF(A2409,VLOOKUP(A2409,أكواد!J:K,2,0),"")</f>
        <v/>
      </c>
      <c r="E2409" s="11">
        <f>SUMIF('التحصيل من المورد'!D:D,A2409,'التحصيل من المورد'!F:F)</f>
        <v>0</v>
      </c>
      <c r="F2409" s="12">
        <f>SUMIF(المشتريات!E:E,A2409,المشتريات!K:K)</f>
        <v>0</v>
      </c>
      <c r="G2409" s="12" t="str">
        <f t="shared" si="74"/>
        <v/>
      </c>
      <c r="H2409" s="12" t="str">
        <f t="shared" si="75"/>
        <v/>
      </c>
    </row>
    <row r="2410" spans="2:8" x14ac:dyDescent="0.25">
      <c r="B2410" s="32" t="str">
        <f>IF(A2410,VLOOKUP(A2410,أكواد!J:K,2,0),"")</f>
        <v/>
      </c>
      <c r="E2410" s="11">
        <f>SUMIF('التحصيل من المورد'!D:D,A2410,'التحصيل من المورد'!F:F)</f>
        <v>0</v>
      </c>
      <c r="F2410" s="12">
        <f>SUMIF(المشتريات!E:E,A2410,المشتريات!K:K)</f>
        <v>0</v>
      </c>
      <c r="G2410" s="12" t="str">
        <f t="shared" si="74"/>
        <v/>
      </c>
      <c r="H2410" s="12" t="str">
        <f t="shared" si="75"/>
        <v/>
      </c>
    </row>
    <row r="2411" spans="2:8" x14ac:dyDescent="0.25">
      <c r="B2411" s="32" t="str">
        <f>IF(A2411,VLOOKUP(A2411,أكواد!J:K,2,0),"")</f>
        <v/>
      </c>
      <c r="E2411" s="11">
        <f>SUMIF('التحصيل من المورد'!D:D,A2411,'التحصيل من المورد'!F:F)</f>
        <v>0</v>
      </c>
      <c r="F2411" s="12">
        <f>SUMIF(المشتريات!E:E,A2411,المشتريات!K:K)</f>
        <v>0</v>
      </c>
      <c r="G2411" s="12" t="str">
        <f t="shared" si="74"/>
        <v/>
      </c>
      <c r="H2411" s="12" t="str">
        <f t="shared" si="75"/>
        <v/>
      </c>
    </row>
    <row r="2412" spans="2:8" x14ac:dyDescent="0.25">
      <c r="B2412" s="32" t="str">
        <f>IF(A2412,VLOOKUP(A2412,أكواد!J:K,2,0),"")</f>
        <v/>
      </c>
      <c r="E2412" s="11">
        <f>SUMIF('التحصيل من المورد'!D:D,A2412,'التحصيل من المورد'!F:F)</f>
        <v>0</v>
      </c>
      <c r="F2412" s="12">
        <f>SUMIF(المشتريات!E:E,A2412,المشتريات!K:K)</f>
        <v>0</v>
      </c>
      <c r="G2412" s="12" t="str">
        <f t="shared" si="74"/>
        <v/>
      </c>
      <c r="H2412" s="12" t="str">
        <f t="shared" si="75"/>
        <v/>
      </c>
    </row>
    <row r="2413" spans="2:8" x14ac:dyDescent="0.25">
      <c r="B2413" s="32" t="str">
        <f>IF(A2413,VLOOKUP(A2413,أكواد!J:K,2,0),"")</f>
        <v/>
      </c>
      <c r="E2413" s="11">
        <f>SUMIF('التحصيل من المورد'!D:D,A2413,'التحصيل من المورد'!F:F)</f>
        <v>0</v>
      </c>
      <c r="F2413" s="12">
        <f>SUMIF(المشتريات!E:E,A2413,المشتريات!K:K)</f>
        <v>0</v>
      </c>
      <c r="G2413" s="12" t="str">
        <f t="shared" si="74"/>
        <v/>
      </c>
      <c r="H2413" s="12" t="str">
        <f t="shared" si="75"/>
        <v/>
      </c>
    </row>
    <row r="2414" spans="2:8" x14ac:dyDescent="0.25">
      <c r="B2414" s="32" t="str">
        <f>IF(A2414,VLOOKUP(A2414,أكواد!J:K,2,0),"")</f>
        <v/>
      </c>
      <c r="E2414" s="11">
        <f>SUMIF('التحصيل من المورد'!D:D,A2414,'التحصيل من المورد'!F:F)</f>
        <v>0</v>
      </c>
      <c r="F2414" s="12">
        <f>SUMIF(المشتريات!E:E,A2414,المشتريات!K:K)</f>
        <v>0</v>
      </c>
      <c r="G2414" s="12" t="str">
        <f t="shared" si="74"/>
        <v/>
      </c>
      <c r="H2414" s="12" t="str">
        <f t="shared" si="75"/>
        <v/>
      </c>
    </row>
    <row r="2415" spans="2:8" x14ac:dyDescent="0.25">
      <c r="B2415" s="32" t="str">
        <f>IF(A2415,VLOOKUP(A2415,أكواد!J:K,2,0),"")</f>
        <v/>
      </c>
      <c r="E2415" s="11">
        <f>SUMIF('التحصيل من المورد'!D:D,A2415,'التحصيل من المورد'!F:F)</f>
        <v>0</v>
      </c>
      <c r="F2415" s="12">
        <f>SUMIF(المشتريات!E:E,A2415,المشتريات!K:K)</f>
        <v>0</v>
      </c>
      <c r="G2415" s="12" t="str">
        <f t="shared" si="74"/>
        <v/>
      </c>
      <c r="H2415" s="12" t="str">
        <f t="shared" si="75"/>
        <v/>
      </c>
    </row>
    <row r="2416" spans="2:8" x14ac:dyDescent="0.25">
      <c r="B2416" s="32" t="str">
        <f>IF(A2416,VLOOKUP(A2416,أكواد!J:K,2,0),"")</f>
        <v/>
      </c>
      <c r="E2416" s="11">
        <f>SUMIF('التحصيل من المورد'!D:D,A2416,'التحصيل من المورد'!F:F)</f>
        <v>0</v>
      </c>
      <c r="F2416" s="12">
        <f>SUMIF(المشتريات!E:E,A2416,المشتريات!K:K)</f>
        <v>0</v>
      </c>
      <c r="G2416" s="12" t="str">
        <f t="shared" si="74"/>
        <v/>
      </c>
      <c r="H2416" s="12" t="str">
        <f t="shared" si="75"/>
        <v/>
      </c>
    </row>
    <row r="2417" spans="2:8" x14ac:dyDescent="0.25">
      <c r="B2417" s="32" t="str">
        <f>IF(A2417,VLOOKUP(A2417,أكواد!J:K,2,0),"")</f>
        <v/>
      </c>
      <c r="E2417" s="11">
        <f>SUMIF('التحصيل من المورد'!D:D,A2417,'التحصيل من المورد'!F:F)</f>
        <v>0</v>
      </c>
      <c r="F2417" s="12">
        <f>SUMIF(المشتريات!E:E,A2417,المشتريات!K:K)</f>
        <v>0</v>
      </c>
      <c r="G2417" s="12" t="str">
        <f t="shared" si="74"/>
        <v/>
      </c>
      <c r="H2417" s="12" t="str">
        <f t="shared" si="75"/>
        <v/>
      </c>
    </row>
    <row r="2418" spans="2:8" x14ac:dyDescent="0.25">
      <c r="B2418" s="32" t="str">
        <f>IF(A2418,VLOOKUP(A2418,أكواد!J:K,2,0),"")</f>
        <v/>
      </c>
      <c r="E2418" s="11">
        <f>SUMIF('التحصيل من المورد'!D:D,A2418,'التحصيل من المورد'!F:F)</f>
        <v>0</v>
      </c>
      <c r="F2418" s="12">
        <f>SUMIF(المشتريات!E:E,A2418,المشتريات!K:K)</f>
        <v>0</v>
      </c>
      <c r="G2418" s="12" t="str">
        <f t="shared" si="74"/>
        <v/>
      </c>
      <c r="H2418" s="12" t="str">
        <f t="shared" si="75"/>
        <v/>
      </c>
    </row>
    <row r="2419" spans="2:8" x14ac:dyDescent="0.25">
      <c r="B2419" s="32" t="str">
        <f>IF(A2419,VLOOKUP(A2419,أكواد!J:K,2,0),"")</f>
        <v/>
      </c>
      <c r="E2419" s="11">
        <f>SUMIF('التحصيل من المورد'!D:D,A2419,'التحصيل من المورد'!F:F)</f>
        <v>0</v>
      </c>
      <c r="F2419" s="12">
        <f>SUMIF(المشتريات!E:E,A2419,المشتريات!K:K)</f>
        <v>0</v>
      </c>
      <c r="G2419" s="12" t="str">
        <f t="shared" si="74"/>
        <v/>
      </c>
      <c r="H2419" s="12" t="str">
        <f t="shared" si="75"/>
        <v/>
      </c>
    </row>
    <row r="2420" spans="2:8" x14ac:dyDescent="0.25">
      <c r="B2420" s="32" t="str">
        <f>IF(A2420,VLOOKUP(A2420,أكواد!J:K,2,0),"")</f>
        <v/>
      </c>
      <c r="E2420" s="11">
        <f>SUMIF('التحصيل من المورد'!D:D,A2420,'التحصيل من المورد'!F:F)</f>
        <v>0</v>
      </c>
      <c r="F2420" s="12">
        <f>SUMIF(المشتريات!E:E,A2420,المشتريات!K:K)</f>
        <v>0</v>
      </c>
      <c r="G2420" s="12" t="str">
        <f t="shared" si="74"/>
        <v/>
      </c>
      <c r="H2420" s="12" t="str">
        <f t="shared" si="75"/>
        <v/>
      </c>
    </row>
    <row r="2421" spans="2:8" x14ac:dyDescent="0.25">
      <c r="B2421" s="32" t="str">
        <f>IF(A2421,VLOOKUP(A2421,أكواد!J:K,2,0),"")</f>
        <v/>
      </c>
      <c r="E2421" s="11">
        <f>SUMIF('التحصيل من المورد'!D:D,A2421,'التحصيل من المورد'!F:F)</f>
        <v>0</v>
      </c>
      <c r="F2421" s="12">
        <f>SUMIF(المشتريات!E:E,A2421,المشتريات!K:K)</f>
        <v>0</v>
      </c>
      <c r="G2421" s="12" t="str">
        <f t="shared" si="74"/>
        <v/>
      </c>
      <c r="H2421" s="12" t="str">
        <f t="shared" si="75"/>
        <v/>
      </c>
    </row>
    <row r="2422" spans="2:8" x14ac:dyDescent="0.25">
      <c r="B2422" s="32" t="str">
        <f>IF(A2422,VLOOKUP(A2422,أكواد!J:K,2,0),"")</f>
        <v/>
      </c>
      <c r="E2422" s="11">
        <f>SUMIF('التحصيل من المورد'!D:D,A2422,'التحصيل من المورد'!F:F)</f>
        <v>0</v>
      </c>
      <c r="F2422" s="12">
        <f>SUMIF(المشتريات!E:E,A2422,المشتريات!K:K)</f>
        <v>0</v>
      </c>
      <c r="G2422" s="12" t="str">
        <f t="shared" si="74"/>
        <v/>
      </c>
      <c r="H2422" s="12" t="str">
        <f t="shared" si="75"/>
        <v/>
      </c>
    </row>
    <row r="2423" spans="2:8" x14ac:dyDescent="0.25">
      <c r="B2423" s="32" t="str">
        <f>IF(A2423,VLOOKUP(A2423,أكواد!J:K,2,0),"")</f>
        <v/>
      </c>
      <c r="E2423" s="11">
        <f>SUMIF('التحصيل من المورد'!D:D,A2423,'التحصيل من المورد'!F:F)</f>
        <v>0</v>
      </c>
      <c r="F2423" s="12">
        <f>SUMIF(المشتريات!E:E,A2423,المشتريات!K:K)</f>
        <v>0</v>
      </c>
      <c r="G2423" s="12" t="str">
        <f t="shared" si="74"/>
        <v/>
      </c>
      <c r="H2423" s="12" t="str">
        <f t="shared" si="75"/>
        <v/>
      </c>
    </row>
    <row r="2424" spans="2:8" x14ac:dyDescent="0.25">
      <c r="B2424" s="32" t="str">
        <f>IF(A2424,VLOOKUP(A2424,أكواد!J:K,2,0),"")</f>
        <v/>
      </c>
      <c r="E2424" s="11">
        <f>SUMIF('التحصيل من المورد'!D:D,A2424,'التحصيل من المورد'!F:F)</f>
        <v>0</v>
      </c>
      <c r="F2424" s="12">
        <f>SUMIF(المشتريات!E:E,A2424,المشتريات!K:K)</f>
        <v>0</v>
      </c>
      <c r="G2424" s="12" t="str">
        <f t="shared" si="74"/>
        <v/>
      </c>
      <c r="H2424" s="12" t="str">
        <f t="shared" si="75"/>
        <v/>
      </c>
    </row>
    <row r="2425" spans="2:8" x14ac:dyDescent="0.25">
      <c r="B2425" s="32" t="str">
        <f>IF(A2425,VLOOKUP(A2425,أكواد!J:K,2,0),"")</f>
        <v/>
      </c>
      <c r="E2425" s="11">
        <f>SUMIF('التحصيل من المورد'!D:D,A2425,'التحصيل من المورد'!F:F)</f>
        <v>0</v>
      </c>
      <c r="F2425" s="12">
        <f>SUMIF(المشتريات!E:E,A2425,المشتريات!K:K)</f>
        <v>0</v>
      </c>
      <c r="G2425" s="12" t="str">
        <f t="shared" si="74"/>
        <v/>
      </c>
      <c r="H2425" s="12" t="str">
        <f t="shared" si="75"/>
        <v/>
      </c>
    </row>
    <row r="2426" spans="2:8" x14ac:dyDescent="0.25">
      <c r="B2426" s="32" t="str">
        <f>IF(A2426,VLOOKUP(A2426,أكواد!J:K,2,0),"")</f>
        <v/>
      </c>
      <c r="E2426" s="11">
        <f>SUMIF('التحصيل من المورد'!D:D,A2426,'التحصيل من المورد'!F:F)</f>
        <v>0</v>
      </c>
      <c r="F2426" s="12">
        <f>SUMIF(المشتريات!E:E,A2426,المشتريات!K:K)</f>
        <v>0</v>
      </c>
      <c r="G2426" s="12" t="str">
        <f t="shared" si="74"/>
        <v/>
      </c>
      <c r="H2426" s="12" t="str">
        <f t="shared" si="75"/>
        <v/>
      </c>
    </row>
    <row r="2427" spans="2:8" x14ac:dyDescent="0.25">
      <c r="B2427" s="32" t="str">
        <f>IF(A2427,VLOOKUP(A2427,أكواد!J:K,2,0),"")</f>
        <v/>
      </c>
      <c r="E2427" s="11">
        <f>SUMIF('التحصيل من المورد'!D:D,A2427,'التحصيل من المورد'!F:F)</f>
        <v>0</v>
      </c>
      <c r="F2427" s="12">
        <f>SUMIF(المشتريات!E:E,A2427,المشتريات!K:K)</f>
        <v>0</v>
      </c>
      <c r="G2427" s="12" t="str">
        <f t="shared" si="74"/>
        <v/>
      </c>
      <c r="H2427" s="12" t="str">
        <f t="shared" si="75"/>
        <v/>
      </c>
    </row>
    <row r="2428" spans="2:8" x14ac:dyDescent="0.25">
      <c r="B2428" s="32" t="str">
        <f>IF(A2428,VLOOKUP(A2428,أكواد!J:K,2,0),"")</f>
        <v/>
      </c>
      <c r="E2428" s="11">
        <f>SUMIF('التحصيل من المورد'!D:D,A2428,'التحصيل من المورد'!F:F)</f>
        <v>0</v>
      </c>
      <c r="F2428" s="12">
        <f>SUMIF(المشتريات!E:E,A2428,المشتريات!K:K)</f>
        <v>0</v>
      </c>
      <c r="G2428" s="12" t="str">
        <f t="shared" si="74"/>
        <v/>
      </c>
      <c r="H2428" s="12" t="str">
        <f t="shared" si="75"/>
        <v/>
      </c>
    </row>
    <row r="2429" spans="2:8" x14ac:dyDescent="0.25">
      <c r="B2429" s="32" t="str">
        <f>IF(A2429,VLOOKUP(A2429,أكواد!J:K,2,0),"")</f>
        <v/>
      </c>
      <c r="E2429" s="11">
        <f>SUMIF('التحصيل من المورد'!D:D,A2429,'التحصيل من المورد'!F:F)</f>
        <v>0</v>
      </c>
      <c r="F2429" s="12">
        <f>SUMIF(المشتريات!E:E,A2429,المشتريات!K:K)</f>
        <v>0</v>
      </c>
      <c r="G2429" s="12" t="str">
        <f t="shared" si="74"/>
        <v/>
      </c>
      <c r="H2429" s="12" t="str">
        <f t="shared" si="75"/>
        <v/>
      </c>
    </row>
    <row r="2430" spans="2:8" x14ac:dyDescent="0.25">
      <c r="B2430" s="32" t="str">
        <f>IF(A2430,VLOOKUP(A2430,أكواد!J:K,2,0),"")</f>
        <v/>
      </c>
      <c r="E2430" s="11">
        <f>SUMIF('التحصيل من المورد'!D:D,A2430,'التحصيل من المورد'!F:F)</f>
        <v>0</v>
      </c>
      <c r="F2430" s="12">
        <f>SUMIF(المشتريات!E:E,A2430,المشتريات!K:K)</f>
        <v>0</v>
      </c>
      <c r="G2430" s="12" t="str">
        <f t="shared" si="74"/>
        <v/>
      </c>
      <c r="H2430" s="12" t="str">
        <f t="shared" si="75"/>
        <v/>
      </c>
    </row>
    <row r="2431" spans="2:8" x14ac:dyDescent="0.25">
      <c r="B2431" s="32" t="str">
        <f>IF(A2431,VLOOKUP(A2431,أكواد!J:K,2,0),"")</f>
        <v/>
      </c>
      <c r="E2431" s="11">
        <f>SUMIF('التحصيل من المورد'!D:D,A2431,'التحصيل من المورد'!F:F)</f>
        <v>0</v>
      </c>
      <c r="F2431" s="12">
        <f>SUMIF(المشتريات!E:E,A2431,المشتريات!K:K)</f>
        <v>0</v>
      </c>
      <c r="G2431" s="12" t="str">
        <f t="shared" si="74"/>
        <v/>
      </c>
      <c r="H2431" s="12" t="str">
        <f t="shared" si="75"/>
        <v/>
      </c>
    </row>
    <row r="2432" spans="2:8" x14ac:dyDescent="0.25">
      <c r="B2432" s="32" t="str">
        <f>IF(A2432,VLOOKUP(A2432,أكواد!J:K,2,0),"")</f>
        <v/>
      </c>
      <c r="E2432" s="11">
        <f>SUMIF('التحصيل من المورد'!D:D,A2432,'التحصيل من المورد'!F:F)</f>
        <v>0</v>
      </c>
      <c r="F2432" s="12">
        <f>SUMIF(المشتريات!E:E,A2432,المشتريات!K:K)</f>
        <v>0</v>
      </c>
      <c r="G2432" s="12" t="str">
        <f t="shared" si="74"/>
        <v/>
      </c>
      <c r="H2432" s="12" t="str">
        <f t="shared" si="75"/>
        <v/>
      </c>
    </row>
    <row r="2433" spans="2:8" x14ac:dyDescent="0.25">
      <c r="B2433" s="32" t="str">
        <f>IF(A2433,VLOOKUP(A2433,أكواد!J:K,2,0),"")</f>
        <v/>
      </c>
      <c r="E2433" s="11">
        <f>SUMIF('التحصيل من المورد'!D:D,A2433,'التحصيل من المورد'!F:F)</f>
        <v>0</v>
      </c>
      <c r="F2433" s="12">
        <f>SUMIF(المشتريات!E:E,A2433,المشتريات!K:K)</f>
        <v>0</v>
      </c>
      <c r="G2433" s="12" t="str">
        <f t="shared" si="74"/>
        <v/>
      </c>
      <c r="H2433" s="12" t="str">
        <f t="shared" si="75"/>
        <v/>
      </c>
    </row>
    <row r="2434" spans="2:8" x14ac:dyDescent="0.25">
      <c r="B2434" s="32" t="str">
        <f>IF(A2434,VLOOKUP(A2434,أكواد!J:K,2,0),"")</f>
        <v/>
      </c>
      <c r="E2434" s="11">
        <f>SUMIF('التحصيل من المورد'!D:D,A2434,'التحصيل من المورد'!F:F)</f>
        <v>0</v>
      </c>
      <c r="F2434" s="12">
        <f>SUMIF(المشتريات!E:E,A2434,المشتريات!K:K)</f>
        <v>0</v>
      </c>
      <c r="G2434" s="12" t="str">
        <f t="shared" si="74"/>
        <v/>
      </c>
      <c r="H2434" s="12" t="str">
        <f t="shared" si="75"/>
        <v/>
      </c>
    </row>
    <row r="2435" spans="2:8" x14ac:dyDescent="0.25">
      <c r="B2435" s="32" t="str">
        <f>IF(A2435,VLOOKUP(A2435,أكواد!J:K,2,0),"")</f>
        <v/>
      </c>
      <c r="E2435" s="11">
        <f>SUMIF('التحصيل من المورد'!D:D,A2435,'التحصيل من المورد'!F:F)</f>
        <v>0</v>
      </c>
      <c r="F2435" s="12">
        <f>SUMIF(المشتريات!E:E,A2435,المشتريات!K:K)</f>
        <v>0</v>
      </c>
      <c r="G2435" s="12" t="str">
        <f t="shared" si="74"/>
        <v/>
      </c>
      <c r="H2435" s="12" t="str">
        <f t="shared" si="75"/>
        <v/>
      </c>
    </row>
    <row r="2436" spans="2:8" x14ac:dyDescent="0.25">
      <c r="B2436" s="32" t="str">
        <f>IF(A2436,VLOOKUP(A2436,أكواد!J:K,2,0),"")</f>
        <v/>
      </c>
      <c r="E2436" s="11">
        <f>SUMIF('التحصيل من المورد'!D:D,A2436,'التحصيل من المورد'!F:F)</f>
        <v>0</v>
      </c>
      <c r="F2436" s="12">
        <f>SUMIF(المشتريات!E:E,A2436,المشتريات!K:K)</f>
        <v>0</v>
      </c>
      <c r="G2436" s="12" t="str">
        <f t="shared" si="74"/>
        <v/>
      </c>
      <c r="H2436" s="12" t="str">
        <f t="shared" si="75"/>
        <v/>
      </c>
    </row>
    <row r="2437" spans="2:8" x14ac:dyDescent="0.25">
      <c r="B2437" s="32" t="str">
        <f>IF(A2437,VLOOKUP(A2437,أكواد!J:K,2,0),"")</f>
        <v/>
      </c>
      <c r="E2437" s="11">
        <f>SUMIF('التحصيل من المورد'!D:D,A2437,'التحصيل من المورد'!F:F)</f>
        <v>0</v>
      </c>
      <c r="F2437" s="12">
        <f>SUMIF(المشتريات!E:E,A2437,المشتريات!K:K)</f>
        <v>0</v>
      </c>
      <c r="G2437" s="12" t="str">
        <f t="shared" si="74"/>
        <v/>
      </c>
      <c r="H2437" s="12" t="str">
        <f t="shared" si="75"/>
        <v/>
      </c>
    </row>
    <row r="2438" spans="2:8" x14ac:dyDescent="0.25">
      <c r="B2438" s="32" t="str">
        <f>IF(A2438,VLOOKUP(A2438,أكواد!J:K,2,0),"")</f>
        <v/>
      </c>
      <c r="E2438" s="11">
        <f>SUMIF('التحصيل من المورد'!D:D,A2438,'التحصيل من المورد'!F:F)</f>
        <v>0</v>
      </c>
      <c r="F2438" s="12">
        <f>SUMIF(المشتريات!E:E,A2438,المشتريات!K:K)</f>
        <v>0</v>
      </c>
      <c r="G2438" s="12" t="str">
        <f t="shared" ref="G2438:G2501" si="76">IF(SUM(C2438+E2438)&gt;SUM(D2438+F2438),SUM(C2438+E2438)-SUM(D2438+F2438),"")</f>
        <v/>
      </c>
      <c r="H2438" s="12" t="str">
        <f t="shared" ref="H2438:H2501" si="77">IF(SUM(D2438+F2438)&gt;SUM(C2438+E2438),SUM(D2438+F2438)-SUM(C2438+E2438),"")</f>
        <v/>
      </c>
    </row>
    <row r="2439" spans="2:8" x14ac:dyDescent="0.25">
      <c r="B2439" s="32" t="str">
        <f>IF(A2439,VLOOKUP(A2439,أكواد!J:K,2,0),"")</f>
        <v/>
      </c>
      <c r="E2439" s="11">
        <f>SUMIF('التحصيل من المورد'!D:D,A2439,'التحصيل من المورد'!F:F)</f>
        <v>0</v>
      </c>
      <c r="F2439" s="12">
        <f>SUMIF(المشتريات!E:E,A2439,المشتريات!K:K)</f>
        <v>0</v>
      </c>
      <c r="G2439" s="12" t="str">
        <f t="shared" si="76"/>
        <v/>
      </c>
      <c r="H2439" s="12" t="str">
        <f t="shared" si="77"/>
        <v/>
      </c>
    </row>
    <row r="2440" spans="2:8" x14ac:dyDescent="0.25">
      <c r="B2440" s="32" t="str">
        <f>IF(A2440,VLOOKUP(A2440,أكواد!J:K,2,0),"")</f>
        <v/>
      </c>
      <c r="E2440" s="11">
        <f>SUMIF('التحصيل من المورد'!D:D,A2440,'التحصيل من المورد'!F:F)</f>
        <v>0</v>
      </c>
      <c r="F2440" s="12">
        <f>SUMIF(المشتريات!E:E,A2440,المشتريات!K:K)</f>
        <v>0</v>
      </c>
      <c r="G2440" s="12" t="str">
        <f t="shared" si="76"/>
        <v/>
      </c>
      <c r="H2440" s="12" t="str">
        <f t="shared" si="77"/>
        <v/>
      </c>
    </row>
    <row r="2441" spans="2:8" x14ac:dyDescent="0.25">
      <c r="B2441" s="32" t="str">
        <f>IF(A2441,VLOOKUP(A2441,أكواد!J:K,2,0),"")</f>
        <v/>
      </c>
      <c r="E2441" s="11">
        <f>SUMIF('التحصيل من المورد'!D:D,A2441,'التحصيل من المورد'!F:F)</f>
        <v>0</v>
      </c>
      <c r="F2441" s="12">
        <f>SUMIF(المشتريات!E:E,A2441,المشتريات!K:K)</f>
        <v>0</v>
      </c>
      <c r="G2441" s="12" t="str">
        <f t="shared" si="76"/>
        <v/>
      </c>
      <c r="H2441" s="12" t="str">
        <f t="shared" si="77"/>
        <v/>
      </c>
    </row>
    <row r="2442" spans="2:8" x14ac:dyDescent="0.25">
      <c r="B2442" s="32" t="str">
        <f>IF(A2442,VLOOKUP(A2442,أكواد!J:K,2,0),"")</f>
        <v/>
      </c>
      <c r="E2442" s="11">
        <f>SUMIF('التحصيل من المورد'!D:D,A2442,'التحصيل من المورد'!F:F)</f>
        <v>0</v>
      </c>
      <c r="F2442" s="12">
        <f>SUMIF(المشتريات!E:E,A2442,المشتريات!K:K)</f>
        <v>0</v>
      </c>
      <c r="G2442" s="12" t="str">
        <f t="shared" si="76"/>
        <v/>
      </c>
      <c r="H2442" s="12" t="str">
        <f t="shared" si="77"/>
        <v/>
      </c>
    </row>
    <row r="2443" spans="2:8" x14ac:dyDescent="0.25">
      <c r="B2443" s="32" t="str">
        <f>IF(A2443,VLOOKUP(A2443,أكواد!J:K,2,0),"")</f>
        <v/>
      </c>
      <c r="E2443" s="11">
        <f>SUMIF('التحصيل من المورد'!D:D,A2443,'التحصيل من المورد'!F:F)</f>
        <v>0</v>
      </c>
      <c r="F2443" s="12">
        <f>SUMIF(المشتريات!E:E,A2443,المشتريات!K:K)</f>
        <v>0</v>
      </c>
      <c r="G2443" s="12" t="str">
        <f t="shared" si="76"/>
        <v/>
      </c>
      <c r="H2443" s="12" t="str">
        <f t="shared" si="77"/>
        <v/>
      </c>
    </row>
    <row r="2444" spans="2:8" x14ac:dyDescent="0.25">
      <c r="B2444" s="32" t="str">
        <f>IF(A2444,VLOOKUP(A2444,أكواد!J:K,2,0),"")</f>
        <v/>
      </c>
      <c r="E2444" s="11">
        <f>SUMIF('التحصيل من المورد'!D:D,A2444,'التحصيل من المورد'!F:F)</f>
        <v>0</v>
      </c>
      <c r="F2444" s="12">
        <f>SUMIF(المشتريات!E:E,A2444,المشتريات!K:K)</f>
        <v>0</v>
      </c>
      <c r="G2444" s="12" t="str">
        <f t="shared" si="76"/>
        <v/>
      </c>
      <c r="H2444" s="12" t="str">
        <f t="shared" si="77"/>
        <v/>
      </c>
    </row>
    <row r="2445" spans="2:8" x14ac:dyDescent="0.25">
      <c r="B2445" s="32" t="str">
        <f>IF(A2445,VLOOKUP(A2445,أكواد!J:K,2,0),"")</f>
        <v/>
      </c>
      <c r="E2445" s="11">
        <f>SUMIF('التحصيل من المورد'!D:D,A2445,'التحصيل من المورد'!F:F)</f>
        <v>0</v>
      </c>
      <c r="F2445" s="12">
        <f>SUMIF(المشتريات!E:E,A2445,المشتريات!K:K)</f>
        <v>0</v>
      </c>
      <c r="G2445" s="12" t="str">
        <f t="shared" si="76"/>
        <v/>
      </c>
      <c r="H2445" s="12" t="str">
        <f t="shared" si="77"/>
        <v/>
      </c>
    </row>
    <row r="2446" spans="2:8" x14ac:dyDescent="0.25">
      <c r="B2446" s="32" t="str">
        <f>IF(A2446,VLOOKUP(A2446,أكواد!J:K,2,0),"")</f>
        <v/>
      </c>
      <c r="E2446" s="11">
        <f>SUMIF('التحصيل من المورد'!D:D,A2446,'التحصيل من المورد'!F:F)</f>
        <v>0</v>
      </c>
      <c r="F2446" s="12">
        <f>SUMIF(المشتريات!E:E,A2446,المشتريات!K:K)</f>
        <v>0</v>
      </c>
      <c r="G2446" s="12" t="str">
        <f t="shared" si="76"/>
        <v/>
      </c>
      <c r="H2446" s="12" t="str">
        <f t="shared" si="77"/>
        <v/>
      </c>
    </row>
    <row r="2447" spans="2:8" x14ac:dyDescent="0.25">
      <c r="B2447" s="32" t="str">
        <f>IF(A2447,VLOOKUP(A2447,أكواد!J:K,2,0),"")</f>
        <v/>
      </c>
      <c r="E2447" s="11">
        <f>SUMIF('التحصيل من المورد'!D:D,A2447,'التحصيل من المورد'!F:F)</f>
        <v>0</v>
      </c>
      <c r="F2447" s="12">
        <f>SUMIF(المشتريات!E:E,A2447,المشتريات!K:K)</f>
        <v>0</v>
      </c>
      <c r="G2447" s="12" t="str">
        <f t="shared" si="76"/>
        <v/>
      </c>
      <c r="H2447" s="12" t="str">
        <f t="shared" si="77"/>
        <v/>
      </c>
    </row>
    <row r="2448" spans="2:8" x14ac:dyDescent="0.25">
      <c r="B2448" s="32" t="str">
        <f>IF(A2448,VLOOKUP(A2448,أكواد!J:K,2,0),"")</f>
        <v/>
      </c>
      <c r="E2448" s="11">
        <f>SUMIF('التحصيل من المورد'!D:D,A2448,'التحصيل من المورد'!F:F)</f>
        <v>0</v>
      </c>
      <c r="F2448" s="12">
        <f>SUMIF(المشتريات!E:E,A2448,المشتريات!K:K)</f>
        <v>0</v>
      </c>
      <c r="G2448" s="12" t="str">
        <f t="shared" si="76"/>
        <v/>
      </c>
      <c r="H2448" s="12" t="str">
        <f t="shared" si="77"/>
        <v/>
      </c>
    </row>
    <row r="2449" spans="2:8" x14ac:dyDescent="0.25">
      <c r="B2449" s="32" t="str">
        <f>IF(A2449,VLOOKUP(A2449,أكواد!J:K,2,0),"")</f>
        <v/>
      </c>
      <c r="E2449" s="11">
        <f>SUMIF('التحصيل من المورد'!D:D,A2449,'التحصيل من المورد'!F:F)</f>
        <v>0</v>
      </c>
      <c r="F2449" s="12">
        <f>SUMIF(المشتريات!E:E,A2449,المشتريات!K:K)</f>
        <v>0</v>
      </c>
      <c r="G2449" s="12" t="str">
        <f t="shared" si="76"/>
        <v/>
      </c>
      <c r="H2449" s="12" t="str">
        <f t="shared" si="77"/>
        <v/>
      </c>
    </row>
    <row r="2450" spans="2:8" x14ac:dyDescent="0.25">
      <c r="B2450" s="32" t="str">
        <f>IF(A2450,VLOOKUP(A2450,أكواد!J:K,2,0),"")</f>
        <v/>
      </c>
      <c r="E2450" s="11">
        <f>SUMIF('التحصيل من المورد'!D:D,A2450,'التحصيل من المورد'!F:F)</f>
        <v>0</v>
      </c>
      <c r="F2450" s="12">
        <f>SUMIF(المشتريات!E:E,A2450,المشتريات!K:K)</f>
        <v>0</v>
      </c>
      <c r="G2450" s="12" t="str">
        <f t="shared" si="76"/>
        <v/>
      </c>
      <c r="H2450" s="12" t="str">
        <f t="shared" si="77"/>
        <v/>
      </c>
    </row>
    <row r="2451" spans="2:8" x14ac:dyDescent="0.25">
      <c r="B2451" s="32" t="str">
        <f>IF(A2451,VLOOKUP(A2451,أكواد!J:K,2,0),"")</f>
        <v/>
      </c>
      <c r="E2451" s="11">
        <f>SUMIF('التحصيل من المورد'!D:D,A2451,'التحصيل من المورد'!F:F)</f>
        <v>0</v>
      </c>
      <c r="F2451" s="12">
        <f>SUMIF(المشتريات!E:E,A2451,المشتريات!K:K)</f>
        <v>0</v>
      </c>
      <c r="G2451" s="12" t="str">
        <f t="shared" si="76"/>
        <v/>
      </c>
      <c r="H2451" s="12" t="str">
        <f t="shared" si="77"/>
        <v/>
      </c>
    </row>
    <row r="2452" spans="2:8" x14ac:dyDescent="0.25">
      <c r="B2452" s="32" t="str">
        <f>IF(A2452,VLOOKUP(A2452,أكواد!J:K,2,0),"")</f>
        <v/>
      </c>
      <c r="E2452" s="11">
        <f>SUMIF('التحصيل من المورد'!D:D,A2452,'التحصيل من المورد'!F:F)</f>
        <v>0</v>
      </c>
      <c r="F2452" s="12">
        <f>SUMIF(المشتريات!E:E,A2452,المشتريات!K:K)</f>
        <v>0</v>
      </c>
      <c r="G2452" s="12" t="str">
        <f t="shared" si="76"/>
        <v/>
      </c>
      <c r="H2452" s="12" t="str">
        <f t="shared" si="77"/>
        <v/>
      </c>
    </row>
    <row r="2453" spans="2:8" x14ac:dyDescent="0.25">
      <c r="B2453" s="32" t="str">
        <f>IF(A2453,VLOOKUP(A2453,أكواد!J:K,2,0),"")</f>
        <v/>
      </c>
      <c r="E2453" s="11">
        <f>SUMIF('التحصيل من المورد'!D:D,A2453,'التحصيل من المورد'!F:F)</f>
        <v>0</v>
      </c>
      <c r="F2453" s="12">
        <f>SUMIF(المشتريات!E:E,A2453,المشتريات!K:K)</f>
        <v>0</v>
      </c>
      <c r="G2453" s="12" t="str">
        <f t="shared" si="76"/>
        <v/>
      </c>
      <c r="H2453" s="12" t="str">
        <f t="shared" si="77"/>
        <v/>
      </c>
    </row>
    <row r="2454" spans="2:8" x14ac:dyDescent="0.25">
      <c r="B2454" s="32" t="str">
        <f>IF(A2454,VLOOKUP(A2454,أكواد!J:K,2,0),"")</f>
        <v/>
      </c>
      <c r="E2454" s="11">
        <f>SUMIF('التحصيل من المورد'!D:D,A2454,'التحصيل من المورد'!F:F)</f>
        <v>0</v>
      </c>
      <c r="F2454" s="12">
        <f>SUMIF(المشتريات!E:E,A2454,المشتريات!K:K)</f>
        <v>0</v>
      </c>
      <c r="G2454" s="12" t="str">
        <f t="shared" si="76"/>
        <v/>
      </c>
      <c r="H2454" s="12" t="str">
        <f t="shared" si="77"/>
        <v/>
      </c>
    </row>
    <row r="2455" spans="2:8" x14ac:dyDescent="0.25">
      <c r="B2455" s="32" t="str">
        <f>IF(A2455,VLOOKUP(A2455,أكواد!J:K,2,0),"")</f>
        <v/>
      </c>
      <c r="E2455" s="11">
        <f>SUMIF('التحصيل من المورد'!D:D,A2455,'التحصيل من المورد'!F:F)</f>
        <v>0</v>
      </c>
      <c r="F2455" s="12">
        <f>SUMIF(المشتريات!E:E,A2455,المشتريات!K:K)</f>
        <v>0</v>
      </c>
      <c r="G2455" s="12" t="str">
        <f t="shared" si="76"/>
        <v/>
      </c>
      <c r="H2455" s="12" t="str">
        <f t="shared" si="77"/>
        <v/>
      </c>
    </row>
    <row r="2456" spans="2:8" x14ac:dyDescent="0.25">
      <c r="B2456" s="32" t="str">
        <f>IF(A2456,VLOOKUP(A2456,أكواد!J:K,2,0),"")</f>
        <v/>
      </c>
      <c r="E2456" s="11">
        <f>SUMIF('التحصيل من المورد'!D:D,A2456,'التحصيل من المورد'!F:F)</f>
        <v>0</v>
      </c>
      <c r="F2456" s="12">
        <f>SUMIF(المشتريات!E:E,A2456,المشتريات!K:K)</f>
        <v>0</v>
      </c>
      <c r="G2456" s="12" t="str">
        <f t="shared" si="76"/>
        <v/>
      </c>
      <c r="H2456" s="12" t="str">
        <f t="shared" si="77"/>
        <v/>
      </c>
    </row>
    <row r="2457" spans="2:8" x14ac:dyDescent="0.25">
      <c r="B2457" s="32" t="str">
        <f>IF(A2457,VLOOKUP(A2457,أكواد!J:K,2,0),"")</f>
        <v/>
      </c>
      <c r="E2457" s="11">
        <f>SUMIF('التحصيل من المورد'!D:D,A2457,'التحصيل من المورد'!F:F)</f>
        <v>0</v>
      </c>
      <c r="F2457" s="12">
        <f>SUMIF(المشتريات!E:E,A2457,المشتريات!K:K)</f>
        <v>0</v>
      </c>
      <c r="G2457" s="12" t="str">
        <f t="shared" si="76"/>
        <v/>
      </c>
      <c r="H2457" s="12" t="str">
        <f t="shared" si="77"/>
        <v/>
      </c>
    </row>
    <row r="2458" spans="2:8" x14ac:dyDescent="0.25">
      <c r="B2458" s="32" t="str">
        <f>IF(A2458,VLOOKUP(A2458,أكواد!J:K,2,0),"")</f>
        <v/>
      </c>
      <c r="E2458" s="11">
        <f>SUMIF('التحصيل من المورد'!D:D,A2458,'التحصيل من المورد'!F:F)</f>
        <v>0</v>
      </c>
      <c r="F2458" s="12">
        <f>SUMIF(المشتريات!E:E,A2458,المشتريات!K:K)</f>
        <v>0</v>
      </c>
      <c r="G2458" s="12" t="str">
        <f t="shared" si="76"/>
        <v/>
      </c>
      <c r="H2458" s="12" t="str">
        <f t="shared" si="77"/>
        <v/>
      </c>
    </row>
    <row r="2459" spans="2:8" x14ac:dyDescent="0.25">
      <c r="B2459" s="32" t="str">
        <f>IF(A2459,VLOOKUP(A2459,أكواد!J:K,2,0),"")</f>
        <v/>
      </c>
      <c r="E2459" s="11">
        <f>SUMIF('التحصيل من المورد'!D:D,A2459,'التحصيل من المورد'!F:F)</f>
        <v>0</v>
      </c>
      <c r="F2459" s="12">
        <f>SUMIF(المشتريات!E:E,A2459,المشتريات!K:K)</f>
        <v>0</v>
      </c>
      <c r="G2459" s="12" t="str">
        <f t="shared" si="76"/>
        <v/>
      </c>
      <c r="H2459" s="12" t="str">
        <f t="shared" si="77"/>
        <v/>
      </c>
    </row>
    <row r="2460" spans="2:8" x14ac:dyDescent="0.25">
      <c r="B2460" s="32" t="str">
        <f>IF(A2460,VLOOKUP(A2460,أكواد!J:K,2,0),"")</f>
        <v/>
      </c>
      <c r="E2460" s="11">
        <f>SUMIF('التحصيل من المورد'!D:D,A2460,'التحصيل من المورد'!F:F)</f>
        <v>0</v>
      </c>
      <c r="F2460" s="12">
        <f>SUMIF(المشتريات!E:E,A2460,المشتريات!K:K)</f>
        <v>0</v>
      </c>
      <c r="G2460" s="12" t="str">
        <f t="shared" si="76"/>
        <v/>
      </c>
      <c r="H2460" s="12" t="str">
        <f t="shared" si="77"/>
        <v/>
      </c>
    </row>
    <row r="2461" spans="2:8" x14ac:dyDescent="0.25">
      <c r="B2461" s="32" t="str">
        <f>IF(A2461,VLOOKUP(A2461,أكواد!J:K,2,0),"")</f>
        <v/>
      </c>
      <c r="E2461" s="11">
        <f>SUMIF('التحصيل من المورد'!D:D,A2461,'التحصيل من المورد'!F:F)</f>
        <v>0</v>
      </c>
      <c r="F2461" s="12">
        <f>SUMIF(المشتريات!E:E,A2461,المشتريات!K:K)</f>
        <v>0</v>
      </c>
      <c r="G2461" s="12" t="str">
        <f t="shared" si="76"/>
        <v/>
      </c>
      <c r="H2461" s="12" t="str">
        <f t="shared" si="77"/>
        <v/>
      </c>
    </row>
    <row r="2462" spans="2:8" x14ac:dyDescent="0.25">
      <c r="B2462" s="32" t="str">
        <f>IF(A2462,VLOOKUP(A2462,أكواد!J:K,2,0),"")</f>
        <v/>
      </c>
      <c r="E2462" s="11">
        <f>SUMIF('التحصيل من المورد'!D:D,A2462,'التحصيل من المورد'!F:F)</f>
        <v>0</v>
      </c>
      <c r="F2462" s="12">
        <f>SUMIF(المشتريات!E:E,A2462,المشتريات!K:K)</f>
        <v>0</v>
      </c>
      <c r="G2462" s="12" t="str">
        <f t="shared" si="76"/>
        <v/>
      </c>
      <c r="H2462" s="12" t="str">
        <f t="shared" si="77"/>
        <v/>
      </c>
    </row>
    <row r="2463" spans="2:8" x14ac:dyDescent="0.25">
      <c r="B2463" s="32" t="str">
        <f>IF(A2463,VLOOKUP(A2463,أكواد!J:K,2,0),"")</f>
        <v/>
      </c>
      <c r="E2463" s="11">
        <f>SUMIF('التحصيل من المورد'!D:D,A2463,'التحصيل من المورد'!F:F)</f>
        <v>0</v>
      </c>
      <c r="F2463" s="12">
        <f>SUMIF(المشتريات!E:E,A2463,المشتريات!K:K)</f>
        <v>0</v>
      </c>
      <c r="G2463" s="12" t="str">
        <f t="shared" si="76"/>
        <v/>
      </c>
      <c r="H2463" s="12" t="str">
        <f t="shared" si="77"/>
        <v/>
      </c>
    </row>
    <row r="2464" spans="2:8" x14ac:dyDescent="0.25">
      <c r="B2464" s="32" t="str">
        <f>IF(A2464,VLOOKUP(A2464,أكواد!J:K,2,0),"")</f>
        <v/>
      </c>
      <c r="E2464" s="11">
        <f>SUMIF('التحصيل من المورد'!D:D,A2464,'التحصيل من المورد'!F:F)</f>
        <v>0</v>
      </c>
      <c r="F2464" s="12">
        <f>SUMIF(المشتريات!E:E,A2464,المشتريات!K:K)</f>
        <v>0</v>
      </c>
      <c r="G2464" s="12" t="str">
        <f t="shared" si="76"/>
        <v/>
      </c>
      <c r="H2464" s="12" t="str">
        <f t="shared" si="77"/>
        <v/>
      </c>
    </row>
    <row r="2465" spans="2:8" x14ac:dyDescent="0.25">
      <c r="B2465" s="32" t="str">
        <f>IF(A2465,VLOOKUP(A2465,أكواد!J:K,2,0),"")</f>
        <v/>
      </c>
      <c r="E2465" s="11">
        <f>SUMIF('التحصيل من المورد'!D:D,A2465,'التحصيل من المورد'!F:F)</f>
        <v>0</v>
      </c>
      <c r="F2465" s="12">
        <f>SUMIF(المشتريات!E:E,A2465,المشتريات!K:K)</f>
        <v>0</v>
      </c>
      <c r="G2465" s="12" t="str">
        <f t="shared" si="76"/>
        <v/>
      </c>
      <c r="H2465" s="12" t="str">
        <f t="shared" si="77"/>
        <v/>
      </c>
    </row>
    <row r="2466" spans="2:8" x14ac:dyDescent="0.25">
      <c r="B2466" s="32" t="str">
        <f>IF(A2466,VLOOKUP(A2466,أكواد!J:K,2,0),"")</f>
        <v/>
      </c>
      <c r="E2466" s="11">
        <f>SUMIF('التحصيل من المورد'!D:D,A2466,'التحصيل من المورد'!F:F)</f>
        <v>0</v>
      </c>
      <c r="F2466" s="12">
        <f>SUMIF(المشتريات!E:E,A2466,المشتريات!K:K)</f>
        <v>0</v>
      </c>
      <c r="G2466" s="12" t="str">
        <f t="shared" si="76"/>
        <v/>
      </c>
      <c r="H2466" s="12" t="str">
        <f t="shared" si="77"/>
        <v/>
      </c>
    </row>
    <row r="2467" spans="2:8" x14ac:dyDescent="0.25">
      <c r="B2467" s="32" t="str">
        <f>IF(A2467,VLOOKUP(A2467,أكواد!J:K,2,0),"")</f>
        <v/>
      </c>
      <c r="E2467" s="11">
        <f>SUMIF('التحصيل من المورد'!D:D,A2467,'التحصيل من المورد'!F:F)</f>
        <v>0</v>
      </c>
      <c r="F2467" s="12">
        <f>SUMIF(المشتريات!E:E,A2467,المشتريات!K:K)</f>
        <v>0</v>
      </c>
      <c r="G2467" s="12" t="str">
        <f t="shared" si="76"/>
        <v/>
      </c>
      <c r="H2467" s="12" t="str">
        <f t="shared" si="77"/>
        <v/>
      </c>
    </row>
    <row r="2468" spans="2:8" x14ac:dyDescent="0.25">
      <c r="B2468" s="32" t="str">
        <f>IF(A2468,VLOOKUP(A2468,أكواد!J:K,2,0),"")</f>
        <v/>
      </c>
      <c r="E2468" s="11">
        <f>SUMIF('التحصيل من المورد'!D:D,A2468,'التحصيل من المورد'!F:F)</f>
        <v>0</v>
      </c>
      <c r="F2468" s="12">
        <f>SUMIF(المشتريات!E:E,A2468,المشتريات!K:K)</f>
        <v>0</v>
      </c>
      <c r="G2468" s="12" t="str">
        <f t="shared" si="76"/>
        <v/>
      </c>
      <c r="H2468" s="12" t="str">
        <f t="shared" si="77"/>
        <v/>
      </c>
    </row>
    <row r="2469" spans="2:8" x14ac:dyDescent="0.25">
      <c r="B2469" s="32" t="str">
        <f>IF(A2469,VLOOKUP(A2469,أكواد!J:K,2,0),"")</f>
        <v/>
      </c>
      <c r="E2469" s="11">
        <f>SUMIF('التحصيل من المورد'!D:D,A2469,'التحصيل من المورد'!F:F)</f>
        <v>0</v>
      </c>
      <c r="F2469" s="12">
        <f>SUMIF(المشتريات!E:E,A2469,المشتريات!K:K)</f>
        <v>0</v>
      </c>
      <c r="G2469" s="12" t="str">
        <f t="shared" si="76"/>
        <v/>
      </c>
      <c r="H2469" s="12" t="str">
        <f t="shared" si="77"/>
        <v/>
      </c>
    </row>
    <row r="2470" spans="2:8" x14ac:dyDescent="0.25">
      <c r="B2470" s="32" t="str">
        <f>IF(A2470,VLOOKUP(A2470,أكواد!J:K,2,0),"")</f>
        <v/>
      </c>
      <c r="E2470" s="11">
        <f>SUMIF('التحصيل من المورد'!D:D,A2470,'التحصيل من المورد'!F:F)</f>
        <v>0</v>
      </c>
      <c r="F2470" s="12">
        <f>SUMIF(المشتريات!E:E,A2470,المشتريات!K:K)</f>
        <v>0</v>
      </c>
      <c r="G2470" s="12" t="str">
        <f t="shared" si="76"/>
        <v/>
      </c>
      <c r="H2470" s="12" t="str">
        <f t="shared" si="77"/>
        <v/>
      </c>
    </row>
    <row r="2471" spans="2:8" x14ac:dyDescent="0.25">
      <c r="B2471" s="32" t="str">
        <f>IF(A2471,VLOOKUP(A2471,أكواد!J:K,2,0),"")</f>
        <v/>
      </c>
      <c r="E2471" s="11">
        <f>SUMIF('التحصيل من المورد'!D:D,A2471,'التحصيل من المورد'!F:F)</f>
        <v>0</v>
      </c>
      <c r="F2471" s="12">
        <f>SUMIF(المشتريات!E:E,A2471,المشتريات!K:K)</f>
        <v>0</v>
      </c>
      <c r="G2471" s="12" t="str">
        <f t="shared" si="76"/>
        <v/>
      </c>
      <c r="H2471" s="12" t="str">
        <f t="shared" si="77"/>
        <v/>
      </c>
    </row>
    <row r="2472" spans="2:8" x14ac:dyDescent="0.25">
      <c r="B2472" s="32" t="str">
        <f>IF(A2472,VLOOKUP(A2472,أكواد!J:K,2,0),"")</f>
        <v/>
      </c>
      <c r="E2472" s="11">
        <f>SUMIF('التحصيل من المورد'!D:D,A2472,'التحصيل من المورد'!F:F)</f>
        <v>0</v>
      </c>
      <c r="F2472" s="12">
        <f>SUMIF(المشتريات!E:E,A2472,المشتريات!K:K)</f>
        <v>0</v>
      </c>
      <c r="G2472" s="12" t="str">
        <f t="shared" si="76"/>
        <v/>
      </c>
      <c r="H2472" s="12" t="str">
        <f t="shared" si="77"/>
        <v/>
      </c>
    </row>
    <row r="2473" spans="2:8" x14ac:dyDescent="0.25">
      <c r="B2473" s="32" t="str">
        <f>IF(A2473,VLOOKUP(A2473,أكواد!J:K,2,0),"")</f>
        <v/>
      </c>
      <c r="E2473" s="11">
        <f>SUMIF('التحصيل من المورد'!D:D,A2473,'التحصيل من المورد'!F:F)</f>
        <v>0</v>
      </c>
      <c r="F2473" s="12">
        <f>SUMIF(المشتريات!E:E,A2473,المشتريات!K:K)</f>
        <v>0</v>
      </c>
      <c r="G2473" s="12" t="str">
        <f t="shared" si="76"/>
        <v/>
      </c>
      <c r="H2473" s="12" t="str">
        <f t="shared" si="77"/>
        <v/>
      </c>
    </row>
    <row r="2474" spans="2:8" x14ac:dyDescent="0.25">
      <c r="B2474" s="32" t="str">
        <f>IF(A2474,VLOOKUP(A2474,أكواد!J:K,2,0),"")</f>
        <v/>
      </c>
      <c r="E2474" s="11">
        <f>SUMIF('التحصيل من المورد'!D:D,A2474,'التحصيل من المورد'!F:F)</f>
        <v>0</v>
      </c>
      <c r="F2474" s="12">
        <f>SUMIF(المشتريات!E:E,A2474,المشتريات!K:K)</f>
        <v>0</v>
      </c>
      <c r="G2474" s="12" t="str">
        <f t="shared" si="76"/>
        <v/>
      </c>
      <c r="H2474" s="12" t="str">
        <f t="shared" si="77"/>
        <v/>
      </c>
    </row>
    <row r="2475" spans="2:8" x14ac:dyDescent="0.25">
      <c r="B2475" s="32" t="str">
        <f>IF(A2475,VLOOKUP(A2475,أكواد!J:K,2,0),"")</f>
        <v/>
      </c>
      <c r="E2475" s="11">
        <f>SUMIF('التحصيل من المورد'!D:D,A2475,'التحصيل من المورد'!F:F)</f>
        <v>0</v>
      </c>
      <c r="F2475" s="12">
        <f>SUMIF(المشتريات!E:E,A2475,المشتريات!K:K)</f>
        <v>0</v>
      </c>
      <c r="G2475" s="12" t="str">
        <f t="shared" si="76"/>
        <v/>
      </c>
      <c r="H2475" s="12" t="str">
        <f t="shared" si="77"/>
        <v/>
      </c>
    </row>
    <row r="2476" spans="2:8" x14ac:dyDescent="0.25">
      <c r="B2476" s="32" t="str">
        <f>IF(A2476,VLOOKUP(A2476,أكواد!J:K,2,0),"")</f>
        <v/>
      </c>
      <c r="E2476" s="11">
        <f>SUMIF('التحصيل من المورد'!D:D,A2476,'التحصيل من المورد'!F:F)</f>
        <v>0</v>
      </c>
      <c r="F2476" s="12">
        <f>SUMIF(المشتريات!E:E,A2476,المشتريات!K:K)</f>
        <v>0</v>
      </c>
      <c r="G2476" s="12" t="str">
        <f t="shared" si="76"/>
        <v/>
      </c>
      <c r="H2476" s="12" t="str">
        <f t="shared" si="77"/>
        <v/>
      </c>
    </row>
    <row r="2477" spans="2:8" x14ac:dyDescent="0.25">
      <c r="B2477" s="32" t="str">
        <f>IF(A2477,VLOOKUP(A2477,أكواد!J:K,2,0),"")</f>
        <v/>
      </c>
      <c r="E2477" s="11">
        <f>SUMIF('التحصيل من المورد'!D:D,A2477,'التحصيل من المورد'!F:F)</f>
        <v>0</v>
      </c>
      <c r="F2477" s="12">
        <f>SUMIF(المشتريات!E:E,A2477,المشتريات!K:K)</f>
        <v>0</v>
      </c>
      <c r="G2477" s="12" t="str">
        <f t="shared" si="76"/>
        <v/>
      </c>
      <c r="H2477" s="12" t="str">
        <f t="shared" si="77"/>
        <v/>
      </c>
    </row>
    <row r="2478" spans="2:8" x14ac:dyDescent="0.25">
      <c r="B2478" s="32" t="str">
        <f>IF(A2478,VLOOKUP(A2478,أكواد!J:K,2,0),"")</f>
        <v/>
      </c>
      <c r="E2478" s="11">
        <f>SUMIF('التحصيل من المورد'!D:D,A2478,'التحصيل من المورد'!F:F)</f>
        <v>0</v>
      </c>
      <c r="F2478" s="12">
        <f>SUMIF(المشتريات!E:E,A2478,المشتريات!K:K)</f>
        <v>0</v>
      </c>
      <c r="G2478" s="12" t="str">
        <f t="shared" si="76"/>
        <v/>
      </c>
      <c r="H2478" s="12" t="str">
        <f t="shared" si="77"/>
        <v/>
      </c>
    </row>
    <row r="2479" spans="2:8" x14ac:dyDescent="0.25">
      <c r="B2479" s="32" t="str">
        <f>IF(A2479,VLOOKUP(A2479,أكواد!J:K,2,0),"")</f>
        <v/>
      </c>
      <c r="E2479" s="11">
        <f>SUMIF('التحصيل من المورد'!D:D,A2479,'التحصيل من المورد'!F:F)</f>
        <v>0</v>
      </c>
      <c r="F2479" s="12">
        <f>SUMIF(المشتريات!E:E,A2479,المشتريات!K:K)</f>
        <v>0</v>
      </c>
      <c r="G2479" s="12" t="str">
        <f t="shared" si="76"/>
        <v/>
      </c>
      <c r="H2479" s="12" t="str">
        <f t="shared" si="77"/>
        <v/>
      </c>
    </row>
    <row r="2480" spans="2:8" x14ac:dyDescent="0.25">
      <c r="B2480" s="32" t="str">
        <f>IF(A2480,VLOOKUP(A2480,أكواد!J:K,2,0),"")</f>
        <v/>
      </c>
      <c r="E2480" s="11">
        <f>SUMIF('التحصيل من المورد'!D:D,A2480,'التحصيل من المورد'!F:F)</f>
        <v>0</v>
      </c>
      <c r="F2480" s="12">
        <f>SUMIF(المشتريات!E:E,A2480,المشتريات!K:K)</f>
        <v>0</v>
      </c>
      <c r="G2480" s="12" t="str">
        <f t="shared" si="76"/>
        <v/>
      </c>
      <c r="H2480" s="12" t="str">
        <f t="shared" si="77"/>
        <v/>
      </c>
    </row>
    <row r="2481" spans="2:8" x14ac:dyDescent="0.25">
      <c r="B2481" s="32" t="str">
        <f>IF(A2481,VLOOKUP(A2481,أكواد!J:K,2,0),"")</f>
        <v/>
      </c>
      <c r="E2481" s="11">
        <f>SUMIF('التحصيل من المورد'!D:D,A2481,'التحصيل من المورد'!F:F)</f>
        <v>0</v>
      </c>
      <c r="F2481" s="12">
        <f>SUMIF(المشتريات!E:E,A2481,المشتريات!K:K)</f>
        <v>0</v>
      </c>
      <c r="G2481" s="12" t="str">
        <f t="shared" si="76"/>
        <v/>
      </c>
      <c r="H2481" s="12" t="str">
        <f t="shared" si="77"/>
        <v/>
      </c>
    </row>
    <row r="2482" spans="2:8" x14ac:dyDescent="0.25">
      <c r="B2482" s="32" t="str">
        <f>IF(A2482,VLOOKUP(A2482,أكواد!J:K,2,0),"")</f>
        <v/>
      </c>
      <c r="E2482" s="11">
        <f>SUMIF('التحصيل من المورد'!D:D,A2482,'التحصيل من المورد'!F:F)</f>
        <v>0</v>
      </c>
      <c r="F2482" s="12">
        <f>SUMIF(المشتريات!E:E,A2482,المشتريات!K:K)</f>
        <v>0</v>
      </c>
      <c r="G2482" s="12" t="str">
        <f t="shared" si="76"/>
        <v/>
      </c>
      <c r="H2482" s="12" t="str">
        <f t="shared" si="77"/>
        <v/>
      </c>
    </row>
    <row r="2483" spans="2:8" x14ac:dyDescent="0.25">
      <c r="B2483" s="32" t="str">
        <f>IF(A2483,VLOOKUP(A2483,أكواد!J:K,2,0),"")</f>
        <v/>
      </c>
      <c r="E2483" s="11">
        <f>SUMIF('التحصيل من المورد'!D:D,A2483,'التحصيل من المورد'!F:F)</f>
        <v>0</v>
      </c>
      <c r="F2483" s="12">
        <f>SUMIF(المشتريات!E:E,A2483,المشتريات!K:K)</f>
        <v>0</v>
      </c>
      <c r="G2483" s="12" t="str">
        <f t="shared" si="76"/>
        <v/>
      </c>
      <c r="H2483" s="12" t="str">
        <f t="shared" si="77"/>
        <v/>
      </c>
    </row>
    <row r="2484" spans="2:8" x14ac:dyDescent="0.25">
      <c r="B2484" s="32" t="str">
        <f>IF(A2484,VLOOKUP(A2484,أكواد!J:K,2,0),"")</f>
        <v/>
      </c>
      <c r="E2484" s="11">
        <f>SUMIF('التحصيل من المورد'!D:D,A2484,'التحصيل من المورد'!F:F)</f>
        <v>0</v>
      </c>
      <c r="F2484" s="12">
        <f>SUMIF(المشتريات!E:E,A2484,المشتريات!K:K)</f>
        <v>0</v>
      </c>
      <c r="G2484" s="12" t="str">
        <f t="shared" si="76"/>
        <v/>
      </c>
      <c r="H2484" s="12" t="str">
        <f t="shared" si="77"/>
        <v/>
      </c>
    </row>
    <row r="2485" spans="2:8" x14ac:dyDescent="0.25">
      <c r="B2485" s="32" t="str">
        <f>IF(A2485,VLOOKUP(A2485,أكواد!J:K,2,0),"")</f>
        <v/>
      </c>
      <c r="E2485" s="11">
        <f>SUMIF('التحصيل من المورد'!D:D,A2485,'التحصيل من المورد'!F:F)</f>
        <v>0</v>
      </c>
      <c r="F2485" s="12">
        <f>SUMIF(المشتريات!E:E,A2485,المشتريات!K:K)</f>
        <v>0</v>
      </c>
      <c r="G2485" s="12" t="str">
        <f t="shared" si="76"/>
        <v/>
      </c>
      <c r="H2485" s="12" t="str">
        <f t="shared" si="77"/>
        <v/>
      </c>
    </row>
    <row r="2486" spans="2:8" x14ac:dyDescent="0.25">
      <c r="B2486" s="32" t="str">
        <f>IF(A2486,VLOOKUP(A2486,أكواد!J:K,2,0),"")</f>
        <v/>
      </c>
      <c r="E2486" s="11">
        <f>SUMIF('التحصيل من المورد'!D:D,A2486,'التحصيل من المورد'!F:F)</f>
        <v>0</v>
      </c>
      <c r="F2486" s="12">
        <f>SUMIF(المشتريات!E:E,A2486,المشتريات!K:K)</f>
        <v>0</v>
      </c>
      <c r="G2486" s="12" t="str">
        <f t="shared" si="76"/>
        <v/>
      </c>
      <c r="H2486" s="12" t="str">
        <f t="shared" si="77"/>
        <v/>
      </c>
    </row>
    <row r="2487" spans="2:8" x14ac:dyDescent="0.25">
      <c r="B2487" s="32" t="str">
        <f>IF(A2487,VLOOKUP(A2487,أكواد!J:K,2,0),"")</f>
        <v/>
      </c>
      <c r="E2487" s="11">
        <f>SUMIF('التحصيل من المورد'!D:D,A2487,'التحصيل من المورد'!F:F)</f>
        <v>0</v>
      </c>
      <c r="F2487" s="12">
        <f>SUMIF(المشتريات!E:E,A2487,المشتريات!K:K)</f>
        <v>0</v>
      </c>
      <c r="G2487" s="12" t="str">
        <f t="shared" si="76"/>
        <v/>
      </c>
      <c r="H2487" s="12" t="str">
        <f t="shared" si="77"/>
        <v/>
      </c>
    </row>
    <row r="2488" spans="2:8" x14ac:dyDescent="0.25">
      <c r="B2488" s="32" t="str">
        <f>IF(A2488,VLOOKUP(A2488,أكواد!J:K,2,0),"")</f>
        <v/>
      </c>
      <c r="E2488" s="11">
        <f>SUMIF('التحصيل من المورد'!D:D,A2488,'التحصيل من المورد'!F:F)</f>
        <v>0</v>
      </c>
      <c r="F2488" s="12">
        <f>SUMIF(المشتريات!E:E,A2488,المشتريات!K:K)</f>
        <v>0</v>
      </c>
      <c r="G2488" s="12" t="str">
        <f t="shared" si="76"/>
        <v/>
      </c>
      <c r="H2488" s="12" t="str">
        <f t="shared" si="77"/>
        <v/>
      </c>
    </row>
    <row r="2489" spans="2:8" x14ac:dyDescent="0.25">
      <c r="B2489" s="32" t="str">
        <f>IF(A2489,VLOOKUP(A2489,أكواد!J:K,2,0),"")</f>
        <v/>
      </c>
      <c r="E2489" s="11">
        <f>SUMIF('التحصيل من المورد'!D:D,A2489,'التحصيل من المورد'!F:F)</f>
        <v>0</v>
      </c>
      <c r="F2489" s="12">
        <f>SUMIF(المشتريات!E:E,A2489,المشتريات!K:K)</f>
        <v>0</v>
      </c>
      <c r="G2489" s="12" t="str">
        <f t="shared" si="76"/>
        <v/>
      </c>
      <c r="H2489" s="12" t="str">
        <f t="shared" si="77"/>
        <v/>
      </c>
    </row>
    <row r="2490" spans="2:8" x14ac:dyDescent="0.25">
      <c r="B2490" s="32" t="str">
        <f>IF(A2490,VLOOKUP(A2490,أكواد!J:K,2,0),"")</f>
        <v/>
      </c>
      <c r="E2490" s="11">
        <f>SUMIF('التحصيل من المورد'!D:D,A2490,'التحصيل من المورد'!F:F)</f>
        <v>0</v>
      </c>
      <c r="F2490" s="12">
        <f>SUMIF(المشتريات!E:E,A2490,المشتريات!K:K)</f>
        <v>0</v>
      </c>
      <c r="G2490" s="12" t="str">
        <f t="shared" si="76"/>
        <v/>
      </c>
      <c r="H2490" s="12" t="str">
        <f t="shared" si="77"/>
        <v/>
      </c>
    </row>
    <row r="2491" spans="2:8" x14ac:dyDescent="0.25">
      <c r="B2491" s="32" t="str">
        <f>IF(A2491,VLOOKUP(A2491,أكواد!J:K,2,0),"")</f>
        <v/>
      </c>
      <c r="E2491" s="11">
        <f>SUMIF('التحصيل من المورد'!D:D,A2491,'التحصيل من المورد'!F:F)</f>
        <v>0</v>
      </c>
      <c r="F2491" s="12">
        <f>SUMIF(المشتريات!E:E,A2491,المشتريات!K:K)</f>
        <v>0</v>
      </c>
      <c r="G2491" s="12" t="str">
        <f t="shared" si="76"/>
        <v/>
      </c>
      <c r="H2491" s="12" t="str">
        <f t="shared" si="77"/>
        <v/>
      </c>
    </row>
    <row r="2492" spans="2:8" x14ac:dyDescent="0.25">
      <c r="B2492" s="32" t="str">
        <f>IF(A2492,VLOOKUP(A2492,أكواد!J:K,2,0),"")</f>
        <v/>
      </c>
      <c r="E2492" s="11">
        <f>SUMIF('التحصيل من المورد'!D:D,A2492,'التحصيل من المورد'!F:F)</f>
        <v>0</v>
      </c>
      <c r="F2492" s="12">
        <f>SUMIF(المشتريات!E:E,A2492,المشتريات!K:K)</f>
        <v>0</v>
      </c>
      <c r="G2492" s="12" t="str">
        <f t="shared" si="76"/>
        <v/>
      </c>
      <c r="H2492" s="12" t="str">
        <f t="shared" si="77"/>
        <v/>
      </c>
    </row>
    <row r="2493" spans="2:8" x14ac:dyDescent="0.25">
      <c r="B2493" s="32" t="str">
        <f>IF(A2493,VLOOKUP(A2493,أكواد!J:K,2,0),"")</f>
        <v/>
      </c>
      <c r="E2493" s="11">
        <f>SUMIF('التحصيل من المورد'!D:D,A2493,'التحصيل من المورد'!F:F)</f>
        <v>0</v>
      </c>
      <c r="F2493" s="12">
        <f>SUMIF(المشتريات!E:E,A2493,المشتريات!K:K)</f>
        <v>0</v>
      </c>
      <c r="G2493" s="12" t="str">
        <f t="shared" si="76"/>
        <v/>
      </c>
      <c r="H2493" s="12" t="str">
        <f t="shared" si="77"/>
        <v/>
      </c>
    </row>
    <row r="2494" spans="2:8" x14ac:dyDescent="0.25">
      <c r="B2494" s="32" t="str">
        <f>IF(A2494,VLOOKUP(A2494,أكواد!J:K,2,0),"")</f>
        <v/>
      </c>
      <c r="E2494" s="11">
        <f>SUMIF('التحصيل من المورد'!D:D,A2494,'التحصيل من المورد'!F:F)</f>
        <v>0</v>
      </c>
      <c r="F2494" s="12">
        <f>SUMIF(المشتريات!E:E,A2494,المشتريات!K:K)</f>
        <v>0</v>
      </c>
      <c r="G2494" s="12" t="str">
        <f t="shared" si="76"/>
        <v/>
      </c>
      <c r="H2494" s="12" t="str">
        <f t="shared" si="77"/>
        <v/>
      </c>
    </row>
    <row r="2495" spans="2:8" x14ac:dyDescent="0.25">
      <c r="B2495" s="32" t="str">
        <f>IF(A2495,VLOOKUP(A2495,أكواد!J:K,2,0),"")</f>
        <v/>
      </c>
      <c r="E2495" s="11">
        <f>SUMIF('التحصيل من المورد'!D:D,A2495,'التحصيل من المورد'!F:F)</f>
        <v>0</v>
      </c>
      <c r="F2495" s="12">
        <f>SUMIF(المشتريات!E:E,A2495,المشتريات!K:K)</f>
        <v>0</v>
      </c>
      <c r="G2495" s="12" t="str">
        <f t="shared" si="76"/>
        <v/>
      </c>
      <c r="H2495" s="12" t="str">
        <f t="shared" si="77"/>
        <v/>
      </c>
    </row>
    <row r="2496" spans="2:8" x14ac:dyDescent="0.25">
      <c r="B2496" s="32" t="str">
        <f>IF(A2496,VLOOKUP(A2496,أكواد!J:K,2,0),"")</f>
        <v/>
      </c>
      <c r="E2496" s="11">
        <f>SUMIF('التحصيل من المورد'!D:D,A2496,'التحصيل من المورد'!F:F)</f>
        <v>0</v>
      </c>
      <c r="F2496" s="12">
        <f>SUMIF(المشتريات!E:E,A2496,المشتريات!K:K)</f>
        <v>0</v>
      </c>
      <c r="G2496" s="12" t="str">
        <f t="shared" si="76"/>
        <v/>
      </c>
      <c r="H2496" s="12" t="str">
        <f t="shared" si="77"/>
        <v/>
      </c>
    </row>
    <row r="2497" spans="2:8" x14ac:dyDescent="0.25">
      <c r="B2497" s="32" t="str">
        <f>IF(A2497,VLOOKUP(A2497,أكواد!J:K,2,0),"")</f>
        <v/>
      </c>
      <c r="E2497" s="11">
        <f>SUMIF('التحصيل من المورد'!D:D,A2497,'التحصيل من المورد'!F:F)</f>
        <v>0</v>
      </c>
      <c r="F2497" s="12">
        <f>SUMIF(المشتريات!E:E,A2497,المشتريات!K:K)</f>
        <v>0</v>
      </c>
      <c r="G2497" s="12" t="str">
        <f t="shared" si="76"/>
        <v/>
      </c>
      <c r="H2497" s="12" t="str">
        <f t="shared" si="77"/>
        <v/>
      </c>
    </row>
    <row r="2498" spans="2:8" x14ac:dyDescent="0.25">
      <c r="B2498" s="32" t="str">
        <f>IF(A2498,VLOOKUP(A2498,أكواد!J:K,2,0),"")</f>
        <v/>
      </c>
      <c r="E2498" s="11">
        <f>SUMIF('التحصيل من المورد'!D:D,A2498,'التحصيل من المورد'!F:F)</f>
        <v>0</v>
      </c>
      <c r="F2498" s="12">
        <f>SUMIF(المشتريات!E:E,A2498,المشتريات!K:K)</f>
        <v>0</v>
      </c>
      <c r="G2498" s="12" t="str">
        <f t="shared" si="76"/>
        <v/>
      </c>
      <c r="H2498" s="12" t="str">
        <f t="shared" si="77"/>
        <v/>
      </c>
    </row>
    <row r="2499" spans="2:8" x14ac:dyDescent="0.25">
      <c r="B2499" s="32" t="str">
        <f>IF(A2499,VLOOKUP(A2499,أكواد!J:K,2,0),"")</f>
        <v/>
      </c>
      <c r="E2499" s="11">
        <f>SUMIF('التحصيل من المورد'!D:D,A2499,'التحصيل من المورد'!F:F)</f>
        <v>0</v>
      </c>
      <c r="F2499" s="12">
        <f>SUMIF(المشتريات!E:E,A2499,المشتريات!K:K)</f>
        <v>0</v>
      </c>
      <c r="G2499" s="12" t="str">
        <f t="shared" si="76"/>
        <v/>
      </c>
      <c r="H2499" s="12" t="str">
        <f t="shared" si="77"/>
        <v/>
      </c>
    </row>
    <row r="2500" spans="2:8" x14ac:dyDescent="0.25">
      <c r="B2500" s="32" t="str">
        <f>IF(A2500,VLOOKUP(A2500,أكواد!J:K,2,0),"")</f>
        <v/>
      </c>
      <c r="E2500" s="11">
        <f>SUMIF('التحصيل من المورد'!D:D,A2500,'التحصيل من المورد'!F:F)</f>
        <v>0</v>
      </c>
      <c r="F2500" s="12">
        <f>SUMIF(المشتريات!E:E,A2500,المشتريات!K:K)</f>
        <v>0</v>
      </c>
      <c r="G2500" s="12" t="str">
        <f t="shared" si="76"/>
        <v/>
      </c>
      <c r="H2500" s="12" t="str">
        <f t="shared" si="77"/>
        <v/>
      </c>
    </row>
    <row r="2501" spans="2:8" x14ac:dyDescent="0.25">
      <c r="B2501" s="32" t="str">
        <f>IF(A2501,VLOOKUP(A2501,أكواد!J:K,2,0),"")</f>
        <v/>
      </c>
      <c r="E2501" s="11">
        <f>SUMIF('التحصيل من المورد'!D:D,A2501,'التحصيل من المورد'!F:F)</f>
        <v>0</v>
      </c>
      <c r="F2501" s="12">
        <f>SUMIF(المشتريات!E:E,A2501,المشتريات!K:K)</f>
        <v>0</v>
      </c>
      <c r="G2501" s="12" t="str">
        <f t="shared" si="76"/>
        <v/>
      </c>
      <c r="H2501" s="12" t="str">
        <f t="shared" si="77"/>
        <v/>
      </c>
    </row>
    <row r="2502" spans="2:8" x14ac:dyDescent="0.25">
      <c r="B2502" s="32" t="str">
        <f>IF(A2502,VLOOKUP(A2502,أكواد!J:K,2,0),"")</f>
        <v/>
      </c>
      <c r="E2502" s="11">
        <f>SUMIF('التحصيل من المورد'!D:D,A2502,'التحصيل من المورد'!F:F)</f>
        <v>0</v>
      </c>
      <c r="F2502" s="12">
        <f>SUMIF(المشتريات!E:E,A2502,المشتريات!K:K)</f>
        <v>0</v>
      </c>
      <c r="G2502" s="12" t="str">
        <f t="shared" ref="G2502:G2565" si="78">IF(SUM(C2502+E2502)&gt;SUM(D2502+F2502),SUM(C2502+E2502)-SUM(D2502+F2502),"")</f>
        <v/>
      </c>
      <c r="H2502" s="12" t="str">
        <f t="shared" ref="H2502:H2565" si="79">IF(SUM(D2502+F2502)&gt;SUM(C2502+E2502),SUM(D2502+F2502)-SUM(C2502+E2502),"")</f>
        <v/>
      </c>
    </row>
    <row r="2503" spans="2:8" x14ac:dyDescent="0.25">
      <c r="B2503" s="32" t="str">
        <f>IF(A2503,VLOOKUP(A2503,أكواد!J:K,2,0),"")</f>
        <v/>
      </c>
      <c r="E2503" s="11">
        <f>SUMIF('التحصيل من المورد'!D:D,A2503,'التحصيل من المورد'!F:F)</f>
        <v>0</v>
      </c>
      <c r="F2503" s="12">
        <f>SUMIF(المشتريات!E:E,A2503,المشتريات!K:K)</f>
        <v>0</v>
      </c>
      <c r="G2503" s="12" t="str">
        <f t="shared" si="78"/>
        <v/>
      </c>
      <c r="H2503" s="12" t="str">
        <f t="shared" si="79"/>
        <v/>
      </c>
    </row>
    <row r="2504" spans="2:8" x14ac:dyDescent="0.25">
      <c r="B2504" s="32" t="str">
        <f>IF(A2504,VLOOKUP(A2504,أكواد!J:K,2,0),"")</f>
        <v/>
      </c>
      <c r="E2504" s="11">
        <f>SUMIF('التحصيل من المورد'!D:D,A2504,'التحصيل من المورد'!F:F)</f>
        <v>0</v>
      </c>
      <c r="F2504" s="12">
        <f>SUMIF(المشتريات!E:E,A2504,المشتريات!K:K)</f>
        <v>0</v>
      </c>
      <c r="G2504" s="12" t="str">
        <f t="shared" si="78"/>
        <v/>
      </c>
      <c r="H2504" s="12" t="str">
        <f t="shared" si="79"/>
        <v/>
      </c>
    </row>
    <row r="2505" spans="2:8" x14ac:dyDescent="0.25">
      <c r="B2505" s="32" t="str">
        <f>IF(A2505,VLOOKUP(A2505,أكواد!J:K,2,0),"")</f>
        <v/>
      </c>
      <c r="E2505" s="11">
        <f>SUMIF('التحصيل من المورد'!D:D,A2505,'التحصيل من المورد'!F:F)</f>
        <v>0</v>
      </c>
      <c r="F2505" s="12">
        <f>SUMIF(المشتريات!E:E,A2505,المشتريات!K:K)</f>
        <v>0</v>
      </c>
      <c r="G2505" s="12" t="str">
        <f t="shared" si="78"/>
        <v/>
      </c>
      <c r="H2505" s="12" t="str">
        <f t="shared" si="79"/>
        <v/>
      </c>
    </row>
    <row r="2506" spans="2:8" x14ac:dyDescent="0.25">
      <c r="B2506" s="32" t="str">
        <f>IF(A2506,VLOOKUP(A2506,أكواد!J:K,2,0),"")</f>
        <v/>
      </c>
      <c r="E2506" s="11">
        <f>SUMIF('التحصيل من المورد'!D:D,A2506,'التحصيل من المورد'!F:F)</f>
        <v>0</v>
      </c>
      <c r="F2506" s="12">
        <f>SUMIF(المشتريات!E:E,A2506,المشتريات!K:K)</f>
        <v>0</v>
      </c>
      <c r="G2506" s="12" t="str">
        <f t="shared" si="78"/>
        <v/>
      </c>
      <c r="H2506" s="12" t="str">
        <f t="shared" si="79"/>
        <v/>
      </c>
    </row>
    <row r="2507" spans="2:8" x14ac:dyDescent="0.25">
      <c r="B2507" s="32" t="str">
        <f>IF(A2507,VLOOKUP(A2507,أكواد!J:K,2,0),"")</f>
        <v/>
      </c>
      <c r="E2507" s="11">
        <f>SUMIF('التحصيل من المورد'!D:D,A2507,'التحصيل من المورد'!F:F)</f>
        <v>0</v>
      </c>
      <c r="F2507" s="12">
        <f>SUMIF(المشتريات!E:E,A2507,المشتريات!K:K)</f>
        <v>0</v>
      </c>
      <c r="G2507" s="12" t="str">
        <f t="shared" si="78"/>
        <v/>
      </c>
      <c r="H2507" s="12" t="str">
        <f t="shared" si="79"/>
        <v/>
      </c>
    </row>
    <row r="2508" spans="2:8" x14ac:dyDescent="0.25">
      <c r="B2508" s="32" t="str">
        <f>IF(A2508,VLOOKUP(A2508,أكواد!J:K,2,0),"")</f>
        <v/>
      </c>
      <c r="E2508" s="11">
        <f>SUMIF('التحصيل من المورد'!D:D,A2508,'التحصيل من المورد'!F:F)</f>
        <v>0</v>
      </c>
      <c r="F2508" s="12">
        <f>SUMIF(المشتريات!E:E,A2508,المشتريات!K:K)</f>
        <v>0</v>
      </c>
      <c r="G2508" s="12" t="str">
        <f t="shared" si="78"/>
        <v/>
      </c>
      <c r="H2508" s="12" t="str">
        <f t="shared" si="79"/>
        <v/>
      </c>
    </row>
    <row r="2509" spans="2:8" x14ac:dyDescent="0.25">
      <c r="B2509" s="32" t="str">
        <f>IF(A2509,VLOOKUP(A2509,أكواد!J:K,2,0),"")</f>
        <v/>
      </c>
      <c r="E2509" s="11">
        <f>SUMIF('التحصيل من المورد'!D:D,A2509,'التحصيل من المورد'!F:F)</f>
        <v>0</v>
      </c>
      <c r="F2509" s="12">
        <f>SUMIF(المشتريات!E:E,A2509,المشتريات!K:K)</f>
        <v>0</v>
      </c>
      <c r="G2509" s="12" t="str">
        <f t="shared" si="78"/>
        <v/>
      </c>
      <c r="H2509" s="12" t="str">
        <f t="shared" si="79"/>
        <v/>
      </c>
    </row>
    <row r="2510" spans="2:8" x14ac:dyDescent="0.25">
      <c r="B2510" s="32" t="str">
        <f>IF(A2510,VLOOKUP(A2510,أكواد!J:K,2,0),"")</f>
        <v/>
      </c>
      <c r="E2510" s="11">
        <f>SUMIF('التحصيل من المورد'!D:D,A2510,'التحصيل من المورد'!F:F)</f>
        <v>0</v>
      </c>
      <c r="F2510" s="12">
        <f>SUMIF(المشتريات!E:E,A2510,المشتريات!K:K)</f>
        <v>0</v>
      </c>
      <c r="G2510" s="12" t="str">
        <f t="shared" si="78"/>
        <v/>
      </c>
      <c r="H2510" s="12" t="str">
        <f t="shared" si="79"/>
        <v/>
      </c>
    </row>
    <row r="2511" spans="2:8" x14ac:dyDescent="0.25">
      <c r="B2511" s="32" t="str">
        <f>IF(A2511,VLOOKUP(A2511,أكواد!J:K,2,0),"")</f>
        <v/>
      </c>
      <c r="E2511" s="11">
        <f>SUMIF('التحصيل من المورد'!D:D,A2511,'التحصيل من المورد'!F:F)</f>
        <v>0</v>
      </c>
      <c r="F2511" s="12">
        <f>SUMIF(المشتريات!E:E,A2511,المشتريات!K:K)</f>
        <v>0</v>
      </c>
      <c r="G2511" s="12" t="str">
        <f t="shared" si="78"/>
        <v/>
      </c>
      <c r="H2511" s="12" t="str">
        <f t="shared" si="79"/>
        <v/>
      </c>
    </row>
    <row r="2512" spans="2:8" x14ac:dyDescent="0.25">
      <c r="B2512" s="32" t="str">
        <f>IF(A2512,VLOOKUP(A2512,أكواد!J:K,2,0),"")</f>
        <v/>
      </c>
      <c r="E2512" s="11">
        <f>SUMIF('التحصيل من المورد'!D:D,A2512,'التحصيل من المورد'!F:F)</f>
        <v>0</v>
      </c>
      <c r="F2512" s="12">
        <f>SUMIF(المشتريات!E:E,A2512,المشتريات!K:K)</f>
        <v>0</v>
      </c>
      <c r="G2512" s="12" t="str">
        <f t="shared" si="78"/>
        <v/>
      </c>
      <c r="H2512" s="12" t="str">
        <f t="shared" si="79"/>
        <v/>
      </c>
    </row>
    <row r="2513" spans="2:8" x14ac:dyDescent="0.25">
      <c r="B2513" s="32" t="str">
        <f>IF(A2513,VLOOKUP(A2513,أكواد!J:K,2,0),"")</f>
        <v/>
      </c>
      <c r="E2513" s="11">
        <f>SUMIF('التحصيل من المورد'!D:D,A2513,'التحصيل من المورد'!F:F)</f>
        <v>0</v>
      </c>
      <c r="F2513" s="12">
        <f>SUMIF(المشتريات!E:E,A2513,المشتريات!K:K)</f>
        <v>0</v>
      </c>
      <c r="G2513" s="12" t="str">
        <f t="shared" si="78"/>
        <v/>
      </c>
      <c r="H2513" s="12" t="str">
        <f t="shared" si="79"/>
        <v/>
      </c>
    </row>
    <row r="2514" spans="2:8" x14ac:dyDescent="0.25">
      <c r="B2514" s="32" t="str">
        <f>IF(A2514,VLOOKUP(A2514,أكواد!J:K,2,0),"")</f>
        <v/>
      </c>
      <c r="E2514" s="11">
        <f>SUMIF('التحصيل من المورد'!D:D,A2514,'التحصيل من المورد'!F:F)</f>
        <v>0</v>
      </c>
      <c r="F2514" s="12">
        <f>SUMIF(المشتريات!E:E,A2514,المشتريات!K:K)</f>
        <v>0</v>
      </c>
      <c r="G2514" s="12" t="str">
        <f t="shared" si="78"/>
        <v/>
      </c>
      <c r="H2514" s="12" t="str">
        <f t="shared" si="79"/>
        <v/>
      </c>
    </row>
    <row r="2515" spans="2:8" x14ac:dyDescent="0.25">
      <c r="B2515" s="32" t="str">
        <f>IF(A2515,VLOOKUP(A2515,أكواد!J:K,2,0),"")</f>
        <v/>
      </c>
      <c r="E2515" s="11">
        <f>SUMIF('التحصيل من المورد'!D:D,A2515,'التحصيل من المورد'!F:F)</f>
        <v>0</v>
      </c>
      <c r="F2515" s="12">
        <f>SUMIF(المشتريات!E:E,A2515,المشتريات!K:K)</f>
        <v>0</v>
      </c>
      <c r="G2515" s="12" t="str">
        <f t="shared" si="78"/>
        <v/>
      </c>
      <c r="H2515" s="12" t="str">
        <f t="shared" si="79"/>
        <v/>
      </c>
    </row>
    <row r="2516" spans="2:8" x14ac:dyDescent="0.25">
      <c r="B2516" s="32" t="str">
        <f>IF(A2516,VLOOKUP(A2516,أكواد!J:K,2,0),"")</f>
        <v/>
      </c>
      <c r="E2516" s="11">
        <f>SUMIF('التحصيل من المورد'!D:D,A2516,'التحصيل من المورد'!F:F)</f>
        <v>0</v>
      </c>
      <c r="F2516" s="12">
        <f>SUMIF(المشتريات!E:E,A2516,المشتريات!K:K)</f>
        <v>0</v>
      </c>
      <c r="G2516" s="12" t="str">
        <f t="shared" si="78"/>
        <v/>
      </c>
      <c r="H2516" s="12" t="str">
        <f t="shared" si="79"/>
        <v/>
      </c>
    </row>
    <row r="2517" spans="2:8" x14ac:dyDescent="0.25">
      <c r="B2517" s="32" t="str">
        <f>IF(A2517,VLOOKUP(A2517,أكواد!J:K,2,0),"")</f>
        <v/>
      </c>
      <c r="E2517" s="11">
        <f>SUMIF('التحصيل من المورد'!D:D,A2517,'التحصيل من المورد'!F:F)</f>
        <v>0</v>
      </c>
      <c r="F2517" s="12">
        <f>SUMIF(المشتريات!E:E,A2517,المشتريات!K:K)</f>
        <v>0</v>
      </c>
      <c r="G2517" s="12" t="str">
        <f t="shared" si="78"/>
        <v/>
      </c>
      <c r="H2517" s="12" t="str">
        <f t="shared" si="79"/>
        <v/>
      </c>
    </row>
    <row r="2518" spans="2:8" x14ac:dyDescent="0.25">
      <c r="B2518" s="32" t="str">
        <f>IF(A2518,VLOOKUP(A2518,أكواد!J:K,2,0),"")</f>
        <v/>
      </c>
      <c r="E2518" s="11">
        <f>SUMIF('التحصيل من المورد'!D:D,A2518,'التحصيل من المورد'!F:F)</f>
        <v>0</v>
      </c>
      <c r="F2518" s="12">
        <f>SUMIF(المشتريات!E:E,A2518,المشتريات!K:K)</f>
        <v>0</v>
      </c>
      <c r="G2518" s="12" t="str">
        <f t="shared" si="78"/>
        <v/>
      </c>
      <c r="H2518" s="12" t="str">
        <f t="shared" si="79"/>
        <v/>
      </c>
    </row>
    <row r="2519" spans="2:8" x14ac:dyDescent="0.25">
      <c r="B2519" s="32" t="str">
        <f>IF(A2519,VLOOKUP(A2519,أكواد!J:K,2,0),"")</f>
        <v/>
      </c>
      <c r="E2519" s="11">
        <f>SUMIF('التحصيل من المورد'!D:D,A2519,'التحصيل من المورد'!F:F)</f>
        <v>0</v>
      </c>
      <c r="F2519" s="12">
        <f>SUMIF(المشتريات!E:E,A2519,المشتريات!K:K)</f>
        <v>0</v>
      </c>
      <c r="G2519" s="12" t="str">
        <f t="shared" si="78"/>
        <v/>
      </c>
      <c r="H2519" s="12" t="str">
        <f t="shared" si="79"/>
        <v/>
      </c>
    </row>
    <row r="2520" spans="2:8" x14ac:dyDescent="0.25">
      <c r="B2520" s="32" t="str">
        <f>IF(A2520,VLOOKUP(A2520,أكواد!J:K,2,0),"")</f>
        <v/>
      </c>
      <c r="E2520" s="11">
        <f>SUMIF('التحصيل من المورد'!D:D,A2520,'التحصيل من المورد'!F:F)</f>
        <v>0</v>
      </c>
      <c r="F2520" s="12">
        <f>SUMIF(المشتريات!E:E,A2520,المشتريات!K:K)</f>
        <v>0</v>
      </c>
      <c r="G2520" s="12" t="str">
        <f t="shared" si="78"/>
        <v/>
      </c>
      <c r="H2520" s="12" t="str">
        <f t="shared" si="79"/>
        <v/>
      </c>
    </row>
    <row r="2521" spans="2:8" x14ac:dyDescent="0.25">
      <c r="B2521" s="32" t="str">
        <f>IF(A2521,VLOOKUP(A2521,أكواد!J:K,2,0),"")</f>
        <v/>
      </c>
      <c r="E2521" s="11">
        <f>SUMIF('التحصيل من المورد'!D:D,A2521,'التحصيل من المورد'!F:F)</f>
        <v>0</v>
      </c>
      <c r="F2521" s="12">
        <f>SUMIF(المشتريات!E:E,A2521,المشتريات!K:K)</f>
        <v>0</v>
      </c>
      <c r="G2521" s="12" t="str">
        <f t="shared" si="78"/>
        <v/>
      </c>
      <c r="H2521" s="12" t="str">
        <f t="shared" si="79"/>
        <v/>
      </c>
    </row>
    <row r="2522" spans="2:8" x14ac:dyDescent="0.25">
      <c r="B2522" s="32" t="str">
        <f>IF(A2522,VLOOKUP(A2522,أكواد!J:K,2,0),"")</f>
        <v/>
      </c>
      <c r="E2522" s="11">
        <f>SUMIF('التحصيل من المورد'!D:D,A2522,'التحصيل من المورد'!F:F)</f>
        <v>0</v>
      </c>
      <c r="F2522" s="12">
        <f>SUMIF(المشتريات!E:E,A2522,المشتريات!K:K)</f>
        <v>0</v>
      </c>
      <c r="G2522" s="12" t="str">
        <f t="shared" si="78"/>
        <v/>
      </c>
      <c r="H2522" s="12" t="str">
        <f t="shared" si="79"/>
        <v/>
      </c>
    </row>
    <row r="2523" spans="2:8" x14ac:dyDescent="0.25">
      <c r="B2523" s="32" t="str">
        <f>IF(A2523,VLOOKUP(A2523,أكواد!J:K,2,0),"")</f>
        <v/>
      </c>
      <c r="E2523" s="11">
        <f>SUMIF('التحصيل من المورد'!D:D,A2523,'التحصيل من المورد'!F:F)</f>
        <v>0</v>
      </c>
      <c r="F2523" s="12">
        <f>SUMIF(المشتريات!E:E,A2523,المشتريات!K:K)</f>
        <v>0</v>
      </c>
      <c r="G2523" s="12" t="str">
        <f t="shared" si="78"/>
        <v/>
      </c>
      <c r="H2523" s="12" t="str">
        <f t="shared" si="79"/>
        <v/>
      </c>
    </row>
    <row r="2524" spans="2:8" x14ac:dyDescent="0.25">
      <c r="B2524" s="32" t="str">
        <f>IF(A2524,VLOOKUP(A2524,أكواد!J:K,2,0),"")</f>
        <v/>
      </c>
      <c r="E2524" s="11">
        <f>SUMIF('التحصيل من المورد'!D:D,A2524,'التحصيل من المورد'!F:F)</f>
        <v>0</v>
      </c>
      <c r="F2524" s="12">
        <f>SUMIF(المشتريات!E:E,A2524,المشتريات!K:K)</f>
        <v>0</v>
      </c>
      <c r="G2524" s="12" t="str">
        <f t="shared" si="78"/>
        <v/>
      </c>
      <c r="H2524" s="12" t="str">
        <f t="shared" si="79"/>
        <v/>
      </c>
    </row>
    <row r="2525" spans="2:8" x14ac:dyDescent="0.25">
      <c r="B2525" s="32" t="str">
        <f>IF(A2525,VLOOKUP(A2525,أكواد!J:K,2,0),"")</f>
        <v/>
      </c>
      <c r="E2525" s="11">
        <f>SUMIF('التحصيل من المورد'!D:D,A2525,'التحصيل من المورد'!F:F)</f>
        <v>0</v>
      </c>
      <c r="F2525" s="12">
        <f>SUMIF(المشتريات!E:E,A2525,المشتريات!K:K)</f>
        <v>0</v>
      </c>
      <c r="G2525" s="12" t="str">
        <f t="shared" si="78"/>
        <v/>
      </c>
      <c r="H2525" s="12" t="str">
        <f t="shared" si="79"/>
        <v/>
      </c>
    </row>
    <row r="2526" spans="2:8" x14ac:dyDescent="0.25">
      <c r="B2526" s="32" t="str">
        <f>IF(A2526,VLOOKUP(A2526,أكواد!J:K,2,0),"")</f>
        <v/>
      </c>
      <c r="E2526" s="11">
        <f>SUMIF('التحصيل من المورد'!D:D,A2526,'التحصيل من المورد'!F:F)</f>
        <v>0</v>
      </c>
      <c r="F2526" s="12">
        <f>SUMIF(المشتريات!E:E,A2526,المشتريات!K:K)</f>
        <v>0</v>
      </c>
      <c r="G2526" s="12" t="str">
        <f t="shared" si="78"/>
        <v/>
      </c>
      <c r="H2526" s="12" t="str">
        <f t="shared" si="79"/>
        <v/>
      </c>
    </row>
    <row r="2527" spans="2:8" x14ac:dyDescent="0.25">
      <c r="B2527" s="32" t="str">
        <f>IF(A2527,VLOOKUP(A2527,أكواد!J:K,2,0),"")</f>
        <v/>
      </c>
      <c r="E2527" s="11">
        <f>SUMIF('التحصيل من المورد'!D:D,A2527,'التحصيل من المورد'!F:F)</f>
        <v>0</v>
      </c>
      <c r="F2527" s="12">
        <f>SUMIF(المشتريات!E:E,A2527,المشتريات!K:K)</f>
        <v>0</v>
      </c>
      <c r="G2527" s="12" t="str">
        <f t="shared" si="78"/>
        <v/>
      </c>
      <c r="H2527" s="12" t="str">
        <f t="shared" si="79"/>
        <v/>
      </c>
    </row>
    <row r="2528" spans="2:8" x14ac:dyDescent="0.25">
      <c r="B2528" s="32" t="str">
        <f>IF(A2528,VLOOKUP(A2528,أكواد!J:K,2,0),"")</f>
        <v/>
      </c>
      <c r="E2528" s="11">
        <f>SUMIF('التحصيل من المورد'!D:D,A2528,'التحصيل من المورد'!F:F)</f>
        <v>0</v>
      </c>
      <c r="F2528" s="12">
        <f>SUMIF(المشتريات!E:E,A2528,المشتريات!K:K)</f>
        <v>0</v>
      </c>
      <c r="G2528" s="12" t="str">
        <f t="shared" si="78"/>
        <v/>
      </c>
      <c r="H2528" s="12" t="str">
        <f t="shared" si="79"/>
        <v/>
      </c>
    </row>
    <row r="2529" spans="2:8" x14ac:dyDescent="0.25">
      <c r="B2529" s="32" t="str">
        <f>IF(A2529,VLOOKUP(A2529,أكواد!J:K,2,0),"")</f>
        <v/>
      </c>
      <c r="E2529" s="11">
        <f>SUMIF('التحصيل من المورد'!D:D,A2529,'التحصيل من المورد'!F:F)</f>
        <v>0</v>
      </c>
      <c r="F2529" s="12">
        <f>SUMIF(المشتريات!E:E,A2529,المشتريات!K:K)</f>
        <v>0</v>
      </c>
      <c r="G2529" s="12" t="str">
        <f t="shared" si="78"/>
        <v/>
      </c>
      <c r="H2529" s="12" t="str">
        <f t="shared" si="79"/>
        <v/>
      </c>
    </row>
    <row r="2530" spans="2:8" x14ac:dyDescent="0.25">
      <c r="B2530" s="32" t="str">
        <f>IF(A2530,VLOOKUP(A2530,أكواد!J:K,2,0),"")</f>
        <v/>
      </c>
      <c r="E2530" s="11">
        <f>SUMIF('التحصيل من المورد'!D:D,A2530,'التحصيل من المورد'!F:F)</f>
        <v>0</v>
      </c>
      <c r="F2530" s="12">
        <f>SUMIF(المشتريات!E:E,A2530,المشتريات!K:K)</f>
        <v>0</v>
      </c>
      <c r="G2530" s="12" t="str">
        <f t="shared" si="78"/>
        <v/>
      </c>
      <c r="H2530" s="12" t="str">
        <f t="shared" si="79"/>
        <v/>
      </c>
    </row>
    <row r="2531" spans="2:8" x14ac:dyDescent="0.25">
      <c r="B2531" s="32" t="str">
        <f>IF(A2531,VLOOKUP(A2531,أكواد!J:K,2,0),"")</f>
        <v/>
      </c>
      <c r="E2531" s="11">
        <f>SUMIF('التحصيل من المورد'!D:D,A2531,'التحصيل من المورد'!F:F)</f>
        <v>0</v>
      </c>
      <c r="F2531" s="12">
        <f>SUMIF(المشتريات!E:E,A2531,المشتريات!K:K)</f>
        <v>0</v>
      </c>
      <c r="G2531" s="12" t="str">
        <f t="shared" si="78"/>
        <v/>
      </c>
      <c r="H2531" s="12" t="str">
        <f t="shared" si="79"/>
        <v/>
      </c>
    </row>
    <row r="2532" spans="2:8" x14ac:dyDescent="0.25">
      <c r="B2532" s="32" t="str">
        <f>IF(A2532,VLOOKUP(A2532,أكواد!J:K,2,0),"")</f>
        <v/>
      </c>
      <c r="E2532" s="11">
        <f>SUMIF('التحصيل من المورد'!D:D,A2532,'التحصيل من المورد'!F:F)</f>
        <v>0</v>
      </c>
      <c r="F2532" s="12">
        <f>SUMIF(المشتريات!E:E,A2532,المشتريات!K:K)</f>
        <v>0</v>
      </c>
      <c r="G2532" s="12" t="str">
        <f t="shared" si="78"/>
        <v/>
      </c>
      <c r="H2532" s="12" t="str">
        <f t="shared" si="79"/>
        <v/>
      </c>
    </row>
    <row r="2533" spans="2:8" x14ac:dyDescent="0.25">
      <c r="B2533" s="32" t="str">
        <f>IF(A2533,VLOOKUP(A2533,أكواد!J:K,2,0),"")</f>
        <v/>
      </c>
      <c r="E2533" s="11">
        <f>SUMIF('التحصيل من المورد'!D:D,A2533,'التحصيل من المورد'!F:F)</f>
        <v>0</v>
      </c>
      <c r="F2533" s="12">
        <f>SUMIF(المشتريات!E:E,A2533,المشتريات!K:K)</f>
        <v>0</v>
      </c>
      <c r="G2533" s="12" t="str">
        <f t="shared" si="78"/>
        <v/>
      </c>
      <c r="H2533" s="12" t="str">
        <f t="shared" si="79"/>
        <v/>
      </c>
    </row>
    <row r="2534" spans="2:8" x14ac:dyDescent="0.25">
      <c r="B2534" s="32" t="str">
        <f>IF(A2534,VLOOKUP(A2534,أكواد!J:K,2,0),"")</f>
        <v/>
      </c>
      <c r="E2534" s="11">
        <f>SUMIF('التحصيل من المورد'!D:D,A2534,'التحصيل من المورد'!F:F)</f>
        <v>0</v>
      </c>
      <c r="F2534" s="12">
        <f>SUMIF(المشتريات!E:E,A2534,المشتريات!K:K)</f>
        <v>0</v>
      </c>
      <c r="G2534" s="12" t="str">
        <f t="shared" si="78"/>
        <v/>
      </c>
      <c r="H2534" s="12" t="str">
        <f t="shared" si="79"/>
        <v/>
      </c>
    </row>
    <row r="2535" spans="2:8" x14ac:dyDescent="0.25">
      <c r="B2535" s="32" t="str">
        <f>IF(A2535,VLOOKUP(A2535,أكواد!J:K,2,0),"")</f>
        <v/>
      </c>
      <c r="E2535" s="11">
        <f>SUMIF('التحصيل من المورد'!D:D,A2535,'التحصيل من المورد'!F:F)</f>
        <v>0</v>
      </c>
      <c r="F2535" s="12">
        <f>SUMIF(المشتريات!E:E,A2535,المشتريات!K:K)</f>
        <v>0</v>
      </c>
      <c r="G2535" s="12" t="str">
        <f t="shared" si="78"/>
        <v/>
      </c>
      <c r="H2535" s="12" t="str">
        <f t="shared" si="79"/>
        <v/>
      </c>
    </row>
    <row r="2536" spans="2:8" x14ac:dyDescent="0.25">
      <c r="B2536" s="32" t="str">
        <f>IF(A2536,VLOOKUP(A2536,أكواد!J:K,2,0),"")</f>
        <v/>
      </c>
      <c r="E2536" s="11">
        <f>SUMIF('التحصيل من المورد'!D:D,A2536,'التحصيل من المورد'!F:F)</f>
        <v>0</v>
      </c>
      <c r="F2536" s="12">
        <f>SUMIF(المشتريات!E:E,A2536,المشتريات!K:K)</f>
        <v>0</v>
      </c>
      <c r="G2536" s="12" t="str">
        <f t="shared" si="78"/>
        <v/>
      </c>
      <c r="H2536" s="12" t="str">
        <f t="shared" si="79"/>
        <v/>
      </c>
    </row>
    <row r="2537" spans="2:8" x14ac:dyDescent="0.25">
      <c r="B2537" s="32" t="str">
        <f>IF(A2537,VLOOKUP(A2537,أكواد!J:K,2,0),"")</f>
        <v/>
      </c>
      <c r="E2537" s="11">
        <f>SUMIF('التحصيل من المورد'!D:D,A2537,'التحصيل من المورد'!F:F)</f>
        <v>0</v>
      </c>
      <c r="F2537" s="12">
        <f>SUMIF(المشتريات!E:E,A2537,المشتريات!K:K)</f>
        <v>0</v>
      </c>
      <c r="G2537" s="12" t="str">
        <f t="shared" si="78"/>
        <v/>
      </c>
      <c r="H2537" s="12" t="str">
        <f t="shared" si="79"/>
        <v/>
      </c>
    </row>
    <row r="2538" spans="2:8" x14ac:dyDescent="0.25">
      <c r="B2538" s="32" t="str">
        <f>IF(A2538,VLOOKUP(A2538,أكواد!J:K,2,0),"")</f>
        <v/>
      </c>
      <c r="E2538" s="11">
        <f>SUMIF('التحصيل من المورد'!D:D,A2538,'التحصيل من المورد'!F:F)</f>
        <v>0</v>
      </c>
      <c r="F2538" s="12">
        <f>SUMIF(المشتريات!E:E,A2538,المشتريات!K:K)</f>
        <v>0</v>
      </c>
      <c r="G2538" s="12" t="str">
        <f t="shared" si="78"/>
        <v/>
      </c>
      <c r="H2538" s="12" t="str">
        <f t="shared" si="79"/>
        <v/>
      </c>
    </row>
    <row r="2539" spans="2:8" x14ac:dyDescent="0.25">
      <c r="B2539" s="32" t="str">
        <f>IF(A2539,VLOOKUP(A2539,أكواد!J:K,2,0),"")</f>
        <v/>
      </c>
      <c r="E2539" s="11">
        <f>SUMIF('التحصيل من المورد'!D:D,A2539,'التحصيل من المورد'!F:F)</f>
        <v>0</v>
      </c>
      <c r="F2539" s="12">
        <f>SUMIF(المشتريات!E:E,A2539,المشتريات!K:K)</f>
        <v>0</v>
      </c>
      <c r="G2539" s="12" t="str">
        <f t="shared" si="78"/>
        <v/>
      </c>
      <c r="H2539" s="12" t="str">
        <f t="shared" si="79"/>
        <v/>
      </c>
    </row>
    <row r="2540" spans="2:8" x14ac:dyDescent="0.25">
      <c r="B2540" s="32" t="str">
        <f>IF(A2540,VLOOKUP(A2540,أكواد!J:K,2,0),"")</f>
        <v/>
      </c>
      <c r="E2540" s="11">
        <f>SUMIF('التحصيل من المورد'!D:D,A2540,'التحصيل من المورد'!F:F)</f>
        <v>0</v>
      </c>
      <c r="F2540" s="12">
        <f>SUMIF(المشتريات!E:E,A2540,المشتريات!K:K)</f>
        <v>0</v>
      </c>
      <c r="G2540" s="12" t="str">
        <f t="shared" si="78"/>
        <v/>
      </c>
      <c r="H2540" s="12" t="str">
        <f t="shared" si="79"/>
        <v/>
      </c>
    </row>
    <row r="2541" spans="2:8" x14ac:dyDescent="0.25">
      <c r="B2541" s="32" t="str">
        <f>IF(A2541,VLOOKUP(A2541,أكواد!J:K,2,0),"")</f>
        <v/>
      </c>
      <c r="E2541" s="11">
        <f>SUMIF('التحصيل من المورد'!D:D,A2541,'التحصيل من المورد'!F:F)</f>
        <v>0</v>
      </c>
      <c r="F2541" s="12">
        <f>SUMIF(المشتريات!E:E,A2541,المشتريات!K:K)</f>
        <v>0</v>
      </c>
      <c r="G2541" s="12" t="str">
        <f t="shared" si="78"/>
        <v/>
      </c>
      <c r="H2541" s="12" t="str">
        <f t="shared" si="79"/>
        <v/>
      </c>
    </row>
    <row r="2542" spans="2:8" x14ac:dyDescent="0.25">
      <c r="B2542" s="32" t="str">
        <f>IF(A2542,VLOOKUP(A2542,أكواد!J:K,2,0),"")</f>
        <v/>
      </c>
      <c r="E2542" s="11">
        <f>SUMIF('التحصيل من المورد'!D:D,A2542,'التحصيل من المورد'!F:F)</f>
        <v>0</v>
      </c>
      <c r="F2542" s="12">
        <f>SUMIF(المشتريات!E:E,A2542,المشتريات!K:K)</f>
        <v>0</v>
      </c>
      <c r="G2542" s="12" t="str">
        <f t="shared" si="78"/>
        <v/>
      </c>
      <c r="H2542" s="12" t="str">
        <f t="shared" si="79"/>
        <v/>
      </c>
    </row>
    <row r="2543" spans="2:8" x14ac:dyDescent="0.25">
      <c r="B2543" s="32" t="str">
        <f>IF(A2543,VLOOKUP(A2543,أكواد!J:K,2,0),"")</f>
        <v/>
      </c>
      <c r="E2543" s="11">
        <f>SUMIF('التحصيل من المورد'!D:D,A2543,'التحصيل من المورد'!F:F)</f>
        <v>0</v>
      </c>
      <c r="F2543" s="12">
        <f>SUMIF(المشتريات!E:E,A2543,المشتريات!K:K)</f>
        <v>0</v>
      </c>
      <c r="G2543" s="12" t="str">
        <f t="shared" si="78"/>
        <v/>
      </c>
      <c r="H2543" s="12" t="str">
        <f t="shared" si="79"/>
        <v/>
      </c>
    </row>
    <row r="2544" spans="2:8" x14ac:dyDescent="0.25">
      <c r="B2544" s="32" t="str">
        <f>IF(A2544,VLOOKUP(A2544,أكواد!J:K,2,0),"")</f>
        <v/>
      </c>
      <c r="E2544" s="11">
        <f>SUMIF('التحصيل من المورد'!D:D,A2544,'التحصيل من المورد'!F:F)</f>
        <v>0</v>
      </c>
      <c r="F2544" s="12">
        <f>SUMIF(المشتريات!E:E,A2544,المشتريات!K:K)</f>
        <v>0</v>
      </c>
      <c r="G2544" s="12" t="str">
        <f t="shared" si="78"/>
        <v/>
      </c>
      <c r="H2544" s="12" t="str">
        <f t="shared" si="79"/>
        <v/>
      </c>
    </row>
    <row r="2545" spans="2:8" x14ac:dyDescent="0.25">
      <c r="B2545" s="32" t="str">
        <f>IF(A2545,VLOOKUP(A2545,أكواد!J:K,2,0),"")</f>
        <v/>
      </c>
      <c r="E2545" s="11">
        <f>SUMIF('التحصيل من المورد'!D:D,A2545,'التحصيل من المورد'!F:F)</f>
        <v>0</v>
      </c>
      <c r="F2545" s="12">
        <f>SUMIF(المشتريات!E:E,A2545,المشتريات!K:K)</f>
        <v>0</v>
      </c>
      <c r="G2545" s="12" t="str">
        <f t="shared" si="78"/>
        <v/>
      </c>
      <c r="H2545" s="12" t="str">
        <f t="shared" si="79"/>
        <v/>
      </c>
    </row>
    <row r="2546" spans="2:8" x14ac:dyDescent="0.25">
      <c r="B2546" s="32" t="str">
        <f>IF(A2546,VLOOKUP(A2546,أكواد!J:K,2,0),"")</f>
        <v/>
      </c>
      <c r="E2546" s="11">
        <f>SUMIF('التحصيل من المورد'!D:D,A2546,'التحصيل من المورد'!F:F)</f>
        <v>0</v>
      </c>
      <c r="F2546" s="12">
        <f>SUMIF(المشتريات!E:E,A2546,المشتريات!K:K)</f>
        <v>0</v>
      </c>
      <c r="G2546" s="12" t="str">
        <f t="shared" si="78"/>
        <v/>
      </c>
      <c r="H2546" s="12" t="str">
        <f t="shared" si="79"/>
        <v/>
      </c>
    </row>
    <row r="2547" spans="2:8" x14ac:dyDescent="0.25">
      <c r="B2547" s="32" t="str">
        <f>IF(A2547,VLOOKUP(A2547,أكواد!J:K,2,0),"")</f>
        <v/>
      </c>
      <c r="E2547" s="11">
        <f>SUMIF('التحصيل من المورد'!D:D,A2547,'التحصيل من المورد'!F:F)</f>
        <v>0</v>
      </c>
      <c r="F2547" s="12">
        <f>SUMIF(المشتريات!E:E,A2547,المشتريات!K:K)</f>
        <v>0</v>
      </c>
      <c r="G2547" s="12" t="str">
        <f t="shared" si="78"/>
        <v/>
      </c>
      <c r="H2547" s="12" t="str">
        <f t="shared" si="79"/>
        <v/>
      </c>
    </row>
    <row r="2548" spans="2:8" x14ac:dyDescent="0.25">
      <c r="B2548" s="32" t="str">
        <f>IF(A2548,VLOOKUP(A2548,أكواد!J:K,2,0),"")</f>
        <v/>
      </c>
      <c r="E2548" s="11">
        <f>SUMIF('التحصيل من المورد'!D:D,A2548,'التحصيل من المورد'!F:F)</f>
        <v>0</v>
      </c>
      <c r="F2548" s="12">
        <f>SUMIF(المشتريات!E:E,A2548,المشتريات!K:K)</f>
        <v>0</v>
      </c>
      <c r="G2548" s="12" t="str">
        <f t="shared" si="78"/>
        <v/>
      </c>
      <c r="H2548" s="12" t="str">
        <f t="shared" si="79"/>
        <v/>
      </c>
    </row>
    <row r="2549" spans="2:8" x14ac:dyDescent="0.25">
      <c r="B2549" s="32" t="str">
        <f>IF(A2549,VLOOKUP(A2549,أكواد!J:K,2,0),"")</f>
        <v/>
      </c>
      <c r="E2549" s="11">
        <f>SUMIF('التحصيل من المورد'!D:D,A2549,'التحصيل من المورد'!F:F)</f>
        <v>0</v>
      </c>
      <c r="F2549" s="12">
        <f>SUMIF(المشتريات!E:E,A2549,المشتريات!K:K)</f>
        <v>0</v>
      </c>
      <c r="G2549" s="12" t="str">
        <f t="shared" si="78"/>
        <v/>
      </c>
      <c r="H2549" s="12" t="str">
        <f t="shared" si="79"/>
        <v/>
      </c>
    </row>
    <row r="2550" spans="2:8" x14ac:dyDescent="0.25">
      <c r="B2550" s="32" t="str">
        <f>IF(A2550,VLOOKUP(A2550,أكواد!J:K,2,0),"")</f>
        <v/>
      </c>
      <c r="E2550" s="11">
        <f>SUMIF('التحصيل من المورد'!D:D,A2550,'التحصيل من المورد'!F:F)</f>
        <v>0</v>
      </c>
      <c r="F2550" s="12">
        <f>SUMIF(المشتريات!E:E,A2550,المشتريات!K:K)</f>
        <v>0</v>
      </c>
      <c r="G2550" s="12" t="str">
        <f t="shared" si="78"/>
        <v/>
      </c>
      <c r="H2550" s="12" t="str">
        <f t="shared" si="79"/>
        <v/>
      </c>
    </row>
    <row r="2551" spans="2:8" x14ac:dyDescent="0.25">
      <c r="B2551" s="32" t="str">
        <f>IF(A2551,VLOOKUP(A2551,أكواد!J:K,2,0),"")</f>
        <v/>
      </c>
      <c r="E2551" s="11">
        <f>SUMIF('التحصيل من المورد'!D:D,A2551,'التحصيل من المورد'!F:F)</f>
        <v>0</v>
      </c>
      <c r="F2551" s="12">
        <f>SUMIF(المشتريات!E:E,A2551,المشتريات!K:K)</f>
        <v>0</v>
      </c>
      <c r="G2551" s="12" t="str">
        <f t="shared" si="78"/>
        <v/>
      </c>
      <c r="H2551" s="12" t="str">
        <f t="shared" si="79"/>
        <v/>
      </c>
    </row>
    <row r="2552" spans="2:8" x14ac:dyDescent="0.25">
      <c r="B2552" s="32" t="str">
        <f>IF(A2552,VLOOKUP(A2552,أكواد!J:K,2,0),"")</f>
        <v/>
      </c>
      <c r="E2552" s="11">
        <f>SUMIF('التحصيل من المورد'!D:D,A2552,'التحصيل من المورد'!F:F)</f>
        <v>0</v>
      </c>
      <c r="F2552" s="12">
        <f>SUMIF(المشتريات!E:E,A2552,المشتريات!K:K)</f>
        <v>0</v>
      </c>
      <c r="G2552" s="12" t="str">
        <f t="shared" si="78"/>
        <v/>
      </c>
      <c r="H2552" s="12" t="str">
        <f t="shared" si="79"/>
        <v/>
      </c>
    </row>
    <row r="2553" spans="2:8" x14ac:dyDescent="0.25">
      <c r="B2553" s="32" t="str">
        <f>IF(A2553,VLOOKUP(A2553,أكواد!J:K,2,0),"")</f>
        <v/>
      </c>
      <c r="E2553" s="11">
        <f>SUMIF('التحصيل من المورد'!D:D,A2553,'التحصيل من المورد'!F:F)</f>
        <v>0</v>
      </c>
      <c r="F2553" s="12">
        <f>SUMIF(المشتريات!E:E,A2553,المشتريات!K:K)</f>
        <v>0</v>
      </c>
      <c r="G2553" s="12" t="str">
        <f t="shared" si="78"/>
        <v/>
      </c>
      <c r="H2553" s="12" t="str">
        <f t="shared" si="79"/>
        <v/>
      </c>
    </row>
    <row r="2554" spans="2:8" x14ac:dyDescent="0.25">
      <c r="B2554" s="32" t="str">
        <f>IF(A2554,VLOOKUP(A2554,أكواد!J:K,2,0),"")</f>
        <v/>
      </c>
      <c r="E2554" s="11">
        <f>SUMIF('التحصيل من المورد'!D:D,A2554,'التحصيل من المورد'!F:F)</f>
        <v>0</v>
      </c>
      <c r="F2554" s="12">
        <f>SUMIF(المشتريات!E:E,A2554,المشتريات!K:K)</f>
        <v>0</v>
      </c>
      <c r="G2554" s="12" t="str">
        <f t="shared" si="78"/>
        <v/>
      </c>
      <c r="H2554" s="12" t="str">
        <f t="shared" si="79"/>
        <v/>
      </c>
    </row>
    <row r="2555" spans="2:8" x14ac:dyDescent="0.25">
      <c r="B2555" s="32" t="str">
        <f>IF(A2555,VLOOKUP(A2555,أكواد!J:K,2,0),"")</f>
        <v/>
      </c>
      <c r="E2555" s="11">
        <f>SUMIF('التحصيل من المورد'!D:D,A2555,'التحصيل من المورد'!F:F)</f>
        <v>0</v>
      </c>
      <c r="F2555" s="12">
        <f>SUMIF(المشتريات!E:E,A2555,المشتريات!K:K)</f>
        <v>0</v>
      </c>
      <c r="G2555" s="12" t="str">
        <f t="shared" si="78"/>
        <v/>
      </c>
      <c r="H2555" s="12" t="str">
        <f t="shared" si="79"/>
        <v/>
      </c>
    </row>
    <row r="2556" spans="2:8" x14ac:dyDescent="0.25">
      <c r="B2556" s="32" t="str">
        <f>IF(A2556,VLOOKUP(A2556,أكواد!J:K,2,0),"")</f>
        <v/>
      </c>
      <c r="E2556" s="11">
        <f>SUMIF('التحصيل من المورد'!D:D,A2556,'التحصيل من المورد'!F:F)</f>
        <v>0</v>
      </c>
      <c r="F2556" s="12">
        <f>SUMIF(المشتريات!E:E,A2556,المشتريات!K:K)</f>
        <v>0</v>
      </c>
      <c r="G2556" s="12" t="str">
        <f t="shared" si="78"/>
        <v/>
      </c>
      <c r="H2556" s="12" t="str">
        <f t="shared" si="79"/>
        <v/>
      </c>
    </row>
    <row r="2557" spans="2:8" x14ac:dyDescent="0.25">
      <c r="B2557" s="32" t="str">
        <f>IF(A2557,VLOOKUP(A2557,أكواد!J:K,2,0),"")</f>
        <v/>
      </c>
      <c r="E2557" s="11">
        <f>SUMIF('التحصيل من المورد'!D:D,A2557,'التحصيل من المورد'!F:F)</f>
        <v>0</v>
      </c>
      <c r="F2557" s="12">
        <f>SUMIF(المشتريات!E:E,A2557,المشتريات!K:K)</f>
        <v>0</v>
      </c>
      <c r="G2557" s="12" t="str">
        <f t="shared" si="78"/>
        <v/>
      </c>
      <c r="H2557" s="12" t="str">
        <f t="shared" si="79"/>
        <v/>
      </c>
    </row>
    <row r="2558" spans="2:8" x14ac:dyDescent="0.25">
      <c r="B2558" s="32" t="str">
        <f>IF(A2558,VLOOKUP(A2558,أكواد!J:K,2,0),"")</f>
        <v/>
      </c>
      <c r="E2558" s="11">
        <f>SUMIF('التحصيل من المورد'!D:D,A2558,'التحصيل من المورد'!F:F)</f>
        <v>0</v>
      </c>
      <c r="F2558" s="12">
        <f>SUMIF(المشتريات!E:E,A2558,المشتريات!K:K)</f>
        <v>0</v>
      </c>
      <c r="G2558" s="12" t="str">
        <f t="shared" si="78"/>
        <v/>
      </c>
      <c r="H2558" s="12" t="str">
        <f t="shared" si="79"/>
        <v/>
      </c>
    </row>
    <row r="2559" spans="2:8" x14ac:dyDescent="0.25">
      <c r="B2559" s="32" t="str">
        <f>IF(A2559,VLOOKUP(A2559,أكواد!J:K,2,0),"")</f>
        <v/>
      </c>
      <c r="E2559" s="11">
        <f>SUMIF('التحصيل من المورد'!D:D,A2559,'التحصيل من المورد'!F:F)</f>
        <v>0</v>
      </c>
      <c r="F2559" s="12">
        <f>SUMIF(المشتريات!E:E,A2559,المشتريات!K:K)</f>
        <v>0</v>
      </c>
      <c r="G2559" s="12" t="str">
        <f t="shared" si="78"/>
        <v/>
      </c>
      <c r="H2559" s="12" t="str">
        <f t="shared" si="79"/>
        <v/>
      </c>
    </row>
    <row r="2560" spans="2:8" x14ac:dyDescent="0.25">
      <c r="B2560" s="32" t="str">
        <f>IF(A2560,VLOOKUP(A2560,أكواد!J:K,2,0),"")</f>
        <v/>
      </c>
      <c r="E2560" s="11">
        <f>SUMIF('التحصيل من المورد'!D:D,A2560,'التحصيل من المورد'!F:F)</f>
        <v>0</v>
      </c>
      <c r="F2560" s="12">
        <f>SUMIF(المشتريات!E:E,A2560,المشتريات!K:K)</f>
        <v>0</v>
      </c>
      <c r="G2560" s="12" t="str">
        <f t="shared" si="78"/>
        <v/>
      </c>
      <c r="H2560" s="12" t="str">
        <f t="shared" si="79"/>
        <v/>
      </c>
    </row>
    <row r="2561" spans="2:8" x14ac:dyDescent="0.25">
      <c r="B2561" s="32" t="str">
        <f>IF(A2561,VLOOKUP(A2561,أكواد!J:K,2,0),"")</f>
        <v/>
      </c>
      <c r="E2561" s="11">
        <f>SUMIF('التحصيل من المورد'!D:D,A2561,'التحصيل من المورد'!F:F)</f>
        <v>0</v>
      </c>
      <c r="F2561" s="12">
        <f>SUMIF(المشتريات!E:E,A2561,المشتريات!K:K)</f>
        <v>0</v>
      </c>
      <c r="G2561" s="12" t="str">
        <f t="shared" si="78"/>
        <v/>
      </c>
      <c r="H2561" s="12" t="str">
        <f t="shared" si="79"/>
        <v/>
      </c>
    </row>
    <row r="2562" spans="2:8" x14ac:dyDescent="0.25">
      <c r="B2562" s="32" t="str">
        <f>IF(A2562,VLOOKUP(A2562,أكواد!J:K,2,0),"")</f>
        <v/>
      </c>
      <c r="E2562" s="11">
        <f>SUMIF('التحصيل من المورد'!D:D,A2562,'التحصيل من المورد'!F:F)</f>
        <v>0</v>
      </c>
      <c r="F2562" s="12">
        <f>SUMIF(المشتريات!E:E,A2562,المشتريات!K:K)</f>
        <v>0</v>
      </c>
      <c r="G2562" s="12" t="str">
        <f t="shared" si="78"/>
        <v/>
      </c>
      <c r="H2562" s="12" t="str">
        <f t="shared" si="79"/>
        <v/>
      </c>
    </row>
    <row r="2563" spans="2:8" x14ac:dyDescent="0.25">
      <c r="B2563" s="32" t="str">
        <f>IF(A2563,VLOOKUP(A2563,أكواد!J:K,2,0),"")</f>
        <v/>
      </c>
      <c r="E2563" s="11">
        <f>SUMIF('التحصيل من المورد'!D:D,A2563,'التحصيل من المورد'!F:F)</f>
        <v>0</v>
      </c>
      <c r="F2563" s="12">
        <f>SUMIF(المشتريات!E:E,A2563,المشتريات!K:K)</f>
        <v>0</v>
      </c>
      <c r="G2563" s="12" t="str">
        <f t="shared" si="78"/>
        <v/>
      </c>
      <c r="H2563" s="12" t="str">
        <f t="shared" si="79"/>
        <v/>
      </c>
    </row>
    <row r="2564" spans="2:8" x14ac:dyDescent="0.25">
      <c r="B2564" s="32" t="str">
        <f>IF(A2564,VLOOKUP(A2564,أكواد!J:K,2,0),"")</f>
        <v/>
      </c>
      <c r="E2564" s="11">
        <f>SUMIF('التحصيل من المورد'!D:D,A2564,'التحصيل من المورد'!F:F)</f>
        <v>0</v>
      </c>
      <c r="F2564" s="12">
        <f>SUMIF(المشتريات!E:E,A2564,المشتريات!K:K)</f>
        <v>0</v>
      </c>
      <c r="G2564" s="12" t="str">
        <f t="shared" si="78"/>
        <v/>
      </c>
      <c r="H2564" s="12" t="str">
        <f t="shared" si="79"/>
        <v/>
      </c>
    </row>
    <row r="2565" spans="2:8" x14ac:dyDescent="0.25">
      <c r="B2565" s="32" t="str">
        <f>IF(A2565,VLOOKUP(A2565,أكواد!J:K,2,0),"")</f>
        <v/>
      </c>
      <c r="E2565" s="11">
        <f>SUMIF('التحصيل من المورد'!D:D,A2565,'التحصيل من المورد'!F:F)</f>
        <v>0</v>
      </c>
      <c r="F2565" s="12">
        <f>SUMIF(المشتريات!E:E,A2565,المشتريات!K:K)</f>
        <v>0</v>
      </c>
      <c r="G2565" s="12" t="str">
        <f t="shared" si="78"/>
        <v/>
      </c>
      <c r="H2565" s="12" t="str">
        <f t="shared" si="79"/>
        <v/>
      </c>
    </row>
    <row r="2566" spans="2:8" x14ac:dyDescent="0.25">
      <c r="B2566" s="32" t="str">
        <f>IF(A2566,VLOOKUP(A2566,أكواد!J:K,2,0),"")</f>
        <v/>
      </c>
      <c r="E2566" s="11">
        <f>SUMIF('التحصيل من المورد'!D:D,A2566,'التحصيل من المورد'!F:F)</f>
        <v>0</v>
      </c>
      <c r="F2566" s="12">
        <f>SUMIF(المشتريات!E:E,A2566,المشتريات!K:K)</f>
        <v>0</v>
      </c>
      <c r="G2566" s="12" t="str">
        <f t="shared" ref="G2566:G2629" si="80">IF(SUM(C2566+E2566)&gt;SUM(D2566+F2566),SUM(C2566+E2566)-SUM(D2566+F2566),"")</f>
        <v/>
      </c>
      <c r="H2566" s="12" t="str">
        <f t="shared" ref="H2566:H2629" si="81">IF(SUM(D2566+F2566)&gt;SUM(C2566+E2566),SUM(D2566+F2566)-SUM(C2566+E2566),"")</f>
        <v/>
      </c>
    </row>
    <row r="2567" spans="2:8" x14ac:dyDescent="0.25">
      <c r="B2567" s="32" t="str">
        <f>IF(A2567,VLOOKUP(A2567,أكواد!J:K,2,0),"")</f>
        <v/>
      </c>
      <c r="E2567" s="11">
        <f>SUMIF('التحصيل من المورد'!D:D,A2567,'التحصيل من المورد'!F:F)</f>
        <v>0</v>
      </c>
      <c r="F2567" s="12">
        <f>SUMIF(المشتريات!E:E,A2567,المشتريات!K:K)</f>
        <v>0</v>
      </c>
      <c r="G2567" s="12" t="str">
        <f t="shared" si="80"/>
        <v/>
      </c>
      <c r="H2567" s="12" t="str">
        <f t="shared" si="81"/>
        <v/>
      </c>
    </row>
    <row r="2568" spans="2:8" x14ac:dyDescent="0.25">
      <c r="B2568" s="32" t="str">
        <f>IF(A2568,VLOOKUP(A2568,أكواد!J:K,2,0),"")</f>
        <v/>
      </c>
      <c r="E2568" s="11">
        <f>SUMIF('التحصيل من المورد'!D:D,A2568,'التحصيل من المورد'!F:F)</f>
        <v>0</v>
      </c>
      <c r="F2568" s="12">
        <f>SUMIF(المشتريات!E:E,A2568,المشتريات!K:K)</f>
        <v>0</v>
      </c>
      <c r="G2568" s="12" t="str">
        <f t="shared" si="80"/>
        <v/>
      </c>
      <c r="H2568" s="12" t="str">
        <f t="shared" si="81"/>
        <v/>
      </c>
    </row>
    <row r="2569" spans="2:8" x14ac:dyDescent="0.25">
      <c r="B2569" s="32" t="str">
        <f>IF(A2569,VLOOKUP(A2569,أكواد!J:K,2,0),"")</f>
        <v/>
      </c>
      <c r="E2569" s="11">
        <f>SUMIF('التحصيل من المورد'!D:D,A2569,'التحصيل من المورد'!F:F)</f>
        <v>0</v>
      </c>
      <c r="F2569" s="12">
        <f>SUMIF(المشتريات!E:E,A2569,المشتريات!K:K)</f>
        <v>0</v>
      </c>
      <c r="G2569" s="12" t="str">
        <f t="shared" si="80"/>
        <v/>
      </c>
      <c r="H2569" s="12" t="str">
        <f t="shared" si="81"/>
        <v/>
      </c>
    </row>
    <row r="2570" spans="2:8" x14ac:dyDescent="0.25">
      <c r="B2570" s="32" t="str">
        <f>IF(A2570,VLOOKUP(A2570,أكواد!J:K,2,0),"")</f>
        <v/>
      </c>
      <c r="E2570" s="11">
        <f>SUMIF('التحصيل من المورد'!D:D,A2570,'التحصيل من المورد'!F:F)</f>
        <v>0</v>
      </c>
      <c r="F2570" s="12">
        <f>SUMIF(المشتريات!E:E,A2570,المشتريات!K:K)</f>
        <v>0</v>
      </c>
      <c r="G2570" s="12" t="str">
        <f t="shared" si="80"/>
        <v/>
      </c>
      <c r="H2570" s="12" t="str">
        <f t="shared" si="81"/>
        <v/>
      </c>
    </row>
    <row r="2571" spans="2:8" x14ac:dyDescent="0.25">
      <c r="B2571" s="32" t="str">
        <f>IF(A2571,VLOOKUP(A2571,أكواد!J:K,2,0),"")</f>
        <v/>
      </c>
      <c r="E2571" s="11">
        <f>SUMIF('التحصيل من المورد'!D:D,A2571,'التحصيل من المورد'!F:F)</f>
        <v>0</v>
      </c>
      <c r="F2571" s="12">
        <f>SUMIF(المشتريات!E:E,A2571,المشتريات!K:K)</f>
        <v>0</v>
      </c>
      <c r="G2571" s="12" t="str">
        <f t="shared" si="80"/>
        <v/>
      </c>
      <c r="H2571" s="12" t="str">
        <f t="shared" si="81"/>
        <v/>
      </c>
    </row>
    <row r="2572" spans="2:8" x14ac:dyDescent="0.25">
      <c r="B2572" s="32" t="str">
        <f>IF(A2572,VLOOKUP(A2572,أكواد!J:K,2,0),"")</f>
        <v/>
      </c>
      <c r="E2572" s="11">
        <f>SUMIF('التحصيل من المورد'!D:D,A2572,'التحصيل من المورد'!F:F)</f>
        <v>0</v>
      </c>
      <c r="F2572" s="12">
        <f>SUMIF(المشتريات!E:E,A2572,المشتريات!K:K)</f>
        <v>0</v>
      </c>
      <c r="G2572" s="12" t="str">
        <f t="shared" si="80"/>
        <v/>
      </c>
      <c r="H2572" s="12" t="str">
        <f t="shared" si="81"/>
        <v/>
      </c>
    </row>
    <row r="2573" spans="2:8" x14ac:dyDescent="0.25">
      <c r="B2573" s="32" t="str">
        <f>IF(A2573,VLOOKUP(A2573,أكواد!J:K,2,0),"")</f>
        <v/>
      </c>
      <c r="E2573" s="11">
        <f>SUMIF('التحصيل من المورد'!D:D,A2573,'التحصيل من المورد'!F:F)</f>
        <v>0</v>
      </c>
      <c r="F2573" s="12">
        <f>SUMIF(المشتريات!E:E,A2573,المشتريات!K:K)</f>
        <v>0</v>
      </c>
      <c r="G2573" s="12" t="str">
        <f t="shared" si="80"/>
        <v/>
      </c>
      <c r="H2573" s="12" t="str">
        <f t="shared" si="81"/>
        <v/>
      </c>
    </row>
    <row r="2574" spans="2:8" x14ac:dyDescent="0.25">
      <c r="B2574" s="32" t="str">
        <f>IF(A2574,VLOOKUP(A2574,أكواد!J:K,2,0),"")</f>
        <v/>
      </c>
      <c r="E2574" s="11">
        <f>SUMIF('التحصيل من المورد'!D:D,A2574,'التحصيل من المورد'!F:F)</f>
        <v>0</v>
      </c>
      <c r="F2574" s="12">
        <f>SUMIF(المشتريات!E:E,A2574,المشتريات!K:K)</f>
        <v>0</v>
      </c>
      <c r="G2574" s="12" t="str">
        <f t="shared" si="80"/>
        <v/>
      </c>
      <c r="H2574" s="12" t="str">
        <f t="shared" si="81"/>
        <v/>
      </c>
    </row>
    <row r="2575" spans="2:8" x14ac:dyDescent="0.25">
      <c r="B2575" s="32" t="str">
        <f>IF(A2575,VLOOKUP(A2575,أكواد!J:K,2,0),"")</f>
        <v/>
      </c>
      <c r="E2575" s="11">
        <f>SUMIF('التحصيل من المورد'!D:D,A2575,'التحصيل من المورد'!F:F)</f>
        <v>0</v>
      </c>
      <c r="F2575" s="12">
        <f>SUMIF(المشتريات!E:E,A2575,المشتريات!K:K)</f>
        <v>0</v>
      </c>
      <c r="G2575" s="12" t="str">
        <f t="shared" si="80"/>
        <v/>
      </c>
      <c r="H2575" s="12" t="str">
        <f t="shared" si="81"/>
        <v/>
      </c>
    </row>
    <row r="2576" spans="2:8" x14ac:dyDescent="0.25">
      <c r="B2576" s="32" t="str">
        <f>IF(A2576,VLOOKUP(A2576,أكواد!J:K,2,0),"")</f>
        <v/>
      </c>
      <c r="E2576" s="11">
        <f>SUMIF('التحصيل من المورد'!D:D,A2576,'التحصيل من المورد'!F:F)</f>
        <v>0</v>
      </c>
      <c r="F2576" s="12">
        <f>SUMIF(المشتريات!E:E,A2576,المشتريات!K:K)</f>
        <v>0</v>
      </c>
      <c r="G2576" s="12" t="str">
        <f t="shared" si="80"/>
        <v/>
      </c>
      <c r="H2576" s="12" t="str">
        <f t="shared" si="81"/>
        <v/>
      </c>
    </row>
    <row r="2577" spans="2:8" x14ac:dyDescent="0.25">
      <c r="B2577" s="32" t="str">
        <f>IF(A2577,VLOOKUP(A2577,أكواد!J:K,2,0),"")</f>
        <v/>
      </c>
      <c r="E2577" s="11">
        <f>SUMIF('التحصيل من المورد'!D:D,A2577,'التحصيل من المورد'!F:F)</f>
        <v>0</v>
      </c>
      <c r="F2577" s="12">
        <f>SUMIF(المشتريات!E:E,A2577,المشتريات!K:K)</f>
        <v>0</v>
      </c>
      <c r="G2577" s="12" t="str">
        <f t="shared" si="80"/>
        <v/>
      </c>
      <c r="H2577" s="12" t="str">
        <f t="shared" si="81"/>
        <v/>
      </c>
    </row>
    <row r="2578" spans="2:8" x14ac:dyDescent="0.25">
      <c r="B2578" s="32" t="str">
        <f>IF(A2578,VLOOKUP(A2578,أكواد!J:K,2,0),"")</f>
        <v/>
      </c>
      <c r="E2578" s="11">
        <f>SUMIF('التحصيل من المورد'!D:D,A2578,'التحصيل من المورد'!F:F)</f>
        <v>0</v>
      </c>
      <c r="F2578" s="12">
        <f>SUMIF(المشتريات!E:E,A2578,المشتريات!K:K)</f>
        <v>0</v>
      </c>
      <c r="G2578" s="12" t="str">
        <f t="shared" si="80"/>
        <v/>
      </c>
      <c r="H2578" s="12" t="str">
        <f t="shared" si="81"/>
        <v/>
      </c>
    </row>
    <row r="2579" spans="2:8" x14ac:dyDescent="0.25">
      <c r="B2579" s="32" t="str">
        <f>IF(A2579,VLOOKUP(A2579,أكواد!J:K,2,0),"")</f>
        <v/>
      </c>
      <c r="E2579" s="11">
        <f>SUMIF('التحصيل من المورد'!D:D,A2579,'التحصيل من المورد'!F:F)</f>
        <v>0</v>
      </c>
      <c r="F2579" s="12">
        <f>SUMIF(المشتريات!E:E,A2579,المشتريات!K:K)</f>
        <v>0</v>
      </c>
      <c r="G2579" s="12" t="str">
        <f t="shared" si="80"/>
        <v/>
      </c>
      <c r="H2579" s="12" t="str">
        <f t="shared" si="81"/>
        <v/>
      </c>
    </row>
    <row r="2580" spans="2:8" x14ac:dyDescent="0.25">
      <c r="B2580" s="32" t="str">
        <f>IF(A2580,VLOOKUP(A2580,أكواد!J:K,2,0),"")</f>
        <v/>
      </c>
      <c r="E2580" s="11">
        <f>SUMIF('التحصيل من المورد'!D:D,A2580,'التحصيل من المورد'!F:F)</f>
        <v>0</v>
      </c>
      <c r="F2580" s="12">
        <f>SUMIF(المشتريات!E:E,A2580,المشتريات!K:K)</f>
        <v>0</v>
      </c>
      <c r="G2580" s="12" t="str">
        <f t="shared" si="80"/>
        <v/>
      </c>
      <c r="H2580" s="12" t="str">
        <f t="shared" si="81"/>
        <v/>
      </c>
    </row>
    <row r="2581" spans="2:8" x14ac:dyDescent="0.25">
      <c r="B2581" s="32" t="str">
        <f>IF(A2581,VLOOKUP(A2581,أكواد!J:K,2,0),"")</f>
        <v/>
      </c>
      <c r="E2581" s="11">
        <f>SUMIF('التحصيل من المورد'!D:D,A2581,'التحصيل من المورد'!F:F)</f>
        <v>0</v>
      </c>
      <c r="F2581" s="12">
        <f>SUMIF(المشتريات!E:E,A2581,المشتريات!K:K)</f>
        <v>0</v>
      </c>
      <c r="G2581" s="12" t="str">
        <f t="shared" si="80"/>
        <v/>
      </c>
      <c r="H2581" s="12" t="str">
        <f t="shared" si="81"/>
        <v/>
      </c>
    </row>
    <row r="2582" spans="2:8" x14ac:dyDescent="0.25">
      <c r="B2582" s="32" t="str">
        <f>IF(A2582,VLOOKUP(A2582,أكواد!J:K,2,0),"")</f>
        <v/>
      </c>
      <c r="E2582" s="11">
        <f>SUMIF('التحصيل من المورد'!D:D,A2582,'التحصيل من المورد'!F:F)</f>
        <v>0</v>
      </c>
      <c r="F2582" s="12">
        <f>SUMIF(المشتريات!E:E,A2582,المشتريات!K:K)</f>
        <v>0</v>
      </c>
      <c r="G2582" s="12" t="str">
        <f t="shared" si="80"/>
        <v/>
      </c>
      <c r="H2582" s="12" t="str">
        <f t="shared" si="81"/>
        <v/>
      </c>
    </row>
    <row r="2583" spans="2:8" x14ac:dyDescent="0.25">
      <c r="B2583" s="32" t="str">
        <f>IF(A2583,VLOOKUP(A2583,أكواد!J:K,2,0),"")</f>
        <v/>
      </c>
      <c r="E2583" s="11">
        <f>SUMIF('التحصيل من المورد'!D:D,A2583,'التحصيل من المورد'!F:F)</f>
        <v>0</v>
      </c>
      <c r="F2583" s="12">
        <f>SUMIF(المشتريات!E:E,A2583,المشتريات!K:K)</f>
        <v>0</v>
      </c>
      <c r="G2583" s="12" t="str">
        <f t="shared" si="80"/>
        <v/>
      </c>
      <c r="H2583" s="12" t="str">
        <f t="shared" si="81"/>
        <v/>
      </c>
    </row>
    <row r="2584" spans="2:8" x14ac:dyDescent="0.25">
      <c r="B2584" s="32" t="str">
        <f>IF(A2584,VLOOKUP(A2584,أكواد!J:K,2,0),"")</f>
        <v/>
      </c>
      <c r="E2584" s="11">
        <f>SUMIF('التحصيل من المورد'!D:D,A2584,'التحصيل من المورد'!F:F)</f>
        <v>0</v>
      </c>
      <c r="F2584" s="12">
        <f>SUMIF(المشتريات!E:E,A2584,المشتريات!K:K)</f>
        <v>0</v>
      </c>
      <c r="G2584" s="12" t="str">
        <f t="shared" si="80"/>
        <v/>
      </c>
      <c r="H2584" s="12" t="str">
        <f t="shared" si="81"/>
        <v/>
      </c>
    </row>
    <row r="2585" spans="2:8" x14ac:dyDescent="0.25">
      <c r="B2585" s="32" t="str">
        <f>IF(A2585,VLOOKUP(A2585,أكواد!J:K,2,0),"")</f>
        <v/>
      </c>
      <c r="E2585" s="11">
        <f>SUMIF('التحصيل من المورد'!D:D,A2585,'التحصيل من المورد'!F:F)</f>
        <v>0</v>
      </c>
      <c r="F2585" s="12">
        <f>SUMIF(المشتريات!E:E,A2585,المشتريات!K:K)</f>
        <v>0</v>
      </c>
      <c r="G2585" s="12" t="str">
        <f t="shared" si="80"/>
        <v/>
      </c>
      <c r="H2585" s="12" t="str">
        <f t="shared" si="81"/>
        <v/>
      </c>
    </row>
    <row r="2586" spans="2:8" x14ac:dyDescent="0.25">
      <c r="B2586" s="32" t="str">
        <f>IF(A2586,VLOOKUP(A2586,أكواد!J:K,2,0),"")</f>
        <v/>
      </c>
      <c r="E2586" s="11">
        <f>SUMIF('التحصيل من المورد'!D:D,A2586,'التحصيل من المورد'!F:F)</f>
        <v>0</v>
      </c>
      <c r="F2586" s="12">
        <f>SUMIF(المشتريات!E:E,A2586,المشتريات!K:K)</f>
        <v>0</v>
      </c>
      <c r="G2586" s="12" t="str">
        <f t="shared" si="80"/>
        <v/>
      </c>
      <c r="H2586" s="12" t="str">
        <f t="shared" si="81"/>
        <v/>
      </c>
    </row>
    <row r="2587" spans="2:8" x14ac:dyDescent="0.25">
      <c r="B2587" s="32" t="str">
        <f>IF(A2587,VLOOKUP(A2587,أكواد!J:K,2,0),"")</f>
        <v/>
      </c>
      <c r="E2587" s="11">
        <f>SUMIF('التحصيل من المورد'!D:D,A2587,'التحصيل من المورد'!F:F)</f>
        <v>0</v>
      </c>
      <c r="F2587" s="12">
        <f>SUMIF(المشتريات!E:E,A2587,المشتريات!K:K)</f>
        <v>0</v>
      </c>
      <c r="G2587" s="12" t="str">
        <f t="shared" si="80"/>
        <v/>
      </c>
      <c r="H2587" s="12" t="str">
        <f t="shared" si="81"/>
        <v/>
      </c>
    </row>
    <row r="2588" spans="2:8" x14ac:dyDescent="0.25">
      <c r="B2588" s="32" t="str">
        <f>IF(A2588,VLOOKUP(A2588,أكواد!J:K,2,0),"")</f>
        <v/>
      </c>
      <c r="E2588" s="11">
        <f>SUMIF('التحصيل من المورد'!D:D,A2588,'التحصيل من المورد'!F:F)</f>
        <v>0</v>
      </c>
      <c r="F2588" s="12">
        <f>SUMIF(المشتريات!E:E,A2588,المشتريات!K:K)</f>
        <v>0</v>
      </c>
      <c r="G2588" s="12" t="str">
        <f t="shared" si="80"/>
        <v/>
      </c>
      <c r="H2588" s="12" t="str">
        <f t="shared" si="81"/>
        <v/>
      </c>
    </row>
    <row r="2589" spans="2:8" x14ac:dyDescent="0.25">
      <c r="B2589" s="32" t="str">
        <f>IF(A2589,VLOOKUP(A2589,أكواد!J:K,2,0),"")</f>
        <v/>
      </c>
      <c r="E2589" s="11">
        <f>SUMIF('التحصيل من المورد'!D:D,A2589,'التحصيل من المورد'!F:F)</f>
        <v>0</v>
      </c>
      <c r="F2589" s="12">
        <f>SUMIF(المشتريات!E:E,A2589,المشتريات!K:K)</f>
        <v>0</v>
      </c>
      <c r="G2589" s="12" t="str">
        <f t="shared" si="80"/>
        <v/>
      </c>
      <c r="H2589" s="12" t="str">
        <f t="shared" si="81"/>
        <v/>
      </c>
    </row>
    <row r="2590" spans="2:8" x14ac:dyDescent="0.25">
      <c r="B2590" s="32" t="str">
        <f>IF(A2590,VLOOKUP(A2590,أكواد!J:K,2,0),"")</f>
        <v/>
      </c>
      <c r="E2590" s="11">
        <f>SUMIF('التحصيل من المورد'!D:D,A2590,'التحصيل من المورد'!F:F)</f>
        <v>0</v>
      </c>
      <c r="F2590" s="12">
        <f>SUMIF(المشتريات!E:E,A2590,المشتريات!K:K)</f>
        <v>0</v>
      </c>
      <c r="G2590" s="12" t="str">
        <f t="shared" si="80"/>
        <v/>
      </c>
      <c r="H2590" s="12" t="str">
        <f t="shared" si="81"/>
        <v/>
      </c>
    </row>
    <row r="2591" spans="2:8" x14ac:dyDescent="0.25">
      <c r="B2591" s="32" t="str">
        <f>IF(A2591,VLOOKUP(A2591,أكواد!J:K,2,0),"")</f>
        <v/>
      </c>
      <c r="E2591" s="11">
        <f>SUMIF('التحصيل من المورد'!D:D,A2591,'التحصيل من المورد'!F:F)</f>
        <v>0</v>
      </c>
      <c r="F2591" s="12">
        <f>SUMIF(المشتريات!E:E,A2591,المشتريات!K:K)</f>
        <v>0</v>
      </c>
      <c r="G2591" s="12" t="str">
        <f t="shared" si="80"/>
        <v/>
      </c>
      <c r="H2591" s="12" t="str">
        <f t="shared" si="81"/>
        <v/>
      </c>
    </row>
    <row r="2592" spans="2:8" x14ac:dyDescent="0.25">
      <c r="B2592" s="32" t="str">
        <f>IF(A2592,VLOOKUP(A2592,أكواد!J:K,2,0),"")</f>
        <v/>
      </c>
      <c r="E2592" s="11">
        <f>SUMIF('التحصيل من المورد'!D:D,A2592,'التحصيل من المورد'!F:F)</f>
        <v>0</v>
      </c>
      <c r="F2592" s="12">
        <f>SUMIF(المشتريات!E:E,A2592,المشتريات!K:K)</f>
        <v>0</v>
      </c>
      <c r="G2592" s="12" t="str">
        <f t="shared" si="80"/>
        <v/>
      </c>
      <c r="H2592" s="12" t="str">
        <f t="shared" si="81"/>
        <v/>
      </c>
    </row>
    <row r="2593" spans="2:8" x14ac:dyDescent="0.25">
      <c r="B2593" s="32" t="str">
        <f>IF(A2593,VLOOKUP(A2593,أكواد!J:K,2,0),"")</f>
        <v/>
      </c>
      <c r="E2593" s="11">
        <f>SUMIF('التحصيل من المورد'!D:D,A2593,'التحصيل من المورد'!F:F)</f>
        <v>0</v>
      </c>
      <c r="F2593" s="12">
        <f>SUMIF(المشتريات!E:E,A2593,المشتريات!K:K)</f>
        <v>0</v>
      </c>
      <c r="G2593" s="12" t="str">
        <f t="shared" si="80"/>
        <v/>
      </c>
      <c r="H2593" s="12" t="str">
        <f t="shared" si="81"/>
        <v/>
      </c>
    </row>
    <row r="2594" spans="2:8" x14ac:dyDescent="0.25">
      <c r="B2594" s="32" t="str">
        <f>IF(A2594,VLOOKUP(A2594,أكواد!J:K,2,0),"")</f>
        <v/>
      </c>
      <c r="E2594" s="11">
        <f>SUMIF('التحصيل من المورد'!D:D,A2594,'التحصيل من المورد'!F:F)</f>
        <v>0</v>
      </c>
      <c r="F2594" s="12">
        <f>SUMIF(المشتريات!E:E,A2594,المشتريات!K:K)</f>
        <v>0</v>
      </c>
      <c r="G2594" s="12" t="str">
        <f t="shared" si="80"/>
        <v/>
      </c>
      <c r="H2594" s="12" t="str">
        <f t="shared" si="81"/>
        <v/>
      </c>
    </row>
    <row r="2595" spans="2:8" x14ac:dyDescent="0.25">
      <c r="B2595" s="32" t="str">
        <f>IF(A2595,VLOOKUP(A2595,أكواد!J:K,2,0),"")</f>
        <v/>
      </c>
      <c r="E2595" s="11">
        <f>SUMIF('التحصيل من المورد'!D:D,A2595,'التحصيل من المورد'!F:F)</f>
        <v>0</v>
      </c>
      <c r="F2595" s="12">
        <f>SUMIF(المشتريات!E:E,A2595,المشتريات!K:K)</f>
        <v>0</v>
      </c>
      <c r="G2595" s="12" t="str">
        <f t="shared" si="80"/>
        <v/>
      </c>
      <c r="H2595" s="12" t="str">
        <f t="shared" si="81"/>
        <v/>
      </c>
    </row>
    <row r="2596" spans="2:8" x14ac:dyDescent="0.25">
      <c r="B2596" s="32" t="str">
        <f>IF(A2596,VLOOKUP(A2596,أكواد!J:K,2,0),"")</f>
        <v/>
      </c>
      <c r="E2596" s="11">
        <f>SUMIF('التحصيل من المورد'!D:D,A2596,'التحصيل من المورد'!F:F)</f>
        <v>0</v>
      </c>
      <c r="F2596" s="12">
        <f>SUMIF(المشتريات!E:E,A2596,المشتريات!K:K)</f>
        <v>0</v>
      </c>
      <c r="G2596" s="12" t="str">
        <f t="shared" si="80"/>
        <v/>
      </c>
      <c r="H2596" s="12" t="str">
        <f t="shared" si="81"/>
        <v/>
      </c>
    </row>
    <row r="2597" spans="2:8" x14ac:dyDescent="0.25">
      <c r="B2597" s="32" t="str">
        <f>IF(A2597,VLOOKUP(A2597,أكواد!J:K,2,0),"")</f>
        <v/>
      </c>
      <c r="E2597" s="11">
        <f>SUMIF('التحصيل من المورد'!D:D,A2597,'التحصيل من المورد'!F:F)</f>
        <v>0</v>
      </c>
      <c r="F2597" s="12">
        <f>SUMIF(المشتريات!E:E,A2597,المشتريات!K:K)</f>
        <v>0</v>
      </c>
      <c r="G2597" s="12" t="str">
        <f t="shared" si="80"/>
        <v/>
      </c>
      <c r="H2597" s="12" t="str">
        <f t="shared" si="81"/>
        <v/>
      </c>
    </row>
    <row r="2598" spans="2:8" x14ac:dyDescent="0.25">
      <c r="B2598" s="32" t="str">
        <f>IF(A2598,VLOOKUP(A2598,أكواد!J:K,2,0),"")</f>
        <v/>
      </c>
      <c r="E2598" s="11">
        <f>SUMIF('التحصيل من المورد'!D:D,A2598,'التحصيل من المورد'!F:F)</f>
        <v>0</v>
      </c>
      <c r="F2598" s="12">
        <f>SUMIF(المشتريات!E:E,A2598,المشتريات!K:K)</f>
        <v>0</v>
      </c>
      <c r="G2598" s="12" t="str">
        <f t="shared" si="80"/>
        <v/>
      </c>
      <c r="H2598" s="12" t="str">
        <f t="shared" si="81"/>
        <v/>
      </c>
    </row>
    <row r="2599" spans="2:8" x14ac:dyDescent="0.25">
      <c r="B2599" s="32" t="str">
        <f>IF(A2599,VLOOKUP(A2599,أكواد!J:K,2,0),"")</f>
        <v/>
      </c>
      <c r="E2599" s="11">
        <f>SUMIF('التحصيل من المورد'!D:D,A2599,'التحصيل من المورد'!F:F)</f>
        <v>0</v>
      </c>
      <c r="F2599" s="12">
        <f>SUMIF(المشتريات!E:E,A2599,المشتريات!K:K)</f>
        <v>0</v>
      </c>
      <c r="G2599" s="12" t="str">
        <f t="shared" si="80"/>
        <v/>
      </c>
      <c r="H2599" s="12" t="str">
        <f t="shared" si="81"/>
        <v/>
      </c>
    </row>
    <row r="2600" spans="2:8" x14ac:dyDescent="0.25">
      <c r="B2600" s="32" t="str">
        <f>IF(A2600,VLOOKUP(A2600,أكواد!J:K,2,0),"")</f>
        <v/>
      </c>
      <c r="E2600" s="11">
        <f>SUMIF('التحصيل من المورد'!D:D,A2600,'التحصيل من المورد'!F:F)</f>
        <v>0</v>
      </c>
      <c r="F2600" s="12">
        <f>SUMIF(المشتريات!E:E,A2600,المشتريات!K:K)</f>
        <v>0</v>
      </c>
      <c r="G2600" s="12" t="str">
        <f t="shared" si="80"/>
        <v/>
      </c>
      <c r="H2600" s="12" t="str">
        <f t="shared" si="81"/>
        <v/>
      </c>
    </row>
    <row r="2601" spans="2:8" x14ac:dyDescent="0.25">
      <c r="B2601" s="32" t="str">
        <f>IF(A2601,VLOOKUP(A2601,أكواد!J:K,2,0),"")</f>
        <v/>
      </c>
      <c r="E2601" s="11">
        <f>SUMIF('التحصيل من المورد'!D:D,A2601,'التحصيل من المورد'!F:F)</f>
        <v>0</v>
      </c>
      <c r="F2601" s="12">
        <f>SUMIF(المشتريات!E:E,A2601,المشتريات!K:K)</f>
        <v>0</v>
      </c>
      <c r="G2601" s="12" t="str">
        <f t="shared" si="80"/>
        <v/>
      </c>
      <c r="H2601" s="12" t="str">
        <f t="shared" si="81"/>
        <v/>
      </c>
    </row>
    <row r="2602" spans="2:8" x14ac:dyDescent="0.25">
      <c r="B2602" s="32" t="str">
        <f>IF(A2602,VLOOKUP(A2602,أكواد!J:K,2,0),"")</f>
        <v/>
      </c>
      <c r="E2602" s="11">
        <f>SUMIF('التحصيل من المورد'!D:D,A2602,'التحصيل من المورد'!F:F)</f>
        <v>0</v>
      </c>
      <c r="F2602" s="12">
        <f>SUMIF(المشتريات!E:E,A2602,المشتريات!K:K)</f>
        <v>0</v>
      </c>
      <c r="G2602" s="12" t="str">
        <f t="shared" si="80"/>
        <v/>
      </c>
      <c r="H2602" s="12" t="str">
        <f t="shared" si="81"/>
        <v/>
      </c>
    </row>
    <row r="2603" spans="2:8" x14ac:dyDescent="0.25">
      <c r="B2603" s="32" t="str">
        <f>IF(A2603,VLOOKUP(A2603,أكواد!J:K,2,0),"")</f>
        <v/>
      </c>
      <c r="E2603" s="11">
        <f>SUMIF('التحصيل من المورد'!D:D,A2603,'التحصيل من المورد'!F:F)</f>
        <v>0</v>
      </c>
      <c r="F2603" s="12">
        <f>SUMIF(المشتريات!E:E,A2603,المشتريات!K:K)</f>
        <v>0</v>
      </c>
      <c r="G2603" s="12" t="str">
        <f t="shared" si="80"/>
        <v/>
      </c>
      <c r="H2603" s="12" t="str">
        <f t="shared" si="81"/>
        <v/>
      </c>
    </row>
    <row r="2604" spans="2:8" x14ac:dyDescent="0.25">
      <c r="B2604" s="32" t="str">
        <f>IF(A2604,VLOOKUP(A2604,أكواد!J:K,2,0),"")</f>
        <v/>
      </c>
      <c r="E2604" s="11">
        <f>SUMIF('التحصيل من المورد'!D:D,A2604,'التحصيل من المورد'!F:F)</f>
        <v>0</v>
      </c>
      <c r="F2604" s="12">
        <f>SUMIF(المشتريات!E:E,A2604,المشتريات!K:K)</f>
        <v>0</v>
      </c>
      <c r="G2604" s="12" t="str">
        <f t="shared" si="80"/>
        <v/>
      </c>
      <c r="H2604" s="12" t="str">
        <f t="shared" si="81"/>
        <v/>
      </c>
    </row>
    <row r="2605" spans="2:8" x14ac:dyDescent="0.25">
      <c r="B2605" s="32" t="str">
        <f>IF(A2605,VLOOKUP(A2605,أكواد!J:K,2,0),"")</f>
        <v/>
      </c>
      <c r="E2605" s="11">
        <f>SUMIF('التحصيل من المورد'!D:D,A2605,'التحصيل من المورد'!F:F)</f>
        <v>0</v>
      </c>
      <c r="F2605" s="12">
        <f>SUMIF(المشتريات!E:E,A2605,المشتريات!K:K)</f>
        <v>0</v>
      </c>
      <c r="G2605" s="12" t="str">
        <f t="shared" si="80"/>
        <v/>
      </c>
      <c r="H2605" s="12" t="str">
        <f t="shared" si="81"/>
        <v/>
      </c>
    </row>
    <row r="2606" spans="2:8" x14ac:dyDescent="0.25">
      <c r="B2606" s="32" t="str">
        <f>IF(A2606,VLOOKUP(A2606,أكواد!J:K,2,0),"")</f>
        <v/>
      </c>
      <c r="E2606" s="11">
        <f>SUMIF('التحصيل من المورد'!D:D,A2606,'التحصيل من المورد'!F:F)</f>
        <v>0</v>
      </c>
      <c r="F2606" s="12">
        <f>SUMIF(المشتريات!E:E,A2606,المشتريات!K:K)</f>
        <v>0</v>
      </c>
      <c r="G2606" s="12" t="str">
        <f t="shared" si="80"/>
        <v/>
      </c>
      <c r="H2606" s="12" t="str">
        <f t="shared" si="81"/>
        <v/>
      </c>
    </row>
    <row r="2607" spans="2:8" x14ac:dyDescent="0.25">
      <c r="B2607" s="32" t="str">
        <f>IF(A2607,VLOOKUP(A2607,أكواد!J:K,2,0),"")</f>
        <v/>
      </c>
      <c r="E2607" s="11">
        <f>SUMIF('التحصيل من المورد'!D:D,A2607,'التحصيل من المورد'!F:F)</f>
        <v>0</v>
      </c>
      <c r="F2607" s="12">
        <f>SUMIF(المشتريات!E:E,A2607,المشتريات!K:K)</f>
        <v>0</v>
      </c>
      <c r="G2607" s="12" t="str">
        <f t="shared" si="80"/>
        <v/>
      </c>
      <c r="H2607" s="12" t="str">
        <f t="shared" si="81"/>
        <v/>
      </c>
    </row>
    <row r="2608" spans="2:8" x14ac:dyDescent="0.25">
      <c r="B2608" s="32" t="str">
        <f>IF(A2608,VLOOKUP(A2608,أكواد!J:K,2,0),"")</f>
        <v/>
      </c>
      <c r="E2608" s="11">
        <f>SUMIF('التحصيل من المورد'!D:D,A2608,'التحصيل من المورد'!F:F)</f>
        <v>0</v>
      </c>
      <c r="F2608" s="12">
        <f>SUMIF(المشتريات!E:E,A2608,المشتريات!K:K)</f>
        <v>0</v>
      </c>
      <c r="G2608" s="12" t="str">
        <f t="shared" si="80"/>
        <v/>
      </c>
      <c r="H2608" s="12" t="str">
        <f t="shared" si="81"/>
        <v/>
      </c>
    </row>
    <row r="2609" spans="2:8" x14ac:dyDescent="0.25">
      <c r="B2609" s="32" t="str">
        <f>IF(A2609,VLOOKUP(A2609,أكواد!J:K,2,0),"")</f>
        <v/>
      </c>
      <c r="E2609" s="11">
        <f>SUMIF('التحصيل من المورد'!D:D,A2609,'التحصيل من المورد'!F:F)</f>
        <v>0</v>
      </c>
      <c r="F2609" s="12">
        <f>SUMIF(المشتريات!E:E,A2609,المشتريات!K:K)</f>
        <v>0</v>
      </c>
      <c r="G2609" s="12" t="str">
        <f t="shared" si="80"/>
        <v/>
      </c>
      <c r="H2609" s="12" t="str">
        <f t="shared" si="81"/>
        <v/>
      </c>
    </row>
    <row r="2610" spans="2:8" x14ac:dyDescent="0.25">
      <c r="B2610" s="32" t="str">
        <f>IF(A2610,VLOOKUP(A2610,أكواد!J:K,2,0),"")</f>
        <v/>
      </c>
      <c r="E2610" s="11">
        <f>SUMIF('التحصيل من المورد'!D:D,A2610,'التحصيل من المورد'!F:F)</f>
        <v>0</v>
      </c>
      <c r="F2610" s="12">
        <f>SUMIF(المشتريات!E:E,A2610,المشتريات!K:K)</f>
        <v>0</v>
      </c>
      <c r="G2610" s="12" t="str">
        <f t="shared" si="80"/>
        <v/>
      </c>
      <c r="H2610" s="12" t="str">
        <f t="shared" si="81"/>
        <v/>
      </c>
    </row>
    <row r="2611" spans="2:8" x14ac:dyDescent="0.25">
      <c r="B2611" s="32" t="str">
        <f>IF(A2611,VLOOKUP(A2611,أكواد!J:K,2,0),"")</f>
        <v/>
      </c>
      <c r="E2611" s="11">
        <f>SUMIF('التحصيل من المورد'!D:D,A2611,'التحصيل من المورد'!F:F)</f>
        <v>0</v>
      </c>
      <c r="F2611" s="12">
        <f>SUMIF(المشتريات!E:E,A2611,المشتريات!K:K)</f>
        <v>0</v>
      </c>
      <c r="G2611" s="12" t="str">
        <f t="shared" si="80"/>
        <v/>
      </c>
      <c r="H2611" s="12" t="str">
        <f t="shared" si="81"/>
        <v/>
      </c>
    </row>
    <row r="2612" spans="2:8" x14ac:dyDescent="0.25">
      <c r="B2612" s="32" t="str">
        <f>IF(A2612,VLOOKUP(A2612,أكواد!J:K,2,0),"")</f>
        <v/>
      </c>
      <c r="E2612" s="11">
        <f>SUMIF('التحصيل من المورد'!D:D,A2612,'التحصيل من المورد'!F:F)</f>
        <v>0</v>
      </c>
      <c r="F2612" s="12">
        <f>SUMIF(المشتريات!E:E,A2612,المشتريات!K:K)</f>
        <v>0</v>
      </c>
      <c r="G2612" s="12" t="str">
        <f t="shared" si="80"/>
        <v/>
      </c>
      <c r="H2612" s="12" t="str">
        <f t="shared" si="81"/>
        <v/>
      </c>
    </row>
    <row r="2613" spans="2:8" x14ac:dyDescent="0.25">
      <c r="B2613" s="32" t="str">
        <f>IF(A2613,VLOOKUP(A2613,أكواد!J:K,2,0),"")</f>
        <v/>
      </c>
      <c r="E2613" s="11">
        <f>SUMIF('التحصيل من المورد'!D:D,A2613,'التحصيل من المورد'!F:F)</f>
        <v>0</v>
      </c>
      <c r="F2613" s="12">
        <f>SUMIF(المشتريات!E:E,A2613,المشتريات!K:K)</f>
        <v>0</v>
      </c>
      <c r="G2613" s="12" t="str">
        <f t="shared" si="80"/>
        <v/>
      </c>
      <c r="H2613" s="12" t="str">
        <f t="shared" si="81"/>
        <v/>
      </c>
    </row>
    <row r="2614" spans="2:8" x14ac:dyDescent="0.25">
      <c r="B2614" s="32" t="str">
        <f>IF(A2614,VLOOKUP(A2614,أكواد!J:K,2,0),"")</f>
        <v/>
      </c>
      <c r="E2614" s="11">
        <f>SUMIF('التحصيل من المورد'!D:D,A2614,'التحصيل من المورد'!F:F)</f>
        <v>0</v>
      </c>
      <c r="F2614" s="12">
        <f>SUMIF(المشتريات!E:E,A2614,المشتريات!K:K)</f>
        <v>0</v>
      </c>
      <c r="G2614" s="12" t="str">
        <f t="shared" si="80"/>
        <v/>
      </c>
      <c r="H2614" s="12" t="str">
        <f t="shared" si="81"/>
        <v/>
      </c>
    </row>
    <row r="2615" spans="2:8" x14ac:dyDescent="0.25">
      <c r="B2615" s="32" t="str">
        <f>IF(A2615,VLOOKUP(A2615,أكواد!J:K,2,0),"")</f>
        <v/>
      </c>
      <c r="E2615" s="11">
        <f>SUMIF('التحصيل من المورد'!D:D,A2615,'التحصيل من المورد'!F:F)</f>
        <v>0</v>
      </c>
      <c r="F2615" s="12">
        <f>SUMIF(المشتريات!E:E,A2615,المشتريات!K:K)</f>
        <v>0</v>
      </c>
      <c r="G2615" s="12" t="str">
        <f t="shared" si="80"/>
        <v/>
      </c>
      <c r="H2615" s="12" t="str">
        <f t="shared" si="81"/>
        <v/>
      </c>
    </row>
    <row r="2616" spans="2:8" x14ac:dyDescent="0.25">
      <c r="B2616" s="32" t="str">
        <f>IF(A2616,VLOOKUP(A2616,أكواد!J:K,2,0),"")</f>
        <v/>
      </c>
      <c r="E2616" s="11">
        <f>SUMIF('التحصيل من المورد'!D:D,A2616,'التحصيل من المورد'!F:F)</f>
        <v>0</v>
      </c>
      <c r="F2616" s="12">
        <f>SUMIF(المشتريات!E:E,A2616,المشتريات!K:K)</f>
        <v>0</v>
      </c>
      <c r="G2616" s="12" t="str">
        <f t="shared" si="80"/>
        <v/>
      </c>
      <c r="H2616" s="12" t="str">
        <f t="shared" si="81"/>
        <v/>
      </c>
    </row>
    <row r="2617" spans="2:8" x14ac:dyDescent="0.25">
      <c r="B2617" s="32" t="str">
        <f>IF(A2617,VLOOKUP(A2617,أكواد!J:K,2,0),"")</f>
        <v/>
      </c>
      <c r="E2617" s="11">
        <f>SUMIF('التحصيل من المورد'!D:D,A2617,'التحصيل من المورد'!F:F)</f>
        <v>0</v>
      </c>
      <c r="F2617" s="12">
        <f>SUMIF(المشتريات!E:E,A2617,المشتريات!K:K)</f>
        <v>0</v>
      </c>
      <c r="G2617" s="12" t="str">
        <f t="shared" si="80"/>
        <v/>
      </c>
      <c r="H2617" s="12" t="str">
        <f t="shared" si="81"/>
        <v/>
      </c>
    </row>
    <row r="2618" spans="2:8" x14ac:dyDescent="0.25">
      <c r="B2618" s="32" t="str">
        <f>IF(A2618,VLOOKUP(A2618,أكواد!J:K,2,0),"")</f>
        <v/>
      </c>
      <c r="E2618" s="11">
        <f>SUMIF('التحصيل من المورد'!D:D,A2618,'التحصيل من المورد'!F:F)</f>
        <v>0</v>
      </c>
      <c r="F2618" s="12">
        <f>SUMIF(المشتريات!E:E,A2618,المشتريات!K:K)</f>
        <v>0</v>
      </c>
      <c r="G2618" s="12" t="str">
        <f t="shared" si="80"/>
        <v/>
      </c>
      <c r="H2618" s="12" t="str">
        <f t="shared" si="81"/>
        <v/>
      </c>
    </row>
    <row r="2619" spans="2:8" x14ac:dyDescent="0.25">
      <c r="B2619" s="32" t="str">
        <f>IF(A2619,VLOOKUP(A2619,أكواد!J:K,2,0),"")</f>
        <v/>
      </c>
      <c r="E2619" s="11">
        <f>SUMIF('التحصيل من المورد'!D:D,A2619,'التحصيل من المورد'!F:F)</f>
        <v>0</v>
      </c>
      <c r="F2619" s="12">
        <f>SUMIF(المشتريات!E:E,A2619,المشتريات!K:K)</f>
        <v>0</v>
      </c>
      <c r="G2619" s="12" t="str">
        <f t="shared" si="80"/>
        <v/>
      </c>
      <c r="H2619" s="12" t="str">
        <f t="shared" si="81"/>
        <v/>
      </c>
    </row>
    <row r="2620" spans="2:8" x14ac:dyDescent="0.25">
      <c r="B2620" s="32" t="str">
        <f>IF(A2620,VLOOKUP(A2620,أكواد!J:K,2,0),"")</f>
        <v/>
      </c>
      <c r="E2620" s="11">
        <f>SUMIF('التحصيل من المورد'!D:D,A2620,'التحصيل من المورد'!F:F)</f>
        <v>0</v>
      </c>
      <c r="F2620" s="12">
        <f>SUMIF(المشتريات!E:E,A2620,المشتريات!K:K)</f>
        <v>0</v>
      </c>
      <c r="G2620" s="12" t="str">
        <f t="shared" si="80"/>
        <v/>
      </c>
      <c r="H2620" s="12" t="str">
        <f t="shared" si="81"/>
        <v/>
      </c>
    </row>
    <row r="2621" spans="2:8" x14ac:dyDescent="0.25">
      <c r="B2621" s="32" t="str">
        <f>IF(A2621,VLOOKUP(A2621,أكواد!J:K,2,0),"")</f>
        <v/>
      </c>
      <c r="E2621" s="11">
        <f>SUMIF('التحصيل من المورد'!D:D,A2621,'التحصيل من المورد'!F:F)</f>
        <v>0</v>
      </c>
      <c r="F2621" s="12">
        <f>SUMIF(المشتريات!E:E,A2621,المشتريات!K:K)</f>
        <v>0</v>
      </c>
      <c r="G2621" s="12" t="str">
        <f t="shared" si="80"/>
        <v/>
      </c>
      <c r="H2621" s="12" t="str">
        <f t="shared" si="81"/>
        <v/>
      </c>
    </row>
    <row r="2622" spans="2:8" x14ac:dyDescent="0.25">
      <c r="B2622" s="32" t="str">
        <f>IF(A2622,VLOOKUP(A2622,أكواد!J:K,2,0),"")</f>
        <v/>
      </c>
      <c r="E2622" s="11">
        <f>SUMIF('التحصيل من المورد'!D:D,A2622,'التحصيل من المورد'!F:F)</f>
        <v>0</v>
      </c>
      <c r="F2622" s="12">
        <f>SUMIF(المشتريات!E:E,A2622,المشتريات!K:K)</f>
        <v>0</v>
      </c>
      <c r="G2622" s="12" t="str">
        <f t="shared" si="80"/>
        <v/>
      </c>
      <c r="H2622" s="12" t="str">
        <f t="shared" si="81"/>
        <v/>
      </c>
    </row>
    <row r="2623" spans="2:8" x14ac:dyDescent="0.25">
      <c r="B2623" s="32" t="str">
        <f>IF(A2623,VLOOKUP(A2623,أكواد!J:K,2,0),"")</f>
        <v/>
      </c>
      <c r="E2623" s="11">
        <f>SUMIF('التحصيل من المورد'!D:D,A2623,'التحصيل من المورد'!F:F)</f>
        <v>0</v>
      </c>
      <c r="F2623" s="12">
        <f>SUMIF(المشتريات!E:E,A2623,المشتريات!K:K)</f>
        <v>0</v>
      </c>
      <c r="G2623" s="12" t="str">
        <f t="shared" si="80"/>
        <v/>
      </c>
      <c r="H2623" s="12" t="str">
        <f t="shared" si="81"/>
        <v/>
      </c>
    </row>
    <row r="2624" spans="2:8" x14ac:dyDescent="0.25">
      <c r="B2624" s="32" t="str">
        <f>IF(A2624,VLOOKUP(A2624,أكواد!J:K,2,0),"")</f>
        <v/>
      </c>
      <c r="E2624" s="11">
        <f>SUMIF('التحصيل من المورد'!D:D,A2624,'التحصيل من المورد'!F:F)</f>
        <v>0</v>
      </c>
      <c r="F2624" s="12">
        <f>SUMIF(المشتريات!E:E,A2624,المشتريات!K:K)</f>
        <v>0</v>
      </c>
      <c r="G2624" s="12" t="str">
        <f t="shared" si="80"/>
        <v/>
      </c>
      <c r="H2624" s="12" t="str">
        <f t="shared" si="81"/>
        <v/>
      </c>
    </row>
    <row r="2625" spans="2:8" x14ac:dyDescent="0.25">
      <c r="B2625" s="32" t="str">
        <f>IF(A2625,VLOOKUP(A2625,أكواد!J:K,2,0),"")</f>
        <v/>
      </c>
      <c r="E2625" s="11">
        <f>SUMIF('التحصيل من المورد'!D:D,A2625,'التحصيل من المورد'!F:F)</f>
        <v>0</v>
      </c>
      <c r="F2625" s="12">
        <f>SUMIF(المشتريات!E:E,A2625,المشتريات!K:K)</f>
        <v>0</v>
      </c>
      <c r="G2625" s="12" t="str">
        <f t="shared" si="80"/>
        <v/>
      </c>
      <c r="H2625" s="12" t="str">
        <f t="shared" si="81"/>
        <v/>
      </c>
    </row>
    <row r="2626" spans="2:8" x14ac:dyDescent="0.25">
      <c r="B2626" s="32" t="str">
        <f>IF(A2626,VLOOKUP(A2626,أكواد!J:K,2,0),"")</f>
        <v/>
      </c>
      <c r="E2626" s="11">
        <f>SUMIF('التحصيل من المورد'!D:D,A2626,'التحصيل من المورد'!F:F)</f>
        <v>0</v>
      </c>
      <c r="F2626" s="12">
        <f>SUMIF(المشتريات!E:E,A2626,المشتريات!K:K)</f>
        <v>0</v>
      </c>
      <c r="G2626" s="12" t="str">
        <f t="shared" si="80"/>
        <v/>
      </c>
      <c r="H2626" s="12" t="str">
        <f t="shared" si="81"/>
        <v/>
      </c>
    </row>
    <row r="2627" spans="2:8" x14ac:dyDescent="0.25">
      <c r="B2627" s="32" t="str">
        <f>IF(A2627,VLOOKUP(A2627,أكواد!J:K,2,0),"")</f>
        <v/>
      </c>
      <c r="E2627" s="11">
        <f>SUMIF('التحصيل من المورد'!D:D,A2627,'التحصيل من المورد'!F:F)</f>
        <v>0</v>
      </c>
      <c r="F2627" s="12">
        <f>SUMIF(المشتريات!E:E,A2627,المشتريات!K:K)</f>
        <v>0</v>
      </c>
      <c r="G2627" s="12" t="str">
        <f t="shared" si="80"/>
        <v/>
      </c>
      <c r="H2627" s="12" t="str">
        <f t="shared" si="81"/>
        <v/>
      </c>
    </row>
    <row r="2628" spans="2:8" x14ac:dyDescent="0.25">
      <c r="B2628" s="32" t="str">
        <f>IF(A2628,VLOOKUP(A2628,أكواد!J:K,2,0),"")</f>
        <v/>
      </c>
      <c r="E2628" s="11">
        <f>SUMIF('التحصيل من المورد'!D:D,A2628,'التحصيل من المورد'!F:F)</f>
        <v>0</v>
      </c>
      <c r="F2628" s="12">
        <f>SUMIF(المشتريات!E:E,A2628,المشتريات!K:K)</f>
        <v>0</v>
      </c>
      <c r="G2628" s="12" t="str">
        <f t="shared" si="80"/>
        <v/>
      </c>
      <c r="H2628" s="12" t="str">
        <f t="shared" si="81"/>
        <v/>
      </c>
    </row>
    <row r="2629" spans="2:8" x14ac:dyDescent="0.25">
      <c r="B2629" s="32" t="str">
        <f>IF(A2629,VLOOKUP(A2629,أكواد!J:K,2,0),"")</f>
        <v/>
      </c>
      <c r="E2629" s="11">
        <f>SUMIF('التحصيل من المورد'!D:D,A2629,'التحصيل من المورد'!F:F)</f>
        <v>0</v>
      </c>
      <c r="F2629" s="12">
        <f>SUMIF(المشتريات!E:E,A2629,المشتريات!K:K)</f>
        <v>0</v>
      </c>
      <c r="G2629" s="12" t="str">
        <f t="shared" si="80"/>
        <v/>
      </c>
      <c r="H2629" s="12" t="str">
        <f t="shared" si="81"/>
        <v/>
      </c>
    </row>
    <row r="2630" spans="2:8" x14ac:dyDescent="0.25">
      <c r="B2630" s="32" t="str">
        <f>IF(A2630,VLOOKUP(A2630,أكواد!J:K,2,0),"")</f>
        <v/>
      </c>
      <c r="E2630" s="11">
        <f>SUMIF('التحصيل من المورد'!D:D,A2630,'التحصيل من المورد'!F:F)</f>
        <v>0</v>
      </c>
      <c r="F2630" s="12">
        <f>SUMIF(المشتريات!E:E,A2630,المشتريات!K:K)</f>
        <v>0</v>
      </c>
      <c r="G2630" s="12" t="str">
        <f t="shared" ref="G2630:G2693" si="82">IF(SUM(C2630+E2630)&gt;SUM(D2630+F2630),SUM(C2630+E2630)-SUM(D2630+F2630),"")</f>
        <v/>
      </c>
      <c r="H2630" s="12" t="str">
        <f t="shared" ref="H2630:H2693" si="83">IF(SUM(D2630+F2630)&gt;SUM(C2630+E2630),SUM(D2630+F2630)-SUM(C2630+E2630),"")</f>
        <v/>
      </c>
    </row>
    <row r="2631" spans="2:8" x14ac:dyDescent="0.25">
      <c r="B2631" s="32" t="str">
        <f>IF(A2631,VLOOKUP(A2631,أكواد!J:K,2,0),"")</f>
        <v/>
      </c>
      <c r="E2631" s="11">
        <f>SUMIF('التحصيل من المورد'!D:D,A2631,'التحصيل من المورد'!F:F)</f>
        <v>0</v>
      </c>
      <c r="F2631" s="12">
        <f>SUMIF(المشتريات!E:E,A2631,المشتريات!K:K)</f>
        <v>0</v>
      </c>
      <c r="G2631" s="12" t="str">
        <f t="shared" si="82"/>
        <v/>
      </c>
      <c r="H2631" s="12" t="str">
        <f t="shared" si="83"/>
        <v/>
      </c>
    </row>
    <row r="2632" spans="2:8" x14ac:dyDescent="0.25">
      <c r="B2632" s="32" t="str">
        <f>IF(A2632,VLOOKUP(A2632,أكواد!J:K,2,0),"")</f>
        <v/>
      </c>
      <c r="E2632" s="11">
        <f>SUMIF('التحصيل من المورد'!D:D,A2632,'التحصيل من المورد'!F:F)</f>
        <v>0</v>
      </c>
      <c r="F2632" s="12">
        <f>SUMIF(المشتريات!E:E,A2632,المشتريات!K:K)</f>
        <v>0</v>
      </c>
      <c r="G2632" s="12" t="str">
        <f t="shared" si="82"/>
        <v/>
      </c>
      <c r="H2632" s="12" t="str">
        <f t="shared" si="83"/>
        <v/>
      </c>
    </row>
    <row r="2633" spans="2:8" x14ac:dyDescent="0.25">
      <c r="B2633" s="32" t="str">
        <f>IF(A2633,VLOOKUP(A2633,أكواد!J:K,2,0),"")</f>
        <v/>
      </c>
      <c r="E2633" s="11">
        <f>SUMIF('التحصيل من المورد'!D:D,A2633,'التحصيل من المورد'!F:F)</f>
        <v>0</v>
      </c>
      <c r="F2633" s="12">
        <f>SUMIF(المشتريات!E:E,A2633,المشتريات!K:K)</f>
        <v>0</v>
      </c>
      <c r="G2633" s="12" t="str">
        <f t="shared" si="82"/>
        <v/>
      </c>
      <c r="H2633" s="12" t="str">
        <f t="shared" si="83"/>
        <v/>
      </c>
    </row>
    <row r="2634" spans="2:8" x14ac:dyDescent="0.25">
      <c r="B2634" s="32" t="str">
        <f>IF(A2634,VLOOKUP(A2634,أكواد!J:K,2,0),"")</f>
        <v/>
      </c>
      <c r="E2634" s="11">
        <f>SUMIF('التحصيل من المورد'!D:D,A2634,'التحصيل من المورد'!F:F)</f>
        <v>0</v>
      </c>
      <c r="F2634" s="12">
        <f>SUMIF(المشتريات!E:E,A2634,المشتريات!K:K)</f>
        <v>0</v>
      </c>
      <c r="G2634" s="12" t="str">
        <f t="shared" si="82"/>
        <v/>
      </c>
      <c r="H2634" s="12" t="str">
        <f t="shared" si="83"/>
        <v/>
      </c>
    </row>
    <row r="2635" spans="2:8" x14ac:dyDescent="0.25">
      <c r="B2635" s="32" t="str">
        <f>IF(A2635,VLOOKUP(A2635,أكواد!J:K,2,0),"")</f>
        <v/>
      </c>
      <c r="E2635" s="11">
        <f>SUMIF('التحصيل من المورد'!D:D,A2635,'التحصيل من المورد'!F:F)</f>
        <v>0</v>
      </c>
      <c r="F2635" s="12">
        <f>SUMIF(المشتريات!E:E,A2635,المشتريات!K:K)</f>
        <v>0</v>
      </c>
      <c r="G2635" s="12" t="str">
        <f t="shared" si="82"/>
        <v/>
      </c>
      <c r="H2635" s="12" t="str">
        <f t="shared" si="83"/>
        <v/>
      </c>
    </row>
    <row r="2636" spans="2:8" x14ac:dyDescent="0.25">
      <c r="B2636" s="32" t="str">
        <f>IF(A2636,VLOOKUP(A2636,أكواد!J:K,2,0),"")</f>
        <v/>
      </c>
      <c r="E2636" s="11">
        <f>SUMIF('التحصيل من المورد'!D:D,A2636,'التحصيل من المورد'!F:F)</f>
        <v>0</v>
      </c>
      <c r="F2636" s="12">
        <f>SUMIF(المشتريات!E:E,A2636,المشتريات!K:K)</f>
        <v>0</v>
      </c>
      <c r="G2636" s="12" t="str">
        <f t="shared" si="82"/>
        <v/>
      </c>
      <c r="H2636" s="12" t="str">
        <f t="shared" si="83"/>
        <v/>
      </c>
    </row>
    <row r="2637" spans="2:8" x14ac:dyDescent="0.25">
      <c r="B2637" s="32" t="str">
        <f>IF(A2637,VLOOKUP(A2637,أكواد!J:K,2,0),"")</f>
        <v/>
      </c>
      <c r="E2637" s="11">
        <f>SUMIF('التحصيل من المورد'!D:D,A2637,'التحصيل من المورد'!F:F)</f>
        <v>0</v>
      </c>
      <c r="F2637" s="12">
        <f>SUMIF(المشتريات!E:E,A2637,المشتريات!K:K)</f>
        <v>0</v>
      </c>
      <c r="G2637" s="12" t="str">
        <f t="shared" si="82"/>
        <v/>
      </c>
      <c r="H2637" s="12" t="str">
        <f t="shared" si="83"/>
        <v/>
      </c>
    </row>
    <row r="2638" spans="2:8" x14ac:dyDescent="0.25">
      <c r="B2638" s="32" t="str">
        <f>IF(A2638,VLOOKUP(A2638,أكواد!J:K,2,0),"")</f>
        <v/>
      </c>
      <c r="E2638" s="11">
        <f>SUMIF('التحصيل من المورد'!D:D,A2638,'التحصيل من المورد'!F:F)</f>
        <v>0</v>
      </c>
      <c r="F2638" s="12">
        <f>SUMIF(المشتريات!E:E,A2638,المشتريات!K:K)</f>
        <v>0</v>
      </c>
      <c r="G2638" s="12" t="str">
        <f t="shared" si="82"/>
        <v/>
      </c>
      <c r="H2638" s="12" t="str">
        <f t="shared" si="83"/>
        <v/>
      </c>
    </row>
    <row r="2639" spans="2:8" x14ac:dyDescent="0.25">
      <c r="B2639" s="32" t="str">
        <f>IF(A2639,VLOOKUP(A2639,أكواد!J:K,2,0),"")</f>
        <v/>
      </c>
      <c r="E2639" s="11">
        <f>SUMIF('التحصيل من المورد'!D:D,A2639,'التحصيل من المورد'!F:F)</f>
        <v>0</v>
      </c>
      <c r="F2639" s="12">
        <f>SUMIF(المشتريات!E:E,A2639,المشتريات!K:K)</f>
        <v>0</v>
      </c>
      <c r="G2639" s="12" t="str">
        <f t="shared" si="82"/>
        <v/>
      </c>
      <c r="H2639" s="12" t="str">
        <f t="shared" si="83"/>
        <v/>
      </c>
    </row>
    <row r="2640" spans="2:8" x14ac:dyDescent="0.25">
      <c r="B2640" s="32" t="str">
        <f>IF(A2640,VLOOKUP(A2640,أكواد!J:K,2,0),"")</f>
        <v/>
      </c>
      <c r="E2640" s="11">
        <f>SUMIF('التحصيل من المورد'!D:D,A2640,'التحصيل من المورد'!F:F)</f>
        <v>0</v>
      </c>
      <c r="F2640" s="12">
        <f>SUMIF(المشتريات!E:E,A2640,المشتريات!K:K)</f>
        <v>0</v>
      </c>
      <c r="G2640" s="12" t="str">
        <f t="shared" si="82"/>
        <v/>
      </c>
      <c r="H2640" s="12" t="str">
        <f t="shared" si="83"/>
        <v/>
      </c>
    </row>
    <row r="2641" spans="2:8" x14ac:dyDescent="0.25">
      <c r="B2641" s="32" t="str">
        <f>IF(A2641,VLOOKUP(A2641,أكواد!J:K,2,0),"")</f>
        <v/>
      </c>
      <c r="E2641" s="11">
        <f>SUMIF('التحصيل من المورد'!D:D,A2641,'التحصيل من المورد'!F:F)</f>
        <v>0</v>
      </c>
      <c r="F2641" s="12">
        <f>SUMIF(المشتريات!E:E,A2641,المشتريات!K:K)</f>
        <v>0</v>
      </c>
      <c r="G2641" s="12" t="str">
        <f t="shared" si="82"/>
        <v/>
      </c>
      <c r="H2641" s="12" t="str">
        <f t="shared" si="83"/>
        <v/>
      </c>
    </row>
    <row r="2642" spans="2:8" x14ac:dyDescent="0.25">
      <c r="B2642" s="32" t="str">
        <f>IF(A2642,VLOOKUP(A2642,أكواد!J:K,2,0),"")</f>
        <v/>
      </c>
      <c r="E2642" s="11">
        <f>SUMIF('التحصيل من المورد'!D:D,A2642,'التحصيل من المورد'!F:F)</f>
        <v>0</v>
      </c>
      <c r="F2642" s="12">
        <f>SUMIF(المشتريات!E:E,A2642,المشتريات!K:K)</f>
        <v>0</v>
      </c>
      <c r="G2642" s="12" t="str">
        <f t="shared" si="82"/>
        <v/>
      </c>
      <c r="H2642" s="12" t="str">
        <f t="shared" si="83"/>
        <v/>
      </c>
    </row>
    <row r="2643" spans="2:8" x14ac:dyDescent="0.25">
      <c r="B2643" s="32" t="str">
        <f>IF(A2643,VLOOKUP(A2643,أكواد!J:K,2,0),"")</f>
        <v/>
      </c>
      <c r="E2643" s="11">
        <f>SUMIF('التحصيل من المورد'!D:D,A2643,'التحصيل من المورد'!F:F)</f>
        <v>0</v>
      </c>
      <c r="F2643" s="12">
        <f>SUMIF(المشتريات!E:E,A2643,المشتريات!K:K)</f>
        <v>0</v>
      </c>
      <c r="G2643" s="12" t="str">
        <f t="shared" si="82"/>
        <v/>
      </c>
      <c r="H2643" s="12" t="str">
        <f t="shared" si="83"/>
        <v/>
      </c>
    </row>
    <row r="2644" spans="2:8" x14ac:dyDescent="0.25">
      <c r="B2644" s="32" t="str">
        <f>IF(A2644,VLOOKUP(A2644,أكواد!J:K,2,0),"")</f>
        <v/>
      </c>
      <c r="E2644" s="11">
        <f>SUMIF('التحصيل من المورد'!D:D,A2644,'التحصيل من المورد'!F:F)</f>
        <v>0</v>
      </c>
      <c r="F2644" s="12">
        <f>SUMIF(المشتريات!E:E,A2644,المشتريات!K:K)</f>
        <v>0</v>
      </c>
      <c r="G2644" s="12" t="str">
        <f t="shared" si="82"/>
        <v/>
      </c>
      <c r="H2644" s="12" t="str">
        <f t="shared" si="83"/>
        <v/>
      </c>
    </row>
    <row r="2645" spans="2:8" x14ac:dyDescent="0.25">
      <c r="B2645" s="32" t="str">
        <f>IF(A2645,VLOOKUP(A2645,أكواد!J:K,2,0),"")</f>
        <v/>
      </c>
      <c r="E2645" s="11">
        <f>SUMIF('التحصيل من المورد'!D:D,A2645,'التحصيل من المورد'!F:F)</f>
        <v>0</v>
      </c>
      <c r="F2645" s="12">
        <f>SUMIF(المشتريات!E:E,A2645,المشتريات!K:K)</f>
        <v>0</v>
      </c>
      <c r="G2645" s="12" t="str">
        <f t="shared" si="82"/>
        <v/>
      </c>
      <c r="H2645" s="12" t="str">
        <f t="shared" si="83"/>
        <v/>
      </c>
    </row>
    <row r="2646" spans="2:8" x14ac:dyDescent="0.25">
      <c r="B2646" s="32" t="str">
        <f>IF(A2646,VLOOKUP(A2646,أكواد!J:K,2,0),"")</f>
        <v/>
      </c>
      <c r="E2646" s="11">
        <f>SUMIF('التحصيل من المورد'!D:D,A2646,'التحصيل من المورد'!F:F)</f>
        <v>0</v>
      </c>
      <c r="F2646" s="12">
        <f>SUMIF(المشتريات!E:E,A2646,المشتريات!K:K)</f>
        <v>0</v>
      </c>
      <c r="G2646" s="12" t="str">
        <f t="shared" si="82"/>
        <v/>
      </c>
      <c r="H2646" s="12" t="str">
        <f t="shared" si="83"/>
        <v/>
      </c>
    </row>
    <row r="2647" spans="2:8" x14ac:dyDescent="0.25">
      <c r="B2647" s="32" t="str">
        <f>IF(A2647,VLOOKUP(A2647,أكواد!J:K,2,0),"")</f>
        <v/>
      </c>
      <c r="E2647" s="11">
        <f>SUMIF('التحصيل من المورد'!D:D,A2647,'التحصيل من المورد'!F:F)</f>
        <v>0</v>
      </c>
      <c r="F2647" s="12">
        <f>SUMIF(المشتريات!E:E,A2647,المشتريات!K:K)</f>
        <v>0</v>
      </c>
      <c r="G2647" s="12" t="str">
        <f t="shared" si="82"/>
        <v/>
      </c>
      <c r="H2647" s="12" t="str">
        <f t="shared" si="83"/>
        <v/>
      </c>
    </row>
    <row r="2648" spans="2:8" x14ac:dyDescent="0.25">
      <c r="B2648" s="32" t="str">
        <f>IF(A2648,VLOOKUP(A2648,أكواد!J:K,2,0),"")</f>
        <v/>
      </c>
      <c r="E2648" s="11">
        <f>SUMIF('التحصيل من المورد'!D:D,A2648,'التحصيل من المورد'!F:F)</f>
        <v>0</v>
      </c>
      <c r="F2648" s="12">
        <f>SUMIF(المشتريات!E:E,A2648,المشتريات!K:K)</f>
        <v>0</v>
      </c>
      <c r="G2648" s="12" t="str">
        <f t="shared" si="82"/>
        <v/>
      </c>
      <c r="H2648" s="12" t="str">
        <f t="shared" si="83"/>
        <v/>
      </c>
    </row>
    <row r="2649" spans="2:8" x14ac:dyDescent="0.25">
      <c r="B2649" s="32" t="str">
        <f>IF(A2649,VLOOKUP(A2649,أكواد!J:K,2,0),"")</f>
        <v/>
      </c>
      <c r="E2649" s="11">
        <f>SUMIF('التحصيل من المورد'!D:D,A2649,'التحصيل من المورد'!F:F)</f>
        <v>0</v>
      </c>
      <c r="F2649" s="12">
        <f>SUMIF(المشتريات!E:E,A2649,المشتريات!K:K)</f>
        <v>0</v>
      </c>
      <c r="G2649" s="12" t="str">
        <f t="shared" si="82"/>
        <v/>
      </c>
      <c r="H2649" s="12" t="str">
        <f t="shared" si="83"/>
        <v/>
      </c>
    </row>
    <row r="2650" spans="2:8" x14ac:dyDescent="0.25">
      <c r="B2650" s="32" t="str">
        <f>IF(A2650,VLOOKUP(A2650,أكواد!J:K,2,0),"")</f>
        <v/>
      </c>
      <c r="E2650" s="11">
        <f>SUMIF('التحصيل من المورد'!D:D,A2650,'التحصيل من المورد'!F:F)</f>
        <v>0</v>
      </c>
      <c r="F2650" s="12">
        <f>SUMIF(المشتريات!E:E,A2650,المشتريات!K:K)</f>
        <v>0</v>
      </c>
      <c r="G2650" s="12" t="str">
        <f t="shared" si="82"/>
        <v/>
      </c>
      <c r="H2650" s="12" t="str">
        <f t="shared" si="83"/>
        <v/>
      </c>
    </row>
    <row r="2651" spans="2:8" x14ac:dyDescent="0.25">
      <c r="B2651" s="32" t="str">
        <f>IF(A2651,VLOOKUP(A2651,أكواد!J:K,2,0),"")</f>
        <v/>
      </c>
      <c r="E2651" s="11">
        <f>SUMIF('التحصيل من المورد'!D:D,A2651,'التحصيل من المورد'!F:F)</f>
        <v>0</v>
      </c>
      <c r="F2651" s="12">
        <f>SUMIF(المشتريات!E:E,A2651,المشتريات!K:K)</f>
        <v>0</v>
      </c>
      <c r="G2651" s="12" t="str">
        <f t="shared" si="82"/>
        <v/>
      </c>
      <c r="H2651" s="12" t="str">
        <f t="shared" si="83"/>
        <v/>
      </c>
    </row>
    <row r="2652" spans="2:8" x14ac:dyDescent="0.25">
      <c r="B2652" s="32" t="str">
        <f>IF(A2652,VLOOKUP(A2652,أكواد!J:K,2,0),"")</f>
        <v/>
      </c>
      <c r="E2652" s="11">
        <f>SUMIF('التحصيل من المورد'!D:D,A2652,'التحصيل من المورد'!F:F)</f>
        <v>0</v>
      </c>
      <c r="F2652" s="12">
        <f>SUMIF(المشتريات!E:E,A2652,المشتريات!K:K)</f>
        <v>0</v>
      </c>
      <c r="G2652" s="12" t="str">
        <f t="shared" si="82"/>
        <v/>
      </c>
      <c r="H2652" s="12" t="str">
        <f t="shared" si="83"/>
        <v/>
      </c>
    </row>
    <row r="2653" spans="2:8" x14ac:dyDescent="0.25">
      <c r="B2653" s="32" t="str">
        <f>IF(A2653,VLOOKUP(A2653,أكواد!J:K,2,0),"")</f>
        <v/>
      </c>
      <c r="E2653" s="11">
        <f>SUMIF('التحصيل من المورد'!D:D,A2653,'التحصيل من المورد'!F:F)</f>
        <v>0</v>
      </c>
      <c r="F2653" s="12">
        <f>SUMIF(المشتريات!E:E,A2653,المشتريات!K:K)</f>
        <v>0</v>
      </c>
      <c r="G2653" s="12" t="str">
        <f t="shared" si="82"/>
        <v/>
      </c>
      <c r="H2653" s="12" t="str">
        <f t="shared" si="83"/>
        <v/>
      </c>
    </row>
    <row r="2654" spans="2:8" x14ac:dyDescent="0.25">
      <c r="B2654" s="32" t="str">
        <f>IF(A2654,VLOOKUP(A2654,أكواد!J:K,2,0),"")</f>
        <v/>
      </c>
      <c r="E2654" s="11">
        <f>SUMIF('التحصيل من المورد'!D:D,A2654,'التحصيل من المورد'!F:F)</f>
        <v>0</v>
      </c>
      <c r="F2654" s="12">
        <f>SUMIF(المشتريات!E:E,A2654,المشتريات!K:K)</f>
        <v>0</v>
      </c>
      <c r="G2654" s="12" t="str">
        <f t="shared" si="82"/>
        <v/>
      </c>
      <c r="H2654" s="12" t="str">
        <f t="shared" si="83"/>
        <v/>
      </c>
    </row>
    <row r="2655" spans="2:8" x14ac:dyDescent="0.25">
      <c r="B2655" s="32" t="str">
        <f>IF(A2655,VLOOKUP(A2655,أكواد!J:K,2,0),"")</f>
        <v/>
      </c>
      <c r="E2655" s="11">
        <f>SUMIF('التحصيل من المورد'!D:D,A2655,'التحصيل من المورد'!F:F)</f>
        <v>0</v>
      </c>
      <c r="F2655" s="12">
        <f>SUMIF(المشتريات!E:E,A2655,المشتريات!K:K)</f>
        <v>0</v>
      </c>
      <c r="G2655" s="12" t="str">
        <f t="shared" si="82"/>
        <v/>
      </c>
      <c r="H2655" s="12" t="str">
        <f t="shared" si="83"/>
        <v/>
      </c>
    </row>
    <row r="2656" spans="2:8" x14ac:dyDescent="0.25">
      <c r="B2656" s="32" t="str">
        <f>IF(A2656,VLOOKUP(A2656,أكواد!J:K,2,0),"")</f>
        <v/>
      </c>
      <c r="E2656" s="11">
        <f>SUMIF('التحصيل من المورد'!D:D,A2656,'التحصيل من المورد'!F:F)</f>
        <v>0</v>
      </c>
      <c r="F2656" s="12">
        <f>SUMIF(المشتريات!E:E,A2656,المشتريات!K:K)</f>
        <v>0</v>
      </c>
      <c r="G2656" s="12" t="str">
        <f t="shared" si="82"/>
        <v/>
      </c>
      <c r="H2656" s="12" t="str">
        <f t="shared" si="83"/>
        <v/>
      </c>
    </row>
    <row r="2657" spans="2:8" x14ac:dyDescent="0.25">
      <c r="B2657" s="32" t="str">
        <f>IF(A2657,VLOOKUP(A2657,أكواد!J:K,2,0),"")</f>
        <v/>
      </c>
      <c r="E2657" s="11">
        <f>SUMIF('التحصيل من المورد'!D:D,A2657,'التحصيل من المورد'!F:F)</f>
        <v>0</v>
      </c>
      <c r="F2657" s="12">
        <f>SUMIF(المشتريات!E:E,A2657,المشتريات!K:K)</f>
        <v>0</v>
      </c>
      <c r="G2657" s="12" t="str">
        <f t="shared" si="82"/>
        <v/>
      </c>
      <c r="H2657" s="12" t="str">
        <f t="shared" si="83"/>
        <v/>
      </c>
    </row>
    <row r="2658" spans="2:8" x14ac:dyDescent="0.25">
      <c r="B2658" s="32" t="str">
        <f>IF(A2658,VLOOKUP(A2658,أكواد!J:K,2,0),"")</f>
        <v/>
      </c>
      <c r="E2658" s="11">
        <f>SUMIF('التحصيل من المورد'!D:D,A2658,'التحصيل من المورد'!F:F)</f>
        <v>0</v>
      </c>
      <c r="F2658" s="12">
        <f>SUMIF(المشتريات!E:E,A2658,المشتريات!K:K)</f>
        <v>0</v>
      </c>
      <c r="G2658" s="12" t="str">
        <f t="shared" si="82"/>
        <v/>
      </c>
      <c r="H2658" s="12" t="str">
        <f t="shared" si="83"/>
        <v/>
      </c>
    </row>
    <row r="2659" spans="2:8" x14ac:dyDescent="0.25">
      <c r="B2659" s="32" t="str">
        <f>IF(A2659,VLOOKUP(A2659,أكواد!J:K,2,0),"")</f>
        <v/>
      </c>
      <c r="E2659" s="11">
        <f>SUMIF('التحصيل من المورد'!D:D,A2659,'التحصيل من المورد'!F:F)</f>
        <v>0</v>
      </c>
      <c r="F2659" s="12">
        <f>SUMIF(المشتريات!E:E,A2659,المشتريات!K:K)</f>
        <v>0</v>
      </c>
      <c r="G2659" s="12" t="str">
        <f t="shared" si="82"/>
        <v/>
      </c>
      <c r="H2659" s="12" t="str">
        <f t="shared" si="83"/>
        <v/>
      </c>
    </row>
    <row r="2660" spans="2:8" x14ac:dyDescent="0.25">
      <c r="B2660" s="32" t="str">
        <f>IF(A2660,VLOOKUP(A2660,أكواد!J:K,2,0),"")</f>
        <v/>
      </c>
      <c r="E2660" s="11">
        <f>SUMIF('التحصيل من المورد'!D:D,A2660,'التحصيل من المورد'!F:F)</f>
        <v>0</v>
      </c>
      <c r="F2660" s="12">
        <f>SUMIF(المشتريات!E:E,A2660,المشتريات!K:K)</f>
        <v>0</v>
      </c>
      <c r="G2660" s="12" t="str">
        <f t="shared" si="82"/>
        <v/>
      </c>
      <c r="H2660" s="12" t="str">
        <f t="shared" si="83"/>
        <v/>
      </c>
    </row>
    <row r="2661" spans="2:8" x14ac:dyDescent="0.25">
      <c r="B2661" s="32" t="str">
        <f>IF(A2661,VLOOKUP(A2661,أكواد!J:K,2,0),"")</f>
        <v/>
      </c>
      <c r="E2661" s="11">
        <f>SUMIF('التحصيل من المورد'!D:D,A2661,'التحصيل من المورد'!F:F)</f>
        <v>0</v>
      </c>
      <c r="F2661" s="12">
        <f>SUMIF(المشتريات!E:E,A2661,المشتريات!K:K)</f>
        <v>0</v>
      </c>
      <c r="G2661" s="12" t="str">
        <f t="shared" si="82"/>
        <v/>
      </c>
      <c r="H2661" s="12" t="str">
        <f t="shared" si="83"/>
        <v/>
      </c>
    </row>
    <row r="2662" spans="2:8" x14ac:dyDescent="0.25">
      <c r="B2662" s="32" t="str">
        <f>IF(A2662,VLOOKUP(A2662,أكواد!J:K,2,0),"")</f>
        <v/>
      </c>
      <c r="E2662" s="11">
        <f>SUMIF('التحصيل من المورد'!D:D,A2662,'التحصيل من المورد'!F:F)</f>
        <v>0</v>
      </c>
      <c r="F2662" s="12">
        <f>SUMIF(المشتريات!E:E,A2662,المشتريات!K:K)</f>
        <v>0</v>
      </c>
      <c r="G2662" s="12" t="str">
        <f t="shared" si="82"/>
        <v/>
      </c>
      <c r="H2662" s="12" t="str">
        <f t="shared" si="83"/>
        <v/>
      </c>
    </row>
    <row r="2663" spans="2:8" x14ac:dyDescent="0.25">
      <c r="B2663" s="32" t="str">
        <f>IF(A2663,VLOOKUP(A2663,أكواد!J:K,2,0),"")</f>
        <v/>
      </c>
      <c r="E2663" s="11">
        <f>SUMIF('التحصيل من المورد'!D:D,A2663,'التحصيل من المورد'!F:F)</f>
        <v>0</v>
      </c>
      <c r="F2663" s="12">
        <f>SUMIF(المشتريات!E:E,A2663,المشتريات!K:K)</f>
        <v>0</v>
      </c>
      <c r="G2663" s="12" t="str">
        <f t="shared" si="82"/>
        <v/>
      </c>
      <c r="H2663" s="12" t="str">
        <f t="shared" si="83"/>
        <v/>
      </c>
    </row>
    <row r="2664" spans="2:8" x14ac:dyDescent="0.25">
      <c r="B2664" s="32" t="str">
        <f>IF(A2664,VLOOKUP(A2664,أكواد!J:K,2,0),"")</f>
        <v/>
      </c>
      <c r="E2664" s="11">
        <f>SUMIF('التحصيل من المورد'!D:D,A2664,'التحصيل من المورد'!F:F)</f>
        <v>0</v>
      </c>
      <c r="F2664" s="12">
        <f>SUMIF(المشتريات!E:E,A2664,المشتريات!K:K)</f>
        <v>0</v>
      </c>
      <c r="G2664" s="12" t="str">
        <f t="shared" si="82"/>
        <v/>
      </c>
      <c r="H2664" s="12" t="str">
        <f t="shared" si="83"/>
        <v/>
      </c>
    </row>
    <row r="2665" spans="2:8" x14ac:dyDescent="0.25">
      <c r="B2665" s="32" t="str">
        <f>IF(A2665,VLOOKUP(A2665,أكواد!J:K,2,0),"")</f>
        <v/>
      </c>
      <c r="E2665" s="11">
        <f>SUMIF('التحصيل من المورد'!D:D,A2665,'التحصيل من المورد'!F:F)</f>
        <v>0</v>
      </c>
      <c r="F2665" s="12">
        <f>SUMIF(المشتريات!E:E,A2665,المشتريات!K:K)</f>
        <v>0</v>
      </c>
      <c r="G2665" s="12" t="str">
        <f t="shared" si="82"/>
        <v/>
      </c>
      <c r="H2665" s="12" t="str">
        <f t="shared" si="83"/>
        <v/>
      </c>
    </row>
    <row r="2666" spans="2:8" x14ac:dyDescent="0.25">
      <c r="B2666" s="32" t="str">
        <f>IF(A2666,VLOOKUP(A2666,أكواد!J:K,2,0),"")</f>
        <v/>
      </c>
      <c r="E2666" s="11">
        <f>SUMIF('التحصيل من المورد'!D:D,A2666,'التحصيل من المورد'!F:F)</f>
        <v>0</v>
      </c>
      <c r="F2666" s="12">
        <f>SUMIF(المشتريات!E:E,A2666,المشتريات!K:K)</f>
        <v>0</v>
      </c>
      <c r="G2666" s="12" t="str">
        <f t="shared" si="82"/>
        <v/>
      </c>
      <c r="H2666" s="12" t="str">
        <f t="shared" si="83"/>
        <v/>
      </c>
    </row>
    <row r="2667" spans="2:8" x14ac:dyDescent="0.25">
      <c r="B2667" s="32" t="str">
        <f>IF(A2667,VLOOKUP(A2667,أكواد!J:K,2,0),"")</f>
        <v/>
      </c>
      <c r="E2667" s="11">
        <f>SUMIF('التحصيل من المورد'!D:D,A2667,'التحصيل من المورد'!F:F)</f>
        <v>0</v>
      </c>
      <c r="F2667" s="12">
        <f>SUMIF(المشتريات!E:E,A2667,المشتريات!K:K)</f>
        <v>0</v>
      </c>
      <c r="G2667" s="12" t="str">
        <f t="shared" si="82"/>
        <v/>
      </c>
      <c r="H2667" s="12" t="str">
        <f t="shared" si="83"/>
        <v/>
      </c>
    </row>
    <row r="2668" spans="2:8" x14ac:dyDescent="0.25">
      <c r="B2668" s="32" t="str">
        <f>IF(A2668,VLOOKUP(A2668,أكواد!J:K,2,0),"")</f>
        <v/>
      </c>
      <c r="E2668" s="11">
        <f>SUMIF('التحصيل من المورد'!D:D,A2668,'التحصيل من المورد'!F:F)</f>
        <v>0</v>
      </c>
      <c r="F2668" s="12">
        <f>SUMIF(المشتريات!E:E,A2668,المشتريات!K:K)</f>
        <v>0</v>
      </c>
      <c r="G2668" s="12" t="str">
        <f t="shared" si="82"/>
        <v/>
      </c>
      <c r="H2668" s="12" t="str">
        <f t="shared" si="83"/>
        <v/>
      </c>
    </row>
    <row r="2669" spans="2:8" x14ac:dyDescent="0.25">
      <c r="B2669" s="32" t="str">
        <f>IF(A2669,VLOOKUP(A2669,أكواد!J:K,2,0),"")</f>
        <v/>
      </c>
      <c r="E2669" s="11">
        <f>SUMIF('التحصيل من المورد'!D:D,A2669,'التحصيل من المورد'!F:F)</f>
        <v>0</v>
      </c>
      <c r="F2669" s="12">
        <f>SUMIF(المشتريات!E:E,A2669,المشتريات!K:K)</f>
        <v>0</v>
      </c>
      <c r="G2669" s="12" t="str">
        <f t="shared" si="82"/>
        <v/>
      </c>
      <c r="H2669" s="12" t="str">
        <f t="shared" si="83"/>
        <v/>
      </c>
    </row>
    <row r="2670" spans="2:8" x14ac:dyDescent="0.25">
      <c r="B2670" s="32" t="str">
        <f>IF(A2670,VLOOKUP(A2670,أكواد!J:K,2,0),"")</f>
        <v/>
      </c>
      <c r="E2670" s="11">
        <f>SUMIF('التحصيل من المورد'!D:D,A2670,'التحصيل من المورد'!F:F)</f>
        <v>0</v>
      </c>
      <c r="F2670" s="12">
        <f>SUMIF(المشتريات!E:E,A2670,المشتريات!K:K)</f>
        <v>0</v>
      </c>
      <c r="G2670" s="12" t="str">
        <f t="shared" si="82"/>
        <v/>
      </c>
      <c r="H2670" s="12" t="str">
        <f t="shared" si="83"/>
        <v/>
      </c>
    </row>
    <row r="2671" spans="2:8" x14ac:dyDescent="0.25">
      <c r="B2671" s="32" t="str">
        <f>IF(A2671,VLOOKUP(A2671,أكواد!J:K,2,0),"")</f>
        <v/>
      </c>
      <c r="E2671" s="11">
        <f>SUMIF('التحصيل من المورد'!D:D,A2671,'التحصيل من المورد'!F:F)</f>
        <v>0</v>
      </c>
      <c r="F2671" s="12">
        <f>SUMIF(المشتريات!E:E,A2671,المشتريات!K:K)</f>
        <v>0</v>
      </c>
      <c r="G2671" s="12" t="str">
        <f t="shared" si="82"/>
        <v/>
      </c>
      <c r="H2671" s="12" t="str">
        <f t="shared" si="83"/>
        <v/>
      </c>
    </row>
    <row r="2672" spans="2:8" x14ac:dyDescent="0.25">
      <c r="B2672" s="32" t="str">
        <f>IF(A2672,VLOOKUP(A2672,أكواد!J:K,2,0),"")</f>
        <v/>
      </c>
      <c r="E2672" s="11">
        <f>SUMIF('التحصيل من المورد'!D:D,A2672,'التحصيل من المورد'!F:F)</f>
        <v>0</v>
      </c>
      <c r="F2672" s="12">
        <f>SUMIF(المشتريات!E:E,A2672,المشتريات!K:K)</f>
        <v>0</v>
      </c>
      <c r="G2672" s="12" t="str">
        <f t="shared" si="82"/>
        <v/>
      </c>
      <c r="H2672" s="12" t="str">
        <f t="shared" si="83"/>
        <v/>
      </c>
    </row>
    <row r="2673" spans="2:8" x14ac:dyDescent="0.25">
      <c r="B2673" s="32" t="str">
        <f>IF(A2673,VLOOKUP(A2673,أكواد!J:K,2,0),"")</f>
        <v/>
      </c>
      <c r="E2673" s="11">
        <f>SUMIF('التحصيل من المورد'!D:D,A2673,'التحصيل من المورد'!F:F)</f>
        <v>0</v>
      </c>
      <c r="F2673" s="12">
        <f>SUMIF(المشتريات!E:E,A2673,المشتريات!K:K)</f>
        <v>0</v>
      </c>
      <c r="G2673" s="12" t="str">
        <f t="shared" si="82"/>
        <v/>
      </c>
      <c r="H2673" s="12" t="str">
        <f t="shared" si="83"/>
        <v/>
      </c>
    </row>
    <row r="2674" spans="2:8" x14ac:dyDescent="0.25">
      <c r="B2674" s="32" t="str">
        <f>IF(A2674,VLOOKUP(A2674,أكواد!J:K,2,0),"")</f>
        <v/>
      </c>
      <c r="E2674" s="11">
        <f>SUMIF('التحصيل من المورد'!D:D,A2674,'التحصيل من المورد'!F:F)</f>
        <v>0</v>
      </c>
      <c r="F2674" s="12">
        <f>SUMIF(المشتريات!E:E,A2674,المشتريات!K:K)</f>
        <v>0</v>
      </c>
      <c r="G2674" s="12" t="str">
        <f t="shared" si="82"/>
        <v/>
      </c>
      <c r="H2674" s="12" t="str">
        <f t="shared" si="83"/>
        <v/>
      </c>
    </row>
    <row r="2675" spans="2:8" x14ac:dyDescent="0.25">
      <c r="B2675" s="32" t="str">
        <f>IF(A2675,VLOOKUP(A2675,أكواد!J:K,2,0),"")</f>
        <v/>
      </c>
      <c r="E2675" s="11">
        <f>SUMIF('التحصيل من المورد'!D:D,A2675,'التحصيل من المورد'!F:F)</f>
        <v>0</v>
      </c>
      <c r="F2675" s="12">
        <f>SUMIF(المشتريات!E:E,A2675,المشتريات!K:K)</f>
        <v>0</v>
      </c>
      <c r="G2675" s="12" t="str">
        <f t="shared" si="82"/>
        <v/>
      </c>
      <c r="H2675" s="12" t="str">
        <f t="shared" si="83"/>
        <v/>
      </c>
    </row>
    <row r="2676" spans="2:8" x14ac:dyDescent="0.25">
      <c r="B2676" s="32" t="str">
        <f>IF(A2676,VLOOKUP(A2676,أكواد!J:K,2,0),"")</f>
        <v/>
      </c>
      <c r="E2676" s="11">
        <f>SUMIF('التحصيل من المورد'!D:D,A2676,'التحصيل من المورد'!F:F)</f>
        <v>0</v>
      </c>
      <c r="F2676" s="12">
        <f>SUMIF(المشتريات!E:E,A2676,المشتريات!K:K)</f>
        <v>0</v>
      </c>
      <c r="G2676" s="12" t="str">
        <f t="shared" si="82"/>
        <v/>
      </c>
      <c r="H2676" s="12" t="str">
        <f t="shared" si="83"/>
        <v/>
      </c>
    </row>
    <row r="2677" spans="2:8" x14ac:dyDescent="0.25">
      <c r="B2677" s="32" t="str">
        <f>IF(A2677,VLOOKUP(A2677,أكواد!J:K,2,0),"")</f>
        <v/>
      </c>
      <c r="E2677" s="11">
        <f>SUMIF('التحصيل من المورد'!D:D,A2677,'التحصيل من المورد'!F:F)</f>
        <v>0</v>
      </c>
      <c r="F2677" s="12">
        <f>SUMIF(المشتريات!E:E,A2677,المشتريات!K:K)</f>
        <v>0</v>
      </c>
      <c r="G2677" s="12" t="str">
        <f t="shared" si="82"/>
        <v/>
      </c>
      <c r="H2677" s="12" t="str">
        <f t="shared" si="83"/>
        <v/>
      </c>
    </row>
    <row r="2678" spans="2:8" x14ac:dyDescent="0.25">
      <c r="B2678" s="32" t="str">
        <f>IF(A2678,VLOOKUP(A2678,أكواد!J:K,2,0),"")</f>
        <v/>
      </c>
      <c r="E2678" s="11">
        <f>SUMIF('التحصيل من المورد'!D:D,A2678,'التحصيل من المورد'!F:F)</f>
        <v>0</v>
      </c>
      <c r="F2678" s="12">
        <f>SUMIF(المشتريات!E:E,A2678,المشتريات!K:K)</f>
        <v>0</v>
      </c>
      <c r="G2678" s="12" t="str">
        <f t="shared" si="82"/>
        <v/>
      </c>
      <c r="H2678" s="12" t="str">
        <f t="shared" si="83"/>
        <v/>
      </c>
    </row>
    <row r="2679" spans="2:8" x14ac:dyDescent="0.25">
      <c r="B2679" s="32" t="str">
        <f>IF(A2679,VLOOKUP(A2679,أكواد!J:K,2,0),"")</f>
        <v/>
      </c>
      <c r="E2679" s="11">
        <f>SUMIF('التحصيل من المورد'!D:D,A2679,'التحصيل من المورد'!F:F)</f>
        <v>0</v>
      </c>
      <c r="F2679" s="12">
        <f>SUMIF(المشتريات!E:E,A2679,المشتريات!K:K)</f>
        <v>0</v>
      </c>
      <c r="G2679" s="12" t="str">
        <f t="shared" si="82"/>
        <v/>
      </c>
      <c r="H2679" s="12" t="str">
        <f t="shared" si="83"/>
        <v/>
      </c>
    </row>
    <row r="2680" spans="2:8" x14ac:dyDescent="0.25">
      <c r="B2680" s="32" t="str">
        <f>IF(A2680,VLOOKUP(A2680,أكواد!J:K,2,0),"")</f>
        <v/>
      </c>
      <c r="E2680" s="11">
        <f>SUMIF('التحصيل من المورد'!D:D,A2680,'التحصيل من المورد'!F:F)</f>
        <v>0</v>
      </c>
      <c r="F2680" s="12">
        <f>SUMIF(المشتريات!E:E,A2680,المشتريات!K:K)</f>
        <v>0</v>
      </c>
      <c r="G2680" s="12" t="str">
        <f t="shared" si="82"/>
        <v/>
      </c>
      <c r="H2680" s="12" t="str">
        <f t="shared" si="83"/>
        <v/>
      </c>
    </row>
    <row r="2681" spans="2:8" x14ac:dyDescent="0.25">
      <c r="B2681" s="32" t="str">
        <f>IF(A2681,VLOOKUP(A2681,أكواد!J:K,2,0),"")</f>
        <v/>
      </c>
      <c r="E2681" s="11">
        <f>SUMIF('التحصيل من المورد'!D:D,A2681,'التحصيل من المورد'!F:F)</f>
        <v>0</v>
      </c>
      <c r="F2681" s="12">
        <f>SUMIF(المشتريات!E:E,A2681,المشتريات!K:K)</f>
        <v>0</v>
      </c>
      <c r="G2681" s="12" t="str">
        <f t="shared" si="82"/>
        <v/>
      </c>
      <c r="H2681" s="12" t="str">
        <f t="shared" si="83"/>
        <v/>
      </c>
    </row>
    <row r="2682" spans="2:8" x14ac:dyDescent="0.25">
      <c r="B2682" s="32" t="str">
        <f>IF(A2682,VLOOKUP(A2682,أكواد!J:K,2,0),"")</f>
        <v/>
      </c>
      <c r="E2682" s="11">
        <f>SUMIF('التحصيل من المورد'!D:D,A2682,'التحصيل من المورد'!F:F)</f>
        <v>0</v>
      </c>
      <c r="F2682" s="12">
        <f>SUMIF(المشتريات!E:E,A2682,المشتريات!K:K)</f>
        <v>0</v>
      </c>
      <c r="G2682" s="12" t="str">
        <f t="shared" si="82"/>
        <v/>
      </c>
      <c r="H2682" s="12" t="str">
        <f t="shared" si="83"/>
        <v/>
      </c>
    </row>
    <row r="2683" spans="2:8" x14ac:dyDescent="0.25">
      <c r="B2683" s="32" t="str">
        <f>IF(A2683,VLOOKUP(A2683,أكواد!J:K,2,0),"")</f>
        <v/>
      </c>
      <c r="E2683" s="11">
        <f>SUMIF('التحصيل من المورد'!D:D,A2683,'التحصيل من المورد'!F:F)</f>
        <v>0</v>
      </c>
      <c r="F2683" s="12">
        <f>SUMIF(المشتريات!E:E,A2683,المشتريات!K:K)</f>
        <v>0</v>
      </c>
      <c r="G2683" s="12" t="str">
        <f t="shared" si="82"/>
        <v/>
      </c>
      <c r="H2683" s="12" t="str">
        <f t="shared" si="83"/>
        <v/>
      </c>
    </row>
    <row r="2684" spans="2:8" x14ac:dyDescent="0.25">
      <c r="B2684" s="32" t="str">
        <f>IF(A2684,VLOOKUP(A2684,أكواد!J:K,2,0),"")</f>
        <v/>
      </c>
      <c r="E2684" s="11">
        <f>SUMIF('التحصيل من المورد'!D:D,A2684,'التحصيل من المورد'!F:F)</f>
        <v>0</v>
      </c>
      <c r="F2684" s="12">
        <f>SUMIF(المشتريات!E:E,A2684,المشتريات!K:K)</f>
        <v>0</v>
      </c>
      <c r="G2684" s="12" t="str">
        <f t="shared" si="82"/>
        <v/>
      </c>
      <c r="H2684" s="12" t="str">
        <f t="shared" si="83"/>
        <v/>
      </c>
    </row>
    <row r="2685" spans="2:8" x14ac:dyDescent="0.25">
      <c r="B2685" s="32" t="str">
        <f>IF(A2685,VLOOKUP(A2685,أكواد!J:K,2,0),"")</f>
        <v/>
      </c>
      <c r="E2685" s="11">
        <f>SUMIF('التحصيل من المورد'!D:D,A2685,'التحصيل من المورد'!F:F)</f>
        <v>0</v>
      </c>
      <c r="F2685" s="12">
        <f>SUMIF(المشتريات!E:E,A2685,المشتريات!K:K)</f>
        <v>0</v>
      </c>
      <c r="G2685" s="12" t="str">
        <f t="shared" si="82"/>
        <v/>
      </c>
      <c r="H2685" s="12" t="str">
        <f t="shared" si="83"/>
        <v/>
      </c>
    </row>
    <row r="2686" spans="2:8" x14ac:dyDescent="0.25">
      <c r="B2686" s="32" t="str">
        <f>IF(A2686,VLOOKUP(A2686,أكواد!J:K,2,0),"")</f>
        <v/>
      </c>
      <c r="E2686" s="11">
        <f>SUMIF('التحصيل من المورد'!D:D,A2686,'التحصيل من المورد'!F:F)</f>
        <v>0</v>
      </c>
      <c r="F2686" s="12">
        <f>SUMIF(المشتريات!E:E,A2686,المشتريات!K:K)</f>
        <v>0</v>
      </c>
      <c r="G2686" s="12" t="str">
        <f t="shared" si="82"/>
        <v/>
      </c>
      <c r="H2686" s="12" t="str">
        <f t="shared" si="83"/>
        <v/>
      </c>
    </row>
    <row r="2687" spans="2:8" x14ac:dyDescent="0.25">
      <c r="B2687" s="32" t="str">
        <f>IF(A2687,VLOOKUP(A2687,أكواد!J:K,2,0),"")</f>
        <v/>
      </c>
      <c r="E2687" s="11">
        <f>SUMIF('التحصيل من المورد'!D:D,A2687,'التحصيل من المورد'!F:F)</f>
        <v>0</v>
      </c>
      <c r="F2687" s="12">
        <f>SUMIF(المشتريات!E:E,A2687,المشتريات!K:K)</f>
        <v>0</v>
      </c>
      <c r="G2687" s="12" t="str">
        <f t="shared" si="82"/>
        <v/>
      </c>
      <c r="H2687" s="12" t="str">
        <f t="shared" si="83"/>
        <v/>
      </c>
    </row>
    <row r="2688" spans="2:8" x14ac:dyDescent="0.25">
      <c r="B2688" s="32" t="str">
        <f>IF(A2688,VLOOKUP(A2688,أكواد!J:K,2,0),"")</f>
        <v/>
      </c>
      <c r="E2688" s="11">
        <f>SUMIF('التحصيل من المورد'!D:D,A2688,'التحصيل من المورد'!F:F)</f>
        <v>0</v>
      </c>
      <c r="F2688" s="12">
        <f>SUMIF(المشتريات!E:E,A2688,المشتريات!K:K)</f>
        <v>0</v>
      </c>
      <c r="G2688" s="12" t="str">
        <f t="shared" si="82"/>
        <v/>
      </c>
      <c r="H2688" s="12" t="str">
        <f t="shared" si="83"/>
        <v/>
      </c>
    </row>
    <row r="2689" spans="2:8" x14ac:dyDescent="0.25">
      <c r="B2689" s="32" t="str">
        <f>IF(A2689,VLOOKUP(A2689,أكواد!J:K,2,0),"")</f>
        <v/>
      </c>
      <c r="E2689" s="11">
        <f>SUMIF('التحصيل من المورد'!D:D,A2689,'التحصيل من المورد'!F:F)</f>
        <v>0</v>
      </c>
      <c r="F2689" s="12">
        <f>SUMIF(المشتريات!E:E,A2689,المشتريات!K:K)</f>
        <v>0</v>
      </c>
      <c r="G2689" s="12" t="str">
        <f t="shared" si="82"/>
        <v/>
      </c>
      <c r="H2689" s="12" t="str">
        <f t="shared" si="83"/>
        <v/>
      </c>
    </row>
    <row r="2690" spans="2:8" x14ac:dyDescent="0.25">
      <c r="B2690" s="32" t="str">
        <f>IF(A2690,VLOOKUP(A2690,أكواد!J:K,2,0),"")</f>
        <v/>
      </c>
      <c r="E2690" s="11">
        <f>SUMIF('التحصيل من المورد'!D:D,A2690,'التحصيل من المورد'!F:F)</f>
        <v>0</v>
      </c>
      <c r="F2690" s="12">
        <f>SUMIF(المشتريات!E:E,A2690,المشتريات!K:K)</f>
        <v>0</v>
      </c>
      <c r="G2690" s="12" t="str">
        <f t="shared" si="82"/>
        <v/>
      </c>
      <c r="H2690" s="12" t="str">
        <f t="shared" si="83"/>
        <v/>
      </c>
    </row>
    <row r="2691" spans="2:8" x14ac:dyDescent="0.25">
      <c r="B2691" s="32" t="str">
        <f>IF(A2691,VLOOKUP(A2691,أكواد!J:K,2,0),"")</f>
        <v/>
      </c>
      <c r="E2691" s="11">
        <f>SUMIF('التحصيل من المورد'!D:D,A2691,'التحصيل من المورد'!F:F)</f>
        <v>0</v>
      </c>
      <c r="F2691" s="12">
        <f>SUMIF(المشتريات!E:E,A2691,المشتريات!K:K)</f>
        <v>0</v>
      </c>
      <c r="G2691" s="12" t="str">
        <f t="shared" si="82"/>
        <v/>
      </c>
      <c r="H2691" s="12" t="str">
        <f t="shared" si="83"/>
        <v/>
      </c>
    </row>
    <row r="2692" spans="2:8" x14ac:dyDescent="0.25">
      <c r="B2692" s="32" t="str">
        <f>IF(A2692,VLOOKUP(A2692,أكواد!J:K,2,0),"")</f>
        <v/>
      </c>
      <c r="E2692" s="11">
        <f>SUMIF('التحصيل من المورد'!D:D,A2692,'التحصيل من المورد'!F:F)</f>
        <v>0</v>
      </c>
      <c r="F2692" s="12">
        <f>SUMIF(المشتريات!E:E,A2692,المشتريات!K:K)</f>
        <v>0</v>
      </c>
      <c r="G2692" s="12" t="str">
        <f t="shared" si="82"/>
        <v/>
      </c>
      <c r="H2692" s="12" t="str">
        <f t="shared" si="83"/>
        <v/>
      </c>
    </row>
    <row r="2693" spans="2:8" x14ac:dyDescent="0.25">
      <c r="B2693" s="32" t="str">
        <f>IF(A2693,VLOOKUP(A2693,أكواد!J:K,2,0),"")</f>
        <v/>
      </c>
      <c r="E2693" s="11">
        <f>SUMIF('التحصيل من المورد'!D:D,A2693,'التحصيل من المورد'!F:F)</f>
        <v>0</v>
      </c>
      <c r="F2693" s="12">
        <f>SUMIF(المشتريات!E:E,A2693,المشتريات!K:K)</f>
        <v>0</v>
      </c>
      <c r="G2693" s="12" t="str">
        <f t="shared" si="82"/>
        <v/>
      </c>
      <c r="H2693" s="12" t="str">
        <f t="shared" si="83"/>
        <v/>
      </c>
    </row>
    <row r="2694" spans="2:8" x14ac:dyDescent="0.25">
      <c r="B2694" s="32" t="str">
        <f>IF(A2694,VLOOKUP(A2694,أكواد!J:K,2,0),"")</f>
        <v/>
      </c>
      <c r="E2694" s="11">
        <f>SUMIF('التحصيل من المورد'!D:D,A2694,'التحصيل من المورد'!F:F)</f>
        <v>0</v>
      </c>
      <c r="F2694" s="12">
        <f>SUMIF(المشتريات!E:E,A2694,المشتريات!K:K)</f>
        <v>0</v>
      </c>
      <c r="G2694" s="12" t="str">
        <f t="shared" ref="G2694:G2757" si="84">IF(SUM(C2694+E2694)&gt;SUM(D2694+F2694),SUM(C2694+E2694)-SUM(D2694+F2694),"")</f>
        <v/>
      </c>
      <c r="H2694" s="12" t="str">
        <f t="shared" ref="H2694:H2757" si="85">IF(SUM(D2694+F2694)&gt;SUM(C2694+E2694),SUM(D2694+F2694)-SUM(C2694+E2694),"")</f>
        <v/>
      </c>
    </row>
    <row r="2695" spans="2:8" x14ac:dyDescent="0.25">
      <c r="B2695" s="32" t="str">
        <f>IF(A2695,VLOOKUP(A2695,أكواد!J:K,2,0),"")</f>
        <v/>
      </c>
      <c r="E2695" s="11">
        <f>SUMIF('التحصيل من المورد'!D:D,A2695,'التحصيل من المورد'!F:F)</f>
        <v>0</v>
      </c>
      <c r="F2695" s="12">
        <f>SUMIF(المشتريات!E:E,A2695,المشتريات!K:K)</f>
        <v>0</v>
      </c>
      <c r="G2695" s="12" t="str">
        <f t="shared" si="84"/>
        <v/>
      </c>
      <c r="H2695" s="12" t="str">
        <f t="shared" si="85"/>
        <v/>
      </c>
    </row>
    <row r="2696" spans="2:8" x14ac:dyDescent="0.25">
      <c r="B2696" s="32" t="str">
        <f>IF(A2696,VLOOKUP(A2696,أكواد!J:K,2,0),"")</f>
        <v/>
      </c>
      <c r="E2696" s="11">
        <f>SUMIF('التحصيل من المورد'!D:D,A2696,'التحصيل من المورد'!F:F)</f>
        <v>0</v>
      </c>
      <c r="F2696" s="12">
        <f>SUMIF(المشتريات!E:E,A2696,المشتريات!K:K)</f>
        <v>0</v>
      </c>
      <c r="G2696" s="12" t="str">
        <f t="shared" si="84"/>
        <v/>
      </c>
      <c r="H2696" s="12" t="str">
        <f t="shared" si="85"/>
        <v/>
      </c>
    </row>
    <row r="2697" spans="2:8" x14ac:dyDescent="0.25">
      <c r="B2697" s="32" t="str">
        <f>IF(A2697,VLOOKUP(A2697,أكواد!J:K,2,0),"")</f>
        <v/>
      </c>
      <c r="E2697" s="11">
        <f>SUMIF('التحصيل من المورد'!D:D,A2697,'التحصيل من المورد'!F:F)</f>
        <v>0</v>
      </c>
      <c r="F2697" s="12">
        <f>SUMIF(المشتريات!E:E,A2697,المشتريات!K:K)</f>
        <v>0</v>
      </c>
      <c r="G2697" s="12" t="str">
        <f t="shared" si="84"/>
        <v/>
      </c>
      <c r="H2697" s="12" t="str">
        <f t="shared" si="85"/>
        <v/>
      </c>
    </row>
    <row r="2698" spans="2:8" x14ac:dyDescent="0.25">
      <c r="B2698" s="32" t="str">
        <f>IF(A2698,VLOOKUP(A2698,أكواد!J:K,2,0),"")</f>
        <v/>
      </c>
      <c r="E2698" s="11">
        <f>SUMIF('التحصيل من المورد'!D:D,A2698,'التحصيل من المورد'!F:F)</f>
        <v>0</v>
      </c>
      <c r="F2698" s="12">
        <f>SUMIF(المشتريات!E:E,A2698,المشتريات!K:K)</f>
        <v>0</v>
      </c>
      <c r="G2698" s="12" t="str">
        <f t="shared" si="84"/>
        <v/>
      </c>
      <c r="H2698" s="12" t="str">
        <f t="shared" si="85"/>
        <v/>
      </c>
    </row>
    <row r="2699" spans="2:8" x14ac:dyDescent="0.25">
      <c r="B2699" s="32" t="str">
        <f>IF(A2699,VLOOKUP(A2699,أكواد!J:K,2,0),"")</f>
        <v/>
      </c>
      <c r="E2699" s="11">
        <f>SUMIF('التحصيل من المورد'!D:D,A2699,'التحصيل من المورد'!F:F)</f>
        <v>0</v>
      </c>
      <c r="F2699" s="12">
        <f>SUMIF(المشتريات!E:E,A2699,المشتريات!K:K)</f>
        <v>0</v>
      </c>
      <c r="G2699" s="12" t="str">
        <f t="shared" si="84"/>
        <v/>
      </c>
      <c r="H2699" s="12" t="str">
        <f t="shared" si="85"/>
        <v/>
      </c>
    </row>
    <row r="2700" spans="2:8" x14ac:dyDescent="0.25">
      <c r="B2700" s="32" t="str">
        <f>IF(A2700,VLOOKUP(A2700,أكواد!J:K,2,0),"")</f>
        <v/>
      </c>
      <c r="E2700" s="11">
        <f>SUMIF('التحصيل من المورد'!D:D,A2700,'التحصيل من المورد'!F:F)</f>
        <v>0</v>
      </c>
      <c r="F2700" s="12">
        <f>SUMIF(المشتريات!E:E,A2700,المشتريات!K:K)</f>
        <v>0</v>
      </c>
      <c r="G2700" s="12" t="str">
        <f t="shared" si="84"/>
        <v/>
      </c>
      <c r="H2700" s="12" t="str">
        <f t="shared" si="85"/>
        <v/>
      </c>
    </row>
    <row r="2701" spans="2:8" x14ac:dyDescent="0.25">
      <c r="B2701" s="32" t="str">
        <f>IF(A2701,VLOOKUP(A2701,أكواد!J:K,2,0),"")</f>
        <v/>
      </c>
      <c r="E2701" s="11">
        <f>SUMIF('التحصيل من المورد'!D:D,A2701,'التحصيل من المورد'!F:F)</f>
        <v>0</v>
      </c>
      <c r="F2701" s="12">
        <f>SUMIF(المشتريات!E:E,A2701,المشتريات!K:K)</f>
        <v>0</v>
      </c>
      <c r="G2701" s="12" t="str">
        <f t="shared" si="84"/>
        <v/>
      </c>
      <c r="H2701" s="12" t="str">
        <f t="shared" si="85"/>
        <v/>
      </c>
    </row>
    <row r="2702" spans="2:8" x14ac:dyDescent="0.25">
      <c r="B2702" s="32" t="str">
        <f>IF(A2702,VLOOKUP(A2702,أكواد!J:K,2,0),"")</f>
        <v/>
      </c>
      <c r="E2702" s="11">
        <f>SUMIF('التحصيل من المورد'!D:D,A2702,'التحصيل من المورد'!F:F)</f>
        <v>0</v>
      </c>
      <c r="F2702" s="12">
        <f>SUMIF(المشتريات!E:E,A2702,المشتريات!K:K)</f>
        <v>0</v>
      </c>
      <c r="G2702" s="12" t="str">
        <f t="shared" si="84"/>
        <v/>
      </c>
      <c r="H2702" s="12" t="str">
        <f t="shared" si="85"/>
        <v/>
      </c>
    </row>
    <row r="2703" spans="2:8" x14ac:dyDescent="0.25">
      <c r="B2703" s="32" t="str">
        <f>IF(A2703,VLOOKUP(A2703,أكواد!J:K,2,0),"")</f>
        <v/>
      </c>
      <c r="E2703" s="11">
        <f>SUMIF('التحصيل من المورد'!D:D,A2703,'التحصيل من المورد'!F:F)</f>
        <v>0</v>
      </c>
      <c r="F2703" s="12">
        <f>SUMIF(المشتريات!E:E,A2703,المشتريات!K:K)</f>
        <v>0</v>
      </c>
      <c r="G2703" s="12" t="str">
        <f t="shared" si="84"/>
        <v/>
      </c>
      <c r="H2703" s="12" t="str">
        <f t="shared" si="85"/>
        <v/>
      </c>
    </row>
    <row r="2704" spans="2:8" x14ac:dyDescent="0.25">
      <c r="B2704" s="32" t="str">
        <f>IF(A2704,VLOOKUP(A2704,أكواد!J:K,2,0),"")</f>
        <v/>
      </c>
      <c r="E2704" s="11">
        <f>SUMIF('التحصيل من المورد'!D:D,A2704,'التحصيل من المورد'!F:F)</f>
        <v>0</v>
      </c>
      <c r="F2704" s="12">
        <f>SUMIF(المشتريات!E:E,A2704,المشتريات!K:K)</f>
        <v>0</v>
      </c>
      <c r="G2704" s="12" t="str">
        <f t="shared" si="84"/>
        <v/>
      </c>
      <c r="H2704" s="12" t="str">
        <f t="shared" si="85"/>
        <v/>
      </c>
    </row>
    <row r="2705" spans="2:8" x14ac:dyDescent="0.25">
      <c r="B2705" s="32" t="str">
        <f>IF(A2705,VLOOKUP(A2705,أكواد!J:K,2,0),"")</f>
        <v/>
      </c>
      <c r="E2705" s="11">
        <f>SUMIF('التحصيل من المورد'!D:D,A2705,'التحصيل من المورد'!F:F)</f>
        <v>0</v>
      </c>
      <c r="F2705" s="12">
        <f>SUMIF(المشتريات!E:E,A2705,المشتريات!K:K)</f>
        <v>0</v>
      </c>
      <c r="G2705" s="12" t="str">
        <f t="shared" si="84"/>
        <v/>
      </c>
      <c r="H2705" s="12" t="str">
        <f t="shared" si="85"/>
        <v/>
      </c>
    </row>
    <row r="2706" spans="2:8" x14ac:dyDescent="0.25">
      <c r="B2706" s="32" t="str">
        <f>IF(A2706,VLOOKUP(A2706,أكواد!J:K,2,0),"")</f>
        <v/>
      </c>
      <c r="E2706" s="11">
        <f>SUMIF('التحصيل من المورد'!D:D,A2706,'التحصيل من المورد'!F:F)</f>
        <v>0</v>
      </c>
      <c r="F2706" s="12">
        <f>SUMIF(المشتريات!E:E,A2706,المشتريات!K:K)</f>
        <v>0</v>
      </c>
      <c r="G2706" s="12" t="str">
        <f t="shared" si="84"/>
        <v/>
      </c>
      <c r="H2706" s="12" t="str">
        <f t="shared" si="85"/>
        <v/>
      </c>
    </row>
    <row r="2707" spans="2:8" x14ac:dyDescent="0.25">
      <c r="B2707" s="32" t="str">
        <f>IF(A2707,VLOOKUP(A2707,أكواد!J:K,2,0),"")</f>
        <v/>
      </c>
      <c r="E2707" s="11">
        <f>SUMIF('التحصيل من المورد'!D:D,A2707,'التحصيل من المورد'!F:F)</f>
        <v>0</v>
      </c>
      <c r="F2707" s="12">
        <f>SUMIF(المشتريات!E:E,A2707,المشتريات!K:K)</f>
        <v>0</v>
      </c>
      <c r="G2707" s="12" t="str">
        <f t="shared" si="84"/>
        <v/>
      </c>
      <c r="H2707" s="12" t="str">
        <f t="shared" si="85"/>
        <v/>
      </c>
    </row>
    <row r="2708" spans="2:8" x14ac:dyDescent="0.25">
      <c r="B2708" s="32" t="str">
        <f>IF(A2708,VLOOKUP(A2708,أكواد!J:K,2,0),"")</f>
        <v/>
      </c>
      <c r="E2708" s="11">
        <f>SUMIF('التحصيل من المورد'!D:D,A2708,'التحصيل من المورد'!F:F)</f>
        <v>0</v>
      </c>
      <c r="F2708" s="12">
        <f>SUMIF(المشتريات!E:E,A2708,المشتريات!K:K)</f>
        <v>0</v>
      </c>
      <c r="G2708" s="12" t="str">
        <f t="shared" si="84"/>
        <v/>
      </c>
      <c r="H2708" s="12" t="str">
        <f t="shared" si="85"/>
        <v/>
      </c>
    </row>
    <row r="2709" spans="2:8" x14ac:dyDescent="0.25">
      <c r="B2709" s="32" t="str">
        <f>IF(A2709,VLOOKUP(A2709,أكواد!J:K,2,0),"")</f>
        <v/>
      </c>
      <c r="E2709" s="11">
        <f>SUMIF('التحصيل من المورد'!D:D,A2709,'التحصيل من المورد'!F:F)</f>
        <v>0</v>
      </c>
      <c r="F2709" s="12">
        <f>SUMIF(المشتريات!E:E,A2709,المشتريات!K:K)</f>
        <v>0</v>
      </c>
      <c r="G2709" s="12" t="str">
        <f t="shared" si="84"/>
        <v/>
      </c>
      <c r="H2709" s="12" t="str">
        <f t="shared" si="85"/>
        <v/>
      </c>
    </row>
    <row r="2710" spans="2:8" x14ac:dyDescent="0.25">
      <c r="B2710" s="32" t="str">
        <f>IF(A2710,VLOOKUP(A2710,أكواد!J:K,2,0),"")</f>
        <v/>
      </c>
      <c r="E2710" s="11">
        <f>SUMIF('التحصيل من المورد'!D:D,A2710,'التحصيل من المورد'!F:F)</f>
        <v>0</v>
      </c>
      <c r="F2710" s="12">
        <f>SUMIF(المشتريات!E:E,A2710,المشتريات!K:K)</f>
        <v>0</v>
      </c>
      <c r="G2710" s="12" t="str">
        <f t="shared" si="84"/>
        <v/>
      </c>
      <c r="H2710" s="12" t="str">
        <f t="shared" si="85"/>
        <v/>
      </c>
    </row>
    <row r="2711" spans="2:8" x14ac:dyDescent="0.25">
      <c r="B2711" s="32" t="str">
        <f>IF(A2711,VLOOKUP(A2711,أكواد!J:K,2,0),"")</f>
        <v/>
      </c>
      <c r="E2711" s="11">
        <f>SUMIF('التحصيل من المورد'!D:D,A2711,'التحصيل من المورد'!F:F)</f>
        <v>0</v>
      </c>
      <c r="F2711" s="12">
        <f>SUMIF(المشتريات!E:E,A2711,المشتريات!K:K)</f>
        <v>0</v>
      </c>
      <c r="G2711" s="12" t="str">
        <f t="shared" si="84"/>
        <v/>
      </c>
      <c r="H2711" s="12" t="str">
        <f t="shared" si="85"/>
        <v/>
      </c>
    </row>
    <row r="2712" spans="2:8" x14ac:dyDescent="0.25">
      <c r="B2712" s="32" t="str">
        <f>IF(A2712,VLOOKUP(A2712,أكواد!J:K,2,0),"")</f>
        <v/>
      </c>
      <c r="E2712" s="11">
        <f>SUMIF('التحصيل من المورد'!D:D,A2712,'التحصيل من المورد'!F:F)</f>
        <v>0</v>
      </c>
      <c r="F2712" s="12">
        <f>SUMIF(المشتريات!E:E,A2712,المشتريات!K:K)</f>
        <v>0</v>
      </c>
      <c r="G2712" s="12" t="str">
        <f t="shared" si="84"/>
        <v/>
      </c>
      <c r="H2712" s="12" t="str">
        <f t="shared" si="85"/>
        <v/>
      </c>
    </row>
    <row r="2713" spans="2:8" x14ac:dyDescent="0.25">
      <c r="B2713" s="32" t="str">
        <f>IF(A2713,VLOOKUP(A2713,أكواد!J:K,2,0),"")</f>
        <v/>
      </c>
      <c r="E2713" s="11">
        <f>SUMIF('التحصيل من المورد'!D:D,A2713,'التحصيل من المورد'!F:F)</f>
        <v>0</v>
      </c>
      <c r="F2713" s="12">
        <f>SUMIF(المشتريات!E:E,A2713,المشتريات!K:K)</f>
        <v>0</v>
      </c>
      <c r="G2713" s="12" t="str">
        <f t="shared" si="84"/>
        <v/>
      </c>
      <c r="H2713" s="12" t="str">
        <f t="shared" si="85"/>
        <v/>
      </c>
    </row>
    <row r="2714" spans="2:8" x14ac:dyDescent="0.25">
      <c r="B2714" s="32" t="str">
        <f>IF(A2714,VLOOKUP(A2714,أكواد!J:K,2,0),"")</f>
        <v/>
      </c>
      <c r="E2714" s="11">
        <f>SUMIF('التحصيل من المورد'!D:D,A2714,'التحصيل من المورد'!F:F)</f>
        <v>0</v>
      </c>
      <c r="F2714" s="12">
        <f>SUMIF(المشتريات!E:E,A2714,المشتريات!K:K)</f>
        <v>0</v>
      </c>
      <c r="G2714" s="12" t="str">
        <f t="shared" si="84"/>
        <v/>
      </c>
      <c r="H2714" s="12" t="str">
        <f t="shared" si="85"/>
        <v/>
      </c>
    </row>
    <row r="2715" spans="2:8" x14ac:dyDescent="0.25">
      <c r="B2715" s="32" t="str">
        <f>IF(A2715,VLOOKUP(A2715,أكواد!J:K,2,0),"")</f>
        <v/>
      </c>
      <c r="E2715" s="11">
        <f>SUMIF('التحصيل من المورد'!D:D,A2715,'التحصيل من المورد'!F:F)</f>
        <v>0</v>
      </c>
      <c r="F2715" s="12">
        <f>SUMIF(المشتريات!E:E,A2715,المشتريات!K:K)</f>
        <v>0</v>
      </c>
      <c r="G2715" s="12" t="str">
        <f t="shared" si="84"/>
        <v/>
      </c>
      <c r="H2715" s="12" t="str">
        <f t="shared" si="85"/>
        <v/>
      </c>
    </row>
    <row r="2716" spans="2:8" x14ac:dyDescent="0.25">
      <c r="B2716" s="32" t="str">
        <f>IF(A2716,VLOOKUP(A2716,أكواد!J:K,2,0),"")</f>
        <v/>
      </c>
      <c r="E2716" s="11">
        <f>SUMIF('التحصيل من المورد'!D:D,A2716,'التحصيل من المورد'!F:F)</f>
        <v>0</v>
      </c>
      <c r="F2716" s="12">
        <f>SUMIF(المشتريات!E:E,A2716,المشتريات!K:K)</f>
        <v>0</v>
      </c>
      <c r="G2716" s="12" t="str">
        <f t="shared" si="84"/>
        <v/>
      </c>
      <c r="H2716" s="12" t="str">
        <f t="shared" si="85"/>
        <v/>
      </c>
    </row>
    <row r="2717" spans="2:8" x14ac:dyDescent="0.25">
      <c r="B2717" s="32" t="str">
        <f>IF(A2717,VLOOKUP(A2717,أكواد!J:K,2,0),"")</f>
        <v/>
      </c>
      <c r="E2717" s="11">
        <f>SUMIF('التحصيل من المورد'!D:D,A2717,'التحصيل من المورد'!F:F)</f>
        <v>0</v>
      </c>
      <c r="F2717" s="12">
        <f>SUMIF(المشتريات!E:E,A2717,المشتريات!K:K)</f>
        <v>0</v>
      </c>
      <c r="G2717" s="12" t="str">
        <f t="shared" si="84"/>
        <v/>
      </c>
      <c r="H2717" s="12" t="str">
        <f t="shared" si="85"/>
        <v/>
      </c>
    </row>
    <row r="2718" spans="2:8" x14ac:dyDescent="0.25">
      <c r="B2718" s="32" t="str">
        <f>IF(A2718,VLOOKUP(A2718,أكواد!J:K,2,0),"")</f>
        <v/>
      </c>
      <c r="E2718" s="11">
        <f>SUMIF('التحصيل من المورد'!D:D,A2718,'التحصيل من المورد'!F:F)</f>
        <v>0</v>
      </c>
      <c r="F2718" s="12">
        <f>SUMIF(المشتريات!E:E,A2718,المشتريات!K:K)</f>
        <v>0</v>
      </c>
      <c r="G2718" s="12" t="str">
        <f t="shared" si="84"/>
        <v/>
      </c>
      <c r="H2718" s="12" t="str">
        <f t="shared" si="85"/>
        <v/>
      </c>
    </row>
    <row r="2719" spans="2:8" x14ac:dyDescent="0.25">
      <c r="B2719" s="32" t="str">
        <f>IF(A2719,VLOOKUP(A2719,أكواد!J:K,2,0),"")</f>
        <v/>
      </c>
      <c r="E2719" s="11">
        <f>SUMIF('التحصيل من المورد'!D:D,A2719,'التحصيل من المورد'!F:F)</f>
        <v>0</v>
      </c>
      <c r="F2719" s="12">
        <f>SUMIF(المشتريات!E:E,A2719,المشتريات!K:K)</f>
        <v>0</v>
      </c>
      <c r="G2719" s="12" t="str">
        <f t="shared" si="84"/>
        <v/>
      </c>
      <c r="H2719" s="12" t="str">
        <f t="shared" si="85"/>
        <v/>
      </c>
    </row>
    <row r="2720" spans="2:8" x14ac:dyDescent="0.25">
      <c r="B2720" s="32" t="str">
        <f>IF(A2720,VLOOKUP(A2720,أكواد!J:K,2,0),"")</f>
        <v/>
      </c>
      <c r="E2720" s="11">
        <f>SUMIF('التحصيل من المورد'!D:D,A2720,'التحصيل من المورد'!F:F)</f>
        <v>0</v>
      </c>
      <c r="F2720" s="12">
        <f>SUMIF(المشتريات!E:E,A2720,المشتريات!K:K)</f>
        <v>0</v>
      </c>
      <c r="G2720" s="12" t="str">
        <f t="shared" si="84"/>
        <v/>
      </c>
      <c r="H2720" s="12" t="str">
        <f t="shared" si="85"/>
        <v/>
      </c>
    </row>
    <row r="2721" spans="2:8" x14ac:dyDescent="0.25">
      <c r="B2721" s="32" t="str">
        <f>IF(A2721,VLOOKUP(A2721,أكواد!J:K,2,0),"")</f>
        <v/>
      </c>
      <c r="E2721" s="11">
        <f>SUMIF('التحصيل من المورد'!D:D,A2721,'التحصيل من المورد'!F:F)</f>
        <v>0</v>
      </c>
      <c r="F2721" s="12">
        <f>SUMIF(المشتريات!E:E,A2721,المشتريات!K:K)</f>
        <v>0</v>
      </c>
      <c r="G2721" s="12" t="str">
        <f t="shared" si="84"/>
        <v/>
      </c>
      <c r="H2721" s="12" t="str">
        <f t="shared" si="85"/>
        <v/>
      </c>
    </row>
    <row r="2722" spans="2:8" x14ac:dyDescent="0.25">
      <c r="B2722" s="32" t="str">
        <f>IF(A2722,VLOOKUP(A2722,أكواد!J:K,2,0),"")</f>
        <v/>
      </c>
      <c r="E2722" s="11">
        <f>SUMIF('التحصيل من المورد'!D:D,A2722,'التحصيل من المورد'!F:F)</f>
        <v>0</v>
      </c>
      <c r="F2722" s="12">
        <f>SUMIF(المشتريات!E:E,A2722,المشتريات!K:K)</f>
        <v>0</v>
      </c>
      <c r="G2722" s="12" t="str">
        <f t="shared" si="84"/>
        <v/>
      </c>
      <c r="H2722" s="12" t="str">
        <f t="shared" si="85"/>
        <v/>
      </c>
    </row>
    <row r="2723" spans="2:8" x14ac:dyDescent="0.25">
      <c r="B2723" s="32" t="str">
        <f>IF(A2723,VLOOKUP(A2723,أكواد!J:K,2,0),"")</f>
        <v/>
      </c>
      <c r="E2723" s="11">
        <f>SUMIF('التحصيل من المورد'!D:D,A2723,'التحصيل من المورد'!F:F)</f>
        <v>0</v>
      </c>
      <c r="F2723" s="12">
        <f>SUMIF(المشتريات!E:E,A2723,المشتريات!K:K)</f>
        <v>0</v>
      </c>
      <c r="G2723" s="12" t="str">
        <f t="shared" si="84"/>
        <v/>
      </c>
      <c r="H2723" s="12" t="str">
        <f t="shared" si="85"/>
        <v/>
      </c>
    </row>
    <row r="2724" spans="2:8" x14ac:dyDescent="0.25">
      <c r="B2724" s="32" t="str">
        <f>IF(A2724,VLOOKUP(A2724,أكواد!J:K,2,0),"")</f>
        <v/>
      </c>
      <c r="E2724" s="11">
        <f>SUMIF('التحصيل من المورد'!D:D,A2724,'التحصيل من المورد'!F:F)</f>
        <v>0</v>
      </c>
      <c r="F2724" s="12">
        <f>SUMIF(المشتريات!E:E,A2724,المشتريات!K:K)</f>
        <v>0</v>
      </c>
      <c r="G2724" s="12" t="str">
        <f t="shared" si="84"/>
        <v/>
      </c>
      <c r="H2724" s="12" t="str">
        <f t="shared" si="85"/>
        <v/>
      </c>
    </row>
    <row r="2725" spans="2:8" x14ac:dyDescent="0.25">
      <c r="B2725" s="32" t="str">
        <f>IF(A2725,VLOOKUP(A2725,أكواد!J:K,2,0),"")</f>
        <v/>
      </c>
      <c r="E2725" s="11">
        <f>SUMIF('التحصيل من المورد'!D:D,A2725,'التحصيل من المورد'!F:F)</f>
        <v>0</v>
      </c>
      <c r="F2725" s="12">
        <f>SUMIF(المشتريات!E:E,A2725,المشتريات!K:K)</f>
        <v>0</v>
      </c>
      <c r="G2725" s="12" t="str">
        <f t="shared" si="84"/>
        <v/>
      </c>
      <c r="H2725" s="12" t="str">
        <f t="shared" si="85"/>
        <v/>
      </c>
    </row>
    <row r="2726" spans="2:8" x14ac:dyDescent="0.25">
      <c r="B2726" s="32" t="str">
        <f>IF(A2726,VLOOKUP(A2726,أكواد!J:K,2,0),"")</f>
        <v/>
      </c>
      <c r="E2726" s="11">
        <f>SUMIF('التحصيل من المورد'!D:D,A2726,'التحصيل من المورد'!F:F)</f>
        <v>0</v>
      </c>
      <c r="F2726" s="12">
        <f>SUMIF(المشتريات!E:E,A2726,المشتريات!K:K)</f>
        <v>0</v>
      </c>
      <c r="G2726" s="12" t="str">
        <f t="shared" si="84"/>
        <v/>
      </c>
      <c r="H2726" s="12" t="str">
        <f t="shared" si="85"/>
        <v/>
      </c>
    </row>
    <row r="2727" spans="2:8" x14ac:dyDescent="0.25">
      <c r="B2727" s="32" t="str">
        <f>IF(A2727,VLOOKUP(A2727,أكواد!J:K,2,0),"")</f>
        <v/>
      </c>
      <c r="E2727" s="11">
        <f>SUMIF('التحصيل من المورد'!D:D,A2727,'التحصيل من المورد'!F:F)</f>
        <v>0</v>
      </c>
      <c r="F2727" s="12">
        <f>SUMIF(المشتريات!E:E,A2727,المشتريات!K:K)</f>
        <v>0</v>
      </c>
      <c r="G2727" s="12" t="str">
        <f t="shared" si="84"/>
        <v/>
      </c>
      <c r="H2727" s="12" t="str">
        <f t="shared" si="85"/>
        <v/>
      </c>
    </row>
    <row r="2728" spans="2:8" x14ac:dyDescent="0.25">
      <c r="B2728" s="32" t="str">
        <f>IF(A2728,VLOOKUP(A2728,أكواد!J:K,2,0),"")</f>
        <v/>
      </c>
      <c r="E2728" s="11">
        <f>SUMIF('التحصيل من المورد'!D:D,A2728,'التحصيل من المورد'!F:F)</f>
        <v>0</v>
      </c>
      <c r="F2728" s="12">
        <f>SUMIF(المشتريات!E:E,A2728,المشتريات!K:K)</f>
        <v>0</v>
      </c>
      <c r="G2728" s="12" t="str">
        <f t="shared" si="84"/>
        <v/>
      </c>
      <c r="H2728" s="12" t="str">
        <f t="shared" si="85"/>
        <v/>
      </c>
    </row>
    <row r="2729" spans="2:8" x14ac:dyDescent="0.25">
      <c r="B2729" s="32" t="str">
        <f>IF(A2729,VLOOKUP(A2729,أكواد!J:K,2,0),"")</f>
        <v/>
      </c>
      <c r="E2729" s="11">
        <f>SUMIF('التحصيل من المورد'!D:D,A2729,'التحصيل من المورد'!F:F)</f>
        <v>0</v>
      </c>
      <c r="F2729" s="12">
        <f>SUMIF(المشتريات!E:E,A2729,المشتريات!K:K)</f>
        <v>0</v>
      </c>
      <c r="G2729" s="12" t="str">
        <f t="shared" si="84"/>
        <v/>
      </c>
      <c r="H2729" s="12" t="str">
        <f t="shared" si="85"/>
        <v/>
      </c>
    </row>
    <row r="2730" spans="2:8" x14ac:dyDescent="0.25">
      <c r="B2730" s="32" t="str">
        <f>IF(A2730,VLOOKUP(A2730,أكواد!J:K,2,0),"")</f>
        <v/>
      </c>
      <c r="E2730" s="11">
        <f>SUMIF('التحصيل من المورد'!D:D,A2730,'التحصيل من المورد'!F:F)</f>
        <v>0</v>
      </c>
      <c r="F2730" s="12">
        <f>SUMIF(المشتريات!E:E,A2730,المشتريات!K:K)</f>
        <v>0</v>
      </c>
      <c r="G2730" s="12" t="str">
        <f t="shared" si="84"/>
        <v/>
      </c>
      <c r="H2730" s="12" t="str">
        <f t="shared" si="85"/>
        <v/>
      </c>
    </row>
    <row r="2731" spans="2:8" x14ac:dyDescent="0.25">
      <c r="B2731" s="32" t="str">
        <f>IF(A2731,VLOOKUP(A2731,أكواد!J:K,2,0),"")</f>
        <v/>
      </c>
      <c r="E2731" s="11">
        <f>SUMIF('التحصيل من المورد'!D:D,A2731,'التحصيل من المورد'!F:F)</f>
        <v>0</v>
      </c>
      <c r="F2731" s="12">
        <f>SUMIF(المشتريات!E:E,A2731,المشتريات!K:K)</f>
        <v>0</v>
      </c>
      <c r="G2731" s="12" t="str">
        <f t="shared" si="84"/>
        <v/>
      </c>
      <c r="H2731" s="12" t="str">
        <f t="shared" si="85"/>
        <v/>
      </c>
    </row>
    <row r="2732" spans="2:8" x14ac:dyDescent="0.25">
      <c r="B2732" s="32" t="str">
        <f>IF(A2732,VLOOKUP(A2732,أكواد!J:K,2,0),"")</f>
        <v/>
      </c>
      <c r="E2732" s="11">
        <f>SUMIF('التحصيل من المورد'!D:D,A2732,'التحصيل من المورد'!F:F)</f>
        <v>0</v>
      </c>
      <c r="F2732" s="12">
        <f>SUMIF(المشتريات!E:E,A2732,المشتريات!K:K)</f>
        <v>0</v>
      </c>
      <c r="G2732" s="12" t="str">
        <f t="shared" si="84"/>
        <v/>
      </c>
      <c r="H2732" s="12" t="str">
        <f t="shared" si="85"/>
        <v/>
      </c>
    </row>
    <row r="2733" spans="2:8" x14ac:dyDescent="0.25">
      <c r="B2733" s="32" t="str">
        <f>IF(A2733,VLOOKUP(A2733,أكواد!J:K,2,0),"")</f>
        <v/>
      </c>
      <c r="E2733" s="11">
        <f>SUMIF('التحصيل من المورد'!D:D,A2733,'التحصيل من المورد'!F:F)</f>
        <v>0</v>
      </c>
      <c r="F2733" s="12">
        <f>SUMIF(المشتريات!E:E,A2733,المشتريات!K:K)</f>
        <v>0</v>
      </c>
      <c r="G2733" s="12" t="str">
        <f t="shared" si="84"/>
        <v/>
      </c>
      <c r="H2733" s="12" t="str">
        <f t="shared" si="85"/>
        <v/>
      </c>
    </row>
    <row r="2734" spans="2:8" x14ac:dyDescent="0.25">
      <c r="B2734" s="32" t="str">
        <f>IF(A2734,VLOOKUP(A2734,أكواد!J:K,2,0),"")</f>
        <v/>
      </c>
      <c r="E2734" s="11">
        <f>SUMIF('التحصيل من المورد'!D:D,A2734,'التحصيل من المورد'!F:F)</f>
        <v>0</v>
      </c>
      <c r="F2734" s="12">
        <f>SUMIF(المشتريات!E:E,A2734,المشتريات!K:K)</f>
        <v>0</v>
      </c>
      <c r="G2734" s="12" t="str">
        <f t="shared" si="84"/>
        <v/>
      </c>
      <c r="H2734" s="12" t="str">
        <f t="shared" si="85"/>
        <v/>
      </c>
    </row>
    <row r="2735" spans="2:8" x14ac:dyDescent="0.25">
      <c r="B2735" s="32" t="str">
        <f>IF(A2735,VLOOKUP(A2735,أكواد!J:K,2,0),"")</f>
        <v/>
      </c>
      <c r="E2735" s="11">
        <f>SUMIF('التحصيل من المورد'!D:D,A2735,'التحصيل من المورد'!F:F)</f>
        <v>0</v>
      </c>
      <c r="F2735" s="12">
        <f>SUMIF(المشتريات!E:E,A2735,المشتريات!K:K)</f>
        <v>0</v>
      </c>
      <c r="G2735" s="12" t="str">
        <f t="shared" si="84"/>
        <v/>
      </c>
      <c r="H2735" s="12" t="str">
        <f t="shared" si="85"/>
        <v/>
      </c>
    </row>
    <row r="2736" spans="2:8" x14ac:dyDescent="0.25">
      <c r="B2736" s="32" t="str">
        <f>IF(A2736,VLOOKUP(A2736,أكواد!J:K,2,0),"")</f>
        <v/>
      </c>
      <c r="E2736" s="11">
        <f>SUMIF('التحصيل من المورد'!D:D,A2736,'التحصيل من المورد'!F:F)</f>
        <v>0</v>
      </c>
      <c r="F2736" s="12">
        <f>SUMIF(المشتريات!E:E,A2736,المشتريات!K:K)</f>
        <v>0</v>
      </c>
      <c r="G2736" s="12" t="str">
        <f t="shared" si="84"/>
        <v/>
      </c>
      <c r="H2736" s="12" t="str">
        <f t="shared" si="85"/>
        <v/>
      </c>
    </row>
    <row r="2737" spans="2:8" x14ac:dyDescent="0.25">
      <c r="B2737" s="32" t="str">
        <f>IF(A2737,VLOOKUP(A2737,أكواد!J:K,2,0),"")</f>
        <v/>
      </c>
      <c r="E2737" s="11">
        <f>SUMIF('التحصيل من المورد'!D:D,A2737,'التحصيل من المورد'!F:F)</f>
        <v>0</v>
      </c>
      <c r="F2737" s="12">
        <f>SUMIF(المشتريات!E:E,A2737,المشتريات!K:K)</f>
        <v>0</v>
      </c>
      <c r="G2737" s="12" t="str">
        <f t="shared" si="84"/>
        <v/>
      </c>
      <c r="H2737" s="12" t="str">
        <f t="shared" si="85"/>
        <v/>
      </c>
    </row>
    <row r="2738" spans="2:8" x14ac:dyDescent="0.25">
      <c r="B2738" s="32" t="str">
        <f>IF(A2738,VLOOKUP(A2738,أكواد!J:K,2,0),"")</f>
        <v/>
      </c>
      <c r="E2738" s="11">
        <f>SUMIF('التحصيل من المورد'!D:D,A2738,'التحصيل من المورد'!F:F)</f>
        <v>0</v>
      </c>
      <c r="F2738" s="12">
        <f>SUMIF(المشتريات!E:E,A2738,المشتريات!K:K)</f>
        <v>0</v>
      </c>
      <c r="G2738" s="12" t="str">
        <f t="shared" si="84"/>
        <v/>
      </c>
      <c r="H2738" s="12" t="str">
        <f t="shared" si="85"/>
        <v/>
      </c>
    </row>
    <row r="2739" spans="2:8" x14ac:dyDescent="0.25">
      <c r="B2739" s="32" t="str">
        <f>IF(A2739,VLOOKUP(A2739,أكواد!J:K,2,0),"")</f>
        <v/>
      </c>
      <c r="E2739" s="11">
        <f>SUMIF('التحصيل من المورد'!D:D,A2739,'التحصيل من المورد'!F:F)</f>
        <v>0</v>
      </c>
      <c r="F2739" s="12">
        <f>SUMIF(المشتريات!E:E,A2739,المشتريات!K:K)</f>
        <v>0</v>
      </c>
      <c r="G2739" s="12" t="str">
        <f t="shared" si="84"/>
        <v/>
      </c>
      <c r="H2739" s="12" t="str">
        <f t="shared" si="85"/>
        <v/>
      </c>
    </row>
    <row r="2740" spans="2:8" x14ac:dyDescent="0.25">
      <c r="B2740" s="32" t="str">
        <f>IF(A2740,VLOOKUP(A2740,أكواد!J:K,2,0),"")</f>
        <v/>
      </c>
      <c r="E2740" s="11">
        <f>SUMIF('التحصيل من المورد'!D:D,A2740,'التحصيل من المورد'!F:F)</f>
        <v>0</v>
      </c>
      <c r="F2740" s="12">
        <f>SUMIF(المشتريات!E:E,A2740,المشتريات!K:K)</f>
        <v>0</v>
      </c>
      <c r="G2740" s="12" t="str">
        <f t="shared" si="84"/>
        <v/>
      </c>
      <c r="H2740" s="12" t="str">
        <f t="shared" si="85"/>
        <v/>
      </c>
    </row>
    <row r="2741" spans="2:8" x14ac:dyDescent="0.25">
      <c r="B2741" s="32" t="str">
        <f>IF(A2741,VLOOKUP(A2741,أكواد!J:K,2,0),"")</f>
        <v/>
      </c>
      <c r="E2741" s="11">
        <f>SUMIF('التحصيل من المورد'!D:D,A2741,'التحصيل من المورد'!F:F)</f>
        <v>0</v>
      </c>
      <c r="F2741" s="12">
        <f>SUMIF(المشتريات!E:E,A2741,المشتريات!K:K)</f>
        <v>0</v>
      </c>
      <c r="G2741" s="12" t="str">
        <f t="shared" si="84"/>
        <v/>
      </c>
      <c r="H2741" s="12" t="str">
        <f t="shared" si="85"/>
        <v/>
      </c>
    </row>
    <row r="2742" spans="2:8" x14ac:dyDescent="0.25">
      <c r="B2742" s="32" t="str">
        <f>IF(A2742,VLOOKUP(A2742,أكواد!J:K,2,0),"")</f>
        <v/>
      </c>
      <c r="E2742" s="11">
        <f>SUMIF('التحصيل من المورد'!D:D,A2742,'التحصيل من المورد'!F:F)</f>
        <v>0</v>
      </c>
      <c r="F2742" s="12">
        <f>SUMIF(المشتريات!E:E,A2742,المشتريات!K:K)</f>
        <v>0</v>
      </c>
      <c r="G2742" s="12" t="str">
        <f t="shared" si="84"/>
        <v/>
      </c>
      <c r="H2742" s="12" t="str">
        <f t="shared" si="85"/>
        <v/>
      </c>
    </row>
    <row r="2743" spans="2:8" x14ac:dyDescent="0.25">
      <c r="B2743" s="32" t="str">
        <f>IF(A2743,VLOOKUP(A2743,أكواد!J:K,2,0),"")</f>
        <v/>
      </c>
      <c r="E2743" s="11">
        <f>SUMIF('التحصيل من المورد'!D:D,A2743,'التحصيل من المورد'!F:F)</f>
        <v>0</v>
      </c>
      <c r="F2743" s="12">
        <f>SUMIF(المشتريات!E:E,A2743,المشتريات!K:K)</f>
        <v>0</v>
      </c>
      <c r="G2743" s="12" t="str">
        <f t="shared" si="84"/>
        <v/>
      </c>
      <c r="H2743" s="12" t="str">
        <f t="shared" si="85"/>
        <v/>
      </c>
    </row>
    <row r="2744" spans="2:8" x14ac:dyDescent="0.25">
      <c r="B2744" s="32" t="str">
        <f>IF(A2744,VLOOKUP(A2744,أكواد!J:K,2,0),"")</f>
        <v/>
      </c>
      <c r="E2744" s="11">
        <f>SUMIF('التحصيل من المورد'!D:D,A2744,'التحصيل من المورد'!F:F)</f>
        <v>0</v>
      </c>
      <c r="F2744" s="12">
        <f>SUMIF(المشتريات!E:E,A2744,المشتريات!K:K)</f>
        <v>0</v>
      </c>
      <c r="G2744" s="12" t="str">
        <f t="shared" si="84"/>
        <v/>
      </c>
      <c r="H2744" s="12" t="str">
        <f t="shared" si="85"/>
        <v/>
      </c>
    </row>
    <row r="2745" spans="2:8" x14ac:dyDescent="0.25">
      <c r="B2745" s="32" t="str">
        <f>IF(A2745,VLOOKUP(A2745,أكواد!J:K,2,0),"")</f>
        <v/>
      </c>
      <c r="E2745" s="11">
        <f>SUMIF('التحصيل من المورد'!D:D,A2745,'التحصيل من المورد'!F:F)</f>
        <v>0</v>
      </c>
      <c r="F2745" s="12">
        <f>SUMIF(المشتريات!E:E,A2745,المشتريات!K:K)</f>
        <v>0</v>
      </c>
      <c r="G2745" s="12" t="str">
        <f t="shared" si="84"/>
        <v/>
      </c>
      <c r="H2745" s="12" t="str">
        <f t="shared" si="85"/>
        <v/>
      </c>
    </row>
    <row r="2746" spans="2:8" x14ac:dyDescent="0.25">
      <c r="B2746" s="32" t="str">
        <f>IF(A2746,VLOOKUP(A2746,أكواد!J:K,2,0),"")</f>
        <v/>
      </c>
      <c r="E2746" s="11">
        <f>SUMIF('التحصيل من المورد'!D:D,A2746,'التحصيل من المورد'!F:F)</f>
        <v>0</v>
      </c>
      <c r="F2746" s="12">
        <f>SUMIF(المشتريات!E:E,A2746,المشتريات!K:K)</f>
        <v>0</v>
      </c>
      <c r="G2746" s="12" t="str">
        <f t="shared" si="84"/>
        <v/>
      </c>
      <c r="H2746" s="12" t="str">
        <f t="shared" si="85"/>
        <v/>
      </c>
    </row>
    <row r="2747" spans="2:8" x14ac:dyDescent="0.25">
      <c r="B2747" s="32" t="str">
        <f>IF(A2747,VLOOKUP(A2747,أكواد!J:K,2,0),"")</f>
        <v/>
      </c>
      <c r="E2747" s="11">
        <f>SUMIF('التحصيل من المورد'!D:D,A2747,'التحصيل من المورد'!F:F)</f>
        <v>0</v>
      </c>
      <c r="F2747" s="12">
        <f>SUMIF(المشتريات!E:E,A2747,المشتريات!K:K)</f>
        <v>0</v>
      </c>
      <c r="G2747" s="12" t="str">
        <f t="shared" si="84"/>
        <v/>
      </c>
      <c r="H2747" s="12" t="str">
        <f t="shared" si="85"/>
        <v/>
      </c>
    </row>
    <row r="2748" spans="2:8" x14ac:dyDescent="0.25">
      <c r="B2748" s="32" t="str">
        <f>IF(A2748,VLOOKUP(A2748,أكواد!J:K,2,0),"")</f>
        <v/>
      </c>
      <c r="E2748" s="11">
        <f>SUMIF('التحصيل من المورد'!D:D,A2748,'التحصيل من المورد'!F:F)</f>
        <v>0</v>
      </c>
      <c r="F2748" s="12">
        <f>SUMIF(المشتريات!E:E,A2748,المشتريات!K:K)</f>
        <v>0</v>
      </c>
      <c r="G2748" s="12" t="str">
        <f t="shared" si="84"/>
        <v/>
      </c>
      <c r="H2748" s="12" t="str">
        <f t="shared" si="85"/>
        <v/>
      </c>
    </row>
    <row r="2749" spans="2:8" x14ac:dyDescent="0.25">
      <c r="B2749" s="32" t="str">
        <f>IF(A2749,VLOOKUP(A2749,أكواد!J:K,2,0),"")</f>
        <v/>
      </c>
      <c r="E2749" s="11">
        <f>SUMIF('التحصيل من المورد'!D:D,A2749,'التحصيل من المورد'!F:F)</f>
        <v>0</v>
      </c>
      <c r="F2749" s="12">
        <f>SUMIF(المشتريات!E:E,A2749,المشتريات!K:K)</f>
        <v>0</v>
      </c>
      <c r="G2749" s="12" t="str">
        <f t="shared" si="84"/>
        <v/>
      </c>
      <c r="H2749" s="12" t="str">
        <f t="shared" si="85"/>
        <v/>
      </c>
    </row>
    <row r="2750" spans="2:8" x14ac:dyDescent="0.25">
      <c r="B2750" s="32" t="str">
        <f>IF(A2750,VLOOKUP(A2750,أكواد!J:K,2,0),"")</f>
        <v/>
      </c>
      <c r="E2750" s="11">
        <f>SUMIF('التحصيل من المورد'!D:D,A2750,'التحصيل من المورد'!F:F)</f>
        <v>0</v>
      </c>
      <c r="F2750" s="12">
        <f>SUMIF(المشتريات!E:E,A2750,المشتريات!K:K)</f>
        <v>0</v>
      </c>
      <c r="G2750" s="12" t="str">
        <f t="shared" si="84"/>
        <v/>
      </c>
      <c r="H2750" s="12" t="str">
        <f t="shared" si="85"/>
        <v/>
      </c>
    </row>
    <row r="2751" spans="2:8" x14ac:dyDescent="0.25">
      <c r="B2751" s="32" t="str">
        <f>IF(A2751,VLOOKUP(A2751,أكواد!J:K,2,0),"")</f>
        <v/>
      </c>
      <c r="E2751" s="11">
        <f>SUMIF('التحصيل من المورد'!D:D,A2751,'التحصيل من المورد'!F:F)</f>
        <v>0</v>
      </c>
      <c r="F2751" s="12">
        <f>SUMIF(المشتريات!E:E,A2751,المشتريات!K:K)</f>
        <v>0</v>
      </c>
      <c r="G2751" s="12" t="str">
        <f t="shared" si="84"/>
        <v/>
      </c>
      <c r="H2751" s="12" t="str">
        <f t="shared" si="85"/>
        <v/>
      </c>
    </row>
    <row r="2752" spans="2:8" x14ac:dyDescent="0.25">
      <c r="B2752" s="32" t="str">
        <f>IF(A2752,VLOOKUP(A2752,أكواد!J:K,2,0),"")</f>
        <v/>
      </c>
      <c r="E2752" s="11">
        <f>SUMIF('التحصيل من المورد'!D:D,A2752,'التحصيل من المورد'!F:F)</f>
        <v>0</v>
      </c>
      <c r="F2752" s="12">
        <f>SUMIF(المشتريات!E:E,A2752,المشتريات!K:K)</f>
        <v>0</v>
      </c>
      <c r="G2752" s="12" t="str">
        <f t="shared" si="84"/>
        <v/>
      </c>
      <c r="H2752" s="12" t="str">
        <f t="shared" si="85"/>
        <v/>
      </c>
    </row>
    <row r="2753" spans="2:8" x14ac:dyDescent="0.25">
      <c r="B2753" s="32" t="str">
        <f>IF(A2753,VLOOKUP(A2753,أكواد!J:K,2,0),"")</f>
        <v/>
      </c>
      <c r="E2753" s="11">
        <f>SUMIF('التحصيل من المورد'!D:D,A2753,'التحصيل من المورد'!F:F)</f>
        <v>0</v>
      </c>
      <c r="F2753" s="12">
        <f>SUMIF(المشتريات!E:E,A2753,المشتريات!K:K)</f>
        <v>0</v>
      </c>
      <c r="G2753" s="12" t="str">
        <f t="shared" si="84"/>
        <v/>
      </c>
      <c r="H2753" s="12" t="str">
        <f t="shared" si="85"/>
        <v/>
      </c>
    </row>
    <row r="2754" spans="2:8" x14ac:dyDescent="0.25">
      <c r="B2754" s="32" t="str">
        <f>IF(A2754,VLOOKUP(A2754,أكواد!J:K,2,0),"")</f>
        <v/>
      </c>
      <c r="E2754" s="11">
        <f>SUMIF('التحصيل من المورد'!D:D,A2754,'التحصيل من المورد'!F:F)</f>
        <v>0</v>
      </c>
      <c r="F2754" s="12">
        <f>SUMIF(المشتريات!E:E,A2754,المشتريات!K:K)</f>
        <v>0</v>
      </c>
      <c r="G2754" s="12" t="str">
        <f t="shared" si="84"/>
        <v/>
      </c>
      <c r="H2754" s="12" t="str">
        <f t="shared" si="85"/>
        <v/>
      </c>
    </row>
    <row r="2755" spans="2:8" x14ac:dyDescent="0.25">
      <c r="B2755" s="32" t="str">
        <f>IF(A2755,VLOOKUP(A2755,أكواد!J:K,2,0),"")</f>
        <v/>
      </c>
      <c r="E2755" s="11">
        <f>SUMIF('التحصيل من المورد'!D:D,A2755,'التحصيل من المورد'!F:F)</f>
        <v>0</v>
      </c>
      <c r="F2755" s="12">
        <f>SUMIF(المشتريات!E:E,A2755,المشتريات!K:K)</f>
        <v>0</v>
      </c>
      <c r="G2755" s="12" t="str">
        <f t="shared" si="84"/>
        <v/>
      </c>
      <c r="H2755" s="12" t="str">
        <f t="shared" si="85"/>
        <v/>
      </c>
    </row>
    <row r="2756" spans="2:8" x14ac:dyDescent="0.25">
      <c r="B2756" s="32" t="str">
        <f>IF(A2756,VLOOKUP(A2756,أكواد!J:K,2,0),"")</f>
        <v/>
      </c>
      <c r="E2756" s="11">
        <f>SUMIF('التحصيل من المورد'!D:D,A2756,'التحصيل من المورد'!F:F)</f>
        <v>0</v>
      </c>
      <c r="F2756" s="12">
        <f>SUMIF(المشتريات!E:E,A2756,المشتريات!K:K)</f>
        <v>0</v>
      </c>
      <c r="G2756" s="12" t="str">
        <f t="shared" si="84"/>
        <v/>
      </c>
      <c r="H2756" s="12" t="str">
        <f t="shared" si="85"/>
        <v/>
      </c>
    </row>
    <row r="2757" spans="2:8" x14ac:dyDescent="0.25">
      <c r="B2757" s="32" t="str">
        <f>IF(A2757,VLOOKUP(A2757,أكواد!J:K,2,0),"")</f>
        <v/>
      </c>
      <c r="E2757" s="11">
        <f>SUMIF('التحصيل من المورد'!D:D,A2757,'التحصيل من المورد'!F:F)</f>
        <v>0</v>
      </c>
      <c r="F2757" s="12">
        <f>SUMIF(المشتريات!E:E,A2757,المشتريات!K:K)</f>
        <v>0</v>
      </c>
      <c r="G2757" s="12" t="str">
        <f t="shared" si="84"/>
        <v/>
      </c>
      <c r="H2757" s="12" t="str">
        <f t="shared" si="85"/>
        <v/>
      </c>
    </row>
    <row r="2758" spans="2:8" x14ac:dyDescent="0.25">
      <c r="B2758" s="32" t="str">
        <f>IF(A2758,VLOOKUP(A2758,أكواد!J:K,2,0),"")</f>
        <v/>
      </c>
      <c r="E2758" s="11">
        <f>SUMIF('التحصيل من المورد'!D:D,A2758,'التحصيل من المورد'!F:F)</f>
        <v>0</v>
      </c>
      <c r="F2758" s="12">
        <f>SUMIF(المشتريات!E:E,A2758,المشتريات!K:K)</f>
        <v>0</v>
      </c>
      <c r="G2758" s="12" t="str">
        <f t="shared" ref="G2758:G2821" si="86">IF(SUM(C2758+E2758)&gt;SUM(D2758+F2758),SUM(C2758+E2758)-SUM(D2758+F2758),"")</f>
        <v/>
      </c>
      <c r="H2758" s="12" t="str">
        <f t="shared" ref="H2758:H2821" si="87">IF(SUM(D2758+F2758)&gt;SUM(C2758+E2758),SUM(D2758+F2758)-SUM(C2758+E2758),"")</f>
        <v/>
      </c>
    </row>
    <row r="2759" spans="2:8" x14ac:dyDescent="0.25">
      <c r="B2759" s="32" t="str">
        <f>IF(A2759,VLOOKUP(A2759,أكواد!J:K,2,0),"")</f>
        <v/>
      </c>
      <c r="E2759" s="11">
        <f>SUMIF('التحصيل من المورد'!D:D,A2759,'التحصيل من المورد'!F:F)</f>
        <v>0</v>
      </c>
      <c r="F2759" s="12">
        <f>SUMIF(المشتريات!E:E,A2759,المشتريات!K:K)</f>
        <v>0</v>
      </c>
      <c r="G2759" s="12" t="str">
        <f t="shared" si="86"/>
        <v/>
      </c>
      <c r="H2759" s="12" t="str">
        <f t="shared" si="87"/>
        <v/>
      </c>
    </row>
    <row r="2760" spans="2:8" x14ac:dyDescent="0.25">
      <c r="B2760" s="32" t="str">
        <f>IF(A2760,VLOOKUP(A2760,أكواد!J:K,2,0),"")</f>
        <v/>
      </c>
      <c r="E2760" s="11">
        <f>SUMIF('التحصيل من المورد'!D:D,A2760,'التحصيل من المورد'!F:F)</f>
        <v>0</v>
      </c>
      <c r="F2760" s="12">
        <f>SUMIF(المشتريات!E:E,A2760,المشتريات!K:K)</f>
        <v>0</v>
      </c>
      <c r="G2760" s="12" t="str">
        <f t="shared" si="86"/>
        <v/>
      </c>
      <c r="H2760" s="12" t="str">
        <f t="shared" si="87"/>
        <v/>
      </c>
    </row>
    <row r="2761" spans="2:8" x14ac:dyDescent="0.25">
      <c r="B2761" s="32" t="str">
        <f>IF(A2761,VLOOKUP(A2761,أكواد!J:K,2,0),"")</f>
        <v/>
      </c>
      <c r="E2761" s="11">
        <f>SUMIF('التحصيل من المورد'!D:D,A2761,'التحصيل من المورد'!F:F)</f>
        <v>0</v>
      </c>
      <c r="F2761" s="12">
        <f>SUMIF(المشتريات!E:E,A2761,المشتريات!K:K)</f>
        <v>0</v>
      </c>
      <c r="G2761" s="12" t="str">
        <f t="shared" si="86"/>
        <v/>
      </c>
      <c r="H2761" s="12" t="str">
        <f t="shared" si="87"/>
        <v/>
      </c>
    </row>
    <row r="2762" spans="2:8" x14ac:dyDescent="0.25">
      <c r="B2762" s="32" t="str">
        <f>IF(A2762,VLOOKUP(A2762,أكواد!J:K,2,0),"")</f>
        <v/>
      </c>
      <c r="E2762" s="11">
        <f>SUMIF('التحصيل من المورد'!D:D,A2762,'التحصيل من المورد'!F:F)</f>
        <v>0</v>
      </c>
      <c r="F2762" s="12">
        <f>SUMIF(المشتريات!E:E,A2762,المشتريات!K:K)</f>
        <v>0</v>
      </c>
      <c r="G2762" s="12" t="str">
        <f t="shared" si="86"/>
        <v/>
      </c>
      <c r="H2762" s="12" t="str">
        <f t="shared" si="87"/>
        <v/>
      </c>
    </row>
    <row r="2763" spans="2:8" x14ac:dyDescent="0.25">
      <c r="B2763" s="32" t="str">
        <f>IF(A2763,VLOOKUP(A2763,أكواد!J:K,2,0),"")</f>
        <v/>
      </c>
      <c r="E2763" s="11">
        <f>SUMIF('التحصيل من المورد'!D:D,A2763,'التحصيل من المورد'!F:F)</f>
        <v>0</v>
      </c>
      <c r="F2763" s="12">
        <f>SUMIF(المشتريات!E:E,A2763,المشتريات!K:K)</f>
        <v>0</v>
      </c>
      <c r="G2763" s="12" t="str">
        <f t="shared" si="86"/>
        <v/>
      </c>
      <c r="H2763" s="12" t="str">
        <f t="shared" si="87"/>
        <v/>
      </c>
    </row>
    <row r="2764" spans="2:8" x14ac:dyDescent="0.25">
      <c r="B2764" s="32" t="str">
        <f>IF(A2764,VLOOKUP(A2764,أكواد!J:K,2,0),"")</f>
        <v/>
      </c>
      <c r="E2764" s="11">
        <f>SUMIF('التحصيل من المورد'!D:D,A2764,'التحصيل من المورد'!F:F)</f>
        <v>0</v>
      </c>
      <c r="F2764" s="12">
        <f>SUMIF(المشتريات!E:E,A2764,المشتريات!K:K)</f>
        <v>0</v>
      </c>
      <c r="G2764" s="12" t="str">
        <f t="shared" si="86"/>
        <v/>
      </c>
      <c r="H2764" s="12" t="str">
        <f t="shared" si="87"/>
        <v/>
      </c>
    </row>
    <row r="2765" spans="2:8" x14ac:dyDescent="0.25">
      <c r="B2765" s="32" t="str">
        <f>IF(A2765,VLOOKUP(A2765,أكواد!J:K,2,0),"")</f>
        <v/>
      </c>
      <c r="E2765" s="11">
        <f>SUMIF('التحصيل من المورد'!D:D,A2765,'التحصيل من المورد'!F:F)</f>
        <v>0</v>
      </c>
      <c r="F2765" s="12">
        <f>SUMIF(المشتريات!E:E,A2765,المشتريات!K:K)</f>
        <v>0</v>
      </c>
      <c r="G2765" s="12" t="str">
        <f t="shared" si="86"/>
        <v/>
      </c>
      <c r="H2765" s="12" t="str">
        <f t="shared" si="87"/>
        <v/>
      </c>
    </row>
    <row r="2766" spans="2:8" x14ac:dyDescent="0.25">
      <c r="B2766" s="32" t="str">
        <f>IF(A2766,VLOOKUP(A2766,أكواد!J:K,2,0),"")</f>
        <v/>
      </c>
      <c r="E2766" s="11">
        <f>SUMIF('التحصيل من المورد'!D:D,A2766,'التحصيل من المورد'!F:F)</f>
        <v>0</v>
      </c>
      <c r="F2766" s="12">
        <f>SUMIF(المشتريات!E:E,A2766,المشتريات!K:K)</f>
        <v>0</v>
      </c>
      <c r="G2766" s="12" t="str">
        <f t="shared" si="86"/>
        <v/>
      </c>
      <c r="H2766" s="12" t="str">
        <f t="shared" si="87"/>
        <v/>
      </c>
    </row>
    <row r="2767" spans="2:8" x14ac:dyDescent="0.25">
      <c r="B2767" s="32" t="str">
        <f>IF(A2767,VLOOKUP(A2767,أكواد!J:K,2,0),"")</f>
        <v/>
      </c>
      <c r="E2767" s="11">
        <f>SUMIF('التحصيل من المورد'!D:D,A2767,'التحصيل من المورد'!F:F)</f>
        <v>0</v>
      </c>
      <c r="F2767" s="12">
        <f>SUMIF(المشتريات!E:E,A2767,المشتريات!K:K)</f>
        <v>0</v>
      </c>
      <c r="G2767" s="12" t="str">
        <f t="shared" si="86"/>
        <v/>
      </c>
      <c r="H2767" s="12" t="str">
        <f t="shared" si="87"/>
        <v/>
      </c>
    </row>
    <row r="2768" spans="2:8" x14ac:dyDescent="0.25">
      <c r="B2768" s="32" t="str">
        <f>IF(A2768,VLOOKUP(A2768,أكواد!J:K,2,0),"")</f>
        <v/>
      </c>
      <c r="E2768" s="11">
        <f>SUMIF('التحصيل من المورد'!D:D,A2768,'التحصيل من المورد'!F:F)</f>
        <v>0</v>
      </c>
      <c r="F2768" s="12">
        <f>SUMIF(المشتريات!E:E,A2768,المشتريات!K:K)</f>
        <v>0</v>
      </c>
      <c r="G2768" s="12" t="str">
        <f t="shared" si="86"/>
        <v/>
      </c>
      <c r="H2768" s="12" t="str">
        <f t="shared" si="87"/>
        <v/>
      </c>
    </row>
    <row r="2769" spans="2:8" x14ac:dyDescent="0.25">
      <c r="B2769" s="32" t="str">
        <f>IF(A2769,VLOOKUP(A2769,أكواد!J:K,2,0),"")</f>
        <v/>
      </c>
      <c r="E2769" s="11">
        <f>SUMIF('التحصيل من المورد'!D:D,A2769,'التحصيل من المورد'!F:F)</f>
        <v>0</v>
      </c>
      <c r="F2769" s="12">
        <f>SUMIF(المشتريات!E:E,A2769,المشتريات!K:K)</f>
        <v>0</v>
      </c>
      <c r="G2769" s="12" t="str">
        <f t="shared" si="86"/>
        <v/>
      </c>
      <c r="H2769" s="12" t="str">
        <f t="shared" si="87"/>
        <v/>
      </c>
    </row>
    <row r="2770" spans="2:8" x14ac:dyDescent="0.25">
      <c r="B2770" s="32" t="str">
        <f>IF(A2770,VLOOKUP(A2770,أكواد!J:K,2,0),"")</f>
        <v/>
      </c>
      <c r="E2770" s="11">
        <f>SUMIF('التحصيل من المورد'!D:D,A2770,'التحصيل من المورد'!F:F)</f>
        <v>0</v>
      </c>
      <c r="F2770" s="12">
        <f>SUMIF(المشتريات!E:E,A2770,المشتريات!K:K)</f>
        <v>0</v>
      </c>
      <c r="G2770" s="12" t="str">
        <f t="shared" si="86"/>
        <v/>
      </c>
      <c r="H2770" s="12" t="str">
        <f t="shared" si="87"/>
        <v/>
      </c>
    </row>
    <row r="2771" spans="2:8" x14ac:dyDescent="0.25">
      <c r="B2771" s="32" t="str">
        <f>IF(A2771,VLOOKUP(A2771,أكواد!J:K,2,0),"")</f>
        <v/>
      </c>
      <c r="E2771" s="11">
        <f>SUMIF('التحصيل من المورد'!D:D,A2771,'التحصيل من المورد'!F:F)</f>
        <v>0</v>
      </c>
      <c r="F2771" s="12">
        <f>SUMIF(المشتريات!E:E,A2771,المشتريات!K:K)</f>
        <v>0</v>
      </c>
      <c r="G2771" s="12" t="str">
        <f t="shared" si="86"/>
        <v/>
      </c>
      <c r="H2771" s="12" t="str">
        <f t="shared" si="87"/>
        <v/>
      </c>
    </row>
    <row r="2772" spans="2:8" x14ac:dyDescent="0.25">
      <c r="B2772" s="32" t="str">
        <f>IF(A2772,VLOOKUP(A2772,أكواد!J:K,2,0),"")</f>
        <v/>
      </c>
      <c r="E2772" s="11">
        <f>SUMIF('التحصيل من المورد'!D:D,A2772,'التحصيل من المورد'!F:F)</f>
        <v>0</v>
      </c>
      <c r="F2772" s="12">
        <f>SUMIF(المشتريات!E:E,A2772,المشتريات!K:K)</f>
        <v>0</v>
      </c>
      <c r="G2772" s="12" t="str">
        <f t="shared" si="86"/>
        <v/>
      </c>
      <c r="H2772" s="12" t="str">
        <f t="shared" si="87"/>
        <v/>
      </c>
    </row>
    <row r="2773" spans="2:8" x14ac:dyDescent="0.25">
      <c r="B2773" s="32" t="str">
        <f>IF(A2773,VLOOKUP(A2773,أكواد!J:K,2,0),"")</f>
        <v/>
      </c>
      <c r="E2773" s="11">
        <f>SUMIF('التحصيل من المورد'!D:D,A2773,'التحصيل من المورد'!F:F)</f>
        <v>0</v>
      </c>
      <c r="F2773" s="12">
        <f>SUMIF(المشتريات!E:E,A2773,المشتريات!K:K)</f>
        <v>0</v>
      </c>
      <c r="G2773" s="12" t="str">
        <f t="shared" si="86"/>
        <v/>
      </c>
      <c r="H2773" s="12" t="str">
        <f t="shared" si="87"/>
        <v/>
      </c>
    </row>
    <row r="2774" spans="2:8" x14ac:dyDescent="0.25">
      <c r="B2774" s="32" t="str">
        <f>IF(A2774,VLOOKUP(A2774,أكواد!J:K,2,0),"")</f>
        <v/>
      </c>
      <c r="E2774" s="11">
        <f>SUMIF('التحصيل من المورد'!D:D,A2774,'التحصيل من المورد'!F:F)</f>
        <v>0</v>
      </c>
      <c r="F2774" s="12">
        <f>SUMIF(المشتريات!E:E,A2774,المشتريات!K:K)</f>
        <v>0</v>
      </c>
      <c r="G2774" s="12" t="str">
        <f t="shared" si="86"/>
        <v/>
      </c>
      <c r="H2774" s="12" t="str">
        <f t="shared" si="87"/>
        <v/>
      </c>
    </row>
    <row r="2775" spans="2:8" x14ac:dyDescent="0.25">
      <c r="B2775" s="32" t="str">
        <f>IF(A2775,VLOOKUP(A2775,أكواد!J:K,2,0),"")</f>
        <v/>
      </c>
      <c r="E2775" s="11">
        <f>SUMIF('التحصيل من المورد'!D:D,A2775,'التحصيل من المورد'!F:F)</f>
        <v>0</v>
      </c>
      <c r="F2775" s="12">
        <f>SUMIF(المشتريات!E:E,A2775,المشتريات!K:K)</f>
        <v>0</v>
      </c>
      <c r="G2775" s="12" t="str">
        <f t="shared" si="86"/>
        <v/>
      </c>
      <c r="H2775" s="12" t="str">
        <f t="shared" si="87"/>
        <v/>
      </c>
    </row>
    <row r="2776" spans="2:8" x14ac:dyDescent="0.25">
      <c r="B2776" s="32" t="str">
        <f>IF(A2776,VLOOKUP(A2776,أكواد!J:K,2,0),"")</f>
        <v/>
      </c>
      <c r="E2776" s="11">
        <f>SUMIF('التحصيل من المورد'!D:D,A2776,'التحصيل من المورد'!F:F)</f>
        <v>0</v>
      </c>
      <c r="F2776" s="12">
        <f>SUMIF(المشتريات!E:E,A2776,المشتريات!K:K)</f>
        <v>0</v>
      </c>
      <c r="G2776" s="12" t="str">
        <f t="shared" si="86"/>
        <v/>
      </c>
      <c r="H2776" s="12" t="str">
        <f t="shared" si="87"/>
        <v/>
      </c>
    </row>
    <row r="2777" spans="2:8" x14ac:dyDescent="0.25">
      <c r="B2777" s="32" t="str">
        <f>IF(A2777,VLOOKUP(A2777,أكواد!J:K,2,0),"")</f>
        <v/>
      </c>
      <c r="E2777" s="11">
        <f>SUMIF('التحصيل من المورد'!D:D,A2777,'التحصيل من المورد'!F:F)</f>
        <v>0</v>
      </c>
      <c r="F2777" s="12">
        <f>SUMIF(المشتريات!E:E,A2777,المشتريات!K:K)</f>
        <v>0</v>
      </c>
      <c r="G2777" s="12" t="str">
        <f t="shared" si="86"/>
        <v/>
      </c>
      <c r="H2777" s="12" t="str">
        <f t="shared" si="87"/>
        <v/>
      </c>
    </row>
    <row r="2778" spans="2:8" x14ac:dyDescent="0.25">
      <c r="B2778" s="32" t="str">
        <f>IF(A2778,VLOOKUP(A2778,أكواد!J:K,2,0),"")</f>
        <v/>
      </c>
      <c r="E2778" s="11">
        <f>SUMIF('التحصيل من المورد'!D:D,A2778,'التحصيل من المورد'!F:F)</f>
        <v>0</v>
      </c>
      <c r="F2778" s="12">
        <f>SUMIF(المشتريات!E:E,A2778,المشتريات!K:K)</f>
        <v>0</v>
      </c>
      <c r="G2778" s="12" t="str">
        <f t="shared" si="86"/>
        <v/>
      </c>
      <c r="H2778" s="12" t="str">
        <f t="shared" si="87"/>
        <v/>
      </c>
    </row>
    <row r="2779" spans="2:8" x14ac:dyDescent="0.25">
      <c r="B2779" s="32" t="str">
        <f>IF(A2779,VLOOKUP(A2779,أكواد!J:K,2,0),"")</f>
        <v/>
      </c>
      <c r="E2779" s="11">
        <f>SUMIF('التحصيل من المورد'!D:D,A2779,'التحصيل من المورد'!F:F)</f>
        <v>0</v>
      </c>
      <c r="F2779" s="12">
        <f>SUMIF(المشتريات!E:E,A2779,المشتريات!K:K)</f>
        <v>0</v>
      </c>
      <c r="G2779" s="12" t="str">
        <f t="shared" si="86"/>
        <v/>
      </c>
      <c r="H2779" s="12" t="str">
        <f t="shared" si="87"/>
        <v/>
      </c>
    </row>
    <row r="2780" spans="2:8" x14ac:dyDescent="0.25">
      <c r="B2780" s="32" t="str">
        <f>IF(A2780,VLOOKUP(A2780,أكواد!J:K,2,0),"")</f>
        <v/>
      </c>
      <c r="E2780" s="11">
        <f>SUMIF('التحصيل من المورد'!D:D,A2780,'التحصيل من المورد'!F:F)</f>
        <v>0</v>
      </c>
      <c r="F2780" s="12">
        <f>SUMIF(المشتريات!E:E,A2780,المشتريات!K:K)</f>
        <v>0</v>
      </c>
      <c r="G2780" s="12" t="str">
        <f t="shared" si="86"/>
        <v/>
      </c>
      <c r="H2780" s="12" t="str">
        <f t="shared" si="87"/>
        <v/>
      </c>
    </row>
    <row r="2781" spans="2:8" x14ac:dyDescent="0.25">
      <c r="B2781" s="32" t="str">
        <f>IF(A2781,VLOOKUP(A2781,أكواد!J:K,2,0),"")</f>
        <v/>
      </c>
      <c r="E2781" s="11">
        <f>SUMIF('التحصيل من المورد'!D:D,A2781,'التحصيل من المورد'!F:F)</f>
        <v>0</v>
      </c>
      <c r="F2781" s="12">
        <f>SUMIF(المشتريات!E:E,A2781,المشتريات!K:K)</f>
        <v>0</v>
      </c>
      <c r="G2781" s="12" t="str">
        <f t="shared" si="86"/>
        <v/>
      </c>
      <c r="H2781" s="12" t="str">
        <f t="shared" si="87"/>
        <v/>
      </c>
    </row>
    <row r="2782" spans="2:8" x14ac:dyDescent="0.25">
      <c r="B2782" s="32" t="str">
        <f>IF(A2782,VLOOKUP(A2782,أكواد!J:K,2,0),"")</f>
        <v/>
      </c>
      <c r="E2782" s="11">
        <f>SUMIF('التحصيل من المورد'!D:D,A2782,'التحصيل من المورد'!F:F)</f>
        <v>0</v>
      </c>
      <c r="F2782" s="12">
        <f>SUMIF(المشتريات!E:E,A2782,المشتريات!K:K)</f>
        <v>0</v>
      </c>
      <c r="G2782" s="12" t="str">
        <f t="shared" si="86"/>
        <v/>
      </c>
      <c r="H2782" s="12" t="str">
        <f t="shared" si="87"/>
        <v/>
      </c>
    </row>
    <row r="2783" spans="2:8" x14ac:dyDescent="0.25">
      <c r="B2783" s="32" t="str">
        <f>IF(A2783,VLOOKUP(A2783,أكواد!J:K,2,0),"")</f>
        <v/>
      </c>
      <c r="E2783" s="11">
        <f>SUMIF('التحصيل من المورد'!D:D,A2783,'التحصيل من المورد'!F:F)</f>
        <v>0</v>
      </c>
      <c r="F2783" s="12">
        <f>SUMIF(المشتريات!E:E,A2783,المشتريات!K:K)</f>
        <v>0</v>
      </c>
      <c r="G2783" s="12" t="str">
        <f t="shared" si="86"/>
        <v/>
      </c>
      <c r="H2783" s="12" t="str">
        <f t="shared" si="87"/>
        <v/>
      </c>
    </row>
    <row r="2784" spans="2:8" x14ac:dyDescent="0.25">
      <c r="B2784" s="32" t="str">
        <f>IF(A2784,VLOOKUP(A2784,أكواد!J:K,2,0),"")</f>
        <v/>
      </c>
      <c r="E2784" s="11">
        <f>SUMIF('التحصيل من المورد'!D:D,A2784,'التحصيل من المورد'!F:F)</f>
        <v>0</v>
      </c>
      <c r="F2784" s="12">
        <f>SUMIF(المشتريات!E:E,A2784,المشتريات!K:K)</f>
        <v>0</v>
      </c>
      <c r="G2784" s="12" t="str">
        <f t="shared" si="86"/>
        <v/>
      </c>
      <c r="H2784" s="12" t="str">
        <f t="shared" si="87"/>
        <v/>
      </c>
    </row>
    <row r="2785" spans="2:8" x14ac:dyDescent="0.25">
      <c r="B2785" s="32" t="str">
        <f>IF(A2785,VLOOKUP(A2785,أكواد!J:K,2,0),"")</f>
        <v/>
      </c>
      <c r="E2785" s="11">
        <f>SUMIF('التحصيل من المورد'!D:D,A2785,'التحصيل من المورد'!F:F)</f>
        <v>0</v>
      </c>
      <c r="F2785" s="12">
        <f>SUMIF(المشتريات!E:E,A2785,المشتريات!K:K)</f>
        <v>0</v>
      </c>
      <c r="G2785" s="12" t="str">
        <f t="shared" si="86"/>
        <v/>
      </c>
      <c r="H2785" s="12" t="str">
        <f t="shared" si="87"/>
        <v/>
      </c>
    </row>
    <row r="2786" spans="2:8" x14ac:dyDescent="0.25">
      <c r="B2786" s="32" t="str">
        <f>IF(A2786,VLOOKUP(A2786,أكواد!J:K,2,0),"")</f>
        <v/>
      </c>
      <c r="E2786" s="11">
        <f>SUMIF('التحصيل من المورد'!D:D,A2786,'التحصيل من المورد'!F:F)</f>
        <v>0</v>
      </c>
      <c r="F2786" s="12">
        <f>SUMIF(المشتريات!E:E,A2786,المشتريات!K:K)</f>
        <v>0</v>
      </c>
      <c r="G2786" s="12" t="str">
        <f t="shared" si="86"/>
        <v/>
      </c>
      <c r="H2786" s="12" t="str">
        <f t="shared" si="87"/>
        <v/>
      </c>
    </row>
    <row r="2787" spans="2:8" x14ac:dyDescent="0.25">
      <c r="B2787" s="32" t="str">
        <f>IF(A2787,VLOOKUP(A2787,أكواد!J:K,2,0),"")</f>
        <v/>
      </c>
      <c r="E2787" s="11">
        <f>SUMIF('التحصيل من المورد'!D:D,A2787,'التحصيل من المورد'!F:F)</f>
        <v>0</v>
      </c>
      <c r="F2787" s="12">
        <f>SUMIF(المشتريات!E:E,A2787,المشتريات!K:K)</f>
        <v>0</v>
      </c>
      <c r="G2787" s="12" t="str">
        <f t="shared" si="86"/>
        <v/>
      </c>
      <c r="H2787" s="12" t="str">
        <f t="shared" si="87"/>
        <v/>
      </c>
    </row>
    <row r="2788" spans="2:8" x14ac:dyDescent="0.25">
      <c r="B2788" s="32" t="str">
        <f>IF(A2788,VLOOKUP(A2788,أكواد!J:K,2,0),"")</f>
        <v/>
      </c>
      <c r="E2788" s="11">
        <f>SUMIF('التحصيل من المورد'!D:D,A2788,'التحصيل من المورد'!F:F)</f>
        <v>0</v>
      </c>
      <c r="F2788" s="12">
        <f>SUMIF(المشتريات!E:E,A2788,المشتريات!K:K)</f>
        <v>0</v>
      </c>
      <c r="G2788" s="12" t="str">
        <f t="shared" si="86"/>
        <v/>
      </c>
      <c r="H2788" s="12" t="str">
        <f t="shared" si="87"/>
        <v/>
      </c>
    </row>
    <row r="2789" spans="2:8" x14ac:dyDescent="0.25">
      <c r="B2789" s="32" t="str">
        <f>IF(A2789,VLOOKUP(A2789,أكواد!J:K,2,0),"")</f>
        <v/>
      </c>
      <c r="E2789" s="11">
        <f>SUMIF('التحصيل من المورد'!D:D,A2789,'التحصيل من المورد'!F:F)</f>
        <v>0</v>
      </c>
      <c r="F2789" s="12">
        <f>SUMIF(المشتريات!E:E,A2789,المشتريات!K:K)</f>
        <v>0</v>
      </c>
      <c r="G2789" s="12" t="str">
        <f t="shared" si="86"/>
        <v/>
      </c>
      <c r="H2789" s="12" t="str">
        <f t="shared" si="87"/>
        <v/>
      </c>
    </row>
    <row r="2790" spans="2:8" x14ac:dyDescent="0.25">
      <c r="B2790" s="32" t="str">
        <f>IF(A2790,VLOOKUP(A2790,أكواد!J:K,2,0),"")</f>
        <v/>
      </c>
      <c r="E2790" s="11">
        <f>SUMIF('التحصيل من المورد'!D:D,A2790,'التحصيل من المورد'!F:F)</f>
        <v>0</v>
      </c>
      <c r="F2790" s="12">
        <f>SUMIF(المشتريات!E:E,A2790,المشتريات!K:K)</f>
        <v>0</v>
      </c>
      <c r="G2790" s="12" t="str">
        <f t="shared" si="86"/>
        <v/>
      </c>
      <c r="H2790" s="12" t="str">
        <f t="shared" si="87"/>
        <v/>
      </c>
    </row>
    <row r="2791" spans="2:8" x14ac:dyDescent="0.25">
      <c r="B2791" s="32" t="str">
        <f>IF(A2791,VLOOKUP(A2791,أكواد!J:K,2,0),"")</f>
        <v/>
      </c>
      <c r="E2791" s="11">
        <f>SUMIF('التحصيل من المورد'!D:D,A2791,'التحصيل من المورد'!F:F)</f>
        <v>0</v>
      </c>
      <c r="F2791" s="12">
        <f>SUMIF(المشتريات!E:E,A2791,المشتريات!K:K)</f>
        <v>0</v>
      </c>
      <c r="G2791" s="12" t="str">
        <f t="shared" si="86"/>
        <v/>
      </c>
      <c r="H2791" s="12" t="str">
        <f t="shared" si="87"/>
        <v/>
      </c>
    </row>
    <row r="2792" spans="2:8" x14ac:dyDescent="0.25">
      <c r="B2792" s="32" t="str">
        <f>IF(A2792,VLOOKUP(A2792,أكواد!J:K,2,0),"")</f>
        <v/>
      </c>
      <c r="E2792" s="11">
        <f>SUMIF('التحصيل من المورد'!D:D,A2792,'التحصيل من المورد'!F:F)</f>
        <v>0</v>
      </c>
      <c r="F2792" s="12">
        <f>SUMIF(المشتريات!E:E,A2792,المشتريات!K:K)</f>
        <v>0</v>
      </c>
      <c r="G2792" s="12" t="str">
        <f t="shared" si="86"/>
        <v/>
      </c>
      <c r="H2792" s="12" t="str">
        <f t="shared" si="87"/>
        <v/>
      </c>
    </row>
    <row r="2793" spans="2:8" x14ac:dyDescent="0.25">
      <c r="B2793" s="32" t="str">
        <f>IF(A2793,VLOOKUP(A2793,أكواد!J:K,2,0),"")</f>
        <v/>
      </c>
      <c r="E2793" s="11">
        <f>SUMIF('التحصيل من المورد'!D:D,A2793,'التحصيل من المورد'!F:F)</f>
        <v>0</v>
      </c>
      <c r="F2793" s="12">
        <f>SUMIF(المشتريات!E:E,A2793,المشتريات!K:K)</f>
        <v>0</v>
      </c>
      <c r="G2793" s="12" t="str">
        <f t="shared" si="86"/>
        <v/>
      </c>
      <c r="H2793" s="12" t="str">
        <f t="shared" si="87"/>
        <v/>
      </c>
    </row>
    <row r="2794" spans="2:8" x14ac:dyDescent="0.25">
      <c r="B2794" s="32" t="str">
        <f>IF(A2794,VLOOKUP(A2794,أكواد!J:K,2,0),"")</f>
        <v/>
      </c>
      <c r="E2794" s="11">
        <f>SUMIF('التحصيل من المورد'!D:D,A2794,'التحصيل من المورد'!F:F)</f>
        <v>0</v>
      </c>
      <c r="F2794" s="12">
        <f>SUMIF(المشتريات!E:E,A2794,المشتريات!K:K)</f>
        <v>0</v>
      </c>
      <c r="G2794" s="12" t="str">
        <f t="shared" si="86"/>
        <v/>
      </c>
      <c r="H2794" s="12" t="str">
        <f t="shared" si="87"/>
        <v/>
      </c>
    </row>
    <row r="2795" spans="2:8" x14ac:dyDescent="0.25">
      <c r="B2795" s="32" t="str">
        <f>IF(A2795,VLOOKUP(A2795,أكواد!J:K,2,0),"")</f>
        <v/>
      </c>
      <c r="E2795" s="11">
        <f>SUMIF('التحصيل من المورد'!D:D,A2795,'التحصيل من المورد'!F:F)</f>
        <v>0</v>
      </c>
      <c r="F2795" s="12">
        <f>SUMIF(المشتريات!E:E,A2795,المشتريات!K:K)</f>
        <v>0</v>
      </c>
      <c r="G2795" s="12" t="str">
        <f t="shared" si="86"/>
        <v/>
      </c>
      <c r="H2795" s="12" t="str">
        <f t="shared" si="87"/>
        <v/>
      </c>
    </row>
    <row r="2796" spans="2:8" x14ac:dyDescent="0.25">
      <c r="B2796" s="32" t="str">
        <f>IF(A2796,VLOOKUP(A2796,أكواد!J:K,2,0),"")</f>
        <v/>
      </c>
      <c r="E2796" s="11">
        <f>SUMIF('التحصيل من المورد'!D:D,A2796,'التحصيل من المورد'!F:F)</f>
        <v>0</v>
      </c>
      <c r="F2796" s="12">
        <f>SUMIF(المشتريات!E:E,A2796,المشتريات!K:K)</f>
        <v>0</v>
      </c>
      <c r="G2796" s="12" t="str">
        <f t="shared" si="86"/>
        <v/>
      </c>
      <c r="H2796" s="12" t="str">
        <f t="shared" si="87"/>
        <v/>
      </c>
    </row>
    <row r="2797" spans="2:8" x14ac:dyDescent="0.25">
      <c r="B2797" s="32" t="str">
        <f>IF(A2797,VLOOKUP(A2797,أكواد!J:K,2,0),"")</f>
        <v/>
      </c>
      <c r="E2797" s="11">
        <f>SUMIF('التحصيل من المورد'!D:D,A2797,'التحصيل من المورد'!F:F)</f>
        <v>0</v>
      </c>
      <c r="F2797" s="12">
        <f>SUMIF(المشتريات!E:E,A2797,المشتريات!K:K)</f>
        <v>0</v>
      </c>
      <c r="G2797" s="12" t="str">
        <f t="shared" si="86"/>
        <v/>
      </c>
      <c r="H2797" s="12" t="str">
        <f t="shared" si="87"/>
        <v/>
      </c>
    </row>
    <row r="2798" spans="2:8" x14ac:dyDescent="0.25">
      <c r="B2798" s="32" t="str">
        <f>IF(A2798,VLOOKUP(A2798,أكواد!J:K,2,0),"")</f>
        <v/>
      </c>
      <c r="E2798" s="11">
        <f>SUMIF('التحصيل من المورد'!D:D,A2798,'التحصيل من المورد'!F:F)</f>
        <v>0</v>
      </c>
      <c r="F2798" s="12">
        <f>SUMIF(المشتريات!E:E,A2798,المشتريات!K:K)</f>
        <v>0</v>
      </c>
      <c r="G2798" s="12" t="str">
        <f t="shared" si="86"/>
        <v/>
      </c>
      <c r="H2798" s="12" t="str">
        <f t="shared" si="87"/>
        <v/>
      </c>
    </row>
    <row r="2799" spans="2:8" x14ac:dyDescent="0.25">
      <c r="B2799" s="32" t="str">
        <f>IF(A2799,VLOOKUP(A2799,أكواد!J:K,2,0),"")</f>
        <v/>
      </c>
      <c r="E2799" s="11">
        <f>SUMIF('التحصيل من المورد'!D:D,A2799,'التحصيل من المورد'!F:F)</f>
        <v>0</v>
      </c>
      <c r="F2799" s="12">
        <f>SUMIF(المشتريات!E:E,A2799,المشتريات!K:K)</f>
        <v>0</v>
      </c>
      <c r="G2799" s="12" t="str">
        <f t="shared" si="86"/>
        <v/>
      </c>
      <c r="H2799" s="12" t="str">
        <f t="shared" si="87"/>
        <v/>
      </c>
    </row>
    <row r="2800" spans="2:8" x14ac:dyDescent="0.25">
      <c r="B2800" s="32" t="str">
        <f>IF(A2800,VLOOKUP(A2800,أكواد!J:K,2,0),"")</f>
        <v/>
      </c>
      <c r="E2800" s="11">
        <f>SUMIF('التحصيل من المورد'!D:D,A2800,'التحصيل من المورد'!F:F)</f>
        <v>0</v>
      </c>
      <c r="F2800" s="12">
        <f>SUMIF(المشتريات!E:E,A2800,المشتريات!K:K)</f>
        <v>0</v>
      </c>
      <c r="G2800" s="12" t="str">
        <f t="shared" si="86"/>
        <v/>
      </c>
      <c r="H2800" s="12" t="str">
        <f t="shared" si="87"/>
        <v/>
      </c>
    </row>
    <row r="2801" spans="2:8" x14ac:dyDescent="0.25">
      <c r="B2801" s="32" t="str">
        <f>IF(A2801,VLOOKUP(A2801,أكواد!J:K,2,0),"")</f>
        <v/>
      </c>
      <c r="E2801" s="11">
        <f>SUMIF('التحصيل من المورد'!D:D,A2801,'التحصيل من المورد'!F:F)</f>
        <v>0</v>
      </c>
      <c r="F2801" s="12">
        <f>SUMIF(المشتريات!E:E,A2801,المشتريات!K:K)</f>
        <v>0</v>
      </c>
      <c r="G2801" s="12" t="str">
        <f t="shared" si="86"/>
        <v/>
      </c>
      <c r="H2801" s="12" t="str">
        <f t="shared" si="87"/>
        <v/>
      </c>
    </row>
    <row r="2802" spans="2:8" x14ac:dyDescent="0.25">
      <c r="B2802" s="32" t="str">
        <f>IF(A2802,VLOOKUP(A2802,أكواد!J:K,2,0),"")</f>
        <v/>
      </c>
      <c r="E2802" s="11">
        <f>SUMIF('التحصيل من المورد'!D:D,A2802,'التحصيل من المورد'!F:F)</f>
        <v>0</v>
      </c>
      <c r="F2802" s="12">
        <f>SUMIF(المشتريات!E:E,A2802,المشتريات!K:K)</f>
        <v>0</v>
      </c>
      <c r="G2802" s="12" t="str">
        <f t="shared" si="86"/>
        <v/>
      </c>
      <c r="H2802" s="12" t="str">
        <f t="shared" si="87"/>
        <v/>
      </c>
    </row>
    <row r="2803" spans="2:8" x14ac:dyDescent="0.25">
      <c r="B2803" s="32" t="str">
        <f>IF(A2803,VLOOKUP(A2803,أكواد!J:K,2,0),"")</f>
        <v/>
      </c>
      <c r="E2803" s="11">
        <f>SUMIF('التحصيل من المورد'!D:D,A2803,'التحصيل من المورد'!F:F)</f>
        <v>0</v>
      </c>
      <c r="F2803" s="12">
        <f>SUMIF(المشتريات!E:E,A2803,المشتريات!K:K)</f>
        <v>0</v>
      </c>
      <c r="G2803" s="12" t="str">
        <f t="shared" si="86"/>
        <v/>
      </c>
      <c r="H2803" s="12" t="str">
        <f t="shared" si="87"/>
        <v/>
      </c>
    </row>
    <row r="2804" spans="2:8" x14ac:dyDescent="0.25">
      <c r="B2804" s="32" t="str">
        <f>IF(A2804,VLOOKUP(A2804,أكواد!J:K,2,0),"")</f>
        <v/>
      </c>
      <c r="E2804" s="11">
        <f>SUMIF('التحصيل من المورد'!D:D,A2804,'التحصيل من المورد'!F:F)</f>
        <v>0</v>
      </c>
      <c r="F2804" s="12">
        <f>SUMIF(المشتريات!E:E,A2804,المشتريات!K:K)</f>
        <v>0</v>
      </c>
      <c r="G2804" s="12" t="str">
        <f t="shared" si="86"/>
        <v/>
      </c>
      <c r="H2804" s="12" t="str">
        <f t="shared" si="87"/>
        <v/>
      </c>
    </row>
    <row r="2805" spans="2:8" x14ac:dyDescent="0.25">
      <c r="B2805" s="32" t="str">
        <f>IF(A2805,VLOOKUP(A2805,أكواد!J:K,2,0),"")</f>
        <v/>
      </c>
      <c r="E2805" s="11">
        <f>SUMIF('التحصيل من المورد'!D:D,A2805,'التحصيل من المورد'!F:F)</f>
        <v>0</v>
      </c>
      <c r="F2805" s="12">
        <f>SUMIF(المشتريات!E:E,A2805,المشتريات!K:K)</f>
        <v>0</v>
      </c>
      <c r="G2805" s="12" t="str">
        <f t="shared" si="86"/>
        <v/>
      </c>
      <c r="H2805" s="12" t="str">
        <f t="shared" si="87"/>
        <v/>
      </c>
    </row>
    <row r="2806" spans="2:8" x14ac:dyDescent="0.25">
      <c r="B2806" s="32" t="str">
        <f>IF(A2806,VLOOKUP(A2806,أكواد!J:K,2,0),"")</f>
        <v/>
      </c>
      <c r="E2806" s="11">
        <f>SUMIF('التحصيل من المورد'!D:D,A2806,'التحصيل من المورد'!F:F)</f>
        <v>0</v>
      </c>
      <c r="F2806" s="12">
        <f>SUMIF(المشتريات!E:E,A2806,المشتريات!K:K)</f>
        <v>0</v>
      </c>
      <c r="G2806" s="12" t="str">
        <f t="shared" si="86"/>
        <v/>
      </c>
      <c r="H2806" s="12" t="str">
        <f t="shared" si="87"/>
        <v/>
      </c>
    </row>
    <row r="2807" spans="2:8" x14ac:dyDescent="0.25">
      <c r="B2807" s="32" t="str">
        <f>IF(A2807,VLOOKUP(A2807,أكواد!J:K,2,0),"")</f>
        <v/>
      </c>
      <c r="E2807" s="11">
        <f>SUMIF('التحصيل من المورد'!D:D,A2807,'التحصيل من المورد'!F:F)</f>
        <v>0</v>
      </c>
      <c r="F2807" s="12">
        <f>SUMIF(المشتريات!E:E,A2807,المشتريات!K:K)</f>
        <v>0</v>
      </c>
      <c r="G2807" s="12" t="str">
        <f t="shared" si="86"/>
        <v/>
      </c>
      <c r="H2807" s="12" t="str">
        <f t="shared" si="87"/>
        <v/>
      </c>
    </row>
    <row r="2808" spans="2:8" x14ac:dyDescent="0.25">
      <c r="B2808" s="32" t="str">
        <f>IF(A2808,VLOOKUP(A2808,أكواد!J:K,2,0),"")</f>
        <v/>
      </c>
      <c r="E2808" s="11">
        <f>SUMIF('التحصيل من المورد'!D:D,A2808,'التحصيل من المورد'!F:F)</f>
        <v>0</v>
      </c>
      <c r="F2808" s="12">
        <f>SUMIF(المشتريات!E:E,A2808,المشتريات!K:K)</f>
        <v>0</v>
      </c>
      <c r="G2808" s="12" t="str">
        <f t="shared" si="86"/>
        <v/>
      </c>
      <c r="H2808" s="12" t="str">
        <f t="shared" si="87"/>
        <v/>
      </c>
    </row>
    <row r="2809" spans="2:8" x14ac:dyDescent="0.25">
      <c r="B2809" s="32" t="str">
        <f>IF(A2809,VLOOKUP(A2809,أكواد!J:K,2,0),"")</f>
        <v/>
      </c>
      <c r="E2809" s="11">
        <f>SUMIF('التحصيل من المورد'!D:D,A2809,'التحصيل من المورد'!F:F)</f>
        <v>0</v>
      </c>
      <c r="F2809" s="12">
        <f>SUMIF(المشتريات!E:E,A2809,المشتريات!K:K)</f>
        <v>0</v>
      </c>
      <c r="G2809" s="12" t="str">
        <f t="shared" si="86"/>
        <v/>
      </c>
      <c r="H2809" s="12" t="str">
        <f t="shared" si="87"/>
        <v/>
      </c>
    </row>
    <row r="2810" spans="2:8" x14ac:dyDescent="0.25">
      <c r="B2810" s="32" t="str">
        <f>IF(A2810,VLOOKUP(A2810,أكواد!J:K,2,0),"")</f>
        <v/>
      </c>
      <c r="E2810" s="11">
        <f>SUMIF('التحصيل من المورد'!D:D,A2810,'التحصيل من المورد'!F:F)</f>
        <v>0</v>
      </c>
      <c r="F2810" s="12">
        <f>SUMIF(المشتريات!E:E,A2810,المشتريات!K:K)</f>
        <v>0</v>
      </c>
      <c r="G2810" s="12" t="str">
        <f t="shared" si="86"/>
        <v/>
      </c>
      <c r="H2810" s="12" t="str">
        <f t="shared" si="87"/>
        <v/>
      </c>
    </row>
    <row r="2811" spans="2:8" x14ac:dyDescent="0.25">
      <c r="B2811" s="32" t="str">
        <f>IF(A2811,VLOOKUP(A2811,أكواد!J:K,2,0),"")</f>
        <v/>
      </c>
      <c r="E2811" s="11">
        <f>SUMIF('التحصيل من المورد'!D:D,A2811,'التحصيل من المورد'!F:F)</f>
        <v>0</v>
      </c>
      <c r="F2811" s="12">
        <f>SUMIF(المشتريات!E:E,A2811,المشتريات!K:K)</f>
        <v>0</v>
      </c>
      <c r="G2811" s="12" t="str">
        <f t="shared" si="86"/>
        <v/>
      </c>
      <c r="H2811" s="12" t="str">
        <f t="shared" si="87"/>
        <v/>
      </c>
    </row>
    <row r="2812" spans="2:8" x14ac:dyDescent="0.25">
      <c r="B2812" s="32" t="str">
        <f>IF(A2812,VLOOKUP(A2812,أكواد!J:K,2,0),"")</f>
        <v/>
      </c>
      <c r="E2812" s="11">
        <f>SUMIF('التحصيل من المورد'!D:D,A2812,'التحصيل من المورد'!F:F)</f>
        <v>0</v>
      </c>
      <c r="F2812" s="12">
        <f>SUMIF(المشتريات!E:E,A2812,المشتريات!K:K)</f>
        <v>0</v>
      </c>
      <c r="G2812" s="12" t="str">
        <f t="shared" si="86"/>
        <v/>
      </c>
      <c r="H2812" s="12" t="str">
        <f t="shared" si="87"/>
        <v/>
      </c>
    </row>
    <row r="2813" spans="2:8" x14ac:dyDescent="0.25">
      <c r="B2813" s="32" t="str">
        <f>IF(A2813,VLOOKUP(A2813,أكواد!J:K,2,0),"")</f>
        <v/>
      </c>
      <c r="E2813" s="11">
        <f>SUMIF('التحصيل من المورد'!D:D,A2813,'التحصيل من المورد'!F:F)</f>
        <v>0</v>
      </c>
      <c r="F2813" s="12">
        <f>SUMIF(المشتريات!E:E,A2813,المشتريات!K:K)</f>
        <v>0</v>
      </c>
      <c r="G2813" s="12" t="str">
        <f t="shared" si="86"/>
        <v/>
      </c>
      <c r="H2813" s="12" t="str">
        <f t="shared" si="87"/>
        <v/>
      </c>
    </row>
    <row r="2814" spans="2:8" x14ac:dyDescent="0.25">
      <c r="B2814" s="32" t="str">
        <f>IF(A2814,VLOOKUP(A2814,أكواد!J:K,2,0),"")</f>
        <v/>
      </c>
      <c r="E2814" s="11">
        <f>SUMIF('التحصيل من المورد'!D:D,A2814,'التحصيل من المورد'!F:F)</f>
        <v>0</v>
      </c>
      <c r="F2814" s="12">
        <f>SUMIF(المشتريات!E:E,A2814,المشتريات!K:K)</f>
        <v>0</v>
      </c>
      <c r="G2814" s="12" t="str">
        <f t="shared" si="86"/>
        <v/>
      </c>
      <c r="H2814" s="12" t="str">
        <f t="shared" si="87"/>
        <v/>
      </c>
    </row>
    <row r="2815" spans="2:8" x14ac:dyDescent="0.25">
      <c r="B2815" s="32" t="str">
        <f>IF(A2815,VLOOKUP(A2815,أكواد!J:K,2,0),"")</f>
        <v/>
      </c>
      <c r="E2815" s="11">
        <f>SUMIF('التحصيل من المورد'!D:D,A2815,'التحصيل من المورد'!F:F)</f>
        <v>0</v>
      </c>
      <c r="F2815" s="12">
        <f>SUMIF(المشتريات!E:E,A2815,المشتريات!K:K)</f>
        <v>0</v>
      </c>
      <c r="G2815" s="12" t="str">
        <f t="shared" si="86"/>
        <v/>
      </c>
      <c r="H2815" s="12" t="str">
        <f t="shared" si="87"/>
        <v/>
      </c>
    </row>
    <row r="2816" spans="2:8" x14ac:dyDescent="0.25">
      <c r="B2816" s="32" t="str">
        <f>IF(A2816,VLOOKUP(A2816,أكواد!J:K,2,0),"")</f>
        <v/>
      </c>
      <c r="E2816" s="11">
        <f>SUMIF('التحصيل من المورد'!D:D,A2816,'التحصيل من المورد'!F:F)</f>
        <v>0</v>
      </c>
      <c r="F2816" s="12">
        <f>SUMIF(المشتريات!E:E,A2816,المشتريات!K:K)</f>
        <v>0</v>
      </c>
      <c r="G2816" s="12" t="str">
        <f t="shared" si="86"/>
        <v/>
      </c>
      <c r="H2816" s="12" t="str">
        <f t="shared" si="87"/>
        <v/>
      </c>
    </row>
    <row r="2817" spans="2:8" x14ac:dyDescent="0.25">
      <c r="B2817" s="32" t="str">
        <f>IF(A2817,VLOOKUP(A2817,أكواد!J:K,2,0),"")</f>
        <v/>
      </c>
      <c r="E2817" s="11">
        <f>SUMIF('التحصيل من المورد'!D:D,A2817,'التحصيل من المورد'!F:F)</f>
        <v>0</v>
      </c>
      <c r="F2817" s="12">
        <f>SUMIF(المشتريات!E:E,A2817,المشتريات!K:K)</f>
        <v>0</v>
      </c>
      <c r="G2817" s="12" t="str">
        <f t="shared" si="86"/>
        <v/>
      </c>
      <c r="H2817" s="12" t="str">
        <f t="shared" si="87"/>
        <v/>
      </c>
    </row>
    <row r="2818" spans="2:8" x14ac:dyDescent="0.25">
      <c r="B2818" s="32" t="str">
        <f>IF(A2818,VLOOKUP(A2818,أكواد!J:K,2,0),"")</f>
        <v/>
      </c>
      <c r="E2818" s="11">
        <f>SUMIF('التحصيل من المورد'!D:D,A2818,'التحصيل من المورد'!F:F)</f>
        <v>0</v>
      </c>
      <c r="F2818" s="12">
        <f>SUMIF(المشتريات!E:E,A2818,المشتريات!K:K)</f>
        <v>0</v>
      </c>
      <c r="G2818" s="12" t="str">
        <f t="shared" si="86"/>
        <v/>
      </c>
      <c r="H2818" s="12" t="str">
        <f t="shared" si="87"/>
        <v/>
      </c>
    </row>
    <row r="2819" spans="2:8" x14ac:dyDescent="0.25">
      <c r="B2819" s="32" t="str">
        <f>IF(A2819,VLOOKUP(A2819,أكواد!J:K,2,0),"")</f>
        <v/>
      </c>
      <c r="E2819" s="11">
        <f>SUMIF('التحصيل من المورد'!D:D,A2819,'التحصيل من المورد'!F:F)</f>
        <v>0</v>
      </c>
      <c r="F2819" s="12">
        <f>SUMIF(المشتريات!E:E,A2819,المشتريات!K:K)</f>
        <v>0</v>
      </c>
      <c r="G2819" s="12" t="str">
        <f t="shared" si="86"/>
        <v/>
      </c>
      <c r="H2819" s="12" t="str">
        <f t="shared" si="87"/>
        <v/>
      </c>
    </row>
    <row r="2820" spans="2:8" x14ac:dyDescent="0.25">
      <c r="B2820" s="32" t="str">
        <f>IF(A2820,VLOOKUP(A2820,أكواد!J:K,2,0),"")</f>
        <v/>
      </c>
      <c r="E2820" s="11">
        <f>SUMIF('التحصيل من المورد'!D:D,A2820,'التحصيل من المورد'!F:F)</f>
        <v>0</v>
      </c>
      <c r="F2820" s="12">
        <f>SUMIF(المشتريات!E:E,A2820,المشتريات!K:K)</f>
        <v>0</v>
      </c>
      <c r="G2820" s="12" t="str">
        <f t="shared" si="86"/>
        <v/>
      </c>
      <c r="H2820" s="12" t="str">
        <f t="shared" si="87"/>
        <v/>
      </c>
    </row>
    <row r="2821" spans="2:8" x14ac:dyDescent="0.25">
      <c r="B2821" s="32" t="str">
        <f>IF(A2821,VLOOKUP(A2821,أكواد!J:K,2,0),"")</f>
        <v/>
      </c>
      <c r="E2821" s="11">
        <f>SUMIF('التحصيل من المورد'!D:D,A2821,'التحصيل من المورد'!F:F)</f>
        <v>0</v>
      </c>
      <c r="F2821" s="12">
        <f>SUMIF(المشتريات!E:E,A2821,المشتريات!K:K)</f>
        <v>0</v>
      </c>
      <c r="G2821" s="12" t="str">
        <f t="shared" si="86"/>
        <v/>
      </c>
      <c r="H2821" s="12" t="str">
        <f t="shared" si="87"/>
        <v/>
      </c>
    </row>
    <row r="2822" spans="2:8" x14ac:dyDescent="0.25">
      <c r="B2822" s="32" t="str">
        <f>IF(A2822,VLOOKUP(A2822,أكواد!J:K,2,0),"")</f>
        <v/>
      </c>
      <c r="E2822" s="11">
        <f>SUMIF('التحصيل من المورد'!D:D,A2822,'التحصيل من المورد'!F:F)</f>
        <v>0</v>
      </c>
      <c r="F2822" s="12">
        <f>SUMIF(المشتريات!E:E,A2822,المشتريات!K:K)</f>
        <v>0</v>
      </c>
      <c r="G2822" s="12" t="str">
        <f t="shared" ref="G2822:G2885" si="88">IF(SUM(C2822+E2822)&gt;SUM(D2822+F2822),SUM(C2822+E2822)-SUM(D2822+F2822),"")</f>
        <v/>
      </c>
      <c r="H2822" s="12" t="str">
        <f t="shared" ref="H2822:H2885" si="89">IF(SUM(D2822+F2822)&gt;SUM(C2822+E2822),SUM(D2822+F2822)-SUM(C2822+E2822),"")</f>
        <v/>
      </c>
    </row>
    <row r="2823" spans="2:8" x14ac:dyDescent="0.25">
      <c r="B2823" s="32" t="str">
        <f>IF(A2823,VLOOKUP(A2823,أكواد!J:K,2,0),"")</f>
        <v/>
      </c>
      <c r="E2823" s="11">
        <f>SUMIF('التحصيل من المورد'!D:D,A2823,'التحصيل من المورد'!F:F)</f>
        <v>0</v>
      </c>
      <c r="F2823" s="12">
        <f>SUMIF(المشتريات!E:E,A2823,المشتريات!K:K)</f>
        <v>0</v>
      </c>
      <c r="G2823" s="12" t="str">
        <f t="shared" si="88"/>
        <v/>
      </c>
      <c r="H2823" s="12" t="str">
        <f t="shared" si="89"/>
        <v/>
      </c>
    </row>
    <row r="2824" spans="2:8" x14ac:dyDescent="0.25">
      <c r="B2824" s="32" t="str">
        <f>IF(A2824,VLOOKUP(A2824,أكواد!J:K,2,0),"")</f>
        <v/>
      </c>
      <c r="E2824" s="11">
        <f>SUMIF('التحصيل من المورد'!D:D,A2824,'التحصيل من المورد'!F:F)</f>
        <v>0</v>
      </c>
      <c r="F2824" s="12">
        <f>SUMIF(المشتريات!E:E,A2824,المشتريات!K:K)</f>
        <v>0</v>
      </c>
      <c r="G2824" s="12" t="str">
        <f t="shared" si="88"/>
        <v/>
      </c>
      <c r="H2824" s="12" t="str">
        <f t="shared" si="89"/>
        <v/>
      </c>
    </row>
    <row r="2825" spans="2:8" x14ac:dyDescent="0.25">
      <c r="B2825" s="32" t="str">
        <f>IF(A2825,VLOOKUP(A2825,أكواد!J:K,2,0),"")</f>
        <v/>
      </c>
      <c r="E2825" s="11">
        <f>SUMIF('التحصيل من المورد'!D:D,A2825,'التحصيل من المورد'!F:F)</f>
        <v>0</v>
      </c>
      <c r="F2825" s="12">
        <f>SUMIF(المشتريات!E:E,A2825,المشتريات!K:K)</f>
        <v>0</v>
      </c>
      <c r="G2825" s="12" t="str">
        <f t="shared" si="88"/>
        <v/>
      </c>
      <c r="H2825" s="12" t="str">
        <f t="shared" si="89"/>
        <v/>
      </c>
    </row>
    <row r="2826" spans="2:8" x14ac:dyDescent="0.25">
      <c r="B2826" s="32" t="str">
        <f>IF(A2826,VLOOKUP(A2826,أكواد!J:K,2,0),"")</f>
        <v/>
      </c>
      <c r="E2826" s="11">
        <f>SUMIF('التحصيل من المورد'!D:D,A2826,'التحصيل من المورد'!F:F)</f>
        <v>0</v>
      </c>
      <c r="F2826" s="12">
        <f>SUMIF(المشتريات!E:E,A2826,المشتريات!K:K)</f>
        <v>0</v>
      </c>
      <c r="G2826" s="12" t="str">
        <f t="shared" si="88"/>
        <v/>
      </c>
      <c r="H2826" s="12" t="str">
        <f t="shared" si="89"/>
        <v/>
      </c>
    </row>
    <row r="2827" spans="2:8" x14ac:dyDescent="0.25">
      <c r="B2827" s="32" t="str">
        <f>IF(A2827,VLOOKUP(A2827,أكواد!J:K,2,0),"")</f>
        <v/>
      </c>
      <c r="E2827" s="11">
        <f>SUMIF('التحصيل من المورد'!D:D,A2827,'التحصيل من المورد'!F:F)</f>
        <v>0</v>
      </c>
      <c r="F2827" s="12">
        <f>SUMIF(المشتريات!E:E,A2827,المشتريات!K:K)</f>
        <v>0</v>
      </c>
      <c r="G2827" s="12" t="str">
        <f t="shared" si="88"/>
        <v/>
      </c>
      <c r="H2827" s="12" t="str">
        <f t="shared" si="89"/>
        <v/>
      </c>
    </row>
    <row r="2828" spans="2:8" x14ac:dyDescent="0.25">
      <c r="B2828" s="32" t="str">
        <f>IF(A2828,VLOOKUP(A2828,أكواد!J:K,2,0),"")</f>
        <v/>
      </c>
      <c r="E2828" s="11">
        <f>SUMIF('التحصيل من المورد'!D:D,A2828,'التحصيل من المورد'!F:F)</f>
        <v>0</v>
      </c>
      <c r="F2828" s="12">
        <f>SUMIF(المشتريات!E:E,A2828,المشتريات!K:K)</f>
        <v>0</v>
      </c>
      <c r="G2828" s="12" t="str">
        <f t="shared" si="88"/>
        <v/>
      </c>
      <c r="H2828" s="12" t="str">
        <f t="shared" si="89"/>
        <v/>
      </c>
    </row>
    <row r="2829" spans="2:8" x14ac:dyDescent="0.25">
      <c r="B2829" s="32" t="str">
        <f>IF(A2829,VLOOKUP(A2829,أكواد!J:K,2,0),"")</f>
        <v/>
      </c>
      <c r="E2829" s="11">
        <f>SUMIF('التحصيل من المورد'!D:D,A2829,'التحصيل من المورد'!F:F)</f>
        <v>0</v>
      </c>
      <c r="F2829" s="12">
        <f>SUMIF(المشتريات!E:E,A2829,المشتريات!K:K)</f>
        <v>0</v>
      </c>
      <c r="G2829" s="12" t="str">
        <f t="shared" si="88"/>
        <v/>
      </c>
      <c r="H2829" s="12" t="str">
        <f t="shared" si="89"/>
        <v/>
      </c>
    </row>
    <row r="2830" spans="2:8" x14ac:dyDescent="0.25">
      <c r="B2830" s="32" t="str">
        <f>IF(A2830,VLOOKUP(A2830,أكواد!J:K,2,0),"")</f>
        <v/>
      </c>
      <c r="E2830" s="11">
        <f>SUMIF('التحصيل من المورد'!D:D,A2830,'التحصيل من المورد'!F:F)</f>
        <v>0</v>
      </c>
      <c r="F2830" s="12">
        <f>SUMIF(المشتريات!E:E,A2830,المشتريات!K:K)</f>
        <v>0</v>
      </c>
      <c r="G2830" s="12" t="str">
        <f t="shared" si="88"/>
        <v/>
      </c>
      <c r="H2830" s="12" t="str">
        <f t="shared" si="89"/>
        <v/>
      </c>
    </row>
    <row r="2831" spans="2:8" x14ac:dyDescent="0.25">
      <c r="B2831" s="32" t="str">
        <f>IF(A2831,VLOOKUP(A2831,أكواد!J:K,2,0),"")</f>
        <v/>
      </c>
      <c r="E2831" s="11">
        <f>SUMIF('التحصيل من المورد'!D:D,A2831,'التحصيل من المورد'!F:F)</f>
        <v>0</v>
      </c>
      <c r="F2831" s="12">
        <f>SUMIF(المشتريات!E:E,A2831,المشتريات!K:K)</f>
        <v>0</v>
      </c>
      <c r="G2831" s="12" t="str">
        <f t="shared" si="88"/>
        <v/>
      </c>
      <c r="H2831" s="12" t="str">
        <f t="shared" si="89"/>
        <v/>
      </c>
    </row>
    <row r="2832" spans="2:8" x14ac:dyDescent="0.25">
      <c r="B2832" s="32" t="str">
        <f>IF(A2832,VLOOKUP(A2832,أكواد!J:K,2,0),"")</f>
        <v/>
      </c>
      <c r="E2832" s="11">
        <f>SUMIF('التحصيل من المورد'!D:D,A2832,'التحصيل من المورد'!F:F)</f>
        <v>0</v>
      </c>
      <c r="F2832" s="12">
        <f>SUMIF(المشتريات!E:E,A2832,المشتريات!K:K)</f>
        <v>0</v>
      </c>
      <c r="G2832" s="12" t="str">
        <f t="shared" si="88"/>
        <v/>
      </c>
      <c r="H2832" s="12" t="str">
        <f t="shared" si="89"/>
        <v/>
      </c>
    </row>
    <row r="2833" spans="2:8" x14ac:dyDescent="0.25">
      <c r="B2833" s="32" t="str">
        <f>IF(A2833,VLOOKUP(A2833,أكواد!J:K,2,0),"")</f>
        <v/>
      </c>
      <c r="E2833" s="11">
        <f>SUMIF('التحصيل من المورد'!D:D,A2833,'التحصيل من المورد'!F:F)</f>
        <v>0</v>
      </c>
      <c r="F2833" s="12">
        <f>SUMIF(المشتريات!E:E,A2833,المشتريات!K:K)</f>
        <v>0</v>
      </c>
      <c r="G2833" s="12" t="str">
        <f t="shared" si="88"/>
        <v/>
      </c>
      <c r="H2833" s="12" t="str">
        <f t="shared" si="89"/>
        <v/>
      </c>
    </row>
    <row r="2834" spans="2:8" x14ac:dyDescent="0.25">
      <c r="B2834" s="32" t="str">
        <f>IF(A2834,VLOOKUP(A2834,أكواد!J:K,2,0),"")</f>
        <v/>
      </c>
      <c r="E2834" s="11">
        <f>SUMIF('التحصيل من المورد'!D:D,A2834,'التحصيل من المورد'!F:F)</f>
        <v>0</v>
      </c>
      <c r="F2834" s="12">
        <f>SUMIF(المشتريات!E:E,A2834,المشتريات!K:K)</f>
        <v>0</v>
      </c>
      <c r="G2834" s="12" t="str">
        <f t="shared" si="88"/>
        <v/>
      </c>
      <c r="H2834" s="12" t="str">
        <f t="shared" si="89"/>
        <v/>
      </c>
    </row>
    <row r="2835" spans="2:8" x14ac:dyDescent="0.25">
      <c r="B2835" s="32" t="str">
        <f>IF(A2835,VLOOKUP(A2835,أكواد!J:K,2,0),"")</f>
        <v/>
      </c>
      <c r="E2835" s="11">
        <f>SUMIF('التحصيل من المورد'!D:D,A2835,'التحصيل من المورد'!F:F)</f>
        <v>0</v>
      </c>
      <c r="F2835" s="12">
        <f>SUMIF(المشتريات!E:E,A2835,المشتريات!K:K)</f>
        <v>0</v>
      </c>
      <c r="G2835" s="12" t="str">
        <f t="shared" si="88"/>
        <v/>
      </c>
      <c r="H2835" s="12" t="str">
        <f t="shared" si="89"/>
        <v/>
      </c>
    </row>
    <row r="2836" spans="2:8" x14ac:dyDescent="0.25">
      <c r="B2836" s="32" t="str">
        <f>IF(A2836,VLOOKUP(A2836,أكواد!J:K,2,0),"")</f>
        <v/>
      </c>
      <c r="E2836" s="11">
        <f>SUMIF('التحصيل من المورد'!D:D,A2836,'التحصيل من المورد'!F:F)</f>
        <v>0</v>
      </c>
      <c r="F2836" s="12">
        <f>SUMIF(المشتريات!E:E,A2836,المشتريات!K:K)</f>
        <v>0</v>
      </c>
      <c r="G2836" s="12" t="str">
        <f t="shared" si="88"/>
        <v/>
      </c>
      <c r="H2836" s="12" t="str">
        <f t="shared" si="89"/>
        <v/>
      </c>
    </row>
    <row r="2837" spans="2:8" x14ac:dyDescent="0.25">
      <c r="B2837" s="32" t="str">
        <f>IF(A2837,VLOOKUP(A2837,أكواد!J:K,2,0),"")</f>
        <v/>
      </c>
      <c r="E2837" s="11">
        <f>SUMIF('التحصيل من المورد'!D:D,A2837,'التحصيل من المورد'!F:F)</f>
        <v>0</v>
      </c>
      <c r="F2837" s="12">
        <f>SUMIF(المشتريات!E:E,A2837,المشتريات!K:K)</f>
        <v>0</v>
      </c>
      <c r="G2837" s="12" t="str">
        <f t="shared" si="88"/>
        <v/>
      </c>
      <c r="H2837" s="12" t="str">
        <f t="shared" si="89"/>
        <v/>
      </c>
    </row>
    <row r="2838" spans="2:8" x14ac:dyDescent="0.25">
      <c r="B2838" s="32" t="str">
        <f>IF(A2838,VLOOKUP(A2838,أكواد!J:K,2,0),"")</f>
        <v/>
      </c>
      <c r="E2838" s="11">
        <f>SUMIF('التحصيل من المورد'!D:D,A2838,'التحصيل من المورد'!F:F)</f>
        <v>0</v>
      </c>
      <c r="F2838" s="12">
        <f>SUMIF(المشتريات!E:E,A2838,المشتريات!K:K)</f>
        <v>0</v>
      </c>
      <c r="G2838" s="12" t="str">
        <f t="shared" si="88"/>
        <v/>
      </c>
      <c r="H2838" s="12" t="str">
        <f t="shared" si="89"/>
        <v/>
      </c>
    </row>
    <row r="2839" spans="2:8" x14ac:dyDescent="0.25">
      <c r="B2839" s="32" t="str">
        <f>IF(A2839,VLOOKUP(A2839,أكواد!J:K,2,0),"")</f>
        <v/>
      </c>
      <c r="E2839" s="11">
        <f>SUMIF('التحصيل من المورد'!D:D,A2839,'التحصيل من المورد'!F:F)</f>
        <v>0</v>
      </c>
      <c r="F2839" s="12">
        <f>SUMIF(المشتريات!E:E,A2839,المشتريات!K:K)</f>
        <v>0</v>
      </c>
      <c r="G2839" s="12" t="str">
        <f t="shared" si="88"/>
        <v/>
      </c>
      <c r="H2839" s="12" t="str">
        <f t="shared" si="89"/>
        <v/>
      </c>
    </row>
    <row r="2840" spans="2:8" x14ac:dyDescent="0.25">
      <c r="B2840" s="32" t="str">
        <f>IF(A2840,VLOOKUP(A2840,أكواد!J:K,2,0),"")</f>
        <v/>
      </c>
      <c r="E2840" s="11">
        <f>SUMIF('التحصيل من المورد'!D:D,A2840,'التحصيل من المورد'!F:F)</f>
        <v>0</v>
      </c>
      <c r="F2840" s="12">
        <f>SUMIF(المشتريات!E:E,A2840,المشتريات!K:K)</f>
        <v>0</v>
      </c>
      <c r="G2840" s="12" t="str">
        <f t="shared" si="88"/>
        <v/>
      </c>
      <c r="H2840" s="12" t="str">
        <f t="shared" si="89"/>
        <v/>
      </c>
    </row>
    <row r="2841" spans="2:8" x14ac:dyDescent="0.25">
      <c r="B2841" s="32" t="str">
        <f>IF(A2841,VLOOKUP(A2841,أكواد!J:K,2,0),"")</f>
        <v/>
      </c>
      <c r="E2841" s="11">
        <f>SUMIF('التحصيل من المورد'!D:D,A2841,'التحصيل من المورد'!F:F)</f>
        <v>0</v>
      </c>
      <c r="F2841" s="12">
        <f>SUMIF(المشتريات!E:E,A2841,المشتريات!K:K)</f>
        <v>0</v>
      </c>
      <c r="G2841" s="12" t="str">
        <f t="shared" si="88"/>
        <v/>
      </c>
      <c r="H2841" s="12" t="str">
        <f t="shared" si="89"/>
        <v/>
      </c>
    </row>
    <row r="2842" spans="2:8" x14ac:dyDescent="0.25">
      <c r="B2842" s="32" t="str">
        <f>IF(A2842,VLOOKUP(A2842,أكواد!J:K,2,0),"")</f>
        <v/>
      </c>
      <c r="E2842" s="11">
        <f>SUMIF('التحصيل من المورد'!D:D,A2842,'التحصيل من المورد'!F:F)</f>
        <v>0</v>
      </c>
      <c r="F2842" s="12">
        <f>SUMIF(المشتريات!E:E,A2842,المشتريات!K:K)</f>
        <v>0</v>
      </c>
      <c r="G2842" s="12" t="str">
        <f t="shared" si="88"/>
        <v/>
      </c>
      <c r="H2842" s="12" t="str">
        <f t="shared" si="89"/>
        <v/>
      </c>
    </row>
    <row r="2843" spans="2:8" x14ac:dyDescent="0.25">
      <c r="B2843" s="32" t="str">
        <f>IF(A2843,VLOOKUP(A2843,أكواد!J:K,2,0),"")</f>
        <v/>
      </c>
      <c r="E2843" s="11">
        <f>SUMIF('التحصيل من المورد'!D:D,A2843,'التحصيل من المورد'!F:F)</f>
        <v>0</v>
      </c>
      <c r="F2843" s="12">
        <f>SUMIF(المشتريات!E:E,A2843,المشتريات!K:K)</f>
        <v>0</v>
      </c>
      <c r="G2843" s="12" t="str">
        <f t="shared" si="88"/>
        <v/>
      </c>
      <c r="H2843" s="12" t="str">
        <f t="shared" si="89"/>
        <v/>
      </c>
    </row>
    <row r="2844" spans="2:8" x14ac:dyDescent="0.25">
      <c r="B2844" s="32" t="str">
        <f>IF(A2844,VLOOKUP(A2844,أكواد!J:K,2,0),"")</f>
        <v/>
      </c>
      <c r="E2844" s="11">
        <f>SUMIF('التحصيل من المورد'!D:D,A2844,'التحصيل من المورد'!F:F)</f>
        <v>0</v>
      </c>
      <c r="F2844" s="12">
        <f>SUMIF(المشتريات!E:E,A2844,المشتريات!K:K)</f>
        <v>0</v>
      </c>
      <c r="G2844" s="12" t="str">
        <f t="shared" si="88"/>
        <v/>
      </c>
      <c r="H2844" s="12" t="str">
        <f t="shared" si="89"/>
        <v/>
      </c>
    </row>
    <row r="2845" spans="2:8" x14ac:dyDescent="0.25">
      <c r="B2845" s="32" t="str">
        <f>IF(A2845,VLOOKUP(A2845,أكواد!J:K,2,0),"")</f>
        <v/>
      </c>
      <c r="E2845" s="11">
        <f>SUMIF('التحصيل من المورد'!D:D,A2845,'التحصيل من المورد'!F:F)</f>
        <v>0</v>
      </c>
      <c r="F2845" s="12">
        <f>SUMIF(المشتريات!E:E,A2845,المشتريات!K:K)</f>
        <v>0</v>
      </c>
      <c r="G2845" s="12" t="str">
        <f t="shared" si="88"/>
        <v/>
      </c>
      <c r="H2845" s="12" t="str">
        <f t="shared" si="89"/>
        <v/>
      </c>
    </row>
    <row r="2846" spans="2:8" x14ac:dyDescent="0.25">
      <c r="B2846" s="32" t="str">
        <f>IF(A2846,VLOOKUP(A2846,أكواد!J:K,2,0),"")</f>
        <v/>
      </c>
      <c r="E2846" s="11">
        <f>SUMIF('التحصيل من المورد'!D:D,A2846,'التحصيل من المورد'!F:F)</f>
        <v>0</v>
      </c>
      <c r="F2846" s="12">
        <f>SUMIF(المشتريات!E:E,A2846,المشتريات!K:K)</f>
        <v>0</v>
      </c>
      <c r="G2846" s="12" t="str">
        <f t="shared" si="88"/>
        <v/>
      </c>
      <c r="H2846" s="12" t="str">
        <f t="shared" si="89"/>
        <v/>
      </c>
    </row>
    <row r="2847" spans="2:8" x14ac:dyDescent="0.25">
      <c r="B2847" s="32" t="str">
        <f>IF(A2847,VLOOKUP(A2847,أكواد!J:K,2,0),"")</f>
        <v/>
      </c>
      <c r="E2847" s="11">
        <f>SUMIF('التحصيل من المورد'!D:D,A2847,'التحصيل من المورد'!F:F)</f>
        <v>0</v>
      </c>
      <c r="F2847" s="12">
        <f>SUMIF(المشتريات!E:E,A2847,المشتريات!K:K)</f>
        <v>0</v>
      </c>
      <c r="G2847" s="12" t="str">
        <f t="shared" si="88"/>
        <v/>
      </c>
      <c r="H2847" s="12" t="str">
        <f t="shared" si="89"/>
        <v/>
      </c>
    </row>
    <row r="2848" spans="2:8" x14ac:dyDescent="0.25">
      <c r="B2848" s="32" t="str">
        <f>IF(A2848,VLOOKUP(A2848,أكواد!J:K,2,0),"")</f>
        <v/>
      </c>
      <c r="E2848" s="11">
        <f>SUMIF('التحصيل من المورد'!D:D,A2848,'التحصيل من المورد'!F:F)</f>
        <v>0</v>
      </c>
      <c r="F2848" s="12">
        <f>SUMIF(المشتريات!E:E,A2848,المشتريات!K:K)</f>
        <v>0</v>
      </c>
      <c r="G2848" s="12" t="str">
        <f t="shared" si="88"/>
        <v/>
      </c>
      <c r="H2848" s="12" t="str">
        <f t="shared" si="89"/>
        <v/>
      </c>
    </row>
    <row r="2849" spans="2:8" x14ac:dyDescent="0.25">
      <c r="B2849" s="32" t="str">
        <f>IF(A2849,VLOOKUP(A2849,أكواد!J:K,2,0),"")</f>
        <v/>
      </c>
      <c r="E2849" s="11">
        <f>SUMIF('التحصيل من المورد'!D:D,A2849,'التحصيل من المورد'!F:F)</f>
        <v>0</v>
      </c>
      <c r="F2849" s="12">
        <f>SUMIF(المشتريات!E:E,A2849,المشتريات!K:K)</f>
        <v>0</v>
      </c>
      <c r="G2849" s="12" t="str">
        <f t="shared" si="88"/>
        <v/>
      </c>
      <c r="H2849" s="12" t="str">
        <f t="shared" si="89"/>
        <v/>
      </c>
    </row>
    <row r="2850" spans="2:8" x14ac:dyDescent="0.25">
      <c r="B2850" s="32" t="str">
        <f>IF(A2850,VLOOKUP(A2850,أكواد!J:K,2,0),"")</f>
        <v/>
      </c>
      <c r="E2850" s="11">
        <f>SUMIF('التحصيل من المورد'!D:D,A2850,'التحصيل من المورد'!F:F)</f>
        <v>0</v>
      </c>
      <c r="F2850" s="12">
        <f>SUMIF(المشتريات!E:E,A2850,المشتريات!K:K)</f>
        <v>0</v>
      </c>
      <c r="G2850" s="12" t="str">
        <f t="shared" si="88"/>
        <v/>
      </c>
      <c r="H2850" s="12" t="str">
        <f t="shared" si="89"/>
        <v/>
      </c>
    </row>
    <row r="2851" spans="2:8" x14ac:dyDescent="0.25">
      <c r="B2851" s="32" t="str">
        <f>IF(A2851,VLOOKUP(A2851,أكواد!J:K,2,0),"")</f>
        <v/>
      </c>
      <c r="E2851" s="11">
        <f>SUMIF('التحصيل من المورد'!D:D,A2851,'التحصيل من المورد'!F:F)</f>
        <v>0</v>
      </c>
      <c r="F2851" s="12">
        <f>SUMIF(المشتريات!E:E,A2851,المشتريات!K:K)</f>
        <v>0</v>
      </c>
      <c r="G2851" s="12" t="str">
        <f t="shared" si="88"/>
        <v/>
      </c>
      <c r="H2851" s="12" t="str">
        <f t="shared" si="89"/>
        <v/>
      </c>
    </row>
    <row r="2852" spans="2:8" x14ac:dyDescent="0.25">
      <c r="B2852" s="32" t="str">
        <f>IF(A2852,VLOOKUP(A2852,أكواد!J:K,2,0),"")</f>
        <v/>
      </c>
      <c r="E2852" s="11">
        <f>SUMIF('التحصيل من المورد'!D:D,A2852,'التحصيل من المورد'!F:F)</f>
        <v>0</v>
      </c>
      <c r="F2852" s="12">
        <f>SUMIF(المشتريات!E:E,A2852,المشتريات!K:K)</f>
        <v>0</v>
      </c>
      <c r="G2852" s="12" t="str">
        <f t="shared" si="88"/>
        <v/>
      </c>
      <c r="H2852" s="12" t="str">
        <f t="shared" si="89"/>
        <v/>
      </c>
    </row>
    <row r="2853" spans="2:8" x14ac:dyDescent="0.25">
      <c r="B2853" s="32" t="str">
        <f>IF(A2853,VLOOKUP(A2853,أكواد!J:K,2,0),"")</f>
        <v/>
      </c>
      <c r="E2853" s="11">
        <f>SUMIF('التحصيل من المورد'!D:D,A2853,'التحصيل من المورد'!F:F)</f>
        <v>0</v>
      </c>
      <c r="F2853" s="12">
        <f>SUMIF(المشتريات!E:E,A2853,المشتريات!K:K)</f>
        <v>0</v>
      </c>
      <c r="G2853" s="12" t="str">
        <f t="shared" si="88"/>
        <v/>
      </c>
      <c r="H2853" s="12" t="str">
        <f t="shared" si="89"/>
        <v/>
      </c>
    </row>
    <row r="2854" spans="2:8" x14ac:dyDescent="0.25">
      <c r="B2854" s="32" t="str">
        <f>IF(A2854,VLOOKUP(A2854,أكواد!J:K,2,0),"")</f>
        <v/>
      </c>
      <c r="E2854" s="11">
        <f>SUMIF('التحصيل من المورد'!D:D,A2854,'التحصيل من المورد'!F:F)</f>
        <v>0</v>
      </c>
      <c r="F2854" s="12">
        <f>SUMIF(المشتريات!E:E,A2854,المشتريات!K:K)</f>
        <v>0</v>
      </c>
      <c r="G2854" s="12" t="str">
        <f t="shared" si="88"/>
        <v/>
      </c>
      <c r="H2854" s="12" t="str">
        <f t="shared" si="89"/>
        <v/>
      </c>
    </row>
    <row r="2855" spans="2:8" x14ac:dyDescent="0.25">
      <c r="B2855" s="32" t="str">
        <f>IF(A2855,VLOOKUP(A2855,أكواد!J:K,2,0),"")</f>
        <v/>
      </c>
      <c r="E2855" s="11">
        <f>SUMIF('التحصيل من المورد'!D:D,A2855,'التحصيل من المورد'!F:F)</f>
        <v>0</v>
      </c>
      <c r="F2855" s="12">
        <f>SUMIF(المشتريات!E:E,A2855,المشتريات!K:K)</f>
        <v>0</v>
      </c>
      <c r="G2855" s="12" t="str">
        <f t="shared" si="88"/>
        <v/>
      </c>
      <c r="H2855" s="12" t="str">
        <f t="shared" si="89"/>
        <v/>
      </c>
    </row>
    <row r="2856" spans="2:8" x14ac:dyDescent="0.25">
      <c r="B2856" s="32" t="str">
        <f>IF(A2856,VLOOKUP(A2856,أكواد!J:K,2,0),"")</f>
        <v/>
      </c>
      <c r="E2856" s="11">
        <f>SUMIF('التحصيل من المورد'!D:D,A2856,'التحصيل من المورد'!F:F)</f>
        <v>0</v>
      </c>
      <c r="F2856" s="12">
        <f>SUMIF(المشتريات!E:E,A2856,المشتريات!K:K)</f>
        <v>0</v>
      </c>
      <c r="G2856" s="12" t="str">
        <f t="shared" si="88"/>
        <v/>
      </c>
      <c r="H2856" s="12" t="str">
        <f t="shared" si="89"/>
        <v/>
      </c>
    </row>
    <row r="2857" spans="2:8" x14ac:dyDescent="0.25">
      <c r="B2857" s="32" t="str">
        <f>IF(A2857,VLOOKUP(A2857,أكواد!J:K,2,0),"")</f>
        <v/>
      </c>
      <c r="E2857" s="11">
        <f>SUMIF('التحصيل من المورد'!D:D,A2857,'التحصيل من المورد'!F:F)</f>
        <v>0</v>
      </c>
      <c r="F2857" s="12">
        <f>SUMIF(المشتريات!E:E,A2857,المشتريات!K:K)</f>
        <v>0</v>
      </c>
      <c r="G2857" s="12" t="str">
        <f t="shared" si="88"/>
        <v/>
      </c>
      <c r="H2857" s="12" t="str">
        <f t="shared" si="89"/>
        <v/>
      </c>
    </row>
    <row r="2858" spans="2:8" x14ac:dyDescent="0.25">
      <c r="B2858" s="32" t="str">
        <f>IF(A2858,VLOOKUP(A2858,أكواد!J:K,2,0),"")</f>
        <v/>
      </c>
      <c r="E2858" s="11">
        <f>SUMIF('التحصيل من المورد'!D:D,A2858,'التحصيل من المورد'!F:F)</f>
        <v>0</v>
      </c>
      <c r="F2858" s="12">
        <f>SUMIF(المشتريات!E:E,A2858,المشتريات!K:K)</f>
        <v>0</v>
      </c>
      <c r="G2858" s="12" t="str">
        <f t="shared" si="88"/>
        <v/>
      </c>
      <c r="H2858" s="12" t="str">
        <f t="shared" si="89"/>
        <v/>
      </c>
    </row>
    <row r="2859" spans="2:8" x14ac:dyDescent="0.25">
      <c r="B2859" s="32" t="str">
        <f>IF(A2859,VLOOKUP(A2859,أكواد!J:K,2,0),"")</f>
        <v/>
      </c>
      <c r="E2859" s="11">
        <f>SUMIF('التحصيل من المورد'!D:D,A2859,'التحصيل من المورد'!F:F)</f>
        <v>0</v>
      </c>
      <c r="F2859" s="12">
        <f>SUMIF(المشتريات!E:E,A2859,المشتريات!K:K)</f>
        <v>0</v>
      </c>
      <c r="G2859" s="12" t="str">
        <f t="shared" si="88"/>
        <v/>
      </c>
      <c r="H2859" s="12" t="str">
        <f t="shared" si="89"/>
        <v/>
      </c>
    </row>
    <row r="2860" spans="2:8" x14ac:dyDescent="0.25">
      <c r="B2860" s="32" t="str">
        <f>IF(A2860,VLOOKUP(A2860,أكواد!J:K,2,0),"")</f>
        <v/>
      </c>
      <c r="E2860" s="11">
        <f>SUMIF('التحصيل من المورد'!D:D,A2860,'التحصيل من المورد'!F:F)</f>
        <v>0</v>
      </c>
      <c r="F2860" s="12">
        <f>SUMIF(المشتريات!E:E,A2860,المشتريات!K:K)</f>
        <v>0</v>
      </c>
      <c r="G2860" s="12" t="str">
        <f t="shared" si="88"/>
        <v/>
      </c>
      <c r="H2860" s="12" t="str">
        <f t="shared" si="89"/>
        <v/>
      </c>
    </row>
    <row r="2861" spans="2:8" x14ac:dyDescent="0.25">
      <c r="B2861" s="32" t="str">
        <f>IF(A2861,VLOOKUP(A2861,أكواد!J:K,2,0),"")</f>
        <v/>
      </c>
      <c r="E2861" s="11">
        <f>SUMIF('التحصيل من المورد'!D:D,A2861,'التحصيل من المورد'!F:F)</f>
        <v>0</v>
      </c>
      <c r="F2861" s="12">
        <f>SUMIF(المشتريات!E:E,A2861,المشتريات!K:K)</f>
        <v>0</v>
      </c>
      <c r="G2861" s="12" t="str">
        <f t="shared" si="88"/>
        <v/>
      </c>
      <c r="H2861" s="12" t="str">
        <f t="shared" si="89"/>
        <v/>
      </c>
    </row>
    <row r="2862" spans="2:8" x14ac:dyDescent="0.25">
      <c r="B2862" s="32" t="str">
        <f>IF(A2862,VLOOKUP(A2862,أكواد!J:K,2,0),"")</f>
        <v/>
      </c>
      <c r="E2862" s="11">
        <f>SUMIF('التحصيل من المورد'!D:D,A2862,'التحصيل من المورد'!F:F)</f>
        <v>0</v>
      </c>
      <c r="F2862" s="12">
        <f>SUMIF(المشتريات!E:E,A2862,المشتريات!K:K)</f>
        <v>0</v>
      </c>
      <c r="G2862" s="12" t="str">
        <f t="shared" si="88"/>
        <v/>
      </c>
      <c r="H2862" s="12" t="str">
        <f t="shared" si="89"/>
        <v/>
      </c>
    </row>
    <row r="2863" spans="2:8" x14ac:dyDescent="0.25">
      <c r="B2863" s="32" t="str">
        <f>IF(A2863,VLOOKUP(A2863,أكواد!J:K,2,0),"")</f>
        <v/>
      </c>
      <c r="E2863" s="11">
        <f>SUMIF('التحصيل من المورد'!D:D,A2863,'التحصيل من المورد'!F:F)</f>
        <v>0</v>
      </c>
      <c r="F2863" s="12">
        <f>SUMIF(المشتريات!E:E,A2863,المشتريات!K:K)</f>
        <v>0</v>
      </c>
      <c r="G2863" s="12" t="str">
        <f t="shared" si="88"/>
        <v/>
      </c>
      <c r="H2863" s="12" t="str">
        <f t="shared" si="89"/>
        <v/>
      </c>
    </row>
    <row r="2864" spans="2:8" x14ac:dyDescent="0.25">
      <c r="B2864" s="32" t="str">
        <f>IF(A2864,VLOOKUP(A2864,أكواد!J:K,2,0),"")</f>
        <v/>
      </c>
      <c r="E2864" s="11">
        <f>SUMIF('التحصيل من المورد'!D:D,A2864,'التحصيل من المورد'!F:F)</f>
        <v>0</v>
      </c>
      <c r="F2864" s="12">
        <f>SUMIF(المشتريات!E:E,A2864,المشتريات!K:K)</f>
        <v>0</v>
      </c>
      <c r="G2864" s="12" t="str">
        <f t="shared" si="88"/>
        <v/>
      </c>
      <c r="H2864" s="12" t="str">
        <f t="shared" si="89"/>
        <v/>
      </c>
    </row>
    <row r="2865" spans="2:8" x14ac:dyDescent="0.25">
      <c r="B2865" s="32" t="str">
        <f>IF(A2865,VLOOKUP(A2865,أكواد!J:K,2,0),"")</f>
        <v/>
      </c>
      <c r="E2865" s="11">
        <f>SUMIF('التحصيل من المورد'!D:D,A2865,'التحصيل من المورد'!F:F)</f>
        <v>0</v>
      </c>
      <c r="F2865" s="12">
        <f>SUMIF(المشتريات!E:E,A2865,المشتريات!K:K)</f>
        <v>0</v>
      </c>
      <c r="G2865" s="12" t="str">
        <f t="shared" si="88"/>
        <v/>
      </c>
      <c r="H2865" s="12" t="str">
        <f t="shared" si="89"/>
        <v/>
      </c>
    </row>
    <row r="2866" spans="2:8" x14ac:dyDescent="0.25">
      <c r="B2866" s="32" t="str">
        <f>IF(A2866,VLOOKUP(A2866,أكواد!J:K,2,0),"")</f>
        <v/>
      </c>
      <c r="E2866" s="11">
        <f>SUMIF('التحصيل من المورد'!D:D,A2866,'التحصيل من المورد'!F:F)</f>
        <v>0</v>
      </c>
      <c r="F2866" s="12">
        <f>SUMIF(المشتريات!E:E,A2866,المشتريات!K:K)</f>
        <v>0</v>
      </c>
      <c r="G2866" s="12" t="str">
        <f t="shared" si="88"/>
        <v/>
      </c>
      <c r="H2866" s="12" t="str">
        <f t="shared" si="89"/>
        <v/>
      </c>
    </row>
    <row r="2867" spans="2:8" x14ac:dyDescent="0.25">
      <c r="B2867" s="32" t="str">
        <f>IF(A2867,VLOOKUP(A2867,أكواد!J:K,2,0),"")</f>
        <v/>
      </c>
      <c r="E2867" s="11">
        <f>SUMIF('التحصيل من المورد'!D:D,A2867,'التحصيل من المورد'!F:F)</f>
        <v>0</v>
      </c>
      <c r="F2867" s="12">
        <f>SUMIF(المشتريات!E:E,A2867,المشتريات!K:K)</f>
        <v>0</v>
      </c>
      <c r="G2867" s="12" t="str">
        <f t="shared" si="88"/>
        <v/>
      </c>
      <c r="H2867" s="12" t="str">
        <f t="shared" si="89"/>
        <v/>
      </c>
    </row>
    <row r="2868" spans="2:8" x14ac:dyDescent="0.25">
      <c r="B2868" s="32" t="str">
        <f>IF(A2868,VLOOKUP(A2868,أكواد!J:K,2,0),"")</f>
        <v/>
      </c>
      <c r="E2868" s="11">
        <f>SUMIF('التحصيل من المورد'!D:D,A2868,'التحصيل من المورد'!F:F)</f>
        <v>0</v>
      </c>
      <c r="F2868" s="12">
        <f>SUMIF(المشتريات!E:E,A2868,المشتريات!K:K)</f>
        <v>0</v>
      </c>
      <c r="G2868" s="12" t="str">
        <f t="shared" si="88"/>
        <v/>
      </c>
      <c r="H2868" s="12" t="str">
        <f t="shared" si="89"/>
        <v/>
      </c>
    </row>
    <row r="2869" spans="2:8" x14ac:dyDescent="0.25">
      <c r="B2869" s="32" t="str">
        <f>IF(A2869,VLOOKUP(A2869,أكواد!J:K,2,0),"")</f>
        <v/>
      </c>
      <c r="E2869" s="11">
        <f>SUMIF('التحصيل من المورد'!D:D,A2869,'التحصيل من المورد'!F:F)</f>
        <v>0</v>
      </c>
      <c r="F2869" s="12">
        <f>SUMIF(المشتريات!E:E,A2869,المشتريات!K:K)</f>
        <v>0</v>
      </c>
      <c r="G2869" s="12" t="str">
        <f t="shared" si="88"/>
        <v/>
      </c>
      <c r="H2869" s="12" t="str">
        <f t="shared" si="89"/>
        <v/>
      </c>
    </row>
    <row r="2870" spans="2:8" x14ac:dyDescent="0.25">
      <c r="B2870" s="32" t="str">
        <f>IF(A2870,VLOOKUP(A2870,أكواد!J:K,2,0),"")</f>
        <v/>
      </c>
      <c r="E2870" s="11">
        <f>SUMIF('التحصيل من المورد'!D:D,A2870,'التحصيل من المورد'!F:F)</f>
        <v>0</v>
      </c>
      <c r="F2870" s="12">
        <f>SUMIF(المشتريات!E:E,A2870,المشتريات!K:K)</f>
        <v>0</v>
      </c>
      <c r="G2870" s="12" t="str">
        <f t="shared" si="88"/>
        <v/>
      </c>
      <c r="H2870" s="12" t="str">
        <f t="shared" si="89"/>
        <v/>
      </c>
    </row>
    <row r="2871" spans="2:8" x14ac:dyDescent="0.25">
      <c r="B2871" s="32" t="str">
        <f>IF(A2871,VLOOKUP(A2871,أكواد!J:K,2,0),"")</f>
        <v/>
      </c>
      <c r="E2871" s="11">
        <f>SUMIF('التحصيل من المورد'!D:D,A2871,'التحصيل من المورد'!F:F)</f>
        <v>0</v>
      </c>
      <c r="F2871" s="12">
        <f>SUMIF(المشتريات!E:E,A2871,المشتريات!K:K)</f>
        <v>0</v>
      </c>
      <c r="G2871" s="12" t="str">
        <f t="shared" si="88"/>
        <v/>
      </c>
      <c r="H2871" s="12" t="str">
        <f t="shared" si="89"/>
        <v/>
      </c>
    </row>
    <row r="2872" spans="2:8" x14ac:dyDescent="0.25">
      <c r="B2872" s="32" t="str">
        <f>IF(A2872,VLOOKUP(A2872,أكواد!J:K,2,0),"")</f>
        <v/>
      </c>
      <c r="E2872" s="11">
        <f>SUMIF('التحصيل من المورد'!D:D,A2872,'التحصيل من المورد'!F:F)</f>
        <v>0</v>
      </c>
      <c r="F2872" s="12">
        <f>SUMIF(المشتريات!E:E,A2872,المشتريات!K:K)</f>
        <v>0</v>
      </c>
      <c r="G2872" s="12" t="str">
        <f t="shared" si="88"/>
        <v/>
      </c>
      <c r="H2872" s="12" t="str">
        <f t="shared" si="89"/>
        <v/>
      </c>
    </row>
    <row r="2873" spans="2:8" x14ac:dyDescent="0.25">
      <c r="B2873" s="32" t="str">
        <f>IF(A2873,VLOOKUP(A2873,أكواد!J:K,2,0),"")</f>
        <v/>
      </c>
      <c r="E2873" s="11">
        <f>SUMIF('التحصيل من المورد'!D:D,A2873,'التحصيل من المورد'!F:F)</f>
        <v>0</v>
      </c>
      <c r="F2873" s="12">
        <f>SUMIF(المشتريات!E:E,A2873,المشتريات!K:K)</f>
        <v>0</v>
      </c>
      <c r="G2873" s="12" t="str">
        <f t="shared" si="88"/>
        <v/>
      </c>
      <c r="H2873" s="12" t="str">
        <f t="shared" si="89"/>
        <v/>
      </c>
    </row>
    <row r="2874" spans="2:8" x14ac:dyDescent="0.25">
      <c r="B2874" s="32" t="str">
        <f>IF(A2874,VLOOKUP(A2874,أكواد!J:K,2,0),"")</f>
        <v/>
      </c>
      <c r="E2874" s="11">
        <f>SUMIF('التحصيل من المورد'!D:D,A2874,'التحصيل من المورد'!F:F)</f>
        <v>0</v>
      </c>
      <c r="F2874" s="12">
        <f>SUMIF(المشتريات!E:E,A2874,المشتريات!K:K)</f>
        <v>0</v>
      </c>
      <c r="G2874" s="12" t="str">
        <f t="shared" si="88"/>
        <v/>
      </c>
      <c r="H2874" s="12" t="str">
        <f t="shared" si="89"/>
        <v/>
      </c>
    </row>
    <row r="2875" spans="2:8" x14ac:dyDescent="0.25">
      <c r="B2875" s="32" t="str">
        <f>IF(A2875,VLOOKUP(A2875,أكواد!J:K,2,0),"")</f>
        <v/>
      </c>
      <c r="E2875" s="11">
        <f>SUMIF('التحصيل من المورد'!D:D,A2875,'التحصيل من المورد'!F:F)</f>
        <v>0</v>
      </c>
      <c r="F2875" s="12">
        <f>SUMIF(المشتريات!E:E,A2875,المشتريات!K:K)</f>
        <v>0</v>
      </c>
      <c r="G2875" s="12" t="str">
        <f t="shared" si="88"/>
        <v/>
      </c>
      <c r="H2875" s="12" t="str">
        <f t="shared" si="89"/>
        <v/>
      </c>
    </row>
    <row r="2876" spans="2:8" x14ac:dyDescent="0.25">
      <c r="B2876" s="32" t="str">
        <f>IF(A2876,VLOOKUP(A2876,أكواد!J:K,2,0),"")</f>
        <v/>
      </c>
      <c r="E2876" s="11">
        <f>SUMIF('التحصيل من المورد'!D:D,A2876,'التحصيل من المورد'!F:F)</f>
        <v>0</v>
      </c>
      <c r="F2876" s="12">
        <f>SUMIF(المشتريات!E:E,A2876,المشتريات!K:K)</f>
        <v>0</v>
      </c>
      <c r="G2876" s="12" t="str">
        <f t="shared" si="88"/>
        <v/>
      </c>
      <c r="H2876" s="12" t="str">
        <f t="shared" si="89"/>
        <v/>
      </c>
    </row>
    <row r="2877" spans="2:8" x14ac:dyDescent="0.25">
      <c r="B2877" s="32" t="str">
        <f>IF(A2877,VLOOKUP(A2877,أكواد!J:K,2,0),"")</f>
        <v/>
      </c>
      <c r="E2877" s="11">
        <f>SUMIF('التحصيل من المورد'!D:D,A2877,'التحصيل من المورد'!F:F)</f>
        <v>0</v>
      </c>
      <c r="F2877" s="12">
        <f>SUMIF(المشتريات!E:E,A2877,المشتريات!K:K)</f>
        <v>0</v>
      </c>
      <c r="G2877" s="12" t="str">
        <f t="shared" si="88"/>
        <v/>
      </c>
      <c r="H2877" s="12" t="str">
        <f t="shared" si="89"/>
        <v/>
      </c>
    </row>
    <row r="2878" spans="2:8" x14ac:dyDescent="0.25">
      <c r="B2878" s="32" t="str">
        <f>IF(A2878,VLOOKUP(A2878,أكواد!J:K,2,0),"")</f>
        <v/>
      </c>
      <c r="E2878" s="11">
        <f>SUMIF('التحصيل من المورد'!D:D,A2878,'التحصيل من المورد'!F:F)</f>
        <v>0</v>
      </c>
      <c r="F2878" s="12">
        <f>SUMIF(المشتريات!E:E,A2878,المشتريات!K:K)</f>
        <v>0</v>
      </c>
      <c r="G2878" s="12" t="str">
        <f t="shared" si="88"/>
        <v/>
      </c>
      <c r="H2878" s="12" t="str">
        <f t="shared" si="89"/>
        <v/>
      </c>
    </row>
    <row r="2879" spans="2:8" x14ac:dyDescent="0.25">
      <c r="B2879" s="32" t="str">
        <f>IF(A2879,VLOOKUP(A2879,أكواد!J:K,2,0),"")</f>
        <v/>
      </c>
      <c r="E2879" s="11">
        <f>SUMIF('التحصيل من المورد'!D:D,A2879,'التحصيل من المورد'!F:F)</f>
        <v>0</v>
      </c>
      <c r="F2879" s="12">
        <f>SUMIF(المشتريات!E:E,A2879,المشتريات!K:K)</f>
        <v>0</v>
      </c>
      <c r="G2879" s="12" t="str">
        <f t="shared" si="88"/>
        <v/>
      </c>
      <c r="H2879" s="12" t="str">
        <f t="shared" si="89"/>
        <v/>
      </c>
    </row>
    <row r="2880" spans="2:8" x14ac:dyDescent="0.25">
      <c r="B2880" s="32" t="str">
        <f>IF(A2880,VLOOKUP(A2880,أكواد!J:K,2,0),"")</f>
        <v/>
      </c>
      <c r="E2880" s="11">
        <f>SUMIF('التحصيل من المورد'!D:D,A2880,'التحصيل من المورد'!F:F)</f>
        <v>0</v>
      </c>
      <c r="F2880" s="12">
        <f>SUMIF(المشتريات!E:E,A2880,المشتريات!K:K)</f>
        <v>0</v>
      </c>
      <c r="G2880" s="12" t="str">
        <f t="shared" si="88"/>
        <v/>
      </c>
      <c r="H2880" s="12" t="str">
        <f t="shared" si="89"/>
        <v/>
      </c>
    </row>
    <row r="2881" spans="2:8" x14ac:dyDescent="0.25">
      <c r="B2881" s="32" t="str">
        <f>IF(A2881,VLOOKUP(A2881,أكواد!J:K,2,0),"")</f>
        <v/>
      </c>
      <c r="E2881" s="11">
        <f>SUMIF('التحصيل من المورد'!D:D,A2881,'التحصيل من المورد'!F:F)</f>
        <v>0</v>
      </c>
      <c r="F2881" s="12">
        <f>SUMIF(المشتريات!E:E,A2881,المشتريات!K:K)</f>
        <v>0</v>
      </c>
      <c r="G2881" s="12" t="str">
        <f t="shared" si="88"/>
        <v/>
      </c>
      <c r="H2881" s="12" t="str">
        <f t="shared" si="89"/>
        <v/>
      </c>
    </row>
    <row r="2882" spans="2:8" x14ac:dyDescent="0.25">
      <c r="B2882" s="32" t="str">
        <f>IF(A2882,VLOOKUP(A2882,أكواد!J:K,2,0),"")</f>
        <v/>
      </c>
      <c r="E2882" s="11">
        <f>SUMIF('التحصيل من المورد'!D:D,A2882,'التحصيل من المورد'!F:F)</f>
        <v>0</v>
      </c>
      <c r="F2882" s="12">
        <f>SUMIF(المشتريات!E:E,A2882,المشتريات!K:K)</f>
        <v>0</v>
      </c>
      <c r="G2882" s="12" t="str">
        <f t="shared" si="88"/>
        <v/>
      </c>
      <c r="H2882" s="12" t="str">
        <f t="shared" si="89"/>
        <v/>
      </c>
    </row>
    <row r="2883" spans="2:8" x14ac:dyDescent="0.25">
      <c r="B2883" s="32" t="str">
        <f>IF(A2883,VLOOKUP(A2883,أكواد!J:K,2,0),"")</f>
        <v/>
      </c>
      <c r="E2883" s="11">
        <f>SUMIF('التحصيل من المورد'!D:D,A2883,'التحصيل من المورد'!F:F)</f>
        <v>0</v>
      </c>
      <c r="F2883" s="12">
        <f>SUMIF(المشتريات!E:E,A2883,المشتريات!K:K)</f>
        <v>0</v>
      </c>
      <c r="G2883" s="12" t="str">
        <f t="shared" si="88"/>
        <v/>
      </c>
      <c r="H2883" s="12" t="str">
        <f t="shared" si="89"/>
        <v/>
      </c>
    </row>
    <row r="2884" spans="2:8" x14ac:dyDescent="0.25">
      <c r="B2884" s="32" t="str">
        <f>IF(A2884,VLOOKUP(A2884,أكواد!J:K,2,0),"")</f>
        <v/>
      </c>
      <c r="E2884" s="11">
        <f>SUMIF('التحصيل من المورد'!D:D,A2884,'التحصيل من المورد'!F:F)</f>
        <v>0</v>
      </c>
      <c r="F2884" s="12">
        <f>SUMIF(المشتريات!E:E,A2884,المشتريات!K:K)</f>
        <v>0</v>
      </c>
      <c r="G2884" s="12" t="str">
        <f t="shared" si="88"/>
        <v/>
      </c>
      <c r="H2884" s="12" t="str">
        <f t="shared" si="89"/>
        <v/>
      </c>
    </row>
    <row r="2885" spans="2:8" x14ac:dyDescent="0.25">
      <c r="B2885" s="32" t="str">
        <f>IF(A2885,VLOOKUP(A2885,أكواد!J:K,2,0),"")</f>
        <v/>
      </c>
      <c r="E2885" s="11">
        <f>SUMIF('التحصيل من المورد'!D:D,A2885,'التحصيل من المورد'!F:F)</f>
        <v>0</v>
      </c>
      <c r="F2885" s="12">
        <f>SUMIF(المشتريات!E:E,A2885,المشتريات!K:K)</f>
        <v>0</v>
      </c>
      <c r="G2885" s="12" t="str">
        <f t="shared" si="88"/>
        <v/>
      </c>
      <c r="H2885" s="12" t="str">
        <f t="shared" si="89"/>
        <v/>
      </c>
    </row>
    <row r="2886" spans="2:8" x14ac:dyDescent="0.25">
      <c r="B2886" s="32" t="str">
        <f>IF(A2886,VLOOKUP(A2886,أكواد!J:K,2,0),"")</f>
        <v/>
      </c>
      <c r="E2886" s="11">
        <f>SUMIF('التحصيل من المورد'!D:D,A2886,'التحصيل من المورد'!F:F)</f>
        <v>0</v>
      </c>
      <c r="F2886" s="12">
        <f>SUMIF(المشتريات!E:E,A2886,المشتريات!K:K)</f>
        <v>0</v>
      </c>
      <c r="G2886" s="12" t="str">
        <f t="shared" ref="G2886:G2949" si="90">IF(SUM(C2886+E2886)&gt;SUM(D2886+F2886),SUM(C2886+E2886)-SUM(D2886+F2886),"")</f>
        <v/>
      </c>
      <c r="H2886" s="12" t="str">
        <f t="shared" ref="H2886:H2949" si="91">IF(SUM(D2886+F2886)&gt;SUM(C2886+E2886),SUM(D2886+F2886)-SUM(C2886+E2886),"")</f>
        <v/>
      </c>
    </row>
    <row r="2887" spans="2:8" x14ac:dyDescent="0.25">
      <c r="B2887" s="32" t="str">
        <f>IF(A2887,VLOOKUP(A2887,أكواد!J:K,2,0),"")</f>
        <v/>
      </c>
      <c r="E2887" s="11">
        <f>SUMIF('التحصيل من المورد'!D:D,A2887,'التحصيل من المورد'!F:F)</f>
        <v>0</v>
      </c>
      <c r="F2887" s="12">
        <f>SUMIF(المشتريات!E:E,A2887,المشتريات!K:K)</f>
        <v>0</v>
      </c>
      <c r="G2887" s="12" t="str">
        <f t="shared" si="90"/>
        <v/>
      </c>
      <c r="H2887" s="12" t="str">
        <f t="shared" si="91"/>
        <v/>
      </c>
    </row>
    <row r="2888" spans="2:8" x14ac:dyDescent="0.25">
      <c r="B2888" s="32" t="str">
        <f>IF(A2888,VLOOKUP(A2888,أكواد!J:K,2,0),"")</f>
        <v/>
      </c>
      <c r="E2888" s="11">
        <f>SUMIF('التحصيل من المورد'!D:D,A2888,'التحصيل من المورد'!F:F)</f>
        <v>0</v>
      </c>
      <c r="F2888" s="12">
        <f>SUMIF(المشتريات!E:E,A2888,المشتريات!K:K)</f>
        <v>0</v>
      </c>
      <c r="G2888" s="12" t="str">
        <f t="shared" si="90"/>
        <v/>
      </c>
      <c r="H2888" s="12" t="str">
        <f t="shared" si="91"/>
        <v/>
      </c>
    </row>
    <row r="2889" spans="2:8" x14ac:dyDescent="0.25">
      <c r="B2889" s="32" t="str">
        <f>IF(A2889,VLOOKUP(A2889,أكواد!J:K,2,0),"")</f>
        <v/>
      </c>
      <c r="E2889" s="11">
        <f>SUMIF('التحصيل من المورد'!D:D,A2889,'التحصيل من المورد'!F:F)</f>
        <v>0</v>
      </c>
      <c r="F2889" s="12">
        <f>SUMIF(المشتريات!E:E,A2889,المشتريات!K:K)</f>
        <v>0</v>
      </c>
      <c r="G2889" s="12" t="str">
        <f t="shared" si="90"/>
        <v/>
      </c>
      <c r="H2889" s="12" t="str">
        <f t="shared" si="91"/>
        <v/>
      </c>
    </row>
    <row r="2890" spans="2:8" x14ac:dyDescent="0.25">
      <c r="B2890" s="32" t="str">
        <f>IF(A2890,VLOOKUP(A2890,أكواد!J:K,2,0),"")</f>
        <v/>
      </c>
      <c r="E2890" s="11">
        <f>SUMIF('التحصيل من المورد'!D:D,A2890,'التحصيل من المورد'!F:F)</f>
        <v>0</v>
      </c>
      <c r="F2890" s="12">
        <f>SUMIF(المشتريات!E:E,A2890,المشتريات!K:K)</f>
        <v>0</v>
      </c>
      <c r="G2890" s="12" t="str">
        <f t="shared" si="90"/>
        <v/>
      </c>
      <c r="H2890" s="12" t="str">
        <f t="shared" si="91"/>
        <v/>
      </c>
    </row>
    <row r="2891" spans="2:8" x14ac:dyDescent="0.25">
      <c r="B2891" s="32" t="str">
        <f>IF(A2891,VLOOKUP(A2891,أكواد!J:K,2,0),"")</f>
        <v/>
      </c>
      <c r="E2891" s="11">
        <f>SUMIF('التحصيل من المورد'!D:D,A2891,'التحصيل من المورد'!F:F)</f>
        <v>0</v>
      </c>
      <c r="F2891" s="12">
        <f>SUMIF(المشتريات!E:E,A2891,المشتريات!K:K)</f>
        <v>0</v>
      </c>
      <c r="G2891" s="12" t="str">
        <f t="shared" si="90"/>
        <v/>
      </c>
      <c r="H2891" s="12" t="str">
        <f t="shared" si="91"/>
        <v/>
      </c>
    </row>
    <row r="2892" spans="2:8" x14ac:dyDescent="0.25">
      <c r="B2892" s="32" t="str">
        <f>IF(A2892,VLOOKUP(A2892,أكواد!J:K,2,0),"")</f>
        <v/>
      </c>
      <c r="E2892" s="11">
        <f>SUMIF('التحصيل من المورد'!D:D,A2892,'التحصيل من المورد'!F:F)</f>
        <v>0</v>
      </c>
      <c r="F2892" s="12">
        <f>SUMIF(المشتريات!E:E,A2892,المشتريات!K:K)</f>
        <v>0</v>
      </c>
      <c r="G2892" s="12" t="str">
        <f t="shared" si="90"/>
        <v/>
      </c>
      <c r="H2892" s="12" t="str">
        <f t="shared" si="91"/>
        <v/>
      </c>
    </row>
    <row r="2893" spans="2:8" x14ac:dyDescent="0.25">
      <c r="B2893" s="32" t="str">
        <f>IF(A2893,VLOOKUP(A2893,أكواد!J:K,2,0),"")</f>
        <v/>
      </c>
      <c r="E2893" s="11">
        <f>SUMIF('التحصيل من المورد'!D:D,A2893,'التحصيل من المورد'!F:F)</f>
        <v>0</v>
      </c>
      <c r="F2893" s="12">
        <f>SUMIF(المشتريات!E:E,A2893,المشتريات!K:K)</f>
        <v>0</v>
      </c>
      <c r="G2893" s="12" t="str">
        <f t="shared" si="90"/>
        <v/>
      </c>
      <c r="H2893" s="12" t="str">
        <f t="shared" si="91"/>
        <v/>
      </c>
    </row>
    <row r="2894" spans="2:8" x14ac:dyDescent="0.25">
      <c r="B2894" s="32" t="str">
        <f>IF(A2894,VLOOKUP(A2894,أكواد!J:K,2,0),"")</f>
        <v/>
      </c>
      <c r="E2894" s="11">
        <f>SUMIF('التحصيل من المورد'!D:D,A2894,'التحصيل من المورد'!F:F)</f>
        <v>0</v>
      </c>
      <c r="F2894" s="12">
        <f>SUMIF(المشتريات!E:E,A2894,المشتريات!K:K)</f>
        <v>0</v>
      </c>
      <c r="G2894" s="12" t="str">
        <f t="shared" si="90"/>
        <v/>
      </c>
      <c r="H2894" s="12" t="str">
        <f t="shared" si="91"/>
        <v/>
      </c>
    </row>
    <row r="2895" spans="2:8" x14ac:dyDescent="0.25">
      <c r="B2895" s="32" t="str">
        <f>IF(A2895,VLOOKUP(A2895,أكواد!J:K,2,0),"")</f>
        <v/>
      </c>
      <c r="E2895" s="11">
        <f>SUMIF('التحصيل من المورد'!D:D,A2895,'التحصيل من المورد'!F:F)</f>
        <v>0</v>
      </c>
      <c r="F2895" s="12">
        <f>SUMIF(المشتريات!E:E,A2895,المشتريات!K:K)</f>
        <v>0</v>
      </c>
      <c r="G2895" s="12" t="str">
        <f t="shared" si="90"/>
        <v/>
      </c>
      <c r="H2895" s="12" t="str">
        <f t="shared" si="91"/>
        <v/>
      </c>
    </row>
    <row r="2896" spans="2:8" x14ac:dyDescent="0.25">
      <c r="B2896" s="32" t="str">
        <f>IF(A2896,VLOOKUP(A2896,أكواد!J:K,2,0),"")</f>
        <v/>
      </c>
      <c r="E2896" s="11">
        <f>SUMIF('التحصيل من المورد'!D:D,A2896,'التحصيل من المورد'!F:F)</f>
        <v>0</v>
      </c>
      <c r="F2896" s="12">
        <f>SUMIF(المشتريات!E:E,A2896,المشتريات!K:K)</f>
        <v>0</v>
      </c>
      <c r="G2896" s="12" t="str">
        <f t="shared" si="90"/>
        <v/>
      </c>
      <c r="H2896" s="12" t="str">
        <f t="shared" si="91"/>
        <v/>
      </c>
    </row>
    <row r="2897" spans="2:8" x14ac:dyDescent="0.25">
      <c r="B2897" s="32" t="str">
        <f>IF(A2897,VLOOKUP(A2897,أكواد!J:K,2,0),"")</f>
        <v/>
      </c>
      <c r="E2897" s="11">
        <f>SUMIF('التحصيل من المورد'!D:D,A2897,'التحصيل من المورد'!F:F)</f>
        <v>0</v>
      </c>
      <c r="F2897" s="12">
        <f>SUMIF(المشتريات!E:E,A2897,المشتريات!K:K)</f>
        <v>0</v>
      </c>
      <c r="G2897" s="12" t="str">
        <f t="shared" si="90"/>
        <v/>
      </c>
      <c r="H2897" s="12" t="str">
        <f t="shared" si="91"/>
        <v/>
      </c>
    </row>
    <row r="2898" spans="2:8" x14ac:dyDescent="0.25">
      <c r="B2898" s="32" t="str">
        <f>IF(A2898,VLOOKUP(A2898,أكواد!J:K,2,0),"")</f>
        <v/>
      </c>
      <c r="E2898" s="11">
        <f>SUMIF('التحصيل من المورد'!D:D,A2898,'التحصيل من المورد'!F:F)</f>
        <v>0</v>
      </c>
      <c r="F2898" s="12">
        <f>SUMIF(المشتريات!E:E,A2898,المشتريات!K:K)</f>
        <v>0</v>
      </c>
      <c r="G2898" s="12" t="str">
        <f t="shared" si="90"/>
        <v/>
      </c>
      <c r="H2898" s="12" t="str">
        <f t="shared" si="91"/>
        <v/>
      </c>
    </row>
    <row r="2899" spans="2:8" x14ac:dyDescent="0.25">
      <c r="B2899" s="32" t="str">
        <f>IF(A2899,VLOOKUP(A2899,أكواد!J:K,2,0),"")</f>
        <v/>
      </c>
      <c r="E2899" s="11">
        <f>SUMIF('التحصيل من المورد'!D:D,A2899,'التحصيل من المورد'!F:F)</f>
        <v>0</v>
      </c>
      <c r="F2899" s="12">
        <f>SUMIF(المشتريات!E:E,A2899,المشتريات!K:K)</f>
        <v>0</v>
      </c>
      <c r="G2899" s="12" t="str">
        <f t="shared" si="90"/>
        <v/>
      </c>
      <c r="H2899" s="12" t="str">
        <f t="shared" si="91"/>
        <v/>
      </c>
    </row>
    <row r="2900" spans="2:8" x14ac:dyDescent="0.25">
      <c r="B2900" s="32" t="str">
        <f>IF(A2900,VLOOKUP(A2900,أكواد!J:K,2,0),"")</f>
        <v/>
      </c>
      <c r="E2900" s="11">
        <f>SUMIF('التحصيل من المورد'!D:D,A2900,'التحصيل من المورد'!F:F)</f>
        <v>0</v>
      </c>
      <c r="F2900" s="12">
        <f>SUMIF(المشتريات!E:E,A2900,المشتريات!K:K)</f>
        <v>0</v>
      </c>
      <c r="G2900" s="12" t="str">
        <f t="shared" si="90"/>
        <v/>
      </c>
      <c r="H2900" s="12" t="str">
        <f t="shared" si="91"/>
        <v/>
      </c>
    </row>
    <row r="2901" spans="2:8" x14ac:dyDescent="0.25">
      <c r="B2901" s="32" t="str">
        <f>IF(A2901,VLOOKUP(A2901,أكواد!J:K,2,0),"")</f>
        <v/>
      </c>
      <c r="E2901" s="11">
        <f>SUMIF('التحصيل من المورد'!D:D,A2901,'التحصيل من المورد'!F:F)</f>
        <v>0</v>
      </c>
      <c r="F2901" s="12">
        <f>SUMIF(المشتريات!E:E,A2901,المشتريات!K:K)</f>
        <v>0</v>
      </c>
      <c r="G2901" s="12" t="str">
        <f t="shared" si="90"/>
        <v/>
      </c>
      <c r="H2901" s="12" t="str">
        <f t="shared" si="91"/>
        <v/>
      </c>
    </row>
    <row r="2902" spans="2:8" x14ac:dyDescent="0.25">
      <c r="B2902" s="32" t="str">
        <f>IF(A2902,VLOOKUP(A2902,أكواد!J:K,2,0),"")</f>
        <v/>
      </c>
      <c r="E2902" s="11">
        <f>SUMIF('التحصيل من المورد'!D:D,A2902,'التحصيل من المورد'!F:F)</f>
        <v>0</v>
      </c>
      <c r="F2902" s="12">
        <f>SUMIF(المشتريات!E:E,A2902,المشتريات!K:K)</f>
        <v>0</v>
      </c>
      <c r="G2902" s="12" t="str">
        <f t="shared" si="90"/>
        <v/>
      </c>
      <c r="H2902" s="12" t="str">
        <f t="shared" si="91"/>
        <v/>
      </c>
    </row>
    <row r="2903" spans="2:8" x14ac:dyDescent="0.25">
      <c r="B2903" s="32" t="str">
        <f>IF(A2903,VLOOKUP(A2903,أكواد!J:K,2,0),"")</f>
        <v/>
      </c>
      <c r="E2903" s="11">
        <f>SUMIF('التحصيل من المورد'!D:D,A2903,'التحصيل من المورد'!F:F)</f>
        <v>0</v>
      </c>
      <c r="F2903" s="12">
        <f>SUMIF(المشتريات!E:E,A2903,المشتريات!K:K)</f>
        <v>0</v>
      </c>
      <c r="G2903" s="12" t="str">
        <f t="shared" si="90"/>
        <v/>
      </c>
      <c r="H2903" s="12" t="str">
        <f t="shared" si="91"/>
        <v/>
      </c>
    </row>
    <row r="2904" spans="2:8" x14ac:dyDescent="0.25">
      <c r="B2904" s="32" t="str">
        <f>IF(A2904,VLOOKUP(A2904,أكواد!J:K,2,0),"")</f>
        <v/>
      </c>
      <c r="E2904" s="11">
        <f>SUMIF('التحصيل من المورد'!D:D,A2904,'التحصيل من المورد'!F:F)</f>
        <v>0</v>
      </c>
      <c r="F2904" s="12">
        <f>SUMIF(المشتريات!E:E,A2904,المشتريات!K:K)</f>
        <v>0</v>
      </c>
      <c r="G2904" s="12" t="str">
        <f t="shared" si="90"/>
        <v/>
      </c>
      <c r="H2904" s="12" t="str">
        <f t="shared" si="91"/>
        <v/>
      </c>
    </row>
    <row r="2905" spans="2:8" x14ac:dyDescent="0.25">
      <c r="B2905" s="32" t="str">
        <f>IF(A2905,VLOOKUP(A2905,أكواد!J:K,2,0),"")</f>
        <v/>
      </c>
      <c r="E2905" s="11">
        <f>SUMIF('التحصيل من المورد'!D:D,A2905,'التحصيل من المورد'!F:F)</f>
        <v>0</v>
      </c>
      <c r="F2905" s="12">
        <f>SUMIF(المشتريات!E:E,A2905,المشتريات!K:K)</f>
        <v>0</v>
      </c>
      <c r="G2905" s="12" t="str">
        <f t="shared" si="90"/>
        <v/>
      </c>
      <c r="H2905" s="12" t="str">
        <f t="shared" si="91"/>
        <v/>
      </c>
    </row>
    <row r="2906" spans="2:8" x14ac:dyDescent="0.25">
      <c r="B2906" s="32" t="str">
        <f>IF(A2906,VLOOKUP(A2906,أكواد!J:K,2,0),"")</f>
        <v/>
      </c>
      <c r="E2906" s="11">
        <f>SUMIF('التحصيل من المورد'!D:D,A2906,'التحصيل من المورد'!F:F)</f>
        <v>0</v>
      </c>
      <c r="F2906" s="12">
        <f>SUMIF(المشتريات!E:E,A2906,المشتريات!K:K)</f>
        <v>0</v>
      </c>
      <c r="G2906" s="12" t="str">
        <f t="shared" si="90"/>
        <v/>
      </c>
      <c r="H2906" s="12" t="str">
        <f t="shared" si="91"/>
        <v/>
      </c>
    </row>
    <row r="2907" spans="2:8" x14ac:dyDescent="0.25">
      <c r="B2907" s="32" t="str">
        <f>IF(A2907,VLOOKUP(A2907,أكواد!J:K,2,0),"")</f>
        <v/>
      </c>
      <c r="E2907" s="11">
        <f>SUMIF('التحصيل من المورد'!D:D,A2907,'التحصيل من المورد'!F:F)</f>
        <v>0</v>
      </c>
      <c r="F2907" s="12">
        <f>SUMIF(المشتريات!E:E,A2907,المشتريات!K:K)</f>
        <v>0</v>
      </c>
      <c r="G2907" s="12" t="str">
        <f t="shared" si="90"/>
        <v/>
      </c>
      <c r="H2907" s="12" t="str">
        <f t="shared" si="91"/>
        <v/>
      </c>
    </row>
    <row r="2908" spans="2:8" x14ac:dyDescent="0.25">
      <c r="B2908" s="32" t="str">
        <f>IF(A2908,VLOOKUP(A2908,أكواد!J:K,2,0),"")</f>
        <v/>
      </c>
      <c r="E2908" s="11">
        <f>SUMIF('التحصيل من المورد'!D:D,A2908,'التحصيل من المورد'!F:F)</f>
        <v>0</v>
      </c>
      <c r="F2908" s="12">
        <f>SUMIF(المشتريات!E:E,A2908,المشتريات!K:K)</f>
        <v>0</v>
      </c>
      <c r="G2908" s="12" t="str">
        <f t="shared" si="90"/>
        <v/>
      </c>
      <c r="H2908" s="12" t="str">
        <f t="shared" si="91"/>
        <v/>
      </c>
    </row>
    <row r="2909" spans="2:8" x14ac:dyDescent="0.25">
      <c r="B2909" s="32" t="str">
        <f>IF(A2909,VLOOKUP(A2909,أكواد!J:K,2,0),"")</f>
        <v/>
      </c>
      <c r="E2909" s="11">
        <f>SUMIF('التحصيل من المورد'!D:D,A2909,'التحصيل من المورد'!F:F)</f>
        <v>0</v>
      </c>
      <c r="F2909" s="12">
        <f>SUMIF(المشتريات!E:E,A2909,المشتريات!K:K)</f>
        <v>0</v>
      </c>
      <c r="G2909" s="12" t="str">
        <f t="shared" si="90"/>
        <v/>
      </c>
      <c r="H2909" s="12" t="str">
        <f t="shared" si="91"/>
        <v/>
      </c>
    </row>
    <row r="2910" spans="2:8" x14ac:dyDescent="0.25">
      <c r="B2910" s="32" t="str">
        <f>IF(A2910,VLOOKUP(A2910,أكواد!J:K,2,0),"")</f>
        <v/>
      </c>
      <c r="E2910" s="11">
        <f>SUMIF('التحصيل من المورد'!D:D,A2910,'التحصيل من المورد'!F:F)</f>
        <v>0</v>
      </c>
      <c r="F2910" s="12">
        <f>SUMIF(المشتريات!E:E,A2910,المشتريات!K:K)</f>
        <v>0</v>
      </c>
      <c r="G2910" s="12" t="str">
        <f t="shared" si="90"/>
        <v/>
      </c>
      <c r="H2910" s="12" t="str">
        <f t="shared" si="91"/>
        <v/>
      </c>
    </row>
    <row r="2911" spans="2:8" x14ac:dyDescent="0.25">
      <c r="B2911" s="32" t="str">
        <f>IF(A2911,VLOOKUP(A2911,أكواد!J:K,2,0),"")</f>
        <v/>
      </c>
      <c r="E2911" s="11">
        <f>SUMIF('التحصيل من المورد'!D:D,A2911,'التحصيل من المورد'!F:F)</f>
        <v>0</v>
      </c>
      <c r="F2911" s="12">
        <f>SUMIF(المشتريات!E:E,A2911,المشتريات!K:K)</f>
        <v>0</v>
      </c>
      <c r="G2911" s="12" t="str">
        <f t="shared" si="90"/>
        <v/>
      </c>
      <c r="H2911" s="12" t="str">
        <f t="shared" si="91"/>
        <v/>
      </c>
    </row>
    <row r="2912" spans="2:8" x14ac:dyDescent="0.25">
      <c r="B2912" s="32" t="str">
        <f>IF(A2912,VLOOKUP(A2912,أكواد!J:K,2,0),"")</f>
        <v/>
      </c>
      <c r="E2912" s="11">
        <f>SUMIF('التحصيل من المورد'!D:D,A2912,'التحصيل من المورد'!F:F)</f>
        <v>0</v>
      </c>
      <c r="F2912" s="12">
        <f>SUMIF(المشتريات!E:E,A2912,المشتريات!K:K)</f>
        <v>0</v>
      </c>
      <c r="G2912" s="12" t="str">
        <f t="shared" si="90"/>
        <v/>
      </c>
      <c r="H2912" s="12" t="str">
        <f t="shared" si="91"/>
        <v/>
      </c>
    </row>
    <row r="2913" spans="2:8" x14ac:dyDescent="0.25">
      <c r="B2913" s="32" t="str">
        <f>IF(A2913,VLOOKUP(A2913,أكواد!J:K,2,0),"")</f>
        <v/>
      </c>
      <c r="E2913" s="11">
        <f>SUMIF('التحصيل من المورد'!D:D,A2913,'التحصيل من المورد'!F:F)</f>
        <v>0</v>
      </c>
      <c r="F2913" s="12">
        <f>SUMIF(المشتريات!E:E,A2913,المشتريات!K:K)</f>
        <v>0</v>
      </c>
      <c r="G2913" s="12" t="str">
        <f t="shared" si="90"/>
        <v/>
      </c>
      <c r="H2913" s="12" t="str">
        <f t="shared" si="91"/>
        <v/>
      </c>
    </row>
    <row r="2914" spans="2:8" x14ac:dyDescent="0.25">
      <c r="B2914" s="32" t="str">
        <f>IF(A2914,VLOOKUP(A2914,أكواد!J:K,2,0),"")</f>
        <v/>
      </c>
      <c r="E2914" s="11">
        <f>SUMIF('التحصيل من المورد'!D:D,A2914,'التحصيل من المورد'!F:F)</f>
        <v>0</v>
      </c>
      <c r="F2914" s="12">
        <f>SUMIF(المشتريات!E:E,A2914,المشتريات!K:K)</f>
        <v>0</v>
      </c>
      <c r="G2914" s="12" t="str">
        <f t="shared" si="90"/>
        <v/>
      </c>
      <c r="H2914" s="12" t="str">
        <f t="shared" si="91"/>
        <v/>
      </c>
    </row>
    <row r="2915" spans="2:8" x14ac:dyDescent="0.25">
      <c r="B2915" s="32" t="str">
        <f>IF(A2915,VLOOKUP(A2915,أكواد!J:K,2,0),"")</f>
        <v/>
      </c>
      <c r="E2915" s="11">
        <f>SUMIF('التحصيل من المورد'!D:D,A2915,'التحصيل من المورد'!F:F)</f>
        <v>0</v>
      </c>
      <c r="F2915" s="12">
        <f>SUMIF(المشتريات!E:E,A2915,المشتريات!K:K)</f>
        <v>0</v>
      </c>
      <c r="G2915" s="12" t="str">
        <f t="shared" si="90"/>
        <v/>
      </c>
      <c r="H2915" s="12" t="str">
        <f t="shared" si="91"/>
        <v/>
      </c>
    </row>
    <row r="2916" spans="2:8" x14ac:dyDescent="0.25">
      <c r="B2916" s="32" t="str">
        <f>IF(A2916,VLOOKUP(A2916,أكواد!J:K,2,0),"")</f>
        <v/>
      </c>
      <c r="E2916" s="11">
        <f>SUMIF('التحصيل من المورد'!D:D,A2916,'التحصيل من المورد'!F:F)</f>
        <v>0</v>
      </c>
      <c r="F2916" s="12">
        <f>SUMIF(المشتريات!E:E,A2916,المشتريات!K:K)</f>
        <v>0</v>
      </c>
      <c r="G2916" s="12" t="str">
        <f t="shared" si="90"/>
        <v/>
      </c>
      <c r="H2916" s="12" t="str">
        <f t="shared" si="91"/>
        <v/>
      </c>
    </row>
    <row r="2917" spans="2:8" x14ac:dyDescent="0.25">
      <c r="B2917" s="32" t="str">
        <f>IF(A2917,VLOOKUP(A2917,أكواد!J:K,2,0),"")</f>
        <v/>
      </c>
      <c r="E2917" s="11">
        <f>SUMIF('التحصيل من المورد'!D:D,A2917,'التحصيل من المورد'!F:F)</f>
        <v>0</v>
      </c>
      <c r="F2917" s="12">
        <f>SUMIF(المشتريات!E:E,A2917,المشتريات!K:K)</f>
        <v>0</v>
      </c>
      <c r="G2917" s="12" t="str">
        <f t="shared" si="90"/>
        <v/>
      </c>
      <c r="H2917" s="12" t="str">
        <f t="shared" si="91"/>
        <v/>
      </c>
    </row>
    <row r="2918" spans="2:8" x14ac:dyDescent="0.25">
      <c r="B2918" s="32" t="str">
        <f>IF(A2918,VLOOKUP(A2918,أكواد!J:K,2,0),"")</f>
        <v/>
      </c>
      <c r="E2918" s="11">
        <f>SUMIF('التحصيل من المورد'!D:D,A2918,'التحصيل من المورد'!F:F)</f>
        <v>0</v>
      </c>
      <c r="F2918" s="12">
        <f>SUMIF(المشتريات!E:E,A2918,المشتريات!K:K)</f>
        <v>0</v>
      </c>
      <c r="G2918" s="12" t="str">
        <f t="shared" si="90"/>
        <v/>
      </c>
      <c r="H2918" s="12" t="str">
        <f t="shared" si="91"/>
        <v/>
      </c>
    </row>
    <row r="2919" spans="2:8" x14ac:dyDescent="0.25">
      <c r="B2919" s="32" t="str">
        <f>IF(A2919,VLOOKUP(A2919,أكواد!J:K,2,0),"")</f>
        <v/>
      </c>
      <c r="E2919" s="11">
        <f>SUMIF('التحصيل من المورد'!D:D,A2919,'التحصيل من المورد'!F:F)</f>
        <v>0</v>
      </c>
      <c r="F2919" s="12">
        <f>SUMIF(المشتريات!E:E,A2919,المشتريات!K:K)</f>
        <v>0</v>
      </c>
      <c r="G2919" s="12" t="str">
        <f t="shared" si="90"/>
        <v/>
      </c>
      <c r="H2919" s="12" t="str">
        <f t="shared" si="91"/>
        <v/>
      </c>
    </row>
    <row r="2920" spans="2:8" x14ac:dyDescent="0.25">
      <c r="B2920" s="32" t="str">
        <f>IF(A2920,VLOOKUP(A2920,أكواد!J:K,2,0),"")</f>
        <v/>
      </c>
      <c r="E2920" s="11">
        <f>SUMIF('التحصيل من المورد'!D:D,A2920,'التحصيل من المورد'!F:F)</f>
        <v>0</v>
      </c>
      <c r="F2920" s="12">
        <f>SUMIF(المشتريات!E:E,A2920,المشتريات!K:K)</f>
        <v>0</v>
      </c>
      <c r="G2920" s="12" t="str">
        <f t="shared" si="90"/>
        <v/>
      </c>
      <c r="H2920" s="12" t="str">
        <f t="shared" si="91"/>
        <v/>
      </c>
    </row>
    <row r="2921" spans="2:8" x14ac:dyDescent="0.25">
      <c r="B2921" s="32" t="str">
        <f>IF(A2921,VLOOKUP(A2921,أكواد!J:K,2,0),"")</f>
        <v/>
      </c>
      <c r="E2921" s="11">
        <f>SUMIF('التحصيل من المورد'!D:D,A2921,'التحصيل من المورد'!F:F)</f>
        <v>0</v>
      </c>
      <c r="F2921" s="12">
        <f>SUMIF(المشتريات!E:E,A2921,المشتريات!K:K)</f>
        <v>0</v>
      </c>
      <c r="G2921" s="12" t="str">
        <f t="shared" si="90"/>
        <v/>
      </c>
      <c r="H2921" s="12" t="str">
        <f t="shared" si="91"/>
        <v/>
      </c>
    </row>
    <row r="2922" spans="2:8" x14ac:dyDescent="0.25">
      <c r="B2922" s="32" t="str">
        <f>IF(A2922,VLOOKUP(A2922,أكواد!J:K,2,0),"")</f>
        <v/>
      </c>
      <c r="E2922" s="11">
        <f>SUMIF('التحصيل من المورد'!D:D,A2922,'التحصيل من المورد'!F:F)</f>
        <v>0</v>
      </c>
      <c r="F2922" s="12">
        <f>SUMIF(المشتريات!E:E,A2922,المشتريات!K:K)</f>
        <v>0</v>
      </c>
      <c r="G2922" s="12" t="str">
        <f t="shared" si="90"/>
        <v/>
      </c>
      <c r="H2922" s="12" t="str">
        <f t="shared" si="91"/>
        <v/>
      </c>
    </row>
    <row r="2923" spans="2:8" x14ac:dyDescent="0.25">
      <c r="B2923" s="32" t="str">
        <f>IF(A2923,VLOOKUP(A2923,أكواد!J:K,2,0),"")</f>
        <v/>
      </c>
      <c r="E2923" s="11">
        <f>SUMIF('التحصيل من المورد'!D:D,A2923,'التحصيل من المورد'!F:F)</f>
        <v>0</v>
      </c>
      <c r="F2923" s="12">
        <f>SUMIF(المشتريات!E:E,A2923,المشتريات!K:K)</f>
        <v>0</v>
      </c>
      <c r="G2923" s="12" t="str">
        <f t="shared" si="90"/>
        <v/>
      </c>
      <c r="H2923" s="12" t="str">
        <f t="shared" si="91"/>
        <v/>
      </c>
    </row>
    <row r="2924" spans="2:8" x14ac:dyDescent="0.25">
      <c r="B2924" s="32" t="str">
        <f>IF(A2924,VLOOKUP(A2924,أكواد!J:K,2,0),"")</f>
        <v/>
      </c>
      <c r="E2924" s="11">
        <f>SUMIF('التحصيل من المورد'!D:D,A2924,'التحصيل من المورد'!F:F)</f>
        <v>0</v>
      </c>
      <c r="F2924" s="12">
        <f>SUMIF(المشتريات!E:E,A2924,المشتريات!K:K)</f>
        <v>0</v>
      </c>
      <c r="G2924" s="12" t="str">
        <f t="shared" si="90"/>
        <v/>
      </c>
      <c r="H2924" s="12" t="str">
        <f t="shared" si="91"/>
        <v/>
      </c>
    </row>
    <row r="2925" spans="2:8" x14ac:dyDescent="0.25">
      <c r="B2925" s="32" t="str">
        <f>IF(A2925,VLOOKUP(A2925,أكواد!J:K,2,0),"")</f>
        <v/>
      </c>
      <c r="E2925" s="11">
        <f>SUMIF('التحصيل من المورد'!D:D,A2925,'التحصيل من المورد'!F:F)</f>
        <v>0</v>
      </c>
      <c r="F2925" s="12">
        <f>SUMIF(المشتريات!E:E,A2925,المشتريات!K:K)</f>
        <v>0</v>
      </c>
      <c r="G2925" s="12" t="str">
        <f t="shared" si="90"/>
        <v/>
      </c>
      <c r="H2925" s="12" t="str">
        <f t="shared" si="91"/>
        <v/>
      </c>
    </row>
    <row r="2926" spans="2:8" x14ac:dyDescent="0.25">
      <c r="B2926" s="32" t="str">
        <f>IF(A2926,VLOOKUP(A2926,أكواد!J:K,2,0),"")</f>
        <v/>
      </c>
      <c r="E2926" s="11">
        <f>SUMIF('التحصيل من المورد'!D:D,A2926,'التحصيل من المورد'!F:F)</f>
        <v>0</v>
      </c>
      <c r="F2926" s="12">
        <f>SUMIF(المشتريات!E:E,A2926,المشتريات!K:K)</f>
        <v>0</v>
      </c>
      <c r="G2926" s="12" t="str">
        <f t="shared" si="90"/>
        <v/>
      </c>
      <c r="H2926" s="12" t="str">
        <f t="shared" si="91"/>
        <v/>
      </c>
    </row>
    <row r="2927" spans="2:8" x14ac:dyDescent="0.25">
      <c r="B2927" s="32" t="str">
        <f>IF(A2927,VLOOKUP(A2927,أكواد!J:K,2,0),"")</f>
        <v/>
      </c>
      <c r="E2927" s="11">
        <f>SUMIF('التحصيل من المورد'!D:D,A2927,'التحصيل من المورد'!F:F)</f>
        <v>0</v>
      </c>
      <c r="F2927" s="12">
        <f>SUMIF(المشتريات!E:E,A2927,المشتريات!K:K)</f>
        <v>0</v>
      </c>
      <c r="G2927" s="12" t="str">
        <f t="shared" si="90"/>
        <v/>
      </c>
      <c r="H2927" s="12" t="str">
        <f t="shared" si="91"/>
        <v/>
      </c>
    </row>
    <row r="2928" spans="2:8" x14ac:dyDescent="0.25">
      <c r="B2928" s="32" t="str">
        <f>IF(A2928,VLOOKUP(A2928,أكواد!J:K,2,0),"")</f>
        <v/>
      </c>
      <c r="E2928" s="11">
        <f>SUMIF('التحصيل من المورد'!D:D,A2928,'التحصيل من المورد'!F:F)</f>
        <v>0</v>
      </c>
      <c r="F2928" s="12">
        <f>SUMIF(المشتريات!E:E,A2928,المشتريات!K:K)</f>
        <v>0</v>
      </c>
      <c r="G2928" s="12" t="str">
        <f t="shared" si="90"/>
        <v/>
      </c>
      <c r="H2928" s="12" t="str">
        <f t="shared" si="91"/>
        <v/>
      </c>
    </row>
    <row r="2929" spans="2:8" x14ac:dyDescent="0.25">
      <c r="B2929" s="32" t="str">
        <f>IF(A2929,VLOOKUP(A2929,أكواد!J:K,2,0),"")</f>
        <v/>
      </c>
      <c r="E2929" s="11">
        <f>SUMIF('التحصيل من المورد'!D:D,A2929,'التحصيل من المورد'!F:F)</f>
        <v>0</v>
      </c>
      <c r="F2929" s="12">
        <f>SUMIF(المشتريات!E:E,A2929,المشتريات!K:K)</f>
        <v>0</v>
      </c>
      <c r="G2929" s="12" t="str">
        <f t="shared" si="90"/>
        <v/>
      </c>
      <c r="H2929" s="12" t="str">
        <f t="shared" si="91"/>
        <v/>
      </c>
    </row>
    <row r="2930" spans="2:8" x14ac:dyDescent="0.25">
      <c r="B2930" s="32" t="str">
        <f>IF(A2930,VLOOKUP(A2930,أكواد!J:K,2,0),"")</f>
        <v/>
      </c>
      <c r="E2930" s="11">
        <f>SUMIF('التحصيل من المورد'!D:D,A2930,'التحصيل من المورد'!F:F)</f>
        <v>0</v>
      </c>
      <c r="F2930" s="12">
        <f>SUMIF(المشتريات!E:E,A2930,المشتريات!K:K)</f>
        <v>0</v>
      </c>
      <c r="G2930" s="12" t="str">
        <f t="shared" si="90"/>
        <v/>
      </c>
      <c r="H2930" s="12" t="str">
        <f t="shared" si="91"/>
        <v/>
      </c>
    </row>
    <row r="2931" spans="2:8" x14ac:dyDescent="0.25">
      <c r="B2931" s="32" t="str">
        <f>IF(A2931,VLOOKUP(A2931,أكواد!J:K,2,0),"")</f>
        <v/>
      </c>
      <c r="E2931" s="11">
        <f>SUMIF('التحصيل من المورد'!D:D,A2931,'التحصيل من المورد'!F:F)</f>
        <v>0</v>
      </c>
      <c r="F2931" s="12">
        <f>SUMIF(المشتريات!E:E,A2931,المشتريات!K:K)</f>
        <v>0</v>
      </c>
      <c r="G2931" s="12" t="str">
        <f t="shared" si="90"/>
        <v/>
      </c>
      <c r="H2931" s="12" t="str">
        <f t="shared" si="91"/>
        <v/>
      </c>
    </row>
    <row r="2932" spans="2:8" x14ac:dyDescent="0.25">
      <c r="B2932" s="32" t="str">
        <f>IF(A2932,VLOOKUP(A2932,أكواد!J:K,2,0),"")</f>
        <v/>
      </c>
      <c r="E2932" s="11">
        <f>SUMIF('التحصيل من المورد'!D:D,A2932,'التحصيل من المورد'!F:F)</f>
        <v>0</v>
      </c>
      <c r="F2932" s="12">
        <f>SUMIF(المشتريات!E:E,A2932,المشتريات!K:K)</f>
        <v>0</v>
      </c>
      <c r="G2932" s="12" t="str">
        <f t="shared" si="90"/>
        <v/>
      </c>
      <c r="H2932" s="12" t="str">
        <f t="shared" si="91"/>
        <v/>
      </c>
    </row>
    <row r="2933" spans="2:8" x14ac:dyDescent="0.25">
      <c r="B2933" s="32" t="str">
        <f>IF(A2933,VLOOKUP(A2933,أكواد!J:K,2,0),"")</f>
        <v/>
      </c>
      <c r="E2933" s="11">
        <f>SUMIF('التحصيل من المورد'!D:D,A2933,'التحصيل من المورد'!F:F)</f>
        <v>0</v>
      </c>
      <c r="F2933" s="12">
        <f>SUMIF(المشتريات!E:E,A2933,المشتريات!K:K)</f>
        <v>0</v>
      </c>
      <c r="G2933" s="12" t="str">
        <f t="shared" si="90"/>
        <v/>
      </c>
      <c r="H2933" s="12" t="str">
        <f t="shared" si="91"/>
        <v/>
      </c>
    </row>
    <row r="2934" spans="2:8" x14ac:dyDescent="0.25">
      <c r="B2934" s="32" t="str">
        <f>IF(A2934,VLOOKUP(A2934,أكواد!J:K,2,0),"")</f>
        <v/>
      </c>
      <c r="E2934" s="11">
        <f>SUMIF('التحصيل من المورد'!D:D,A2934,'التحصيل من المورد'!F:F)</f>
        <v>0</v>
      </c>
      <c r="F2934" s="12">
        <f>SUMIF(المشتريات!E:E,A2934,المشتريات!K:K)</f>
        <v>0</v>
      </c>
      <c r="G2934" s="12" t="str">
        <f t="shared" si="90"/>
        <v/>
      </c>
      <c r="H2934" s="12" t="str">
        <f t="shared" si="91"/>
        <v/>
      </c>
    </row>
    <row r="2935" spans="2:8" x14ac:dyDescent="0.25">
      <c r="B2935" s="32" t="str">
        <f>IF(A2935,VLOOKUP(A2935,أكواد!J:K,2,0),"")</f>
        <v/>
      </c>
      <c r="E2935" s="11">
        <f>SUMIF('التحصيل من المورد'!D:D,A2935,'التحصيل من المورد'!F:F)</f>
        <v>0</v>
      </c>
      <c r="F2935" s="12">
        <f>SUMIF(المشتريات!E:E,A2935,المشتريات!K:K)</f>
        <v>0</v>
      </c>
      <c r="G2935" s="12" t="str">
        <f t="shared" si="90"/>
        <v/>
      </c>
      <c r="H2935" s="12" t="str">
        <f t="shared" si="91"/>
        <v/>
      </c>
    </row>
    <row r="2936" spans="2:8" x14ac:dyDescent="0.25">
      <c r="B2936" s="32" t="str">
        <f>IF(A2936,VLOOKUP(A2936,أكواد!J:K,2,0),"")</f>
        <v/>
      </c>
      <c r="E2936" s="11">
        <f>SUMIF('التحصيل من المورد'!D:D,A2936,'التحصيل من المورد'!F:F)</f>
        <v>0</v>
      </c>
      <c r="F2936" s="12">
        <f>SUMIF(المشتريات!E:E,A2936,المشتريات!K:K)</f>
        <v>0</v>
      </c>
      <c r="G2936" s="12" t="str">
        <f t="shared" si="90"/>
        <v/>
      </c>
      <c r="H2936" s="12" t="str">
        <f t="shared" si="91"/>
        <v/>
      </c>
    </row>
    <row r="2937" spans="2:8" x14ac:dyDescent="0.25">
      <c r="B2937" s="32" t="str">
        <f>IF(A2937,VLOOKUP(A2937,أكواد!J:K,2,0),"")</f>
        <v/>
      </c>
      <c r="E2937" s="11">
        <f>SUMIF('التحصيل من المورد'!D:D,A2937,'التحصيل من المورد'!F:F)</f>
        <v>0</v>
      </c>
      <c r="F2937" s="12">
        <f>SUMIF(المشتريات!E:E,A2937,المشتريات!K:K)</f>
        <v>0</v>
      </c>
      <c r="G2937" s="12" t="str">
        <f t="shared" si="90"/>
        <v/>
      </c>
      <c r="H2937" s="12" t="str">
        <f t="shared" si="91"/>
        <v/>
      </c>
    </row>
    <row r="2938" spans="2:8" x14ac:dyDescent="0.25">
      <c r="B2938" s="32" t="str">
        <f>IF(A2938,VLOOKUP(A2938,أكواد!J:K,2,0),"")</f>
        <v/>
      </c>
      <c r="E2938" s="11">
        <f>SUMIF('التحصيل من المورد'!D:D,A2938,'التحصيل من المورد'!F:F)</f>
        <v>0</v>
      </c>
      <c r="F2938" s="12">
        <f>SUMIF(المشتريات!E:E,A2938,المشتريات!K:K)</f>
        <v>0</v>
      </c>
      <c r="G2938" s="12" t="str">
        <f t="shared" si="90"/>
        <v/>
      </c>
      <c r="H2938" s="12" t="str">
        <f t="shared" si="91"/>
        <v/>
      </c>
    </row>
    <row r="2939" spans="2:8" x14ac:dyDescent="0.25">
      <c r="B2939" s="32" t="str">
        <f>IF(A2939,VLOOKUP(A2939,أكواد!J:K,2,0),"")</f>
        <v/>
      </c>
      <c r="E2939" s="11">
        <f>SUMIF('التحصيل من المورد'!D:D,A2939,'التحصيل من المورد'!F:F)</f>
        <v>0</v>
      </c>
      <c r="F2939" s="12">
        <f>SUMIF(المشتريات!E:E,A2939,المشتريات!K:K)</f>
        <v>0</v>
      </c>
      <c r="G2939" s="12" t="str">
        <f t="shared" si="90"/>
        <v/>
      </c>
      <c r="H2939" s="12" t="str">
        <f t="shared" si="91"/>
        <v/>
      </c>
    </row>
    <row r="2940" spans="2:8" x14ac:dyDescent="0.25">
      <c r="B2940" s="32" t="str">
        <f>IF(A2940,VLOOKUP(A2940,أكواد!J:K,2,0),"")</f>
        <v/>
      </c>
      <c r="E2940" s="11">
        <f>SUMIF('التحصيل من المورد'!D:D,A2940,'التحصيل من المورد'!F:F)</f>
        <v>0</v>
      </c>
      <c r="F2940" s="12">
        <f>SUMIF(المشتريات!E:E,A2940,المشتريات!K:K)</f>
        <v>0</v>
      </c>
      <c r="G2940" s="12" t="str">
        <f t="shared" si="90"/>
        <v/>
      </c>
      <c r="H2940" s="12" t="str">
        <f t="shared" si="91"/>
        <v/>
      </c>
    </row>
    <row r="2941" spans="2:8" x14ac:dyDescent="0.25">
      <c r="B2941" s="32" t="str">
        <f>IF(A2941,VLOOKUP(A2941,أكواد!J:K,2,0),"")</f>
        <v/>
      </c>
      <c r="E2941" s="11">
        <f>SUMIF('التحصيل من المورد'!D:D,A2941,'التحصيل من المورد'!F:F)</f>
        <v>0</v>
      </c>
      <c r="F2941" s="12">
        <f>SUMIF(المشتريات!E:E,A2941,المشتريات!K:K)</f>
        <v>0</v>
      </c>
      <c r="G2941" s="12" t="str">
        <f t="shared" si="90"/>
        <v/>
      </c>
      <c r="H2941" s="12" t="str">
        <f t="shared" si="91"/>
        <v/>
      </c>
    </row>
    <row r="2942" spans="2:8" x14ac:dyDescent="0.25">
      <c r="B2942" s="32" t="str">
        <f>IF(A2942,VLOOKUP(A2942,أكواد!J:K,2,0),"")</f>
        <v/>
      </c>
      <c r="E2942" s="11">
        <f>SUMIF('التحصيل من المورد'!D:D,A2942,'التحصيل من المورد'!F:F)</f>
        <v>0</v>
      </c>
      <c r="F2942" s="12">
        <f>SUMIF(المشتريات!E:E,A2942,المشتريات!K:K)</f>
        <v>0</v>
      </c>
      <c r="G2942" s="12" t="str">
        <f t="shared" si="90"/>
        <v/>
      </c>
      <c r="H2942" s="12" t="str">
        <f t="shared" si="91"/>
        <v/>
      </c>
    </row>
    <row r="2943" spans="2:8" x14ac:dyDescent="0.25">
      <c r="B2943" s="32" t="str">
        <f>IF(A2943,VLOOKUP(A2943,أكواد!J:K,2,0),"")</f>
        <v/>
      </c>
      <c r="E2943" s="11">
        <f>SUMIF('التحصيل من المورد'!D:D,A2943,'التحصيل من المورد'!F:F)</f>
        <v>0</v>
      </c>
      <c r="F2943" s="12">
        <f>SUMIF(المشتريات!E:E,A2943,المشتريات!K:K)</f>
        <v>0</v>
      </c>
      <c r="G2943" s="12" t="str">
        <f t="shared" si="90"/>
        <v/>
      </c>
      <c r="H2943" s="12" t="str">
        <f t="shared" si="91"/>
        <v/>
      </c>
    </row>
    <row r="2944" spans="2:8" x14ac:dyDescent="0.25">
      <c r="B2944" s="32" t="str">
        <f>IF(A2944,VLOOKUP(A2944,أكواد!J:K,2,0),"")</f>
        <v/>
      </c>
      <c r="E2944" s="11">
        <f>SUMIF('التحصيل من المورد'!D:D,A2944,'التحصيل من المورد'!F:F)</f>
        <v>0</v>
      </c>
      <c r="F2944" s="12">
        <f>SUMIF(المشتريات!E:E,A2944,المشتريات!K:K)</f>
        <v>0</v>
      </c>
      <c r="G2944" s="12" t="str">
        <f t="shared" si="90"/>
        <v/>
      </c>
      <c r="H2944" s="12" t="str">
        <f t="shared" si="91"/>
        <v/>
      </c>
    </row>
    <row r="2945" spans="2:8" x14ac:dyDescent="0.25">
      <c r="B2945" s="32" t="str">
        <f>IF(A2945,VLOOKUP(A2945,أكواد!J:K,2,0),"")</f>
        <v/>
      </c>
      <c r="E2945" s="11">
        <f>SUMIF('التحصيل من المورد'!D:D,A2945,'التحصيل من المورد'!F:F)</f>
        <v>0</v>
      </c>
      <c r="F2945" s="12">
        <f>SUMIF(المشتريات!E:E,A2945,المشتريات!K:K)</f>
        <v>0</v>
      </c>
      <c r="G2945" s="12" t="str">
        <f t="shared" si="90"/>
        <v/>
      </c>
      <c r="H2945" s="12" t="str">
        <f t="shared" si="91"/>
        <v/>
      </c>
    </row>
    <row r="2946" spans="2:8" x14ac:dyDescent="0.25">
      <c r="B2946" s="32" t="str">
        <f>IF(A2946,VLOOKUP(A2946,أكواد!J:K,2,0),"")</f>
        <v/>
      </c>
      <c r="E2946" s="11">
        <f>SUMIF('التحصيل من المورد'!D:D,A2946,'التحصيل من المورد'!F:F)</f>
        <v>0</v>
      </c>
      <c r="F2946" s="12">
        <f>SUMIF(المشتريات!E:E,A2946,المشتريات!K:K)</f>
        <v>0</v>
      </c>
      <c r="G2946" s="12" t="str">
        <f t="shared" si="90"/>
        <v/>
      </c>
      <c r="H2946" s="12" t="str">
        <f t="shared" si="91"/>
        <v/>
      </c>
    </row>
    <row r="2947" spans="2:8" x14ac:dyDescent="0.25">
      <c r="B2947" s="32" t="str">
        <f>IF(A2947,VLOOKUP(A2947,أكواد!J:K,2,0),"")</f>
        <v/>
      </c>
      <c r="E2947" s="11">
        <f>SUMIF('التحصيل من المورد'!D:D,A2947,'التحصيل من المورد'!F:F)</f>
        <v>0</v>
      </c>
      <c r="F2947" s="12">
        <f>SUMIF(المشتريات!E:E,A2947,المشتريات!K:K)</f>
        <v>0</v>
      </c>
      <c r="G2947" s="12" t="str">
        <f t="shared" si="90"/>
        <v/>
      </c>
      <c r="H2947" s="12" t="str">
        <f t="shared" si="91"/>
        <v/>
      </c>
    </row>
    <row r="2948" spans="2:8" x14ac:dyDescent="0.25">
      <c r="B2948" s="32" t="str">
        <f>IF(A2948,VLOOKUP(A2948,أكواد!J:K,2,0),"")</f>
        <v/>
      </c>
      <c r="E2948" s="11">
        <f>SUMIF('التحصيل من المورد'!D:D,A2948,'التحصيل من المورد'!F:F)</f>
        <v>0</v>
      </c>
      <c r="F2948" s="12">
        <f>SUMIF(المشتريات!E:E,A2948,المشتريات!K:K)</f>
        <v>0</v>
      </c>
      <c r="G2948" s="12" t="str">
        <f t="shared" si="90"/>
        <v/>
      </c>
      <c r="H2948" s="12" t="str">
        <f t="shared" si="91"/>
        <v/>
      </c>
    </row>
    <row r="2949" spans="2:8" x14ac:dyDescent="0.25">
      <c r="B2949" s="32" t="str">
        <f>IF(A2949,VLOOKUP(A2949,أكواد!J:K,2,0),"")</f>
        <v/>
      </c>
      <c r="E2949" s="11">
        <f>SUMIF('التحصيل من المورد'!D:D,A2949,'التحصيل من المورد'!F:F)</f>
        <v>0</v>
      </c>
      <c r="F2949" s="12">
        <f>SUMIF(المشتريات!E:E,A2949,المشتريات!K:K)</f>
        <v>0</v>
      </c>
      <c r="G2949" s="12" t="str">
        <f t="shared" si="90"/>
        <v/>
      </c>
      <c r="H2949" s="12" t="str">
        <f t="shared" si="91"/>
        <v/>
      </c>
    </row>
    <row r="2950" spans="2:8" x14ac:dyDescent="0.25">
      <c r="B2950" s="32" t="str">
        <f>IF(A2950,VLOOKUP(A2950,أكواد!J:K,2,0),"")</f>
        <v/>
      </c>
      <c r="E2950" s="11">
        <f>SUMIF('التحصيل من المورد'!D:D,A2950,'التحصيل من المورد'!F:F)</f>
        <v>0</v>
      </c>
      <c r="F2950" s="12">
        <f>SUMIF(المشتريات!E:E,A2950,المشتريات!K:K)</f>
        <v>0</v>
      </c>
      <c r="G2950" s="12" t="str">
        <f t="shared" ref="G2950:G3000" si="92">IF(SUM(C2950+E2950)&gt;SUM(D2950+F2950),SUM(C2950+E2950)-SUM(D2950+F2950),"")</f>
        <v/>
      </c>
      <c r="H2950" s="12" t="str">
        <f t="shared" ref="H2950:H3000" si="93">IF(SUM(D2950+F2950)&gt;SUM(C2950+E2950),SUM(D2950+F2950)-SUM(C2950+E2950),"")</f>
        <v/>
      </c>
    </row>
    <row r="2951" spans="2:8" x14ac:dyDescent="0.25">
      <c r="B2951" s="32" t="str">
        <f>IF(A2951,VLOOKUP(A2951,أكواد!J:K,2,0),"")</f>
        <v/>
      </c>
      <c r="E2951" s="11">
        <f>SUMIF('التحصيل من المورد'!D:D,A2951,'التحصيل من المورد'!F:F)</f>
        <v>0</v>
      </c>
      <c r="F2951" s="12">
        <f>SUMIF(المشتريات!E:E,A2951,المشتريات!K:K)</f>
        <v>0</v>
      </c>
      <c r="G2951" s="12" t="str">
        <f t="shared" si="92"/>
        <v/>
      </c>
      <c r="H2951" s="12" t="str">
        <f t="shared" si="93"/>
        <v/>
      </c>
    </row>
    <row r="2952" spans="2:8" x14ac:dyDescent="0.25">
      <c r="B2952" s="32" t="str">
        <f>IF(A2952,VLOOKUP(A2952,أكواد!J:K,2,0),"")</f>
        <v/>
      </c>
      <c r="E2952" s="11">
        <f>SUMIF('التحصيل من المورد'!D:D,A2952,'التحصيل من المورد'!F:F)</f>
        <v>0</v>
      </c>
      <c r="F2952" s="12">
        <f>SUMIF(المشتريات!E:E,A2952,المشتريات!K:K)</f>
        <v>0</v>
      </c>
      <c r="G2952" s="12" t="str">
        <f t="shared" si="92"/>
        <v/>
      </c>
      <c r="H2952" s="12" t="str">
        <f t="shared" si="93"/>
        <v/>
      </c>
    </row>
    <row r="2953" spans="2:8" x14ac:dyDescent="0.25">
      <c r="B2953" s="32" t="str">
        <f>IF(A2953,VLOOKUP(A2953,أكواد!J:K,2,0),"")</f>
        <v/>
      </c>
      <c r="E2953" s="11">
        <f>SUMIF('التحصيل من المورد'!D:D,A2953,'التحصيل من المورد'!F:F)</f>
        <v>0</v>
      </c>
      <c r="F2953" s="12">
        <f>SUMIF(المشتريات!E:E,A2953,المشتريات!K:K)</f>
        <v>0</v>
      </c>
      <c r="G2953" s="12" t="str">
        <f t="shared" si="92"/>
        <v/>
      </c>
      <c r="H2953" s="12" t="str">
        <f t="shared" si="93"/>
        <v/>
      </c>
    </row>
    <row r="2954" spans="2:8" x14ac:dyDescent="0.25">
      <c r="B2954" s="32" t="str">
        <f>IF(A2954,VLOOKUP(A2954,أكواد!J:K,2,0),"")</f>
        <v/>
      </c>
      <c r="E2954" s="11">
        <f>SUMIF('التحصيل من المورد'!D:D,A2954,'التحصيل من المورد'!F:F)</f>
        <v>0</v>
      </c>
      <c r="F2954" s="12">
        <f>SUMIF(المشتريات!E:E,A2954,المشتريات!K:K)</f>
        <v>0</v>
      </c>
      <c r="G2954" s="12" t="str">
        <f t="shared" si="92"/>
        <v/>
      </c>
      <c r="H2954" s="12" t="str">
        <f t="shared" si="93"/>
        <v/>
      </c>
    </row>
    <row r="2955" spans="2:8" x14ac:dyDescent="0.25">
      <c r="B2955" s="32" t="str">
        <f>IF(A2955,VLOOKUP(A2955,أكواد!J:K,2,0),"")</f>
        <v/>
      </c>
      <c r="E2955" s="11">
        <f>SUMIF('التحصيل من المورد'!D:D,A2955,'التحصيل من المورد'!F:F)</f>
        <v>0</v>
      </c>
      <c r="F2955" s="12">
        <f>SUMIF(المشتريات!E:E,A2955,المشتريات!K:K)</f>
        <v>0</v>
      </c>
      <c r="G2955" s="12" t="str">
        <f t="shared" si="92"/>
        <v/>
      </c>
      <c r="H2955" s="12" t="str">
        <f t="shared" si="93"/>
        <v/>
      </c>
    </row>
    <row r="2956" spans="2:8" x14ac:dyDescent="0.25">
      <c r="B2956" s="32" t="str">
        <f>IF(A2956,VLOOKUP(A2956,أكواد!J:K,2,0),"")</f>
        <v/>
      </c>
      <c r="E2956" s="11">
        <f>SUMIF('التحصيل من المورد'!D:D,A2956,'التحصيل من المورد'!F:F)</f>
        <v>0</v>
      </c>
      <c r="F2956" s="12">
        <f>SUMIF(المشتريات!E:E,A2956,المشتريات!K:K)</f>
        <v>0</v>
      </c>
      <c r="G2956" s="12" t="str">
        <f t="shared" si="92"/>
        <v/>
      </c>
      <c r="H2956" s="12" t="str">
        <f t="shared" si="93"/>
        <v/>
      </c>
    </row>
    <row r="2957" spans="2:8" x14ac:dyDescent="0.25">
      <c r="B2957" s="32" t="str">
        <f>IF(A2957,VLOOKUP(A2957,أكواد!J:K,2,0),"")</f>
        <v/>
      </c>
      <c r="E2957" s="11">
        <f>SUMIF('التحصيل من المورد'!D:D,A2957,'التحصيل من المورد'!F:F)</f>
        <v>0</v>
      </c>
      <c r="F2957" s="12">
        <f>SUMIF(المشتريات!E:E,A2957,المشتريات!K:K)</f>
        <v>0</v>
      </c>
      <c r="G2957" s="12" t="str">
        <f t="shared" si="92"/>
        <v/>
      </c>
      <c r="H2957" s="12" t="str">
        <f t="shared" si="93"/>
        <v/>
      </c>
    </row>
    <row r="2958" spans="2:8" x14ac:dyDescent="0.25">
      <c r="B2958" s="32" t="str">
        <f>IF(A2958,VLOOKUP(A2958,أكواد!J:K,2,0),"")</f>
        <v/>
      </c>
      <c r="E2958" s="11">
        <f>SUMIF('التحصيل من المورد'!D:D,A2958,'التحصيل من المورد'!F:F)</f>
        <v>0</v>
      </c>
      <c r="F2958" s="12">
        <f>SUMIF(المشتريات!E:E,A2958,المشتريات!K:K)</f>
        <v>0</v>
      </c>
      <c r="G2958" s="12" t="str">
        <f t="shared" si="92"/>
        <v/>
      </c>
      <c r="H2958" s="12" t="str">
        <f t="shared" si="93"/>
        <v/>
      </c>
    </row>
    <row r="2959" spans="2:8" x14ac:dyDescent="0.25">
      <c r="B2959" s="32" t="str">
        <f>IF(A2959,VLOOKUP(A2959,أكواد!J:K,2,0),"")</f>
        <v/>
      </c>
      <c r="E2959" s="11">
        <f>SUMIF('التحصيل من المورد'!D:D,A2959,'التحصيل من المورد'!F:F)</f>
        <v>0</v>
      </c>
      <c r="F2959" s="12">
        <f>SUMIF(المشتريات!E:E,A2959,المشتريات!K:K)</f>
        <v>0</v>
      </c>
      <c r="G2959" s="12" t="str">
        <f t="shared" si="92"/>
        <v/>
      </c>
      <c r="H2959" s="12" t="str">
        <f t="shared" si="93"/>
        <v/>
      </c>
    </row>
    <row r="2960" spans="2:8" x14ac:dyDescent="0.25">
      <c r="B2960" s="32" t="str">
        <f>IF(A2960,VLOOKUP(A2960,أكواد!J:K,2,0),"")</f>
        <v/>
      </c>
      <c r="E2960" s="11">
        <f>SUMIF('التحصيل من المورد'!D:D,A2960,'التحصيل من المورد'!F:F)</f>
        <v>0</v>
      </c>
      <c r="F2960" s="12">
        <f>SUMIF(المشتريات!E:E,A2960,المشتريات!K:K)</f>
        <v>0</v>
      </c>
      <c r="G2960" s="12" t="str">
        <f t="shared" si="92"/>
        <v/>
      </c>
      <c r="H2960" s="12" t="str">
        <f t="shared" si="93"/>
        <v/>
      </c>
    </row>
    <row r="2961" spans="2:8" x14ac:dyDescent="0.25">
      <c r="B2961" s="32" t="str">
        <f>IF(A2961,VLOOKUP(A2961,أكواد!J:K,2,0),"")</f>
        <v/>
      </c>
      <c r="E2961" s="11">
        <f>SUMIF('التحصيل من المورد'!D:D,A2961,'التحصيل من المورد'!F:F)</f>
        <v>0</v>
      </c>
      <c r="F2961" s="12">
        <f>SUMIF(المشتريات!E:E,A2961,المشتريات!K:K)</f>
        <v>0</v>
      </c>
      <c r="G2961" s="12" t="str">
        <f t="shared" si="92"/>
        <v/>
      </c>
      <c r="H2961" s="12" t="str">
        <f t="shared" si="93"/>
        <v/>
      </c>
    </row>
    <row r="2962" spans="2:8" x14ac:dyDescent="0.25">
      <c r="B2962" s="32" t="str">
        <f>IF(A2962,VLOOKUP(A2962,أكواد!J:K,2,0),"")</f>
        <v/>
      </c>
      <c r="E2962" s="11">
        <f>SUMIF('التحصيل من المورد'!D:D,A2962,'التحصيل من المورد'!F:F)</f>
        <v>0</v>
      </c>
      <c r="F2962" s="12">
        <f>SUMIF(المشتريات!E:E,A2962,المشتريات!K:K)</f>
        <v>0</v>
      </c>
      <c r="G2962" s="12" t="str">
        <f t="shared" si="92"/>
        <v/>
      </c>
      <c r="H2962" s="12" t="str">
        <f t="shared" si="93"/>
        <v/>
      </c>
    </row>
    <row r="2963" spans="2:8" x14ac:dyDescent="0.25">
      <c r="B2963" s="32" t="str">
        <f>IF(A2963,VLOOKUP(A2963,أكواد!J:K,2,0),"")</f>
        <v/>
      </c>
      <c r="E2963" s="11">
        <f>SUMIF('التحصيل من المورد'!D:D,A2963,'التحصيل من المورد'!F:F)</f>
        <v>0</v>
      </c>
      <c r="F2963" s="12">
        <f>SUMIF(المشتريات!E:E,A2963,المشتريات!K:K)</f>
        <v>0</v>
      </c>
      <c r="G2963" s="12" t="str">
        <f t="shared" si="92"/>
        <v/>
      </c>
      <c r="H2963" s="12" t="str">
        <f t="shared" si="93"/>
        <v/>
      </c>
    </row>
    <row r="2964" spans="2:8" x14ac:dyDescent="0.25">
      <c r="B2964" s="32" t="str">
        <f>IF(A2964,VLOOKUP(A2964,أكواد!J:K,2,0),"")</f>
        <v/>
      </c>
      <c r="E2964" s="11">
        <f>SUMIF('التحصيل من المورد'!D:D,A2964,'التحصيل من المورد'!F:F)</f>
        <v>0</v>
      </c>
      <c r="F2964" s="12">
        <f>SUMIF(المشتريات!E:E,A2964,المشتريات!K:K)</f>
        <v>0</v>
      </c>
      <c r="G2964" s="12" t="str">
        <f t="shared" si="92"/>
        <v/>
      </c>
      <c r="H2964" s="12" t="str">
        <f t="shared" si="93"/>
        <v/>
      </c>
    </row>
    <row r="2965" spans="2:8" x14ac:dyDescent="0.25">
      <c r="B2965" s="32" t="str">
        <f>IF(A2965,VLOOKUP(A2965,أكواد!J:K,2,0),"")</f>
        <v/>
      </c>
      <c r="E2965" s="11">
        <f>SUMIF('التحصيل من المورد'!D:D,A2965,'التحصيل من المورد'!F:F)</f>
        <v>0</v>
      </c>
      <c r="F2965" s="12">
        <f>SUMIF(المشتريات!E:E,A2965,المشتريات!K:K)</f>
        <v>0</v>
      </c>
      <c r="G2965" s="12" t="str">
        <f t="shared" si="92"/>
        <v/>
      </c>
      <c r="H2965" s="12" t="str">
        <f t="shared" si="93"/>
        <v/>
      </c>
    </row>
    <row r="2966" spans="2:8" x14ac:dyDescent="0.25">
      <c r="B2966" s="32" t="str">
        <f>IF(A2966,VLOOKUP(A2966,أكواد!J:K,2,0),"")</f>
        <v/>
      </c>
      <c r="E2966" s="11">
        <f>SUMIF('التحصيل من المورد'!D:D,A2966,'التحصيل من المورد'!F:F)</f>
        <v>0</v>
      </c>
      <c r="F2966" s="12">
        <f>SUMIF(المشتريات!E:E,A2966,المشتريات!K:K)</f>
        <v>0</v>
      </c>
      <c r="G2966" s="12" t="str">
        <f t="shared" si="92"/>
        <v/>
      </c>
      <c r="H2966" s="12" t="str">
        <f t="shared" si="93"/>
        <v/>
      </c>
    </row>
    <row r="2967" spans="2:8" x14ac:dyDescent="0.25">
      <c r="B2967" s="32" t="str">
        <f>IF(A2967,VLOOKUP(A2967,أكواد!J:K,2,0),"")</f>
        <v/>
      </c>
      <c r="E2967" s="11">
        <f>SUMIF('التحصيل من المورد'!D:D,A2967,'التحصيل من المورد'!F:F)</f>
        <v>0</v>
      </c>
      <c r="F2967" s="12">
        <f>SUMIF(المشتريات!E:E,A2967,المشتريات!K:K)</f>
        <v>0</v>
      </c>
      <c r="G2967" s="12" t="str">
        <f t="shared" si="92"/>
        <v/>
      </c>
      <c r="H2967" s="12" t="str">
        <f t="shared" si="93"/>
        <v/>
      </c>
    </row>
    <row r="2968" spans="2:8" x14ac:dyDescent="0.25">
      <c r="B2968" s="32" t="str">
        <f>IF(A2968,VLOOKUP(A2968,أكواد!J:K,2,0),"")</f>
        <v/>
      </c>
      <c r="E2968" s="11">
        <f>SUMIF('التحصيل من المورد'!D:D,A2968,'التحصيل من المورد'!F:F)</f>
        <v>0</v>
      </c>
      <c r="F2968" s="12">
        <f>SUMIF(المشتريات!E:E,A2968,المشتريات!K:K)</f>
        <v>0</v>
      </c>
      <c r="G2968" s="12" t="str">
        <f t="shared" si="92"/>
        <v/>
      </c>
      <c r="H2968" s="12" t="str">
        <f t="shared" si="93"/>
        <v/>
      </c>
    </row>
    <row r="2969" spans="2:8" x14ac:dyDescent="0.25">
      <c r="B2969" s="32" t="str">
        <f>IF(A2969,VLOOKUP(A2969,أكواد!J:K,2,0),"")</f>
        <v/>
      </c>
      <c r="E2969" s="11">
        <f>SUMIF('التحصيل من المورد'!D:D,A2969,'التحصيل من المورد'!F:F)</f>
        <v>0</v>
      </c>
      <c r="F2969" s="12">
        <f>SUMIF(المشتريات!E:E,A2969,المشتريات!K:K)</f>
        <v>0</v>
      </c>
      <c r="G2969" s="12" t="str">
        <f t="shared" si="92"/>
        <v/>
      </c>
      <c r="H2969" s="12" t="str">
        <f t="shared" si="93"/>
        <v/>
      </c>
    </row>
    <row r="2970" spans="2:8" x14ac:dyDescent="0.25">
      <c r="B2970" s="32" t="str">
        <f>IF(A2970,VLOOKUP(A2970,أكواد!J:K,2,0),"")</f>
        <v/>
      </c>
      <c r="E2970" s="11">
        <f>SUMIF('التحصيل من المورد'!D:D,A2970,'التحصيل من المورد'!F:F)</f>
        <v>0</v>
      </c>
      <c r="F2970" s="12">
        <f>SUMIF(المشتريات!E:E,A2970,المشتريات!K:K)</f>
        <v>0</v>
      </c>
      <c r="G2970" s="12" t="str">
        <f t="shared" si="92"/>
        <v/>
      </c>
      <c r="H2970" s="12" t="str">
        <f t="shared" si="93"/>
        <v/>
      </c>
    </row>
    <row r="2971" spans="2:8" x14ac:dyDescent="0.25">
      <c r="B2971" s="32" t="str">
        <f>IF(A2971,VLOOKUP(A2971,أكواد!J:K,2,0),"")</f>
        <v/>
      </c>
      <c r="E2971" s="11">
        <f>SUMIF('التحصيل من المورد'!D:D,A2971,'التحصيل من المورد'!F:F)</f>
        <v>0</v>
      </c>
      <c r="F2971" s="12">
        <f>SUMIF(المشتريات!E:E,A2971,المشتريات!K:K)</f>
        <v>0</v>
      </c>
      <c r="G2971" s="12" t="str">
        <f t="shared" si="92"/>
        <v/>
      </c>
      <c r="H2971" s="12" t="str">
        <f t="shared" si="93"/>
        <v/>
      </c>
    </row>
    <row r="2972" spans="2:8" x14ac:dyDescent="0.25">
      <c r="B2972" s="32" t="str">
        <f>IF(A2972,VLOOKUP(A2972,أكواد!J:K,2,0),"")</f>
        <v/>
      </c>
      <c r="E2972" s="11">
        <f>SUMIF('التحصيل من المورد'!D:D,A2972,'التحصيل من المورد'!F:F)</f>
        <v>0</v>
      </c>
      <c r="F2972" s="12">
        <f>SUMIF(المشتريات!E:E,A2972,المشتريات!K:K)</f>
        <v>0</v>
      </c>
      <c r="G2972" s="12" t="str">
        <f t="shared" si="92"/>
        <v/>
      </c>
      <c r="H2972" s="12" t="str">
        <f t="shared" si="93"/>
        <v/>
      </c>
    </row>
    <row r="2973" spans="2:8" x14ac:dyDescent="0.25">
      <c r="B2973" s="32" t="str">
        <f>IF(A2973,VLOOKUP(A2973,أكواد!J:K,2,0),"")</f>
        <v/>
      </c>
      <c r="E2973" s="11">
        <f>SUMIF('التحصيل من المورد'!D:D,A2973,'التحصيل من المورد'!F:F)</f>
        <v>0</v>
      </c>
      <c r="F2973" s="12">
        <f>SUMIF(المشتريات!E:E,A2973,المشتريات!K:K)</f>
        <v>0</v>
      </c>
      <c r="G2973" s="12" t="str">
        <f t="shared" si="92"/>
        <v/>
      </c>
      <c r="H2973" s="12" t="str">
        <f t="shared" si="93"/>
        <v/>
      </c>
    </row>
    <row r="2974" spans="2:8" x14ac:dyDescent="0.25">
      <c r="B2974" s="32" t="str">
        <f>IF(A2974,VLOOKUP(A2974,أكواد!J:K,2,0),"")</f>
        <v/>
      </c>
      <c r="E2974" s="11">
        <f>SUMIF('التحصيل من المورد'!D:D,A2974,'التحصيل من المورد'!F:F)</f>
        <v>0</v>
      </c>
      <c r="F2974" s="12">
        <f>SUMIF(المشتريات!E:E,A2974,المشتريات!K:K)</f>
        <v>0</v>
      </c>
      <c r="G2974" s="12" t="str">
        <f t="shared" si="92"/>
        <v/>
      </c>
      <c r="H2974" s="12" t="str">
        <f t="shared" si="93"/>
        <v/>
      </c>
    </row>
    <row r="2975" spans="2:8" x14ac:dyDescent="0.25">
      <c r="B2975" s="32" t="str">
        <f>IF(A2975,VLOOKUP(A2975,أكواد!J:K,2,0),"")</f>
        <v/>
      </c>
      <c r="E2975" s="11">
        <f>SUMIF('التحصيل من المورد'!D:D,A2975,'التحصيل من المورد'!F:F)</f>
        <v>0</v>
      </c>
      <c r="F2975" s="12">
        <f>SUMIF(المشتريات!E:E,A2975,المشتريات!K:K)</f>
        <v>0</v>
      </c>
      <c r="G2975" s="12" t="str">
        <f t="shared" si="92"/>
        <v/>
      </c>
      <c r="H2975" s="12" t="str">
        <f t="shared" si="93"/>
        <v/>
      </c>
    </row>
    <row r="2976" spans="2:8" x14ac:dyDescent="0.25">
      <c r="B2976" s="32" t="str">
        <f>IF(A2976,VLOOKUP(A2976,أكواد!J:K,2,0),"")</f>
        <v/>
      </c>
      <c r="E2976" s="11">
        <f>SUMIF('التحصيل من المورد'!D:D,A2976,'التحصيل من المورد'!F:F)</f>
        <v>0</v>
      </c>
      <c r="F2976" s="12">
        <f>SUMIF(المشتريات!E:E,A2976,المشتريات!K:K)</f>
        <v>0</v>
      </c>
      <c r="G2976" s="12" t="str">
        <f t="shared" si="92"/>
        <v/>
      </c>
      <c r="H2976" s="12" t="str">
        <f t="shared" si="93"/>
        <v/>
      </c>
    </row>
    <row r="2977" spans="2:8" x14ac:dyDescent="0.25">
      <c r="B2977" s="32" t="str">
        <f>IF(A2977,VLOOKUP(A2977,أكواد!J:K,2,0),"")</f>
        <v/>
      </c>
      <c r="E2977" s="11">
        <f>SUMIF('التحصيل من المورد'!D:D,A2977,'التحصيل من المورد'!F:F)</f>
        <v>0</v>
      </c>
      <c r="F2977" s="12">
        <f>SUMIF(المشتريات!E:E,A2977,المشتريات!K:K)</f>
        <v>0</v>
      </c>
      <c r="G2977" s="12" t="str">
        <f t="shared" si="92"/>
        <v/>
      </c>
      <c r="H2977" s="12" t="str">
        <f t="shared" si="93"/>
        <v/>
      </c>
    </row>
    <row r="2978" spans="2:8" x14ac:dyDescent="0.25">
      <c r="B2978" s="32" t="str">
        <f>IF(A2978,VLOOKUP(A2978,أكواد!J:K,2,0),"")</f>
        <v/>
      </c>
      <c r="E2978" s="11">
        <f>SUMIF('التحصيل من المورد'!D:D,A2978,'التحصيل من المورد'!F:F)</f>
        <v>0</v>
      </c>
      <c r="F2978" s="12">
        <f>SUMIF(المشتريات!E:E,A2978,المشتريات!K:K)</f>
        <v>0</v>
      </c>
      <c r="G2978" s="12" t="str">
        <f t="shared" si="92"/>
        <v/>
      </c>
      <c r="H2978" s="12" t="str">
        <f t="shared" si="93"/>
        <v/>
      </c>
    </row>
    <row r="2979" spans="2:8" x14ac:dyDescent="0.25">
      <c r="B2979" s="32" t="str">
        <f>IF(A2979,VLOOKUP(A2979,أكواد!J:K,2,0),"")</f>
        <v/>
      </c>
      <c r="E2979" s="11">
        <f>SUMIF('التحصيل من المورد'!D:D,A2979,'التحصيل من المورد'!F:F)</f>
        <v>0</v>
      </c>
      <c r="F2979" s="12">
        <f>SUMIF(المشتريات!E:E,A2979,المشتريات!K:K)</f>
        <v>0</v>
      </c>
      <c r="G2979" s="12" t="str">
        <f t="shared" si="92"/>
        <v/>
      </c>
      <c r="H2979" s="12" t="str">
        <f t="shared" si="93"/>
        <v/>
      </c>
    </row>
    <row r="2980" spans="2:8" x14ac:dyDescent="0.25">
      <c r="B2980" s="32" t="str">
        <f>IF(A2980,VLOOKUP(A2980,أكواد!J:K,2,0),"")</f>
        <v/>
      </c>
      <c r="E2980" s="11">
        <f>SUMIF('التحصيل من المورد'!D:D,A2980,'التحصيل من المورد'!F:F)</f>
        <v>0</v>
      </c>
      <c r="F2980" s="12">
        <f>SUMIF(المشتريات!E:E,A2980,المشتريات!K:K)</f>
        <v>0</v>
      </c>
      <c r="G2980" s="12" t="str">
        <f t="shared" si="92"/>
        <v/>
      </c>
      <c r="H2980" s="12" t="str">
        <f t="shared" si="93"/>
        <v/>
      </c>
    </row>
    <row r="2981" spans="2:8" x14ac:dyDescent="0.25">
      <c r="B2981" s="32" t="str">
        <f>IF(A2981,VLOOKUP(A2981,أكواد!J:K,2,0),"")</f>
        <v/>
      </c>
      <c r="E2981" s="11">
        <f>SUMIF('التحصيل من المورد'!D:D,A2981,'التحصيل من المورد'!F:F)</f>
        <v>0</v>
      </c>
      <c r="F2981" s="12">
        <f>SUMIF(المشتريات!E:E,A2981,المشتريات!K:K)</f>
        <v>0</v>
      </c>
      <c r="G2981" s="12" t="str">
        <f t="shared" si="92"/>
        <v/>
      </c>
      <c r="H2981" s="12" t="str">
        <f t="shared" si="93"/>
        <v/>
      </c>
    </row>
    <row r="2982" spans="2:8" x14ac:dyDescent="0.25">
      <c r="B2982" s="32" t="str">
        <f>IF(A2982,VLOOKUP(A2982,أكواد!J:K,2,0),"")</f>
        <v/>
      </c>
      <c r="E2982" s="11">
        <f>SUMIF('التحصيل من المورد'!D:D,A2982,'التحصيل من المورد'!F:F)</f>
        <v>0</v>
      </c>
      <c r="F2982" s="12">
        <f>SUMIF(المشتريات!E:E,A2982,المشتريات!K:K)</f>
        <v>0</v>
      </c>
      <c r="G2982" s="12" t="str">
        <f t="shared" si="92"/>
        <v/>
      </c>
      <c r="H2982" s="12" t="str">
        <f t="shared" si="93"/>
        <v/>
      </c>
    </row>
    <row r="2983" spans="2:8" x14ac:dyDescent="0.25">
      <c r="B2983" s="32" t="str">
        <f>IF(A2983,VLOOKUP(A2983,أكواد!J:K,2,0),"")</f>
        <v/>
      </c>
      <c r="E2983" s="11">
        <f>SUMIF('التحصيل من المورد'!D:D,A2983,'التحصيل من المورد'!F:F)</f>
        <v>0</v>
      </c>
      <c r="F2983" s="12">
        <f>SUMIF(المشتريات!E:E,A2983,المشتريات!K:K)</f>
        <v>0</v>
      </c>
      <c r="G2983" s="12" t="str">
        <f t="shared" si="92"/>
        <v/>
      </c>
      <c r="H2983" s="12" t="str">
        <f t="shared" si="93"/>
        <v/>
      </c>
    </row>
    <row r="2984" spans="2:8" x14ac:dyDescent="0.25">
      <c r="B2984" s="32" t="str">
        <f>IF(A2984,VLOOKUP(A2984,أكواد!J:K,2,0),"")</f>
        <v/>
      </c>
      <c r="E2984" s="11">
        <f>SUMIF('التحصيل من المورد'!D:D,A2984,'التحصيل من المورد'!F:F)</f>
        <v>0</v>
      </c>
      <c r="F2984" s="12">
        <f>SUMIF(المشتريات!E:E,A2984,المشتريات!K:K)</f>
        <v>0</v>
      </c>
      <c r="G2984" s="12" t="str">
        <f t="shared" si="92"/>
        <v/>
      </c>
      <c r="H2984" s="12" t="str">
        <f t="shared" si="93"/>
        <v/>
      </c>
    </row>
    <row r="2985" spans="2:8" x14ac:dyDescent="0.25">
      <c r="B2985" s="32" t="str">
        <f>IF(A2985,VLOOKUP(A2985,أكواد!J:K,2,0),"")</f>
        <v/>
      </c>
      <c r="E2985" s="11">
        <f>SUMIF('التحصيل من المورد'!D:D,A2985,'التحصيل من المورد'!F:F)</f>
        <v>0</v>
      </c>
      <c r="F2985" s="12">
        <f>SUMIF(المشتريات!E:E,A2985,المشتريات!K:K)</f>
        <v>0</v>
      </c>
      <c r="G2985" s="12" t="str">
        <f t="shared" si="92"/>
        <v/>
      </c>
      <c r="H2985" s="12" t="str">
        <f t="shared" si="93"/>
        <v/>
      </c>
    </row>
    <row r="2986" spans="2:8" x14ac:dyDescent="0.25">
      <c r="B2986" s="32" t="str">
        <f>IF(A2986,VLOOKUP(A2986,أكواد!J:K,2,0),"")</f>
        <v/>
      </c>
      <c r="E2986" s="11">
        <f>SUMIF('التحصيل من المورد'!D:D,A2986,'التحصيل من المورد'!F:F)</f>
        <v>0</v>
      </c>
      <c r="F2986" s="12">
        <f>SUMIF(المشتريات!E:E,A2986,المشتريات!K:K)</f>
        <v>0</v>
      </c>
      <c r="G2986" s="12" t="str">
        <f t="shared" si="92"/>
        <v/>
      </c>
      <c r="H2986" s="12" t="str">
        <f t="shared" si="93"/>
        <v/>
      </c>
    </row>
    <row r="2987" spans="2:8" x14ac:dyDescent="0.25">
      <c r="B2987" s="32" t="str">
        <f>IF(A2987,VLOOKUP(A2987,أكواد!J:K,2,0),"")</f>
        <v/>
      </c>
      <c r="E2987" s="11">
        <f>SUMIF('التحصيل من المورد'!D:D,A2987,'التحصيل من المورد'!F:F)</f>
        <v>0</v>
      </c>
      <c r="F2987" s="12">
        <f>SUMIF(المشتريات!E:E,A2987,المشتريات!K:K)</f>
        <v>0</v>
      </c>
      <c r="G2987" s="12" t="str">
        <f t="shared" si="92"/>
        <v/>
      </c>
      <c r="H2987" s="12" t="str">
        <f t="shared" si="93"/>
        <v/>
      </c>
    </row>
    <row r="2988" spans="2:8" x14ac:dyDescent="0.25">
      <c r="B2988" s="32" t="str">
        <f>IF(A2988,VLOOKUP(A2988,أكواد!J:K,2,0),"")</f>
        <v/>
      </c>
      <c r="E2988" s="11">
        <f>SUMIF('التحصيل من المورد'!D:D,A2988,'التحصيل من المورد'!F:F)</f>
        <v>0</v>
      </c>
      <c r="F2988" s="12">
        <f>SUMIF(المشتريات!E:E,A2988,المشتريات!K:K)</f>
        <v>0</v>
      </c>
      <c r="G2988" s="12" t="str">
        <f t="shared" si="92"/>
        <v/>
      </c>
      <c r="H2988" s="12" t="str">
        <f t="shared" si="93"/>
        <v/>
      </c>
    </row>
    <row r="2989" spans="2:8" x14ac:dyDescent="0.25">
      <c r="B2989" s="32" t="str">
        <f>IF(A2989,VLOOKUP(A2989,أكواد!J:K,2,0),"")</f>
        <v/>
      </c>
      <c r="E2989" s="11">
        <f>SUMIF('التحصيل من المورد'!D:D,A2989,'التحصيل من المورد'!F:F)</f>
        <v>0</v>
      </c>
      <c r="F2989" s="12">
        <f>SUMIF(المشتريات!E:E,A2989,المشتريات!K:K)</f>
        <v>0</v>
      </c>
      <c r="G2989" s="12" t="str">
        <f t="shared" si="92"/>
        <v/>
      </c>
      <c r="H2989" s="12" t="str">
        <f t="shared" si="93"/>
        <v/>
      </c>
    </row>
    <row r="2990" spans="2:8" x14ac:dyDescent="0.25">
      <c r="B2990" s="32" t="str">
        <f>IF(A2990,VLOOKUP(A2990,أكواد!J:K,2,0),"")</f>
        <v/>
      </c>
      <c r="E2990" s="11">
        <f>SUMIF('التحصيل من المورد'!D:D,A2990,'التحصيل من المورد'!F:F)</f>
        <v>0</v>
      </c>
      <c r="F2990" s="12">
        <f>SUMIF(المشتريات!E:E,A2990,المشتريات!K:K)</f>
        <v>0</v>
      </c>
      <c r="G2990" s="12" t="str">
        <f t="shared" si="92"/>
        <v/>
      </c>
      <c r="H2990" s="12" t="str">
        <f t="shared" si="93"/>
        <v/>
      </c>
    </row>
    <row r="2991" spans="2:8" x14ac:dyDescent="0.25">
      <c r="B2991" s="32" t="str">
        <f>IF(A2991,VLOOKUP(A2991,أكواد!J:K,2,0),"")</f>
        <v/>
      </c>
      <c r="E2991" s="11">
        <f>SUMIF('التحصيل من المورد'!D:D,A2991,'التحصيل من المورد'!F:F)</f>
        <v>0</v>
      </c>
      <c r="F2991" s="12">
        <f>SUMIF(المشتريات!E:E,A2991,المشتريات!K:K)</f>
        <v>0</v>
      </c>
      <c r="G2991" s="12" t="str">
        <f t="shared" si="92"/>
        <v/>
      </c>
      <c r="H2991" s="12" t="str">
        <f t="shared" si="93"/>
        <v/>
      </c>
    </row>
    <row r="2992" spans="2:8" x14ac:dyDescent="0.25">
      <c r="B2992" s="32" t="str">
        <f>IF(A2992,VLOOKUP(A2992,أكواد!J:K,2,0),"")</f>
        <v/>
      </c>
      <c r="E2992" s="11">
        <f>SUMIF('التحصيل من المورد'!D:D,A2992,'التحصيل من المورد'!F:F)</f>
        <v>0</v>
      </c>
      <c r="F2992" s="12">
        <f>SUMIF(المشتريات!E:E,A2992,المشتريات!K:K)</f>
        <v>0</v>
      </c>
      <c r="G2992" s="12" t="str">
        <f t="shared" si="92"/>
        <v/>
      </c>
      <c r="H2992" s="12" t="str">
        <f t="shared" si="93"/>
        <v/>
      </c>
    </row>
    <row r="2993" spans="2:8" x14ac:dyDescent="0.25">
      <c r="B2993" s="32" t="str">
        <f>IF(A2993,VLOOKUP(A2993,أكواد!J:K,2,0),"")</f>
        <v/>
      </c>
      <c r="E2993" s="11">
        <f>SUMIF('التحصيل من المورد'!D:D,A2993,'التحصيل من المورد'!F:F)</f>
        <v>0</v>
      </c>
      <c r="F2993" s="12">
        <f>SUMIF(المشتريات!E:E,A2993,المشتريات!K:K)</f>
        <v>0</v>
      </c>
      <c r="G2993" s="12" t="str">
        <f t="shared" si="92"/>
        <v/>
      </c>
      <c r="H2993" s="12" t="str">
        <f t="shared" si="93"/>
        <v/>
      </c>
    </row>
    <row r="2994" spans="2:8" x14ac:dyDescent="0.25">
      <c r="B2994" s="32" t="str">
        <f>IF(A2994,VLOOKUP(A2994,أكواد!J:K,2,0),"")</f>
        <v/>
      </c>
      <c r="E2994" s="11">
        <f>SUMIF('التحصيل من المورد'!D:D,A2994,'التحصيل من المورد'!F:F)</f>
        <v>0</v>
      </c>
      <c r="F2994" s="12">
        <f>SUMIF(المشتريات!E:E,A2994,المشتريات!K:K)</f>
        <v>0</v>
      </c>
      <c r="G2994" s="12" t="str">
        <f t="shared" si="92"/>
        <v/>
      </c>
      <c r="H2994" s="12" t="str">
        <f t="shared" si="93"/>
        <v/>
      </c>
    </row>
    <row r="2995" spans="2:8" x14ac:dyDescent="0.25">
      <c r="B2995" s="32" t="str">
        <f>IF(A2995,VLOOKUP(A2995,أكواد!J:K,2,0),"")</f>
        <v/>
      </c>
      <c r="E2995" s="11">
        <f>SUMIF('التحصيل من المورد'!D:D,A2995,'التحصيل من المورد'!F:F)</f>
        <v>0</v>
      </c>
      <c r="F2995" s="12">
        <f>SUMIF(المشتريات!E:E,A2995,المشتريات!K:K)</f>
        <v>0</v>
      </c>
      <c r="G2995" s="12" t="str">
        <f t="shared" si="92"/>
        <v/>
      </c>
      <c r="H2995" s="12" t="str">
        <f t="shared" si="93"/>
        <v/>
      </c>
    </row>
    <row r="2996" spans="2:8" x14ac:dyDescent="0.25">
      <c r="B2996" s="32" t="str">
        <f>IF(A2996,VLOOKUP(A2996,أكواد!J:K,2,0),"")</f>
        <v/>
      </c>
      <c r="E2996" s="11">
        <f>SUMIF('التحصيل من المورد'!D:D,A2996,'التحصيل من المورد'!F:F)</f>
        <v>0</v>
      </c>
      <c r="F2996" s="12">
        <f>SUMIF(المشتريات!E:E,A2996,المشتريات!K:K)</f>
        <v>0</v>
      </c>
      <c r="G2996" s="12" t="str">
        <f t="shared" si="92"/>
        <v/>
      </c>
      <c r="H2996" s="12" t="str">
        <f t="shared" si="93"/>
        <v/>
      </c>
    </row>
    <row r="2997" spans="2:8" x14ac:dyDescent="0.25">
      <c r="B2997" s="32" t="str">
        <f>IF(A2997,VLOOKUP(A2997,أكواد!J:K,2,0),"")</f>
        <v/>
      </c>
      <c r="E2997" s="11">
        <f>SUMIF('التحصيل من المورد'!D:D,A2997,'التحصيل من المورد'!F:F)</f>
        <v>0</v>
      </c>
      <c r="F2997" s="12">
        <f>SUMIF(المشتريات!E:E,A2997,المشتريات!K:K)</f>
        <v>0</v>
      </c>
      <c r="G2997" s="12" t="str">
        <f t="shared" si="92"/>
        <v/>
      </c>
      <c r="H2997" s="12" t="str">
        <f t="shared" si="93"/>
        <v/>
      </c>
    </row>
    <row r="2998" spans="2:8" x14ac:dyDescent="0.25">
      <c r="B2998" s="32" t="str">
        <f>IF(A2998,VLOOKUP(A2998,أكواد!J:K,2,0),"")</f>
        <v/>
      </c>
      <c r="E2998" s="11">
        <f>SUMIF('التحصيل من المورد'!D:D,A2998,'التحصيل من المورد'!F:F)</f>
        <v>0</v>
      </c>
      <c r="F2998" s="12">
        <f>SUMIF(المشتريات!E:E,A2998,المشتريات!K:K)</f>
        <v>0</v>
      </c>
      <c r="G2998" s="12" t="str">
        <f t="shared" si="92"/>
        <v/>
      </c>
      <c r="H2998" s="12" t="str">
        <f t="shared" si="93"/>
        <v/>
      </c>
    </row>
    <row r="2999" spans="2:8" x14ac:dyDescent="0.25">
      <c r="B2999" s="32" t="str">
        <f>IF(A2999,VLOOKUP(A2999,أكواد!J:K,2,0),"")</f>
        <v/>
      </c>
      <c r="E2999" s="11">
        <f>SUMIF('التحصيل من المورد'!D:D,A2999,'التحصيل من المورد'!F:F)</f>
        <v>0</v>
      </c>
      <c r="F2999" s="12">
        <f>SUMIF(المشتريات!E:E,A2999,المشتريات!K:K)</f>
        <v>0</v>
      </c>
      <c r="G2999" s="12" t="str">
        <f t="shared" si="92"/>
        <v/>
      </c>
      <c r="H2999" s="12" t="str">
        <f t="shared" si="93"/>
        <v/>
      </c>
    </row>
    <row r="3000" spans="2:8" x14ac:dyDescent="0.25">
      <c r="B3000" s="32" t="str">
        <f>IF(A3000,VLOOKUP(A3000,أكواد!J:K,2,0),"")</f>
        <v/>
      </c>
      <c r="E3000" s="11">
        <f>SUMIF('التحصيل من المورد'!D:D,A3000,'التحصيل من المورد'!F:F)</f>
        <v>0</v>
      </c>
      <c r="F3000" s="12">
        <f>SUMIF(المشتريات!E:E,A3000,المشتريات!K:K)</f>
        <v>0</v>
      </c>
      <c r="G3000" s="12" t="str">
        <f t="shared" si="92"/>
        <v/>
      </c>
      <c r="H3000" s="12" t="str">
        <f t="shared" si="93"/>
        <v/>
      </c>
    </row>
    <row r="3001" spans="2:8" x14ac:dyDescent="0.25">
      <c r="B3001" s="32" t="str">
        <f>IF(A3001,VLOOKUP(A3001,أكواد!J:K,2,0),"")</f>
        <v/>
      </c>
      <c r="E3001" s="11"/>
      <c r="F3001" s="12"/>
      <c r="G3001" s="12"/>
      <c r="H3001" s="12"/>
    </row>
  </sheetData>
  <mergeCells count="11">
    <mergeCell ref="A1:H1"/>
    <mergeCell ref="H3:H4"/>
    <mergeCell ref="C3:C4"/>
    <mergeCell ref="D3:D4"/>
    <mergeCell ref="E3:E4"/>
    <mergeCell ref="F3:F4"/>
    <mergeCell ref="A2:A4"/>
    <mergeCell ref="B2:B4"/>
    <mergeCell ref="C2:D2"/>
    <mergeCell ref="E2:F2"/>
    <mergeCell ref="G3:G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0"/>
  <dimension ref="A1:H3001"/>
  <sheetViews>
    <sheetView showZeros="0" rightToLeft="1" workbookViewId="0">
      <selection activeCell="H2" sqref="C2:H4"/>
    </sheetView>
  </sheetViews>
  <sheetFormatPr defaultRowHeight="15" x14ac:dyDescent="0.25"/>
  <cols>
    <col min="1" max="1" width="15" style="8" bestFit="1" customWidth="1"/>
    <col min="2" max="2" width="18.7109375" style="9" customWidth="1"/>
    <col min="3" max="3" width="15.85546875" style="9" customWidth="1"/>
    <col min="4" max="4" width="12.85546875" style="10" customWidth="1"/>
    <col min="5" max="5" width="13.28515625" style="6" customWidth="1"/>
    <col min="6" max="6" width="17.28515625" style="7" customWidth="1"/>
    <col min="7" max="7" width="10.7109375" style="7" customWidth="1"/>
    <col min="8" max="8" width="13.5703125" style="7" customWidth="1"/>
    <col min="9" max="16384" width="9.140625" style="1"/>
  </cols>
  <sheetData>
    <row r="1" spans="1:8" ht="75" customHeight="1" x14ac:dyDescent="0.25">
      <c r="A1" s="51"/>
      <c r="B1" s="52"/>
      <c r="C1" s="52"/>
      <c r="D1" s="53"/>
      <c r="E1" s="54"/>
      <c r="F1" s="55"/>
      <c r="G1" s="56"/>
      <c r="H1" s="54"/>
    </row>
    <row r="2" spans="1:8" ht="21" x14ac:dyDescent="0.25">
      <c r="A2" s="114" t="s">
        <v>23</v>
      </c>
      <c r="B2" s="105" t="s">
        <v>24</v>
      </c>
      <c r="C2" s="105" t="s">
        <v>6</v>
      </c>
      <c r="D2" s="106"/>
      <c r="E2" s="85" t="s">
        <v>3</v>
      </c>
      <c r="F2" s="85"/>
      <c r="G2" s="13" t="s">
        <v>4</v>
      </c>
      <c r="H2" s="14"/>
    </row>
    <row r="3" spans="1:8" x14ac:dyDescent="0.25">
      <c r="A3" s="115"/>
      <c r="B3" s="85"/>
      <c r="C3" s="85" t="s">
        <v>54</v>
      </c>
      <c r="D3" s="107" t="s">
        <v>55</v>
      </c>
      <c r="E3" s="84" t="s">
        <v>56</v>
      </c>
      <c r="F3" s="85" t="s">
        <v>55</v>
      </c>
      <c r="G3" s="85" t="s">
        <v>56</v>
      </c>
      <c r="H3" s="85" t="s">
        <v>55</v>
      </c>
    </row>
    <row r="4" spans="1:8" x14ac:dyDescent="0.25">
      <c r="A4" s="115"/>
      <c r="B4" s="85"/>
      <c r="C4" s="85"/>
      <c r="D4" s="107"/>
      <c r="E4" s="84"/>
      <c r="F4" s="85"/>
      <c r="G4" s="85"/>
      <c r="H4" s="85"/>
    </row>
    <row r="5" spans="1:8" x14ac:dyDescent="0.25">
      <c r="A5" s="8">
        <v>1</v>
      </c>
      <c r="B5" s="33" t="str">
        <f>IF(A5,VLOOKUP(A5,أكواد!F:G,2,0),"")</f>
        <v>اسماعيل سالم</v>
      </c>
      <c r="C5" s="9">
        <v>1000</v>
      </c>
      <c r="E5" s="11">
        <f>SUMIF(المبيعات!E:E,A5,المبيعات!K:K)</f>
        <v>0</v>
      </c>
      <c r="F5" s="12">
        <f>SUMIF('التحصيل من العميل'!D:D,A5,'التحصيل من العميل'!F:F)</f>
        <v>3000</v>
      </c>
      <c r="G5" s="12" t="str">
        <f>IF(SUM(C5+E5)&gt;SUM(D5+F5),SUM(C5+E5)-SUM(D5+F5),"")</f>
        <v/>
      </c>
      <c r="H5" s="12">
        <f>IF(SUM(D5+F5)&gt;SUM(C5+E5),SUM(D5+F5)-SUM(C5+E5),"")</f>
        <v>2000</v>
      </c>
    </row>
    <row r="6" spans="1:8" x14ac:dyDescent="0.25">
      <c r="A6" s="8">
        <v>2</v>
      </c>
      <c r="B6" s="33" t="str">
        <f>IF(A6,VLOOKUP(A6,أكواد!F:G,2,0),"")</f>
        <v>شركة السعادة</v>
      </c>
      <c r="E6" s="11">
        <f>SUMIF(المبيعات!E:E,A6,المبيعات!K:K)</f>
        <v>0</v>
      </c>
      <c r="F6" s="12">
        <f>SUMIF('التحصيل من العميل'!D:D,A6,'التحصيل من العميل'!F:F)</f>
        <v>0</v>
      </c>
      <c r="G6" s="12" t="str">
        <f t="shared" ref="G6:G69" si="0">IF(SUM(C6+E6)&gt;SUM(D6+F6),SUM(C6+E6)-SUM(D6+F6),"")</f>
        <v/>
      </c>
      <c r="H6" s="12" t="str">
        <f t="shared" ref="H6:H69" si="1">IF(SUM(D6+F6)&gt;SUM(C6+E6),SUM(D6+F6)-SUM(C6+E6),"")</f>
        <v/>
      </c>
    </row>
    <row r="7" spans="1:8" x14ac:dyDescent="0.25">
      <c r="A7" s="8">
        <v>3</v>
      </c>
      <c r="B7" s="33" t="str">
        <f>IF(A7,VLOOKUP(A7,أكواد!F:G,2,0),"")</f>
        <v>فوزي السيد</v>
      </c>
      <c r="E7" s="11">
        <f>SUMIF(المبيعات!E:E,A7,المبيعات!K:K)</f>
        <v>0</v>
      </c>
      <c r="F7" s="12">
        <f>SUMIF('التحصيل من العميل'!D:D,A7,'التحصيل من العميل'!F:F)</f>
        <v>0</v>
      </c>
      <c r="G7" s="12" t="str">
        <f t="shared" si="0"/>
        <v/>
      </c>
      <c r="H7" s="12" t="str">
        <f t="shared" si="1"/>
        <v/>
      </c>
    </row>
    <row r="8" spans="1:8" x14ac:dyDescent="0.25">
      <c r="A8" s="8">
        <v>4</v>
      </c>
      <c r="B8" s="33" t="str">
        <f>IF(A8,VLOOKUP(A8,أكواد!F:G,2,0),"")</f>
        <v>H</v>
      </c>
      <c r="E8" s="11">
        <f>SUMIF(المبيعات!E:E,A8,المبيعات!K:K)</f>
        <v>0</v>
      </c>
      <c r="F8" s="12">
        <f>SUMIF('التحصيل من العميل'!D:D,A8,'التحصيل من العميل'!F:F)</f>
        <v>0</v>
      </c>
      <c r="G8" s="12" t="str">
        <f t="shared" si="0"/>
        <v/>
      </c>
      <c r="H8" s="12" t="str">
        <f t="shared" si="1"/>
        <v/>
      </c>
    </row>
    <row r="9" spans="1:8" x14ac:dyDescent="0.25">
      <c r="B9" s="33" t="str">
        <f>IF(A9,VLOOKUP(A9,أكواد!F:G,2,0),"")</f>
        <v/>
      </c>
      <c r="E9" s="11">
        <f>SUMIF(المبيعات!E:E,A9,المبيعات!K:K)</f>
        <v>0</v>
      </c>
      <c r="F9" s="12">
        <f>SUMIF('التحصيل من العميل'!D:D,A9,'التحصيل من العميل'!F:F)</f>
        <v>0</v>
      </c>
      <c r="G9" s="12" t="str">
        <f t="shared" si="0"/>
        <v/>
      </c>
      <c r="H9" s="12" t="str">
        <f t="shared" si="1"/>
        <v/>
      </c>
    </row>
    <row r="10" spans="1:8" x14ac:dyDescent="0.25">
      <c r="B10" s="33" t="str">
        <f>IF(A10,VLOOKUP(A10,أكواد!F:G,2,0),"")</f>
        <v/>
      </c>
      <c r="E10" s="11">
        <f>SUMIF(المبيعات!E:E,A10,المبيعات!K:K)</f>
        <v>0</v>
      </c>
      <c r="F10" s="12">
        <f>SUMIF('التحصيل من العميل'!D:D,A10,'التحصيل من العميل'!F:F)</f>
        <v>0</v>
      </c>
      <c r="G10" s="12" t="str">
        <f t="shared" si="0"/>
        <v/>
      </c>
      <c r="H10" s="12" t="str">
        <f t="shared" si="1"/>
        <v/>
      </c>
    </row>
    <row r="11" spans="1:8" x14ac:dyDescent="0.25">
      <c r="B11" s="33" t="str">
        <f>IF(A11,VLOOKUP(A11,أكواد!F:G,2,0),"")</f>
        <v/>
      </c>
      <c r="E11" s="11">
        <f>SUMIF(المبيعات!E:E,A11,المبيعات!K:K)</f>
        <v>0</v>
      </c>
      <c r="F11" s="12">
        <f>SUMIF('التحصيل من العميل'!D:D,A11,'التحصيل من العميل'!F:F)</f>
        <v>0</v>
      </c>
      <c r="G11" s="12" t="str">
        <f t="shared" si="0"/>
        <v/>
      </c>
      <c r="H11" s="12" t="str">
        <f t="shared" si="1"/>
        <v/>
      </c>
    </row>
    <row r="12" spans="1:8" x14ac:dyDescent="0.25">
      <c r="B12" s="33" t="str">
        <f>IF(A12,VLOOKUP(A12,أكواد!F:G,2,0),"")</f>
        <v/>
      </c>
      <c r="E12" s="11">
        <f>SUMIF(المبيعات!E:E,A12,المبيعات!K:K)</f>
        <v>0</v>
      </c>
      <c r="F12" s="12">
        <f>SUMIF('التحصيل من العميل'!D:D,A12,'التحصيل من العميل'!F:F)</f>
        <v>0</v>
      </c>
      <c r="G12" s="12" t="str">
        <f t="shared" si="0"/>
        <v/>
      </c>
      <c r="H12" s="12" t="str">
        <f t="shared" si="1"/>
        <v/>
      </c>
    </row>
    <row r="13" spans="1:8" x14ac:dyDescent="0.25">
      <c r="B13" s="33" t="str">
        <f>IF(A13,VLOOKUP(A13,أكواد!F:G,2,0),"")</f>
        <v/>
      </c>
      <c r="E13" s="11">
        <f>SUMIF(المبيعات!E:E,A13,المبيعات!K:K)</f>
        <v>0</v>
      </c>
      <c r="F13" s="12">
        <f>SUMIF('التحصيل من العميل'!D:D,A13,'التحصيل من العميل'!F:F)</f>
        <v>0</v>
      </c>
      <c r="G13" s="12" t="str">
        <f t="shared" si="0"/>
        <v/>
      </c>
      <c r="H13" s="12" t="str">
        <f t="shared" si="1"/>
        <v/>
      </c>
    </row>
    <row r="14" spans="1:8" x14ac:dyDescent="0.25">
      <c r="B14" s="33" t="str">
        <f>IF(A14,VLOOKUP(A14,أكواد!F:G,2,0),"")</f>
        <v/>
      </c>
      <c r="E14" s="11">
        <f>SUMIF(المبيعات!E:E,A14,المبيعات!K:K)</f>
        <v>0</v>
      </c>
      <c r="F14" s="12">
        <f>SUMIF('التحصيل من العميل'!D:D,A14,'التحصيل من العميل'!F:F)</f>
        <v>0</v>
      </c>
      <c r="G14" s="12" t="str">
        <f t="shared" si="0"/>
        <v/>
      </c>
      <c r="H14" s="12" t="str">
        <f t="shared" si="1"/>
        <v/>
      </c>
    </row>
    <row r="15" spans="1:8" x14ac:dyDescent="0.25">
      <c r="B15" s="33" t="str">
        <f>IF(A15,VLOOKUP(A15,أكواد!F:G,2,0),"")</f>
        <v/>
      </c>
      <c r="E15" s="11">
        <f>SUMIF(المبيعات!E:E,A15,المبيعات!K:K)</f>
        <v>0</v>
      </c>
      <c r="F15" s="12">
        <f>SUMIF('التحصيل من العميل'!D:D,A15,'التحصيل من العميل'!F:F)</f>
        <v>0</v>
      </c>
      <c r="G15" s="12" t="str">
        <f t="shared" si="0"/>
        <v/>
      </c>
      <c r="H15" s="12" t="str">
        <f t="shared" si="1"/>
        <v/>
      </c>
    </row>
    <row r="16" spans="1:8" x14ac:dyDescent="0.25">
      <c r="B16" s="33" t="str">
        <f>IF(A16,VLOOKUP(A16,أكواد!F:G,2,0),"")</f>
        <v/>
      </c>
      <c r="E16" s="11">
        <f>SUMIF(المبيعات!E:E,A16,المبيعات!K:K)</f>
        <v>0</v>
      </c>
      <c r="F16" s="12">
        <f>SUMIF('التحصيل من العميل'!D:D,A16,'التحصيل من العميل'!F:F)</f>
        <v>0</v>
      </c>
      <c r="G16" s="12" t="str">
        <f t="shared" si="0"/>
        <v/>
      </c>
      <c r="H16" s="12" t="str">
        <f t="shared" si="1"/>
        <v/>
      </c>
    </row>
    <row r="17" spans="2:8" x14ac:dyDescent="0.25">
      <c r="B17" s="33" t="str">
        <f>IF(A17,VLOOKUP(A17,أكواد!F:G,2,0),"")</f>
        <v/>
      </c>
      <c r="E17" s="11">
        <f>SUMIF(المبيعات!E:E,A17,المبيعات!K:K)</f>
        <v>0</v>
      </c>
      <c r="F17" s="12">
        <f>SUMIF('التحصيل من العميل'!D:D,A17,'التحصيل من العميل'!F:F)</f>
        <v>0</v>
      </c>
      <c r="G17" s="12" t="str">
        <f t="shared" si="0"/>
        <v/>
      </c>
      <c r="H17" s="12" t="str">
        <f t="shared" si="1"/>
        <v/>
      </c>
    </row>
    <row r="18" spans="2:8" x14ac:dyDescent="0.25">
      <c r="B18" s="33" t="str">
        <f>IF(A18,VLOOKUP(A18,أكواد!F:G,2,0),"")</f>
        <v/>
      </c>
      <c r="E18" s="11">
        <f>SUMIF(المبيعات!E:E,A18,المبيعات!K:K)</f>
        <v>0</v>
      </c>
      <c r="F18" s="12">
        <f>SUMIF('التحصيل من العميل'!D:D,A18,'التحصيل من العميل'!F:F)</f>
        <v>0</v>
      </c>
      <c r="G18" s="12" t="str">
        <f t="shared" si="0"/>
        <v/>
      </c>
      <c r="H18" s="12" t="str">
        <f t="shared" si="1"/>
        <v/>
      </c>
    </row>
    <row r="19" spans="2:8" x14ac:dyDescent="0.25">
      <c r="B19" s="33" t="str">
        <f>IF(A19,VLOOKUP(A19,أكواد!F:G,2,0),"")</f>
        <v/>
      </c>
      <c r="E19" s="11">
        <f>SUMIF(المبيعات!E:E,A19,المبيعات!K:K)</f>
        <v>0</v>
      </c>
      <c r="F19" s="12">
        <f>SUMIF('التحصيل من العميل'!D:D,A19,'التحصيل من العميل'!F:F)</f>
        <v>0</v>
      </c>
      <c r="G19" s="12" t="str">
        <f t="shared" si="0"/>
        <v/>
      </c>
      <c r="H19" s="12" t="str">
        <f t="shared" si="1"/>
        <v/>
      </c>
    </row>
    <row r="20" spans="2:8" x14ac:dyDescent="0.25">
      <c r="B20" s="33" t="str">
        <f>IF(A20,VLOOKUP(A20,أكواد!F:G,2,0),"")</f>
        <v/>
      </c>
      <c r="E20" s="11">
        <f>SUMIF(المبيعات!E:E,A20,المبيعات!K:K)</f>
        <v>0</v>
      </c>
      <c r="F20" s="12">
        <f>SUMIF('التحصيل من العميل'!D:D,A20,'التحصيل من العميل'!F:F)</f>
        <v>0</v>
      </c>
      <c r="G20" s="12" t="str">
        <f t="shared" si="0"/>
        <v/>
      </c>
      <c r="H20" s="12" t="str">
        <f t="shared" si="1"/>
        <v/>
      </c>
    </row>
    <row r="21" spans="2:8" x14ac:dyDescent="0.25">
      <c r="B21" s="33" t="str">
        <f>IF(A21,VLOOKUP(A21,أكواد!F:G,2,0),"")</f>
        <v/>
      </c>
      <c r="E21" s="11">
        <f>SUMIF(المبيعات!E:E,A21,المبيعات!K:K)</f>
        <v>0</v>
      </c>
      <c r="F21" s="12">
        <f>SUMIF('التحصيل من العميل'!D:D,A21,'التحصيل من العميل'!F:F)</f>
        <v>0</v>
      </c>
      <c r="G21" s="12" t="str">
        <f t="shared" si="0"/>
        <v/>
      </c>
      <c r="H21" s="12" t="str">
        <f t="shared" si="1"/>
        <v/>
      </c>
    </row>
    <row r="22" spans="2:8" x14ac:dyDescent="0.25">
      <c r="B22" s="33" t="str">
        <f>IF(A22,VLOOKUP(A22,أكواد!F:G,2,0),"")</f>
        <v/>
      </c>
      <c r="E22" s="11">
        <f>SUMIF(المبيعات!E:E,A22,المبيعات!K:K)</f>
        <v>0</v>
      </c>
      <c r="F22" s="12">
        <f>SUMIF('التحصيل من العميل'!D:D,A22,'التحصيل من العميل'!F:F)</f>
        <v>0</v>
      </c>
      <c r="G22" s="12" t="str">
        <f t="shared" si="0"/>
        <v/>
      </c>
      <c r="H22" s="12" t="str">
        <f t="shared" si="1"/>
        <v/>
      </c>
    </row>
    <row r="23" spans="2:8" x14ac:dyDescent="0.25">
      <c r="B23" s="33" t="str">
        <f>IF(A23,VLOOKUP(A23,أكواد!F:G,2,0),"")</f>
        <v/>
      </c>
      <c r="E23" s="11">
        <f>SUMIF(المبيعات!E:E,A23,المبيعات!K:K)</f>
        <v>0</v>
      </c>
      <c r="F23" s="12">
        <f>SUMIF('التحصيل من العميل'!D:D,A23,'التحصيل من العميل'!F:F)</f>
        <v>0</v>
      </c>
      <c r="G23" s="12" t="str">
        <f t="shared" si="0"/>
        <v/>
      </c>
      <c r="H23" s="12" t="str">
        <f t="shared" si="1"/>
        <v/>
      </c>
    </row>
    <row r="24" spans="2:8" x14ac:dyDescent="0.25">
      <c r="B24" s="33" t="str">
        <f>IF(A24,VLOOKUP(A24,أكواد!F:G,2,0),"")</f>
        <v/>
      </c>
      <c r="E24" s="11">
        <f>SUMIF(المبيعات!E:E,A24,المبيعات!K:K)</f>
        <v>0</v>
      </c>
      <c r="F24" s="12">
        <f>SUMIF('التحصيل من العميل'!D:D,A24,'التحصيل من العميل'!F:F)</f>
        <v>0</v>
      </c>
      <c r="G24" s="12" t="str">
        <f t="shared" si="0"/>
        <v/>
      </c>
      <c r="H24" s="12" t="str">
        <f t="shared" si="1"/>
        <v/>
      </c>
    </row>
    <row r="25" spans="2:8" x14ac:dyDescent="0.25">
      <c r="B25" s="33" t="str">
        <f>IF(A25,VLOOKUP(A25,أكواد!F:G,2,0),"")</f>
        <v/>
      </c>
      <c r="E25" s="11">
        <f>SUMIF(المبيعات!E:E,A25,المبيعات!K:K)</f>
        <v>0</v>
      </c>
      <c r="F25" s="12">
        <f>SUMIF('التحصيل من العميل'!D:D,A25,'التحصيل من العميل'!F:F)</f>
        <v>0</v>
      </c>
      <c r="G25" s="12" t="str">
        <f t="shared" si="0"/>
        <v/>
      </c>
      <c r="H25" s="12" t="str">
        <f t="shared" si="1"/>
        <v/>
      </c>
    </row>
    <row r="26" spans="2:8" x14ac:dyDescent="0.25">
      <c r="B26" s="33" t="str">
        <f>IF(A26,VLOOKUP(A26,أكواد!F:G,2,0),"")</f>
        <v/>
      </c>
      <c r="E26" s="11">
        <f>SUMIF(المبيعات!E:E,A26,المبيعات!K:K)</f>
        <v>0</v>
      </c>
      <c r="F26" s="12">
        <f>SUMIF('التحصيل من العميل'!D:D,A26,'التحصيل من العميل'!F:F)</f>
        <v>0</v>
      </c>
      <c r="G26" s="12" t="str">
        <f t="shared" si="0"/>
        <v/>
      </c>
      <c r="H26" s="12" t="str">
        <f t="shared" si="1"/>
        <v/>
      </c>
    </row>
    <row r="27" spans="2:8" x14ac:dyDescent="0.25">
      <c r="B27" s="33" t="str">
        <f>IF(A27,VLOOKUP(A27,أكواد!F:G,2,0),"")</f>
        <v/>
      </c>
      <c r="E27" s="11">
        <f>SUMIF(المبيعات!E:E,A27,المبيعات!K:K)</f>
        <v>0</v>
      </c>
      <c r="F27" s="12">
        <f>SUMIF('التحصيل من العميل'!D:D,A27,'التحصيل من العميل'!F:F)</f>
        <v>0</v>
      </c>
      <c r="G27" s="12" t="str">
        <f t="shared" si="0"/>
        <v/>
      </c>
      <c r="H27" s="12" t="str">
        <f t="shared" si="1"/>
        <v/>
      </c>
    </row>
    <row r="28" spans="2:8" x14ac:dyDescent="0.25">
      <c r="B28" s="33" t="str">
        <f>IF(A28,VLOOKUP(A28,أكواد!F:G,2,0),"")</f>
        <v/>
      </c>
      <c r="E28" s="11">
        <f>SUMIF(المبيعات!E:E,A28,المبيعات!K:K)</f>
        <v>0</v>
      </c>
      <c r="F28" s="12">
        <f>SUMIF('التحصيل من العميل'!D:D,A28,'التحصيل من العميل'!F:F)</f>
        <v>0</v>
      </c>
      <c r="G28" s="12" t="str">
        <f t="shared" si="0"/>
        <v/>
      </c>
      <c r="H28" s="12" t="str">
        <f t="shared" si="1"/>
        <v/>
      </c>
    </row>
    <row r="29" spans="2:8" x14ac:dyDescent="0.25">
      <c r="B29" s="33" t="str">
        <f>IF(A29,VLOOKUP(A29,أكواد!F:G,2,0),"")</f>
        <v/>
      </c>
      <c r="E29" s="11">
        <f>SUMIF(المبيعات!E:E,A29,المبيعات!K:K)</f>
        <v>0</v>
      </c>
      <c r="F29" s="12">
        <f>SUMIF('التحصيل من العميل'!D:D,A29,'التحصيل من العميل'!F:F)</f>
        <v>0</v>
      </c>
      <c r="G29" s="12" t="str">
        <f t="shared" si="0"/>
        <v/>
      </c>
      <c r="H29" s="12" t="str">
        <f t="shared" si="1"/>
        <v/>
      </c>
    </row>
    <row r="30" spans="2:8" x14ac:dyDescent="0.25">
      <c r="B30" s="33" t="str">
        <f>IF(A30,VLOOKUP(A30,أكواد!F:G,2,0),"")</f>
        <v/>
      </c>
      <c r="E30" s="11">
        <f>SUMIF(المبيعات!E:E,A30,المبيعات!K:K)</f>
        <v>0</v>
      </c>
      <c r="F30" s="12">
        <f>SUMIF('التحصيل من العميل'!D:D,A30,'التحصيل من العميل'!F:F)</f>
        <v>0</v>
      </c>
      <c r="G30" s="12" t="str">
        <f t="shared" si="0"/>
        <v/>
      </c>
      <c r="H30" s="12" t="str">
        <f t="shared" si="1"/>
        <v/>
      </c>
    </row>
    <row r="31" spans="2:8" x14ac:dyDescent="0.25">
      <c r="B31" s="33" t="str">
        <f>IF(A31,VLOOKUP(A31,أكواد!F:G,2,0),"")</f>
        <v/>
      </c>
      <c r="E31" s="11">
        <f>SUMIF(المبيعات!E:E,A31,المبيعات!K:K)</f>
        <v>0</v>
      </c>
      <c r="F31" s="12">
        <f>SUMIF('التحصيل من العميل'!D:D,A31,'التحصيل من العميل'!F:F)</f>
        <v>0</v>
      </c>
      <c r="G31" s="12" t="str">
        <f t="shared" si="0"/>
        <v/>
      </c>
      <c r="H31" s="12" t="str">
        <f t="shared" si="1"/>
        <v/>
      </c>
    </row>
    <row r="32" spans="2:8" x14ac:dyDescent="0.25">
      <c r="B32" s="33" t="str">
        <f>IF(A32,VLOOKUP(A32,أكواد!F:G,2,0),"")</f>
        <v/>
      </c>
      <c r="E32" s="11">
        <f>SUMIF(المبيعات!E:E,A32,المبيعات!K:K)</f>
        <v>0</v>
      </c>
      <c r="F32" s="12">
        <f>SUMIF('التحصيل من العميل'!D:D,A32,'التحصيل من العميل'!F:F)</f>
        <v>0</v>
      </c>
      <c r="G32" s="12" t="str">
        <f t="shared" si="0"/>
        <v/>
      </c>
      <c r="H32" s="12" t="str">
        <f t="shared" si="1"/>
        <v/>
      </c>
    </row>
    <row r="33" spans="2:8" x14ac:dyDescent="0.25">
      <c r="B33" s="33" t="str">
        <f>IF(A33,VLOOKUP(A33,أكواد!F:G,2,0),"")</f>
        <v/>
      </c>
      <c r="E33" s="11">
        <f>SUMIF(المبيعات!E:E,A33,المبيعات!K:K)</f>
        <v>0</v>
      </c>
      <c r="F33" s="12">
        <f>SUMIF('التحصيل من العميل'!D:D,A33,'التحصيل من العميل'!F:F)</f>
        <v>0</v>
      </c>
      <c r="G33" s="12" t="str">
        <f t="shared" si="0"/>
        <v/>
      </c>
      <c r="H33" s="12" t="str">
        <f t="shared" si="1"/>
        <v/>
      </c>
    </row>
    <row r="34" spans="2:8" x14ac:dyDescent="0.25">
      <c r="B34" s="33" t="str">
        <f>IF(A34,VLOOKUP(A34,أكواد!F:G,2,0),"")</f>
        <v/>
      </c>
      <c r="E34" s="11">
        <f>SUMIF(المبيعات!E:E,A34,المبيعات!K:K)</f>
        <v>0</v>
      </c>
      <c r="F34" s="12">
        <f>SUMIF('التحصيل من العميل'!D:D,A34,'التحصيل من العميل'!F:F)</f>
        <v>0</v>
      </c>
      <c r="G34" s="12" t="str">
        <f t="shared" si="0"/>
        <v/>
      </c>
      <c r="H34" s="12" t="str">
        <f t="shared" si="1"/>
        <v/>
      </c>
    </row>
    <row r="35" spans="2:8" x14ac:dyDescent="0.25">
      <c r="B35" s="33" t="str">
        <f>IF(A35,VLOOKUP(A35,أكواد!F:G,2,0),"")</f>
        <v/>
      </c>
      <c r="E35" s="11">
        <f>SUMIF(المبيعات!E:E,A35,المبيعات!K:K)</f>
        <v>0</v>
      </c>
      <c r="F35" s="12">
        <f>SUMIF('التحصيل من العميل'!D:D,A35,'التحصيل من العميل'!F:F)</f>
        <v>0</v>
      </c>
      <c r="G35" s="12" t="str">
        <f t="shared" si="0"/>
        <v/>
      </c>
      <c r="H35" s="12" t="str">
        <f t="shared" si="1"/>
        <v/>
      </c>
    </row>
    <row r="36" spans="2:8" x14ac:dyDescent="0.25">
      <c r="B36" s="33" t="str">
        <f>IF(A36,VLOOKUP(A36,أكواد!F:G,2,0),"")</f>
        <v/>
      </c>
      <c r="E36" s="11">
        <f>SUMIF(المبيعات!E:E,A36,المبيعات!K:K)</f>
        <v>0</v>
      </c>
      <c r="F36" s="12">
        <f>SUMIF('التحصيل من العميل'!D:D,A36,'التحصيل من العميل'!F:F)</f>
        <v>0</v>
      </c>
      <c r="G36" s="12" t="str">
        <f t="shared" si="0"/>
        <v/>
      </c>
      <c r="H36" s="12" t="str">
        <f t="shared" si="1"/>
        <v/>
      </c>
    </row>
    <row r="37" spans="2:8" x14ac:dyDescent="0.25">
      <c r="B37" s="33" t="str">
        <f>IF(A37,VLOOKUP(A37,أكواد!F:G,2,0),"")</f>
        <v/>
      </c>
      <c r="E37" s="11">
        <f>SUMIF(المبيعات!E:E,A37,المبيعات!K:K)</f>
        <v>0</v>
      </c>
      <c r="F37" s="12">
        <f>SUMIF('التحصيل من العميل'!D:D,A37,'التحصيل من العميل'!F:F)</f>
        <v>0</v>
      </c>
      <c r="G37" s="12" t="str">
        <f t="shared" si="0"/>
        <v/>
      </c>
      <c r="H37" s="12" t="str">
        <f t="shared" si="1"/>
        <v/>
      </c>
    </row>
    <row r="38" spans="2:8" x14ac:dyDescent="0.25">
      <c r="B38" s="33" t="str">
        <f>IF(A38,VLOOKUP(A38,أكواد!F:G,2,0),"")</f>
        <v/>
      </c>
      <c r="E38" s="11">
        <f>SUMIF(المبيعات!E:E,A38,المبيعات!K:K)</f>
        <v>0</v>
      </c>
      <c r="F38" s="12">
        <f>SUMIF('التحصيل من العميل'!D:D,A38,'التحصيل من العميل'!F:F)</f>
        <v>0</v>
      </c>
      <c r="G38" s="12" t="str">
        <f t="shared" si="0"/>
        <v/>
      </c>
      <c r="H38" s="12" t="str">
        <f t="shared" si="1"/>
        <v/>
      </c>
    </row>
    <row r="39" spans="2:8" x14ac:dyDescent="0.25">
      <c r="B39" s="33" t="str">
        <f>IF(A39,VLOOKUP(A39,أكواد!F:G,2,0),"")</f>
        <v/>
      </c>
      <c r="E39" s="11">
        <f>SUMIF(المبيعات!E:E,A39,المبيعات!K:K)</f>
        <v>0</v>
      </c>
      <c r="F39" s="12">
        <f>SUMIF('التحصيل من العميل'!D:D,A39,'التحصيل من العميل'!F:F)</f>
        <v>0</v>
      </c>
      <c r="G39" s="12" t="str">
        <f t="shared" si="0"/>
        <v/>
      </c>
      <c r="H39" s="12" t="str">
        <f t="shared" si="1"/>
        <v/>
      </c>
    </row>
    <row r="40" spans="2:8" x14ac:dyDescent="0.25">
      <c r="B40" s="33" t="str">
        <f>IF(A40,VLOOKUP(A40,أكواد!F:G,2,0),"")</f>
        <v/>
      </c>
      <c r="E40" s="11">
        <f>SUMIF(المبيعات!E:E,A40,المبيعات!K:K)</f>
        <v>0</v>
      </c>
      <c r="F40" s="12">
        <f>SUMIF('التحصيل من العميل'!D:D,A40,'التحصيل من العميل'!F:F)</f>
        <v>0</v>
      </c>
      <c r="G40" s="12" t="str">
        <f t="shared" si="0"/>
        <v/>
      </c>
      <c r="H40" s="12" t="str">
        <f t="shared" si="1"/>
        <v/>
      </c>
    </row>
    <row r="41" spans="2:8" x14ac:dyDescent="0.25">
      <c r="B41" s="33" t="str">
        <f>IF(A41,VLOOKUP(A41,أكواد!F:G,2,0),"")</f>
        <v/>
      </c>
      <c r="E41" s="11">
        <f>SUMIF(المبيعات!E:E,A41,المبيعات!K:K)</f>
        <v>0</v>
      </c>
      <c r="F41" s="12">
        <f>SUMIF('التحصيل من العميل'!D:D,A41,'التحصيل من العميل'!F:F)</f>
        <v>0</v>
      </c>
      <c r="G41" s="12" t="str">
        <f t="shared" si="0"/>
        <v/>
      </c>
      <c r="H41" s="12" t="str">
        <f t="shared" si="1"/>
        <v/>
      </c>
    </row>
    <row r="42" spans="2:8" x14ac:dyDescent="0.25">
      <c r="B42" s="33" t="str">
        <f>IF(A42,VLOOKUP(A42,أكواد!F:G,2,0),"")</f>
        <v/>
      </c>
      <c r="E42" s="11">
        <f>SUMIF(المبيعات!E:E,A42,المبيعات!K:K)</f>
        <v>0</v>
      </c>
      <c r="F42" s="12">
        <f>SUMIF('التحصيل من العميل'!D:D,A42,'التحصيل من العميل'!F:F)</f>
        <v>0</v>
      </c>
      <c r="G42" s="12" t="str">
        <f t="shared" si="0"/>
        <v/>
      </c>
      <c r="H42" s="12" t="str">
        <f t="shared" si="1"/>
        <v/>
      </c>
    </row>
    <row r="43" spans="2:8" x14ac:dyDescent="0.25">
      <c r="B43" s="33" t="str">
        <f>IF(A43,VLOOKUP(A43,أكواد!F:G,2,0),"")</f>
        <v/>
      </c>
      <c r="E43" s="11">
        <f>SUMIF(المبيعات!E:E,A43,المبيعات!K:K)</f>
        <v>0</v>
      </c>
      <c r="F43" s="12">
        <f>SUMIF('التحصيل من العميل'!D:D,A43,'التحصيل من العميل'!F:F)</f>
        <v>0</v>
      </c>
      <c r="G43" s="12" t="str">
        <f t="shared" si="0"/>
        <v/>
      </c>
      <c r="H43" s="12" t="str">
        <f t="shared" si="1"/>
        <v/>
      </c>
    </row>
    <row r="44" spans="2:8" x14ac:dyDescent="0.25">
      <c r="B44" s="33" t="str">
        <f>IF(A44,VLOOKUP(A44,أكواد!F:G,2,0),"")</f>
        <v/>
      </c>
      <c r="E44" s="11">
        <f>SUMIF(المبيعات!E:E,A44,المبيعات!K:K)</f>
        <v>0</v>
      </c>
      <c r="F44" s="12">
        <f>SUMIF('التحصيل من العميل'!D:D,A44,'التحصيل من العميل'!F:F)</f>
        <v>0</v>
      </c>
      <c r="G44" s="12" t="str">
        <f t="shared" si="0"/>
        <v/>
      </c>
      <c r="H44" s="12" t="str">
        <f t="shared" si="1"/>
        <v/>
      </c>
    </row>
    <row r="45" spans="2:8" x14ac:dyDescent="0.25">
      <c r="B45" s="33" t="str">
        <f>IF(A45,VLOOKUP(A45,أكواد!F:G,2,0),"")</f>
        <v/>
      </c>
      <c r="E45" s="11">
        <f>SUMIF(المبيعات!E:E,A45,المبيعات!K:K)</f>
        <v>0</v>
      </c>
      <c r="F45" s="12">
        <f>SUMIF('التحصيل من العميل'!D:D,A45,'التحصيل من العميل'!F:F)</f>
        <v>0</v>
      </c>
      <c r="G45" s="12" t="str">
        <f t="shared" si="0"/>
        <v/>
      </c>
      <c r="H45" s="12" t="str">
        <f t="shared" si="1"/>
        <v/>
      </c>
    </row>
    <row r="46" spans="2:8" x14ac:dyDescent="0.25">
      <c r="B46" s="33" t="str">
        <f>IF(A46,VLOOKUP(A46,أكواد!F:G,2,0),"")</f>
        <v/>
      </c>
      <c r="E46" s="11">
        <f>SUMIF(المبيعات!E:E,A46,المبيعات!K:K)</f>
        <v>0</v>
      </c>
      <c r="F46" s="12">
        <f>SUMIF('التحصيل من العميل'!D:D,A46,'التحصيل من العميل'!F:F)</f>
        <v>0</v>
      </c>
      <c r="G46" s="12" t="str">
        <f t="shared" si="0"/>
        <v/>
      </c>
      <c r="H46" s="12" t="str">
        <f t="shared" si="1"/>
        <v/>
      </c>
    </row>
    <row r="47" spans="2:8" x14ac:dyDescent="0.25">
      <c r="B47" s="33" t="str">
        <f>IF(A47,VLOOKUP(A47,أكواد!F:G,2,0),"")</f>
        <v/>
      </c>
      <c r="E47" s="11">
        <f>SUMIF(المبيعات!E:E,A47,المبيعات!K:K)</f>
        <v>0</v>
      </c>
      <c r="F47" s="12">
        <f>SUMIF('التحصيل من العميل'!D:D,A47,'التحصيل من العميل'!F:F)</f>
        <v>0</v>
      </c>
      <c r="G47" s="12" t="str">
        <f t="shared" si="0"/>
        <v/>
      </c>
      <c r="H47" s="12" t="str">
        <f t="shared" si="1"/>
        <v/>
      </c>
    </row>
    <row r="48" spans="2:8" x14ac:dyDescent="0.25">
      <c r="B48" s="33" t="str">
        <f>IF(A48,VLOOKUP(A48,أكواد!F:G,2,0),"")</f>
        <v/>
      </c>
      <c r="E48" s="11">
        <f>SUMIF(المبيعات!E:E,A48,المبيعات!K:K)</f>
        <v>0</v>
      </c>
      <c r="F48" s="12">
        <f>SUMIF('التحصيل من العميل'!D:D,A48,'التحصيل من العميل'!F:F)</f>
        <v>0</v>
      </c>
      <c r="G48" s="12" t="str">
        <f t="shared" si="0"/>
        <v/>
      </c>
      <c r="H48" s="12" t="str">
        <f t="shared" si="1"/>
        <v/>
      </c>
    </row>
    <row r="49" spans="2:8" x14ac:dyDescent="0.25">
      <c r="B49" s="33" t="str">
        <f>IF(A49,VLOOKUP(A49,أكواد!F:G,2,0),"")</f>
        <v/>
      </c>
      <c r="E49" s="11">
        <f>SUMIF(المبيعات!E:E,A49,المبيعات!K:K)</f>
        <v>0</v>
      </c>
      <c r="F49" s="12">
        <f>SUMIF('التحصيل من العميل'!D:D,A49,'التحصيل من العميل'!F:F)</f>
        <v>0</v>
      </c>
      <c r="G49" s="12" t="str">
        <f t="shared" si="0"/>
        <v/>
      </c>
      <c r="H49" s="12" t="str">
        <f t="shared" si="1"/>
        <v/>
      </c>
    </row>
    <row r="50" spans="2:8" x14ac:dyDescent="0.25">
      <c r="B50" s="33" t="str">
        <f>IF(A50,VLOOKUP(A50,أكواد!F:G,2,0),"")</f>
        <v/>
      </c>
      <c r="E50" s="11">
        <f>SUMIF(المبيعات!E:E,A50,المبيعات!K:K)</f>
        <v>0</v>
      </c>
      <c r="F50" s="12">
        <f>SUMIF('التحصيل من العميل'!D:D,A50,'التحصيل من العميل'!F:F)</f>
        <v>0</v>
      </c>
      <c r="G50" s="12" t="str">
        <f t="shared" si="0"/>
        <v/>
      </c>
      <c r="H50" s="12" t="str">
        <f t="shared" si="1"/>
        <v/>
      </c>
    </row>
    <row r="51" spans="2:8" x14ac:dyDescent="0.25">
      <c r="B51" s="33" t="str">
        <f>IF(A51,VLOOKUP(A51,أكواد!F:G,2,0),"")</f>
        <v/>
      </c>
      <c r="E51" s="11">
        <f>SUMIF(المبيعات!E:E,A51,المبيعات!K:K)</f>
        <v>0</v>
      </c>
      <c r="F51" s="12">
        <f>SUMIF('التحصيل من العميل'!D:D,A51,'التحصيل من العميل'!F:F)</f>
        <v>0</v>
      </c>
      <c r="G51" s="12" t="str">
        <f t="shared" si="0"/>
        <v/>
      </c>
      <c r="H51" s="12" t="str">
        <f t="shared" si="1"/>
        <v/>
      </c>
    </row>
    <row r="52" spans="2:8" x14ac:dyDescent="0.25">
      <c r="B52" s="33" t="str">
        <f>IF(A52,VLOOKUP(A52,أكواد!F:G,2,0),"")</f>
        <v/>
      </c>
      <c r="E52" s="11">
        <f>SUMIF(المبيعات!E:E,A52,المبيعات!K:K)</f>
        <v>0</v>
      </c>
      <c r="F52" s="12">
        <f>SUMIF('التحصيل من العميل'!D:D,A52,'التحصيل من العميل'!F:F)</f>
        <v>0</v>
      </c>
      <c r="G52" s="12" t="str">
        <f t="shared" si="0"/>
        <v/>
      </c>
      <c r="H52" s="12" t="str">
        <f t="shared" si="1"/>
        <v/>
      </c>
    </row>
    <row r="53" spans="2:8" x14ac:dyDescent="0.25">
      <c r="B53" s="33" t="str">
        <f>IF(A53,VLOOKUP(A53,أكواد!F:G,2,0),"")</f>
        <v/>
      </c>
      <c r="E53" s="11">
        <f>SUMIF(المبيعات!E:E,A53,المبيعات!K:K)</f>
        <v>0</v>
      </c>
      <c r="F53" s="12">
        <f>SUMIF('التحصيل من العميل'!D:D,A53,'التحصيل من العميل'!F:F)</f>
        <v>0</v>
      </c>
      <c r="G53" s="12" t="str">
        <f t="shared" si="0"/>
        <v/>
      </c>
      <c r="H53" s="12" t="str">
        <f t="shared" si="1"/>
        <v/>
      </c>
    </row>
    <row r="54" spans="2:8" x14ac:dyDescent="0.25">
      <c r="B54" s="33" t="str">
        <f>IF(A54,VLOOKUP(A54,أكواد!F:G,2,0),"")</f>
        <v/>
      </c>
      <c r="E54" s="11">
        <f>SUMIF(المبيعات!E:E,A54,المبيعات!K:K)</f>
        <v>0</v>
      </c>
      <c r="F54" s="12">
        <f>SUMIF('التحصيل من العميل'!D:D,A54,'التحصيل من العميل'!F:F)</f>
        <v>0</v>
      </c>
      <c r="G54" s="12" t="str">
        <f t="shared" si="0"/>
        <v/>
      </c>
      <c r="H54" s="12" t="str">
        <f t="shared" si="1"/>
        <v/>
      </c>
    </row>
    <row r="55" spans="2:8" x14ac:dyDescent="0.25">
      <c r="B55" s="33" t="str">
        <f>IF(A55,VLOOKUP(A55,أكواد!F:G,2,0),"")</f>
        <v/>
      </c>
      <c r="E55" s="11">
        <f>SUMIF(المبيعات!E:E,A55,المبيعات!K:K)</f>
        <v>0</v>
      </c>
      <c r="F55" s="12">
        <f>SUMIF('التحصيل من العميل'!D:D,A55,'التحصيل من العميل'!F:F)</f>
        <v>0</v>
      </c>
      <c r="G55" s="12" t="str">
        <f t="shared" si="0"/>
        <v/>
      </c>
      <c r="H55" s="12" t="str">
        <f t="shared" si="1"/>
        <v/>
      </c>
    </row>
    <row r="56" spans="2:8" x14ac:dyDescent="0.25">
      <c r="B56" s="33" t="str">
        <f>IF(A56,VLOOKUP(A56,أكواد!F:G,2,0),"")</f>
        <v/>
      </c>
      <c r="E56" s="11">
        <f>SUMIF(المبيعات!E:E,A56,المبيعات!K:K)</f>
        <v>0</v>
      </c>
      <c r="F56" s="12">
        <f>SUMIF('التحصيل من العميل'!D:D,A56,'التحصيل من العميل'!F:F)</f>
        <v>0</v>
      </c>
      <c r="G56" s="12" t="str">
        <f t="shared" si="0"/>
        <v/>
      </c>
      <c r="H56" s="12" t="str">
        <f t="shared" si="1"/>
        <v/>
      </c>
    </row>
    <row r="57" spans="2:8" x14ac:dyDescent="0.25">
      <c r="B57" s="33" t="str">
        <f>IF(A57,VLOOKUP(A57,أكواد!F:G,2,0),"")</f>
        <v/>
      </c>
      <c r="E57" s="11">
        <f>SUMIF(المبيعات!E:E,A57,المبيعات!K:K)</f>
        <v>0</v>
      </c>
      <c r="F57" s="12">
        <f>SUMIF('التحصيل من العميل'!D:D,A57,'التحصيل من العميل'!F:F)</f>
        <v>0</v>
      </c>
      <c r="G57" s="12" t="str">
        <f t="shared" si="0"/>
        <v/>
      </c>
      <c r="H57" s="12" t="str">
        <f t="shared" si="1"/>
        <v/>
      </c>
    </row>
    <row r="58" spans="2:8" x14ac:dyDescent="0.25">
      <c r="B58" s="33" t="str">
        <f>IF(A58,VLOOKUP(A58,أكواد!F:G,2,0),"")</f>
        <v/>
      </c>
      <c r="E58" s="11">
        <f>SUMIF(المبيعات!E:E,A58,المبيعات!K:K)</f>
        <v>0</v>
      </c>
      <c r="F58" s="12">
        <f>SUMIF('التحصيل من العميل'!D:D,A58,'التحصيل من العميل'!F:F)</f>
        <v>0</v>
      </c>
      <c r="G58" s="12" t="str">
        <f t="shared" si="0"/>
        <v/>
      </c>
      <c r="H58" s="12" t="str">
        <f t="shared" si="1"/>
        <v/>
      </c>
    </row>
    <row r="59" spans="2:8" x14ac:dyDescent="0.25">
      <c r="B59" s="33" t="str">
        <f>IF(A59,VLOOKUP(A59,أكواد!F:G,2,0),"")</f>
        <v/>
      </c>
      <c r="E59" s="11">
        <f>SUMIF(المبيعات!E:E,A59,المبيعات!K:K)</f>
        <v>0</v>
      </c>
      <c r="F59" s="12">
        <f>SUMIF('التحصيل من العميل'!D:D,A59,'التحصيل من العميل'!F:F)</f>
        <v>0</v>
      </c>
      <c r="G59" s="12" t="str">
        <f t="shared" si="0"/>
        <v/>
      </c>
      <c r="H59" s="12" t="str">
        <f t="shared" si="1"/>
        <v/>
      </c>
    </row>
    <row r="60" spans="2:8" x14ac:dyDescent="0.25">
      <c r="B60" s="33" t="str">
        <f>IF(A60,VLOOKUP(A60,أكواد!F:G,2,0),"")</f>
        <v/>
      </c>
      <c r="E60" s="11">
        <f>SUMIF(المبيعات!E:E,A60,المبيعات!K:K)</f>
        <v>0</v>
      </c>
      <c r="F60" s="12">
        <f>SUMIF('التحصيل من العميل'!D:D,A60,'التحصيل من العميل'!F:F)</f>
        <v>0</v>
      </c>
      <c r="G60" s="12" t="str">
        <f t="shared" si="0"/>
        <v/>
      </c>
      <c r="H60" s="12" t="str">
        <f t="shared" si="1"/>
        <v/>
      </c>
    </row>
    <row r="61" spans="2:8" x14ac:dyDescent="0.25">
      <c r="B61" s="33" t="str">
        <f>IF(A61,VLOOKUP(A61,أكواد!F:G,2,0),"")</f>
        <v/>
      </c>
      <c r="E61" s="11">
        <f>SUMIF(المبيعات!E:E,A61,المبيعات!K:K)</f>
        <v>0</v>
      </c>
      <c r="F61" s="12">
        <f>SUMIF('التحصيل من العميل'!D:D,A61,'التحصيل من العميل'!F:F)</f>
        <v>0</v>
      </c>
      <c r="G61" s="12" t="str">
        <f t="shared" si="0"/>
        <v/>
      </c>
      <c r="H61" s="12" t="str">
        <f t="shared" si="1"/>
        <v/>
      </c>
    </row>
    <row r="62" spans="2:8" x14ac:dyDescent="0.25">
      <c r="B62" s="33" t="str">
        <f>IF(A62,VLOOKUP(A62,أكواد!F:G,2,0),"")</f>
        <v/>
      </c>
      <c r="E62" s="11">
        <f>SUMIF(المبيعات!E:E,A62,المبيعات!K:K)</f>
        <v>0</v>
      </c>
      <c r="F62" s="12">
        <f>SUMIF('التحصيل من العميل'!D:D,A62,'التحصيل من العميل'!F:F)</f>
        <v>0</v>
      </c>
      <c r="G62" s="12" t="str">
        <f t="shared" si="0"/>
        <v/>
      </c>
      <c r="H62" s="12" t="str">
        <f t="shared" si="1"/>
        <v/>
      </c>
    </row>
    <row r="63" spans="2:8" x14ac:dyDescent="0.25">
      <c r="B63" s="33" t="str">
        <f>IF(A63,VLOOKUP(A63,أكواد!F:G,2,0),"")</f>
        <v/>
      </c>
      <c r="E63" s="11">
        <f>SUMIF(المبيعات!E:E,A63,المبيعات!K:K)</f>
        <v>0</v>
      </c>
      <c r="F63" s="12">
        <f>SUMIF('التحصيل من العميل'!D:D,A63,'التحصيل من العميل'!F:F)</f>
        <v>0</v>
      </c>
      <c r="G63" s="12" t="str">
        <f t="shared" si="0"/>
        <v/>
      </c>
      <c r="H63" s="12" t="str">
        <f t="shared" si="1"/>
        <v/>
      </c>
    </row>
    <row r="64" spans="2:8" x14ac:dyDescent="0.25">
      <c r="B64" s="33" t="str">
        <f>IF(A64,VLOOKUP(A64,أكواد!F:G,2,0),"")</f>
        <v/>
      </c>
      <c r="E64" s="11">
        <f>SUMIF(المبيعات!E:E,A64,المبيعات!K:K)</f>
        <v>0</v>
      </c>
      <c r="F64" s="12">
        <f>SUMIF('التحصيل من العميل'!D:D,A64,'التحصيل من العميل'!F:F)</f>
        <v>0</v>
      </c>
      <c r="G64" s="12" t="str">
        <f t="shared" si="0"/>
        <v/>
      </c>
      <c r="H64" s="12" t="str">
        <f t="shared" si="1"/>
        <v/>
      </c>
    </row>
    <row r="65" spans="2:8" x14ac:dyDescent="0.25">
      <c r="B65" s="33" t="str">
        <f>IF(A65,VLOOKUP(A65,أكواد!F:G,2,0),"")</f>
        <v/>
      </c>
      <c r="E65" s="11">
        <f>SUMIF(المبيعات!E:E,A65,المبيعات!K:K)</f>
        <v>0</v>
      </c>
      <c r="F65" s="12">
        <f>SUMIF('التحصيل من العميل'!D:D,A65,'التحصيل من العميل'!F:F)</f>
        <v>0</v>
      </c>
      <c r="G65" s="12" t="str">
        <f t="shared" si="0"/>
        <v/>
      </c>
      <c r="H65" s="12" t="str">
        <f t="shared" si="1"/>
        <v/>
      </c>
    </row>
    <row r="66" spans="2:8" x14ac:dyDescent="0.25">
      <c r="B66" s="33" t="str">
        <f>IF(A66,VLOOKUP(A66,أكواد!F:G,2,0),"")</f>
        <v/>
      </c>
      <c r="E66" s="11">
        <f>SUMIF(المبيعات!E:E,A66,المبيعات!K:K)</f>
        <v>0</v>
      </c>
      <c r="F66" s="12">
        <f>SUMIF('التحصيل من العميل'!D:D,A66,'التحصيل من العميل'!F:F)</f>
        <v>0</v>
      </c>
      <c r="G66" s="12" t="str">
        <f t="shared" si="0"/>
        <v/>
      </c>
      <c r="H66" s="12" t="str">
        <f t="shared" si="1"/>
        <v/>
      </c>
    </row>
    <row r="67" spans="2:8" x14ac:dyDescent="0.25">
      <c r="B67" s="33" t="str">
        <f>IF(A67,VLOOKUP(A67,أكواد!F:G,2,0),"")</f>
        <v/>
      </c>
      <c r="E67" s="11">
        <f>SUMIF(المبيعات!E:E,A67,المبيعات!K:K)</f>
        <v>0</v>
      </c>
      <c r="F67" s="12">
        <f>SUMIF('التحصيل من العميل'!D:D,A67,'التحصيل من العميل'!F:F)</f>
        <v>0</v>
      </c>
      <c r="G67" s="12" t="str">
        <f t="shared" si="0"/>
        <v/>
      </c>
      <c r="H67" s="12" t="str">
        <f t="shared" si="1"/>
        <v/>
      </c>
    </row>
    <row r="68" spans="2:8" x14ac:dyDescent="0.25">
      <c r="B68" s="33" t="str">
        <f>IF(A68,VLOOKUP(A68,أكواد!F:G,2,0),"")</f>
        <v/>
      </c>
      <c r="E68" s="11">
        <f>SUMIF(المبيعات!E:E,A68,المبيعات!K:K)</f>
        <v>0</v>
      </c>
      <c r="F68" s="12">
        <f>SUMIF('التحصيل من العميل'!D:D,A68,'التحصيل من العميل'!F:F)</f>
        <v>0</v>
      </c>
      <c r="G68" s="12" t="str">
        <f t="shared" si="0"/>
        <v/>
      </c>
      <c r="H68" s="12" t="str">
        <f t="shared" si="1"/>
        <v/>
      </c>
    </row>
    <row r="69" spans="2:8" x14ac:dyDescent="0.25">
      <c r="B69" s="33" t="str">
        <f>IF(A69,VLOOKUP(A69,أكواد!F:G,2,0),"")</f>
        <v/>
      </c>
      <c r="E69" s="11">
        <f>SUMIF(المبيعات!E:E,A69,المبيعات!K:K)</f>
        <v>0</v>
      </c>
      <c r="F69" s="12">
        <f>SUMIF('التحصيل من العميل'!D:D,A69,'التحصيل من العميل'!F:F)</f>
        <v>0</v>
      </c>
      <c r="G69" s="12" t="str">
        <f t="shared" si="0"/>
        <v/>
      </c>
      <c r="H69" s="12" t="str">
        <f t="shared" si="1"/>
        <v/>
      </c>
    </row>
    <row r="70" spans="2:8" x14ac:dyDescent="0.25">
      <c r="B70" s="33" t="str">
        <f>IF(A70,VLOOKUP(A70,أكواد!F:G,2,0),"")</f>
        <v/>
      </c>
      <c r="E70" s="11">
        <f>SUMIF(المبيعات!E:E,A70,المبيعات!K:K)</f>
        <v>0</v>
      </c>
      <c r="F70" s="12">
        <f>SUMIF('التحصيل من العميل'!D:D,A70,'التحصيل من العميل'!F:F)</f>
        <v>0</v>
      </c>
      <c r="G70" s="12" t="str">
        <f t="shared" ref="G70:G133" si="2">IF(SUM(C70+E70)&gt;SUM(D70+F70),SUM(C70+E70)-SUM(D70+F70),"")</f>
        <v/>
      </c>
      <c r="H70" s="12" t="str">
        <f t="shared" ref="H70:H133" si="3">IF(SUM(D70+F70)&gt;SUM(C70+E70),SUM(D70+F70)-SUM(C70+E70),"")</f>
        <v/>
      </c>
    </row>
    <row r="71" spans="2:8" x14ac:dyDescent="0.25">
      <c r="B71" s="33" t="str">
        <f>IF(A71,VLOOKUP(A71,أكواد!F:G,2,0),"")</f>
        <v/>
      </c>
      <c r="E71" s="11">
        <f>SUMIF(المبيعات!E:E,A71,المبيعات!K:K)</f>
        <v>0</v>
      </c>
      <c r="F71" s="12">
        <f>SUMIF('التحصيل من العميل'!D:D,A71,'التحصيل من العميل'!F:F)</f>
        <v>0</v>
      </c>
      <c r="G71" s="12" t="str">
        <f t="shared" si="2"/>
        <v/>
      </c>
      <c r="H71" s="12" t="str">
        <f t="shared" si="3"/>
        <v/>
      </c>
    </row>
    <row r="72" spans="2:8" x14ac:dyDescent="0.25">
      <c r="B72" s="33" t="str">
        <f>IF(A72,VLOOKUP(A72,أكواد!F:G,2,0),"")</f>
        <v/>
      </c>
      <c r="E72" s="11">
        <f>SUMIF(المبيعات!E:E,A72,المبيعات!K:K)</f>
        <v>0</v>
      </c>
      <c r="F72" s="12">
        <f>SUMIF('التحصيل من العميل'!D:D,A72,'التحصيل من العميل'!F:F)</f>
        <v>0</v>
      </c>
      <c r="G72" s="12" t="str">
        <f t="shared" si="2"/>
        <v/>
      </c>
      <c r="H72" s="12" t="str">
        <f t="shared" si="3"/>
        <v/>
      </c>
    </row>
    <row r="73" spans="2:8" x14ac:dyDescent="0.25">
      <c r="B73" s="33" t="str">
        <f>IF(A73,VLOOKUP(A73,أكواد!F:G,2,0),"")</f>
        <v/>
      </c>
      <c r="E73" s="11">
        <f>SUMIF(المبيعات!E:E,A73,المبيعات!K:K)</f>
        <v>0</v>
      </c>
      <c r="F73" s="12">
        <f>SUMIF('التحصيل من العميل'!D:D,A73,'التحصيل من العميل'!F:F)</f>
        <v>0</v>
      </c>
      <c r="G73" s="12" t="str">
        <f t="shared" si="2"/>
        <v/>
      </c>
      <c r="H73" s="12" t="str">
        <f t="shared" si="3"/>
        <v/>
      </c>
    </row>
    <row r="74" spans="2:8" x14ac:dyDescent="0.25">
      <c r="B74" s="33" t="str">
        <f>IF(A74,VLOOKUP(A74,أكواد!F:G,2,0),"")</f>
        <v/>
      </c>
      <c r="E74" s="11">
        <f>SUMIF(المبيعات!E:E,A74,المبيعات!K:K)</f>
        <v>0</v>
      </c>
      <c r="F74" s="12">
        <f>SUMIF('التحصيل من العميل'!D:D,A74,'التحصيل من العميل'!F:F)</f>
        <v>0</v>
      </c>
      <c r="G74" s="12" t="str">
        <f t="shared" si="2"/>
        <v/>
      </c>
      <c r="H74" s="12" t="str">
        <f t="shared" si="3"/>
        <v/>
      </c>
    </row>
    <row r="75" spans="2:8" x14ac:dyDescent="0.25">
      <c r="B75" s="33" t="str">
        <f>IF(A75,VLOOKUP(A75,أكواد!F:G,2,0),"")</f>
        <v/>
      </c>
      <c r="E75" s="11">
        <f>SUMIF(المبيعات!E:E,A75,المبيعات!K:K)</f>
        <v>0</v>
      </c>
      <c r="F75" s="12">
        <f>SUMIF('التحصيل من العميل'!D:D,A75,'التحصيل من العميل'!F:F)</f>
        <v>0</v>
      </c>
      <c r="G75" s="12" t="str">
        <f t="shared" si="2"/>
        <v/>
      </c>
      <c r="H75" s="12" t="str">
        <f t="shared" si="3"/>
        <v/>
      </c>
    </row>
    <row r="76" spans="2:8" x14ac:dyDescent="0.25">
      <c r="B76" s="33" t="str">
        <f>IF(A76,VLOOKUP(A76,أكواد!F:G,2,0),"")</f>
        <v/>
      </c>
      <c r="E76" s="11">
        <f>SUMIF(المبيعات!E:E,A76,المبيعات!K:K)</f>
        <v>0</v>
      </c>
      <c r="F76" s="12">
        <f>SUMIF('التحصيل من العميل'!D:D,A76,'التحصيل من العميل'!F:F)</f>
        <v>0</v>
      </c>
      <c r="G76" s="12" t="str">
        <f t="shared" si="2"/>
        <v/>
      </c>
      <c r="H76" s="12" t="str">
        <f t="shared" si="3"/>
        <v/>
      </c>
    </row>
    <row r="77" spans="2:8" x14ac:dyDescent="0.25">
      <c r="B77" s="33" t="str">
        <f>IF(A77,VLOOKUP(A77,أكواد!F:G,2,0),"")</f>
        <v/>
      </c>
      <c r="E77" s="11">
        <f>SUMIF(المبيعات!E:E,A77,المبيعات!K:K)</f>
        <v>0</v>
      </c>
      <c r="F77" s="12">
        <f>SUMIF('التحصيل من العميل'!D:D,A77,'التحصيل من العميل'!F:F)</f>
        <v>0</v>
      </c>
      <c r="G77" s="12" t="str">
        <f t="shared" si="2"/>
        <v/>
      </c>
      <c r="H77" s="12" t="str">
        <f t="shared" si="3"/>
        <v/>
      </c>
    </row>
    <row r="78" spans="2:8" x14ac:dyDescent="0.25">
      <c r="B78" s="33" t="str">
        <f>IF(A78,VLOOKUP(A78,أكواد!F:G,2,0),"")</f>
        <v/>
      </c>
      <c r="E78" s="11">
        <f>SUMIF(المبيعات!E:E,A78,المبيعات!K:K)</f>
        <v>0</v>
      </c>
      <c r="F78" s="12">
        <f>SUMIF('التحصيل من العميل'!D:D,A78,'التحصيل من العميل'!F:F)</f>
        <v>0</v>
      </c>
      <c r="G78" s="12" t="str">
        <f t="shared" si="2"/>
        <v/>
      </c>
      <c r="H78" s="12" t="str">
        <f t="shared" si="3"/>
        <v/>
      </c>
    </row>
    <row r="79" spans="2:8" x14ac:dyDescent="0.25">
      <c r="B79" s="33" t="str">
        <f>IF(A79,VLOOKUP(A79,أكواد!F:G,2,0),"")</f>
        <v/>
      </c>
      <c r="E79" s="11">
        <f>SUMIF(المبيعات!E:E,A79,المبيعات!K:K)</f>
        <v>0</v>
      </c>
      <c r="F79" s="12">
        <f>SUMIF('التحصيل من العميل'!D:D,A79,'التحصيل من العميل'!F:F)</f>
        <v>0</v>
      </c>
      <c r="G79" s="12" t="str">
        <f t="shared" si="2"/>
        <v/>
      </c>
      <c r="H79" s="12" t="str">
        <f t="shared" si="3"/>
        <v/>
      </c>
    </row>
    <row r="80" spans="2:8" x14ac:dyDescent="0.25">
      <c r="B80" s="33" t="str">
        <f>IF(A80,VLOOKUP(A80,أكواد!F:G,2,0),"")</f>
        <v/>
      </c>
      <c r="E80" s="11">
        <f>SUMIF(المبيعات!E:E,A80,المبيعات!K:K)</f>
        <v>0</v>
      </c>
      <c r="F80" s="12">
        <f>SUMIF('التحصيل من العميل'!D:D,A80,'التحصيل من العميل'!F:F)</f>
        <v>0</v>
      </c>
      <c r="G80" s="12" t="str">
        <f t="shared" si="2"/>
        <v/>
      </c>
      <c r="H80" s="12" t="str">
        <f t="shared" si="3"/>
        <v/>
      </c>
    </row>
    <row r="81" spans="2:8" x14ac:dyDescent="0.25">
      <c r="B81" s="33" t="str">
        <f>IF(A81,VLOOKUP(A81,أكواد!F:G,2,0),"")</f>
        <v/>
      </c>
      <c r="E81" s="11">
        <f>SUMIF(المبيعات!E:E,A81,المبيعات!K:K)</f>
        <v>0</v>
      </c>
      <c r="F81" s="12">
        <f>SUMIF('التحصيل من العميل'!D:D,A81,'التحصيل من العميل'!F:F)</f>
        <v>0</v>
      </c>
      <c r="G81" s="12" t="str">
        <f t="shared" si="2"/>
        <v/>
      </c>
      <c r="H81" s="12" t="str">
        <f t="shared" si="3"/>
        <v/>
      </c>
    </row>
    <row r="82" spans="2:8" x14ac:dyDescent="0.25">
      <c r="B82" s="33" t="str">
        <f>IF(A82,VLOOKUP(A82,أكواد!F:G,2,0),"")</f>
        <v/>
      </c>
      <c r="E82" s="11">
        <f>SUMIF(المبيعات!E:E,A82,المبيعات!K:K)</f>
        <v>0</v>
      </c>
      <c r="F82" s="12">
        <f>SUMIF('التحصيل من العميل'!D:D,A82,'التحصيل من العميل'!F:F)</f>
        <v>0</v>
      </c>
      <c r="G82" s="12" t="str">
        <f t="shared" si="2"/>
        <v/>
      </c>
      <c r="H82" s="12" t="str">
        <f t="shared" si="3"/>
        <v/>
      </c>
    </row>
    <row r="83" spans="2:8" x14ac:dyDescent="0.25">
      <c r="B83" s="33" t="str">
        <f>IF(A83,VLOOKUP(A83,أكواد!F:G,2,0),"")</f>
        <v/>
      </c>
      <c r="E83" s="11">
        <f>SUMIF(المبيعات!E:E,A83,المبيعات!K:K)</f>
        <v>0</v>
      </c>
      <c r="F83" s="12">
        <f>SUMIF('التحصيل من العميل'!D:D,A83,'التحصيل من العميل'!F:F)</f>
        <v>0</v>
      </c>
      <c r="G83" s="12" t="str">
        <f t="shared" si="2"/>
        <v/>
      </c>
      <c r="H83" s="12" t="str">
        <f t="shared" si="3"/>
        <v/>
      </c>
    </row>
    <row r="84" spans="2:8" x14ac:dyDescent="0.25">
      <c r="B84" s="33" t="str">
        <f>IF(A84,VLOOKUP(A84,أكواد!F:G,2,0),"")</f>
        <v/>
      </c>
      <c r="E84" s="11">
        <f>SUMIF(المبيعات!E:E,A84,المبيعات!K:K)</f>
        <v>0</v>
      </c>
      <c r="F84" s="12">
        <f>SUMIF('التحصيل من العميل'!D:D,A84,'التحصيل من العميل'!F:F)</f>
        <v>0</v>
      </c>
      <c r="G84" s="12" t="str">
        <f t="shared" si="2"/>
        <v/>
      </c>
      <c r="H84" s="12" t="str">
        <f t="shared" si="3"/>
        <v/>
      </c>
    </row>
    <row r="85" spans="2:8" x14ac:dyDescent="0.25">
      <c r="B85" s="33" t="str">
        <f>IF(A85,VLOOKUP(A85,أكواد!F:G,2,0),"")</f>
        <v/>
      </c>
      <c r="E85" s="11">
        <f>SUMIF(المبيعات!E:E,A85,المبيعات!K:K)</f>
        <v>0</v>
      </c>
      <c r="F85" s="12">
        <f>SUMIF('التحصيل من العميل'!D:D,A85,'التحصيل من العميل'!F:F)</f>
        <v>0</v>
      </c>
      <c r="G85" s="12" t="str">
        <f t="shared" si="2"/>
        <v/>
      </c>
      <c r="H85" s="12" t="str">
        <f t="shared" si="3"/>
        <v/>
      </c>
    </row>
    <row r="86" spans="2:8" x14ac:dyDescent="0.25">
      <c r="B86" s="33" t="str">
        <f>IF(A86,VLOOKUP(A86,أكواد!F:G,2,0),"")</f>
        <v/>
      </c>
      <c r="E86" s="11">
        <f>SUMIF(المبيعات!E:E,A86,المبيعات!K:K)</f>
        <v>0</v>
      </c>
      <c r="F86" s="12">
        <f>SUMIF('التحصيل من العميل'!D:D,A86,'التحصيل من العميل'!F:F)</f>
        <v>0</v>
      </c>
      <c r="G86" s="12" t="str">
        <f t="shared" si="2"/>
        <v/>
      </c>
      <c r="H86" s="12" t="str">
        <f t="shared" si="3"/>
        <v/>
      </c>
    </row>
    <row r="87" spans="2:8" x14ac:dyDescent="0.25">
      <c r="B87" s="33" t="str">
        <f>IF(A87,VLOOKUP(A87,أكواد!F:G,2,0),"")</f>
        <v/>
      </c>
      <c r="E87" s="11">
        <f>SUMIF(المبيعات!E:E,A87,المبيعات!K:K)</f>
        <v>0</v>
      </c>
      <c r="F87" s="12">
        <f>SUMIF('التحصيل من العميل'!D:D,A87,'التحصيل من العميل'!F:F)</f>
        <v>0</v>
      </c>
      <c r="G87" s="12" t="str">
        <f t="shared" si="2"/>
        <v/>
      </c>
      <c r="H87" s="12" t="str">
        <f t="shared" si="3"/>
        <v/>
      </c>
    </row>
    <row r="88" spans="2:8" x14ac:dyDescent="0.25">
      <c r="B88" s="33" t="str">
        <f>IF(A88,VLOOKUP(A88,أكواد!F:G,2,0),"")</f>
        <v/>
      </c>
      <c r="E88" s="11">
        <f>SUMIF(المبيعات!E:E,A88,المبيعات!K:K)</f>
        <v>0</v>
      </c>
      <c r="F88" s="12">
        <f>SUMIF('التحصيل من العميل'!D:D,A88,'التحصيل من العميل'!F:F)</f>
        <v>0</v>
      </c>
      <c r="G88" s="12" t="str">
        <f t="shared" si="2"/>
        <v/>
      </c>
      <c r="H88" s="12" t="str">
        <f t="shared" si="3"/>
        <v/>
      </c>
    </row>
    <row r="89" spans="2:8" x14ac:dyDescent="0.25">
      <c r="B89" s="33" t="str">
        <f>IF(A89,VLOOKUP(A89,أكواد!F:G,2,0),"")</f>
        <v/>
      </c>
      <c r="E89" s="11">
        <f>SUMIF(المبيعات!E:E,A89,المبيعات!K:K)</f>
        <v>0</v>
      </c>
      <c r="F89" s="12">
        <f>SUMIF('التحصيل من العميل'!D:D,A89,'التحصيل من العميل'!F:F)</f>
        <v>0</v>
      </c>
      <c r="G89" s="12" t="str">
        <f t="shared" si="2"/>
        <v/>
      </c>
      <c r="H89" s="12" t="str">
        <f t="shared" si="3"/>
        <v/>
      </c>
    </row>
    <row r="90" spans="2:8" x14ac:dyDescent="0.25">
      <c r="B90" s="33" t="str">
        <f>IF(A90,VLOOKUP(A90,أكواد!F:G,2,0),"")</f>
        <v/>
      </c>
      <c r="E90" s="11">
        <f>SUMIF(المبيعات!E:E,A90,المبيعات!K:K)</f>
        <v>0</v>
      </c>
      <c r="F90" s="12">
        <f>SUMIF('التحصيل من العميل'!D:D,A90,'التحصيل من العميل'!F:F)</f>
        <v>0</v>
      </c>
      <c r="G90" s="12" t="str">
        <f t="shared" si="2"/>
        <v/>
      </c>
      <c r="H90" s="12" t="str">
        <f t="shared" si="3"/>
        <v/>
      </c>
    </row>
    <row r="91" spans="2:8" x14ac:dyDescent="0.25">
      <c r="B91" s="33" t="str">
        <f>IF(A91,VLOOKUP(A91,أكواد!F:G,2,0),"")</f>
        <v/>
      </c>
      <c r="E91" s="11">
        <f>SUMIF(المبيعات!E:E,A91,المبيعات!K:K)</f>
        <v>0</v>
      </c>
      <c r="F91" s="12">
        <f>SUMIF('التحصيل من العميل'!D:D,A91,'التحصيل من العميل'!F:F)</f>
        <v>0</v>
      </c>
      <c r="G91" s="12" t="str">
        <f t="shared" si="2"/>
        <v/>
      </c>
      <c r="H91" s="12" t="str">
        <f t="shared" si="3"/>
        <v/>
      </c>
    </row>
    <row r="92" spans="2:8" x14ac:dyDescent="0.25">
      <c r="B92" s="33" t="str">
        <f>IF(A92,VLOOKUP(A92,أكواد!F:G,2,0),"")</f>
        <v/>
      </c>
      <c r="E92" s="11">
        <f>SUMIF(المبيعات!E:E,A92,المبيعات!K:K)</f>
        <v>0</v>
      </c>
      <c r="F92" s="12">
        <f>SUMIF('التحصيل من العميل'!D:D,A92,'التحصيل من العميل'!F:F)</f>
        <v>0</v>
      </c>
      <c r="G92" s="12" t="str">
        <f t="shared" si="2"/>
        <v/>
      </c>
      <c r="H92" s="12" t="str">
        <f t="shared" si="3"/>
        <v/>
      </c>
    </row>
    <row r="93" spans="2:8" x14ac:dyDescent="0.25">
      <c r="B93" s="33" t="str">
        <f>IF(A93,VLOOKUP(A93,أكواد!F:G,2,0),"")</f>
        <v/>
      </c>
      <c r="E93" s="11">
        <f>SUMIF(المبيعات!E:E,A93,المبيعات!K:K)</f>
        <v>0</v>
      </c>
      <c r="F93" s="12">
        <f>SUMIF('التحصيل من العميل'!D:D,A93,'التحصيل من العميل'!F:F)</f>
        <v>0</v>
      </c>
      <c r="G93" s="12" t="str">
        <f t="shared" si="2"/>
        <v/>
      </c>
      <c r="H93" s="12" t="str">
        <f t="shared" si="3"/>
        <v/>
      </c>
    </row>
    <row r="94" spans="2:8" x14ac:dyDescent="0.25">
      <c r="B94" s="33" t="str">
        <f>IF(A94,VLOOKUP(A94,أكواد!F:G,2,0),"")</f>
        <v/>
      </c>
      <c r="E94" s="11">
        <f>SUMIF(المبيعات!E:E,A94,المبيعات!K:K)</f>
        <v>0</v>
      </c>
      <c r="F94" s="12">
        <f>SUMIF('التحصيل من العميل'!D:D,A94,'التحصيل من العميل'!F:F)</f>
        <v>0</v>
      </c>
      <c r="G94" s="12" t="str">
        <f t="shared" si="2"/>
        <v/>
      </c>
      <c r="H94" s="12" t="str">
        <f t="shared" si="3"/>
        <v/>
      </c>
    </row>
    <row r="95" spans="2:8" x14ac:dyDescent="0.25">
      <c r="B95" s="33" t="str">
        <f>IF(A95,VLOOKUP(A95,أكواد!F:G,2,0),"")</f>
        <v/>
      </c>
      <c r="E95" s="11">
        <f>SUMIF(المبيعات!E:E,A95,المبيعات!K:K)</f>
        <v>0</v>
      </c>
      <c r="F95" s="12">
        <f>SUMIF('التحصيل من العميل'!D:D,A95,'التحصيل من العميل'!F:F)</f>
        <v>0</v>
      </c>
      <c r="G95" s="12" t="str">
        <f t="shared" si="2"/>
        <v/>
      </c>
      <c r="H95" s="12" t="str">
        <f t="shared" si="3"/>
        <v/>
      </c>
    </row>
    <row r="96" spans="2:8" x14ac:dyDescent="0.25">
      <c r="B96" s="33" t="str">
        <f>IF(A96,VLOOKUP(A96,أكواد!F:G,2,0),"")</f>
        <v/>
      </c>
      <c r="E96" s="11">
        <f>SUMIF(المبيعات!E:E,A96,المبيعات!K:K)</f>
        <v>0</v>
      </c>
      <c r="F96" s="12">
        <f>SUMIF('التحصيل من العميل'!D:D,A96,'التحصيل من العميل'!F:F)</f>
        <v>0</v>
      </c>
      <c r="G96" s="12" t="str">
        <f t="shared" si="2"/>
        <v/>
      </c>
      <c r="H96" s="12" t="str">
        <f t="shared" si="3"/>
        <v/>
      </c>
    </row>
    <row r="97" spans="2:8" x14ac:dyDescent="0.25">
      <c r="B97" s="33" t="str">
        <f>IF(A97,VLOOKUP(A97,أكواد!F:G,2,0),"")</f>
        <v/>
      </c>
      <c r="E97" s="11">
        <f>SUMIF(المبيعات!E:E,A97,المبيعات!K:K)</f>
        <v>0</v>
      </c>
      <c r="F97" s="12">
        <f>SUMIF('التحصيل من العميل'!D:D,A97,'التحصيل من العميل'!F:F)</f>
        <v>0</v>
      </c>
      <c r="G97" s="12" t="str">
        <f t="shared" si="2"/>
        <v/>
      </c>
      <c r="H97" s="12" t="str">
        <f t="shared" si="3"/>
        <v/>
      </c>
    </row>
    <row r="98" spans="2:8" x14ac:dyDescent="0.25">
      <c r="B98" s="33" t="str">
        <f>IF(A98,VLOOKUP(A98,أكواد!F:G,2,0),"")</f>
        <v/>
      </c>
      <c r="E98" s="11">
        <f>SUMIF(المبيعات!E:E,A98,المبيعات!K:K)</f>
        <v>0</v>
      </c>
      <c r="F98" s="12">
        <f>SUMIF('التحصيل من العميل'!D:D,A98,'التحصيل من العميل'!F:F)</f>
        <v>0</v>
      </c>
      <c r="G98" s="12" t="str">
        <f t="shared" si="2"/>
        <v/>
      </c>
      <c r="H98" s="12" t="str">
        <f t="shared" si="3"/>
        <v/>
      </c>
    </row>
    <row r="99" spans="2:8" x14ac:dyDescent="0.25">
      <c r="B99" s="33" t="str">
        <f>IF(A99,VLOOKUP(A99,أكواد!F:G,2,0),"")</f>
        <v/>
      </c>
      <c r="E99" s="11">
        <f>SUMIF(المبيعات!E:E,A99,المبيعات!K:K)</f>
        <v>0</v>
      </c>
      <c r="F99" s="12">
        <f>SUMIF('التحصيل من العميل'!D:D,A99,'التحصيل من العميل'!F:F)</f>
        <v>0</v>
      </c>
      <c r="G99" s="12" t="str">
        <f t="shared" si="2"/>
        <v/>
      </c>
      <c r="H99" s="12" t="str">
        <f t="shared" si="3"/>
        <v/>
      </c>
    </row>
    <row r="100" spans="2:8" x14ac:dyDescent="0.25">
      <c r="B100" s="33" t="str">
        <f>IF(A100,VLOOKUP(A100,أكواد!F:G,2,0),"")</f>
        <v/>
      </c>
      <c r="E100" s="11">
        <f>SUMIF(المبيعات!E:E,A100,المبيعات!K:K)</f>
        <v>0</v>
      </c>
      <c r="F100" s="12">
        <f>SUMIF('التحصيل من العميل'!D:D,A100,'التحصيل من العميل'!F:F)</f>
        <v>0</v>
      </c>
      <c r="G100" s="12" t="str">
        <f t="shared" si="2"/>
        <v/>
      </c>
      <c r="H100" s="12" t="str">
        <f t="shared" si="3"/>
        <v/>
      </c>
    </row>
    <row r="101" spans="2:8" x14ac:dyDescent="0.25">
      <c r="B101" s="33" t="str">
        <f>IF(A101,VLOOKUP(A101,أكواد!F:G,2,0),"")</f>
        <v/>
      </c>
      <c r="E101" s="11">
        <f>SUMIF(المبيعات!E:E,A101,المبيعات!K:K)</f>
        <v>0</v>
      </c>
      <c r="F101" s="12">
        <f>SUMIF('التحصيل من العميل'!D:D,A101,'التحصيل من العميل'!F:F)</f>
        <v>0</v>
      </c>
      <c r="G101" s="12" t="str">
        <f t="shared" si="2"/>
        <v/>
      </c>
      <c r="H101" s="12" t="str">
        <f t="shared" si="3"/>
        <v/>
      </c>
    </row>
    <row r="102" spans="2:8" x14ac:dyDescent="0.25">
      <c r="B102" s="33" t="str">
        <f>IF(A102,VLOOKUP(A102,أكواد!F:G,2,0),"")</f>
        <v/>
      </c>
      <c r="E102" s="11">
        <f>SUMIF(المبيعات!E:E,A102,المبيعات!K:K)</f>
        <v>0</v>
      </c>
      <c r="F102" s="12">
        <f>SUMIF('التحصيل من العميل'!D:D,A102,'التحصيل من العميل'!F:F)</f>
        <v>0</v>
      </c>
      <c r="G102" s="12" t="str">
        <f t="shared" si="2"/>
        <v/>
      </c>
      <c r="H102" s="12" t="str">
        <f t="shared" si="3"/>
        <v/>
      </c>
    </row>
    <row r="103" spans="2:8" x14ac:dyDescent="0.25">
      <c r="B103" s="33" t="str">
        <f>IF(A103,VLOOKUP(A103,أكواد!F:G,2,0),"")</f>
        <v/>
      </c>
      <c r="E103" s="11">
        <f>SUMIF(المبيعات!E:E,A103,المبيعات!K:K)</f>
        <v>0</v>
      </c>
      <c r="F103" s="12">
        <f>SUMIF('التحصيل من العميل'!D:D,A103,'التحصيل من العميل'!F:F)</f>
        <v>0</v>
      </c>
      <c r="G103" s="12" t="str">
        <f t="shared" si="2"/>
        <v/>
      </c>
      <c r="H103" s="12" t="str">
        <f t="shared" si="3"/>
        <v/>
      </c>
    </row>
    <row r="104" spans="2:8" x14ac:dyDescent="0.25">
      <c r="B104" s="33" t="str">
        <f>IF(A104,VLOOKUP(A104,أكواد!F:G,2,0),"")</f>
        <v/>
      </c>
      <c r="E104" s="11">
        <f>SUMIF(المبيعات!E:E,A104,المبيعات!K:K)</f>
        <v>0</v>
      </c>
      <c r="F104" s="12">
        <f>SUMIF('التحصيل من العميل'!D:D,A104,'التحصيل من العميل'!F:F)</f>
        <v>0</v>
      </c>
      <c r="G104" s="12" t="str">
        <f t="shared" si="2"/>
        <v/>
      </c>
      <c r="H104" s="12" t="str">
        <f t="shared" si="3"/>
        <v/>
      </c>
    </row>
    <row r="105" spans="2:8" x14ac:dyDescent="0.25">
      <c r="B105" s="33" t="str">
        <f>IF(A105,VLOOKUP(A105,أكواد!F:G,2,0),"")</f>
        <v/>
      </c>
      <c r="E105" s="11">
        <f>SUMIF(المبيعات!E:E,A105,المبيعات!K:K)</f>
        <v>0</v>
      </c>
      <c r="F105" s="12">
        <f>SUMIF('التحصيل من العميل'!D:D,A105,'التحصيل من العميل'!F:F)</f>
        <v>0</v>
      </c>
      <c r="G105" s="12" t="str">
        <f t="shared" si="2"/>
        <v/>
      </c>
      <c r="H105" s="12" t="str">
        <f t="shared" si="3"/>
        <v/>
      </c>
    </row>
    <row r="106" spans="2:8" x14ac:dyDescent="0.25">
      <c r="B106" s="33" t="str">
        <f>IF(A106,VLOOKUP(A106,أكواد!F:G,2,0),"")</f>
        <v/>
      </c>
      <c r="E106" s="11">
        <f>SUMIF(المبيعات!E:E,A106,المبيعات!K:K)</f>
        <v>0</v>
      </c>
      <c r="F106" s="12">
        <f>SUMIF('التحصيل من العميل'!D:D,A106,'التحصيل من العميل'!F:F)</f>
        <v>0</v>
      </c>
      <c r="G106" s="12" t="str">
        <f t="shared" si="2"/>
        <v/>
      </c>
      <c r="H106" s="12" t="str">
        <f t="shared" si="3"/>
        <v/>
      </c>
    </row>
    <row r="107" spans="2:8" x14ac:dyDescent="0.25">
      <c r="B107" s="33" t="str">
        <f>IF(A107,VLOOKUP(A107,أكواد!F:G,2,0),"")</f>
        <v/>
      </c>
      <c r="E107" s="11">
        <f>SUMIF(المبيعات!E:E,A107,المبيعات!K:K)</f>
        <v>0</v>
      </c>
      <c r="F107" s="12">
        <f>SUMIF('التحصيل من العميل'!D:D,A107,'التحصيل من العميل'!F:F)</f>
        <v>0</v>
      </c>
      <c r="G107" s="12" t="str">
        <f t="shared" si="2"/>
        <v/>
      </c>
      <c r="H107" s="12" t="str">
        <f t="shared" si="3"/>
        <v/>
      </c>
    </row>
    <row r="108" spans="2:8" x14ac:dyDescent="0.25">
      <c r="B108" s="33" t="str">
        <f>IF(A108,VLOOKUP(A108,أكواد!F:G,2,0),"")</f>
        <v/>
      </c>
      <c r="E108" s="11">
        <f>SUMIF(المبيعات!E:E,A108,المبيعات!K:K)</f>
        <v>0</v>
      </c>
      <c r="F108" s="12">
        <f>SUMIF('التحصيل من العميل'!D:D,A108,'التحصيل من العميل'!F:F)</f>
        <v>0</v>
      </c>
      <c r="G108" s="12" t="str">
        <f t="shared" si="2"/>
        <v/>
      </c>
      <c r="H108" s="12" t="str">
        <f t="shared" si="3"/>
        <v/>
      </c>
    </row>
    <row r="109" spans="2:8" x14ac:dyDescent="0.25">
      <c r="B109" s="33" t="str">
        <f>IF(A109,VLOOKUP(A109,أكواد!F:G,2,0),"")</f>
        <v/>
      </c>
      <c r="E109" s="11">
        <f>SUMIF(المبيعات!E:E,A109,المبيعات!K:K)</f>
        <v>0</v>
      </c>
      <c r="F109" s="12">
        <f>SUMIF('التحصيل من العميل'!D:D,A109,'التحصيل من العميل'!F:F)</f>
        <v>0</v>
      </c>
      <c r="G109" s="12" t="str">
        <f t="shared" si="2"/>
        <v/>
      </c>
      <c r="H109" s="12" t="str">
        <f t="shared" si="3"/>
        <v/>
      </c>
    </row>
    <row r="110" spans="2:8" x14ac:dyDescent="0.25">
      <c r="B110" s="33" t="str">
        <f>IF(A110,VLOOKUP(A110,أكواد!F:G,2,0),"")</f>
        <v/>
      </c>
      <c r="E110" s="11">
        <f>SUMIF(المبيعات!E:E,A110,المبيعات!K:K)</f>
        <v>0</v>
      </c>
      <c r="F110" s="12">
        <f>SUMIF('التحصيل من العميل'!D:D,A110,'التحصيل من العميل'!F:F)</f>
        <v>0</v>
      </c>
      <c r="G110" s="12" t="str">
        <f t="shared" si="2"/>
        <v/>
      </c>
      <c r="H110" s="12" t="str">
        <f t="shared" si="3"/>
        <v/>
      </c>
    </row>
    <row r="111" spans="2:8" x14ac:dyDescent="0.25">
      <c r="B111" s="33" t="str">
        <f>IF(A111,VLOOKUP(A111,أكواد!F:G,2,0),"")</f>
        <v/>
      </c>
      <c r="E111" s="11">
        <f>SUMIF(المبيعات!E:E,A111,المبيعات!K:K)</f>
        <v>0</v>
      </c>
      <c r="F111" s="12">
        <f>SUMIF('التحصيل من العميل'!D:D,A111,'التحصيل من العميل'!F:F)</f>
        <v>0</v>
      </c>
      <c r="G111" s="12" t="str">
        <f t="shared" si="2"/>
        <v/>
      </c>
      <c r="H111" s="12" t="str">
        <f t="shared" si="3"/>
        <v/>
      </c>
    </row>
    <row r="112" spans="2:8" x14ac:dyDescent="0.25">
      <c r="B112" s="33" t="str">
        <f>IF(A112,VLOOKUP(A112,أكواد!F:G,2,0),"")</f>
        <v/>
      </c>
      <c r="E112" s="11">
        <f>SUMIF(المبيعات!E:E,A112,المبيعات!K:K)</f>
        <v>0</v>
      </c>
      <c r="F112" s="12">
        <f>SUMIF('التحصيل من العميل'!D:D,A112,'التحصيل من العميل'!F:F)</f>
        <v>0</v>
      </c>
      <c r="G112" s="12" t="str">
        <f t="shared" si="2"/>
        <v/>
      </c>
      <c r="H112" s="12" t="str">
        <f t="shared" si="3"/>
        <v/>
      </c>
    </row>
    <row r="113" spans="2:8" x14ac:dyDescent="0.25">
      <c r="B113" s="33" t="str">
        <f>IF(A113,VLOOKUP(A113,أكواد!F:G,2,0),"")</f>
        <v/>
      </c>
      <c r="E113" s="11">
        <f>SUMIF(المبيعات!E:E,A113,المبيعات!K:K)</f>
        <v>0</v>
      </c>
      <c r="F113" s="12">
        <f>SUMIF('التحصيل من العميل'!D:D,A113,'التحصيل من العميل'!F:F)</f>
        <v>0</v>
      </c>
      <c r="G113" s="12" t="str">
        <f t="shared" si="2"/>
        <v/>
      </c>
      <c r="H113" s="12" t="str">
        <f t="shared" si="3"/>
        <v/>
      </c>
    </row>
    <row r="114" spans="2:8" x14ac:dyDescent="0.25">
      <c r="B114" s="33" t="str">
        <f>IF(A114,VLOOKUP(A114,أكواد!F:G,2,0),"")</f>
        <v/>
      </c>
      <c r="E114" s="11">
        <f>SUMIF(المبيعات!E:E,A114,المبيعات!K:K)</f>
        <v>0</v>
      </c>
      <c r="F114" s="12">
        <f>SUMIF('التحصيل من العميل'!D:D,A114,'التحصيل من العميل'!F:F)</f>
        <v>0</v>
      </c>
      <c r="G114" s="12" t="str">
        <f t="shared" si="2"/>
        <v/>
      </c>
      <c r="H114" s="12" t="str">
        <f t="shared" si="3"/>
        <v/>
      </c>
    </row>
    <row r="115" spans="2:8" x14ac:dyDescent="0.25">
      <c r="B115" s="33" t="str">
        <f>IF(A115,VLOOKUP(A115,أكواد!F:G,2,0),"")</f>
        <v/>
      </c>
      <c r="E115" s="11">
        <f>SUMIF(المبيعات!E:E,A115,المبيعات!K:K)</f>
        <v>0</v>
      </c>
      <c r="F115" s="12">
        <f>SUMIF('التحصيل من العميل'!D:D,A115,'التحصيل من العميل'!F:F)</f>
        <v>0</v>
      </c>
      <c r="G115" s="12" t="str">
        <f t="shared" si="2"/>
        <v/>
      </c>
      <c r="H115" s="12" t="str">
        <f t="shared" si="3"/>
        <v/>
      </c>
    </row>
    <row r="116" spans="2:8" x14ac:dyDescent="0.25">
      <c r="B116" s="33" t="str">
        <f>IF(A116,VLOOKUP(A116,أكواد!F:G,2,0),"")</f>
        <v/>
      </c>
      <c r="E116" s="11">
        <f>SUMIF(المبيعات!E:E,A116,المبيعات!K:K)</f>
        <v>0</v>
      </c>
      <c r="F116" s="12">
        <f>SUMIF('التحصيل من العميل'!D:D,A116,'التحصيل من العميل'!F:F)</f>
        <v>0</v>
      </c>
      <c r="G116" s="12" t="str">
        <f t="shared" si="2"/>
        <v/>
      </c>
      <c r="H116" s="12" t="str">
        <f t="shared" si="3"/>
        <v/>
      </c>
    </row>
    <row r="117" spans="2:8" x14ac:dyDescent="0.25">
      <c r="B117" s="33" t="str">
        <f>IF(A117,VLOOKUP(A117,أكواد!F:G,2,0),"")</f>
        <v/>
      </c>
      <c r="E117" s="11">
        <f>SUMIF(المبيعات!E:E,A117,المبيعات!K:K)</f>
        <v>0</v>
      </c>
      <c r="F117" s="12">
        <f>SUMIF('التحصيل من العميل'!D:D,A117,'التحصيل من العميل'!F:F)</f>
        <v>0</v>
      </c>
      <c r="G117" s="12" t="str">
        <f t="shared" si="2"/>
        <v/>
      </c>
      <c r="H117" s="12" t="str">
        <f t="shared" si="3"/>
        <v/>
      </c>
    </row>
    <row r="118" spans="2:8" x14ac:dyDescent="0.25">
      <c r="B118" s="33" t="str">
        <f>IF(A118,VLOOKUP(A118,أكواد!F:G,2,0),"")</f>
        <v/>
      </c>
      <c r="E118" s="11">
        <f>SUMIF(المبيعات!E:E,A118,المبيعات!K:K)</f>
        <v>0</v>
      </c>
      <c r="F118" s="12">
        <f>SUMIF('التحصيل من العميل'!D:D,A118,'التحصيل من العميل'!F:F)</f>
        <v>0</v>
      </c>
      <c r="G118" s="12" t="str">
        <f t="shared" si="2"/>
        <v/>
      </c>
      <c r="H118" s="12" t="str">
        <f t="shared" si="3"/>
        <v/>
      </c>
    </row>
    <row r="119" spans="2:8" x14ac:dyDescent="0.25">
      <c r="B119" s="33" t="str">
        <f>IF(A119,VLOOKUP(A119,أكواد!F:G,2,0),"")</f>
        <v/>
      </c>
      <c r="E119" s="11">
        <f>SUMIF(المبيعات!E:E,A119,المبيعات!K:K)</f>
        <v>0</v>
      </c>
      <c r="F119" s="12">
        <f>SUMIF('التحصيل من العميل'!D:D,A119,'التحصيل من العميل'!F:F)</f>
        <v>0</v>
      </c>
      <c r="G119" s="12" t="str">
        <f t="shared" si="2"/>
        <v/>
      </c>
      <c r="H119" s="12" t="str">
        <f t="shared" si="3"/>
        <v/>
      </c>
    </row>
    <row r="120" spans="2:8" x14ac:dyDescent="0.25">
      <c r="B120" s="33" t="str">
        <f>IF(A120,VLOOKUP(A120,أكواد!F:G,2,0),"")</f>
        <v/>
      </c>
      <c r="E120" s="11">
        <f>SUMIF(المبيعات!E:E,A120,المبيعات!K:K)</f>
        <v>0</v>
      </c>
      <c r="F120" s="12">
        <f>SUMIF('التحصيل من العميل'!D:D,A120,'التحصيل من العميل'!F:F)</f>
        <v>0</v>
      </c>
      <c r="G120" s="12" t="str">
        <f t="shared" si="2"/>
        <v/>
      </c>
      <c r="H120" s="12" t="str">
        <f t="shared" si="3"/>
        <v/>
      </c>
    </row>
    <row r="121" spans="2:8" x14ac:dyDescent="0.25">
      <c r="B121" s="33" t="str">
        <f>IF(A121,VLOOKUP(A121,أكواد!F:G,2,0),"")</f>
        <v/>
      </c>
      <c r="E121" s="11">
        <f>SUMIF(المبيعات!E:E,A121,المبيعات!K:K)</f>
        <v>0</v>
      </c>
      <c r="F121" s="12">
        <f>SUMIF('التحصيل من العميل'!D:D,A121,'التحصيل من العميل'!F:F)</f>
        <v>0</v>
      </c>
      <c r="G121" s="12" t="str">
        <f t="shared" si="2"/>
        <v/>
      </c>
      <c r="H121" s="12" t="str">
        <f t="shared" si="3"/>
        <v/>
      </c>
    </row>
    <row r="122" spans="2:8" x14ac:dyDescent="0.25">
      <c r="B122" s="33" t="str">
        <f>IF(A122,VLOOKUP(A122,أكواد!F:G,2,0),"")</f>
        <v/>
      </c>
      <c r="E122" s="11">
        <f>SUMIF(المبيعات!E:E,A122,المبيعات!K:K)</f>
        <v>0</v>
      </c>
      <c r="F122" s="12">
        <f>SUMIF('التحصيل من العميل'!D:D,A122,'التحصيل من العميل'!F:F)</f>
        <v>0</v>
      </c>
      <c r="G122" s="12" t="str">
        <f t="shared" si="2"/>
        <v/>
      </c>
      <c r="H122" s="12" t="str">
        <f t="shared" si="3"/>
        <v/>
      </c>
    </row>
    <row r="123" spans="2:8" x14ac:dyDescent="0.25">
      <c r="B123" s="33" t="str">
        <f>IF(A123,VLOOKUP(A123,أكواد!F:G,2,0),"")</f>
        <v/>
      </c>
      <c r="E123" s="11">
        <f>SUMIF(المبيعات!E:E,A123,المبيعات!K:K)</f>
        <v>0</v>
      </c>
      <c r="F123" s="12">
        <f>SUMIF('التحصيل من العميل'!D:D,A123,'التحصيل من العميل'!F:F)</f>
        <v>0</v>
      </c>
      <c r="G123" s="12" t="str">
        <f t="shared" si="2"/>
        <v/>
      </c>
      <c r="H123" s="12" t="str">
        <f t="shared" si="3"/>
        <v/>
      </c>
    </row>
    <row r="124" spans="2:8" x14ac:dyDescent="0.25">
      <c r="B124" s="33" t="str">
        <f>IF(A124,VLOOKUP(A124,أكواد!F:G,2,0),"")</f>
        <v/>
      </c>
      <c r="E124" s="11">
        <f>SUMIF(المبيعات!E:E,A124,المبيعات!K:K)</f>
        <v>0</v>
      </c>
      <c r="F124" s="12">
        <f>SUMIF('التحصيل من العميل'!D:D,A124,'التحصيل من العميل'!F:F)</f>
        <v>0</v>
      </c>
      <c r="G124" s="12" t="str">
        <f t="shared" si="2"/>
        <v/>
      </c>
      <c r="H124" s="12" t="str">
        <f t="shared" si="3"/>
        <v/>
      </c>
    </row>
    <row r="125" spans="2:8" x14ac:dyDescent="0.25">
      <c r="B125" s="33" t="str">
        <f>IF(A125,VLOOKUP(A125,أكواد!F:G,2,0),"")</f>
        <v/>
      </c>
      <c r="E125" s="11">
        <f>SUMIF(المبيعات!E:E,A125,المبيعات!K:K)</f>
        <v>0</v>
      </c>
      <c r="F125" s="12">
        <f>SUMIF('التحصيل من العميل'!D:D,A125,'التحصيل من العميل'!F:F)</f>
        <v>0</v>
      </c>
      <c r="G125" s="12" t="str">
        <f t="shared" si="2"/>
        <v/>
      </c>
      <c r="H125" s="12" t="str">
        <f t="shared" si="3"/>
        <v/>
      </c>
    </row>
    <row r="126" spans="2:8" x14ac:dyDescent="0.25">
      <c r="B126" s="33" t="str">
        <f>IF(A126,VLOOKUP(A126,أكواد!F:G,2,0),"")</f>
        <v/>
      </c>
      <c r="E126" s="11">
        <f>SUMIF(المبيعات!E:E,A126,المبيعات!K:K)</f>
        <v>0</v>
      </c>
      <c r="F126" s="12">
        <f>SUMIF('التحصيل من العميل'!D:D,A126,'التحصيل من العميل'!F:F)</f>
        <v>0</v>
      </c>
      <c r="G126" s="12" t="str">
        <f t="shared" si="2"/>
        <v/>
      </c>
      <c r="H126" s="12" t="str">
        <f t="shared" si="3"/>
        <v/>
      </c>
    </row>
    <row r="127" spans="2:8" x14ac:dyDescent="0.25">
      <c r="B127" s="33" t="str">
        <f>IF(A127,VLOOKUP(A127,أكواد!F:G,2,0),"")</f>
        <v/>
      </c>
      <c r="E127" s="11">
        <f>SUMIF(المبيعات!E:E,A127,المبيعات!K:K)</f>
        <v>0</v>
      </c>
      <c r="F127" s="12">
        <f>SUMIF('التحصيل من العميل'!D:D,A127,'التحصيل من العميل'!F:F)</f>
        <v>0</v>
      </c>
      <c r="G127" s="12" t="str">
        <f t="shared" si="2"/>
        <v/>
      </c>
      <c r="H127" s="12" t="str">
        <f t="shared" si="3"/>
        <v/>
      </c>
    </row>
    <row r="128" spans="2:8" x14ac:dyDescent="0.25">
      <c r="B128" s="33" t="str">
        <f>IF(A128,VLOOKUP(A128,أكواد!F:G,2,0),"")</f>
        <v/>
      </c>
      <c r="E128" s="11">
        <f>SUMIF(المبيعات!E:E,A128,المبيعات!K:K)</f>
        <v>0</v>
      </c>
      <c r="F128" s="12">
        <f>SUMIF('التحصيل من العميل'!D:D,A128,'التحصيل من العميل'!F:F)</f>
        <v>0</v>
      </c>
      <c r="G128" s="12" t="str">
        <f t="shared" si="2"/>
        <v/>
      </c>
      <c r="H128" s="12" t="str">
        <f t="shared" si="3"/>
        <v/>
      </c>
    </row>
    <row r="129" spans="2:8" x14ac:dyDescent="0.25">
      <c r="B129" s="33" t="str">
        <f>IF(A129,VLOOKUP(A129,أكواد!F:G,2,0),"")</f>
        <v/>
      </c>
      <c r="E129" s="11">
        <f>SUMIF(المبيعات!E:E,A129,المبيعات!K:K)</f>
        <v>0</v>
      </c>
      <c r="F129" s="12">
        <f>SUMIF('التحصيل من العميل'!D:D,A129,'التحصيل من العميل'!F:F)</f>
        <v>0</v>
      </c>
      <c r="G129" s="12" t="str">
        <f t="shared" si="2"/>
        <v/>
      </c>
      <c r="H129" s="12" t="str">
        <f t="shared" si="3"/>
        <v/>
      </c>
    </row>
    <row r="130" spans="2:8" x14ac:dyDescent="0.25">
      <c r="B130" s="33" t="str">
        <f>IF(A130,VLOOKUP(A130,أكواد!F:G,2,0),"")</f>
        <v/>
      </c>
      <c r="E130" s="11">
        <f>SUMIF(المبيعات!E:E,A130,المبيعات!K:K)</f>
        <v>0</v>
      </c>
      <c r="F130" s="12">
        <f>SUMIF('التحصيل من العميل'!D:D,A130,'التحصيل من العميل'!F:F)</f>
        <v>0</v>
      </c>
      <c r="G130" s="12" t="str">
        <f t="shared" si="2"/>
        <v/>
      </c>
      <c r="H130" s="12" t="str">
        <f t="shared" si="3"/>
        <v/>
      </c>
    </row>
    <row r="131" spans="2:8" x14ac:dyDescent="0.25">
      <c r="B131" s="33" t="str">
        <f>IF(A131,VLOOKUP(A131,أكواد!F:G,2,0),"")</f>
        <v/>
      </c>
      <c r="E131" s="11">
        <f>SUMIF(المبيعات!E:E,A131,المبيعات!K:K)</f>
        <v>0</v>
      </c>
      <c r="F131" s="12">
        <f>SUMIF('التحصيل من العميل'!D:D,A131,'التحصيل من العميل'!F:F)</f>
        <v>0</v>
      </c>
      <c r="G131" s="12" t="str">
        <f t="shared" si="2"/>
        <v/>
      </c>
      <c r="H131" s="12" t="str">
        <f t="shared" si="3"/>
        <v/>
      </c>
    </row>
    <row r="132" spans="2:8" x14ac:dyDescent="0.25">
      <c r="B132" s="33" t="str">
        <f>IF(A132,VLOOKUP(A132,أكواد!F:G,2,0),"")</f>
        <v/>
      </c>
      <c r="E132" s="11">
        <f>SUMIF(المبيعات!E:E,A132,المبيعات!K:K)</f>
        <v>0</v>
      </c>
      <c r="F132" s="12">
        <f>SUMIF('التحصيل من العميل'!D:D,A132,'التحصيل من العميل'!F:F)</f>
        <v>0</v>
      </c>
      <c r="G132" s="12" t="str">
        <f t="shared" si="2"/>
        <v/>
      </c>
      <c r="H132" s="12" t="str">
        <f t="shared" si="3"/>
        <v/>
      </c>
    </row>
    <row r="133" spans="2:8" x14ac:dyDescent="0.25">
      <c r="B133" s="33" t="str">
        <f>IF(A133,VLOOKUP(A133,أكواد!F:G,2,0),"")</f>
        <v/>
      </c>
      <c r="E133" s="11">
        <f>SUMIF(المبيعات!E:E,A133,المبيعات!K:K)</f>
        <v>0</v>
      </c>
      <c r="F133" s="12">
        <f>SUMIF('التحصيل من العميل'!D:D,A133,'التحصيل من العميل'!F:F)</f>
        <v>0</v>
      </c>
      <c r="G133" s="12" t="str">
        <f t="shared" si="2"/>
        <v/>
      </c>
      <c r="H133" s="12" t="str">
        <f t="shared" si="3"/>
        <v/>
      </c>
    </row>
    <row r="134" spans="2:8" x14ac:dyDescent="0.25">
      <c r="B134" s="33" t="str">
        <f>IF(A134,VLOOKUP(A134,أكواد!F:G,2,0),"")</f>
        <v/>
      </c>
      <c r="E134" s="11">
        <f>SUMIF(المبيعات!E:E,A134,المبيعات!K:K)</f>
        <v>0</v>
      </c>
      <c r="F134" s="12">
        <f>SUMIF('التحصيل من العميل'!D:D,A134,'التحصيل من العميل'!F:F)</f>
        <v>0</v>
      </c>
      <c r="G134" s="12" t="str">
        <f t="shared" ref="G134:G197" si="4">IF(SUM(C134+E134)&gt;SUM(D134+F134),SUM(C134+E134)-SUM(D134+F134),"")</f>
        <v/>
      </c>
      <c r="H134" s="12" t="str">
        <f t="shared" ref="H134:H197" si="5">IF(SUM(D134+F134)&gt;SUM(C134+E134),SUM(D134+F134)-SUM(C134+E134),"")</f>
        <v/>
      </c>
    </row>
    <row r="135" spans="2:8" x14ac:dyDescent="0.25">
      <c r="B135" s="33" t="str">
        <f>IF(A135,VLOOKUP(A135,أكواد!F:G,2,0),"")</f>
        <v/>
      </c>
      <c r="E135" s="11">
        <f>SUMIF(المبيعات!E:E,A135,المبيعات!K:K)</f>
        <v>0</v>
      </c>
      <c r="F135" s="12">
        <f>SUMIF('التحصيل من العميل'!D:D,A135,'التحصيل من العميل'!F:F)</f>
        <v>0</v>
      </c>
      <c r="G135" s="12" t="str">
        <f t="shared" si="4"/>
        <v/>
      </c>
      <c r="H135" s="12" t="str">
        <f t="shared" si="5"/>
        <v/>
      </c>
    </row>
    <row r="136" spans="2:8" x14ac:dyDescent="0.25">
      <c r="B136" s="33" t="str">
        <f>IF(A136,VLOOKUP(A136,أكواد!F:G,2,0),"")</f>
        <v/>
      </c>
      <c r="E136" s="11">
        <f>SUMIF(المبيعات!E:E,A136,المبيعات!K:K)</f>
        <v>0</v>
      </c>
      <c r="F136" s="12">
        <f>SUMIF('التحصيل من العميل'!D:D,A136,'التحصيل من العميل'!F:F)</f>
        <v>0</v>
      </c>
      <c r="G136" s="12" t="str">
        <f t="shared" si="4"/>
        <v/>
      </c>
      <c r="H136" s="12" t="str">
        <f t="shared" si="5"/>
        <v/>
      </c>
    </row>
    <row r="137" spans="2:8" x14ac:dyDescent="0.25">
      <c r="B137" s="33" t="str">
        <f>IF(A137,VLOOKUP(A137,أكواد!F:G,2,0),"")</f>
        <v/>
      </c>
      <c r="E137" s="11">
        <f>SUMIF(المبيعات!E:E,A137,المبيعات!K:K)</f>
        <v>0</v>
      </c>
      <c r="F137" s="12">
        <f>SUMIF('التحصيل من العميل'!D:D,A137,'التحصيل من العميل'!F:F)</f>
        <v>0</v>
      </c>
      <c r="G137" s="12" t="str">
        <f t="shared" si="4"/>
        <v/>
      </c>
      <c r="H137" s="12" t="str">
        <f t="shared" si="5"/>
        <v/>
      </c>
    </row>
    <row r="138" spans="2:8" x14ac:dyDescent="0.25">
      <c r="B138" s="33" t="str">
        <f>IF(A138,VLOOKUP(A138,أكواد!F:G,2,0),"")</f>
        <v/>
      </c>
      <c r="E138" s="11">
        <f>SUMIF(المبيعات!E:E,A138,المبيعات!K:K)</f>
        <v>0</v>
      </c>
      <c r="F138" s="12">
        <f>SUMIF('التحصيل من العميل'!D:D,A138,'التحصيل من العميل'!F:F)</f>
        <v>0</v>
      </c>
      <c r="G138" s="12" t="str">
        <f t="shared" si="4"/>
        <v/>
      </c>
      <c r="H138" s="12" t="str">
        <f t="shared" si="5"/>
        <v/>
      </c>
    </row>
    <row r="139" spans="2:8" x14ac:dyDescent="0.25">
      <c r="B139" s="33" t="str">
        <f>IF(A139,VLOOKUP(A139,أكواد!F:G,2,0),"")</f>
        <v/>
      </c>
      <c r="E139" s="11">
        <f>SUMIF(المبيعات!E:E,A139,المبيعات!K:K)</f>
        <v>0</v>
      </c>
      <c r="F139" s="12">
        <f>SUMIF('التحصيل من العميل'!D:D,A139,'التحصيل من العميل'!F:F)</f>
        <v>0</v>
      </c>
      <c r="G139" s="12" t="str">
        <f t="shared" si="4"/>
        <v/>
      </c>
      <c r="H139" s="12" t="str">
        <f t="shared" si="5"/>
        <v/>
      </c>
    </row>
    <row r="140" spans="2:8" x14ac:dyDescent="0.25">
      <c r="B140" s="33" t="str">
        <f>IF(A140,VLOOKUP(A140,أكواد!F:G,2,0),"")</f>
        <v/>
      </c>
      <c r="E140" s="11">
        <f>SUMIF(المبيعات!E:E,A140,المبيعات!K:K)</f>
        <v>0</v>
      </c>
      <c r="F140" s="12">
        <f>SUMIF('التحصيل من العميل'!D:D,A140,'التحصيل من العميل'!F:F)</f>
        <v>0</v>
      </c>
      <c r="G140" s="12" t="str">
        <f t="shared" si="4"/>
        <v/>
      </c>
      <c r="H140" s="12" t="str">
        <f t="shared" si="5"/>
        <v/>
      </c>
    </row>
    <row r="141" spans="2:8" x14ac:dyDescent="0.25">
      <c r="B141" s="33" t="str">
        <f>IF(A141,VLOOKUP(A141,أكواد!F:G,2,0),"")</f>
        <v/>
      </c>
      <c r="E141" s="11">
        <f>SUMIF(المبيعات!E:E,A141,المبيعات!K:K)</f>
        <v>0</v>
      </c>
      <c r="F141" s="12">
        <f>SUMIF('التحصيل من العميل'!D:D,A141,'التحصيل من العميل'!F:F)</f>
        <v>0</v>
      </c>
      <c r="G141" s="12" t="str">
        <f t="shared" si="4"/>
        <v/>
      </c>
      <c r="H141" s="12" t="str">
        <f t="shared" si="5"/>
        <v/>
      </c>
    </row>
    <row r="142" spans="2:8" x14ac:dyDescent="0.25">
      <c r="B142" s="33" t="str">
        <f>IF(A142,VLOOKUP(A142,أكواد!F:G,2,0),"")</f>
        <v/>
      </c>
      <c r="E142" s="11">
        <f>SUMIF(المبيعات!E:E,A142,المبيعات!K:K)</f>
        <v>0</v>
      </c>
      <c r="F142" s="12">
        <f>SUMIF('التحصيل من العميل'!D:D,A142,'التحصيل من العميل'!F:F)</f>
        <v>0</v>
      </c>
      <c r="G142" s="12" t="str">
        <f t="shared" si="4"/>
        <v/>
      </c>
      <c r="H142" s="12" t="str">
        <f t="shared" si="5"/>
        <v/>
      </c>
    </row>
    <row r="143" spans="2:8" x14ac:dyDescent="0.25">
      <c r="B143" s="33" t="str">
        <f>IF(A143,VLOOKUP(A143,أكواد!F:G,2,0),"")</f>
        <v/>
      </c>
      <c r="E143" s="11">
        <f>SUMIF(المبيعات!E:E,A143,المبيعات!K:K)</f>
        <v>0</v>
      </c>
      <c r="F143" s="12">
        <f>SUMIF('التحصيل من العميل'!D:D,A143,'التحصيل من العميل'!F:F)</f>
        <v>0</v>
      </c>
      <c r="G143" s="12" t="str">
        <f t="shared" si="4"/>
        <v/>
      </c>
      <c r="H143" s="12" t="str">
        <f t="shared" si="5"/>
        <v/>
      </c>
    </row>
    <row r="144" spans="2:8" x14ac:dyDescent="0.25">
      <c r="B144" s="33" t="str">
        <f>IF(A144,VLOOKUP(A144,أكواد!F:G,2,0),"")</f>
        <v/>
      </c>
      <c r="E144" s="11">
        <f>SUMIF(المبيعات!E:E,A144,المبيعات!K:K)</f>
        <v>0</v>
      </c>
      <c r="F144" s="12">
        <f>SUMIF('التحصيل من العميل'!D:D,A144,'التحصيل من العميل'!F:F)</f>
        <v>0</v>
      </c>
      <c r="G144" s="12" t="str">
        <f t="shared" si="4"/>
        <v/>
      </c>
      <c r="H144" s="12" t="str">
        <f t="shared" si="5"/>
        <v/>
      </c>
    </row>
    <row r="145" spans="2:8" x14ac:dyDescent="0.25">
      <c r="B145" s="33" t="str">
        <f>IF(A145,VLOOKUP(A145,أكواد!F:G,2,0),"")</f>
        <v/>
      </c>
      <c r="E145" s="11">
        <f>SUMIF(المبيعات!E:E,A145,المبيعات!K:K)</f>
        <v>0</v>
      </c>
      <c r="F145" s="12">
        <f>SUMIF('التحصيل من العميل'!D:D,A145,'التحصيل من العميل'!F:F)</f>
        <v>0</v>
      </c>
      <c r="G145" s="12" t="str">
        <f t="shared" si="4"/>
        <v/>
      </c>
      <c r="H145" s="12" t="str">
        <f t="shared" si="5"/>
        <v/>
      </c>
    </row>
    <row r="146" spans="2:8" x14ac:dyDescent="0.25">
      <c r="B146" s="33" t="str">
        <f>IF(A146,VLOOKUP(A146,أكواد!F:G,2,0),"")</f>
        <v/>
      </c>
      <c r="E146" s="11">
        <f>SUMIF(المبيعات!E:E,A146,المبيعات!K:K)</f>
        <v>0</v>
      </c>
      <c r="F146" s="12">
        <f>SUMIF('التحصيل من العميل'!D:D,A146,'التحصيل من العميل'!F:F)</f>
        <v>0</v>
      </c>
      <c r="G146" s="12" t="str">
        <f t="shared" si="4"/>
        <v/>
      </c>
      <c r="H146" s="12" t="str">
        <f t="shared" si="5"/>
        <v/>
      </c>
    </row>
    <row r="147" spans="2:8" x14ac:dyDescent="0.25">
      <c r="B147" s="33" t="str">
        <f>IF(A147,VLOOKUP(A147,أكواد!F:G,2,0),"")</f>
        <v/>
      </c>
      <c r="E147" s="11">
        <f>SUMIF(المبيعات!E:E,A147,المبيعات!K:K)</f>
        <v>0</v>
      </c>
      <c r="F147" s="12">
        <f>SUMIF('التحصيل من العميل'!D:D,A147,'التحصيل من العميل'!F:F)</f>
        <v>0</v>
      </c>
      <c r="G147" s="12" t="str">
        <f t="shared" si="4"/>
        <v/>
      </c>
      <c r="H147" s="12" t="str">
        <f t="shared" si="5"/>
        <v/>
      </c>
    </row>
    <row r="148" spans="2:8" x14ac:dyDescent="0.25">
      <c r="B148" s="33" t="str">
        <f>IF(A148,VLOOKUP(A148,أكواد!F:G,2,0),"")</f>
        <v/>
      </c>
      <c r="E148" s="11">
        <f>SUMIF(المبيعات!E:E,A148,المبيعات!K:K)</f>
        <v>0</v>
      </c>
      <c r="F148" s="12">
        <f>SUMIF('التحصيل من العميل'!D:D,A148,'التحصيل من العميل'!F:F)</f>
        <v>0</v>
      </c>
      <c r="G148" s="12" t="str">
        <f t="shared" si="4"/>
        <v/>
      </c>
      <c r="H148" s="12" t="str">
        <f t="shared" si="5"/>
        <v/>
      </c>
    </row>
    <row r="149" spans="2:8" x14ac:dyDescent="0.25">
      <c r="B149" s="33" t="str">
        <f>IF(A149,VLOOKUP(A149,أكواد!F:G,2,0),"")</f>
        <v/>
      </c>
      <c r="E149" s="11">
        <f>SUMIF(المبيعات!E:E,A149,المبيعات!K:K)</f>
        <v>0</v>
      </c>
      <c r="F149" s="12">
        <f>SUMIF('التحصيل من العميل'!D:D,A149,'التحصيل من العميل'!F:F)</f>
        <v>0</v>
      </c>
      <c r="G149" s="12" t="str">
        <f t="shared" si="4"/>
        <v/>
      </c>
      <c r="H149" s="12" t="str">
        <f t="shared" si="5"/>
        <v/>
      </c>
    </row>
    <row r="150" spans="2:8" x14ac:dyDescent="0.25">
      <c r="B150" s="33" t="str">
        <f>IF(A150,VLOOKUP(A150,أكواد!F:G,2,0),"")</f>
        <v/>
      </c>
      <c r="E150" s="11">
        <f>SUMIF(المبيعات!E:E,A150,المبيعات!K:K)</f>
        <v>0</v>
      </c>
      <c r="F150" s="12">
        <f>SUMIF('التحصيل من العميل'!D:D,A150,'التحصيل من العميل'!F:F)</f>
        <v>0</v>
      </c>
      <c r="G150" s="12" t="str">
        <f t="shared" si="4"/>
        <v/>
      </c>
      <c r="H150" s="12" t="str">
        <f t="shared" si="5"/>
        <v/>
      </c>
    </row>
    <row r="151" spans="2:8" x14ac:dyDescent="0.25">
      <c r="B151" s="33" t="str">
        <f>IF(A151,VLOOKUP(A151,أكواد!F:G,2,0),"")</f>
        <v/>
      </c>
      <c r="E151" s="11">
        <f>SUMIF(المبيعات!E:E,A151,المبيعات!K:K)</f>
        <v>0</v>
      </c>
      <c r="F151" s="12">
        <f>SUMIF('التحصيل من العميل'!D:D,A151,'التحصيل من العميل'!F:F)</f>
        <v>0</v>
      </c>
      <c r="G151" s="12" t="str">
        <f t="shared" si="4"/>
        <v/>
      </c>
      <c r="H151" s="12" t="str">
        <f t="shared" si="5"/>
        <v/>
      </c>
    </row>
    <row r="152" spans="2:8" x14ac:dyDescent="0.25">
      <c r="B152" s="33" t="str">
        <f>IF(A152,VLOOKUP(A152,أكواد!F:G,2,0),"")</f>
        <v/>
      </c>
      <c r="E152" s="11">
        <f>SUMIF(المبيعات!E:E,A152,المبيعات!K:K)</f>
        <v>0</v>
      </c>
      <c r="F152" s="12">
        <f>SUMIF('التحصيل من العميل'!D:D,A152,'التحصيل من العميل'!F:F)</f>
        <v>0</v>
      </c>
      <c r="G152" s="12" t="str">
        <f t="shared" si="4"/>
        <v/>
      </c>
      <c r="H152" s="12" t="str">
        <f t="shared" si="5"/>
        <v/>
      </c>
    </row>
    <row r="153" spans="2:8" x14ac:dyDescent="0.25">
      <c r="B153" s="33" t="str">
        <f>IF(A153,VLOOKUP(A153,أكواد!F:G,2,0),"")</f>
        <v/>
      </c>
      <c r="E153" s="11">
        <f>SUMIF(المبيعات!E:E,A153,المبيعات!K:K)</f>
        <v>0</v>
      </c>
      <c r="F153" s="12">
        <f>SUMIF('التحصيل من العميل'!D:D,A153,'التحصيل من العميل'!F:F)</f>
        <v>0</v>
      </c>
      <c r="G153" s="12" t="str">
        <f t="shared" si="4"/>
        <v/>
      </c>
      <c r="H153" s="12" t="str">
        <f t="shared" si="5"/>
        <v/>
      </c>
    </row>
    <row r="154" spans="2:8" x14ac:dyDescent="0.25">
      <c r="B154" s="33" t="str">
        <f>IF(A154,VLOOKUP(A154,أكواد!F:G,2,0),"")</f>
        <v/>
      </c>
      <c r="E154" s="11">
        <f>SUMIF(المبيعات!E:E,A154,المبيعات!K:K)</f>
        <v>0</v>
      </c>
      <c r="F154" s="12">
        <f>SUMIF('التحصيل من العميل'!D:D,A154,'التحصيل من العميل'!F:F)</f>
        <v>0</v>
      </c>
      <c r="G154" s="12" t="str">
        <f t="shared" si="4"/>
        <v/>
      </c>
      <c r="H154" s="12" t="str">
        <f t="shared" si="5"/>
        <v/>
      </c>
    </row>
    <row r="155" spans="2:8" x14ac:dyDescent="0.25">
      <c r="B155" s="33" t="str">
        <f>IF(A155,VLOOKUP(A155,أكواد!F:G,2,0),"")</f>
        <v/>
      </c>
      <c r="E155" s="11">
        <f>SUMIF(المبيعات!E:E,A155,المبيعات!K:K)</f>
        <v>0</v>
      </c>
      <c r="F155" s="12">
        <f>SUMIF('التحصيل من العميل'!D:D,A155,'التحصيل من العميل'!F:F)</f>
        <v>0</v>
      </c>
      <c r="G155" s="12" t="str">
        <f t="shared" si="4"/>
        <v/>
      </c>
      <c r="H155" s="12" t="str">
        <f t="shared" si="5"/>
        <v/>
      </c>
    </row>
    <row r="156" spans="2:8" x14ac:dyDescent="0.25">
      <c r="B156" s="33" t="str">
        <f>IF(A156,VLOOKUP(A156,أكواد!F:G,2,0),"")</f>
        <v/>
      </c>
      <c r="E156" s="11">
        <f>SUMIF(المبيعات!E:E,A156,المبيعات!K:K)</f>
        <v>0</v>
      </c>
      <c r="F156" s="12">
        <f>SUMIF('التحصيل من العميل'!D:D,A156,'التحصيل من العميل'!F:F)</f>
        <v>0</v>
      </c>
      <c r="G156" s="12" t="str">
        <f t="shared" si="4"/>
        <v/>
      </c>
      <c r="H156" s="12" t="str">
        <f t="shared" si="5"/>
        <v/>
      </c>
    </row>
    <row r="157" spans="2:8" x14ac:dyDescent="0.25">
      <c r="B157" s="33" t="str">
        <f>IF(A157,VLOOKUP(A157,أكواد!F:G,2,0),"")</f>
        <v/>
      </c>
      <c r="E157" s="11">
        <f>SUMIF(المبيعات!E:E,A157,المبيعات!K:K)</f>
        <v>0</v>
      </c>
      <c r="F157" s="12">
        <f>SUMIF('التحصيل من العميل'!D:D,A157,'التحصيل من العميل'!F:F)</f>
        <v>0</v>
      </c>
      <c r="G157" s="12" t="str">
        <f t="shared" si="4"/>
        <v/>
      </c>
      <c r="H157" s="12" t="str">
        <f t="shared" si="5"/>
        <v/>
      </c>
    </row>
    <row r="158" spans="2:8" x14ac:dyDescent="0.25">
      <c r="B158" s="33" t="str">
        <f>IF(A158,VLOOKUP(A158,أكواد!F:G,2,0),"")</f>
        <v/>
      </c>
      <c r="E158" s="11">
        <f>SUMIF(المبيعات!E:E,A158,المبيعات!K:K)</f>
        <v>0</v>
      </c>
      <c r="F158" s="12">
        <f>SUMIF('التحصيل من العميل'!D:D,A158,'التحصيل من العميل'!F:F)</f>
        <v>0</v>
      </c>
      <c r="G158" s="12" t="str">
        <f t="shared" si="4"/>
        <v/>
      </c>
      <c r="H158" s="12" t="str">
        <f t="shared" si="5"/>
        <v/>
      </c>
    </row>
    <row r="159" spans="2:8" x14ac:dyDescent="0.25">
      <c r="B159" s="33" t="str">
        <f>IF(A159,VLOOKUP(A159,أكواد!F:G,2,0),"")</f>
        <v/>
      </c>
      <c r="E159" s="11">
        <f>SUMIF(المبيعات!E:E,A159,المبيعات!K:K)</f>
        <v>0</v>
      </c>
      <c r="F159" s="12">
        <f>SUMIF('التحصيل من العميل'!D:D,A159,'التحصيل من العميل'!F:F)</f>
        <v>0</v>
      </c>
      <c r="G159" s="12" t="str">
        <f t="shared" si="4"/>
        <v/>
      </c>
      <c r="H159" s="12" t="str">
        <f t="shared" si="5"/>
        <v/>
      </c>
    </row>
    <row r="160" spans="2:8" x14ac:dyDescent="0.25">
      <c r="B160" s="33" t="str">
        <f>IF(A160,VLOOKUP(A160,أكواد!F:G,2,0),"")</f>
        <v/>
      </c>
      <c r="E160" s="11">
        <f>SUMIF(المبيعات!E:E,A160,المبيعات!K:K)</f>
        <v>0</v>
      </c>
      <c r="F160" s="12">
        <f>SUMIF('التحصيل من العميل'!D:D,A160,'التحصيل من العميل'!F:F)</f>
        <v>0</v>
      </c>
      <c r="G160" s="12" t="str">
        <f t="shared" si="4"/>
        <v/>
      </c>
      <c r="H160" s="12" t="str">
        <f t="shared" si="5"/>
        <v/>
      </c>
    </row>
    <row r="161" spans="2:8" x14ac:dyDescent="0.25">
      <c r="B161" s="33" t="str">
        <f>IF(A161,VLOOKUP(A161,أكواد!F:G,2,0),"")</f>
        <v/>
      </c>
      <c r="E161" s="11">
        <f>SUMIF(المبيعات!E:E,A161,المبيعات!K:K)</f>
        <v>0</v>
      </c>
      <c r="F161" s="12">
        <f>SUMIF('التحصيل من العميل'!D:D,A161,'التحصيل من العميل'!F:F)</f>
        <v>0</v>
      </c>
      <c r="G161" s="12" t="str">
        <f t="shared" si="4"/>
        <v/>
      </c>
      <c r="H161" s="12" t="str">
        <f t="shared" si="5"/>
        <v/>
      </c>
    </row>
    <row r="162" spans="2:8" x14ac:dyDescent="0.25">
      <c r="B162" s="33" t="str">
        <f>IF(A162,VLOOKUP(A162,أكواد!F:G,2,0),"")</f>
        <v/>
      </c>
      <c r="E162" s="11">
        <f>SUMIF(المبيعات!E:E,A162,المبيعات!K:K)</f>
        <v>0</v>
      </c>
      <c r="F162" s="12">
        <f>SUMIF('التحصيل من العميل'!D:D,A162,'التحصيل من العميل'!F:F)</f>
        <v>0</v>
      </c>
      <c r="G162" s="12" t="str">
        <f t="shared" si="4"/>
        <v/>
      </c>
      <c r="H162" s="12" t="str">
        <f t="shared" si="5"/>
        <v/>
      </c>
    </row>
    <row r="163" spans="2:8" x14ac:dyDescent="0.25">
      <c r="B163" s="33" t="str">
        <f>IF(A163,VLOOKUP(A163,أكواد!F:G,2,0),"")</f>
        <v/>
      </c>
      <c r="E163" s="11">
        <f>SUMIF(المبيعات!E:E,A163,المبيعات!K:K)</f>
        <v>0</v>
      </c>
      <c r="F163" s="12">
        <f>SUMIF('التحصيل من العميل'!D:D,A163,'التحصيل من العميل'!F:F)</f>
        <v>0</v>
      </c>
      <c r="G163" s="12" t="str">
        <f t="shared" si="4"/>
        <v/>
      </c>
      <c r="H163" s="12" t="str">
        <f t="shared" si="5"/>
        <v/>
      </c>
    </row>
    <row r="164" spans="2:8" x14ac:dyDescent="0.25">
      <c r="B164" s="33" t="str">
        <f>IF(A164,VLOOKUP(A164,أكواد!F:G,2,0),"")</f>
        <v/>
      </c>
      <c r="E164" s="11">
        <f>SUMIF(المبيعات!E:E,A164,المبيعات!K:K)</f>
        <v>0</v>
      </c>
      <c r="F164" s="12">
        <f>SUMIF('التحصيل من العميل'!D:D,A164,'التحصيل من العميل'!F:F)</f>
        <v>0</v>
      </c>
      <c r="G164" s="12" t="str">
        <f t="shared" si="4"/>
        <v/>
      </c>
      <c r="H164" s="12" t="str">
        <f t="shared" si="5"/>
        <v/>
      </c>
    </row>
    <row r="165" spans="2:8" x14ac:dyDescent="0.25">
      <c r="B165" s="33" t="str">
        <f>IF(A165,VLOOKUP(A165,أكواد!F:G,2,0),"")</f>
        <v/>
      </c>
      <c r="E165" s="11">
        <f>SUMIF(المبيعات!E:E,A165,المبيعات!K:K)</f>
        <v>0</v>
      </c>
      <c r="F165" s="12">
        <f>SUMIF('التحصيل من العميل'!D:D,A165,'التحصيل من العميل'!F:F)</f>
        <v>0</v>
      </c>
      <c r="G165" s="12" t="str">
        <f t="shared" si="4"/>
        <v/>
      </c>
      <c r="H165" s="12" t="str">
        <f t="shared" si="5"/>
        <v/>
      </c>
    </row>
    <row r="166" spans="2:8" x14ac:dyDescent="0.25">
      <c r="B166" s="33" t="str">
        <f>IF(A166,VLOOKUP(A166,أكواد!F:G,2,0),"")</f>
        <v/>
      </c>
      <c r="E166" s="11">
        <f>SUMIF(المبيعات!E:E,A166,المبيعات!K:K)</f>
        <v>0</v>
      </c>
      <c r="F166" s="12">
        <f>SUMIF('التحصيل من العميل'!D:D,A166,'التحصيل من العميل'!F:F)</f>
        <v>0</v>
      </c>
      <c r="G166" s="12" t="str">
        <f t="shared" si="4"/>
        <v/>
      </c>
      <c r="H166" s="12" t="str">
        <f t="shared" si="5"/>
        <v/>
      </c>
    </row>
    <row r="167" spans="2:8" x14ac:dyDescent="0.25">
      <c r="B167" s="33" t="str">
        <f>IF(A167,VLOOKUP(A167,أكواد!F:G,2,0),"")</f>
        <v/>
      </c>
      <c r="E167" s="11">
        <f>SUMIF(المبيعات!E:E,A167,المبيعات!K:K)</f>
        <v>0</v>
      </c>
      <c r="F167" s="12">
        <f>SUMIF('التحصيل من العميل'!D:D,A167,'التحصيل من العميل'!F:F)</f>
        <v>0</v>
      </c>
      <c r="G167" s="12" t="str">
        <f t="shared" si="4"/>
        <v/>
      </c>
      <c r="H167" s="12" t="str">
        <f t="shared" si="5"/>
        <v/>
      </c>
    </row>
    <row r="168" spans="2:8" x14ac:dyDescent="0.25">
      <c r="B168" s="33" t="str">
        <f>IF(A168,VLOOKUP(A168,أكواد!F:G,2,0),"")</f>
        <v/>
      </c>
      <c r="E168" s="11">
        <f>SUMIF(المبيعات!E:E,A168,المبيعات!K:K)</f>
        <v>0</v>
      </c>
      <c r="F168" s="12">
        <f>SUMIF('التحصيل من العميل'!D:D,A168,'التحصيل من العميل'!F:F)</f>
        <v>0</v>
      </c>
      <c r="G168" s="12" t="str">
        <f t="shared" si="4"/>
        <v/>
      </c>
      <c r="H168" s="12" t="str">
        <f t="shared" si="5"/>
        <v/>
      </c>
    </row>
    <row r="169" spans="2:8" x14ac:dyDescent="0.25">
      <c r="B169" s="33" t="str">
        <f>IF(A169,VLOOKUP(A169,أكواد!F:G,2,0),"")</f>
        <v/>
      </c>
      <c r="E169" s="11">
        <f>SUMIF(المبيعات!E:E,A169,المبيعات!K:K)</f>
        <v>0</v>
      </c>
      <c r="F169" s="12">
        <f>SUMIF('التحصيل من العميل'!D:D,A169,'التحصيل من العميل'!F:F)</f>
        <v>0</v>
      </c>
      <c r="G169" s="12" t="str">
        <f t="shared" si="4"/>
        <v/>
      </c>
      <c r="H169" s="12" t="str">
        <f t="shared" si="5"/>
        <v/>
      </c>
    </row>
    <row r="170" spans="2:8" x14ac:dyDescent="0.25">
      <c r="B170" s="33" t="str">
        <f>IF(A170,VLOOKUP(A170,أكواد!F:G,2,0),"")</f>
        <v/>
      </c>
      <c r="E170" s="11">
        <f>SUMIF(المبيعات!E:E,A170,المبيعات!K:K)</f>
        <v>0</v>
      </c>
      <c r="F170" s="12">
        <f>SUMIF('التحصيل من العميل'!D:D,A170,'التحصيل من العميل'!F:F)</f>
        <v>0</v>
      </c>
      <c r="G170" s="12" t="str">
        <f t="shared" si="4"/>
        <v/>
      </c>
      <c r="H170" s="12" t="str">
        <f t="shared" si="5"/>
        <v/>
      </c>
    </row>
    <row r="171" spans="2:8" x14ac:dyDescent="0.25">
      <c r="B171" s="33" t="str">
        <f>IF(A171,VLOOKUP(A171,أكواد!F:G,2,0),"")</f>
        <v/>
      </c>
      <c r="E171" s="11">
        <f>SUMIF(المبيعات!E:E,A171,المبيعات!K:K)</f>
        <v>0</v>
      </c>
      <c r="F171" s="12">
        <f>SUMIF('التحصيل من العميل'!D:D,A171,'التحصيل من العميل'!F:F)</f>
        <v>0</v>
      </c>
      <c r="G171" s="12" t="str">
        <f t="shared" si="4"/>
        <v/>
      </c>
      <c r="H171" s="12" t="str">
        <f t="shared" si="5"/>
        <v/>
      </c>
    </row>
    <row r="172" spans="2:8" x14ac:dyDescent="0.25">
      <c r="B172" s="33" t="str">
        <f>IF(A172,VLOOKUP(A172,أكواد!F:G,2,0),"")</f>
        <v/>
      </c>
      <c r="E172" s="11">
        <f>SUMIF(المبيعات!E:E,A172,المبيعات!K:K)</f>
        <v>0</v>
      </c>
      <c r="F172" s="12">
        <f>SUMIF('التحصيل من العميل'!D:D,A172,'التحصيل من العميل'!F:F)</f>
        <v>0</v>
      </c>
      <c r="G172" s="12" t="str">
        <f t="shared" si="4"/>
        <v/>
      </c>
      <c r="H172" s="12" t="str">
        <f t="shared" si="5"/>
        <v/>
      </c>
    </row>
    <row r="173" spans="2:8" x14ac:dyDescent="0.25">
      <c r="B173" s="33" t="str">
        <f>IF(A173,VLOOKUP(A173,أكواد!F:G,2,0),"")</f>
        <v/>
      </c>
      <c r="E173" s="11">
        <f>SUMIF(المبيعات!E:E,A173,المبيعات!K:K)</f>
        <v>0</v>
      </c>
      <c r="F173" s="12">
        <f>SUMIF('التحصيل من العميل'!D:D,A173,'التحصيل من العميل'!F:F)</f>
        <v>0</v>
      </c>
      <c r="G173" s="12" t="str">
        <f t="shared" si="4"/>
        <v/>
      </c>
      <c r="H173" s="12" t="str">
        <f t="shared" si="5"/>
        <v/>
      </c>
    </row>
    <row r="174" spans="2:8" x14ac:dyDescent="0.25">
      <c r="B174" s="33" t="str">
        <f>IF(A174,VLOOKUP(A174,أكواد!F:G,2,0),"")</f>
        <v/>
      </c>
      <c r="E174" s="11">
        <f>SUMIF(المبيعات!E:E,A174,المبيعات!K:K)</f>
        <v>0</v>
      </c>
      <c r="F174" s="12">
        <f>SUMIF('التحصيل من العميل'!D:D,A174,'التحصيل من العميل'!F:F)</f>
        <v>0</v>
      </c>
      <c r="G174" s="12" t="str">
        <f t="shared" si="4"/>
        <v/>
      </c>
      <c r="H174" s="12" t="str">
        <f t="shared" si="5"/>
        <v/>
      </c>
    </row>
    <row r="175" spans="2:8" x14ac:dyDescent="0.25">
      <c r="B175" s="33" t="str">
        <f>IF(A175,VLOOKUP(A175,أكواد!F:G,2,0),"")</f>
        <v/>
      </c>
      <c r="E175" s="11">
        <f>SUMIF(المبيعات!E:E,A175,المبيعات!K:K)</f>
        <v>0</v>
      </c>
      <c r="F175" s="12">
        <f>SUMIF('التحصيل من العميل'!D:D,A175,'التحصيل من العميل'!F:F)</f>
        <v>0</v>
      </c>
      <c r="G175" s="12" t="str">
        <f t="shared" si="4"/>
        <v/>
      </c>
      <c r="H175" s="12" t="str">
        <f t="shared" si="5"/>
        <v/>
      </c>
    </row>
    <row r="176" spans="2:8" x14ac:dyDescent="0.25">
      <c r="B176" s="33" t="str">
        <f>IF(A176,VLOOKUP(A176,أكواد!F:G,2,0),"")</f>
        <v/>
      </c>
      <c r="E176" s="11">
        <f>SUMIF(المبيعات!E:E,A176,المبيعات!K:K)</f>
        <v>0</v>
      </c>
      <c r="F176" s="12">
        <f>SUMIF('التحصيل من العميل'!D:D,A176,'التحصيل من العميل'!F:F)</f>
        <v>0</v>
      </c>
      <c r="G176" s="12" t="str">
        <f t="shared" si="4"/>
        <v/>
      </c>
      <c r="H176" s="12" t="str">
        <f t="shared" si="5"/>
        <v/>
      </c>
    </row>
    <row r="177" spans="2:8" x14ac:dyDescent="0.25">
      <c r="B177" s="33" t="str">
        <f>IF(A177,VLOOKUP(A177,أكواد!F:G,2,0),"")</f>
        <v/>
      </c>
      <c r="E177" s="11">
        <f>SUMIF(المبيعات!E:E,A177,المبيعات!K:K)</f>
        <v>0</v>
      </c>
      <c r="F177" s="12">
        <f>SUMIF('التحصيل من العميل'!D:D,A177,'التحصيل من العميل'!F:F)</f>
        <v>0</v>
      </c>
      <c r="G177" s="12" t="str">
        <f t="shared" si="4"/>
        <v/>
      </c>
      <c r="H177" s="12" t="str">
        <f t="shared" si="5"/>
        <v/>
      </c>
    </row>
    <row r="178" spans="2:8" x14ac:dyDescent="0.25">
      <c r="B178" s="33" t="str">
        <f>IF(A178,VLOOKUP(A178,أكواد!F:G,2,0),"")</f>
        <v/>
      </c>
      <c r="E178" s="11">
        <f>SUMIF(المبيعات!E:E,A178,المبيعات!K:K)</f>
        <v>0</v>
      </c>
      <c r="F178" s="12">
        <f>SUMIF('التحصيل من العميل'!D:D,A178,'التحصيل من العميل'!F:F)</f>
        <v>0</v>
      </c>
      <c r="G178" s="12" t="str">
        <f t="shared" si="4"/>
        <v/>
      </c>
      <c r="H178" s="12" t="str">
        <f t="shared" si="5"/>
        <v/>
      </c>
    </row>
    <row r="179" spans="2:8" x14ac:dyDescent="0.25">
      <c r="B179" s="33" t="str">
        <f>IF(A179,VLOOKUP(A179,أكواد!F:G,2,0),"")</f>
        <v/>
      </c>
      <c r="E179" s="11">
        <f>SUMIF(المبيعات!E:E,A179,المبيعات!K:K)</f>
        <v>0</v>
      </c>
      <c r="F179" s="12">
        <f>SUMIF('التحصيل من العميل'!D:D,A179,'التحصيل من العميل'!F:F)</f>
        <v>0</v>
      </c>
      <c r="G179" s="12" t="str">
        <f t="shared" si="4"/>
        <v/>
      </c>
      <c r="H179" s="12" t="str">
        <f t="shared" si="5"/>
        <v/>
      </c>
    </row>
    <row r="180" spans="2:8" x14ac:dyDescent="0.25">
      <c r="B180" s="33" t="str">
        <f>IF(A180,VLOOKUP(A180,أكواد!F:G,2,0),"")</f>
        <v/>
      </c>
      <c r="E180" s="11">
        <f>SUMIF(المبيعات!E:E,A180,المبيعات!K:K)</f>
        <v>0</v>
      </c>
      <c r="F180" s="12">
        <f>SUMIF('التحصيل من العميل'!D:D,A180,'التحصيل من العميل'!F:F)</f>
        <v>0</v>
      </c>
      <c r="G180" s="12" t="str">
        <f t="shared" si="4"/>
        <v/>
      </c>
      <c r="H180" s="12" t="str">
        <f t="shared" si="5"/>
        <v/>
      </c>
    </row>
    <row r="181" spans="2:8" x14ac:dyDescent="0.25">
      <c r="B181" s="33" t="str">
        <f>IF(A181,VLOOKUP(A181,أكواد!F:G,2,0),"")</f>
        <v/>
      </c>
      <c r="E181" s="11">
        <f>SUMIF(المبيعات!E:E,A181,المبيعات!K:K)</f>
        <v>0</v>
      </c>
      <c r="F181" s="12">
        <f>SUMIF('التحصيل من العميل'!D:D,A181,'التحصيل من العميل'!F:F)</f>
        <v>0</v>
      </c>
      <c r="G181" s="12" t="str">
        <f t="shared" si="4"/>
        <v/>
      </c>
      <c r="H181" s="12" t="str">
        <f t="shared" si="5"/>
        <v/>
      </c>
    </row>
    <row r="182" spans="2:8" x14ac:dyDescent="0.25">
      <c r="B182" s="33" t="str">
        <f>IF(A182,VLOOKUP(A182,أكواد!F:G,2,0),"")</f>
        <v/>
      </c>
      <c r="E182" s="11">
        <f>SUMIF(المبيعات!E:E,A182,المبيعات!K:K)</f>
        <v>0</v>
      </c>
      <c r="F182" s="12">
        <f>SUMIF('التحصيل من العميل'!D:D,A182,'التحصيل من العميل'!F:F)</f>
        <v>0</v>
      </c>
      <c r="G182" s="12" t="str">
        <f t="shared" si="4"/>
        <v/>
      </c>
      <c r="H182" s="12" t="str">
        <f t="shared" si="5"/>
        <v/>
      </c>
    </row>
    <row r="183" spans="2:8" x14ac:dyDescent="0.25">
      <c r="B183" s="33" t="str">
        <f>IF(A183,VLOOKUP(A183,أكواد!F:G,2,0),"")</f>
        <v/>
      </c>
      <c r="E183" s="11">
        <f>SUMIF(المبيعات!E:E,A183,المبيعات!K:K)</f>
        <v>0</v>
      </c>
      <c r="F183" s="12">
        <f>SUMIF('التحصيل من العميل'!D:D,A183,'التحصيل من العميل'!F:F)</f>
        <v>0</v>
      </c>
      <c r="G183" s="12" t="str">
        <f t="shared" si="4"/>
        <v/>
      </c>
      <c r="H183" s="12" t="str">
        <f t="shared" si="5"/>
        <v/>
      </c>
    </row>
    <row r="184" spans="2:8" x14ac:dyDescent="0.25">
      <c r="B184" s="33" t="str">
        <f>IF(A184,VLOOKUP(A184,أكواد!F:G,2,0),"")</f>
        <v/>
      </c>
      <c r="E184" s="11">
        <f>SUMIF(المبيعات!E:E,A184,المبيعات!K:K)</f>
        <v>0</v>
      </c>
      <c r="F184" s="12">
        <f>SUMIF('التحصيل من العميل'!D:D,A184,'التحصيل من العميل'!F:F)</f>
        <v>0</v>
      </c>
      <c r="G184" s="12" t="str">
        <f t="shared" si="4"/>
        <v/>
      </c>
      <c r="H184" s="12" t="str">
        <f t="shared" si="5"/>
        <v/>
      </c>
    </row>
    <row r="185" spans="2:8" x14ac:dyDescent="0.25">
      <c r="B185" s="33" t="str">
        <f>IF(A185,VLOOKUP(A185,أكواد!F:G,2,0),"")</f>
        <v/>
      </c>
      <c r="E185" s="11">
        <f>SUMIF(المبيعات!E:E,A185,المبيعات!K:K)</f>
        <v>0</v>
      </c>
      <c r="F185" s="12">
        <f>SUMIF('التحصيل من العميل'!D:D,A185,'التحصيل من العميل'!F:F)</f>
        <v>0</v>
      </c>
      <c r="G185" s="12" t="str">
        <f t="shared" si="4"/>
        <v/>
      </c>
      <c r="H185" s="12" t="str">
        <f t="shared" si="5"/>
        <v/>
      </c>
    </row>
    <row r="186" spans="2:8" x14ac:dyDescent="0.25">
      <c r="B186" s="33" t="str">
        <f>IF(A186,VLOOKUP(A186,أكواد!F:G,2,0),"")</f>
        <v/>
      </c>
      <c r="E186" s="11">
        <f>SUMIF(المبيعات!E:E,A186,المبيعات!K:K)</f>
        <v>0</v>
      </c>
      <c r="F186" s="12">
        <f>SUMIF('التحصيل من العميل'!D:D,A186,'التحصيل من العميل'!F:F)</f>
        <v>0</v>
      </c>
      <c r="G186" s="12" t="str">
        <f t="shared" si="4"/>
        <v/>
      </c>
      <c r="H186" s="12" t="str">
        <f t="shared" si="5"/>
        <v/>
      </c>
    </row>
    <row r="187" spans="2:8" x14ac:dyDescent="0.25">
      <c r="B187" s="33" t="str">
        <f>IF(A187,VLOOKUP(A187,أكواد!F:G,2,0),"")</f>
        <v/>
      </c>
      <c r="E187" s="11">
        <f>SUMIF(المبيعات!E:E,A187,المبيعات!K:K)</f>
        <v>0</v>
      </c>
      <c r="F187" s="12">
        <f>SUMIF('التحصيل من العميل'!D:D,A187,'التحصيل من العميل'!F:F)</f>
        <v>0</v>
      </c>
      <c r="G187" s="12" t="str">
        <f t="shared" si="4"/>
        <v/>
      </c>
      <c r="H187" s="12" t="str">
        <f t="shared" si="5"/>
        <v/>
      </c>
    </row>
    <row r="188" spans="2:8" x14ac:dyDescent="0.25">
      <c r="B188" s="33" t="str">
        <f>IF(A188,VLOOKUP(A188,أكواد!F:G,2,0),"")</f>
        <v/>
      </c>
      <c r="E188" s="11">
        <f>SUMIF(المبيعات!E:E,A188,المبيعات!K:K)</f>
        <v>0</v>
      </c>
      <c r="F188" s="12">
        <f>SUMIF('التحصيل من العميل'!D:D,A188,'التحصيل من العميل'!F:F)</f>
        <v>0</v>
      </c>
      <c r="G188" s="12" t="str">
        <f t="shared" si="4"/>
        <v/>
      </c>
      <c r="H188" s="12" t="str">
        <f t="shared" si="5"/>
        <v/>
      </c>
    </row>
    <row r="189" spans="2:8" x14ac:dyDescent="0.25">
      <c r="B189" s="33" t="str">
        <f>IF(A189,VLOOKUP(A189,أكواد!F:G,2,0),"")</f>
        <v/>
      </c>
      <c r="E189" s="11">
        <f>SUMIF(المبيعات!E:E,A189,المبيعات!K:K)</f>
        <v>0</v>
      </c>
      <c r="F189" s="12">
        <f>SUMIF('التحصيل من العميل'!D:D,A189,'التحصيل من العميل'!F:F)</f>
        <v>0</v>
      </c>
      <c r="G189" s="12" t="str">
        <f t="shared" si="4"/>
        <v/>
      </c>
      <c r="H189" s="12" t="str">
        <f t="shared" si="5"/>
        <v/>
      </c>
    </row>
    <row r="190" spans="2:8" x14ac:dyDescent="0.25">
      <c r="B190" s="33" t="str">
        <f>IF(A190,VLOOKUP(A190,أكواد!F:G,2,0),"")</f>
        <v/>
      </c>
      <c r="E190" s="11">
        <f>SUMIF(المبيعات!E:E,A190,المبيعات!K:K)</f>
        <v>0</v>
      </c>
      <c r="F190" s="12">
        <f>SUMIF('التحصيل من العميل'!D:D,A190,'التحصيل من العميل'!F:F)</f>
        <v>0</v>
      </c>
      <c r="G190" s="12" t="str">
        <f t="shared" si="4"/>
        <v/>
      </c>
      <c r="H190" s="12" t="str">
        <f t="shared" si="5"/>
        <v/>
      </c>
    </row>
    <row r="191" spans="2:8" x14ac:dyDescent="0.25">
      <c r="B191" s="33" t="str">
        <f>IF(A191,VLOOKUP(A191,أكواد!F:G,2,0),"")</f>
        <v/>
      </c>
      <c r="E191" s="11">
        <f>SUMIF(المبيعات!E:E,A191,المبيعات!K:K)</f>
        <v>0</v>
      </c>
      <c r="F191" s="12">
        <f>SUMIF('التحصيل من العميل'!D:D,A191,'التحصيل من العميل'!F:F)</f>
        <v>0</v>
      </c>
      <c r="G191" s="12" t="str">
        <f t="shared" si="4"/>
        <v/>
      </c>
      <c r="H191" s="12" t="str">
        <f t="shared" si="5"/>
        <v/>
      </c>
    </row>
    <row r="192" spans="2:8" x14ac:dyDescent="0.25">
      <c r="B192" s="33" t="str">
        <f>IF(A192,VLOOKUP(A192,أكواد!F:G,2,0),"")</f>
        <v/>
      </c>
      <c r="E192" s="11">
        <f>SUMIF(المبيعات!E:E,A192,المبيعات!K:K)</f>
        <v>0</v>
      </c>
      <c r="F192" s="12">
        <f>SUMIF('التحصيل من العميل'!D:D,A192,'التحصيل من العميل'!F:F)</f>
        <v>0</v>
      </c>
      <c r="G192" s="12" t="str">
        <f t="shared" si="4"/>
        <v/>
      </c>
      <c r="H192" s="12" t="str">
        <f t="shared" si="5"/>
        <v/>
      </c>
    </row>
    <row r="193" spans="2:8" x14ac:dyDescent="0.25">
      <c r="B193" s="33" t="str">
        <f>IF(A193,VLOOKUP(A193,أكواد!F:G,2,0),"")</f>
        <v/>
      </c>
      <c r="E193" s="11">
        <f>SUMIF(المبيعات!E:E,A193,المبيعات!K:K)</f>
        <v>0</v>
      </c>
      <c r="F193" s="12">
        <f>SUMIF('التحصيل من العميل'!D:D,A193,'التحصيل من العميل'!F:F)</f>
        <v>0</v>
      </c>
      <c r="G193" s="12" t="str">
        <f t="shared" si="4"/>
        <v/>
      </c>
      <c r="H193" s="12" t="str">
        <f t="shared" si="5"/>
        <v/>
      </c>
    </row>
    <row r="194" spans="2:8" x14ac:dyDescent="0.25">
      <c r="B194" s="33" t="str">
        <f>IF(A194,VLOOKUP(A194,أكواد!F:G,2,0),"")</f>
        <v/>
      </c>
      <c r="E194" s="11">
        <f>SUMIF(المبيعات!E:E,A194,المبيعات!K:K)</f>
        <v>0</v>
      </c>
      <c r="F194" s="12">
        <f>SUMIF('التحصيل من العميل'!D:D,A194,'التحصيل من العميل'!F:F)</f>
        <v>0</v>
      </c>
      <c r="G194" s="12" t="str">
        <f t="shared" si="4"/>
        <v/>
      </c>
      <c r="H194" s="12" t="str">
        <f t="shared" si="5"/>
        <v/>
      </c>
    </row>
    <row r="195" spans="2:8" x14ac:dyDescent="0.25">
      <c r="B195" s="33" t="str">
        <f>IF(A195,VLOOKUP(A195,أكواد!F:G,2,0),"")</f>
        <v/>
      </c>
      <c r="E195" s="11">
        <f>SUMIF(المبيعات!E:E,A195,المبيعات!K:K)</f>
        <v>0</v>
      </c>
      <c r="F195" s="12">
        <f>SUMIF('التحصيل من العميل'!D:D,A195,'التحصيل من العميل'!F:F)</f>
        <v>0</v>
      </c>
      <c r="G195" s="12" t="str">
        <f t="shared" si="4"/>
        <v/>
      </c>
      <c r="H195" s="12" t="str">
        <f t="shared" si="5"/>
        <v/>
      </c>
    </row>
    <row r="196" spans="2:8" x14ac:dyDescent="0.25">
      <c r="B196" s="33" t="str">
        <f>IF(A196,VLOOKUP(A196,أكواد!F:G,2,0),"")</f>
        <v/>
      </c>
      <c r="E196" s="11">
        <f>SUMIF(المبيعات!E:E,A196,المبيعات!K:K)</f>
        <v>0</v>
      </c>
      <c r="F196" s="12">
        <f>SUMIF('التحصيل من العميل'!D:D,A196,'التحصيل من العميل'!F:F)</f>
        <v>0</v>
      </c>
      <c r="G196" s="12" t="str">
        <f t="shared" si="4"/>
        <v/>
      </c>
      <c r="H196" s="12" t="str">
        <f t="shared" si="5"/>
        <v/>
      </c>
    </row>
    <row r="197" spans="2:8" x14ac:dyDescent="0.25">
      <c r="B197" s="33" t="str">
        <f>IF(A197,VLOOKUP(A197,أكواد!F:G,2,0),"")</f>
        <v/>
      </c>
      <c r="E197" s="11">
        <f>SUMIF(المبيعات!E:E,A197,المبيعات!K:K)</f>
        <v>0</v>
      </c>
      <c r="F197" s="12">
        <f>SUMIF('التحصيل من العميل'!D:D,A197,'التحصيل من العميل'!F:F)</f>
        <v>0</v>
      </c>
      <c r="G197" s="12" t="str">
        <f t="shared" si="4"/>
        <v/>
      </c>
      <c r="H197" s="12" t="str">
        <f t="shared" si="5"/>
        <v/>
      </c>
    </row>
    <row r="198" spans="2:8" x14ac:dyDescent="0.25">
      <c r="B198" s="33" t="str">
        <f>IF(A198,VLOOKUP(A198,أكواد!F:G,2,0),"")</f>
        <v/>
      </c>
      <c r="E198" s="11">
        <f>SUMIF(المبيعات!E:E,A198,المبيعات!K:K)</f>
        <v>0</v>
      </c>
      <c r="F198" s="12">
        <f>SUMIF('التحصيل من العميل'!D:D,A198,'التحصيل من العميل'!F:F)</f>
        <v>0</v>
      </c>
      <c r="G198" s="12" t="str">
        <f t="shared" ref="G198:G261" si="6">IF(SUM(C198+E198)&gt;SUM(D198+F198),SUM(C198+E198)-SUM(D198+F198),"")</f>
        <v/>
      </c>
      <c r="H198" s="12" t="str">
        <f t="shared" ref="H198:H261" si="7">IF(SUM(D198+F198)&gt;SUM(C198+E198),SUM(D198+F198)-SUM(C198+E198),"")</f>
        <v/>
      </c>
    </row>
    <row r="199" spans="2:8" x14ac:dyDescent="0.25">
      <c r="B199" s="33" t="str">
        <f>IF(A199,VLOOKUP(A199,أكواد!F:G,2,0),"")</f>
        <v/>
      </c>
      <c r="E199" s="11">
        <f>SUMIF(المبيعات!E:E,A199,المبيعات!K:K)</f>
        <v>0</v>
      </c>
      <c r="F199" s="12">
        <f>SUMIF('التحصيل من العميل'!D:D,A199,'التحصيل من العميل'!F:F)</f>
        <v>0</v>
      </c>
      <c r="G199" s="12" t="str">
        <f t="shared" si="6"/>
        <v/>
      </c>
      <c r="H199" s="12" t="str">
        <f t="shared" si="7"/>
        <v/>
      </c>
    </row>
    <row r="200" spans="2:8" x14ac:dyDescent="0.25">
      <c r="B200" s="33" t="str">
        <f>IF(A200,VLOOKUP(A200,أكواد!F:G,2,0),"")</f>
        <v/>
      </c>
      <c r="E200" s="11">
        <f>SUMIF(المبيعات!E:E,A200,المبيعات!K:K)</f>
        <v>0</v>
      </c>
      <c r="F200" s="12">
        <f>SUMIF('التحصيل من العميل'!D:D,A200,'التحصيل من العميل'!F:F)</f>
        <v>0</v>
      </c>
      <c r="G200" s="12" t="str">
        <f t="shared" si="6"/>
        <v/>
      </c>
      <c r="H200" s="12" t="str">
        <f t="shared" si="7"/>
        <v/>
      </c>
    </row>
    <row r="201" spans="2:8" x14ac:dyDescent="0.25">
      <c r="B201" s="33" t="str">
        <f>IF(A201,VLOOKUP(A201,أكواد!F:G,2,0),"")</f>
        <v/>
      </c>
      <c r="E201" s="11">
        <f>SUMIF(المبيعات!E:E,A201,المبيعات!K:K)</f>
        <v>0</v>
      </c>
      <c r="F201" s="12">
        <f>SUMIF('التحصيل من العميل'!D:D,A201,'التحصيل من العميل'!F:F)</f>
        <v>0</v>
      </c>
      <c r="G201" s="12" t="str">
        <f t="shared" si="6"/>
        <v/>
      </c>
      <c r="H201" s="12" t="str">
        <f t="shared" si="7"/>
        <v/>
      </c>
    </row>
    <row r="202" spans="2:8" x14ac:dyDescent="0.25">
      <c r="B202" s="33" t="str">
        <f>IF(A202,VLOOKUP(A202,أكواد!F:G,2,0),"")</f>
        <v/>
      </c>
      <c r="E202" s="11">
        <f>SUMIF(المبيعات!E:E,A202,المبيعات!K:K)</f>
        <v>0</v>
      </c>
      <c r="F202" s="12">
        <f>SUMIF('التحصيل من العميل'!D:D,A202,'التحصيل من العميل'!F:F)</f>
        <v>0</v>
      </c>
      <c r="G202" s="12" t="str">
        <f t="shared" si="6"/>
        <v/>
      </c>
      <c r="H202" s="12" t="str">
        <f t="shared" si="7"/>
        <v/>
      </c>
    </row>
    <row r="203" spans="2:8" x14ac:dyDescent="0.25">
      <c r="B203" s="33" t="str">
        <f>IF(A203,VLOOKUP(A203,أكواد!F:G,2,0),"")</f>
        <v/>
      </c>
      <c r="E203" s="11">
        <f>SUMIF(المبيعات!E:E,A203,المبيعات!K:K)</f>
        <v>0</v>
      </c>
      <c r="F203" s="12">
        <f>SUMIF('التحصيل من العميل'!D:D,A203,'التحصيل من العميل'!F:F)</f>
        <v>0</v>
      </c>
      <c r="G203" s="12" t="str">
        <f t="shared" si="6"/>
        <v/>
      </c>
      <c r="H203" s="12" t="str">
        <f t="shared" si="7"/>
        <v/>
      </c>
    </row>
    <row r="204" spans="2:8" x14ac:dyDescent="0.25">
      <c r="B204" s="33" t="str">
        <f>IF(A204,VLOOKUP(A204,أكواد!F:G,2,0),"")</f>
        <v/>
      </c>
      <c r="E204" s="11">
        <f>SUMIF(المبيعات!E:E,A204,المبيعات!K:K)</f>
        <v>0</v>
      </c>
      <c r="F204" s="12">
        <f>SUMIF('التحصيل من العميل'!D:D,A204,'التحصيل من العميل'!F:F)</f>
        <v>0</v>
      </c>
      <c r="G204" s="12" t="str">
        <f t="shared" si="6"/>
        <v/>
      </c>
      <c r="H204" s="12" t="str">
        <f t="shared" si="7"/>
        <v/>
      </c>
    </row>
    <row r="205" spans="2:8" x14ac:dyDescent="0.25">
      <c r="B205" s="33" t="str">
        <f>IF(A205,VLOOKUP(A205,أكواد!F:G,2,0),"")</f>
        <v/>
      </c>
      <c r="E205" s="11">
        <f>SUMIF(المبيعات!E:E,A205,المبيعات!K:K)</f>
        <v>0</v>
      </c>
      <c r="F205" s="12">
        <f>SUMIF('التحصيل من العميل'!D:D,A205,'التحصيل من العميل'!F:F)</f>
        <v>0</v>
      </c>
      <c r="G205" s="12" t="str">
        <f t="shared" si="6"/>
        <v/>
      </c>
      <c r="H205" s="12" t="str">
        <f t="shared" si="7"/>
        <v/>
      </c>
    </row>
    <row r="206" spans="2:8" x14ac:dyDescent="0.25">
      <c r="B206" s="33" t="str">
        <f>IF(A206,VLOOKUP(A206,أكواد!F:G,2,0),"")</f>
        <v/>
      </c>
      <c r="E206" s="11">
        <f>SUMIF(المبيعات!E:E,A206,المبيعات!K:K)</f>
        <v>0</v>
      </c>
      <c r="F206" s="12">
        <f>SUMIF('التحصيل من العميل'!D:D,A206,'التحصيل من العميل'!F:F)</f>
        <v>0</v>
      </c>
      <c r="G206" s="12" t="str">
        <f t="shared" si="6"/>
        <v/>
      </c>
      <c r="H206" s="12" t="str">
        <f t="shared" si="7"/>
        <v/>
      </c>
    </row>
    <row r="207" spans="2:8" x14ac:dyDescent="0.25">
      <c r="B207" s="33" t="str">
        <f>IF(A207,VLOOKUP(A207,أكواد!F:G,2,0),"")</f>
        <v/>
      </c>
      <c r="E207" s="11">
        <f>SUMIF(المبيعات!E:E,A207,المبيعات!K:K)</f>
        <v>0</v>
      </c>
      <c r="F207" s="12">
        <f>SUMIF('التحصيل من العميل'!D:D,A207,'التحصيل من العميل'!F:F)</f>
        <v>0</v>
      </c>
      <c r="G207" s="12" t="str">
        <f t="shared" si="6"/>
        <v/>
      </c>
      <c r="H207" s="12" t="str">
        <f t="shared" si="7"/>
        <v/>
      </c>
    </row>
    <row r="208" spans="2:8" x14ac:dyDescent="0.25">
      <c r="B208" s="33" t="str">
        <f>IF(A208,VLOOKUP(A208,أكواد!F:G,2,0),"")</f>
        <v/>
      </c>
      <c r="E208" s="11">
        <f>SUMIF(المبيعات!E:E,A208,المبيعات!K:K)</f>
        <v>0</v>
      </c>
      <c r="F208" s="12">
        <f>SUMIF('التحصيل من العميل'!D:D,A208,'التحصيل من العميل'!F:F)</f>
        <v>0</v>
      </c>
      <c r="G208" s="12" t="str">
        <f t="shared" si="6"/>
        <v/>
      </c>
      <c r="H208" s="12" t="str">
        <f t="shared" si="7"/>
        <v/>
      </c>
    </row>
    <row r="209" spans="2:8" x14ac:dyDescent="0.25">
      <c r="B209" s="33" t="str">
        <f>IF(A209,VLOOKUP(A209,أكواد!F:G,2,0),"")</f>
        <v/>
      </c>
      <c r="E209" s="11">
        <f>SUMIF(المبيعات!E:E,A209,المبيعات!K:K)</f>
        <v>0</v>
      </c>
      <c r="F209" s="12">
        <f>SUMIF('التحصيل من العميل'!D:D,A209,'التحصيل من العميل'!F:F)</f>
        <v>0</v>
      </c>
      <c r="G209" s="12" t="str">
        <f t="shared" si="6"/>
        <v/>
      </c>
      <c r="H209" s="12" t="str">
        <f t="shared" si="7"/>
        <v/>
      </c>
    </row>
    <row r="210" spans="2:8" x14ac:dyDescent="0.25">
      <c r="B210" s="33" t="str">
        <f>IF(A210,VLOOKUP(A210,أكواد!F:G,2,0),"")</f>
        <v/>
      </c>
      <c r="E210" s="11">
        <f>SUMIF(المبيعات!E:E,A210,المبيعات!K:K)</f>
        <v>0</v>
      </c>
      <c r="F210" s="12">
        <f>SUMIF('التحصيل من العميل'!D:D,A210,'التحصيل من العميل'!F:F)</f>
        <v>0</v>
      </c>
      <c r="G210" s="12" t="str">
        <f t="shared" si="6"/>
        <v/>
      </c>
      <c r="H210" s="12" t="str">
        <f t="shared" si="7"/>
        <v/>
      </c>
    </row>
    <row r="211" spans="2:8" x14ac:dyDescent="0.25">
      <c r="B211" s="33" t="str">
        <f>IF(A211,VLOOKUP(A211,أكواد!F:G,2,0),"")</f>
        <v/>
      </c>
      <c r="E211" s="11">
        <f>SUMIF(المبيعات!E:E,A211,المبيعات!K:K)</f>
        <v>0</v>
      </c>
      <c r="F211" s="12">
        <f>SUMIF('التحصيل من العميل'!D:D,A211,'التحصيل من العميل'!F:F)</f>
        <v>0</v>
      </c>
      <c r="G211" s="12" t="str">
        <f t="shared" si="6"/>
        <v/>
      </c>
      <c r="H211" s="12" t="str">
        <f t="shared" si="7"/>
        <v/>
      </c>
    </row>
    <row r="212" spans="2:8" x14ac:dyDescent="0.25">
      <c r="B212" s="33" t="str">
        <f>IF(A212,VLOOKUP(A212,أكواد!F:G,2,0),"")</f>
        <v/>
      </c>
      <c r="E212" s="11">
        <f>SUMIF(المبيعات!E:E,A212,المبيعات!K:K)</f>
        <v>0</v>
      </c>
      <c r="F212" s="12">
        <f>SUMIF('التحصيل من العميل'!D:D,A212,'التحصيل من العميل'!F:F)</f>
        <v>0</v>
      </c>
      <c r="G212" s="12" t="str">
        <f t="shared" si="6"/>
        <v/>
      </c>
      <c r="H212" s="12" t="str">
        <f t="shared" si="7"/>
        <v/>
      </c>
    </row>
    <row r="213" spans="2:8" x14ac:dyDescent="0.25">
      <c r="B213" s="33" t="str">
        <f>IF(A213,VLOOKUP(A213,أكواد!F:G,2,0),"")</f>
        <v/>
      </c>
      <c r="E213" s="11">
        <f>SUMIF(المبيعات!E:E,A213,المبيعات!K:K)</f>
        <v>0</v>
      </c>
      <c r="F213" s="12">
        <f>SUMIF('التحصيل من العميل'!D:D,A213,'التحصيل من العميل'!F:F)</f>
        <v>0</v>
      </c>
      <c r="G213" s="12" t="str">
        <f t="shared" si="6"/>
        <v/>
      </c>
      <c r="H213" s="12" t="str">
        <f t="shared" si="7"/>
        <v/>
      </c>
    </row>
    <row r="214" spans="2:8" x14ac:dyDescent="0.25">
      <c r="B214" s="33" t="str">
        <f>IF(A214,VLOOKUP(A214,أكواد!F:G,2,0),"")</f>
        <v/>
      </c>
      <c r="E214" s="11">
        <f>SUMIF(المبيعات!E:E,A214,المبيعات!K:K)</f>
        <v>0</v>
      </c>
      <c r="F214" s="12">
        <f>SUMIF('التحصيل من العميل'!D:D,A214,'التحصيل من العميل'!F:F)</f>
        <v>0</v>
      </c>
      <c r="G214" s="12" t="str">
        <f t="shared" si="6"/>
        <v/>
      </c>
      <c r="H214" s="12" t="str">
        <f t="shared" si="7"/>
        <v/>
      </c>
    </row>
    <row r="215" spans="2:8" x14ac:dyDescent="0.25">
      <c r="B215" s="33" t="str">
        <f>IF(A215,VLOOKUP(A215,أكواد!F:G,2,0),"")</f>
        <v/>
      </c>
      <c r="E215" s="11">
        <f>SUMIF(المبيعات!E:E,A215,المبيعات!K:K)</f>
        <v>0</v>
      </c>
      <c r="F215" s="12">
        <f>SUMIF('التحصيل من العميل'!D:D,A215,'التحصيل من العميل'!F:F)</f>
        <v>0</v>
      </c>
      <c r="G215" s="12" t="str">
        <f t="shared" si="6"/>
        <v/>
      </c>
      <c r="H215" s="12" t="str">
        <f t="shared" si="7"/>
        <v/>
      </c>
    </row>
    <row r="216" spans="2:8" x14ac:dyDescent="0.25">
      <c r="B216" s="33" t="str">
        <f>IF(A216,VLOOKUP(A216,أكواد!F:G,2,0),"")</f>
        <v/>
      </c>
      <c r="E216" s="11">
        <f>SUMIF(المبيعات!E:E,A216,المبيعات!K:K)</f>
        <v>0</v>
      </c>
      <c r="F216" s="12">
        <f>SUMIF('التحصيل من العميل'!D:D,A216,'التحصيل من العميل'!F:F)</f>
        <v>0</v>
      </c>
      <c r="G216" s="12" t="str">
        <f t="shared" si="6"/>
        <v/>
      </c>
      <c r="H216" s="12" t="str">
        <f t="shared" si="7"/>
        <v/>
      </c>
    </row>
    <row r="217" spans="2:8" x14ac:dyDescent="0.25">
      <c r="B217" s="33" t="str">
        <f>IF(A217,VLOOKUP(A217,أكواد!F:G,2,0),"")</f>
        <v/>
      </c>
      <c r="E217" s="11">
        <f>SUMIF(المبيعات!E:E,A217,المبيعات!K:K)</f>
        <v>0</v>
      </c>
      <c r="F217" s="12">
        <f>SUMIF('التحصيل من العميل'!D:D,A217,'التحصيل من العميل'!F:F)</f>
        <v>0</v>
      </c>
      <c r="G217" s="12" t="str">
        <f t="shared" si="6"/>
        <v/>
      </c>
      <c r="H217" s="12" t="str">
        <f t="shared" si="7"/>
        <v/>
      </c>
    </row>
    <row r="218" spans="2:8" x14ac:dyDescent="0.25">
      <c r="B218" s="33" t="str">
        <f>IF(A218,VLOOKUP(A218,أكواد!F:G,2,0),"")</f>
        <v/>
      </c>
      <c r="E218" s="11">
        <f>SUMIF(المبيعات!E:E,A218,المبيعات!K:K)</f>
        <v>0</v>
      </c>
      <c r="F218" s="12">
        <f>SUMIF('التحصيل من العميل'!D:D,A218,'التحصيل من العميل'!F:F)</f>
        <v>0</v>
      </c>
      <c r="G218" s="12" t="str">
        <f t="shared" si="6"/>
        <v/>
      </c>
      <c r="H218" s="12" t="str">
        <f t="shared" si="7"/>
        <v/>
      </c>
    </row>
    <row r="219" spans="2:8" x14ac:dyDescent="0.25">
      <c r="B219" s="33" t="str">
        <f>IF(A219,VLOOKUP(A219,أكواد!F:G,2,0),"")</f>
        <v/>
      </c>
      <c r="E219" s="11">
        <f>SUMIF(المبيعات!E:E,A219,المبيعات!K:K)</f>
        <v>0</v>
      </c>
      <c r="F219" s="12">
        <f>SUMIF('التحصيل من العميل'!D:D,A219,'التحصيل من العميل'!F:F)</f>
        <v>0</v>
      </c>
      <c r="G219" s="12" t="str">
        <f t="shared" si="6"/>
        <v/>
      </c>
      <c r="H219" s="12" t="str">
        <f t="shared" si="7"/>
        <v/>
      </c>
    </row>
    <row r="220" spans="2:8" x14ac:dyDescent="0.25">
      <c r="B220" s="33" t="str">
        <f>IF(A220,VLOOKUP(A220,أكواد!F:G,2,0),"")</f>
        <v/>
      </c>
      <c r="E220" s="11">
        <f>SUMIF(المبيعات!E:E,A220,المبيعات!K:K)</f>
        <v>0</v>
      </c>
      <c r="F220" s="12">
        <f>SUMIF('التحصيل من العميل'!D:D,A220,'التحصيل من العميل'!F:F)</f>
        <v>0</v>
      </c>
      <c r="G220" s="12" t="str">
        <f t="shared" si="6"/>
        <v/>
      </c>
      <c r="H220" s="12" t="str">
        <f t="shared" si="7"/>
        <v/>
      </c>
    </row>
    <row r="221" spans="2:8" x14ac:dyDescent="0.25">
      <c r="B221" s="33" t="str">
        <f>IF(A221,VLOOKUP(A221,أكواد!F:G,2,0),"")</f>
        <v/>
      </c>
      <c r="E221" s="11">
        <f>SUMIF(المبيعات!E:E,A221,المبيعات!K:K)</f>
        <v>0</v>
      </c>
      <c r="F221" s="12">
        <f>SUMIF('التحصيل من العميل'!D:D,A221,'التحصيل من العميل'!F:F)</f>
        <v>0</v>
      </c>
      <c r="G221" s="12" t="str">
        <f t="shared" si="6"/>
        <v/>
      </c>
      <c r="H221" s="12" t="str">
        <f t="shared" si="7"/>
        <v/>
      </c>
    </row>
    <row r="222" spans="2:8" x14ac:dyDescent="0.25">
      <c r="B222" s="33" t="str">
        <f>IF(A222,VLOOKUP(A222,أكواد!F:G,2,0),"")</f>
        <v/>
      </c>
      <c r="E222" s="11">
        <f>SUMIF(المبيعات!E:E,A222,المبيعات!K:K)</f>
        <v>0</v>
      </c>
      <c r="F222" s="12">
        <f>SUMIF('التحصيل من العميل'!D:D,A222,'التحصيل من العميل'!F:F)</f>
        <v>0</v>
      </c>
      <c r="G222" s="12" t="str">
        <f t="shared" si="6"/>
        <v/>
      </c>
      <c r="H222" s="12" t="str">
        <f t="shared" si="7"/>
        <v/>
      </c>
    </row>
    <row r="223" spans="2:8" x14ac:dyDescent="0.25">
      <c r="B223" s="33" t="str">
        <f>IF(A223,VLOOKUP(A223,أكواد!F:G,2,0),"")</f>
        <v/>
      </c>
      <c r="E223" s="11">
        <f>SUMIF(المبيعات!E:E,A223,المبيعات!K:K)</f>
        <v>0</v>
      </c>
      <c r="F223" s="12">
        <f>SUMIF('التحصيل من العميل'!D:D,A223,'التحصيل من العميل'!F:F)</f>
        <v>0</v>
      </c>
      <c r="G223" s="12" t="str">
        <f t="shared" si="6"/>
        <v/>
      </c>
      <c r="H223" s="12" t="str">
        <f t="shared" si="7"/>
        <v/>
      </c>
    </row>
    <row r="224" spans="2:8" x14ac:dyDescent="0.25">
      <c r="B224" s="33" t="str">
        <f>IF(A224,VLOOKUP(A224,أكواد!F:G,2,0),"")</f>
        <v/>
      </c>
      <c r="E224" s="11">
        <f>SUMIF(المبيعات!E:E,A224,المبيعات!K:K)</f>
        <v>0</v>
      </c>
      <c r="F224" s="12">
        <f>SUMIF('التحصيل من العميل'!D:D,A224,'التحصيل من العميل'!F:F)</f>
        <v>0</v>
      </c>
      <c r="G224" s="12" t="str">
        <f t="shared" si="6"/>
        <v/>
      </c>
      <c r="H224" s="12" t="str">
        <f t="shared" si="7"/>
        <v/>
      </c>
    </row>
    <row r="225" spans="2:8" x14ac:dyDescent="0.25">
      <c r="B225" s="33" t="str">
        <f>IF(A225,VLOOKUP(A225,أكواد!F:G,2,0),"")</f>
        <v/>
      </c>
      <c r="E225" s="11">
        <f>SUMIF(المبيعات!E:E,A225,المبيعات!K:K)</f>
        <v>0</v>
      </c>
      <c r="F225" s="12">
        <f>SUMIF('التحصيل من العميل'!D:D,A225,'التحصيل من العميل'!F:F)</f>
        <v>0</v>
      </c>
      <c r="G225" s="12" t="str">
        <f t="shared" si="6"/>
        <v/>
      </c>
      <c r="H225" s="12" t="str">
        <f t="shared" si="7"/>
        <v/>
      </c>
    </row>
    <row r="226" spans="2:8" x14ac:dyDescent="0.25">
      <c r="B226" s="33" t="str">
        <f>IF(A226,VLOOKUP(A226,أكواد!F:G,2,0),"")</f>
        <v/>
      </c>
      <c r="E226" s="11">
        <f>SUMIF(المبيعات!E:E,A226,المبيعات!K:K)</f>
        <v>0</v>
      </c>
      <c r="F226" s="12">
        <f>SUMIF('التحصيل من العميل'!D:D,A226,'التحصيل من العميل'!F:F)</f>
        <v>0</v>
      </c>
      <c r="G226" s="12" t="str">
        <f t="shared" si="6"/>
        <v/>
      </c>
      <c r="H226" s="12" t="str">
        <f t="shared" si="7"/>
        <v/>
      </c>
    </row>
    <row r="227" spans="2:8" x14ac:dyDescent="0.25">
      <c r="B227" s="33" t="str">
        <f>IF(A227,VLOOKUP(A227,أكواد!F:G,2,0),"")</f>
        <v/>
      </c>
      <c r="E227" s="11">
        <f>SUMIF(المبيعات!E:E,A227,المبيعات!K:K)</f>
        <v>0</v>
      </c>
      <c r="F227" s="12">
        <f>SUMIF('التحصيل من العميل'!D:D,A227,'التحصيل من العميل'!F:F)</f>
        <v>0</v>
      </c>
      <c r="G227" s="12" t="str">
        <f t="shared" si="6"/>
        <v/>
      </c>
      <c r="H227" s="12" t="str">
        <f t="shared" si="7"/>
        <v/>
      </c>
    </row>
    <row r="228" spans="2:8" x14ac:dyDescent="0.25">
      <c r="B228" s="33" t="str">
        <f>IF(A228,VLOOKUP(A228,أكواد!F:G,2,0),"")</f>
        <v/>
      </c>
      <c r="E228" s="11">
        <f>SUMIF(المبيعات!E:E,A228,المبيعات!K:K)</f>
        <v>0</v>
      </c>
      <c r="F228" s="12">
        <f>SUMIF('التحصيل من العميل'!D:D,A228,'التحصيل من العميل'!F:F)</f>
        <v>0</v>
      </c>
      <c r="G228" s="12" t="str">
        <f t="shared" si="6"/>
        <v/>
      </c>
      <c r="H228" s="12" t="str">
        <f t="shared" si="7"/>
        <v/>
      </c>
    </row>
    <row r="229" spans="2:8" x14ac:dyDescent="0.25">
      <c r="B229" s="33" t="str">
        <f>IF(A229,VLOOKUP(A229,أكواد!F:G,2,0),"")</f>
        <v/>
      </c>
      <c r="E229" s="11">
        <f>SUMIF(المبيعات!E:E,A229,المبيعات!K:K)</f>
        <v>0</v>
      </c>
      <c r="F229" s="12">
        <f>SUMIF('التحصيل من العميل'!D:D,A229,'التحصيل من العميل'!F:F)</f>
        <v>0</v>
      </c>
      <c r="G229" s="12" t="str">
        <f t="shared" si="6"/>
        <v/>
      </c>
      <c r="H229" s="12" t="str">
        <f t="shared" si="7"/>
        <v/>
      </c>
    </row>
    <row r="230" spans="2:8" x14ac:dyDescent="0.25">
      <c r="B230" s="33" t="str">
        <f>IF(A230,VLOOKUP(A230,أكواد!F:G,2,0),"")</f>
        <v/>
      </c>
      <c r="E230" s="11">
        <f>SUMIF(المبيعات!E:E,A230,المبيعات!K:K)</f>
        <v>0</v>
      </c>
      <c r="F230" s="12">
        <f>SUMIF('التحصيل من العميل'!D:D,A230,'التحصيل من العميل'!F:F)</f>
        <v>0</v>
      </c>
      <c r="G230" s="12" t="str">
        <f t="shared" si="6"/>
        <v/>
      </c>
      <c r="H230" s="12" t="str">
        <f t="shared" si="7"/>
        <v/>
      </c>
    </row>
    <row r="231" spans="2:8" x14ac:dyDescent="0.25">
      <c r="B231" s="33" t="str">
        <f>IF(A231,VLOOKUP(A231,أكواد!F:G,2,0),"")</f>
        <v/>
      </c>
      <c r="E231" s="11">
        <f>SUMIF(المبيعات!E:E,A231,المبيعات!K:K)</f>
        <v>0</v>
      </c>
      <c r="F231" s="12">
        <f>SUMIF('التحصيل من العميل'!D:D,A231,'التحصيل من العميل'!F:F)</f>
        <v>0</v>
      </c>
      <c r="G231" s="12" t="str">
        <f t="shared" si="6"/>
        <v/>
      </c>
      <c r="H231" s="12" t="str">
        <f t="shared" si="7"/>
        <v/>
      </c>
    </row>
    <row r="232" spans="2:8" x14ac:dyDescent="0.25">
      <c r="B232" s="33" t="str">
        <f>IF(A232,VLOOKUP(A232,أكواد!F:G,2,0),"")</f>
        <v/>
      </c>
      <c r="E232" s="11">
        <f>SUMIF(المبيعات!E:E,A232,المبيعات!K:K)</f>
        <v>0</v>
      </c>
      <c r="F232" s="12">
        <f>SUMIF('التحصيل من العميل'!D:D,A232,'التحصيل من العميل'!F:F)</f>
        <v>0</v>
      </c>
      <c r="G232" s="12" t="str">
        <f t="shared" si="6"/>
        <v/>
      </c>
      <c r="H232" s="12" t="str">
        <f t="shared" si="7"/>
        <v/>
      </c>
    </row>
    <row r="233" spans="2:8" x14ac:dyDescent="0.25">
      <c r="B233" s="33" t="str">
        <f>IF(A233,VLOOKUP(A233,أكواد!F:G,2,0),"")</f>
        <v/>
      </c>
      <c r="E233" s="11">
        <f>SUMIF(المبيعات!E:E,A233,المبيعات!K:K)</f>
        <v>0</v>
      </c>
      <c r="F233" s="12">
        <f>SUMIF('التحصيل من العميل'!D:D,A233,'التحصيل من العميل'!F:F)</f>
        <v>0</v>
      </c>
      <c r="G233" s="12" t="str">
        <f t="shared" si="6"/>
        <v/>
      </c>
      <c r="H233" s="12" t="str">
        <f t="shared" si="7"/>
        <v/>
      </c>
    </row>
    <row r="234" spans="2:8" x14ac:dyDescent="0.25">
      <c r="B234" s="33" t="str">
        <f>IF(A234,VLOOKUP(A234,أكواد!F:G,2,0),"")</f>
        <v/>
      </c>
      <c r="E234" s="11">
        <f>SUMIF(المبيعات!E:E,A234,المبيعات!K:K)</f>
        <v>0</v>
      </c>
      <c r="F234" s="12">
        <f>SUMIF('التحصيل من العميل'!D:D,A234,'التحصيل من العميل'!F:F)</f>
        <v>0</v>
      </c>
      <c r="G234" s="12" t="str">
        <f t="shared" si="6"/>
        <v/>
      </c>
      <c r="H234" s="12" t="str">
        <f t="shared" si="7"/>
        <v/>
      </c>
    </row>
    <row r="235" spans="2:8" x14ac:dyDescent="0.25">
      <c r="B235" s="33" t="str">
        <f>IF(A235,VLOOKUP(A235,أكواد!F:G,2,0),"")</f>
        <v/>
      </c>
      <c r="E235" s="11">
        <f>SUMIF(المبيعات!E:E,A235,المبيعات!K:K)</f>
        <v>0</v>
      </c>
      <c r="F235" s="12">
        <f>SUMIF('التحصيل من العميل'!D:D,A235,'التحصيل من العميل'!F:F)</f>
        <v>0</v>
      </c>
      <c r="G235" s="12" t="str">
        <f t="shared" si="6"/>
        <v/>
      </c>
      <c r="H235" s="12" t="str">
        <f t="shared" si="7"/>
        <v/>
      </c>
    </row>
    <row r="236" spans="2:8" x14ac:dyDescent="0.25">
      <c r="B236" s="33" t="str">
        <f>IF(A236,VLOOKUP(A236,أكواد!F:G,2,0),"")</f>
        <v/>
      </c>
      <c r="E236" s="11">
        <f>SUMIF(المبيعات!E:E,A236,المبيعات!K:K)</f>
        <v>0</v>
      </c>
      <c r="F236" s="12">
        <f>SUMIF('التحصيل من العميل'!D:D,A236,'التحصيل من العميل'!F:F)</f>
        <v>0</v>
      </c>
      <c r="G236" s="12" t="str">
        <f t="shared" si="6"/>
        <v/>
      </c>
      <c r="H236" s="12" t="str">
        <f t="shared" si="7"/>
        <v/>
      </c>
    </row>
    <row r="237" spans="2:8" x14ac:dyDescent="0.25">
      <c r="B237" s="33" t="str">
        <f>IF(A237,VLOOKUP(A237,أكواد!F:G,2,0),"")</f>
        <v/>
      </c>
      <c r="E237" s="11">
        <f>SUMIF(المبيعات!E:E,A237,المبيعات!K:K)</f>
        <v>0</v>
      </c>
      <c r="F237" s="12">
        <f>SUMIF('التحصيل من العميل'!D:D,A237,'التحصيل من العميل'!F:F)</f>
        <v>0</v>
      </c>
      <c r="G237" s="12" t="str">
        <f t="shared" si="6"/>
        <v/>
      </c>
      <c r="H237" s="12" t="str">
        <f t="shared" si="7"/>
        <v/>
      </c>
    </row>
    <row r="238" spans="2:8" x14ac:dyDescent="0.25">
      <c r="B238" s="33" t="str">
        <f>IF(A238,VLOOKUP(A238,أكواد!F:G,2,0),"")</f>
        <v/>
      </c>
      <c r="E238" s="11">
        <f>SUMIF(المبيعات!E:E,A238,المبيعات!K:K)</f>
        <v>0</v>
      </c>
      <c r="F238" s="12">
        <f>SUMIF('التحصيل من العميل'!D:D,A238,'التحصيل من العميل'!F:F)</f>
        <v>0</v>
      </c>
      <c r="G238" s="12" t="str">
        <f t="shared" si="6"/>
        <v/>
      </c>
      <c r="H238" s="12" t="str">
        <f t="shared" si="7"/>
        <v/>
      </c>
    </row>
    <row r="239" spans="2:8" x14ac:dyDescent="0.25">
      <c r="B239" s="33" t="str">
        <f>IF(A239,VLOOKUP(A239,أكواد!F:G,2,0),"")</f>
        <v/>
      </c>
      <c r="E239" s="11">
        <f>SUMIF(المبيعات!E:E,A239,المبيعات!K:K)</f>
        <v>0</v>
      </c>
      <c r="F239" s="12">
        <f>SUMIF('التحصيل من العميل'!D:D,A239,'التحصيل من العميل'!F:F)</f>
        <v>0</v>
      </c>
      <c r="G239" s="12" t="str">
        <f t="shared" si="6"/>
        <v/>
      </c>
      <c r="H239" s="12" t="str">
        <f t="shared" si="7"/>
        <v/>
      </c>
    </row>
    <row r="240" spans="2:8" x14ac:dyDescent="0.25">
      <c r="B240" s="33" t="str">
        <f>IF(A240,VLOOKUP(A240,أكواد!F:G,2,0),"")</f>
        <v/>
      </c>
      <c r="E240" s="11">
        <f>SUMIF(المبيعات!E:E,A240,المبيعات!K:K)</f>
        <v>0</v>
      </c>
      <c r="F240" s="12">
        <f>SUMIF('التحصيل من العميل'!D:D,A240,'التحصيل من العميل'!F:F)</f>
        <v>0</v>
      </c>
      <c r="G240" s="12" t="str">
        <f t="shared" si="6"/>
        <v/>
      </c>
      <c r="H240" s="12" t="str">
        <f t="shared" si="7"/>
        <v/>
      </c>
    </row>
    <row r="241" spans="2:8" x14ac:dyDescent="0.25">
      <c r="B241" s="33" t="str">
        <f>IF(A241,VLOOKUP(A241,أكواد!F:G,2,0),"")</f>
        <v/>
      </c>
      <c r="E241" s="11">
        <f>SUMIF(المبيعات!E:E,A241,المبيعات!K:K)</f>
        <v>0</v>
      </c>
      <c r="F241" s="12">
        <f>SUMIF('التحصيل من العميل'!D:D,A241,'التحصيل من العميل'!F:F)</f>
        <v>0</v>
      </c>
      <c r="G241" s="12" t="str">
        <f t="shared" si="6"/>
        <v/>
      </c>
      <c r="H241" s="12" t="str">
        <f t="shared" si="7"/>
        <v/>
      </c>
    </row>
    <row r="242" spans="2:8" x14ac:dyDescent="0.25">
      <c r="B242" s="33" t="str">
        <f>IF(A242,VLOOKUP(A242,أكواد!F:G,2,0),"")</f>
        <v/>
      </c>
      <c r="E242" s="11">
        <f>SUMIF(المبيعات!E:E,A242,المبيعات!K:K)</f>
        <v>0</v>
      </c>
      <c r="F242" s="12">
        <f>SUMIF('التحصيل من العميل'!D:D,A242,'التحصيل من العميل'!F:F)</f>
        <v>0</v>
      </c>
      <c r="G242" s="12" t="str">
        <f t="shared" si="6"/>
        <v/>
      </c>
      <c r="H242" s="12" t="str">
        <f t="shared" si="7"/>
        <v/>
      </c>
    </row>
    <row r="243" spans="2:8" x14ac:dyDescent="0.25">
      <c r="B243" s="33" t="str">
        <f>IF(A243,VLOOKUP(A243,أكواد!F:G,2,0),"")</f>
        <v/>
      </c>
      <c r="E243" s="11">
        <f>SUMIF(المبيعات!E:E,A243,المبيعات!K:K)</f>
        <v>0</v>
      </c>
      <c r="F243" s="12">
        <f>SUMIF('التحصيل من العميل'!D:D,A243,'التحصيل من العميل'!F:F)</f>
        <v>0</v>
      </c>
      <c r="G243" s="12" t="str">
        <f t="shared" si="6"/>
        <v/>
      </c>
      <c r="H243" s="12" t="str">
        <f t="shared" si="7"/>
        <v/>
      </c>
    </row>
    <row r="244" spans="2:8" x14ac:dyDescent="0.25">
      <c r="B244" s="33" t="str">
        <f>IF(A244,VLOOKUP(A244,أكواد!F:G,2,0),"")</f>
        <v/>
      </c>
      <c r="E244" s="11">
        <f>SUMIF(المبيعات!E:E,A244,المبيعات!K:K)</f>
        <v>0</v>
      </c>
      <c r="F244" s="12">
        <f>SUMIF('التحصيل من العميل'!D:D,A244,'التحصيل من العميل'!F:F)</f>
        <v>0</v>
      </c>
      <c r="G244" s="12" t="str">
        <f t="shared" si="6"/>
        <v/>
      </c>
      <c r="H244" s="12" t="str">
        <f t="shared" si="7"/>
        <v/>
      </c>
    </row>
    <row r="245" spans="2:8" x14ac:dyDescent="0.25">
      <c r="B245" s="33" t="str">
        <f>IF(A245,VLOOKUP(A245,أكواد!F:G,2,0),"")</f>
        <v/>
      </c>
      <c r="E245" s="11">
        <f>SUMIF(المبيعات!E:E,A245,المبيعات!K:K)</f>
        <v>0</v>
      </c>
      <c r="F245" s="12">
        <f>SUMIF('التحصيل من العميل'!D:D,A245,'التحصيل من العميل'!F:F)</f>
        <v>0</v>
      </c>
      <c r="G245" s="12" t="str">
        <f t="shared" si="6"/>
        <v/>
      </c>
      <c r="H245" s="12" t="str">
        <f t="shared" si="7"/>
        <v/>
      </c>
    </row>
    <row r="246" spans="2:8" x14ac:dyDescent="0.25">
      <c r="B246" s="33" t="str">
        <f>IF(A246,VLOOKUP(A246,أكواد!F:G,2,0),"")</f>
        <v/>
      </c>
      <c r="E246" s="11">
        <f>SUMIF(المبيعات!E:E,A246,المبيعات!K:K)</f>
        <v>0</v>
      </c>
      <c r="F246" s="12">
        <f>SUMIF('التحصيل من العميل'!D:D,A246,'التحصيل من العميل'!F:F)</f>
        <v>0</v>
      </c>
      <c r="G246" s="12" t="str">
        <f t="shared" si="6"/>
        <v/>
      </c>
      <c r="H246" s="12" t="str">
        <f t="shared" si="7"/>
        <v/>
      </c>
    </row>
    <row r="247" spans="2:8" x14ac:dyDescent="0.25">
      <c r="B247" s="33" t="str">
        <f>IF(A247,VLOOKUP(A247,أكواد!F:G,2,0),"")</f>
        <v/>
      </c>
      <c r="E247" s="11">
        <f>SUMIF(المبيعات!E:E,A247,المبيعات!K:K)</f>
        <v>0</v>
      </c>
      <c r="F247" s="12">
        <f>SUMIF('التحصيل من العميل'!D:D,A247,'التحصيل من العميل'!F:F)</f>
        <v>0</v>
      </c>
      <c r="G247" s="12" t="str">
        <f t="shared" si="6"/>
        <v/>
      </c>
      <c r="H247" s="12" t="str">
        <f t="shared" si="7"/>
        <v/>
      </c>
    </row>
    <row r="248" spans="2:8" x14ac:dyDescent="0.25">
      <c r="B248" s="33" t="str">
        <f>IF(A248,VLOOKUP(A248,أكواد!F:G,2,0),"")</f>
        <v/>
      </c>
      <c r="E248" s="11">
        <f>SUMIF(المبيعات!E:E,A248,المبيعات!K:K)</f>
        <v>0</v>
      </c>
      <c r="F248" s="12">
        <f>SUMIF('التحصيل من العميل'!D:D,A248,'التحصيل من العميل'!F:F)</f>
        <v>0</v>
      </c>
      <c r="G248" s="12" t="str">
        <f t="shared" si="6"/>
        <v/>
      </c>
      <c r="H248" s="12" t="str">
        <f t="shared" si="7"/>
        <v/>
      </c>
    </row>
    <row r="249" spans="2:8" x14ac:dyDescent="0.25">
      <c r="B249" s="33" t="str">
        <f>IF(A249,VLOOKUP(A249,أكواد!F:G,2,0),"")</f>
        <v/>
      </c>
      <c r="E249" s="11">
        <f>SUMIF(المبيعات!E:E,A249,المبيعات!K:K)</f>
        <v>0</v>
      </c>
      <c r="F249" s="12">
        <f>SUMIF('التحصيل من العميل'!D:D,A249,'التحصيل من العميل'!F:F)</f>
        <v>0</v>
      </c>
      <c r="G249" s="12" t="str">
        <f t="shared" si="6"/>
        <v/>
      </c>
      <c r="H249" s="12" t="str">
        <f t="shared" si="7"/>
        <v/>
      </c>
    </row>
    <row r="250" spans="2:8" x14ac:dyDescent="0.25">
      <c r="B250" s="33" t="str">
        <f>IF(A250,VLOOKUP(A250,أكواد!F:G,2,0),"")</f>
        <v/>
      </c>
      <c r="E250" s="11">
        <f>SUMIF(المبيعات!E:E,A250,المبيعات!K:K)</f>
        <v>0</v>
      </c>
      <c r="F250" s="12">
        <f>SUMIF('التحصيل من العميل'!D:D,A250,'التحصيل من العميل'!F:F)</f>
        <v>0</v>
      </c>
      <c r="G250" s="12" t="str">
        <f t="shared" si="6"/>
        <v/>
      </c>
      <c r="H250" s="12" t="str">
        <f t="shared" si="7"/>
        <v/>
      </c>
    </row>
    <row r="251" spans="2:8" x14ac:dyDescent="0.25">
      <c r="B251" s="33" t="str">
        <f>IF(A251,VLOOKUP(A251,أكواد!F:G,2,0),"")</f>
        <v/>
      </c>
      <c r="E251" s="11">
        <f>SUMIF(المبيعات!E:E,A251,المبيعات!K:K)</f>
        <v>0</v>
      </c>
      <c r="F251" s="12">
        <f>SUMIF('التحصيل من العميل'!D:D,A251,'التحصيل من العميل'!F:F)</f>
        <v>0</v>
      </c>
      <c r="G251" s="12" t="str">
        <f t="shared" si="6"/>
        <v/>
      </c>
      <c r="H251" s="12" t="str">
        <f t="shared" si="7"/>
        <v/>
      </c>
    </row>
    <row r="252" spans="2:8" x14ac:dyDescent="0.25">
      <c r="B252" s="33" t="str">
        <f>IF(A252,VLOOKUP(A252,أكواد!F:G,2,0),"")</f>
        <v/>
      </c>
      <c r="E252" s="11">
        <f>SUMIF(المبيعات!E:E,A252,المبيعات!K:K)</f>
        <v>0</v>
      </c>
      <c r="F252" s="12">
        <f>SUMIF('التحصيل من العميل'!D:D,A252,'التحصيل من العميل'!F:F)</f>
        <v>0</v>
      </c>
      <c r="G252" s="12" t="str">
        <f t="shared" si="6"/>
        <v/>
      </c>
      <c r="H252" s="12" t="str">
        <f t="shared" si="7"/>
        <v/>
      </c>
    </row>
    <row r="253" spans="2:8" x14ac:dyDescent="0.25">
      <c r="B253" s="33" t="str">
        <f>IF(A253,VLOOKUP(A253,أكواد!F:G,2,0),"")</f>
        <v/>
      </c>
      <c r="E253" s="11">
        <f>SUMIF(المبيعات!E:E,A253,المبيعات!K:K)</f>
        <v>0</v>
      </c>
      <c r="F253" s="12">
        <f>SUMIF('التحصيل من العميل'!D:D,A253,'التحصيل من العميل'!F:F)</f>
        <v>0</v>
      </c>
      <c r="G253" s="12" t="str">
        <f t="shared" si="6"/>
        <v/>
      </c>
      <c r="H253" s="12" t="str">
        <f t="shared" si="7"/>
        <v/>
      </c>
    </row>
    <row r="254" spans="2:8" x14ac:dyDescent="0.25">
      <c r="B254" s="33" t="str">
        <f>IF(A254,VLOOKUP(A254,أكواد!F:G,2,0),"")</f>
        <v/>
      </c>
      <c r="E254" s="11">
        <f>SUMIF(المبيعات!E:E,A254,المبيعات!K:K)</f>
        <v>0</v>
      </c>
      <c r="F254" s="12">
        <f>SUMIF('التحصيل من العميل'!D:D,A254,'التحصيل من العميل'!F:F)</f>
        <v>0</v>
      </c>
      <c r="G254" s="12" t="str">
        <f t="shared" si="6"/>
        <v/>
      </c>
      <c r="H254" s="12" t="str">
        <f t="shared" si="7"/>
        <v/>
      </c>
    </row>
    <row r="255" spans="2:8" x14ac:dyDescent="0.25">
      <c r="B255" s="33" t="str">
        <f>IF(A255,VLOOKUP(A255,أكواد!F:G,2,0),"")</f>
        <v/>
      </c>
      <c r="E255" s="11">
        <f>SUMIF(المبيعات!E:E,A255,المبيعات!K:K)</f>
        <v>0</v>
      </c>
      <c r="F255" s="12">
        <f>SUMIF('التحصيل من العميل'!D:D,A255,'التحصيل من العميل'!F:F)</f>
        <v>0</v>
      </c>
      <c r="G255" s="12" t="str">
        <f t="shared" si="6"/>
        <v/>
      </c>
      <c r="H255" s="12" t="str">
        <f t="shared" si="7"/>
        <v/>
      </c>
    </row>
    <row r="256" spans="2:8" x14ac:dyDescent="0.25">
      <c r="B256" s="33" t="str">
        <f>IF(A256,VLOOKUP(A256,أكواد!F:G,2,0),"")</f>
        <v/>
      </c>
      <c r="E256" s="11">
        <f>SUMIF(المبيعات!E:E,A256,المبيعات!K:K)</f>
        <v>0</v>
      </c>
      <c r="F256" s="12">
        <f>SUMIF('التحصيل من العميل'!D:D,A256,'التحصيل من العميل'!F:F)</f>
        <v>0</v>
      </c>
      <c r="G256" s="12" t="str">
        <f t="shared" si="6"/>
        <v/>
      </c>
      <c r="H256" s="12" t="str">
        <f t="shared" si="7"/>
        <v/>
      </c>
    </row>
    <row r="257" spans="2:8" x14ac:dyDescent="0.25">
      <c r="B257" s="33" t="str">
        <f>IF(A257,VLOOKUP(A257,أكواد!F:G,2,0),"")</f>
        <v/>
      </c>
      <c r="E257" s="11">
        <f>SUMIF(المبيعات!E:E,A257,المبيعات!K:K)</f>
        <v>0</v>
      </c>
      <c r="F257" s="12">
        <f>SUMIF('التحصيل من العميل'!D:D,A257,'التحصيل من العميل'!F:F)</f>
        <v>0</v>
      </c>
      <c r="G257" s="12" t="str">
        <f t="shared" si="6"/>
        <v/>
      </c>
      <c r="H257" s="12" t="str">
        <f t="shared" si="7"/>
        <v/>
      </c>
    </row>
    <row r="258" spans="2:8" x14ac:dyDescent="0.25">
      <c r="B258" s="33" t="str">
        <f>IF(A258,VLOOKUP(A258,أكواد!F:G,2,0),"")</f>
        <v/>
      </c>
      <c r="E258" s="11">
        <f>SUMIF(المبيعات!E:E,A258,المبيعات!K:K)</f>
        <v>0</v>
      </c>
      <c r="F258" s="12">
        <f>SUMIF('التحصيل من العميل'!D:D,A258,'التحصيل من العميل'!F:F)</f>
        <v>0</v>
      </c>
      <c r="G258" s="12" t="str">
        <f t="shared" si="6"/>
        <v/>
      </c>
      <c r="H258" s="12" t="str">
        <f t="shared" si="7"/>
        <v/>
      </c>
    </row>
    <row r="259" spans="2:8" x14ac:dyDescent="0.25">
      <c r="B259" s="33" t="str">
        <f>IF(A259,VLOOKUP(A259,أكواد!F:G,2,0),"")</f>
        <v/>
      </c>
      <c r="E259" s="11">
        <f>SUMIF(المبيعات!E:E,A259,المبيعات!K:K)</f>
        <v>0</v>
      </c>
      <c r="F259" s="12">
        <f>SUMIF('التحصيل من العميل'!D:D,A259,'التحصيل من العميل'!F:F)</f>
        <v>0</v>
      </c>
      <c r="G259" s="12" t="str">
        <f t="shared" si="6"/>
        <v/>
      </c>
      <c r="H259" s="12" t="str">
        <f t="shared" si="7"/>
        <v/>
      </c>
    </row>
    <row r="260" spans="2:8" x14ac:dyDescent="0.25">
      <c r="B260" s="33" t="str">
        <f>IF(A260,VLOOKUP(A260,أكواد!F:G,2,0),"")</f>
        <v/>
      </c>
      <c r="E260" s="11">
        <f>SUMIF(المبيعات!E:E,A260,المبيعات!K:K)</f>
        <v>0</v>
      </c>
      <c r="F260" s="12">
        <f>SUMIF('التحصيل من العميل'!D:D,A260,'التحصيل من العميل'!F:F)</f>
        <v>0</v>
      </c>
      <c r="G260" s="12" t="str">
        <f t="shared" si="6"/>
        <v/>
      </c>
      <c r="H260" s="12" t="str">
        <f t="shared" si="7"/>
        <v/>
      </c>
    </row>
    <row r="261" spans="2:8" x14ac:dyDescent="0.25">
      <c r="B261" s="33" t="str">
        <f>IF(A261,VLOOKUP(A261,أكواد!F:G,2,0),"")</f>
        <v/>
      </c>
      <c r="E261" s="11">
        <f>SUMIF(المبيعات!E:E,A261,المبيعات!K:K)</f>
        <v>0</v>
      </c>
      <c r="F261" s="12">
        <f>SUMIF('التحصيل من العميل'!D:D,A261,'التحصيل من العميل'!F:F)</f>
        <v>0</v>
      </c>
      <c r="G261" s="12" t="str">
        <f t="shared" si="6"/>
        <v/>
      </c>
      <c r="H261" s="12" t="str">
        <f t="shared" si="7"/>
        <v/>
      </c>
    </row>
    <row r="262" spans="2:8" x14ac:dyDescent="0.25">
      <c r="B262" s="33" t="str">
        <f>IF(A262,VLOOKUP(A262,أكواد!F:G,2,0),"")</f>
        <v/>
      </c>
      <c r="E262" s="11">
        <f>SUMIF(المبيعات!E:E,A262,المبيعات!K:K)</f>
        <v>0</v>
      </c>
      <c r="F262" s="12">
        <f>SUMIF('التحصيل من العميل'!D:D,A262,'التحصيل من العميل'!F:F)</f>
        <v>0</v>
      </c>
      <c r="G262" s="12" t="str">
        <f t="shared" ref="G262:G325" si="8">IF(SUM(C262+E262)&gt;SUM(D262+F262),SUM(C262+E262)-SUM(D262+F262),"")</f>
        <v/>
      </c>
      <c r="H262" s="12" t="str">
        <f t="shared" ref="H262:H325" si="9">IF(SUM(D262+F262)&gt;SUM(C262+E262),SUM(D262+F262)-SUM(C262+E262),"")</f>
        <v/>
      </c>
    </row>
    <row r="263" spans="2:8" x14ac:dyDescent="0.25">
      <c r="B263" s="33" t="str">
        <f>IF(A263,VLOOKUP(A263,أكواد!F:G,2,0),"")</f>
        <v/>
      </c>
      <c r="E263" s="11">
        <f>SUMIF(المبيعات!E:E,A263,المبيعات!K:K)</f>
        <v>0</v>
      </c>
      <c r="F263" s="12">
        <f>SUMIF('التحصيل من العميل'!D:D,A263,'التحصيل من العميل'!F:F)</f>
        <v>0</v>
      </c>
      <c r="G263" s="12" t="str">
        <f t="shared" si="8"/>
        <v/>
      </c>
      <c r="H263" s="12" t="str">
        <f t="shared" si="9"/>
        <v/>
      </c>
    </row>
    <row r="264" spans="2:8" x14ac:dyDescent="0.25">
      <c r="B264" s="33" t="str">
        <f>IF(A264,VLOOKUP(A264,أكواد!F:G,2,0),"")</f>
        <v/>
      </c>
      <c r="E264" s="11">
        <f>SUMIF(المبيعات!E:E,A264,المبيعات!K:K)</f>
        <v>0</v>
      </c>
      <c r="F264" s="12">
        <f>SUMIF('التحصيل من العميل'!D:D,A264,'التحصيل من العميل'!F:F)</f>
        <v>0</v>
      </c>
      <c r="G264" s="12" t="str">
        <f t="shared" si="8"/>
        <v/>
      </c>
      <c r="H264" s="12" t="str">
        <f t="shared" si="9"/>
        <v/>
      </c>
    </row>
    <row r="265" spans="2:8" x14ac:dyDescent="0.25">
      <c r="B265" s="33" t="str">
        <f>IF(A265,VLOOKUP(A265,أكواد!F:G,2,0),"")</f>
        <v/>
      </c>
      <c r="E265" s="11">
        <f>SUMIF(المبيعات!E:E,A265,المبيعات!K:K)</f>
        <v>0</v>
      </c>
      <c r="F265" s="12">
        <f>SUMIF('التحصيل من العميل'!D:D,A265,'التحصيل من العميل'!F:F)</f>
        <v>0</v>
      </c>
      <c r="G265" s="12" t="str">
        <f t="shared" si="8"/>
        <v/>
      </c>
      <c r="H265" s="12" t="str">
        <f t="shared" si="9"/>
        <v/>
      </c>
    </row>
    <row r="266" spans="2:8" x14ac:dyDescent="0.25">
      <c r="B266" s="33" t="str">
        <f>IF(A266,VLOOKUP(A266,أكواد!F:G,2,0),"")</f>
        <v/>
      </c>
      <c r="E266" s="11">
        <f>SUMIF(المبيعات!E:E,A266,المبيعات!K:K)</f>
        <v>0</v>
      </c>
      <c r="F266" s="12">
        <f>SUMIF('التحصيل من العميل'!D:D,A266,'التحصيل من العميل'!F:F)</f>
        <v>0</v>
      </c>
      <c r="G266" s="12" t="str">
        <f t="shared" si="8"/>
        <v/>
      </c>
      <c r="H266" s="12" t="str">
        <f t="shared" si="9"/>
        <v/>
      </c>
    </row>
    <row r="267" spans="2:8" x14ac:dyDescent="0.25">
      <c r="B267" s="33" t="str">
        <f>IF(A267,VLOOKUP(A267,أكواد!F:G,2,0),"")</f>
        <v/>
      </c>
      <c r="E267" s="11">
        <f>SUMIF(المبيعات!E:E,A267,المبيعات!K:K)</f>
        <v>0</v>
      </c>
      <c r="F267" s="12">
        <f>SUMIF('التحصيل من العميل'!D:D,A267,'التحصيل من العميل'!F:F)</f>
        <v>0</v>
      </c>
      <c r="G267" s="12" t="str">
        <f t="shared" si="8"/>
        <v/>
      </c>
      <c r="H267" s="12" t="str">
        <f t="shared" si="9"/>
        <v/>
      </c>
    </row>
    <row r="268" spans="2:8" x14ac:dyDescent="0.25">
      <c r="B268" s="33" t="str">
        <f>IF(A268,VLOOKUP(A268,أكواد!F:G,2,0),"")</f>
        <v/>
      </c>
      <c r="E268" s="11">
        <f>SUMIF(المبيعات!E:E,A268,المبيعات!K:K)</f>
        <v>0</v>
      </c>
      <c r="F268" s="12">
        <f>SUMIF('التحصيل من العميل'!D:D,A268,'التحصيل من العميل'!F:F)</f>
        <v>0</v>
      </c>
      <c r="G268" s="12" t="str">
        <f t="shared" si="8"/>
        <v/>
      </c>
      <c r="H268" s="12" t="str">
        <f t="shared" si="9"/>
        <v/>
      </c>
    </row>
    <row r="269" spans="2:8" x14ac:dyDescent="0.25">
      <c r="B269" s="33" t="str">
        <f>IF(A269,VLOOKUP(A269,أكواد!F:G,2,0),"")</f>
        <v/>
      </c>
      <c r="E269" s="11">
        <f>SUMIF(المبيعات!E:E,A269,المبيعات!K:K)</f>
        <v>0</v>
      </c>
      <c r="F269" s="12">
        <f>SUMIF('التحصيل من العميل'!D:D,A269,'التحصيل من العميل'!F:F)</f>
        <v>0</v>
      </c>
      <c r="G269" s="12" t="str">
        <f t="shared" si="8"/>
        <v/>
      </c>
      <c r="H269" s="12" t="str">
        <f t="shared" si="9"/>
        <v/>
      </c>
    </row>
    <row r="270" spans="2:8" x14ac:dyDescent="0.25">
      <c r="B270" s="33" t="str">
        <f>IF(A270,VLOOKUP(A270,أكواد!F:G,2,0),"")</f>
        <v/>
      </c>
      <c r="E270" s="11">
        <f>SUMIF(المبيعات!E:E,A270,المبيعات!K:K)</f>
        <v>0</v>
      </c>
      <c r="F270" s="12">
        <f>SUMIF('التحصيل من العميل'!D:D,A270,'التحصيل من العميل'!F:F)</f>
        <v>0</v>
      </c>
      <c r="G270" s="12" t="str">
        <f t="shared" si="8"/>
        <v/>
      </c>
      <c r="H270" s="12" t="str">
        <f t="shared" si="9"/>
        <v/>
      </c>
    </row>
    <row r="271" spans="2:8" x14ac:dyDescent="0.25">
      <c r="B271" s="33" t="str">
        <f>IF(A271,VLOOKUP(A271,أكواد!F:G,2,0),"")</f>
        <v/>
      </c>
      <c r="E271" s="11">
        <f>SUMIF(المبيعات!E:E,A271,المبيعات!K:K)</f>
        <v>0</v>
      </c>
      <c r="F271" s="12">
        <f>SUMIF('التحصيل من العميل'!D:D,A271,'التحصيل من العميل'!F:F)</f>
        <v>0</v>
      </c>
      <c r="G271" s="12" t="str">
        <f t="shared" si="8"/>
        <v/>
      </c>
      <c r="H271" s="12" t="str">
        <f t="shared" si="9"/>
        <v/>
      </c>
    </row>
    <row r="272" spans="2:8" x14ac:dyDescent="0.25">
      <c r="B272" s="33" t="str">
        <f>IF(A272,VLOOKUP(A272,أكواد!F:G,2,0),"")</f>
        <v/>
      </c>
      <c r="E272" s="11">
        <f>SUMIF(المبيعات!E:E,A272,المبيعات!K:K)</f>
        <v>0</v>
      </c>
      <c r="F272" s="12">
        <f>SUMIF('التحصيل من العميل'!D:D,A272,'التحصيل من العميل'!F:F)</f>
        <v>0</v>
      </c>
      <c r="G272" s="12" t="str">
        <f t="shared" si="8"/>
        <v/>
      </c>
      <c r="H272" s="12" t="str">
        <f t="shared" si="9"/>
        <v/>
      </c>
    </row>
    <row r="273" spans="2:8" x14ac:dyDescent="0.25">
      <c r="B273" s="33" t="str">
        <f>IF(A273,VLOOKUP(A273,أكواد!F:G,2,0),"")</f>
        <v/>
      </c>
      <c r="E273" s="11">
        <f>SUMIF(المبيعات!E:E,A273,المبيعات!K:K)</f>
        <v>0</v>
      </c>
      <c r="F273" s="12">
        <f>SUMIF('التحصيل من العميل'!D:D,A273,'التحصيل من العميل'!F:F)</f>
        <v>0</v>
      </c>
      <c r="G273" s="12" t="str">
        <f t="shared" si="8"/>
        <v/>
      </c>
      <c r="H273" s="12" t="str">
        <f t="shared" si="9"/>
        <v/>
      </c>
    </row>
    <row r="274" spans="2:8" x14ac:dyDescent="0.25">
      <c r="B274" s="33" t="str">
        <f>IF(A274,VLOOKUP(A274,أكواد!F:G,2,0),"")</f>
        <v/>
      </c>
      <c r="E274" s="11">
        <f>SUMIF(المبيعات!E:E,A274,المبيعات!K:K)</f>
        <v>0</v>
      </c>
      <c r="F274" s="12">
        <f>SUMIF('التحصيل من العميل'!D:D,A274,'التحصيل من العميل'!F:F)</f>
        <v>0</v>
      </c>
      <c r="G274" s="12" t="str">
        <f t="shared" si="8"/>
        <v/>
      </c>
      <c r="H274" s="12" t="str">
        <f t="shared" si="9"/>
        <v/>
      </c>
    </row>
    <row r="275" spans="2:8" x14ac:dyDescent="0.25">
      <c r="B275" s="33" t="str">
        <f>IF(A275,VLOOKUP(A275,أكواد!F:G,2,0),"")</f>
        <v/>
      </c>
      <c r="E275" s="11">
        <f>SUMIF(المبيعات!E:E,A275,المبيعات!K:K)</f>
        <v>0</v>
      </c>
      <c r="F275" s="12">
        <f>SUMIF('التحصيل من العميل'!D:D,A275,'التحصيل من العميل'!F:F)</f>
        <v>0</v>
      </c>
      <c r="G275" s="12" t="str">
        <f t="shared" si="8"/>
        <v/>
      </c>
      <c r="H275" s="12" t="str">
        <f t="shared" si="9"/>
        <v/>
      </c>
    </row>
    <row r="276" spans="2:8" x14ac:dyDescent="0.25">
      <c r="B276" s="33" t="str">
        <f>IF(A276,VLOOKUP(A276,أكواد!F:G,2,0),"")</f>
        <v/>
      </c>
      <c r="E276" s="11">
        <f>SUMIF(المبيعات!E:E,A276,المبيعات!K:K)</f>
        <v>0</v>
      </c>
      <c r="F276" s="12">
        <f>SUMIF('التحصيل من العميل'!D:D,A276,'التحصيل من العميل'!F:F)</f>
        <v>0</v>
      </c>
      <c r="G276" s="12" t="str">
        <f t="shared" si="8"/>
        <v/>
      </c>
      <c r="H276" s="12" t="str">
        <f t="shared" si="9"/>
        <v/>
      </c>
    </row>
    <row r="277" spans="2:8" x14ac:dyDescent="0.25">
      <c r="B277" s="33" t="str">
        <f>IF(A277,VLOOKUP(A277,أكواد!F:G,2,0),"")</f>
        <v/>
      </c>
      <c r="E277" s="11">
        <f>SUMIF(المبيعات!E:E,A277,المبيعات!K:K)</f>
        <v>0</v>
      </c>
      <c r="F277" s="12">
        <f>SUMIF('التحصيل من العميل'!D:D,A277,'التحصيل من العميل'!F:F)</f>
        <v>0</v>
      </c>
      <c r="G277" s="12" t="str">
        <f t="shared" si="8"/>
        <v/>
      </c>
      <c r="H277" s="12" t="str">
        <f t="shared" si="9"/>
        <v/>
      </c>
    </row>
    <row r="278" spans="2:8" x14ac:dyDescent="0.25">
      <c r="B278" s="33" t="str">
        <f>IF(A278,VLOOKUP(A278,أكواد!F:G,2,0),"")</f>
        <v/>
      </c>
      <c r="E278" s="11">
        <f>SUMIF(المبيعات!E:E,A278,المبيعات!K:K)</f>
        <v>0</v>
      </c>
      <c r="F278" s="12">
        <f>SUMIF('التحصيل من العميل'!D:D,A278,'التحصيل من العميل'!F:F)</f>
        <v>0</v>
      </c>
      <c r="G278" s="12" t="str">
        <f t="shared" si="8"/>
        <v/>
      </c>
      <c r="H278" s="12" t="str">
        <f t="shared" si="9"/>
        <v/>
      </c>
    </row>
    <row r="279" spans="2:8" x14ac:dyDescent="0.25">
      <c r="B279" s="33" t="str">
        <f>IF(A279,VLOOKUP(A279,أكواد!F:G,2,0),"")</f>
        <v/>
      </c>
      <c r="E279" s="11">
        <f>SUMIF(المبيعات!E:E,A279,المبيعات!K:K)</f>
        <v>0</v>
      </c>
      <c r="F279" s="12">
        <f>SUMIF('التحصيل من العميل'!D:D,A279,'التحصيل من العميل'!F:F)</f>
        <v>0</v>
      </c>
      <c r="G279" s="12" t="str">
        <f t="shared" si="8"/>
        <v/>
      </c>
      <c r="H279" s="12" t="str">
        <f t="shared" si="9"/>
        <v/>
      </c>
    </row>
    <row r="280" spans="2:8" x14ac:dyDescent="0.25">
      <c r="B280" s="33" t="str">
        <f>IF(A280,VLOOKUP(A280,أكواد!F:G,2,0),"")</f>
        <v/>
      </c>
      <c r="E280" s="11">
        <f>SUMIF(المبيعات!E:E,A280,المبيعات!K:K)</f>
        <v>0</v>
      </c>
      <c r="F280" s="12">
        <f>SUMIF('التحصيل من العميل'!D:D,A280,'التحصيل من العميل'!F:F)</f>
        <v>0</v>
      </c>
      <c r="G280" s="12" t="str">
        <f t="shared" si="8"/>
        <v/>
      </c>
      <c r="H280" s="12" t="str">
        <f t="shared" si="9"/>
        <v/>
      </c>
    </row>
    <row r="281" spans="2:8" x14ac:dyDescent="0.25">
      <c r="B281" s="33" t="str">
        <f>IF(A281,VLOOKUP(A281,أكواد!F:G,2,0),"")</f>
        <v/>
      </c>
      <c r="E281" s="11">
        <f>SUMIF(المبيعات!E:E,A281,المبيعات!K:K)</f>
        <v>0</v>
      </c>
      <c r="F281" s="12">
        <f>SUMIF('التحصيل من العميل'!D:D,A281,'التحصيل من العميل'!F:F)</f>
        <v>0</v>
      </c>
      <c r="G281" s="12" t="str">
        <f t="shared" si="8"/>
        <v/>
      </c>
      <c r="H281" s="12" t="str">
        <f t="shared" si="9"/>
        <v/>
      </c>
    </row>
    <row r="282" spans="2:8" x14ac:dyDescent="0.25">
      <c r="B282" s="33" t="str">
        <f>IF(A282,VLOOKUP(A282,أكواد!F:G,2,0),"")</f>
        <v/>
      </c>
      <c r="E282" s="11">
        <f>SUMIF(المبيعات!E:E,A282,المبيعات!K:K)</f>
        <v>0</v>
      </c>
      <c r="F282" s="12">
        <f>SUMIF('التحصيل من العميل'!D:D,A282,'التحصيل من العميل'!F:F)</f>
        <v>0</v>
      </c>
      <c r="G282" s="12" t="str">
        <f t="shared" si="8"/>
        <v/>
      </c>
      <c r="H282" s="12" t="str">
        <f t="shared" si="9"/>
        <v/>
      </c>
    </row>
    <row r="283" spans="2:8" x14ac:dyDescent="0.25">
      <c r="B283" s="33" t="str">
        <f>IF(A283,VLOOKUP(A283,أكواد!F:G,2,0),"")</f>
        <v/>
      </c>
      <c r="E283" s="11">
        <f>SUMIF(المبيعات!E:E,A283,المبيعات!K:K)</f>
        <v>0</v>
      </c>
      <c r="F283" s="12">
        <f>SUMIF('التحصيل من العميل'!D:D,A283,'التحصيل من العميل'!F:F)</f>
        <v>0</v>
      </c>
      <c r="G283" s="12" t="str">
        <f t="shared" si="8"/>
        <v/>
      </c>
      <c r="H283" s="12" t="str">
        <f t="shared" si="9"/>
        <v/>
      </c>
    </row>
    <row r="284" spans="2:8" x14ac:dyDescent="0.25">
      <c r="B284" s="33" t="str">
        <f>IF(A284,VLOOKUP(A284,أكواد!F:G,2,0),"")</f>
        <v/>
      </c>
      <c r="E284" s="11">
        <f>SUMIF(المبيعات!E:E,A284,المبيعات!K:K)</f>
        <v>0</v>
      </c>
      <c r="F284" s="12">
        <f>SUMIF('التحصيل من العميل'!D:D,A284,'التحصيل من العميل'!F:F)</f>
        <v>0</v>
      </c>
      <c r="G284" s="12" t="str">
        <f t="shared" si="8"/>
        <v/>
      </c>
      <c r="H284" s="12" t="str">
        <f t="shared" si="9"/>
        <v/>
      </c>
    </row>
    <row r="285" spans="2:8" x14ac:dyDescent="0.25">
      <c r="B285" s="33" t="str">
        <f>IF(A285,VLOOKUP(A285,أكواد!F:G,2,0),"")</f>
        <v/>
      </c>
      <c r="E285" s="11">
        <f>SUMIF(المبيعات!E:E,A285,المبيعات!K:K)</f>
        <v>0</v>
      </c>
      <c r="F285" s="12">
        <f>SUMIF('التحصيل من العميل'!D:D,A285,'التحصيل من العميل'!F:F)</f>
        <v>0</v>
      </c>
      <c r="G285" s="12" t="str">
        <f t="shared" si="8"/>
        <v/>
      </c>
      <c r="H285" s="12" t="str">
        <f t="shared" si="9"/>
        <v/>
      </c>
    </row>
    <row r="286" spans="2:8" x14ac:dyDescent="0.25">
      <c r="B286" s="33" t="str">
        <f>IF(A286,VLOOKUP(A286,أكواد!F:G,2,0),"")</f>
        <v/>
      </c>
      <c r="E286" s="11">
        <f>SUMIF(المبيعات!E:E,A286,المبيعات!K:K)</f>
        <v>0</v>
      </c>
      <c r="F286" s="12">
        <f>SUMIF('التحصيل من العميل'!D:D,A286,'التحصيل من العميل'!F:F)</f>
        <v>0</v>
      </c>
      <c r="G286" s="12" t="str">
        <f t="shared" si="8"/>
        <v/>
      </c>
      <c r="H286" s="12" t="str">
        <f t="shared" si="9"/>
        <v/>
      </c>
    </row>
    <row r="287" spans="2:8" x14ac:dyDescent="0.25">
      <c r="B287" s="33" t="str">
        <f>IF(A287,VLOOKUP(A287,أكواد!F:G,2,0),"")</f>
        <v/>
      </c>
      <c r="E287" s="11">
        <f>SUMIF(المبيعات!E:E,A287,المبيعات!K:K)</f>
        <v>0</v>
      </c>
      <c r="F287" s="12">
        <f>SUMIF('التحصيل من العميل'!D:D,A287,'التحصيل من العميل'!F:F)</f>
        <v>0</v>
      </c>
      <c r="G287" s="12" t="str">
        <f t="shared" si="8"/>
        <v/>
      </c>
      <c r="H287" s="12" t="str">
        <f t="shared" si="9"/>
        <v/>
      </c>
    </row>
    <row r="288" spans="2:8" x14ac:dyDescent="0.25">
      <c r="B288" s="33" t="str">
        <f>IF(A288,VLOOKUP(A288,أكواد!F:G,2,0),"")</f>
        <v/>
      </c>
      <c r="E288" s="11">
        <f>SUMIF(المبيعات!E:E,A288,المبيعات!K:K)</f>
        <v>0</v>
      </c>
      <c r="F288" s="12">
        <f>SUMIF('التحصيل من العميل'!D:D,A288,'التحصيل من العميل'!F:F)</f>
        <v>0</v>
      </c>
      <c r="G288" s="12" t="str">
        <f t="shared" si="8"/>
        <v/>
      </c>
      <c r="H288" s="12" t="str">
        <f t="shared" si="9"/>
        <v/>
      </c>
    </row>
    <row r="289" spans="2:8" x14ac:dyDescent="0.25">
      <c r="B289" s="33" t="str">
        <f>IF(A289,VLOOKUP(A289,أكواد!F:G,2,0),"")</f>
        <v/>
      </c>
      <c r="E289" s="11">
        <f>SUMIF(المبيعات!E:E,A289,المبيعات!K:K)</f>
        <v>0</v>
      </c>
      <c r="F289" s="12">
        <f>SUMIF('التحصيل من العميل'!D:D,A289,'التحصيل من العميل'!F:F)</f>
        <v>0</v>
      </c>
      <c r="G289" s="12" t="str">
        <f t="shared" si="8"/>
        <v/>
      </c>
      <c r="H289" s="12" t="str">
        <f t="shared" si="9"/>
        <v/>
      </c>
    </row>
    <row r="290" spans="2:8" x14ac:dyDescent="0.25">
      <c r="B290" s="33" t="str">
        <f>IF(A290,VLOOKUP(A290,أكواد!F:G,2,0),"")</f>
        <v/>
      </c>
      <c r="E290" s="11">
        <f>SUMIF(المبيعات!E:E,A290,المبيعات!K:K)</f>
        <v>0</v>
      </c>
      <c r="F290" s="12">
        <f>SUMIF('التحصيل من العميل'!D:D,A290,'التحصيل من العميل'!F:F)</f>
        <v>0</v>
      </c>
      <c r="G290" s="12" t="str">
        <f t="shared" si="8"/>
        <v/>
      </c>
      <c r="H290" s="12" t="str">
        <f t="shared" si="9"/>
        <v/>
      </c>
    </row>
    <row r="291" spans="2:8" x14ac:dyDescent="0.25">
      <c r="B291" s="33" t="str">
        <f>IF(A291,VLOOKUP(A291,أكواد!F:G,2,0),"")</f>
        <v/>
      </c>
      <c r="E291" s="11">
        <f>SUMIF(المبيعات!E:E,A291,المبيعات!K:K)</f>
        <v>0</v>
      </c>
      <c r="F291" s="12">
        <f>SUMIF('التحصيل من العميل'!D:D,A291,'التحصيل من العميل'!F:F)</f>
        <v>0</v>
      </c>
      <c r="G291" s="12" t="str">
        <f t="shared" si="8"/>
        <v/>
      </c>
      <c r="H291" s="12" t="str">
        <f t="shared" si="9"/>
        <v/>
      </c>
    </row>
    <row r="292" spans="2:8" x14ac:dyDescent="0.25">
      <c r="B292" s="33" t="str">
        <f>IF(A292,VLOOKUP(A292,أكواد!F:G,2,0),"")</f>
        <v/>
      </c>
      <c r="E292" s="11">
        <f>SUMIF(المبيعات!E:E,A292,المبيعات!K:K)</f>
        <v>0</v>
      </c>
      <c r="F292" s="12">
        <f>SUMIF('التحصيل من العميل'!D:D,A292,'التحصيل من العميل'!F:F)</f>
        <v>0</v>
      </c>
      <c r="G292" s="12" t="str">
        <f t="shared" si="8"/>
        <v/>
      </c>
      <c r="H292" s="12" t="str">
        <f t="shared" si="9"/>
        <v/>
      </c>
    </row>
    <row r="293" spans="2:8" x14ac:dyDescent="0.25">
      <c r="B293" s="33" t="str">
        <f>IF(A293,VLOOKUP(A293,أكواد!F:G,2,0),"")</f>
        <v/>
      </c>
      <c r="E293" s="11">
        <f>SUMIF(المبيعات!E:E,A293,المبيعات!K:K)</f>
        <v>0</v>
      </c>
      <c r="F293" s="12">
        <f>SUMIF('التحصيل من العميل'!D:D,A293,'التحصيل من العميل'!F:F)</f>
        <v>0</v>
      </c>
      <c r="G293" s="12" t="str">
        <f t="shared" si="8"/>
        <v/>
      </c>
      <c r="H293" s="12" t="str">
        <f t="shared" si="9"/>
        <v/>
      </c>
    </row>
    <row r="294" spans="2:8" x14ac:dyDescent="0.25">
      <c r="B294" s="33" t="str">
        <f>IF(A294,VLOOKUP(A294,أكواد!F:G,2,0),"")</f>
        <v/>
      </c>
      <c r="E294" s="11">
        <f>SUMIF(المبيعات!E:E,A294,المبيعات!K:K)</f>
        <v>0</v>
      </c>
      <c r="F294" s="12">
        <f>SUMIF('التحصيل من العميل'!D:D,A294,'التحصيل من العميل'!F:F)</f>
        <v>0</v>
      </c>
      <c r="G294" s="12" t="str">
        <f t="shared" si="8"/>
        <v/>
      </c>
      <c r="H294" s="12" t="str">
        <f t="shared" si="9"/>
        <v/>
      </c>
    </row>
    <row r="295" spans="2:8" x14ac:dyDescent="0.25">
      <c r="B295" s="33" t="str">
        <f>IF(A295,VLOOKUP(A295,أكواد!F:G,2,0),"")</f>
        <v/>
      </c>
      <c r="E295" s="11">
        <f>SUMIF(المبيعات!E:E,A295,المبيعات!K:K)</f>
        <v>0</v>
      </c>
      <c r="F295" s="12">
        <f>SUMIF('التحصيل من العميل'!D:D,A295,'التحصيل من العميل'!F:F)</f>
        <v>0</v>
      </c>
      <c r="G295" s="12" t="str">
        <f t="shared" si="8"/>
        <v/>
      </c>
      <c r="H295" s="12" t="str">
        <f t="shared" si="9"/>
        <v/>
      </c>
    </row>
    <row r="296" spans="2:8" x14ac:dyDescent="0.25">
      <c r="B296" s="33" t="str">
        <f>IF(A296,VLOOKUP(A296,أكواد!F:G,2,0),"")</f>
        <v/>
      </c>
      <c r="E296" s="11">
        <f>SUMIF(المبيعات!E:E,A296,المبيعات!K:K)</f>
        <v>0</v>
      </c>
      <c r="F296" s="12">
        <f>SUMIF('التحصيل من العميل'!D:D,A296,'التحصيل من العميل'!F:F)</f>
        <v>0</v>
      </c>
      <c r="G296" s="12" t="str">
        <f t="shared" si="8"/>
        <v/>
      </c>
      <c r="H296" s="12" t="str">
        <f t="shared" si="9"/>
        <v/>
      </c>
    </row>
    <row r="297" spans="2:8" x14ac:dyDescent="0.25">
      <c r="B297" s="33" t="str">
        <f>IF(A297,VLOOKUP(A297,أكواد!F:G,2,0),"")</f>
        <v/>
      </c>
      <c r="E297" s="11">
        <f>SUMIF(المبيعات!E:E,A297,المبيعات!K:K)</f>
        <v>0</v>
      </c>
      <c r="F297" s="12">
        <f>SUMIF('التحصيل من العميل'!D:D,A297,'التحصيل من العميل'!F:F)</f>
        <v>0</v>
      </c>
      <c r="G297" s="12" t="str">
        <f t="shared" si="8"/>
        <v/>
      </c>
      <c r="H297" s="12" t="str">
        <f t="shared" si="9"/>
        <v/>
      </c>
    </row>
    <row r="298" spans="2:8" x14ac:dyDescent="0.25">
      <c r="B298" s="33" t="str">
        <f>IF(A298,VLOOKUP(A298,أكواد!F:G,2,0),"")</f>
        <v/>
      </c>
      <c r="E298" s="11">
        <f>SUMIF(المبيعات!E:E,A298,المبيعات!K:K)</f>
        <v>0</v>
      </c>
      <c r="F298" s="12">
        <f>SUMIF('التحصيل من العميل'!D:D,A298,'التحصيل من العميل'!F:F)</f>
        <v>0</v>
      </c>
      <c r="G298" s="12" t="str">
        <f t="shared" si="8"/>
        <v/>
      </c>
      <c r="H298" s="12" t="str">
        <f t="shared" si="9"/>
        <v/>
      </c>
    </row>
    <row r="299" spans="2:8" x14ac:dyDescent="0.25">
      <c r="B299" s="33" t="str">
        <f>IF(A299,VLOOKUP(A299,أكواد!F:G,2,0),"")</f>
        <v/>
      </c>
      <c r="E299" s="11">
        <f>SUMIF(المبيعات!E:E,A299,المبيعات!K:K)</f>
        <v>0</v>
      </c>
      <c r="F299" s="12">
        <f>SUMIF('التحصيل من العميل'!D:D,A299,'التحصيل من العميل'!F:F)</f>
        <v>0</v>
      </c>
      <c r="G299" s="12" t="str">
        <f t="shared" si="8"/>
        <v/>
      </c>
      <c r="H299" s="12" t="str">
        <f t="shared" si="9"/>
        <v/>
      </c>
    </row>
    <row r="300" spans="2:8" x14ac:dyDescent="0.25">
      <c r="B300" s="33" t="str">
        <f>IF(A300,VLOOKUP(A300,أكواد!F:G,2,0),"")</f>
        <v/>
      </c>
      <c r="E300" s="11">
        <f>SUMIF(المبيعات!E:E,A300,المبيعات!K:K)</f>
        <v>0</v>
      </c>
      <c r="F300" s="12">
        <f>SUMIF('التحصيل من العميل'!D:D,A300,'التحصيل من العميل'!F:F)</f>
        <v>0</v>
      </c>
      <c r="G300" s="12" t="str">
        <f t="shared" si="8"/>
        <v/>
      </c>
      <c r="H300" s="12" t="str">
        <f t="shared" si="9"/>
        <v/>
      </c>
    </row>
    <row r="301" spans="2:8" x14ac:dyDescent="0.25">
      <c r="B301" s="33" t="str">
        <f>IF(A301,VLOOKUP(A301,أكواد!F:G,2,0),"")</f>
        <v/>
      </c>
      <c r="E301" s="11">
        <f>SUMIF(المبيعات!E:E,A301,المبيعات!K:K)</f>
        <v>0</v>
      </c>
      <c r="F301" s="12">
        <f>SUMIF('التحصيل من العميل'!D:D,A301,'التحصيل من العميل'!F:F)</f>
        <v>0</v>
      </c>
      <c r="G301" s="12" t="str">
        <f t="shared" si="8"/>
        <v/>
      </c>
      <c r="H301" s="12" t="str">
        <f t="shared" si="9"/>
        <v/>
      </c>
    </row>
    <row r="302" spans="2:8" x14ac:dyDescent="0.25">
      <c r="B302" s="33" t="str">
        <f>IF(A302,VLOOKUP(A302,أكواد!F:G,2,0),"")</f>
        <v/>
      </c>
      <c r="E302" s="11">
        <f>SUMIF(المبيعات!E:E,A302,المبيعات!K:K)</f>
        <v>0</v>
      </c>
      <c r="F302" s="12">
        <f>SUMIF('التحصيل من العميل'!D:D,A302,'التحصيل من العميل'!F:F)</f>
        <v>0</v>
      </c>
      <c r="G302" s="12" t="str">
        <f t="shared" si="8"/>
        <v/>
      </c>
      <c r="H302" s="12" t="str">
        <f t="shared" si="9"/>
        <v/>
      </c>
    </row>
    <row r="303" spans="2:8" x14ac:dyDescent="0.25">
      <c r="B303" s="33" t="str">
        <f>IF(A303,VLOOKUP(A303,أكواد!F:G,2,0),"")</f>
        <v/>
      </c>
      <c r="E303" s="11">
        <f>SUMIF(المبيعات!E:E,A303,المبيعات!K:K)</f>
        <v>0</v>
      </c>
      <c r="F303" s="12">
        <f>SUMIF('التحصيل من العميل'!D:D,A303,'التحصيل من العميل'!F:F)</f>
        <v>0</v>
      </c>
      <c r="G303" s="12" t="str">
        <f t="shared" si="8"/>
        <v/>
      </c>
      <c r="H303" s="12" t="str">
        <f t="shared" si="9"/>
        <v/>
      </c>
    </row>
    <row r="304" spans="2:8" x14ac:dyDescent="0.25">
      <c r="B304" s="33" t="str">
        <f>IF(A304,VLOOKUP(A304,أكواد!F:G,2,0),"")</f>
        <v/>
      </c>
      <c r="E304" s="11">
        <f>SUMIF(المبيعات!E:E,A304,المبيعات!K:K)</f>
        <v>0</v>
      </c>
      <c r="F304" s="12">
        <f>SUMIF('التحصيل من العميل'!D:D,A304,'التحصيل من العميل'!F:F)</f>
        <v>0</v>
      </c>
      <c r="G304" s="12" t="str">
        <f t="shared" si="8"/>
        <v/>
      </c>
      <c r="H304" s="12" t="str">
        <f t="shared" si="9"/>
        <v/>
      </c>
    </row>
    <row r="305" spans="2:8" x14ac:dyDescent="0.25">
      <c r="B305" s="33" t="str">
        <f>IF(A305,VLOOKUP(A305,أكواد!F:G,2,0),"")</f>
        <v/>
      </c>
      <c r="E305" s="11">
        <f>SUMIF(المبيعات!E:E,A305,المبيعات!K:K)</f>
        <v>0</v>
      </c>
      <c r="F305" s="12">
        <f>SUMIF('التحصيل من العميل'!D:D,A305,'التحصيل من العميل'!F:F)</f>
        <v>0</v>
      </c>
      <c r="G305" s="12" t="str">
        <f t="shared" si="8"/>
        <v/>
      </c>
      <c r="H305" s="12" t="str">
        <f t="shared" si="9"/>
        <v/>
      </c>
    </row>
    <row r="306" spans="2:8" x14ac:dyDescent="0.25">
      <c r="B306" s="33" t="str">
        <f>IF(A306,VLOOKUP(A306,أكواد!F:G,2,0),"")</f>
        <v/>
      </c>
      <c r="E306" s="11">
        <f>SUMIF(المبيعات!E:E,A306,المبيعات!K:K)</f>
        <v>0</v>
      </c>
      <c r="F306" s="12">
        <f>SUMIF('التحصيل من العميل'!D:D,A306,'التحصيل من العميل'!F:F)</f>
        <v>0</v>
      </c>
      <c r="G306" s="12" t="str">
        <f t="shared" si="8"/>
        <v/>
      </c>
      <c r="H306" s="12" t="str">
        <f t="shared" si="9"/>
        <v/>
      </c>
    </row>
    <row r="307" spans="2:8" x14ac:dyDescent="0.25">
      <c r="B307" s="33" t="str">
        <f>IF(A307,VLOOKUP(A307,أكواد!F:G,2,0),"")</f>
        <v/>
      </c>
      <c r="E307" s="11">
        <f>SUMIF(المبيعات!E:E,A307,المبيعات!K:K)</f>
        <v>0</v>
      </c>
      <c r="F307" s="12">
        <f>SUMIF('التحصيل من العميل'!D:D,A307,'التحصيل من العميل'!F:F)</f>
        <v>0</v>
      </c>
      <c r="G307" s="12" t="str">
        <f t="shared" si="8"/>
        <v/>
      </c>
      <c r="H307" s="12" t="str">
        <f t="shared" si="9"/>
        <v/>
      </c>
    </row>
    <row r="308" spans="2:8" x14ac:dyDescent="0.25">
      <c r="B308" s="33" t="str">
        <f>IF(A308,VLOOKUP(A308,أكواد!F:G,2,0),"")</f>
        <v/>
      </c>
      <c r="E308" s="11">
        <f>SUMIF(المبيعات!E:E,A308,المبيعات!K:K)</f>
        <v>0</v>
      </c>
      <c r="F308" s="12">
        <f>SUMIF('التحصيل من العميل'!D:D,A308,'التحصيل من العميل'!F:F)</f>
        <v>0</v>
      </c>
      <c r="G308" s="12" t="str">
        <f t="shared" si="8"/>
        <v/>
      </c>
      <c r="H308" s="12" t="str">
        <f t="shared" si="9"/>
        <v/>
      </c>
    </row>
    <row r="309" spans="2:8" x14ac:dyDescent="0.25">
      <c r="B309" s="33" t="str">
        <f>IF(A309,VLOOKUP(A309,أكواد!F:G,2,0),"")</f>
        <v/>
      </c>
      <c r="E309" s="11">
        <f>SUMIF(المبيعات!E:E,A309,المبيعات!K:K)</f>
        <v>0</v>
      </c>
      <c r="F309" s="12">
        <f>SUMIF('التحصيل من العميل'!D:D,A309,'التحصيل من العميل'!F:F)</f>
        <v>0</v>
      </c>
      <c r="G309" s="12" t="str">
        <f t="shared" si="8"/>
        <v/>
      </c>
      <c r="H309" s="12" t="str">
        <f t="shared" si="9"/>
        <v/>
      </c>
    </row>
    <row r="310" spans="2:8" x14ac:dyDescent="0.25">
      <c r="B310" s="33" t="str">
        <f>IF(A310,VLOOKUP(A310,أكواد!F:G,2,0),"")</f>
        <v/>
      </c>
      <c r="E310" s="11">
        <f>SUMIF(المبيعات!E:E,A310,المبيعات!K:K)</f>
        <v>0</v>
      </c>
      <c r="F310" s="12">
        <f>SUMIF('التحصيل من العميل'!D:D,A310,'التحصيل من العميل'!F:F)</f>
        <v>0</v>
      </c>
      <c r="G310" s="12" t="str">
        <f t="shared" si="8"/>
        <v/>
      </c>
      <c r="H310" s="12" t="str">
        <f t="shared" si="9"/>
        <v/>
      </c>
    </row>
    <row r="311" spans="2:8" x14ac:dyDescent="0.25">
      <c r="B311" s="33" t="str">
        <f>IF(A311,VLOOKUP(A311,أكواد!F:G,2,0),"")</f>
        <v/>
      </c>
      <c r="E311" s="11">
        <f>SUMIF(المبيعات!E:E,A311,المبيعات!K:K)</f>
        <v>0</v>
      </c>
      <c r="F311" s="12">
        <f>SUMIF('التحصيل من العميل'!D:D,A311,'التحصيل من العميل'!F:F)</f>
        <v>0</v>
      </c>
      <c r="G311" s="12" t="str">
        <f t="shared" si="8"/>
        <v/>
      </c>
      <c r="H311" s="12" t="str">
        <f t="shared" si="9"/>
        <v/>
      </c>
    </row>
    <row r="312" spans="2:8" x14ac:dyDescent="0.25">
      <c r="B312" s="33" t="str">
        <f>IF(A312,VLOOKUP(A312,أكواد!F:G,2,0),"")</f>
        <v/>
      </c>
      <c r="E312" s="11">
        <f>SUMIF(المبيعات!E:E,A312,المبيعات!K:K)</f>
        <v>0</v>
      </c>
      <c r="F312" s="12">
        <f>SUMIF('التحصيل من العميل'!D:D,A312,'التحصيل من العميل'!F:F)</f>
        <v>0</v>
      </c>
      <c r="G312" s="12" t="str">
        <f t="shared" si="8"/>
        <v/>
      </c>
      <c r="H312" s="12" t="str">
        <f t="shared" si="9"/>
        <v/>
      </c>
    </row>
    <row r="313" spans="2:8" x14ac:dyDescent="0.25">
      <c r="B313" s="33" t="str">
        <f>IF(A313,VLOOKUP(A313,أكواد!F:G,2,0),"")</f>
        <v/>
      </c>
      <c r="E313" s="11">
        <f>SUMIF(المبيعات!E:E,A313,المبيعات!K:K)</f>
        <v>0</v>
      </c>
      <c r="F313" s="12">
        <f>SUMIF('التحصيل من العميل'!D:D,A313,'التحصيل من العميل'!F:F)</f>
        <v>0</v>
      </c>
      <c r="G313" s="12" t="str">
        <f t="shared" si="8"/>
        <v/>
      </c>
      <c r="H313" s="12" t="str">
        <f t="shared" si="9"/>
        <v/>
      </c>
    </row>
    <row r="314" spans="2:8" x14ac:dyDescent="0.25">
      <c r="B314" s="33" t="str">
        <f>IF(A314,VLOOKUP(A314,أكواد!F:G,2,0),"")</f>
        <v/>
      </c>
      <c r="E314" s="11">
        <f>SUMIF(المبيعات!E:E,A314,المبيعات!K:K)</f>
        <v>0</v>
      </c>
      <c r="F314" s="12">
        <f>SUMIF('التحصيل من العميل'!D:D,A314,'التحصيل من العميل'!F:F)</f>
        <v>0</v>
      </c>
      <c r="G314" s="12" t="str">
        <f t="shared" si="8"/>
        <v/>
      </c>
      <c r="H314" s="12" t="str">
        <f t="shared" si="9"/>
        <v/>
      </c>
    </row>
    <row r="315" spans="2:8" x14ac:dyDescent="0.25">
      <c r="B315" s="33" t="str">
        <f>IF(A315,VLOOKUP(A315,أكواد!F:G,2,0),"")</f>
        <v/>
      </c>
      <c r="E315" s="11">
        <f>SUMIF(المبيعات!E:E,A315,المبيعات!K:K)</f>
        <v>0</v>
      </c>
      <c r="F315" s="12">
        <f>SUMIF('التحصيل من العميل'!D:D,A315,'التحصيل من العميل'!F:F)</f>
        <v>0</v>
      </c>
      <c r="G315" s="12" t="str">
        <f t="shared" si="8"/>
        <v/>
      </c>
      <c r="H315" s="12" t="str">
        <f t="shared" si="9"/>
        <v/>
      </c>
    </row>
    <row r="316" spans="2:8" x14ac:dyDescent="0.25">
      <c r="B316" s="33" t="str">
        <f>IF(A316,VLOOKUP(A316,أكواد!F:G,2,0),"")</f>
        <v/>
      </c>
      <c r="E316" s="11">
        <f>SUMIF(المبيعات!E:E,A316,المبيعات!K:K)</f>
        <v>0</v>
      </c>
      <c r="F316" s="12">
        <f>SUMIF('التحصيل من العميل'!D:D,A316,'التحصيل من العميل'!F:F)</f>
        <v>0</v>
      </c>
      <c r="G316" s="12" t="str">
        <f t="shared" si="8"/>
        <v/>
      </c>
      <c r="H316" s="12" t="str">
        <f t="shared" si="9"/>
        <v/>
      </c>
    </row>
    <row r="317" spans="2:8" x14ac:dyDescent="0.25">
      <c r="B317" s="33" t="str">
        <f>IF(A317,VLOOKUP(A317,أكواد!F:G,2,0),"")</f>
        <v/>
      </c>
      <c r="E317" s="11">
        <f>SUMIF(المبيعات!E:E,A317,المبيعات!K:K)</f>
        <v>0</v>
      </c>
      <c r="F317" s="12">
        <f>SUMIF('التحصيل من العميل'!D:D,A317,'التحصيل من العميل'!F:F)</f>
        <v>0</v>
      </c>
      <c r="G317" s="12" t="str">
        <f t="shared" si="8"/>
        <v/>
      </c>
      <c r="H317" s="12" t="str">
        <f t="shared" si="9"/>
        <v/>
      </c>
    </row>
    <row r="318" spans="2:8" x14ac:dyDescent="0.25">
      <c r="B318" s="33" t="str">
        <f>IF(A318,VLOOKUP(A318,أكواد!F:G,2,0),"")</f>
        <v/>
      </c>
      <c r="E318" s="11">
        <f>SUMIF(المبيعات!E:E,A318,المبيعات!K:K)</f>
        <v>0</v>
      </c>
      <c r="F318" s="12">
        <f>SUMIF('التحصيل من العميل'!D:D,A318,'التحصيل من العميل'!F:F)</f>
        <v>0</v>
      </c>
      <c r="G318" s="12" t="str">
        <f t="shared" si="8"/>
        <v/>
      </c>
      <c r="H318" s="12" t="str">
        <f t="shared" si="9"/>
        <v/>
      </c>
    </row>
    <row r="319" spans="2:8" x14ac:dyDescent="0.25">
      <c r="B319" s="33" t="str">
        <f>IF(A319,VLOOKUP(A319,أكواد!F:G,2,0),"")</f>
        <v/>
      </c>
      <c r="E319" s="11">
        <f>SUMIF(المبيعات!E:E,A319,المبيعات!K:K)</f>
        <v>0</v>
      </c>
      <c r="F319" s="12">
        <f>SUMIF('التحصيل من العميل'!D:D,A319,'التحصيل من العميل'!F:F)</f>
        <v>0</v>
      </c>
      <c r="G319" s="12" t="str">
        <f t="shared" si="8"/>
        <v/>
      </c>
      <c r="H319" s="12" t="str">
        <f t="shared" si="9"/>
        <v/>
      </c>
    </row>
    <row r="320" spans="2:8" x14ac:dyDescent="0.25">
      <c r="B320" s="33" t="str">
        <f>IF(A320,VLOOKUP(A320,أكواد!F:G,2,0),"")</f>
        <v/>
      </c>
      <c r="E320" s="11">
        <f>SUMIF(المبيعات!E:E,A320,المبيعات!K:K)</f>
        <v>0</v>
      </c>
      <c r="F320" s="12">
        <f>SUMIF('التحصيل من العميل'!D:D,A320,'التحصيل من العميل'!F:F)</f>
        <v>0</v>
      </c>
      <c r="G320" s="12" t="str">
        <f t="shared" si="8"/>
        <v/>
      </c>
      <c r="H320" s="12" t="str">
        <f t="shared" si="9"/>
        <v/>
      </c>
    </row>
    <row r="321" spans="2:8" x14ac:dyDescent="0.25">
      <c r="B321" s="33" t="str">
        <f>IF(A321,VLOOKUP(A321,أكواد!F:G,2,0),"")</f>
        <v/>
      </c>
      <c r="E321" s="11">
        <f>SUMIF(المبيعات!E:E,A321,المبيعات!K:K)</f>
        <v>0</v>
      </c>
      <c r="F321" s="12">
        <f>SUMIF('التحصيل من العميل'!D:D,A321,'التحصيل من العميل'!F:F)</f>
        <v>0</v>
      </c>
      <c r="G321" s="12" t="str">
        <f t="shared" si="8"/>
        <v/>
      </c>
      <c r="H321" s="12" t="str">
        <f t="shared" si="9"/>
        <v/>
      </c>
    </row>
    <row r="322" spans="2:8" x14ac:dyDescent="0.25">
      <c r="B322" s="33" t="str">
        <f>IF(A322,VLOOKUP(A322,أكواد!F:G,2,0),"")</f>
        <v/>
      </c>
      <c r="E322" s="11">
        <f>SUMIF(المبيعات!E:E,A322,المبيعات!K:K)</f>
        <v>0</v>
      </c>
      <c r="F322" s="12">
        <f>SUMIF('التحصيل من العميل'!D:D,A322,'التحصيل من العميل'!F:F)</f>
        <v>0</v>
      </c>
      <c r="G322" s="12" t="str">
        <f t="shared" si="8"/>
        <v/>
      </c>
      <c r="H322" s="12" t="str">
        <f t="shared" si="9"/>
        <v/>
      </c>
    </row>
    <row r="323" spans="2:8" x14ac:dyDescent="0.25">
      <c r="B323" s="33" t="str">
        <f>IF(A323,VLOOKUP(A323,أكواد!F:G,2,0),"")</f>
        <v/>
      </c>
      <c r="E323" s="11">
        <f>SUMIF(المبيعات!E:E,A323,المبيعات!K:K)</f>
        <v>0</v>
      </c>
      <c r="F323" s="12">
        <f>SUMIF('التحصيل من العميل'!D:D,A323,'التحصيل من العميل'!F:F)</f>
        <v>0</v>
      </c>
      <c r="G323" s="12" t="str">
        <f t="shared" si="8"/>
        <v/>
      </c>
      <c r="H323" s="12" t="str">
        <f t="shared" si="9"/>
        <v/>
      </c>
    </row>
    <row r="324" spans="2:8" x14ac:dyDescent="0.25">
      <c r="B324" s="33" t="str">
        <f>IF(A324,VLOOKUP(A324,أكواد!F:G,2,0),"")</f>
        <v/>
      </c>
      <c r="E324" s="11">
        <f>SUMIF(المبيعات!E:E,A324,المبيعات!K:K)</f>
        <v>0</v>
      </c>
      <c r="F324" s="12">
        <f>SUMIF('التحصيل من العميل'!D:D,A324,'التحصيل من العميل'!F:F)</f>
        <v>0</v>
      </c>
      <c r="G324" s="12" t="str">
        <f t="shared" si="8"/>
        <v/>
      </c>
      <c r="H324" s="12" t="str">
        <f t="shared" si="9"/>
        <v/>
      </c>
    </row>
    <row r="325" spans="2:8" x14ac:dyDescent="0.25">
      <c r="B325" s="33" t="str">
        <f>IF(A325,VLOOKUP(A325,أكواد!F:G,2,0),"")</f>
        <v/>
      </c>
      <c r="E325" s="11">
        <f>SUMIF(المبيعات!E:E,A325,المبيعات!K:K)</f>
        <v>0</v>
      </c>
      <c r="F325" s="12">
        <f>SUMIF('التحصيل من العميل'!D:D,A325,'التحصيل من العميل'!F:F)</f>
        <v>0</v>
      </c>
      <c r="G325" s="12" t="str">
        <f t="shared" si="8"/>
        <v/>
      </c>
      <c r="H325" s="12" t="str">
        <f t="shared" si="9"/>
        <v/>
      </c>
    </row>
    <row r="326" spans="2:8" x14ac:dyDescent="0.25">
      <c r="B326" s="33" t="str">
        <f>IF(A326,VLOOKUP(A326,أكواد!F:G,2,0),"")</f>
        <v/>
      </c>
      <c r="E326" s="11">
        <f>SUMIF(المبيعات!E:E,A326,المبيعات!K:K)</f>
        <v>0</v>
      </c>
      <c r="F326" s="12">
        <f>SUMIF('التحصيل من العميل'!D:D,A326,'التحصيل من العميل'!F:F)</f>
        <v>0</v>
      </c>
      <c r="G326" s="12" t="str">
        <f t="shared" ref="G326:G389" si="10">IF(SUM(C326+E326)&gt;SUM(D326+F326),SUM(C326+E326)-SUM(D326+F326),"")</f>
        <v/>
      </c>
      <c r="H326" s="12" t="str">
        <f t="shared" ref="H326:H389" si="11">IF(SUM(D326+F326)&gt;SUM(C326+E326),SUM(D326+F326)-SUM(C326+E326),"")</f>
        <v/>
      </c>
    </row>
    <row r="327" spans="2:8" x14ac:dyDescent="0.25">
      <c r="B327" s="33" t="str">
        <f>IF(A327,VLOOKUP(A327,أكواد!F:G,2,0),"")</f>
        <v/>
      </c>
      <c r="E327" s="11">
        <f>SUMIF(المبيعات!E:E,A327,المبيعات!K:K)</f>
        <v>0</v>
      </c>
      <c r="F327" s="12">
        <f>SUMIF('التحصيل من العميل'!D:D,A327,'التحصيل من العميل'!F:F)</f>
        <v>0</v>
      </c>
      <c r="G327" s="12" t="str">
        <f t="shared" si="10"/>
        <v/>
      </c>
      <c r="H327" s="12" t="str">
        <f t="shared" si="11"/>
        <v/>
      </c>
    </row>
    <row r="328" spans="2:8" x14ac:dyDescent="0.25">
      <c r="B328" s="33" t="str">
        <f>IF(A328,VLOOKUP(A328,أكواد!F:G,2,0),"")</f>
        <v/>
      </c>
      <c r="E328" s="11">
        <f>SUMIF(المبيعات!E:E,A328,المبيعات!K:K)</f>
        <v>0</v>
      </c>
      <c r="F328" s="12">
        <f>SUMIF('التحصيل من العميل'!D:D,A328,'التحصيل من العميل'!F:F)</f>
        <v>0</v>
      </c>
      <c r="G328" s="12" t="str">
        <f t="shared" si="10"/>
        <v/>
      </c>
      <c r="H328" s="12" t="str">
        <f t="shared" si="11"/>
        <v/>
      </c>
    </row>
    <row r="329" spans="2:8" x14ac:dyDescent="0.25">
      <c r="B329" s="33" t="str">
        <f>IF(A329,VLOOKUP(A329,أكواد!F:G,2,0),"")</f>
        <v/>
      </c>
      <c r="E329" s="11">
        <f>SUMIF(المبيعات!E:E,A329,المبيعات!K:K)</f>
        <v>0</v>
      </c>
      <c r="F329" s="12">
        <f>SUMIF('التحصيل من العميل'!D:D,A329,'التحصيل من العميل'!F:F)</f>
        <v>0</v>
      </c>
      <c r="G329" s="12" t="str">
        <f t="shared" si="10"/>
        <v/>
      </c>
      <c r="H329" s="12" t="str">
        <f t="shared" si="11"/>
        <v/>
      </c>
    </row>
    <row r="330" spans="2:8" x14ac:dyDescent="0.25">
      <c r="B330" s="33" t="str">
        <f>IF(A330,VLOOKUP(A330,أكواد!F:G,2,0),"")</f>
        <v/>
      </c>
      <c r="E330" s="11">
        <f>SUMIF(المبيعات!E:E,A330,المبيعات!K:K)</f>
        <v>0</v>
      </c>
      <c r="F330" s="12">
        <f>SUMIF('التحصيل من العميل'!D:D,A330,'التحصيل من العميل'!F:F)</f>
        <v>0</v>
      </c>
      <c r="G330" s="12" t="str">
        <f t="shared" si="10"/>
        <v/>
      </c>
      <c r="H330" s="12" t="str">
        <f t="shared" si="11"/>
        <v/>
      </c>
    </row>
    <row r="331" spans="2:8" x14ac:dyDescent="0.25">
      <c r="B331" s="33" t="str">
        <f>IF(A331,VLOOKUP(A331,أكواد!F:G,2,0),"")</f>
        <v/>
      </c>
      <c r="E331" s="11">
        <f>SUMIF(المبيعات!E:E,A331,المبيعات!K:K)</f>
        <v>0</v>
      </c>
      <c r="F331" s="12">
        <f>SUMIF('التحصيل من العميل'!D:D,A331,'التحصيل من العميل'!F:F)</f>
        <v>0</v>
      </c>
      <c r="G331" s="12" t="str">
        <f t="shared" si="10"/>
        <v/>
      </c>
      <c r="H331" s="12" t="str">
        <f t="shared" si="11"/>
        <v/>
      </c>
    </row>
    <row r="332" spans="2:8" x14ac:dyDescent="0.25">
      <c r="B332" s="33" t="str">
        <f>IF(A332,VLOOKUP(A332,أكواد!F:G,2,0),"")</f>
        <v/>
      </c>
      <c r="E332" s="11">
        <f>SUMIF(المبيعات!E:E,A332,المبيعات!K:K)</f>
        <v>0</v>
      </c>
      <c r="F332" s="12">
        <f>SUMIF('التحصيل من العميل'!D:D,A332,'التحصيل من العميل'!F:F)</f>
        <v>0</v>
      </c>
      <c r="G332" s="12" t="str">
        <f t="shared" si="10"/>
        <v/>
      </c>
      <c r="H332" s="12" t="str">
        <f t="shared" si="11"/>
        <v/>
      </c>
    </row>
    <row r="333" spans="2:8" x14ac:dyDescent="0.25">
      <c r="B333" s="33" t="str">
        <f>IF(A333,VLOOKUP(A333,أكواد!F:G,2,0),"")</f>
        <v/>
      </c>
      <c r="E333" s="11">
        <f>SUMIF(المبيعات!E:E,A333,المبيعات!K:K)</f>
        <v>0</v>
      </c>
      <c r="F333" s="12">
        <f>SUMIF('التحصيل من العميل'!D:D,A333,'التحصيل من العميل'!F:F)</f>
        <v>0</v>
      </c>
      <c r="G333" s="12" t="str">
        <f t="shared" si="10"/>
        <v/>
      </c>
      <c r="H333" s="12" t="str">
        <f t="shared" si="11"/>
        <v/>
      </c>
    </row>
    <row r="334" spans="2:8" x14ac:dyDescent="0.25">
      <c r="B334" s="33" t="str">
        <f>IF(A334,VLOOKUP(A334,أكواد!F:G,2,0),"")</f>
        <v/>
      </c>
      <c r="E334" s="11">
        <f>SUMIF(المبيعات!E:E,A334,المبيعات!K:K)</f>
        <v>0</v>
      </c>
      <c r="F334" s="12">
        <f>SUMIF('التحصيل من العميل'!D:D,A334,'التحصيل من العميل'!F:F)</f>
        <v>0</v>
      </c>
      <c r="G334" s="12" t="str">
        <f t="shared" si="10"/>
        <v/>
      </c>
      <c r="H334" s="12" t="str">
        <f t="shared" si="11"/>
        <v/>
      </c>
    </row>
    <row r="335" spans="2:8" x14ac:dyDescent="0.25">
      <c r="B335" s="33" t="str">
        <f>IF(A335,VLOOKUP(A335,أكواد!F:G,2,0),"")</f>
        <v/>
      </c>
      <c r="E335" s="11">
        <f>SUMIF(المبيعات!E:E,A335,المبيعات!K:K)</f>
        <v>0</v>
      </c>
      <c r="F335" s="12">
        <f>SUMIF('التحصيل من العميل'!D:D,A335,'التحصيل من العميل'!F:F)</f>
        <v>0</v>
      </c>
      <c r="G335" s="12" t="str">
        <f t="shared" si="10"/>
        <v/>
      </c>
      <c r="H335" s="12" t="str">
        <f t="shared" si="11"/>
        <v/>
      </c>
    </row>
    <row r="336" spans="2:8" x14ac:dyDescent="0.25">
      <c r="B336" s="33" t="str">
        <f>IF(A336,VLOOKUP(A336,أكواد!F:G,2,0),"")</f>
        <v/>
      </c>
      <c r="E336" s="11">
        <f>SUMIF(المبيعات!E:E,A336,المبيعات!K:K)</f>
        <v>0</v>
      </c>
      <c r="F336" s="12">
        <f>SUMIF('التحصيل من العميل'!D:D,A336,'التحصيل من العميل'!F:F)</f>
        <v>0</v>
      </c>
      <c r="G336" s="12" t="str">
        <f t="shared" si="10"/>
        <v/>
      </c>
      <c r="H336" s="12" t="str">
        <f t="shared" si="11"/>
        <v/>
      </c>
    </row>
    <row r="337" spans="2:8" x14ac:dyDescent="0.25">
      <c r="B337" s="33" t="str">
        <f>IF(A337,VLOOKUP(A337,أكواد!F:G,2,0),"")</f>
        <v/>
      </c>
      <c r="E337" s="11">
        <f>SUMIF(المبيعات!E:E,A337,المبيعات!K:K)</f>
        <v>0</v>
      </c>
      <c r="F337" s="12">
        <f>SUMIF('التحصيل من العميل'!D:D,A337,'التحصيل من العميل'!F:F)</f>
        <v>0</v>
      </c>
      <c r="G337" s="12" t="str">
        <f t="shared" si="10"/>
        <v/>
      </c>
      <c r="H337" s="12" t="str">
        <f t="shared" si="11"/>
        <v/>
      </c>
    </row>
    <row r="338" spans="2:8" x14ac:dyDescent="0.25">
      <c r="B338" s="33" t="str">
        <f>IF(A338,VLOOKUP(A338,أكواد!F:G,2,0),"")</f>
        <v/>
      </c>
      <c r="E338" s="11">
        <f>SUMIF(المبيعات!E:E,A338,المبيعات!K:K)</f>
        <v>0</v>
      </c>
      <c r="F338" s="12">
        <f>SUMIF('التحصيل من العميل'!D:D,A338,'التحصيل من العميل'!F:F)</f>
        <v>0</v>
      </c>
      <c r="G338" s="12" t="str">
        <f t="shared" si="10"/>
        <v/>
      </c>
      <c r="H338" s="12" t="str">
        <f t="shared" si="11"/>
        <v/>
      </c>
    </row>
    <row r="339" spans="2:8" x14ac:dyDescent="0.25">
      <c r="B339" s="33" t="str">
        <f>IF(A339,VLOOKUP(A339,أكواد!F:G,2,0),"")</f>
        <v/>
      </c>
      <c r="E339" s="11">
        <f>SUMIF(المبيعات!E:E,A339,المبيعات!K:K)</f>
        <v>0</v>
      </c>
      <c r="F339" s="12">
        <f>SUMIF('التحصيل من العميل'!D:D,A339,'التحصيل من العميل'!F:F)</f>
        <v>0</v>
      </c>
      <c r="G339" s="12" t="str">
        <f t="shared" si="10"/>
        <v/>
      </c>
      <c r="H339" s="12" t="str">
        <f t="shared" si="11"/>
        <v/>
      </c>
    </row>
    <row r="340" spans="2:8" x14ac:dyDescent="0.25">
      <c r="B340" s="33" t="str">
        <f>IF(A340,VLOOKUP(A340,أكواد!F:G,2,0),"")</f>
        <v/>
      </c>
      <c r="E340" s="11">
        <f>SUMIF(المبيعات!E:E,A340,المبيعات!K:K)</f>
        <v>0</v>
      </c>
      <c r="F340" s="12">
        <f>SUMIF('التحصيل من العميل'!D:D,A340,'التحصيل من العميل'!F:F)</f>
        <v>0</v>
      </c>
      <c r="G340" s="12" t="str">
        <f t="shared" si="10"/>
        <v/>
      </c>
      <c r="H340" s="12" t="str">
        <f t="shared" si="11"/>
        <v/>
      </c>
    </row>
    <row r="341" spans="2:8" x14ac:dyDescent="0.25">
      <c r="B341" s="33" t="str">
        <f>IF(A341,VLOOKUP(A341,أكواد!F:G,2,0),"")</f>
        <v/>
      </c>
      <c r="E341" s="11">
        <f>SUMIF(المبيعات!E:E,A341,المبيعات!K:K)</f>
        <v>0</v>
      </c>
      <c r="F341" s="12">
        <f>SUMIF('التحصيل من العميل'!D:D,A341,'التحصيل من العميل'!F:F)</f>
        <v>0</v>
      </c>
      <c r="G341" s="12" t="str">
        <f t="shared" si="10"/>
        <v/>
      </c>
      <c r="H341" s="12" t="str">
        <f t="shared" si="11"/>
        <v/>
      </c>
    </row>
    <row r="342" spans="2:8" x14ac:dyDescent="0.25">
      <c r="B342" s="33" t="str">
        <f>IF(A342,VLOOKUP(A342,أكواد!F:G,2,0),"")</f>
        <v/>
      </c>
      <c r="E342" s="11">
        <f>SUMIF(المبيعات!E:E,A342,المبيعات!K:K)</f>
        <v>0</v>
      </c>
      <c r="F342" s="12">
        <f>SUMIF('التحصيل من العميل'!D:D,A342,'التحصيل من العميل'!F:F)</f>
        <v>0</v>
      </c>
      <c r="G342" s="12" t="str">
        <f t="shared" si="10"/>
        <v/>
      </c>
      <c r="H342" s="12" t="str">
        <f t="shared" si="11"/>
        <v/>
      </c>
    </row>
    <row r="343" spans="2:8" x14ac:dyDescent="0.25">
      <c r="B343" s="33" t="str">
        <f>IF(A343,VLOOKUP(A343,أكواد!F:G,2,0),"")</f>
        <v/>
      </c>
      <c r="E343" s="11">
        <f>SUMIF(المبيعات!E:E,A343,المبيعات!K:K)</f>
        <v>0</v>
      </c>
      <c r="F343" s="12">
        <f>SUMIF('التحصيل من العميل'!D:D,A343,'التحصيل من العميل'!F:F)</f>
        <v>0</v>
      </c>
      <c r="G343" s="12" t="str">
        <f t="shared" si="10"/>
        <v/>
      </c>
      <c r="H343" s="12" t="str">
        <f t="shared" si="11"/>
        <v/>
      </c>
    </row>
    <row r="344" spans="2:8" x14ac:dyDescent="0.25">
      <c r="B344" s="33" t="str">
        <f>IF(A344,VLOOKUP(A344,أكواد!F:G,2,0),"")</f>
        <v/>
      </c>
      <c r="E344" s="11">
        <f>SUMIF(المبيعات!E:E,A344,المبيعات!K:K)</f>
        <v>0</v>
      </c>
      <c r="F344" s="12">
        <f>SUMIF('التحصيل من العميل'!D:D,A344,'التحصيل من العميل'!F:F)</f>
        <v>0</v>
      </c>
      <c r="G344" s="12" t="str">
        <f t="shared" si="10"/>
        <v/>
      </c>
      <c r="H344" s="12" t="str">
        <f t="shared" si="11"/>
        <v/>
      </c>
    </row>
    <row r="345" spans="2:8" x14ac:dyDescent="0.25">
      <c r="B345" s="33" t="str">
        <f>IF(A345,VLOOKUP(A345,أكواد!F:G,2,0),"")</f>
        <v/>
      </c>
      <c r="E345" s="11">
        <f>SUMIF(المبيعات!E:E,A345,المبيعات!K:K)</f>
        <v>0</v>
      </c>
      <c r="F345" s="12">
        <f>SUMIF('التحصيل من العميل'!D:D,A345,'التحصيل من العميل'!F:F)</f>
        <v>0</v>
      </c>
      <c r="G345" s="12" t="str">
        <f t="shared" si="10"/>
        <v/>
      </c>
      <c r="H345" s="12" t="str">
        <f t="shared" si="11"/>
        <v/>
      </c>
    </row>
    <row r="346" spans="2:8" x14ac:dyDescent="0.25">
      <c r="B346" s="33" t="str">
        <f>IF(A346,VLOOKUP(A346,أكواد!F:G,2,0),"")</f>
        <v/>
      </c>
      <c r="E346" s="11">
        <f>SUMIF(المبيعات!E:E,A346,المبيعات!K:K)</f>
        <v>0</v>
      </c>
      <c r="F346" s="12">
        <f>SUMIF('التحصيل من العميل'!D:D,A346,'التحصيل من العميل'!F:F)</f>
        <v>0</v>
      </c>
      <c r="G346" s="12" t="str">
        <f t="shared" si="10"/>
        <v/>
      </c>
      <c r="H346" s="12" t="str">
        <f t="shared" si="11"/>
        <v/>
      </c>
    </row>
    <row r="347" spans="2:8" x14ac:dyDescent="0.25">
      <c r="B347" s="33" t="str">
        <f>IF(A347,VLOOKUP(A347,أكواد!F:G,2,0),"")</f>
        <v/>
      </c>
      <c r="E347" s="11">
        <f>SUMIF(المبيعات!E:E,A347,المبيعات!K:K)</f>
        <v>0</v>
      </c>
      <c r="F347" s="12">
        <f>SUMIF('التحصيل من العميل'!D:D,A347,'التحصيل من العميل'!F:F)</f>
        <v>0</v>
      </c>
      <c r="G347" s="12" t="str">
        <f t="shared" si="10"/>
        <v/>
      </c>
      <c r="H347" s="12" t="str">
        <f t="shared" si="11"/>
        <v/>
      </c>
    </row>
    <row r="348" spans="2:8" x14ac:dyDescent="0.25">
      <c r="B348" s="33" t="str">
        <f>IF(A348,VLOOKUP(A348,أكواد!F:G,2,0),"")</f>
        <v/>
      </c>
      <c r="E348" s="11">
        <f>SUMIF(المبيعات!E:E,A348,المبيعات!K:K)</f>
        <v>0</v>
      </c>
      <c r="F348" s="12">
        <f>SUMIF('التحصيل من العميل'!D:D,A348,'التحصيل من العميل'!F:F)</f>
        <v>0</v>
      </c>
      <c r="G348" s="12" t="str">
        <f t="shared" si="10"/>
        <v/>
      </c>
      <c r="H348" s="12" t="str">
        <f t="shared" si="11"/>
        <v/>
      </c>
    </row>
    <row r="349" spans="2:8" x14ac:dyDescent="0.25">
      <c r="B349" s="33" t="str">
        <f>IF(A349,VLOOKUP(A349,أكواد!F:G,2,0),"")</f>
        <v/>
      </c>
      <c r="E349" s="11">
        <f>SUMIF(المبيعات!E:E,A349,المبيعات!K:K)</f>
        <v>0</v>
      </c>
      <c r="F349" s="12">
        <f>SUMIF('التحصيل من العميل'!D:D,A349,'التحصيل من العميل'!F:F)</f>
        <v>0</v>
      </c>
      <c r="G349" s="12" t="str">
        <f t="shared" si="10"/>
        <v/>
      </c>
      <c r="H349" s="12" t="str">
        <f t="shared" si="11"/>
        <v/>
      </c>
    </row>
    <row r="350" spans="2:8" x14ac:dyDescent="0.25">
      <c r="B350" s="33" t="str">
        <f>IF(A350,VLOOKUP(A350,أكواد!F:G,2,0),"")</f>
        <v/>
      </c>
      <c r="E350" s="11">
        <f>SUMIF(المبيعات!E:E,A350,المبيعات!K:K)</f>
        <v>0</v>
      </c>
      <c r="F350" s="12">
        <f>SUMIF('التحصيل من العميل'!D:D,A350,'التحصيل من العميل'!F:F)</f>
        <v>0</v>
      </c>
      <c r="G350" s="12" t="str">
        <f t="shared" si="10"/>
        <v/>
      </c>
      <c r="H350" s="12" t="str">
        <f t="shared" si="11"/>
        <v/>
      </c>
    </row>
    <row r="351" spans="2:8" x14ac:dyDescent="0.25">
      <c r="B351" s="33" t="str">
        <f>IF(A351,VLOOKUP(A351,أكواد!F:G,2,0),"")</f>
        <v/>
      </c>
      <c r="E351" s="11">
        <f>SUMIF(المبيعات!E:E,A351,المبيعات!K:K)</f>
        <v>0</v>
      </c>
      <c r="F351" s="12">
        <f>SUMIF('التحصيل من العميل'!D:D,A351,'التحصيل من العميل'!F:F)</f>
        <v>0</v>
      </c>
      <c r="G351" s="12" t="str">
        <f t="shared" si="10"/>
        <v/>
      </c>
      <c r="H351" s="12" t="str">
        <f t="shared" si="11"/>
        <v/>
      </c>
    </row>
    <row r="352" spans="2:8" x14ac:dyDescent="0.25">
      <c r="B352" s="33" t="str">
        <f>IF(A352,VLOOKUP(A352,أكواد!F:G,2,0),"")</f>
        <v/>
      </c>
      <c r="E352" s="11">
        <f>SUMIF(المبيعات!E:E,A352,المبيعات!K:K)</f>
        <v>0</v>
      </c>
      <c r="F352" s="12">
        <f>SUMIF('التحصيل من العميل'!D:D,A352,'التحصيل من العميل'!F:F)</f>
        <v>0</v>
      </c>
      <c r="G352" s="12" t="str">
        <f t="shared" si="10"/>
        <v/>
      </c>
      <c r="H352" s="12" t="str">
        <f t="shared" si="11"/>
        <v/>
      </c>
    </row>
    <row r="353" spans="2:8" x14ac:dyDescent="0.25">
      <c r="B353" s="33" t="str">
        <f>IF(A353,VLOOKUP(A353,أكواد!F:G,2,0),"")</f>
        <v/>
      </c>
      <c r="E353" s="11">
        <f>SUMIF(المبيعات!E:E,A353,المبيعات!K:K)</f>
        <v>0</v>
      </c>
      <c r="F353" s="12">
        <f>SUMIF('التحصيل من العميل'!D:D,A353,'التحصيل من العميل'!F:F)</f>
        <v>0</v>
      </c>
      <c r="G353" s="12" t="str">
        <f t="shared" si="10"/>
        <v/>
      </c>
      <c r="H353" s="12" t="str">
        <f t="shared" si="11"/>
        <v/>
      </c>
    </row>
    <row r="354" spans="2:8" x14ac:dyDescent="0.25">
      <c r="B354" s="33" t="str">
        <f>IF(A354,VLOOKUP(A354,أكواد!F:G,2,0),"")</f>
        <v/>
      </c>
      <c r="E354" s="11">
        <f>SUMIF(المبيعات!E:E,A354,المبيعات!K:K)</f>
        <v>0</v>
      </c>
      <c r="F354" s="12">
        <f>SUMIF('التحصيل من العميل'!D:D,A354,'التحصيل من العميل'!F:F)</f>
        <v>0</v>
      </c>
      <c r="G354" s="12" t="str">
        <f t="shared" si="10"/>
        <v/>
      </c>
      <c r="H354" s="12" t="str">
        <f t="shared" si="11"/>
        <v/>
      </c>
    </row>
    <row r="355" spans="2:8" x14ac:dyDescent="0.25">
      <c r="B355" s="33" t="str">
        <f>IF(A355,VLOOKUP(A355,أكواد!F:G,2,0),"")</f>
        <v/>
      </c>
      <c r="E355" s="11">
        <f>SUMIF(المبيعات!E:E,A355,المبيعات!K:K)</f>
        <v>0</v>
      </c>
      <c r="F355" s="12">
        <f>SUMIF('التحصيل من العميل'!D:D,A355,'التحصيل من العميل'!F:F)</f>
        <v>0</v>
      </c>
      <c r="G355" s="12" t="str">
        <f t="shared" si="10"/>
        <v/>
      </c>
      <c r="H355" s="12" t="str">
        <f t="shared" si="11"/>
        <v/>
      </c>
    </row>
    <row r="356" spans="2:8" x14ac:dyDescent="0.25">
      <c r="B356" s="33" t="str">
        <f>IF(A356,VLOOKUP(A356,أكواد!F:G,2,0),"")</f>
        <v/>
      </c>
      <c r="E356" s="11">
        <f>SUMIF(المبيعات!E:E,A356,المبيعات!K:K)</f>
        <v>0</v>
      </c>
      <c r="F356" s="12">
        <f>SUMIF('التحصيل من العميل'!D:D,A356,'التحصيل من العميل'!F:F)</f>
        <v>0</v>
      </c>
      <c r="G356" s="12" t="str">
        <f t="shared" si="10"/>
        <v/>
      </c>
      <c r="H356" s="12" t="str">
        <f t="shared" si="11"/>
        <v/>
      </c>
    </row>
    <row r="357" spans="2:8" x14ac:dyDescent="0.25">
      <c r="B357" s="33" t="str">
        <f>IF(A357,VLOOKUP(A357,أكواد!F:G,2,0),"")</f>
        <v/>
      </c>
      <c r="E357" s="11">
        <f>SUMIF(المبيعات!E:E,A357,المبيعات!K:K)</f>
        <v>0</v>
      </c>
      <c r="F357" s="12">
        <f>SUMIF('التحصيل من العميل'!D:D,A357,'التحصيل من العميل'!F:F)</f>
        <v>0</v>
      </c>
      <c r="G357" s="12" t="str">
        <f t="shared" si="10"/>
        <v/>
      </c>
      <c r="H357" s="12" t="str">
        <f t="shared" si="11"/>
        <v/>
      </c>
    </row>
    <row r="358" spans="2:8" x14ac:dyDescent="0.25">
      <c r="B358" s="33" t="str">
        <f>IF(A358,VLOOKUP(A358,أكواد!F:G,2,0),"")</f>
        <v/>
      </c>
      <c r="E358" s="11">
        <f>SUMIF(المبيعات!E:E,A358,المبيعات!K:K)</f>
        <v>0</v>
      </c>
      <c r="F358" s="12">
        <f>SUMIF('التحصيل من العميل'!D:D,A358,'التحصيل من العميل'!F:F)</f>
        <v>0</v>
      </c>
      <c r="G358" s="12" t="str">
        <f t="shared" si="10"/>
        <v/>
      </c>
      <c r="H358" s="12" t="str">
        <f t="shared" si="11"/>
        <v/>
      </c>
    </row>
    <row r="359" spans="2:8" x14ac:dyDescent="0.25">
      <c r="B359" s="33" t="str">
        <f>IF(A359,VLOOKUP(A359,أكواد!F:G,2,0),"")</f>
        <v/>
      </c>
      <c r="E359" s="11">
        <f>SUMIF(المبيعات!E:E,A359,المبيعات!K:K)</f>
        <v>0</v>
      </c>
      <c r="F359" s="12">
        <f>SUMIF('التحصيل من العميل'!D:D,A359,'التحصيل من العميل'!F:F)</f>
        <v>0</v>
      </c>
      <c r="G359" s="12" t="str">
        <f t="shared" si="10"/>
        <v/>
      </c>
      <c r="H359" s="12" t="str">
        <f t="shared" si="11"/>
        <v/>
      </c>
    </row>
    <row r="360" spans="2:8" x14ac:dyDescent="0.25">
      <c r="B360" s="33" t="str">
        <f>IF(A360,VLOOKUP(A360,أكواد!F:G,2,0),"")</f>
        <v/>
      </c>
      <c r="E360" s="11">
        <f>SUMIF(المبيعات!E:E,A360,المبيعات!K:K)</f>
        <v>0</v>
      </c>
      <c r="F360" s="12">
        <f>SUMIF('التحصيل من العميل'!D:D,A360,'التحصيل من العميل'!F:F)</f>
        <v>0</v>
      </c>
      <c r="G360" s="12" t="str">
        <f t="shared" si="10"/>
        <v/>
      </c>
      <c r="H360" s="12" t="str">
        <f t="shared" si="11"/>
        <v/>
      </c>
    </row>
    <row r="361" spans="2:8" x14ac:dyDescent="0.25">
      <c r="B361" s="33" t="str">
        <f>IF(A361,VLOOKUP(A361,أكواد!F:G,2,0),"")</f>
        <v/>
      </c>
      <c r="E361" s="11">
        <f>SUMIF(المبيعات!E:E,A361,المبيعات!K:K)</f>
        <v>0</v>
      </c>
      <c r="F361" s="12">
        <f>SUMIF('التحصيل من العميل'!D:D,A361,'التحصيل من العميل'!F:F)</f>
        <v>0</v>
      </c>
      <c r="G361" s="12" t="str">
        <f t="shared" si="10"/>
        <v/>
      </c>
      <c r="H361" s="12" t="str">
        <f t="shared" si="11"/>
        <v/>
      </c>
    </row>
    <row r="362" spans="2:8" x14ac:dyDescent="0.25">
      <c r="B362" s="33" t="str">
        <f>IF(A362,VLOOKUP(A362,أكواد!F:G,2,0),"")</f>
        <v/>
      </c>
      <c r="E362" s="11">
        <f>SUMIF(المبيعات!E:E,A362,المبيعات!K:K)</f>
        <v>0</v>
      </c>
      <c r="F362" s="12">
        <f>SUMIF('التحصيل من العميل'!D:D,A362,'التحصيل من العميل'!F:F)</f>
        <v>0</v>
      </c>
      <c r="G362" s="12" t="str">
        <f t="shared" si="10"/>
        <v/>
      </c>
      <c r="H362" s="12" t="str">
        <f t="shared" si="11"/>
        <v/>
      </c>
    </row>
    <row r="363" spans="2:8" x14ac:dyDescent="0.25">
      <c r="B363" s="33" t="str">
        <f>IF(A363,VLOOKUP(A363,أكواد!F:G,2,0),"")</f>
        <v/>
      </c>
      <c r="E363" s="11">
        <f>SUMIF(المبيعات!E:E,A363,المبيعات!K:K)</f>
        <v>0</v>
      </c>
      <c r="F363" s="12">
        <f>SUMIF('التحصيل من العميل'!D:D,A363,'التحصيل من العميل'!F:F)</f>
        <v>0</v>
      </c>
      <c r="G363" s="12" t="str">
        <f t="shared" si="10"/>
        <v/>
      </c>
      <c r="H363" s="12" t="str">
        <f t="shared" si="11"/>
        <v/>
      </c>
    </row>
    <row r="364" spans="2:8" x14ac:dyDescent="0.25">
      <c r="B364" s="33" t="str">
        <f>IF(A364,VLOOKUP(A364,أكواد!F:G,2,0),"")</f>
        <v/>
      </c>
      <c r="E364" s="11">
        <f>SUMIF(المبيعات!E:E,A364,المبيعات!K:K)</f>
        <v>0</v>
      </c>
      <c r="F364" s="12">
        <f>SUMIF('التحصيل من العميل'!D:D,A364,'التحصيل من العميل'!F:F)</f>
        <v>0</v>
      </c>
      <c r="G364" s="12" t="str">
        <f t="shared" si="10"/>
        <v/>
      </c>
      <c r="H364" s="12" t="str">
        <f t="shared" si="11"/>
        <v/>
      </c>
    </row>
    <row r="365" spans="2:8" x14ac:dyDescent="0.25">
      <c r="B365" s="33" t="str">
        <f>IF(A365,VLOOKUP(A365,أكواد!F:G,2,0),"")</f>
        <v/>
      </c>
      <c r="E365" s="11">
        <f>SUMIF(المبيعات!E:E,A365,المبيعات!K:K)</f>
        <v>0</v>
      </c>
      <c r="F365" s="12">
        <f>SUMIF('التحصيل من العميل'!D:D,A365,'التحصيل من العميل'!F:F)</f>
        <v>0</v>
      </c>
      <c r="G365" s="12" t="str">
        <f t="shared" si="10"/>
        <v/>
      </c>
      <c r="H365" s="12" t="str">
        <f t="shared" si="11"/>
        <v/>
      </c>
    </row>
    <row r="366" spans="2:8" x14ac:dyDescent="0.25">
      <c r="B366" s="33" t="str">
        <f>IF(A366,VLOOKUP(A366,أكواد!F:G,2,0),"")</f>
        <v/>
      </c>
      <c r="E366" s="11">
        <f>SUMIF(المبيعات!E:E,A366,المبيعات!K:K)</f>
        <v>0</v>
      </c>
      <c r="F366" s="12">
        <f>SUMIF('التحصيل من العميل'!D:D,A366,'التحصيل من العميل'!F:F)</f>
        <v>0</v>
      </c>
      <c r="G366" s="12" t="str">
        <f t="shared" si="10"/>
        <v/>
      </c>
      <c r="H366" s="12" t="str">
        <f t="shared" si="11"/>
        <v/>
      </c>
    </row>
    <row r="367" spans="2:8" x14ac:dyDescent="0.25">
      <c r="B367" s="33" t="str">
        <f>IF(A367,VLOOKUP(A367,أكواد!F:G,2,0),"")</f>
        <v/>
      </c>
      <c r="E367" s="11">
        <f>SUMIF(المبيعات!E:E,A367,المبيعات!K:K)</f>
        <v>0</v>
      </c>
      <c r="F367" s="12">
        <f>SUMIF('التحصيل من العميل'!D:D,A367,'التحصيل من العميل'!F:F)</f>
        <v>0</v>
      </c>
      <c r="G367" s="12" t="str">
        <f t="shared" si="10"/>
        <v/>
      </c>
      <c r="H367" s="12" t="str">
        <f t="shared" si="11"/>
        <v/>
      </c>
    </row>
    <row r="368" spans="2:8" x14ac:dyDescent="0.25">
      <c r="B368" s="33" t="str">
        <f>IF(A368,VLOOKUP(A368,أكواد!F:G,2,0),"")</f>
        <v/>
      </c>
      <c r="E368" s="11">
        <f>SUMIF(المبيعات!E:E,A368,المبيعات!K:K)</f>
        <v>0</v>
      </c>
      <c r="F368" s="12">
        <f>SUMIF('التحصيل من العميل'!D:D,A368,'التحصيل من العميل'!F:F)</f>
        <v>0</v>
      </c>
      <c r="G368" s="12" t="str">
        <f t="shared" si="10"/>
        <v/>
      </c>
      <c r="H368" s="12" t="str">
        <f t="shared" si="11"/>
        <v/>
      </c>
    </row>
    <row r="369" spans="2:8" x14ac:dyDescent="0.25">
      <c r="B369" s="33" t="str">
        <f>IF(A369,VLOOKUP(A369,أكواد!F:G,2,0),"")</f>
        <v/>
      </c>
      <c r="E369" s="11">
        <f>SUMIF(المبيعات!E:E,A369,المبيعات!K:K)</f>
        <v>0</v>
      </c>
      <c r="F369" s="12">
        <f>SUMIF('التحصيل من العميل'!D:D,A369,'التحصيل من العميل'!F:F)</f>
        <v>0</v>
      </c>
      <c r="G369" s="12" t="str">
        <f t="shared" si="10"/>
        <v/>
      </c>
      <c r="H369" s="12" t="str">
        <f t="shared" si="11"/>
        <v/>
      </c>
    </row>
    <row r="370" spans="2:8" x14ac:dyDescent="0.25">
      <c r="B370" s="33" t="str">
        <f>IF(A370,VLOOKUP(A370,أكواد!F:G,2,0),"")</f>
        <v/>
      </c>
      <c r="E370" s="11">
        <f>SUMIF(المبيعات!E:E,A370,المبيعات!K:K)</f>
        <v>0</v>
      </c>
      <c r="F370" s="12">
        <f>SUMIF('التحصيل من العميل'!D:D,A370,'التحصيل من العميل'!F:F)</f>
        <v>0</v>
      </c>
      <c r="G370" s="12" t="str">
        <f t="shared" si="10"/>
        <v/>
      </c>
      <c r="H370" s="12" t="str">
        <f t="shared" si="11"/>
        <v/>
      </c>
    </row>
    <row r="371" spans="2:8" x14ac:dyDescent="0.25">
      <c r="B371" s="33" t="str">
        <f>IF(A371,VLOOKUP(A371,أكواد!F:G,2,0),"")</f>
        <v/>
      </c>
      <c r="E371" s="11">
        <f>SUMIF(المبيعات!E:E,A371,المبيعات!K:K)</f>
        <v>0</v>
      </c>
      <c r="F371" s="12">
        <f>SUMIF('التحصيل من العميل'!D:D,A371,'التحصيل من العميل'!F:F)</f>
        <v>0</v>
      </c>
      <c r="G371" s="12" t="str">
        <f t="shared" si="10"/>
        <v/>
      </c>
      <c r="H371" s="12" t="str">
        <f t="shared" si="11"/>
        <v/>
      </c>
    </row>
    <row r="372" spans="2:8" x14ac:dyDescent="0.25">
      <c r="B372" s="33" t="str">
        <f>IF(A372,VLOOKUP(A372,أكواد!F:G,2,0),"")</f>
        <v/>
      </c>
      <c r="E372" s="11">
        <f>SUMIF(المبيعات!E:E,A372,المبيعات!K:K)</f>
        <v>0</v>
      </c>
      <c r="F372" s="12">
        <f>SUMIF('التحصيل من العميل'!D:D,A372,'التحصيل من العميل'!F:F)</f>
        <v>0</v>
      </c>
      <c r="G372" s="12" t="str">
        <f t="shared" si="10"/>
        <v/>
      </c>
      <c r="H372" s="12" t="str">
        <f t="shared" si="11"/>
        <v/>
      </c>
    </row>
    <row r="373" spans="2:8" x14ac:dyDescent="0.25">
      <c r="B373" s="33" t="str">
        <f>IF(A373,VLOOKUP(A373,أكواد!F:G,2,0),"")</f>
        <v/>
      </c>
      <c r="E373" s="11">
        <f>SUMIF(المبيعات!E:E,A373,المبيعات!K:K)</f>
        <v>0</v>
      </c>
      <c r="F373" s="12">
        <f>SUMIF('التحصيل من العميل'!D:D,A373,'التحصيل من العميل'!F:F)</f>
        <v>0</v>
      </c>
      <c r="G373" s="12" t="str">
        <f t="shared" si="10"/>
        <v/>
      </c>
      <c r="H373" s="12" t="str">
        <f t="shared" si="11"/>
        <v/>
      </c>
    </row>
    <row r="374" spans="2:8" x14ac:dyDescent="0.25">
      <c r="B374" s="33" t="str">
        <f>IF(A374,VLOOKUP(A374,أكواد!F:G,2,0),"")</f>
        <v/>
      </c>
      <c r="E374" s="11">
        <f>SUMIF(المبيعات!E:E,A374,المبيعات!K:K)</f>
        <v>0</v>
      </c>
      <c r="F374" s="12">
        <f>SUMIF('التحصيل من العميل'!D:D,A374,'التحصيل من العميل'!F:F)</f>
        <v>0</v>
      </c>
      <c r="G374" s="12" t="str">
        <f t="shared" si="10"/>
        <v/>
      </c>
      <c r="H374" s="12" t="str">
        <f t="shared" si="11"/>
        <v/>
      </c>
    </row>
    <row r="375" spans="2:8" x14ac:dyDescent="0.25">
      <c r="B375" s="33" t="str">
        <f>IF(A375,VLOOKUP(A375,أكواد!F:G,2,0),"")</f>
        <v/>
      </c>
      <c r="E375" s="11">
        <f>SUMIF(المبيعات!E:E,A375,المبيعات!K:K)</f>
        <v>0</v>
      </c>
      <c r="F375" s="12">
        <f>SUMIF('التحصيل من العميل'!D:D,A375,'التحصيل من العميل'!F:F)</f>
        <v>0</v>
      </c>
      <c r="G375" s="12" t="str">
        <f t="shared" si="10"/>
        <v/>
      </c>
      <c r="H375" s="12" t="str">
        <f t="shared" si="11"/>
        <v/>
      </c>
    </row>
    <row r="376" spans="2:8" x14ac:dyDescent="0.25">
      <c r="B376" s="33" t="str">
        <f>IF(A376,VLOOKUP(A376,أكواد!F:G,2,0),"")</f>
        <v/>
      </c>
      <c r="E376" s="11">
        <f>SUMIF(المبيعات!E:E,A376,المبيعات!K:K)</f>
        <v>0</v>
      </c>
      <c r="F376" s="12">
        <f>SUMIF('التحصيل من العميل'!D:D,A376,'التحصيل من العميل'!F:F)</f>
        <v>0</v>
      </c>
      <c r="G376" s="12" t="str">
        <f t="shared" si="10"/>
        <v/>
      </c>
      <c r="H376" s="12" t="str">
        <f t="shared" si="11"/>
        <v/>
      </c>
    </row>
    <row r="377" spans="2:8" x14ac:dyDescent="0.25">
      <c r="B377" s="33" t="str">
        <f>IF(A377,VLOOKUP(A377,أكواد!F:G,2,0),"")</f>
        <v/>
      </c>
      <c r="E377" s="11">
        <f>SUMIF(المبيعات!E:E,A377,المبيعات!K:K)</f>
        <v>0</v>
      </c>
      <c r="F377" s="12">
        <f>SUMIF('التحصيل من العميل'!D:D,A377,'التحصيل من العميل'!F:F)</f>
        <v>0</v>
      </c>
      <c r="G377" s="12" t="str">
        <f t="shared" si="10"/>
        <v/>
      </c>
      <c r="H377" s="12" t="str">
        <f t="shared" si="11"/>
        <v/>
      </c>
    </row>
    <row r="378" spans="2:8" x14ac:dyDescent="0.25">
      <c r="B378" s="33" t="str">
        <f>IF(A378,VLOOKUP(A378,أكواد!F:G,2,0),"")</f>
        <v/>
      </c>
      <c r="E378" s="11">
        <f>SUMIF(المبيعات!E:E,A378,المبيعات!K:K)</f>
        <v>0</v>
      </c>
      <c r="F378" s="12">
        <f>SUMIF('التحصيل من العميل'!D:D,A378,'التحصيل من العميل'!F:F)</f>
        <v>0</v>
      </c>
      <c r="G378" s="12" t="str">
        <f t="shared" si="10"/>
        <v/>
      </c>
      <c r="H378" s="12" t="str">
        <f t="shared" si="11"/>
        <v/>
      </c>
    </row>
    <row r="379" spans="2:8" x14ac:dyDescent="0.25">
      <c r="B379" s="33" t="str">
        <f>IF(A379,VLOOKUP(A379,أكواد!F:G,2,0),"")</f>
        <v/>
      </c>
      <c r="E379" s="11">
        <f>SUMIF(المبيعات!E:E,A379,المبيعات!K:K)</f>
        <v>0</v>
      </c>
      <c r="F379" s="12">
        <f>SUMIF('التحصيل من العميل'!D:D,A379,'التحصيل من العميل'!F:F)</f>
        <v>0</v>
      </c>
      <c r="G379" s="12" t="str">
        <f t="shared" si="10"/>
        <v/>
      </c>
      <c r="H379" s="12" t="str">
        <f t="shared" si="11"/>
        <v/>
      </c>
    </row>
    <row r="380" spans="2:8" x14ac:dyDescent="0.25">
      <c r="B380" s="33" t="str">
        <f>IF(A380,VLOOKUP(A380,أكواد!F:G,2,0),"")</f>
        <v/>
      </c>
      <c r="E380" s="11">
        <f>SUMIF(المبيعات!E:E,A380,المبيعات!K:K)</f>
        <v>0</v>
      </c>
      <c r="F380" s="12">
        <f>SUMIF('التحصيل من العميل'!D:D,A380,'التحصيل من العميل'!F:F)</f>
        <v>0</v>
      </c>
      <c r="G380" s="12" t="str">
        <f t="shared" si="10"/>
        <v/>
      </c>
      <c r="H380" s="12" t="str">
        <f t="shared" si="11"/>
        <v/>
      </c>
    </row>
    <row r="381" spans="2:8" x14ac:dyDescent="0.25">
      <c r="B381" s="33" t="str">
        <f>IF(A381,VLOOKUP(A381,أكواد!F:G,2,0),"")</f>
        <v/>
      </c>
      <c r="E381" s="11">
        <f>SUMIF(المبيعات!E:E,A381,المبيعات!K:K)</f>
        <v>0</v>
      </c>
      <c r="F381" s="12">
        <f>SUMIF('التحصيل من العميل'!D:D,A381,'التحصيل من العميل'!F:F)</f>
        <v>0</v>
      </c>
      <c r="G381" s="12" t="str">
        <f t="shared" si="10"/>
        <v/>
      </c>
      <c r="H381" s="12" t="str">
        <f t="shared" si="11"/>
        <v/>
      </c>
    </row>
    <row r="382" spans="2:8" x14ac:dyDescent="0.25">
      <c r="B382" s="33" t="str">
        <f>IF(A382,VLOOKUP(A382,أكواد!F:G,2,0),"")</f>
        <v/>
      </c>
      <c r="E382" s="11">
        <f>SUMIF(المبيعات!E:E,A382,المبيعات!K:K)</f>
        <v>0</v>
      </c>
      <c r="F382" s="12">
        <f>SUMIF('التحصيل من العميل'!D:D,A382,'التحصيل من العميل'!F:F)</f>
        <v>0</v>
      </c>
      <c r="G382" s="12" t="str">
        <f t="shared" si="10"/>
        <v/>
      </c>
      <c r="H382" s="12" t="str">
        <f t="shared" si="11"/>
        <v/>
      </c>
    </row>
    <row r="383" spans="2:8" x14ac:dyDescent="0.25">
      <c r="B383" s="33" t="str">
        <f>IF(A383,VLOOKUP(A383,أكواد!F:G,2,0),"")</f>
        <v/>
      </c>
      <c r="E383" s="11">
        <f>SUMIF(المبيعات!E:E,A383,المبيعات!K:K)</f>
        <v>0</v>
      </c>
      <c r="F383" s="12">
        <f>SUMIF('التحصيل من العميل'!D:D,A383,'التحصيل من العميل'!F:F)</f>
        <v>0</v>
      </c>
      <c r="G383" s="12" t="str">
        <f t="shared" si="10"/>
        <v/>
      </c>
      <c r="H383" s="12" t="str">
        <f t="shared" si="11"/>
        <v/>
      </c>
    </row>
    <row r="384" spans="2:8" x14ac:dyDescent="0.25">
      <c r="B384" s="33" t="str">
        <f>IF(A384,VLOOKUP(A384,أكواد!F:G,2,0),"")</f>
        <v/>
      </c>
      <c r="E384" s="11">
        <f>SUMIF(المبيعات!E:E,A384,المبيعات!K:K)</f>
        <v>0</v>
      </c>
      <c r="F384" s="12">
        <f>SUMIF('التحصيل من العميل'!D:D,A384,'التحصيل من العميل'!F:F)</f>
        <v>0</v>
      </c>
      <c r="G384" s="12" t="str">
        <f t="shared" si="10"/>
        <v/>
      </c>
      <c r="H384" s="12" t="str">
        <f t="shared" si="11"/>
        <v/>
      </c>
    </row>
    <row r="385" spans="2:8" x14ac:dyDescent="0.25">
      <c r="B385" s="33" t="str">
        <f>IF(A385,VLOOKUP(A385,أكواد!F:G,2,0),"")</f>
        <v/>
      </c>
      <c r="E385" s="11">
        <f>SUMIF(المبيعات!E:E,A385,المبيعات!K:K)</f>
        <v>0</v>
      </c>
      <c r="F385" s="12">
        <f>SUMIF('التحصيل من العميل'!D:D,A385,'التحصيل من العميل'!F:F)</f>
        <v>0</v>
      </c>
      <c r="G385" s="12" t="str">
        <f t="shared" si="10"/>
        <v/>
      </c>
      <c r="H385" s="12" t="str">
        <f t="shared" si="11"/>
        <v/>
      </c>
    </row>
    <row r="386" spans="2:8" x14ac:dyDescent="0.25">
      <c r="B386" s="33" t="str">
        <f>IF(A386,VLOOKUP(A386,أكواد!F:G,2,0),"")</f>
        <v/>
      </c>
      <c r="E386" s="11">
        <f>SUMIF(المبيعات!E:E,A386,المبيعات!K:K)</f>
        <v>0</v>
      </c>
      <c r="F386" s="12">
        <f>SUMIF('التحصيل من العميل'!D:D,A386,'التحصيل من العميل'!F:F)</f>
        <v>0</v>
      </c>
      <c r="G386" s="12" t="str">
        <f t="shared" si="10"/>
        <v/>
      </c>
      <c r="H386" s="12" t="str">
        <f t="shared" si="11"/>
        <v/>
      </c>
    </row>
    <row r="387" spans="2:8" x14ac:dyDescent="0.25">
      <c r="B387" s="33" t="str">
        <f>IF(A387,VLOOKUP(A387,أكواد!F:G,2,0),"")</f>
        <v/>
      </c>
      <c r="E387" s="11">
        <f>SUMIF(المبيعات!E:E,A387,المبيعات!K:K)</f>
        <v>0</v>
      </c>
      <c r="F387" s="12">
        <f>SUMIF('التحصيل من العميل'!D:D,A387,'التحصيل من العميل'!F:F)</f>
        <v>0</v>
      </c>
      <c r="G387" s="12" t="str">
        <f t="shared" si="10"/>
        <v/>
      </c>
      <c r="H387" s="12" t="str">
        <f t="shared" si="11"/>
        <v/>
      </c>
    </row>
    <row r="388" spans="2:8" x14ac:dyDescent="0.25">
      <c r="B388" s="33" t="str">
        <f>IF(A388,VLOOKUP(A388,أكواد!F:G,2,0),"")</f>
        <v/>
      </c>
      <c r="E388" s="11">
        <f>SUMIF(المبيعات!E:E,A388,المبيعات!K:K)</f>
        <v>0</v>
      </c>
      <c r="F388" s="12">
        <f>SUMIF('التحصيل من العميل'!D:D,A388,'التحصيل من العميل'!F:F)</f>
        <v>0</v>
      </c>
      <c r="G388" s="12" t="str">
        <f t="shared" si="10"/>
        <v/>
      </c>
      <c r="H388" s="12" t="str">
        <f t="shared" si="11"/>
        <v/>
      </c>
    </row>
    <row r="389" spans="2:8" x14ac:dyDescent="0.25">
      <c r="B389" s="33" t="str">
        <f>IF(A389,VLOOKUP(A389,أكواد!F:G,2,0),"")</f>
        <v/>
      </c>
      <c r="E389" s="11">
        <f>SUMIF(المبيعات!E:E,A389,المبيعات!K:K)</f>
        <v>0</v>
      </c>
      <c r="F389" s="12">
        <f>SUMIF('التحصيل من العميل'!D:D,A389,'التحصيل من العميل'!F:F)</f>
        <v>0</v>
      </c>
      <c r="G389" s="12" t="str">
        <f t="shared" si="10"/>
        <v/>
      </c>
      <c r="H389" s="12" t="str">
        <f t="shared" si="11"/>
        <v/>
      </c>
    </row>
    <row r="390" spans="2:8" x14ac:dyDescent="0.25">
      <c r="B390" s="33" t="str">
        <f>IF(A390,VLOOKUP(A390,أكواد!F:G,2,0),"")</f>
        <v/>
      </c>
      <c r="E390" s="11">
        <f>SUMIF(المبيعات!E:E,A390,المبيعات!K:K)</f>
        <v>0</v>
      </c>
      <c r="F390" s="12">
        <f>SUMIF('التحصيل من العميل'!D:D,A390,'التحصيل من العميل'!F:F)</f>
        <v>0</v>
      </c>
      <c r="G390" s="12" t="str">
        <f t="shared" ref="G390:G453" si="12">IF(SUM(C390+E390)&gt;SUM(D390+F390),SUM(C390+E390)-SUM(D390+F390),"")</f>
        <v/>
      </c>
      <c r="H390" s="12" t="str">
        <f t="shared" ref="H390:H453" si="13">IF(SUM(D390+F390)&gt;SUM(C390+E390),SUM(D390+F390)-SUM(C390+E390),"")</f>
        <v/>
      </c>
    </row>
    <row r="391" spans="2:8" x14ac:dyDescent="0.25">
      <c r="B391" s="33" t="str">
        <f>IF(A391,VLOOKUP(A391,أكواد!F:G,2,0),"")</f>
        <v/>
      </c>
      <c r="E391" s="11">
        <f>SUMIF(المبيعات!E:E,A391,المبيعات!K:K)</f>
        <v>0</v>
      </c>
      <c r="F391" s="12">
        <f>SUMIF('التحصيل من العميل'!D:D,A391,'التحصيل من العميل'!F:F)</f>
        <v>0</v>
      </c>
      <c r="G391" s="12" t="str">
        <f t="shared" si="12"/>
        <v/>
      </c>
      <c r="H391" s="12" t="str">
        <f t="shared" si="13"/>
        <v/>
      </c>
    </row>
    <row r="392" spans="2:8" x14ac:dyDescent="0.25">
      <c r="B392" s="33" t="str">
        <f>IF(A392,VLOOKUP(A392,أكواد!F:G,2,0),"")</f>
        <v/>
      </c>
      <c r="E392" s="11">
        <f>SUMIF(المبيعات!E:E,A392,المبيعات!K:K)</f>
        <v>0</v>
      </c>
      <c r="F392" s="12">
        <f>SUMIF('التحصيل من العميل'!D:D,A392,'التحصيل من العميل'!F:F)</f>
        <v>0</v>
      </c>
      <c r="G392" s="12" t="str">
        <f t="shared" si="12"/>
        <v/>
      </c>
      <c r="H392" s="12" t="str">
        <f t="shared" si="13"/>
        <v/>
      </c>
    </row>
    <row r="393" spans="2:8" x14ac:dyDescent="0.25">
      <c r="B393" s="33" t="str">
        <f>IF(A393,VLOOKUP(A393,أكواد!F:G,2,0),"")</f>
        <v/>
      </c>
      <c r="E393" s="11">
        <f>SUMIF(المبيعات!E:E,A393,المبيعات!K:K)</f>
        <v>0</v>
      </c>
      <c r="F393" s="12">
        <f>SUMIF('التحصيل من العميل'!D:D,A393,'التحصيل من العميل'!F:F)</f>
        <v>0</v>
      </c>
      <c r="G393" s="12" t="str">
        <f t="shared" si="12"/>
        <v/>
      </c>
      <c r="H393" s="12" t="str">
        <f t="shared" si="13"/>
        <v/>
      </c>
    </row>
    <row r="394" spans="2:8" x14ac:dyDescent="0.25">
      <c r="B394" s="33" t="str">
        <f>IF(A394,VLOOKUP(A394,أكواد!F:G,2,0),"")</f>
        <v/>
      </c>
      <c r="E394" s="11">
        <f>SUMIF(المبيعات!E:E,A394,المبيعات!K:K)</f>
        <v>0</v>
      </c>
      <c r="F394" s="12">
        <f>SUMIF('التحصيل من العميل'!D:D,A394,'التحصيل من العميل'!F:F)</f>
        <v>0</v>
      </c>
      <c r="G394" s="12" t="str">
        <f t="shared" si="12"/>
        <v/>
      </c>
      <c r="H394" s="12" t="str">
        <f t="shared" si="13"/>
        <v/>
      </c>
    </row>
    <row r="395" spans="2:8" x14ac:dyDescent="0.25">
      <c r="B395" s="33" t="str">
        <f>IF(A395,VLOOKUP(A395,أكواد!F:G,2,0),"")</f>
        <v/>
      </c>
      <c r="E395" s="11">
        <f>SUMIF(المبيعات!E:E,A395,المبيعات!K:K)</f>
        <v>0</v>
      </c>
      <c r="F395" s="12">
        <f>SUMIF('التحصيل من العميل'!D:D,A395,'التحصيل من العميل'!F:F)</f>
        <v>0</v>
      </c>
      <c r="G395" s="12" t="str">
        <f t="shared" si="12"/>
        <v/>
      </c>
      <c r="H395" s="12" t="str">
        <f t="shared" si="13"/>
        <v/>
      </c>
    </row>
    <row r="396" spans="2:8" x14ac:dyDescent="0.25">
      <c r="B396" s="33" t="str">
        <f>IF(A396,VLOOKUP(A396,أكواد!F:G,2,0),"")</f>
        <v/>
      </c>
      <c r="E396" s="11">
        <f>SUMIF(المبيعات!E:E,A396,المبيعات!K:K)</f>
        <v>0</v>
      </c>
      <c r="F396" s="12">
        <f>SUMIF('التحصيل من العميل'!D:D,A396,'التحصيل من العميل'!F:F)</f>
        <v>0</v>
      </c>
      <c r="G396" s="12" t="str">
        <f t="shared" si="12"/>
        <v/>
      </c>
      <c r="H396" s="12" t="str">
        <f t="shared" si="13"/>
        <v/>
      </c>
    </row>
    <row r="397" spans="2:8" x14ac:dyDescent="0.25">
      <c r="B397" s="33" t="str">
        <f>IF(A397,VLOOKUP(A397,أكواد!F:G,2,0),"")</f>
        <v/>
      </c>
      <c r="E397" s="11">
        <f>SUMIF(المبيعات!E:E,A397,المبيعات!K:K)</f>
        <v>0</v>
      </c>
      <c r="F397" s="12">
        <f>SUMIF('التحصيل من العميل'!D:D,A397,'التحصيل من العميل'!F:F)</f>
        <v>0</v>
      </c>
      <c r="G397" s="12" t="str">
        <f t="shared" si="12"/>
        <v/>
      </c>
      <c r="H397" s="12" t="str">
        <f t="shared" si="13"/>
        <v/>
      </c>
    </row>
    <row r="398" spans="2:8" x14ac:dyDescent="0.25">
      <c r="B398" s="33" t="str">
        <f>IF(A398,VLOOKUP(A398,أكواد!F:G,2,0),"")</f>
        <v/>
      </c>
      <c r="E398" s="11">
        <f>SUMIF(المبيعات!E:E,A398,المبيعات!K:K)</f>
        <v>0</v>
      </c>
      <c r="F398" s="12">
        <f>SUMIF('التحصيل من العميل'!D:D,A398,'التحصيل من العميل'!F:F)</f>
        <v>0</v>
      </c>
      <c r="G398" s="12" t="str">
        <f t="shared" si="12"/>
        <v/>
      </c>
      <c r="H398" s="12" t="str">
        <f t="shared" si="13"/>
        <v/>
      </c>
    </row>
    <row r="399" spans="2:8" x14ac:dyDescent="0.25">
      <c r="B399" s="33" t="str">
        <f>IF(A399,VLOOKUP(A399,أكواد!F:G,2,0),"")</f>
        <v/>
      </c>
      <c r="E399" s="11">
        <f>SUMIF(المبيعات!E:E,A399,المبيعات!K:K)</f>
        <v>0</v>
      </c>
      <c r="F399" s="12">
        <f>SUMIF('التحصيل من العميل'!D:D,A399,'التحصيل من العميل'!F:F)</f>
        <v>0</v>
      </c>
      <c r="G399" s="12" t="str">
        <f t="shared" si="12"/>
        <v/>
      </c>
      <c r="H399" s="12" t="str">
        <f t="shared" si="13"/>
        <v/>
      </c>
    </row>
    <row r="400" spans="2:8" x14ac:dyDescent="0.25">
      <c r="B400" s="33" t="str">
        <f>IF(A400,VLOOKUP(A400,أكواد!F:G,2,0),"")</f>
        <v/>
      </c>
      <c r="E400" s="11">
        <f>SUMIF(المبيعات!E:E,A400,المبيعات!K:K)</f>
        <v>0</v>
      </c>
      <c r="F400" s="12">
        <f>SUMIF('التحصيل من العميل'!D:D,A400,'التحصيل من العميل'!F:F)</f>
        <v>0</v>
      </c>
      <c r="G400" s="12" t="str">
        <f t="shared" si="12"/>
        <v/>
      </c>
      <c r="H400" s="12" t="str">
        <f t="shared" si="13"/>
        <v/>
      </c>
    </row>
    <row r="401" spans="2:8" x14ac:dyDescent="0.25">
      <c r="B401" s="33" t="str">
        <f>IF(A401,VLOOKUP(A401,أكواد!F:G,2,0),"")</f>
        <v/>
      </c>
      <c r="E401" s="11">
        <f>SUMIF(المبيعات!E:E,A401,المبيعات!K:K)</f>
        <v>0</v>
      </c>
      <c r="F401" s="12">
        <f>SUMIF('التحصيل من العميل'!D:D,A401,'التحصيل من العميل'!F:F)</f>
        <v>0</v>
      </c>
      <c r="G401" s="12" t="str">
        <f t="shared" si="12"/>
        <v/>
      </c>
      <c r="H401" s="12" t="str">
        <f t="shared" si="13"/>
        <v/>
      </c>
    </row>
    <row r="402" spans="2:8" x14ac:dyDescent="0.25">
      <c r="B402" s="33" t="str">
        <f>IF(A402,VLOOKUP(A402,أكواد!F:G,2,0),"")</f>
        <v/>
      </c>
      <c r="E402" s="11">
        <f>SUMIF(المبيعات!E:E,A402,المبيعات!K:K)</f>
        <v>0</v>
      </c>
      <c r="F402" s="12">
        <f>SUMIF('التحصيل من العميل'!D:D,A402,'التحصيل من العميل'!F:F)</f>
        <v>0</v>
      </c>
      <c r="G402" s="12" t="str">
        <f t="shared" si="12"/>
        <v/>
      </c>
      <c r="H402" s="12" t="str">
        <f t="shared" si="13"/>
        <v/>
      </c>
    </row>
    <row r="403" spans="2:8" x14ac:dyDescent="0.25">
      <c r="B403" s="33" t="str">
        <f>IF(A403,VLOOKUP(A403,أكواد!F:G,2,0),"")</f>
        <v/>
      </c>
      <c r="E403" s="11">
        <f>SUMIF(المبيعات!E:E,A403,المبيعات!K:K)</f>
        <v>0</v>
      </c>
      <c r="F403" s="12">
        <f>SUMIF('التحصيل من العميل'!D:D,A403,'التحصيل من العميل'!F:F)</f>
        <v>0</v>
      </c>
      <c r="G403" s="12" t="str">
        <f t="shared" si="12"/>
        <v/>
      </c>
      <c r="H403" s="12" t="str">
        <f t="shared" si="13"/>
        <v/>
      </c>
    </row>
    <row r="404" spans="2:8" x14ac:dyDescent="0.25">
      <c r="B404" s="33" t="str">
        <f>IF(A404,VLOOKUP(A404,أكواد!F:G,2,0),"")</f>
        <v/>
      </c>
      <c r="E404" s="11">
        <f>SUMIF(المبيعات!E:E,A404,المبيعات!K:K)</f>
        <v>0</v>
      </c>
      <c r="F404" s="12">
        <f>SUMIF('التحصيل من العميل'!D:D,A404,'التحصيل من العميل'!F:F)</f>
        <v>0</v>
      </c>
      <c r="G404" s="12" t="str">
        <f t="shared" si="12"/>
        <v/>
      </c>
      <c r="H404" s="12" t="str">
        <f t="shared" si="13"/>
        <v/>
      </c>
    </row>
    <row r="405" spans="2:8" x14ac:dyDescent="0.25">
      <c r="B405" s="33" t="str">
        <f>IF(A405,VLOOKUP(A405,أكواد!F:G,2,0),"")</f>
        <v/>
      </c>
      <c r="E405" s="11">
        <f>SUMIF(المبيعات!E:E,A405,المبيعات!K:K)</f>
        <v>0</v>
      </c>
      <c r="F405" s="12">
        <f>SUMIF('التحصيل من العميل'!D:D,A405,'التحصيل من العميل'!F:F)</f>
        <v>0</v>
      </c>
      <c r="G405" s="12" t="str">
        <f t="shared" si="12"/>
        <v/>
      </c>
      <c r="H405" s="12" t="str">
        <f t="shared" si="13"/>
        <v/>
      </c>
    </row>
    <row r="406" spans="2:8" x14ac:dyDescent="0.25">
      <c r="B406" s="33" t="str">
        <f>IF(A406,VLOOKUP(A406,أكواد!F:G,2,0),"")</f>
        <v/>
      </c>
      <c r="E406" s="11">
        <f>SUMIF(المبيعات!E:E,A406,المبيعات!K:K)</f>
        <v>0</v>
      </c>
      <c r="F406" s="12">
        <f>SUMIF('التحصيل من العميل'!D:D,A406,'التحصيل من العميل'!F:F)</f>
        <v>0</v>
      </c>
      <c r="G406" s="12" t="str">
        <f t="shared" si="12"/>
        <v/>
      </c>
      <c r="H406" s="12" t="str">
        <f t="shared" si="13"/>
        <v/>
      </c>
    </row>
    <row r="407" spans="2:8" x14ac:dyDescent="0.25">
      <c r="B407" s="33" t="str">
        <f>IF(A407,VLOOKUP(A407,أكواد!F:G,2,0),"")</f>
        <v/>
      </c>
      <c r="E407" s="11">
        <f>SUMIF(المبيعات!E:E,A407,المبيعات!K:K)</f>
        <v>0</v>
      </c>
      <c r="F407" s="12">
        <f>SUMIF('التحصيل من العميل'!D:D,A407,'التحصيل من العميل'!F:F)</f>
        <v>0</v>
      </c>
      <c r="G407" s="12" t="str">
        <f t="shared" si="12"/>
        <v/>
      </c>
      <c r="H407" s="12" t="str">
        <f t="shared" si="13"/>
        <v/>
      </c>
    </row>
    <row r="408" spans="2:8" x14ac:dyDescent="0.25">
      <c r="B408" s="33" t="str">
        <f>IF(A408,VLOOKUP(A408,أكواد!F:G,2,0),"")</f>
        <v/>
      </c>
      <c r="E408" s="11">
        <f>SUMIF(المبيعات!E:E,A408,المبيعات!K:K)</f>
        <v>0</v>
      </c>
      <c r="F408" s="12">
        <f>SUMIF('التحصيل من العميل'!D:D,A408,'التحصيل من العميل'!F:F)</f>
        <v>0</v>
      </c>
      <c r="G408" s="12" t="str">
        <f t="shared" si="12"/>
        <v/>
      </c>
      <c r="H408" s="12" t="str">
        <f t="shared" si="13"/>
        <v/>
      </c>
    </row>
    <row r="409" spans="2:8" x14ac:dyDescent="0.25">
      <c r="B409" s="33" t="str">
        <f>IF(A409,VLOOKUP(A409,أكواد!F:G,2,0),"")</f>
        <v/>
      </c>
      <c r="E409" s="11">
        <f>SUMIF(المبيعات!E:E,A409,المبيعات!K:K)</f>
        <v>0</v>
      </c>
      <c r="F409" s="12">
        <f>SUMIF('التحصيل من العميل'!D:D,A409,'التحصيل من العميل'!F:F)</f>
        <v>0</v>
      </c>
      <c r="G409" s="12" t="str">
        <f t="shared" si="12"/>
        <v/>
      </c>
      <c r="H409" s="12" t="str">
        <f t="shared" si="13"/>
        <v/>
      </c>
    </row>
    <row r="410" spans="2:8" x14ac:dyDescent="0.25">
      <c r="B410" s="33" t="str">
        <f>IF(A410,VLOOKUP(A410,أكواد!F:G,2,0),"")</f>
        <v/>
      </c>
      <c r="E410" s="11">
        <f>SUMIF(المبيعات!E:E,A410,المبيعات!K:K)</f>
        <v>0</v>
      </c>
      <c r="F410" s="12">
        <f>SUMIF('التحصيل من العميل'!D:D,A410,'التحصيل من العميل'!F:F)</f>
        <v>0</v>
      </c>
      <c r="G410" s="12" t="str">
        <f t="shared" si="12"/>
        <v/>
      </c>
      <c r="H410" s="12" t="str">
        <f t="shared" si="13"/>
        <v/>
      </c>
    </row>
    <row r="411" spans="2:8" x14ac:dyDescent="0.25">
      <c r="B411" s="33" t="str">
        <f>IF(A411,VLOOKUP(A411,أكواد!F:G,2,0),"")</f>
        <v/>
      </c>
      <c r="E411" s="11">
        <f>SUMIF(المبيعات!E:E,A411,المبيعات!K:K)</f>
        <v>0</v>
      </c>
      <c r="F411" s="12">
        <f>SUMIF('التحصيل من العميل'!D:D,A411,'التحصيل من العميل'!F:F)</f>
        <v>0</v>
      </c>
      <c r="G411" s="12" t="str">
        <f t="shared" si="12"/>
        <v/>
      </c>
      <c r="H411" s="12" t="str">
        <f t="shared" si="13"/>
        <v/>
      </c>
    </row>
    <row r="412" spans="2:8" x14ac:dyDescent="0.25">
      <c r="B412" s="33" t="str">
        <f>IF(A412,VLOOKUP(A412,أكواد!F:G,2,0),"")</f>
        <v/>
      </c>
      <c r="E412" s="11">
        <f>SUMIF(المبيعات!E:E,A412,المبيعات!K:K)</f>
        <v>0</v>
      </c>
      <c r="F412" s="12">
        <f>SUMIF('التحصيل من العميل'!D:D,A412,'التحصيل من العميل'!F:F)</f>
        <v>0</v>
      </c>
      <c r="G412" s="12" t="str">
        <f t="shared" si="12"/>
        <v/>
      </c>
      <c r="H412" s="12" t="str">
        <f t="shared" si="13"/>
        <v/>
      </c>
    </row>
    <row r="413" spans="2:8" x14ac:dyDescent="0.25">
      <c r="B413" s="33" t="str">
        <f>IF(A413,VLOOKUP(A413,أكواد!F:G,2,0),"")</f>
        <v/>
      </c>
      <c r="E413" s="11">
        <f>SUMIF(المبيعات!E:E,A413,المبيعات!K:K)</f>
        <v>0</v>
      </c>
      <c r="F413" s="12">
        <f>SUMIF('التحصيل من العميل'!D:D,A413,'التحصيل من العميل'!F:F)</f>
        <v>0</v>
      </c>
      <c r="G413" s="12" t="str">
        <f t="shared" si="12"/>
        <v/>
      </c>
      <c r="H413" s="12" t="str">
        <f t="shared" si="13"/>
        <v/>
      </c>
    </row>
    <row r="414" spans="2:8" x14ac:dyDescent="0.25">
      <c r="B414" s="33" t="str">
        <f>IF(A414,VLOOKUP(A414,أكواد!F:G,2,0),"")</f>
        <v/>
      </c>
      <c r="E414" s="11">
        <f>SUMIF(المبيعات!E:E,A414,المبيعات!K:K)</f>
        <v>0</v>
      </c>
      <c r="F414" s="12">
        <f>SUMIF('التحصيل من العميل'!D:D,A414,'التحصيل من العميل'!F:F)</f>
        <v>0</v>
      </c>
      <c r="G414" s="12" t="str">
        <f t="shared" si="12"/>
        <v/>
      </c>
      <c r="H414" s="12" t="str">
        <f t="shared" si="13"/>
        <v/>
      </c>
    </row>
    <row r="415" spans="2:8" x14ac:dyDescent="0.25">
      <c r="B415" s="33" t="str">
        <f>IF(A415,VLOOKUP(A415,أكواد!F:G,2,0),"")</f>
        <v/>
      </c>
      <c r="E415" s="11">
        <f>SUMIF(المبيعات!E:E,A415,المبيعات!K:K)</f>
        <v>0</v>
      </c>
      <c r="F415" s="12">
        <f>SUMIF('التحصيل من العميل'!D:D,A415,'التحصيل من العميل'!F:F)</f>
        <v>0</v>
      </c>
      <c r="G415" s="12" t="str">
        <f t="shared" si="12"/>
        <v/>
      </c>
      <c r="H415" s="12" t="str">
        <f t="shared" si="13"/>
        <v/>
      </c>
    </row>
    <row r="416" spans="2:8" x14ac:dyDescent="0.25">
      <c r="B416" s="33" t="str">
        <f>IF(A416,VLOOKUP(A416,أكواد!F:G,2,0),"")</f>
        <v/>
      </c>
      <c r="E416" s="11">
        <f>SUMIF(المبيعات!E:E,A416,المبيعات!K:K)</f>
        <v>0</v>
      </c>
      <c r="F416" s="12">
        <f>SUMIF('التحصيل من العميل'!D:D,A416,'التحصيل من العميل'!F:F)</f>
        <v>0</v>
      </c>
      <c r="G416" s="12" t="str">
        <f t="shared" si="12"/>
        <v/>
      </c>
      <c r="H416" s="12" t="str">
        <f t="shared" si="13"/>
        <v/>
      </c>
    </row>
    <row r="417" spans="2:8" x14ac:dyDescent="0.25">
      <c r="B417" s="33" t="str">
        <f>IF(A417,VLOOKUP(A417,أكواد!F:G,2,0),"")</f>
        <v/>
      </c>
      <c r="E417" s="11">
        <f>SUMIF(المبيعات!E:E,A417,المبيعات!K:K)</f>
        <v>0</v>
      </c>
      <c r="F417" s="12">
        <f>SUMIF('التحصيل من العميل'!D:D,A417,'التحصيل من العميل'!F:F)</f>
        <v>0</v>
      </c>
      <c r="G417" s="12" t="str">
        <f t="shared" si="12"/>
        <v/>
      </c>
      <c r="H417" s="12" t="str">
        <f t="shared" si="13"/>
        <v/>
      </c>
    </row>
    <row r="418" spans="2:8" x14ac:dyDescent="0.25">
      <c r="B418" s="33" t="str">
        <f>IF(A418,VLOOKUP(A418,أكواد!F:G,2,0),"")</f>
        <v/>
      </c>
      <c r="E418" s="11">
        <f>SUMIF(المبيعات!E:E,A418,المبيعات!K:K)</f>
        <v>0</v>
      </c>
      <c r="F418" s="12">
        <f>SUMIF('التحصيل من العميل'!D:D,A418,'التحصيل من العميل'!F:F)</f>
        <v>0</v>
      </c>
      <c r="G418" s="12" t="str">
        <f t="shared" si="12"/>
        <v/>
      </c>
      <c r="H418" s="12" t="str">
        <f t="shared" si="13"/>
        <v/>
      </c>
    </row>
    <row r="419" spans="2:8" x14ac:dyDescent="0.25">
      <c r="B419" s="33" t="str">
        <f>IF(A419,VLOOKUP(A419,أكواد!F:G,2,0),"")</f>
        <v/>
      </c>
      <c r="E419" s="11">
        <f>SUMIF(المبيعات!E:E,A419,المبيعات!K:K)</f>
        <v>0</v>
      </c>
      <c r="F419" s="12">
        <f>SUMIF('التحصيل من العميل'!D:D,A419,'التحصيل من العميل'!F:F)</f>
        <v>0</v>
      </c>
      <c r="G419" s="12" t="str">
        <f t="shared" si="12"/>
        <v/>
      </c>
      <c r="H419" s="12" t="str">
        <f t="shared" si="13"/>
        <v/>
      </c>
    </row>
    <row r="420" spans="2:8" x14ac:dyDescent="0.25">
      <c r="B420" s="33" t="str">
        <f>IF(A420,VLOOKUP(A420,أكواد!F:G,2,0),"")</f>
        <v/>
      </c>
      <c r="E420" s="11">
        <f>SUMIF(المبيعات!E:E,A420,المبيعات!K:K)</f>
        <v>0</v>
      </c>
      <c r="F420" s="12">
        <f>SUMIF('التحصيل من العميل'!D:D,A420,'التحصيل من العميل'!F:F)</f>
        <v>0</v>
      </c>
      <c r="G420" s="12" t="str">
        <f t="shared" si="12"/>
        <v/>
      </c>
      <c r="H420" s="12" t="str">
        <f t="shared" si="13"/>
        <v/>
      </c>
    </row>
    <row r="421" spans="2:8" x14ac:dyDescent="0.25">
      <c r="B421" s="33" t="str">
        <f>IF(A421,VLOOKUP(A421,أكواد!F:G,2,0),"")</f>
        <v/>
      </c>
      <c r="E421" s="11">
        <f>SUMIF(المبيعات!E:E,A421,المبيعات!K:K)</f>
        <v>0</v>
      </c>
      <c r="F421" s="12">
        <f>SUMIF('التحصيل من العميل'!D:D,A421,'التحصيل من العميل'!F:F)</f>
        <v>0</v>
      </c>
      <c r="G421" s="12" t="str">
        <f t="shared" si="12"/>
        <v/>
      </c>
      <c r="H421" s="12" t="str">
        <f t="shared" si="13"/>
        <v/>
      </c>
    </row>
    <row r="422" spans="2:8" x14ac:dyDescent="0.25">
      <c r="B422" s="33" t="str">
        <f>IF(A422,VLOOKUP(A422,أكواد!F:G,2,0),"")</f>
        <v/>
      </c>
      <c r="E422" s="11">
        <f>SUMIF(المبيعات!E:E,A422,المبيعات!K:K)</f>
        <v>0</v>
      </c>
      <c r="F422" s="12">
        <f>SUMIF('التحصيل من العميل'!D:D,A422,'التحصيل من العميل'!F:F)</f>
        <v>0</v>
      </c>
      <c r="G422" s="12" t="str">
        <f t="shared" si="12"/>
        <v/>
      </c>
      <c r="H422" s="12" t="str">
        <f t="shared" si="13"/>
        <v/>
      </c>
    </row>
    <row r="423" spans="2:8" x14ac:dyDescent="0.25">
      <c r="B423" s="33" t="str">
        <f>IF(A423,VLOOKUP(A423,أكواد!F:G,2,0),"")</f>
        <v/>
      </c>
      <c r="E423" s="11">
        <f>SUMIF(المبيعات!E:E,A423,المبيعات!K:K)</f>
        <v>0</v>
      </c>
      <c r="F423" s="12">
        <f>SUMIF('التحصيل من العميل'!D:D,A423,'التحصيل من العميل'!F:F)</f>
        <v>0</v>
      </c>
      <c r="G423" s="12" t="str">
        <f t="shared" si="12"/>
        <v/>
      </c>
      <c r="H423" s="12" t="str">
        <f t="shared" si="13"/>
        <v/>
      </c>
    </row>
    <row r="424" spans="2:8" x14ac:dyDescent="0.25">
      <c r="B424" s="33" t="str">
        <f>IF(A424,VLOOKUP(A424,أكواد!F:G,2,0),"")</f>
        <v/>
      </c>
      <c r="E424" s="11">
        <f>SUMIF(المبيعات!E:E,A424,المبيعات!K:K)</f>
        <v>0</v>
      </c>
      <c r="F424" s="12">
        <f>SUMIF('التحصيل من العميل'!D:D,A424,'التحصيل من العميل'!F:F)</f>
        <v>0</v>
      </c>
      <c r="G424" s="12" t="str">
        <f t="shared" si="12"/>
        <v/>
      </c>
      <c r="H424" s="12" t="str">
        <f t="shared" si="13"/>
        <v/>
      </c>
    </row>
    <row r="425" spans="2:8" x14ac:dyDescent="0.25">
      <c r="B425" s="33" t="str">
        <f>IF(A425,VLOOKUP(A425,أكواد!F:G,2,0),"")</f>
        <v/>
      </c>
      <c r="E425" s="11">
        <f>SUMIF(المبيعات!E:E,A425,المبيعات!K:K)</f>
        <v>0</v>
      </c>
      <c r="F425" s="12">
        <f>SUMIF('التحصيل من العميل'!D:D,A425,'التحصيل من العميل'!F:F)</f>
        <v>0</v>
      </c>
      <c r="G425" s="12" t="str">
        <f t="shared" si="12"/>
        <v/>
      </c>
      <c r="H425" s="12" t="str">
        <f t="shared" si="13"/>
        <v/>
      </c>
    </row>
    <row r="426" spans="2:8" x14ac:dyDescent="0.25">
      <c r="B426" s="33" t="str">
        <f>IF(A426,VLOOKUP(A426,أكواد!F:G,2,0),"")</f>
        <v/>
      </c>
      <c r="E426" s="11">
        <f>SUMIF(المبيعات!E:E,A426,المبيعات!K:K)</f>
        <v>0</v>
      </c>
      <c r="F426" s="12">
        <f>SUMIF('التحصيل من العميل'!D:D,A426,'التحصيل من العميل'!F:F)</f>
        <v>0</v>
      </c>
      <c r="G426" s="12" t="str">
        <f t="shared" si="12"/>
        <v/>
      </c>
      <c r="H426" s="12" t="str">
        <f t="shared" si="13"/>
        <v/>
      </c>
    </row>
    <row r="427" spans="2:8" x14ac:dyDescent="0.25">
      <c r="B427" s="33" t="str">
        <f>IF(A427,VLOOKUP(A427,أكواد!F:G,2,0),"")</f>
        <v/>
      </c>
      <c r="E427" s="11">
        <f>SUMIF(المبيعات!E:E,A427,المبيعات!K:K)</f>
        <v>0</v>
      </c>
      <c r="F427" s="12">
        <f>SUMIF('التحصيل من العميل'!D:D,A427,'التحصيل من العميل'!F:F)</f>
        <v>0</v>
      </c>
      <c r="G427" s="12" t="str">
        <f t="shared" si="12"/>
        <v/>
      </c>
      <c r="H427" s="12" t="str">
        <f t="shared" si="13"/>
        <v/>
      </c>
    </row>
    <row r="428" spans="2:8" x14ac:dyDescent="0.25">
      <c r="B428" s="33" t="str">
        <f>IF(A428,VLOOKUP(A428,أكواد!F:G,2,0),"")</f>
        <v/>
      </c>
      <c r="E428" s="11">
        <f>SUMIF(المبيعات!E:E,A428,المبيعات!K:K)</f>
        <v>0</v>
      </c>
      <c r="F428" s="12">
        <f>SUMIF('التحصيل من العميل'!D:D,A428,'التحصيل من العميل'!F:F)</f>
        <v>0</v>
      </c>
      <c r="G428" s="12" t="str">
        <f t="shared" si="12"/>
        <v/>
      </c>
      <c r="H428" s="12" t="str">
        <f t="shared" si="13"/>
        <v/>
      </c>
    </row>
    <row r="429" spans="2:8" x14ac:dyDescent="0.25">
      <c r="B429" s="33" t="str">
        <f>IF(A429,VLOOKUP(A429,أكواد!F:G,2,0),"")</f>
        <v/>
      </c>
      <c r="E429" s="11">
        <f>SUMIF(المبيعات!E:E,A429,المبيعات!K:K)</f>
        <v>0</v>
      </c>
      <c r="F429" s="12">
        <f>SUMIF('التحصيل من العميل'!D:D,A429,'التحصيل من العميل'!F:F)</f>
        <v>0</v>
      </c>
      <c r="G429" s="12" t="str">
        <f t="shared" si="12"/>
        <v/>
      </c>
      <c r="H429" s="12" t="str">
        <f t="shared" si="13"/>
        <v/>
      </c>
    </row>
    <row r="430" spans="2:8" x14ac:dyDescent="0.25">
      <c r="B430" s="33" t="str">
        <f>IF(A430,VLOOKUP(A430,أكواد!F:G,2,0),"")</f>
        <v/>
      </c>
      <c r="E430" s="11">
        <f>SUMIF(المبيعات!E:E,A430,المبيعات!K:K)</f>
        <v>0</v>
      </c>
      <c r="F430" s="12">
        <f>SUMIF('التحصيل من العميل'!D:D,A430,'التحصيل من العميل'!F:F)</f>
        <v>0</v>
      </c>
      <c r="G430" s="12" t="str">
        <f t="shared" si="12"/>
        <v/>
      </c>
      <c r="H430" s="12" t="str">
        <f t="shared" si="13"/>
        <v/>
      </c>
    </row>
    <row r="431" spans="2:8" x14ac:dyDescent="0.25">
      <c r="B431" s="33" t="str">
        <f>IF(A431,VLOOKUP(A431,أكواد!F:G,2,0),"")</f>
        <v/>
      </c>
      <c r="E431" s="11">
        <f>SUMIF(المبيعات!E:E,A431,المبيعات!K:K)</f>
        <v>0</v>
      </c>
      <c r="F431" s="12">
        <f>SUMIF('التحصيل من العميل'!D:D,A431,'التحصيل من العميل'!F:F)</f>
        <v>0</v>
      </c>
      <c r="G431" s="12" t="str">
        <f t="shared" si="12"/>
        <v/>
      </c>
      <c r="H431" s="12" t="str">
        <f t="shared" si="13"/>
        <v/>
      </c>
    </row>
    <row r="432" spans="2:8" x14ac:dyDescent="0.25">
      <c r="B432" s="33" t="str">
        <f>IF(A432,VLOOKUP(A432,أكواد!F:G,2,0),"")</f>
        <v/>
      </c>
      <c r="E432" s="11">
        <f>SUMIF(المبيعات!E:E,A432,المبيعات!K:K)</f>
        <v>0</v>
      </c>
      <c r="F432" s="12">
        <f>SUMIF('التحصيل من العميل'!D:D,A432,'التحصيل من العميل'!F:F)</f>
        <v>0</v>
      </c>
      <c r="G432" s="12" t="str">
        <f t="shared" si="12"/>
        <v/>
      </c>
      <c r="H432" s="12" t="str">
        <f t="shared" si="13"/>
        <v/>
      </c>
    </row>
    <row r="433" spans="2:8" x14ac:dyDescent="0.25">
      <c r="B433" s="33" t="str">
        <f>IF(A433,VLOOKUP(A433,أكواد!F:G,2,0),"")</f>
        <v/>
      </c>
      <c r="E433" s="11">
        <f>SUMIF(المبيعات!E:E,A433,المبيعات!K:K)</f>
        <v>0</v>
      </c>
      <c r="F433" s="12">
        <f>SUMIF('التحصيل من العميل'!D:D,A433,'التحصيل من العميل'!F:F)</f>
        <v>0</v>
      </c>
      <c r="G433" s="12" t="str">
        <f t="shared" si="12"/>
        <v/>
      </c>
      <c r="H433" s="12" t="str">
        <f t="shared" si="13"/>
        <v/>
      </c>
    </row>
    <row r="434" spans="2:8" x14ac:dyDescent="0.25">
      <c r="B434" s="33" t="str">
        <f>IF(A434,VLOOKUP(A434,أكواد!F:G,2,0),"")</f>
        <v/>
      </c>
      <c r="E434" s="11">
        <f>SUMIF(المبيعات!E:E,A434,المبيعات!K:K)</f>
        <v>0</v>
      </c>
      <c r="F434" s="12">
        <f>SUMIF('التحصيل من العميل'!D:D,A434,'التحصيل من العميل'!F:F)</f>
        <v>0</v>
      </c>
      <c r="G434" s="12" t="str">
        <f t="shared" si="12"/>
        <v/>
      </c>
      <c r="H434" s="12" t="str">
        <f t="shared" si="13"/>
        <v/>
      </c>
    </row>
    <row r="435" spans="2:8" x14ac:dyDescent="0.25">
      <c r="B435" s="33" t="str">
        <f>IF(A435,VLOOKUP(A435,أكواد!F:G,2,0),"")</f>
        <v/>
      </c>
      <c r="E435" s="11">
        <f>SUMIF(المبيعات!E:E,A435,المبيعات!K:K)</f>
        <v>0</v>
      </c>
      <c r="F435" s="12">
        <f>SUMIF('التحصيل من العميل'!D:D,A435,'التحصيل من العميل'!F:F)</f>
        <v>0</v>
      </c>
      <c r="G435" s="12" t="str">
        <f t="shared" si="12"/>
        <v/>
      </c>
      <c r="H435" s="12" t="str">
        <f t="shared" si="13"/>
        <v/>
      </c>
    </row>
    <row r="436" spans="2:8" x14ac:dyDescent="0.25">
      <c r="B436" s="33" t="str">
        <f>IF(A436,VLOOKUP(A436,أكواد!F:G,2,0),"")</f>
        <v/>
      </c>
      <c r="E436" s="11">
        <f>SUMIF(المبيعات!E:E,A436,المبيعات!K:K)</f>
        <v>0</v>
      </c>
      <c r="F436" s="12">
        <f>SUMIF('التحصيل من العميل'!D:D,A436,'التحصيل من العميل'!F:F)</f>
        <v>0</v>
      </c>
      <c r="G436" s="12" t="str">
        <f t="shared" si="12"/>
        <v/>
      </c>
      <c r="H436" s="12" t="str">
        <f t="shared" si="13"/>
        <v/>
      </c>
    </row>
    <row r="437" spans="2:8" x14ac:dyDescent="0.25">
      <c r="B437" s="33" t="str">
        <f>IF(A437,VLOOKUP(A437,أكواد!F:G,2,0),"")</f>
        <v/>
      </c>
      <c r="E437" s="11">
        <f>SUMIF(المبيعات!E:E,A437,المبيعات!K:K)</f>
        <v>0</v>
      </c>
      <c r="F437" s="12">
        <f>SUMIF('التحصيل من العميل'!D:D,A437,'التحصيل من العميل'!F:F)</f>
        <v>0</v>
      </c>
      <c r="G437" s="12" t="str">
        <f t="shared" si="12"/>
        <v/>
      </c>
      <c r="H437" s="12" t="str">
        <f t="shared" si="13"/>
        <v/>
      </c>
    </row>
    <row r="438" spans="2:8" x14ac:dyDescent="0.25">
      <c r="B438" s="33" t="str">
        <f>IF(A438,VLOOKUP(A438,أكواد!F:G,2,0),"")</f>
        <v/>
      </c>
      <c r="E438" s="11">
        <f>SUMIF(المبيعات!E:E,A438,المبيعات!K:K)</f>
        <v>0</v>
      </c>
      <c r="F438" s="12">
        <f>SUMIF('التحصيل من العميل'!D:D,A438,'التحصيل من العميل'!F:F)</f>
        <v>0</v>
      </c>
      <c r="G438" s="12" t="str">
        <f t="shared" si="12"/>
        <v/>
      </c>
      <c r="H438" s="12" t="str">
        <f t="shared" si="13"/>
        <v/>
      </c>
    </row>
    <row r="439" spans="2:8" x14ac:dyDescent="0.25">
      <c r="B439" s="33" t="str">
        <f>IF(A439,VLOOKUP(A439,أكواد!F:G,2,0),"")</f>
        <v/>
      </c>
      <c r="E439" s="11">
        <f>SUMIF(المبيعات!E:E,A439,المبيعات!K:K)</f>
        <v>0</v>
      </c>
      <c r="F439" s="12">
        <f>SUMIF('التحصيل من العميل'!D:D,A439,'التحصيل من العميل'!F:F)</f>
        <v>0</v>
      </c>
      <c r="G439" s="12" t="str">
        <f t="shared" si="12"/>
        <v/>
      </c>
      <c r="H439" s="12" t="str">
        <f t="shared" si="13"/>
        <v/>
      </c>
    </row>
    <row r="440" spans="2:8" x14ac:dyDescent="0.25">
      <c r="B440" s="33" t="str">
        <f>IF(A440,VLOOKUP(A440,أكواد!F:G,2,0),"")</f>
        <v/>
      </c>
      <c r="E440" s="11">
        <f>SUMIF(المبيعات!E:E,A440,المبيعات!K:K)</f>
        <v>0</v>
      </c>
      <c r="F440" s="12">
        <f>SUMIF('التحصيل من العميل'!D:D,A440,'التحصيل من العميل'!F:F)</f>
        <v>0</v>
      </c>
      <c r="G440" s="12" t="str">
        <f t="shared" si="12"/>
        <v/>
      </c>
      <c r="H440" s="12" t="str">
        <f t="shared" si="13"/>
        <v/>
      </c>
    </row>
    <row r="441" spans="2:8" x14ac:dyDescent="0.25">
      <c r="B441" s="33" t="str">
        <f>IF(A441,VLOOKUP(A441,أكواد!F:G,2,0),"")</f>
        <v/>
      </c>
      <c r="E441" s="11">
        <f>SUMIF(المبيعات!E:E,A441,المبيعات!K:K)</f>
        <v>0</v>
      </c>
      <c r="F441" s="12">
        <f>SUMIF('التحصيل من العميل'!D:D,A441,'التحصيل من العميل'!F:F)</f>
        <v>0</v>
      </c>
      <c r="G441" s="12" t="str">
        <f t="shared" si="12"/>
        <v/>
      </c>
      <c r="H441" s="12" t="str">
        <f t="shared" si="13"/>
        <v/>
      </c>
    </row>
    <row r="442" spans="2:8" x14ac:dyDescent="0.25">
      <c r="B442" s="33" t="str">
        <f>IF(A442,VLOOKUP(A442,أكواد!F:G,2,0),"")</f>
        <v/>
      </c>
      <c r="E442" s="11">
        <f>SUMIF(المبيعات!E:E,A442,المبيعات!K:K)</f>
        <v>0</v>
      </c>
      <c r="F442" s="12">
        <f>SUMIF('التحصيل من العميل'!D:D,A442,'التحصيل من العميل'!F:F)</f>
        <v>0</v>
      </c>
      <c r="G442" s="12" t="str">
        <f t="shared" si="12"/>
        <v/>
      </c>
      <c r="H442" s="12" t="str">
        <f t="shared" si="13"/>
        <v/>
      </c>
    </row>
    <row r="443" spans="2:8" x14ac:dyDescent="0.25">
      <c r="B443" s="33" t="str">
        <f>IF(A443,VLOOKUP(A443,أكواد!F:G,2,0),"")</f>
        <v/>
      </c>
      <c r="E443" s="11">
        <f>SUMIF(المبيعات!E:E,A443,المبيعات!K:K)</f>
        <v>0</v>
      </c>
      <c r="F443" s="12">
        <f>SUMIF('التحصيل من العميل'!D:D,A443,'التحصيل من العميل'!F:F)</f>
        <v>0</v>
      </c>
      <c r="G443" s="12" t="str">
        <f t="shared" si="12"/>
        <v/>
      </c>
      <c r="H443" s="12" t="str">
        <f t="shared" si="13"/>
        <v/>
      </c>
    </row>
    <row r="444" spans="2:8" x14ac:dyDescent="0.25">
      <c r="B444" s="33" t="str">
        <f>IF(A444,VLOOKUP(A444,أكواد!F:G,2,0),"")</f>
        <v/>
      </c>
      <c r="E444" s="11">
        <f>SUMIF(المبيعات!E:E,A444,المبيعات!K:K)</f>
        <v>0</v>
      </c>
      <c r="F444" s="12">
        <f>SUMIF('التحصيل من العميل'!D:D,A444,'التحصيل من العميل'!F:F)</f>
        <v>0</v>
      </c>
      <c r="G444" s="12" t="str">
        <f t="shared" si="12"/>
        <v/>
      </c>
      <c r="H444" s="12" t="str">
        <f t="shared" si="13"/>
        <v/>
      </c>
    </row>
    <row r="445" spans="2:8" x14ac:dyDescent="0.25">
      <c r="B445" s="33" t="str">
        <f>IF(A445,VLOOKUP(A445,أكواد!F:G,2,0),"")</f>
        <v/>
      </c>
      <c r="E445" s="11">
        <f>SUMIF(المبيعات!E:E,A445,المبيعات!K:K)</f>
        <v>0</v>
      </c>
      <c r="F445" s="12">
        <f>SUMIF('التحصيل من العميل'!D:D,A445,'التحصيل من العميل'!F:F)</f>
        <v>0</v>
      </c>
      <c r="G445" s="12" t="str">
        <f t="shared" si="12"/>
        <v/>
      </c>
      <c r="H445" s="12" t="str">
        <f t="shared" si="13"/>
        <v/>
      </c>
    </row>
    <row r="446" spans="2:8" x14ac:dyDescent="0.25">
      <c r="B446" s="33" t="str">
        <f>IF(A446,VLOOKUP(A446,أكواد!F:G,2,0),"")</f>
        <v/>
      </c>
      <c r="E446" s="11">
        <f>SUMIF(المبيعات!E:E,A446,المبيعات!K:K)</f>
        <v>0</v>
      </c>
      <c r="F446" s="12">
        <f>SUMIF('التحصيل من العميل'!D:D,A446,'التحصيل من العميل'!F:F)</f>
        <v>0</v>
      </c>
      <c r="G446" s="12" t="str">
        <f t="shared" si="12"/>
        <v/>
      </c>
      <c r="H446" s="12" t="str">
        <f t="shared" si="13"/>
        <v/>
      </c>
    </row>
    <row r="447" spans="2:8" x14ac:dyDescent="0.25">
      <c r="B447" s="33" t="str">
        <f>IF(A447,VLOOKUP(A447,أكواد!F:G,2,0),"")</f>
        <v/>
      </c>
      <c r="E447" s="11">
        <f>SUMIF(المبيعات!E:E,A447,المبيعات!K:K)</f>
        <v>0</v>
      </c>
      <c r="F447" s="12">
        <f>SUMIF('التحصيل من العميل'!D:D,A447,'التحصيل من العميل'!F:F)</f>
        <v>0</v>
      </c>
      <c r="G447" s="12" t="str">
        <f t="shared" si="12"/>
        <v/>
      </c>
      <c r="H447" s="12" t="str">
        <f t="shared" si="13"/>
        <v/>
      </c>
    </row>
    <row r="448" spans="2:8" x14ac:dyDescent="0.25">
      <c r="B448" s="33" t="str">
        <f>IF(A448,VLOOKUP(A448,أكواد!F:G,2,0),"")</f>
        <v/>
      </c>
      <c r="E448" s="11">
        <f>SUMIF(المبيعات!E:E,A448,المبيعات!K:K)</f>
        <v>0</v>
      </c>
      <c r="F448" s="12">
        <f>SUMIF('التحصيل من العميل'!D:D,A448,'التحصيل من العميل'!F:F)</f>
        <v>0</v>
      </c>
      <c r="G448" s="12" t="str">
        <f t="shared" si="12"/>
        <v/>
      </c>
      <c r="H448" s="12" t="str">
        <f t="shared" si="13"/>
        <v/>
      </c>
    </row>
    <row r="449" spans="2:8" x14ac:dyDescent="0.25">
      <c r="B449" s="33" t="str">
        <f>IF(A449,VLOOKUP(A449,أكواد!F:G,2,0),"")</f>
        <v/>
      </c>
      <c r="E449" s="11">
        <f>SUMIF(المبيعات!E:E,A449,المبيعات!K:K)</f>
        <v>0</v>
      </c>
      <c r="F449" s="12">
        <f>SUMIF('التحصيل من العميل'!D:D,A449,'التحصيل من العميل'!F:F)</f>
        <v>0</v>
      </c>
      <c r="G449" s="12" t="str">
        <f t="shared" si="12"/>
        <v/>
      </c>
      <c r="H449" s="12" t="str">
        <f t="shared" si="13"/>
        <v/>
      </c>
    </row>
    <row r="450" spans="2:8" x14ac:dyDescent="0.25">
      <c r="B450" s="33" t="str">
        <f>IF(A450,VLOOKUP(A450,أكواد!F:G,2,0),"")</f>
        <v/>
      </c>
      <c r="E450" s="11">
        <f>SUMIF(المبيعات!E:E,A450,المبيعات!K:K)</f>
        <v>0</v>
      </c>
      <c r="F450" s="12">
        <f>SUMIF('التحصيل من العميل'!D:D,A450,'التحصيل من العميل'!F:F)</f>
        <v>0</v>
      </c>
      <c r="G450" s="12" t="str">
        <f t="shared" si="12"/>
        <v/>
      </c>
      <c r="H450" s="12" t="str">
        <f t="shared" si="13"/>
        <v/>
      </c>
    </row>
    <row r="451" spans="2:8" x14ac:dyDescent="0.25">
      <c r="B451" s="33" t="str">
        <f>IF(A451,VLOOKUP(A451,أكواد!F:G,2,0),"")</f>
        <v/>
      </c>
      <c r="E451" s="11">
        <f>SUMIF(المبيعات!E:E,A451,المبيعات!K:K)</f>
        <v>0</v>
      </c>
      <c r="F451" s="12">
        <f>SUMIF('التحصيل من العميل'!D:D,A451,'التحصيل من العميل'!F:F)</f>
        <v>0</v>
      </c>
      <c r="G451" s="12" t="str">
        <f t="shared" si="12"/>
        <v/>
      </c>
      <c r="H451" s="12" t="str">
        <f t="shared" si="13"/>
        <v/>
      </c>
    </row>
    <row r="452" spans="2:8" x14ac:dyDescent="0.25">
      <c r="B452" s="33" t="str">
        <f>IF(A452,VLOOKUP(A452,أكواد!F:G,2,0),"")</f>
        <v/>
      </c>
      <c r="E452" s="11">
        <f>SUMIF(المبيعات!E:E,A452,المبيعات!K:K)</f>
        <v>0</v>
      </c>
      <c r="F452" s="12">
        <f>SUMIF('التحصيل من العميل'!D:D,A452,'التحصيل من العميل'!F:F)</f>
        <v>0</v>
      </c>
      <c r="G452" s="12" t="str">
        <f t="shared" si="12"/>
        <v/>
      </c>
      <c r="H452" s="12" t="str">
        <f t="shared" si="13"/>
        <v/>
      </c>
    </row>
    <row r="453" spans="2:8" x14ac:dyDescent="0.25">
      <c r="B453" s="33" t="str">
        <f>IF(A453,VLOOKUP(A453,أكواد!F:G,2,0),"")</f>
        <v/>
      </c>
      <c r="E453" s="11">
        <f>SUMIF(المبيعات!E:E,A453,المبيعات!K:K)</f>
        <v>0</v>
      </c>
      <c r="F453" s="12">
        <f>SUMIF('التحصيل من العميل'!D:D,A453,'التحصيل من العميل'!F:F)</f>
        <v>0</v>
      </c>
      <c r="G453" s="12" t="str">
        <f t="shared" si="12"/>
        <v/>
      </c>
      <c r="H453" s="12" t="str">
        <f t="shared" si="13"/>
        <v/>
      </c>
    </row>
    <row r="454" spans="2:8" x14ac:dyDescent="0.25">
      <c r="B454" s="33" t="str">
        <f>IF(A454,VLOOKUP(A454,أكواد!F:G,2,0),"")</f>
        <v/>
      </c>
      <c r="E454" s="11">
        <f>SUMIF(المبيعات!E:E,A454,المبيعات!K:K)</f>
        <v>0</v>
      </c>
      <c r="F454" s="12">
        <f>SUMIF('التحصيل من العميل'!D:D,A454,'التحصيل من العميل'!F:F)</f>
        <v>0</v>
      </c>
      <c r="G454" s="12" t="str">
        <f t="shared" ref="G454:G517" si="14">IF(SUM(C454+E454)&gt;SUM(D454+F454),SUM(C454+E454)-SUM(D454+F454),"")</f>
        <v/>
      </c>
      <c r="H454" s="12" t="str">
        <f t="shared" ref="H454:H517" si="15">IF(SUM(D454+F454)&gt;SUM(C454+E454),SUM(D454+F454)-SUM(C454+E454),"")</f>
        <v/>
      </c>
    </row>
    <row r="455" spans="2:8" x14ac:dyDescent="0.25">
      <c r="B455" s="33" t="str">
        <f>IF(A455,VLOOKUP(A455,أكواد!F:G,2,0),"")</f>
        <v/>
      </c>
      <c r="E455" s="11">
        <f>SUMIF(المبيعات!E:E,A455,المبيعات!K:K)</f>
        <v>0</v>
      </c>
      <c r="F455" s="12">
        <f>SUMIF('التحصيل من العميل'!D:D,A455,'التحصيل من العميل'!F:F)</f>
        <v>0</v>
      </c>
      <c r="G455" s="12" t="str">
        <f t="shared" si="14"/>
        <v/>
      </c>
      <c r="H455" s="12" t="str">
        <f t="shared" si="15"/>
        <v/>
      </c>
    </row>
    <row r="456" spans="2:8" x14ac:dyDescent="0.25">
      <c r="B456" s="33" t="str">
        <f>IF(A456,VLOOKUP(A456,أكواد!F:G,2,0),"")</f>
        <v/>
      </c>
      <c r="E456" s="11">
        <f>SUMIF(المبيعات!E:E,A456,المبيعات!K:K)</f>
        <v>0</v>
      </c>
      <c r="F456" s="12">
        <f>SUMIF('التحصيل من العميل'!D:D,A456,'التحصيل من العميل'!F:F)</f>
        <v>0</v>
      </c>
      <c r="G456" s="12" t="str">
        <f t="shared" si="14"/>
        <v/>
      </c>
      <c r="H456" s="12" t="str">
        <f t="shared" si="15"/>
        <v/>
      </c>
    </row>
    <row r="457" spans="2:8" x14ac:dyDescent="0.25">
      <c r="B457" s="33" t="str">
        <f>IF(A457,VLOOKUP(A457,أكواد!F:G,2,0),"")</f>
        <v/>
      </c>
      <c r="E457" s="11">
        <f>SUMIF(المبيعات!E:E,A457,المبيعات!K:K)</f>
        <v>0</v>
      </c>
      <c r="F457" s="12">
        <f>SUMIF('التحصيل من العميل'!D:D,A457,'التحصيل من العميل'!F:F)</f>
        <v>0</v>
      </c>
      <c r="G457" s="12" t="str">
        <f t="shared" si="14"/>
        <v/>
      </c>
      <c r="H457" s="12" t="str">
        <f t="shared" si="15"/>
        <v/>
      </c>
    </row>
    <row r="458" spans="2:8" x14ac:dyDescent="0.25">
      <c r="B458" s="33" t="str">
        <f>IF(A458,VLOOKUP(A458,أكواد!F:G,2,0),"")</f>
        <v/>
      </c>
      <c r="E458" s="11">
        <f>SUMIF(المبيعات!E:E,A458,المبيعات!K:K)</f>
        <v>0</v>
      </c>
      <c r="F458" s="12">
        <f>SUMIF('التحصيل من العميل'!D:D,A458,'التحصيل من العميل'!F:F)</f>
        <v>0</v>
      </c>
      <c r="G458" s="12" t="str">
        <f t="shared" si="14"/>
        <v/>
      </c>
      <c r="H458" s="12" t="str">
        <f t="shared" si="15"/>
        <v/>
      </c>
    </row>
    <row r="459" spans="2:8" x14ac:dyDescent="0.25">
      <c r="B459" s="33" t="str">
        <f>IF(A459,VLOOKUP(A459,أكواد!F:G,2,0),"")</f>
        <v/>
      </c>
      <c r="E459" s="11">
        <f>SUMIF(المبيعات!E:E,A459,المبيعات!K:K)</f>
        <v>0</v>
      </c>
      <c r="F459" s="12">
        <f>SUMIF('التحصيل من العميل'!D:D,A459,'التحصيل من العميل'!F:F)</f>
        <v>0</v>
      </c>
      <c r="G459" s="12" t="str">
        <f t="shared" si="14"/>
        <v/>
      </c>
      <c r="H459" s="12" t="str">
        <f t="shared" si="15"/>
        <v/>
      </c>
    </row>
    <row r="460" spans="2:8" x14ac:dyDescent="0.25">
      <c r="B460" s="33" t="str">
        <f>IF(A460,VLOOKUP(A460,أكواد!F:G,2,0),"")</f>
        <v/>
      </c>
      <c r="E460" s="11">
        <f>SUMIF(المبيعات!E:E,A460,المبيعات!K:K)</f>
        <v>0</v>
      </c>
      <c r="F460" s="12">
        <f>SUMIF('التحصيل من العميل'!D:D,A460,'التحصيل من العميل'!F:F)</f>
        <v>0</v>
      </c>
      <c r="G460" s="12" t="str">
        <f t="shared" si="14"/>
        <v/>
      </c>
      <c r="H460" s="12" t="str">
        <f t="shared" si="15"/>
        <v/>
      </c>
    </row>
    <row r="461" spans="2:8" x14ac:dyDescent="0.25">
      <c r="B461" s="33" t="str">
        <f>IF(A461,VLOOKUP(A461,أكواد!F:G,2,0),"")</f>
        <v/>
      </c>
      <c r="E461" s="11">
        <f>SUMIF(المبيعات!E:E,A461,المبيعات!K:K)</f>
        <v>0</v>
      </c>
      <c r="F461" s="12">
        <f>SUMIF('التحصيل من العميل'!D:D,A461,'التحصيل من العميل'!F:F)</f>
        <v>0</v>
      </c>
      <c r="G461" s="12" t="str">
        <f t="shared" si="14"/>
        <v/>
      </c>
      <c r="H461" s="12" t="str">
        <f t="shared" si="15"/>
        <v/>
      </c>
    </row>
    <row r="462" spans="2:8" x14ac:dyDescent="0.25">
      <c r="B462" s="33" t="str">
        <f>IF(A462,VLOOKUP(A462,أكواد!F:G,2,0),"")</f>
        <v/>
      </c>
      <c r="E462" s="11">
        <f>SUMIF(المبيعات!E:E,A462,المبيعات!K:K)</f>
        <v>0</v>
      </c>
      <c r="F462" s="12">
        <f>SUMIF('التحصيل من العميل'!D:D,A462,'التحصيل من العميل'!F:F)</f>
        <v>0</v>
      </c>
      <c r="G462" s="12" t="str">
        <f t="shared" si="14"/>
        <v/>
      </c>
      <c r="H462" s="12" t="str">
        <f t="shared" si="15"/>
        <v/>
      </c>
    </row>
    <row r="463" spans="2:8" x14ac:dyDescent="0.25">
      <c r="B463" s="33" t="str">
        <f>IF(A463,VLOOKUP(A463,أكواد!F:G,2,0),"")</f>
        <v/>
      </c>
      <c r="E463" s="11">
        <f>SUMIF(المبيعات!E:E,A463,المبيعات!K:K)</f>
        <v>0</v>
      </c>
      <c r="F463" s="12">
        <f>SUMIF('التحصيل من العميل'!D:D,A463,'التحصيل من العميل'!F:F)</f>
        <v>0</v>
      </c>
      <c r="G463" s="12" t="str">
        <f t="shared" si="14"/>
        <v/>
      </c>
      <c r="H463" s="12" t="str">
        <f t="shared" si="15"/>
        <v/>
      </c>
    </row>
    <row r="464" spans="2:8" x14ac:dyDescent="0.25">
      <c r="B464" s="33" t="str">
        <f>IF(A464,VLOOKUP(A464,أكواد!F:G,2,0),"")</f>
        <v/>
      </c>
      <c r="E464" s="11">
        <f>SUMIF(المبيعات!E:E,A464,المبيعات!K:K)</f>
        <v>0</v>
      </c>
      <c r="F464" s="12">
        <f>SUMIF('التحصيل من العميل'!D:D,A464,'التحصيل من العميل'!F:F)</f>
        <v>0</v>
      </c>
      <c r="G464" s="12" t="str">
        <f t="shared" si="14"/>
        <v/>
      </c>
      <c r="H464" s="12" t="str">
        <f t="shared" si="15"/>
        <v/>
      </c>
    </row>
    <row r="465" spans="2:8" x14ac:dyDescent="0.25">
      <c r="B465" s="33" t="str">
        <f>IF(A465,VLOOKUP(A465,أكواد!F:G,2,0),"")</f>
        <v/>
      </c>
      <c r="E465" s="11">
        <f>SUMIF(المبيعات!E:E,A465,المبيعات!K:K)</f>
        <v>0</v>
      </c>
      <c r="F465" s="12">
        <f>SUMIF('التحصيل من العميل'!D:D,A465,'التحصيل من العميل'!F:F)</f>
        <v>0</v>
      </c>
      <c r="G465" s="12" t="str">
        <f t="shared" si="14"/>
        <v/>
      </c>
      <c r="H465" s="12" t="str">
        <f t="shared" si="15"/>
        <v/>
      </c>
    </row>
    <row r="466" spans="2:8" x14ac:dyDescent="0.25">
      <c r="B466" s="33" t="str">
        <f>IF(A466,VLOOKUP(A466,أكواد!F:G,2,0),"")</f>
        <v/>
      </c>
      <c r="E466" s="11">
        <f>SUMIF(المبيعات!E:E,A466,المبيعات!K:K)</f>
        <v>0</v>
      </c>
      <c r="F466" s="12">
        <f>SUMIF('التحصيل من العميل'!D:D,A466,'التحصيل من العميل'!F:F)</f>
        <v>0</v>
      </c>
      <c r="G466" s="12" t="str">
        <f t="shared" si="14"/>
        <v/>
      </c>
      <c r="H466" s="12" t="str">
        <f t="shared" si="15"/>
        <v/>
      </c>
    </row>
    <row r="467" spans="2:8" x14ac:dyDescent="0.25">
      <c r="B467" s="33" t="str">
        <f>IF(A467,VLOOKUP(A467,أكواد!F:G,2,0),"")</f>
        <v/>
      </c>
      <c r="E467" s="11">
        <f>SUMIF(المبيعات!E:E,A467,المبيعات!K:K)</f>
        <v>0</v>
      </c>
      <c r="F467" s="12">
        <f>SUMIF('التحصيل من العميل'!D:D,A467,'التحصيل من العميل'!F:F)</f>
        <v>0</v>
      </c>
      <c r="G467" s="12" t="str">
        <f t="shared" si="14"/>
        <v/>
      </c>
      <c r="H467" s="12" t="str">
        <f t="shared" si="15"/>
        <v/>
      </c>
    </row>
    <row r="468" spans="2:8" x14ac:dyDescent="0.25">
      <c r="B468" s="33" t="str">
        <f>IF(A468,VLOOKUP(A468,أكواد!F:G,2,0),"")</f>
        <v/>
      </c>
      <c r="E468" s="11">
        <f>SUMIF(المبيعات!E:E,A468,المبيعات!K:K)</f>
        <v>0</v>
      </c>
      <c r="F468" s="12">
        <f>SUMIF('التحصيل من العميل'!D:D,A468,'التحصيل من العميل'!F:F)</f>
        <v>0</v>
      </c>
      <c r="G468" s="12" t="str">
        <f t="shared" si="14"/>
        <v/>
      </c>
      <c r="H468" s="12" t="str">
        <f t="shared" si="15"/>
        <v/>
      </c>
    </row>
    <row r="469" spans="2:8" x14ac:dyDescent="0.25">
      <c r="B469" s="33" t="str">
        <f>IF(A469,VLOOKUP(A469,أكواد!F:G,2,0),"")</f>
        <v/>
      </c>
      <c r="E469" s="11">
        <f>SUMIF(المبيعات!E:E,A469,المبيعات!K:K)</f>
        <v>0</v>
      </c>
      <c r="F469" s="12">
        <f>SUMIF('التحصيل من العميل'!D:D,A469,'التحصيل من العميل'!F:F)</f>
        <v>0</v>
      </c>
      <c r="G469" s="12" t="str">
        <f t="shared" si="14"/>
        <v/>
      </c>
      <c r="H469" s="12" t="str">
        <f t="shared" si="15"/>
        <v/>
      </c>
    </row>
    <row r="470" spans="2:8" x14ac:dyDescent="0.25">
      <c r="B470" s="33" t="str">
        <f>IF(A470,VLOOKUP(A470,أكواد!F:G,2,0),"")</f>
        <v/>
      </c>
      <c r="E470" s="11">
        <f>SUMIF(المبيعات!E:E,A470,المبيعات!K:K)</f>
        <v>0</v>
      </c>
      <c r="F470" s="12">
        <f>SUMIF('التحصيل من العميل'!D:D,A470,'التحصيل من العميل'!F:F)</f>
        <v>0</v>
      </c>
      <c r="G470" s="12" t="str">
        <f t="shared" si="14"/>
        <v/>
      </c>
      <c r="H470" s="12" t="str">
        <f t="shared" si="15"/>
        <v/>
      </c>
    </row>
    <row r="471" spans="2:8" x14ac:dyDescent="0.25">
      <c r="B471" s="33" t="str">
        <f>IF(A471,VLOOKUP(A471,أكواد!F:G,2,0),"")</f>
        <v/>
      </c>
      <c r="E471" s="11">
        <f>SUMIF(المبيعات!E:E,A471,المبيعات!K:K)</f>
        <v>0</v>
      </c>
      <c r="F471" s="12">
        <f>SUMIF('التحصيل من العميل'!D:D,A471,'التحصيل من العميل'!F:F)</f>
        <v>0</v>
      </c>
      <c r="G471" s="12" t="str">
        <f t="shared" si="14"/>
        <v/>
      </c>
      <c r="H471" s="12" t="str">
        <f t="shared" si="15"/>
        <v/>
      </c>
    </row>
    <row r="472" spans="2:8" x14ac:dyDescent="0.25">
      <c r="B472" s="33" t="str">
        <f>IF(A472,VLOOKUP(A472,أكواد!F:G,2,0),"")</f>
        <v/>
      </c>
      <c r="E472" s="11">
        <f>SUMIF(المبيعات!E:E,A472,المبيعات!K:K)</f>
        <v>0</v>
      </c>
      <c r="F472" s="12">
        <f>SUMIF('التحصيل من العميل'!D:D,A472,'التحصيل من العميل'!F:F)</f>
        <v>0</v>
      </c>
      <c r="G472" s="12" t="str">
        <f t="shared" si="14"/>
        <v/>
      </c>
      <c r="H472" s="12" t="str">
        <f t="shared" si="15"/>
        <v/>
      </c>
    </row>
    <row r="473" spans="2:8" x14ac:dyDescent="0.25">
      <c r="B473" s="33" t="str">
        <f>IF(A473,VLOOKUP(A473,أكواد!F:G,2,0),"")</f>
        <v/>
      </c>
      <c r="E473" s="11">
        <f>SUMIF(المبيعات!E:E,A473,المبيعات!K:K)</f>
        <v>0</v>
      </c>
      <c r="F473" s="12">
        <f>SUMIF('التحصيل من العميل'!D:D,A473,'التحصيل من العميل'!F:F)</f>
        <v>0</v>
      </c>
      <c r="G473" s="12" t="str">
        <f t="shared" si="14"/>
        <v/>
      </c>
      <c r="H473" s="12" t="str">
        <f t="shared" si="15"/>
        <v/>
      </c>
    </row>
    <row r="474" spans="2:8" x14ac:dyDescent="0.25">
      <c r="B474" s="33" t="str">
        <f>IF(A474,VLOOKUP(A474,أكواد!F:G,2,0),"")</f>
        <v/>
      </c>
      <c r="E474" s="11">
        <f>SUMIF(المبيعات!E:E,A474,المبيعات!K:K)</f>
        <v>0</v>
      </c>
      <c r="F474" s="12">
        <f>SUMIF('التحصيل من العميل'!D:D,A474,'التحصيل من العميل'!F:F)</f>
        <v>0</v>
      </c>
      <c r="G474" s="12" t="str">
        <f t="shared" si="14"/>
        <v/>
      </c>
      <c r="H474" s="12" t="str">
        <f t="shared" si="15"/>
        <v/>
      </c>
    </row>
    <row r="475" spans="2:8" x14ac:dyDescent="0.25">
      <c r="B475" s="33" t="str">
        <f>IF(A475,VLOOKUP(A475,أكواد!F:G,2,0),"")</f>
        <v/>
      </c>
      <c r="E475" s="11">
        <f>SUMIF(المبيعات!E:E,A475,المبيعات!K:K)</f>
        <v>0</v>
      </c>
      <c r="F475" s="12">
        <f>SUMIF('التحصيل من العميل'!D:D,A475,'التحصيل من العميل'!F:F)</f>
        <v>0</v>
      </c>
      <c r="G475" s="12" t="str">
        <f t="shared" si="14"/>
        <v/>
      </c>
      <c r="H475" s="12" t="str">
        <f t="shared" si="15"/>
        <v/>
      </c>
    </row>
    <row r="476" spans="2:8" x14ac:dyDescent="0.25">
      <c r="B476" s="33" t="str">
        <f>IF(A476,VLOOKUP(A476,أكواد!F:G,2,0),"")</f>
        <v/>
      </c>
      <c r="E476" s="11">
        <f>SUMIF(المبيعات!E:E,A476,المبيعات!K:K)</f>
        <v>0</v>
      </c>
      <c r="F476" s="12">
        <f>SUMIF('التحصيل من العميل'!D:D,A476,'التحصيل من العميل'!F:F)</f>
        <v>0</v>
      </c>
      <c r="G476" s="12" t="str">
        <f t="shared" si="14"/>
        <v/>
      </c>
      <c r="H476" s="12" t="str">
        <f t="shared" si="15"/>
        <v/>
      </c>
    </row>
    <row r="477" spans="2:8" x14ac:dyDescent="0.25">
      <c r="B477" s="33" t="str">
        <f>IF(A477,VLOOKUP(A477,أكواد!F:G,2,0),"")</f>
        <v/>
      </c>
      <c r="E477" s="11">
        <f>SUMIF(المبيعات!E:E,A477,المبيعات!K:K)</f>
        <v>0</v>
      </c>
      <c r="F477" s="12">
        <f>SUMIF('التحصيل من العميل'!D:D,A477,'التحصيل من العميل'!F:F)</f>
        <v>0</v>
      </c>
      <c r="G477" s="12" t="str">
        <f t="shared" si="14"/>
        <v/>
      </c>
      <c r="H477" s="12" t="str">
        <f t="shared" si="15"/>
        <v/>
      </c>
    </row>
    <row r="478" spans="2:8" x14ac:dyDescent="0.25">
      <c r="B478" s="33" t="str">
        <f>IF(A478,VLOOKUP(A478,أكواد!F:G,2,0),"")</f>
        <v/>
      </c>
      <c r="E478" s="11">
        <f>SUMIF(المبيعات!E:E,A478,المبيعات!K:K)</f>
        <v>0</v>
      </c>
      <c r="F478" s="12">
        <f>SUMIF('التحصيل من العميل'!D:D,A478,'التحصيل من العميل'!F:F)</f>
        <v>0</v>
      </c>
      <c r="G478" s="12" t="str">
        <f t="shared" si="14"/>
        <v/>
      </c>
      <c r="H478" s="12" t="str">
        <f t="shared" si="15"/>
        <v/>
      </c>
    </row>
    <row r="479" spans="2:8" x14ac:dyDescent="0.25">
      <c r="B479" s="33" t="str">
        <f>IF(A479,VLOOKUP(A479,أكواد!F:G,2,0),"")</f>
        <v/>
      </c>
      <c r="E479" s="11">
        <f>SUMIF(المبيعات!E:E,A479,المبيعات!K:K)</f>
        <v>0</v>
      </c>
      <c r="F479" s="12">
        <f>SUMIF('التحصيل من العميل'!D:D,A479,'التحصيل من العميل'!F:F)</f>
        <v>0</v>
      </c>
      <c r="G479" s="12" t="str">
        <f t="shared" si="14"/>
        <v/>
      </c>
      <c r="H479" s="12" t="str">
        <f t="shared" si="15"/>
        <v/>
      </c>
    </row>
    <row r="480" spans="2:8" x14ac:dyDescent="0.25">
      <c r="B480" s="33" t="str">
        <f>IF(A480,VLOOKUP(A480,أكواد!F:G,2,0),"")</f>
        <v/>
      </c>
      <c r="E480" s="11">
        <f>SUMIF(المبيعات!E:E,A480,المبيعات!K:K)</f>
        <v>0</v>
      </c>
      <c r="F480" s="12">
        <f>SUMIF('التحصيل من العميل'!D:D,A480,'التحصيل من العميل'!F:F)</f>
        <v>0</v>
      </c>
      <c r="G480" s="12" t="str">
        <f t="shared" si="14"/>
        <v/>
      </c>
      <c r="H480" s="12" t="str">
        <f t="shared" si="15"/>
        <v/>
      </c>
    </row>
    <row r="481" spans="2:8" x14ac:dyDescent="0.25">
      <c r="B481" s="33" t="str">
        <f>IF(A481,VLOOKUP(A481,أكواد!F:G,2,0),"")</f>
        <v/>
      </c>
      <c r="E481" s="11">
        <f>SUMIF(المبيعات!E:E,A481,المبيعات!K:K)</f>
        <v>0</v>
      </c>
      <c r="F481" s="12">
        <f>SUMIF('التحصيل من العميل'!D:D,A481,'التحصيل من العميل'!F:F)</f>
        <v>0</v>
      </c>
      <c r="G481" s="12" t="str">
        <f t="shared" si="14"/>
        <v/>
      </c>
      <c r="H481" s="12" t="str">
        <f t="shared" si="15"/>
        <v/>
      </c>
    </row>
    <row r="482" spans="2:8" x14ac:dyDescent="0.25">
      <c r="B482" s="33" t="str">
        <f>IF(A482,VLOOKUP(A482,أكواد!F:G,2,0),"")</f>
        <v/>
      </c>
      <c r="E482" s="11">
        <f>SUMIF(المبيعات!E:E,A482,المبيعات!K:K)</f>
        <v>0</v>
      </c>
      <c r="F482" s="12">
        <f>SUMIF('التحصيل من العميل'!D:D,A482,'التحصيل من العميل'!F:F)</f>
        <v>0</v>
      </c>
      <c r="G482" s="12" t="str">
        <f t="shared" si="14"/>
        <v/>
      </c>
      <c r="H482" s="12" t="str">
        <f t="shared" si="15"/>
        <v/>
      </c>
    </row>
    <row r="483" spans="2:8" x14ac:dyDescent="0.25">
      <c r="B483" s="33" t="str">
        <f>IF(A483,VLOOKUP(A483,أكواد!F:G,2,0),"")</f>
        <v/>
      </c>
      <c r="E483" s="11">
        <f>SUMIF(المبيعات!E:E,A483,المبيعات!K:K)</f>
        <v>0</v>
      </c>
      <c r="F483" s="12">
        <f>SUMIF('التحصيل من العميل'!D:D,A483,'التحصيل من العميل'!F:F)</f>
        <v>0</v>
      </c>
      <c r="G483" s="12" t="str">
        <f t="shared" si="14"/>
        <v/>
      </c>
      <c r="H483" s="12" t="str">
        <f t="shared" si="15"/>
        <v/>
      </c>
    </row>
    <row r="484" spans="2:8" x14ac:dyDescent="0.25">
      <c r="B484" s="33" t="str">
        <f>IF(A484,VLOOKUP(A484,أكواد!F:G,2,0),"")</f>
        <v/>
      </c>
      <c r="E484" s="11">
        <f>SUMIF(المبيعات!E:E,A484,المبيعات!K:K)</f>
        <v>0</v>
      </c>
      <c r="F484" s="12">
        <f>SUMIF('التحصيل من العميل'!D:D,A484,'التحصيل من العميل'!F:F)</f>
        <v>0</v>
      </c>
      <c r="G484" s="12" t="str">
        <f t="shared" si="14"/>
        <v/>
      </c>
      <c r="H484" s="12" t="str">
        <f t="shared" si="15"/>
        <v/>
      </c>
    </row>
    <row r="485" spans="2:8" x14ac:dyDescent="0.25">
      <c r="B485" s="33" t="str">
        <f>IF(A485,VLOOKUP(A485,أكواد!F:G,2,0),"")</f>
        <v/>
      </c>
      <c r="E485" s="11">
        <f>SUMIF(المبيعات!E:E,A485,المبيعات!K:K)</f>
        <v>0</v>
      </c>
      <c r="F485" s="12">
        <f>SUMIF('التحصيل من العميل'!D:D,A485,'التحصيل من العميل'!F:F)</f>
        <v>0</v>
      </c>
      <c r="G485" s="12" t="str">
        <f t="shared" si="14"/>
        <v/>
      </c>
      <c r="H485" s="12" t="str">
        <f t="shared" si="15"/>
        <v/>
      </c>
    </row>
    <row r="486" spans="2:8" x14ac:dyDescent="0.25">
      <c r="B486" s="33" t="str">
        <f>IF(A486,VLOOKUP(A486,أكواد!F:G,2,0),"")</f>
        <v/>
      </c>
      <c r="E486" s="11">
        <f>SUMIF(المبيعات!E:E,A486,المبيعات!K:K)</f>
        <v>0</v>
      </c>
      <c r="F486" s="12">
        <f>SUMIF('التحصيل من العميل'!D:D,A486,'التحصيل من العميل'!F:F)</f>
        <v>0</v>
      </c>
      <c r="G486" s="12" t="str">
        <f t="shared" si="14"/>
        <v/>
      </c>
      <c r="H486" s="12" t="str">
        <f t="shared" si="15"/>
        <v/>
      </c>
    </row>
    <row r="487" spans="2:8" x14ac:dyDescent="0.25">
      <c r="B487" s="33" t="str">
        <f>IF(A487,VLOOKUP(A487,أكواد!F:G,2,0),"")</f>
        <v/>
      </c>
      <c r="E487" s="11">
        <f>SUMIF(المبيعات!E:E,A487,المبيعات!K:K)</f>
        <v>0</v>
      </c>
      <c r="F487" s="12">
        <f>SUMIF('التحصيل من العميل'!D:D,A487,'التحصيل من العميل'!F:F)</f>
        <v>0</v>
      </c>
      <c r="G487" s="12" t="str">
        <f t="shared" si="14"/>
        <v/>
      </c>
      <c r="H487" s="12" t="str">
        <f t="shared" si="15"/>
        <v/>
      </c>
    </row>
    <row r="488" spans="2:8" x14ac:dyDescent="0.25">
      <c r="B488" s="33" t="str">
        <f>IF(A488,VLOOKUP(A488,أكواد!F:G,2,0),"")</f>
        <v/>
      </c>
      <c r="E488" s="11">
        <f>SUMIF(المبيعات!E:E,A488,المبيعات!K:K)</f>
        <v>0</v>
      </c>
      <c r="F488" s="12">
        <f>SUMIF('التحصيل من العميل'!D:D,A488,'التحصيل من العميل'!F:F)</f>
        <v>0</v>
      </c>
      <c r="G488" s="12" t="str">
        <f t="shared" si="14"/>
        <v/>
      </c>
      <c r="H488" s="12" t="str">
        <f t="shared" si="15"/>
        <v/>
      </c>
    </row>
    <row r="489" spans="2:8" x14ac:dyDescent="0.25">
      <c r="B489" s="33" t="str">
        <f>IF(A489,VLOOKUP(A489,أكواد!F:G,2,0),"")</f>
        <v/>
      </c>
      <c r="E489" s="11">
        <f>SUMIF(المبيعات!E:E,A489,المبيعات!K:K)</f>
        <v>0</v>
      </c>
      <c r="F489" s="12">
        <f>SUMIF('التحصيل من العميل'!D:D,A489,'التحصيل من العميل'!F:F)</f>
        <v>0</v>
      </c>
      <c r="G489" s="12" t="str">
        <f t="shared" si="14"/>
        <v/>
      </c>
      <c r="H489" s="12" t="str">
        <f t="shared" si="15"/>
        <v/>
      </c>
    </row>
    <row r="490" spans="2:8" x14ac:dyDescent="0.25">
      <c r="B490" s="33" t="str">
        <f>IF(A490,VLOOKUP(A490,أكواد!F:G,2,0),"")</f>
        <v/>
      </c>
      <c r="E490" s="11">
        <f>SUMIF(المبيعات!E:E,A490,المبيعات!K:K)</f>
        <v>0</v>
      </c>
      <c r="F490" s="12">
        <f>SUMIF('التحصيل من العميل'!D:D,A490,'التحصيل من العميل'!F:F)</f>
        <v>0</v>
      </c>
      <c r="G490" s="12" t="str">
        <f t="shared" si="14"/>
        <v/>
      </c>
      <c r="H490" s="12" t="str">
        <f t="shared" si="15"/>
        <v/>
      </c>
    </row>
    <row r="491" spans="2:8" x14ac:dyDescent="0.25">
      <c r="B491" s="33" t="str">
        <f>IF(A491,VLOOKUP(A491,أكواد!F:G,2,0),"")</f>
        <v/>
      </c>
      <c r="E491" s="11">
        <f>SUMIF(المبيعات!E:E,A491,المبيعات!K:K)</f>
        <v>0</v>
      </c>
      <c r="F491" s="12">
        <f>SUMIF('التحصيل من العميل'!D:D,A491,'التحصيل من العميل'!F:F)</f>
        <v>0</v>
      </c>
      <c r="G491" s="12" t="str">
        <f t="shared" si="14"/>
        <v/>
      </c>
      <c r="H491" s="12" t="str">
        <f t="shared" si="15"/>
        <v/>
      </c>
    </row>
    <row r="492" spans="2:8" x14ac:dyDescent="0.25">
      <c r="B492" s="33" t="str">
        <f>IF(A492,VLOOKUP(A492,أكواد!F:G,2,0),"")</f>
        <v/>
      </c>
      <c r="E492" s="11">
        <f>SUMIF(المبيعات!E:E,A492,المبيعات!K:K)</f>
        <v>0</v>
      </c>
      <c r="F492" s="12">
        <f>SUMIF('التحصيل من العميل'!D:D,A492,'التحصيل من العميل'!F:F)</f>
        <v>0</v>
      </c>
      <c r="G492" s="12" t="str">
        <f t="shared" si="14"/>
        <v/>
      </c>
      <c r="H492" s="12" t="str">
        <f t="shared" si="15"/>
        <v/>
      </c>
    </row>
    <row r="493" spans="2:8" x14ac:dyDescent="0.25">
      <c r="B493" s="33" t="str">
        <f>IF(A493,VLOOKUP(A493,أكواد!F:G,2,0),"")</f>
        <v/>
      </c>
      <c r="E493" s="11">
        <f>SUMIF(المبيعات!E:E,A493,المبيعات!K:K)</f>
        <v>0</v>
      </c>
      <c r="F493" s="12">
        <f>SUMIF('التحصيل من العميل'!D:D,A493,'التحصيل من العميل'!F:F)</f>
        <v>0</v>
      </c>
      <c r="G493" s="12" t="str">
        <f t="shared" si="14"/>
        <v/>
      </c>
      <c r="H493" s="12" t="str">
        <f t="shared" si="15"/>
        <v/>
      </c>
    </row>
    <row r="494" spans="2:8" x14ac:dyDescent="0.25">
      <c r="B494" s="33" t="str">
        <f>IF(A494,VLOOKUP(A494,أكواد!F:G,2,0),"")</f>
        <v/>
      </c>
      <c r="E494" s="11">
        <f>SUMIF(المبيعات!E:E,A494,المبيعات!K:K)</f>
        <v>0</v>
      </c>
      <c r="F494" s="12">
        <f>SUMIF('التحصيل من العميل'!D:D,A494,'التحصيل من العميل'!F:F)</f>
        <v>0</v>
      </c>
      <c r="G494" s="12" t="str">
        <f t="shared" si="14"/>
        <v/>
      </c>
      <c r="H494" s="12" t="str">
        <f t="shared" si="15"/>
        <v/>
      </c>
    </row>
    <row r="495" spans="2:8" x14ac:dyDescent="0.25">
      <c r="B495" s="33" t="str">
        <f>IF(A495,VLOOKUP(A495,أكواد!F:G,2,0),"")</f>
        <v/>
      </c>
      <c r="E495" s="11">
        <f>SUMIF(المبيعات!E:E,A495,المبيعات!K:K)</f>
        <v>0</v>
      </c>
      <c r="F495" s="12">
        <f>SUMIF('التحصيل من العميل'!D:D,A495,'التحصيل من العميل'!F:F)</f>
        <v>0</v>
      </c>
      <c r="G495" s="12" t="str">
        <f t="shared" si="14"/>
        <v/>
      </c>
      <c r="H495" s="12" t="str">
        <f t="shared" si="15"/>
        <v/>
      </c>
    </row>
    <row r="496" spans="2:8" x14ac:dyDescent="0.25">
      <c r="B496" s="33" t="str">
        <f>IF(A496,VLOOKUP(A496,أكواد!F:G,2,0),"")</f>
        <v/>
      </c>
      <c r="E496" s="11">
        <f>SUMIF(المبيعات!E:E,A496,المبيعات!K:K)</f>
        <v>0</v>
      </c>
      <c r="F496" s="12">
        <f>SUMIF('التحصيل من العميل'!D:D,A496,'التحصيل من العميل'!F:F)</f>
        <v>0</v>
      </c>
      <c r="G496" s="12" t="str">
        <f t="shared" si="14"/>
        <v/>
      </c>
      <c r="H496" s="12" t="str">
        <f t="shared" si="15"/>
        <v/>
      </c>
    </row>
    <row r="497" spans="2:8" x14ac:dyDescent="0.25">
      <c r="B497" s="33" t="str">
        <f>IF(A497,VLOOKUP(A497,أكواد!F:G,2,0),"")</f>
        <v/>
      </c>
      <c r="E497" s="11">
        <f>SUMIF(المبيعات!E:E,A497,المبيعات!K:K)</f>
        <v>0</v>
      </c>
      <c r="F497" s="12">
        <f>SUMIF('التحصيل من العميل'!D:D,A497,'التحصيل من العميل'!F:F)</f>
        <v>0</v>
      </c>
      <c r="G497" s="12" t="str">
        <f t="shared" si="14"/>
        <v/>
      </c>
      <c r="H497" s="12" t="str">
        <f t="shared" si="15"/>
        <v/>
      </c>
    </row>
    <row r="498" spans="2:8" x14ac:dyDescent="0.25">
      <c r="B498" s="33" t="str">
        <f>IF(A498,VLOOKUP(A498,أكواد!F:G,2,0),"")</f>
        <v/>
      </c>
      <c r="E498" s="11">
        <f>SUMIF(المبيعات!E:E,A498,المبيعات!K:K)</f>
        <v>0</v>
      </c>
      <c r="F498" s="12">
        <f>SUMIF('التحصيل من العميل'!D:D,A498,'التحصيل من العميل'!F:F)</f>
        <v>0</v>
      </c>
      <c r="G498" s="12" t="str">
        <f t="shared" si="14"/>
        <v/>
      </c>
      <c r="H498" s="12" t="str">
        <f t="shared" si="15"/>
        <v/>
      </c>
    </row>
    <row r="499" spans="2:8" x14ac:dyDescent="0.25">
      <c r="B499" s="33" t="str">
        <f>IF(A499,VLOOKUP(A499,أكواد!F:G,2,0),"")</f>
        <v/>
      </c>
      <c r="E499" s="11">
        <f>SUMIF(المبيعات!E:E,A499,المبيعات!K:K)</f>
        <v>0</v>
      </c>
      <c r="F499" s="12">
        <f>SUMIF('التحصيل من العميل'!D:D,A499,'التحصيل من العميل'!F:F)</f>
        <v>0</v>
      </c>
      <c r="G499" s="12" t="str">
        <f t="shared" si="14"/>
        <v/>
      </c>
      <c r="H499" s="12" t="str">
        <f t="shared" si="15"/>
        <v/>
      </c>
    </row>
    <row r="500" spans="2:8" x14ac:dyDescent="0.25">
      <c r="B500" s="33" t="str">
        <f>IF(A500,VLOOKUP(A500,أكواد!F:G,2,0),"")</f>
        <v/>
      </c>
      <c r="E500" s="11">
        <f>SUMIF(المبيعات!E:E,A500,المبيعات!K:K)</f>
        <v>0</v>
      </c>
      <c r="F500" s="12">
        <f>SUMIF('التحصيل من العميل'!D:D,A500,'التحصيل من العميل'!F:F)</f>
        <v>0</v>
      </c>
      <c r="G500" s="12" t="str">
        <f t="shared" si="14"/>
        <v/>
      </c>
      <c r="H500" s="12" t="str">
        <f t="shared" si="15"/>
        <v/>
      </c>
    </row>
    <row r="501" spans="2:8" x14ac:dyDescent="0.25">
      <c r="B501" s="33" t="str">
        <f>IF(A501,VLOOKUP(A501,أكواد!F:G,2,0),"")</f>
        <v/>
      </c>
      <c r="E501" s="11">
        <f>SUMIF(المبيعات!E:E,A501,المبيعات!K:K)</f>
        <v>0</v>
      </c>
      <c r="F501" s="12">
        <f>SUMIF('التحصيل من العميل'!D:D,A501,'التحصيل من العميل'!F:F)</f>
        <v>0</v>
      </c>
      <c r="G501" s="12" t="str">
        <f t="shared" si="14"/>
        <v/>
      </c>
      <c r="H501" s="12" t="str">
        <f t="shared" si="15"/>
        <v/>
      </c>
    </row>
    <row r="502" spans="2:8" x14ac:dyDescent="0.25">
      <c r="B502" s="33" t="str">
        <f>IF(A502,VLOOKUP(A502,أكواد!F:G,2,0),"")</f>
        <v/>
      </c>
      <c r="E502" s="11">
        <f>SUMIF(المبيعات!E:E,A502,المبيعات!K:K)</f>
        <v>0</v>
      </c>
      <c r="F502" s="12">
        <f>SUMIF('التحصيل من العميل'!D:D,A502,'التحصيل من العميل'!F:F)</f>
        <v>0</v>
      </c>
      <c r="G502" s="12" t="str">
        <f t="shared" si="14"/>
        <v/>
      </c>
      <c r="H502" s="12" t="str">
        <f t="shared" si="15"/>
        <v/>
      </c>
    </row>
    <row r="503" spans="2:8" x14ac:dyDescent="0.25">
      <c r="B503" s="33" t="str">
        <f>IF(A503,VLOOKUP(A503,أكواد!F:G,2,0),"")</f>
        <v/>
      </c>
      <c r="E503" s="11">
        <f>SUMIF(المبيعات!E:E,A503,المبيعات!K:K)</f>
        <v>0</v>
      </c>
      <c r="F503" s="12">
        <f>SUMIF('التحصيل من العميل'!D:D,A503,'التحصيل من العميل'!F:F)</f>
        <v>0</v>
      </c>
      <c r="G503" s="12" t="str">
        <f t="shared" si="14"/>
        <v/>
      </c>
      <c r="H503" s="12" t="str">
        <f t="shared" si="15"/>
        <v/>
      </c>
    </row>
    <row r="504" spans="2:8" x14ac:dyDescent="0.25">
      <c r="B504" s="33" t="str">
        <f>IF(A504,VLOOKUP(A504,أكواد!F:G,2,0),"")</f>
        <v/>
      </c>
      <c r="E504" s="11">
        <f>SUMIF(المبيعات!E:E,A504,المبيعات!K:K)</f>
        <v>0</v>
      </c>
      <c r="F504" s="12">
        <f>SUMIF('التحصيل من العميل'!D:D,A504,'التحصيل من العميل'!F:F)</f>
        <v>0</v>
      </c>
      <c r="G504" s="12" t="str">
        <f t="shared" si="14"/>
        <v/>
      </c>
      <c r="H504" s="12" t="str">
        <f t="shared" si="15"/>
        <v/>
      </c>
    </row>
    <row r="505" spans="2:8" x14ac:dyDescent="0.25">
      <c r="B505" s="33" t="str">
        <f>IF(A505,VLOOKUP(A505,أكواد!F:G,2,0),"")</f>
        <v/>
      </c>
      <c r="E505" s="11">
        <f>SUMIF(المبيعات!E:E,A505,المبيعات!K:K)</f>
        <v>0</v>
      </c>
      <c r="F505" s="12">
        <f>SUMIF('التحصيل من العميل'!D:D,A505,'التحصيل من العميل'!F:F)</f>
        <v>0</v>
      </c>
      <c r="G505" s="12" t="str">
        <f t="shared" si="14"/>
        <v/>
      </c>
      <c r="H505" s="12" t="str">
        <f t="shared" si="15"/>
        <v/>
      </c>
    </row>
    <row r="506" spans="2:8" x14ac:dyDescent="0.25">
      <c r="B506" s="33" t="str">
        <f>IF(A506,VLOOKUP(A506,أكواد!F:G,2,0),"")</f>
        <v/>
      </c>
      <c r="E506" s="11">
        <f>SUMIF(المبيعات!E:E,A506,المبيعات!K:K)</f>
        <v>0</v>
      </c>
      <c r="F506" s="12">
        <f>SUMIF('التحصيل من العميل'!D:D,A506,'التحصيل من العميل'!F:F)</f>
        <v>0</v>
      </c>
      <c r="G506" s="12" t="str">
        <f t="shared" si="14"/>
        <v/>
      </c>
      <c r="H506" s="12" t="str">
        <f t="shared" si="15"/>
        <v/>
      </c>
    </row>
    <row r="507" spans="2:8" x14ac:dyDescent="0.25">
      <c r="B507" s="33" t="str">
        <f>IF(A507,VLOOKUP(A507,أكواد!F:G,2,0),"")</f>
        <v/>
      </c>
      <c r="E507" s="11">
        <f>SUMIF(المبيعات!E:E,A507,المبيعات!K:K)</f>
        <v>0</v>
      </c>
      <c r="F507" s="12">
        <f>SUMIF('التحصيل من العميل'!D:D,A507,'التحصيل من العميل'!F:F)</f>
        <v>0</v>
      </c>
      <c r="G507" s="12" t="str">
        <f t="shared" si="14"/>
        <v/>
      </c>
      <c r="H507" s="12" t="str">
        <f t="shared" si="15"/>
        <v/>
      </c>
    </row>
    <row r="508" spans="2:8" x14ac:dyDescent="0.25">
      <c r="B508" s="33" t="str">
        <f>IF(A508,VLOOKUP(A508,أكواد!F:G,2,0),"")</f>
        <v/>
      </c>
      <c r="E508" s="11">
        <f>SUMIF(المبيعات!E:E,A508,المبيعات!K:K)</f>
        <v>0</v>
      </c>
      <c r="F508" s="12">
        <f>SUMIF('التحصيل من العميل'!D:D,A508,'التحصيل من العميل'!F:F)</f>
        <v>0</v>
      </c>
      <c r="G508" s="12" t="str">
        <f t="shared" si="14"/>
        <v/>
      </c>
      <c r="H508" s="12" t="str">
        <f t="shared" si="15"/>
        <v/>
      </c>
    </row>
    <row r="509" spans="2:8" x14ac:dyDescent="0.25">
      <c r="B509" s="33" t="str">
        <f>IF(A509,VLOOKUP(A509,أكواد!F:G,2,0),"")</f>
        <v/>
      </c>
      <c r="E509" s="11">
        <f>SUMIF(المبيعات!E:E,A509,المبيعات!K:K)</f>
        <v>0</v>
      </c>
      <c r="F509" s="12">
        <f>SUMIF('التحصيل من العميل'!D:D,A509,'التحصيل من العميل'!F:F)</f>
        <v>0</v>
      </c>
      <c r="G509" s="12" t="str">
        <f t="shared" si="14"/>
        <v/>
      </c>
      <c r="H509" s="12" t="str">
        <f t="shared" si="15"/>
        <v/>
      </c>
    </row>
    <row r="510" spans="2:8" x14ac:dyDescent="0.25">
      <c r="B510" s="33" t="str">
        <f>IF(A510,VLOOKUP(A510,أكواد!F:G,2,0),"")</f>
        <v/>
      </c>
      <c r="E510" s="11">
        <f>SUMIF(المبيعات!E:E,A510,المبيعات!K:K)</f>
        <v>0</v>
      </c>
      <c r="F510" s="12">
        <f>SUMIF('التحصيل من العميل'!D:D,A510,'التحصيل من العميل'!F:F)</f>
        <v>0</v>
      </c>
      <c r="G510" s="12" t="str">
        <f t="shared" si="14"/>
        <v/>
      </c>
      <c r="H510" s="12" t="str">
        <f t="shared" si="15"/>
        <v/>
      </c>
    </row>
    <row r="511" spans="2:8" x14ac:dyDescent="0.25">
      <c r="B511" s="33" t="str">
        <f>IF(A511,VLOOKUP(A511,أكواد!F:G,2,0),"")</f>
        <v/>
      </c>
      <c r="E511" s="11">
        <f>SUMIF(المبيعات!E:E,A511,المبيعات!K:K)</f>
        <v>0</v>
      </c>
      <c r="F511" s="12">
        <f>SUMIF('التحصيل من العميل'!D:D,A511,'التحصيل من العميل'!F:F)</f>
        <v>0</v>
      </c>
      <c r="G511" s="12" t="str">
        <f t="shared" si="14"/>
        <v/>
      </c>
      <c r="H511" s="12" t="str">
        <f t="shared" si="15"/>
        <v/>
      </c>
    </row>
    <row r="512" spans="2:8" x14ac:dyDescent="0.25">
      <c r="B512" s="33" t="str">
        <f>IF(A512,VLOOKUP(A512,أكواد!F:G,2,0),"")</f>
        <v/>
      </c>
      <c r="E512" s="11">
        <f>SUMIF(المبيعات!E:E,A512,المبيعات!K:K)</f>
        <v>0</v>
      </c>
      <c r="F512" s="12">
        <f>SUMIF('التحصيل من العميل'!D:D,A512,'التحصيل من العميل'!F:F)</f>
        <v>0</v>
      </c>
      <c r="G512" s="12" t="str">
        <f t="shared" si="14"/>
        <v/>
      </c>
      <c r="H512" s="12" t="str">
        <f t="shared" si="15"/>
        <v/>
      </c>
    </row>
    <row r="513" spans="2:8" x14ac:dyDescent="0.25">
      <c r="B513" s="33" t="str">
        <f>IF(A513,VLOOKUP(A513,أكواد!F:G,2,0),"")</f>
        <v/>
      </c>
      <c r="E513" s="11">
        <f>SUMIF(المبيعات!E:E,A513,المبيعات!K:K)</f>
        <v>0</v>
      </c>
      <c r="F513" s="12">
        <f>SUMIF('التحصيل من العميل'!D:D,A513,'التحصيل من العميل'!F:F)</f>
        <v>0</v>
      </c>
      <c r="G513" s="12" t="str">
        <f t="shared" si="14"/>
        <v/>
      </c>
      <c r="H513" s="12" t="str">
        <f t="shared" si="15"/>
        <v/>
      </c>
    </row>
    <row r="514" spans="2:8" x14ac:dyDescent="0.25">
      <c r="B514" s="33" t="str">
        <f>IF(A514,VLOOKUP(A514,أكواد!F:G,2,0),"")</f>
        <v/>
      </c>
      <c r="E514" s="11">
        <f>SUMIF(المبيعات!E:E,A514,المبيعات!K:K)</f>
        <v>0</v>
      </c>
      <c r="F514" s="12">
        <f>SUMIF('التحصيل من العميل'!D:D,A514,'التحصيل من العميل'!F:F)</f>
        <v>0</v>
      </c>
      <c r="G514" s="12" t="str">
        <f t="shared" si="14"/>
        <v/>
      </c>
      <c r="H514" s="12" t="str">
        <f t="shared" si="15"/>
        <v/>
      </c>
    </row>
    <row r="515" spans="2:8" x14ac:dyDescent="0.25">
      <c r="B515" s="33" t="str">
        <f>IF(A515,VLOOKUP(A515,أكواد!F:G,2,0),"")</f>
        <v/>
      </c>
      <c r="E515" s="11">
        <f>SUMIF(المبيعات!E:E,A515,المبيعات!K:K)</f>
        <v>0</v>
      </c>
      <c r="F515" s="12">
        <f>SUMIF('التحصيل من العميل'!D:D,A515,'التحصيل من العميل'!F:F)</f>
        <v>0</v>
      </c>
      <c r="G515" s="12" t="str">
        <f t="shared" si="14"/>
        <v/>
      </c>
      <c r="H515" s="12" t="str">
        <f t="shared" si="15"/>
        <v/>
      </c>
    </row>
    <row r="516" spans="2:8" x14ac:dyDescent="0.25">
      <c r="B516" s="33" t="str">
        <f>IF(A516,VLOOKUP(A516,أكواد!F:G,2,0),"")</f>
        <v/>
      </c>
      <c r="E516" s="11">
        <f>SUMIF(المبيعات!E:E,A516,المبيعات!K:K)</f>
        <v>0</v>
      </c>
      <c r="F516" s="12">
        <f>SUMIF('التحصيل من العميل'!D:D,A516,'التحصيل من العميل'!F:F)</f>
        <v>0</v>
      </c>
      <c r="G516" s="12" t="str">
        <f t="shared" si="14"/>
        <v/>
      </c>
      <c r="H516" s="12" t="str">
        <f t="shared" si="15"/>
        <v/>
      </c>
    </row>
    <row r="517" spans="2:8" x14ac:dyDescent="0.25">
      <c r="B517" s="33" t="str">
        <f>IF(A517,VLOOKUP(A517,أكواد!F:G,2,0),"")</f>
        <v/>
      </c>
      <c r="E517" s="11">
        <f>SUMIF(المبيعات!E:E,A517,المبيعات!K:K)</f>
        <v>0</v>
      </c>
      <c r="F517" s="12">
        <f>SUMIF('التحصيل من العميل'!D:D,A517,'التحصيل من العميل'!F:F)</f>
        <v>0</v>
      </c>
      <c r="G517" s="12" t="str">
        <f t="shared" si="14"/>
        <v/>
      </c>
      <c r="H517" s="12" t="str">
        <f t="shared" si="15"/>
        <v/>
      </c>
    </row>
    <row r="518" spans="2:8" x14ac:dyDescent="0.25">
      <c r="B518" s="33" t="str">
        <f>IF(A518,VLOOKUP(A518,أكواد!F:G,2,0),"")</f>
        <v/>
      </c>
      <c r="E518" s="11">
        <f>SUMIF(المبيعات!E:E,A518,المبيعات!K:K)</f>
        <v>0</v>
      </c>
      <c r="F518" s="12">
        <f>SUMIF('التحصيل من العميل'!D:D,A518,'التحصيل من العميل'!F:F)</f>
        <v>0</v>
      </c>
      <c r="G518" s="12" t="str">
        <f t="shared" ref="G518:G581" si="16">IF(SUM(C518+E518)&gt;SUM(D518+F518),SUM(C518+E518)-SUM(D518+F518),"")</f>
        <v/>
      </c>
      <c r="H518" s="12" t="str">
        <f t="shared" ref="H518:H581" si="17">IF(SUM(D518+F518)&gt;SUM(C518+E518),SUM(D518+F518)-SUM(C518+E518),"")</f>
        <v/>
      </c>
    </row>
    <row r="519" spans="2:8" x14ac:dyDescent="0.25">
      <c r="B519" s="33" t="str">
        <f>IF(A519,VLOOKUP(A519,أكواد!F:G,2,0),"")</f>
        <v/>
      </c>
      <c r="E519" s="11">
        <f>SUMIF(المبيعات!E:E,A519,المبيعات!K:K)</f>
        <v>0</v>
      </c>
      <c r="F519" s="12">
        <f>SUMIF('التحصيل من العميل'!D:D,A519,'التحصيل من العميل'!F:F)</f>
        <v>0</v>
      </c>
      <c r="G519" s="12" t="str">
        <f t="shared" si="16"/>
        <v/>
      </c>
      <c r="H519" s="12" t="str">
        <f t="shared" si="17"/>
        <v/>
      </c>
    </row>
    <row r="520" spans="2:8" x14ac:dyDescent="0.25">
      <c r="B520" s="33" t="str">
        <f>IF(A520,VLOOKUP(A520,أكواد!F:G,2,0),"")</f>
        <v/>
      </c>
      <c r="E520" s="11">
        <f>SUMIF(المبيعات!E:E,A520,المبيعات!K:K)</f>
        <v>0</v>
      </c>
      <c r="F520" s="12">
        <f>SUMIF('التحصيل من العميل'!D:D,A520,'التحصيل من العميل'!F:F)</f>
        <v>0</v>
      </c>
      <c r="G520" s="12" t="str">
        <f t="shared" si="16"/>
        <v/>
      </c>
      <c r="H520" s="12" t="str">
        <f t="shared" si="17"/>
        <v/>
      </c>
    </row>
    <row r="521" spans="2:8" x14ac:dyDescent="0.25">
      <c r="B521" s="33" t="str">
        <f>IF(A521,VLOOKUP(A521,أكواد!F:G,2,0),"")</f>
        <v/>
      </c>
      <c r="E521" s="11">
        <f>SUMIF(المبيعات!E:E,A521,المبيعات!K:K)</f>
        <v>0</v>
      </c>
      <c r="F521" s="12">
        <f>SUMIF('التحصيل من العميل'!D:D,A521,'التحصيل من العميل'!F:F)</f>
        <v>0</v>
      </c>
      <c r="G521" s="12" t="str">
        <f t="shared" si="16"/>
        <v/>
      </c>
      <c r="H521" s="12" t="str">
        <f t="shared" si="17"/>
        <v/>
      </c>
    </row>
    <row r="522" spans="2:8" x14ac:dyDescent="0.25">
      <c r="B522" s="33" t="str">
        <f>IF(A522,VLOOKUP(A522,أكواد!F:G,2,0),"")</f>
        <v/>
      </c>
      <c r="E522" s="11">
        <f>SUMIF(المبيعات!E:E,A522,المبيعات!K:K)</f>
        <v>0</v>
      </c>
      <c r="F522" s="12">
        <f>SUMIF('التحصيل من العميل'!D:D,A522,'التحصيل من العميل'!F:F)</f>
        <v>0</v>
      </c>
      <c r="G522" s="12" t="str">
        <f t="shared" si="16"/>
        <v/>
      </c>
      <c r="H522" s="12" t="str">
        <f t="shared" si="17"/>
        <v/>
      </c>
    </row>
    <row r="523" spans="2:8" x14ac:dyDescent="0.25">
      <c r="B523" s="33" t="str">
        <f>IF(A523,VLOOKUP(A523,أكواد!F:G,2,0),"")</f>
        <v/>
      </c>
      <c r="E523" s="11">
        <f>SUMIF(المبيعات!E:E,A523,المبيعات!K:K)</f>
        <v>0</v>
      </c>
      <c r="F523" s="12">
        <f>SUMIF('التحصيل من العميل'!D:D,A523,'التحصيل من العميل'!F:F)</f>
        <v>0</v>
      </c>
      <c r="G523" s="12" t="str">
        <f t="shared" si="16"/>
        <v/>
      </c>
      <c r="H523" s="12" t="str">
        <f t="shared" si="17"/>
        <v/>
      </c>
    </row>
    <row r="524" spans="2:8" x14ac:dyDescent="0.25">
      <c r="B524" s="33" t="str">
        <f>IF(A524,VLOOKUP(A524,أكواد!F:G,2,0),"")</f>
        <v/>
      </c>
      <c r="E524" s="11">
        <f>SUMIF(المبيعات!E:E,A524,المبيعات!K:K)</f>
        <v>0</v>
      </c>
      <c r="F524" s="12">
        <f>SUMIF('التحصيل من العميل'!D:D,A524,'التحصيل من العميل'!F:F)</f>
        <v>0</v>
      </c>
      <c r="G524" s="12" t="str">
        <f t="shared" si="16"/>
        <v/>
      </c>
      <c r="H524" s="12" t="str">
        <f t="shared" si="17"/>
        <v/>
      </c>
    </row>
    <row r="525" spans="2:8" x14ac:dyDescent="0.25">
      <c r="B525" s="33" t="str">
        <f>IF(A525,VLOOKUP(A525,أكواد!F:G,2,0),"")</f>
        <v/>
      </c>
      <c r="E525" s="11">
        <f>SUMIF(المبيعات!E:E,A525,المبيعات!K:K)</f>
        <v>0</v>
      </c>
      <c r="F525" s="12">
        <f>SUMIF('التحصيل من العميل'!D:D,A525,'التحصيل من العميل'!F:F)</f>
        <v>0</v>
      </c>
      <c r="G525" s="12" t="str">
        <f t="shared" si="16"/>
        <v/>
      </c>
      <c r="H525" s="12" t="str">
        <f t="shared" si="17"/>
        <v/>
      </c>
    </row>
    <row r="526" spans="2:8" x14ac:dyDescent="0.25">
      <c r="B526" s="33" t="str">
        <f>IF(A526,VLOOKUP(A526,أكواد!F:G,2,0),"")</f>
        <v/>
      </c>
      <c r="E526" s="11">
        <f>SUMIF(المبيعات!E:E,A526,المبيعات!K:K)</f>
        <v>0</v>
      </c>
      <c r="F526" s="12">
        <f>SUMIF('التحصيل من العميل'!D:D,A526,'التحصيل من العميل'!F:F)</f>
        <v>0</v>
      </c>
      <c r="G526" s="12" t="str">
        <f t="shared" si="16"/>
        <v/>
      </c>
      <c r="H526" s="12" t="str">
        <f t="shared" si="17"/>
        <v/>
      </c>
    </row>
    <row r="527" spans="2:8" x14ac:dyDescent="0.25">
      <c r="B527" s="33" t="str">
        <f>IF(A527,VLOOKUP(A527,أكواد!F:G,2,0),"")</f>
        <v/>
      </c>
      <c r="E527" s="11">
        <f>SUMIF(المبيعات!E:E,A527,المبيعات!K:K)</f>
        <v>0</v>
      </c>
      <c r="F527" s="12">
        <f>SUMIF('التحصيل من العميل'!D:D,A527,'التحصيل من العميل'!F:F)</f>
        <v>0</v>
      </c>
      <c r="G527" s="12" t="str">
        <f t="shared" si="16"/>
        <v/>
      </c>
      <c r="H527" s="12" t="str">
        <f t="shared" si="17"/>
        <v/>
      </c>
    </row>
    <row r="528" spans="2:8" x14ac:dyDescent="0.25">
      <c r="B528" s="33" t="str">
        <f>IF(A528,VLOOKUP(A528,أكواد!F:G,2,0),"")</f>
        <v/>
      </c>
      <c r="E528" s="11">
        <f>SUMIF(المبيعات!E:E,A528,المبيعات!K:K)</f>
        <v>0</v>
      </c>
      <c r="F528" s="12">
        <f>SUMIF('التحصيل من العميل'!D:D,A528,'التحصيل من العميل'!F:F)</f>
        <v>0</v>
      </c>
      <c r="G528" s="12" t="str">
        <f t="shared" si="16"/>
        <v/>
      </c>
      <c r="H528" s="12" t="str">
        <f t="shared" si="17"/>
        <v/>
      </c>
    </row>
    <row r="529" spans="2:8" x14ac:dyDescent="0.25">
      <c r="B529" s="33" t="str">
        <f>IF(A529,VLOOKUP(A529,أكواد!F:G,2,0),"")</f>
        <v/>
      </c>
      <c r="E529" s="11">
        <f>SUMIF(المبيعات!E:E,A529,المبيعات!K:K)</f>
        <v>0</v>
      </c>
      <c r="F529" s="12">
        <f>SUMIF('التحصيل من العميل'!D:D,A529,'التحصيل من العميل'!F:F)</f>
        <v>0</v>
      </c>
      <c r="G529" s="12" t="str">
        <f t="shared" si="16"/>
        <v/>
      </c>
      <c r="H529" s="12" t="str">
        <f t="shared" si="17"/>
        <v/>
      </c>
    </row>
    <row r="530" spans="2:8" x14ac:dyDescent="0.25">
      <c r="B530" s="33" t="str">
        <f>IF(A530,VLOOKUP(A530,أكواد!F:G,2,0),"")</f>
        <v/>
      </c>
      <c r="E530" s="11">
        <f>SUMIF(المبيعات!E:E,A530,المبيعات!K:K)</f>
        <v>0</v>
      </c>
      <c r="F530" s="12">
        <f>SUMIF('التحصيل من العميل'!D:D,A530,'التحصيل من العميل'!F:F)</f>
        <v>0</v>
      </c>
      <c r="G530" s="12" t="str">
        <f t="shared" si="16"/>
        <v/>
      </c>
      <c r="H530" s="12" t="str">
        <f t="shared" si="17"/>
        <v/>
      </c>
    </row>
    <row r="531" spans="2:8" x14ac:dyDescent="0.25">
      <c r="B531" s="33" t="str">
        <f>IF(A531,VLOOKUP(A531,أكواد!F:G,2,0),"")</f>
        <v/>
      </c>
      <c r="E531" s="11">
        <f>SUMIF(المبيعات!E:E,A531,المبيعات!K:K)</f>
        <v>0</v>
      </c>
      <c r="F531" s="12">
        <f>SUMIF('التحصيل من العميل'!D:D,A531,'التحصيل من العميل'!F:F)</f>
        <v>0</v>
      </c>
      <c r="G531" s="12" t="str">
        <f t="shared" si="16"/>
        <v/>
      </c>
      <c r="H531" s="12" t="str">
        <f t="shared" si="17"/>
        <v/>
      </c>
    </row>
    <row r="532" spans="2:8" x14ac:dyDescent="0.25">
      <c r="B532" s="33" t="str">
        <f>IF(A532,VLOOKUP(A532,أكواد!F:G,2,0),"")</f>
        <v/>
      </c>
      <c r="E532" s="11">
        <f>SUMIF(المبيعات!E:E,A532,المبيعات!K:K)</f>
        <v>0</v>
      </c>
      <c r="F532" s="12">
        <f>SUMIF('التحصيل من العميل'!D:D,A532,'التحصيل من العميل'!F:F)</f>
        <v>0</v>
      </c>
      <c r="G532" s="12" t="str">
        <f t="shared" si="16"/>
        <v/>
      </c>
      <c r="H532" s="12" t="str">
        <f t="shared" si="17"/>
        <v/>
      </c>
    </row>
    <row r="533" spans="2:8" x14ac:dyDescent="0.25">
      <c r="B533" s="33" t="str">
        <f>IF(A533,VLOOKUP(A533,أكواد!F:G,2,0),"")</f>
        <v/>
      </c>
      <c r="E533" s="11">
        <f>SUMIF(المبيعات!E:E,A533,المبيعات!K:K)</f>
        <v>0</v>
      </c>
      <c r="F533" s="12">
        <f>SUMIF('التحصيل من العميل'!D:D,A533,'التحصيل من العميل'!F:F)</f>
        <v>0</v>
      </c>
      <c r="G533" s="12" t="str">
        <f t="shared" si="16"/>
        <v/>
      </c>
      <c r="H533" s="12" t="str">
        <f t="shared" si="17"/>
        <v/>
      </c>
    </row>
    <row r="534" spans="2:8" x14ac:dyDescent="0.25">
      <c r="B534" s="33" t="str">
        <f>IF(A534,VLOOKUP(A534,أكواد!F:G,2,0),"")</f>
        <v/>
      </c>
      <c r="E534" s="11">
        <f>SUMIF(المبيعات!E:E,A534,المبيعات!K:K)</f>
        <v>0</v>
      </c>
      <c r="F534" s="12">
        <f>SUMIF('التحصيل من العميل'!D:D,A534,'التحصيل من العميل'!F:F)</f>
        <v>0</v>
      </c>
      <c r="G534" s="12" t="str">
        <f t="shared" si="16"/>
        <v/>
      </c>
      <c r="H534" s="12" t="str">
        <f t="shared" si="17"/>
        <v/>
      </c>
    </row>
    <row r="535" spans="2:8" x14ac:dyDescent="0.25">
      <c r="B535" s="33" t="str">
        <f>IF(A535,VLOOKUP(A535,أكواد!F:G,2,0),"")</f>
        <v/>
      </c>
      <c r="E535" s="11">
        <f>SUMIF(المبيعات!E:E,A535,المبيعات!K:K)</f>
        <v>0</v>
      </c>
      <c r="F535" s="12">
        <f>SUMIF('التحصيل من العميل'!D:D,A535,'التحصيل من العميل'!F:F)</f>
        <v>0</v>
      </c>
      <c r="G535" s="12" t="str">
        <f t="shared" si="16"/>
        <v/>
      </c>
      <c r="H535" s="12" t="str">
        <f t="shared" si="17"/>
        <v/>
      </c>
    </row>
    <row r="536" spans="2:8" x14ac:dyDescent="0.25">
      <c r="B536" s="33" t="str">
        <f>IF(A536,VLOOKUP(A536,أكواد!F:G,2,0),"")</f>
        <v/>
      </c>
      <c r="E536" s="11">
        <f>SUMIF(المبيعات!E:E,A536,المبيعات!K:K)</f>
        <v>0</v>
      </c>
      <c r="F536" s="12">
        <f>SUMIF('التحصيل من العميل'!D:D,A536,'التحصيل من العميل'!F:F)</f>
        <v>0</v>
      </c>
      <c r="G536" s="12" t="str">
        <f t="shared" si="16"/>
        <v/>
      </c>
      <c r="H536" s="12" t="str">
        <f t="shared" si="17"/>
        <v/>
      </c>
    </row>
    <row r="537" spans="2:8" x14ac:dyDescent="0.25">
      <c r="B537" s="33" t="str">
        <f>IF(A537,VLOOKUP(A537,أكواد!F:G,2,0),"")</f>
        <v/>
      </c>
      <c r="E537" s="11">
        <f>SUMIF(المبيعات!E:E,A537,المبيعات!K:K)</f>
        <v>0</v>
      </c>
      <c r="F537" s="12">
        <f>SUMIF('التحصيل من العميل'!D:D,A537,'التحصيل من العميل'!F:F)</f>
        <v>0</v>
      </c>
      <c r="G537" s="12" t="str">
        <f t="shared" si="16"/>
        <v/>
      </c>
      <c r="H537" s="12" t="str">
        <f t="shared" si="17"/>
        <v/>
      </c>
    </row>
    <row r="538" spans="2:8" x14ac:dyDescent="0.25">
      <c r="B538" s="33" t="str">
        <f>IF(A538,VLOOKUP(A538,أكواد!F:G,2,0),"")</f>
        <v/>
      </c>
      <c r="E538" s="11">
        <f>SUMIF(المبيعات!E:E,A538,المبيعات!K:K)</f>
        <v>0</v>
      </c>
      <c r="F538" s="12">
        <f>SUMIF('التحصيل من العميل'!D:D,A538,'التحصيل من العميل'!F:F)</f>
        <v>0</v>
      </c>
      <c r="G538" s="12" t="str">
        <f t="shared" si="16"/>
        <v/>
      </c>
      <c r="H538" s="12" t="str">
        <f t="shared" si="17"/>
        <v/>
      </c>
    </row>
    <row r="539" spans="2:8" x14ac:dyDescent="0.25">
      <c r="B539" s="33" t="str">
        <f>IF(A539,VLOOKUP(A539,أكواد!F:G,2,0),"")</f>
        <v/>
      </c>
      <c r="E539" s="11">
        <f>SUMIF(المبيعات!E:E,A539,المبيعات!K:K)</f>
        <v>0</v>
      </c>
      <c r="F539" s="12">
        <f>SUMIF('التحصيل من العميل'!D:D,A539,'التحصيل من العميل'!F:F)</f>
        <v>0</v>
      </c>
      <c r="G539" s="12" t="str">
        <f t="shared" si="16"/>
        <v/>
      </c>
      <c r="H539" s="12" t="str">
        <f t="shared" si="17"/>
        <v/>
      </c>
    </row>
    <row r="540" spans="2:8" x14ac:dyDescent="0.25">
      <c r="B540" s="33" t="str">
        <f>IF(A540,VLOOKUP(A540,أكواد!F:G,2,0),"")</f>
        <v/>
      </c>
      <c r="E540" s="11">
        <f>SUMIF(المبيعات!E:E,A540,المبيعات!K:K)</f>
        <v>0</v>
      </c>
      <c r="F540" s="12">
        <f>SUMIF('التحصيل من العميل'!D:D,A540,'التحصيل من العميل'!F:F)</f>
        <v>0</v>
      </c>
      <c r="G540" s="12" t="str">
        <f t="shared" si="16"/>
        <v/>
      </c>
      <c r="H540" s="12" t="str">
        <f t="shared" si="17"/>
        <v/>
      </c>
    </row>
    <row r="541" spans="2:8" x14ac:dyDescent="0.25">
      <c r="B541" s="33" t="str">
        <f>IF(A541,VLOOKUP(A541,أكواد!F:G,2,0),"")</f>
        <v/>
      </c>
      <c r="E541" s="11">
        <f>SUMIF(المبيعات!E:E,A541,المبيعات!K:K)</f>
        <v>0</v>
      </c>
      <c r="F541" s="12">
        <f>SUMIF('التحصيل من العميل'!D:D,A541,'التحصيل من العميل'!F:F)</f>
        <v>0</v>
      </c>
      <c r="G541" s="12" t="str">
        <f t="shared" si="16"/>
        <v/>
      </c>
      <c r="H541" s="12" t="str">
        <f t="shared" si="17"/>
        <v/>
      </c>
    </row>
    <row r="542" spans="2:8" x14ac:dyDescent="0.25">
      <c r="B542" s="33" t="str">
        <f>IF(A542,VLOOKUP(A542,أكواد!F:G,2,0),"")</f>
        <v/>
      </c>
      <c r="E542" s="11">
        <f>SUMIF(المبيعات!E:E,A542,المبيعات!K:K)</f>
        <v>0</v>
      </c>
      <c r="F542" s="12">
        <f>SUMIF('التحصيل من العميل'!D:D,A542,'التحصيل من العميل'!F:F)</f>
        <v>0</v>
      </c>
      <c r="G542" s="12" t="str">
        <f t="shared" si="16"/>
        <v/>
      </c>
      <c r="H542" s="12" t="str">
        <f t="shared" si="17"/>
        <v/>
      </c>
    </row>
    <row r="543" spans="2:8" x14ac:dyDescent="0.25">
      <c r="B543" s="33" t="str">
        <f>IF(A543,VLOOKUP(A543,أكواد!F:G,2,0),"")</f>
        <v/>
      </c>
      <c r="E543" s="11">
        <f>SUMIF(المبيعات!E:E,A543,المبيعات!K:K)</f>
        <v>0</v>
      </c>
      <c r="F543" s="12">
        <f>SUMIF('التحصيل من العميل'!D:D,A543,'التحصيل من العميل'!F:F)</f>
        <v>0</v>
      </c>
      <c r="G543" s="12" t="str">
        <f t="shared" si="16"/>
        <v/>
      </c>
      <c r="H543" s="12" t="str">
        <f t="shared" si="17"/>
        <v/>
      </c>
    </row>
    <row r="544" spans="2:8" x14ac:dyDescent="0.25">
      <c r="B544" s="33" t="str">
        <f>IF(A544,VLOOKUP(A544,أكواد!F:G,2,0),"")</f>
        <v/>
      </c>
      <c r="E544" s="11">
        <f>SUMIF(المبيعات!E:E,A544,المبيعات!K:K)</f>
        <v>0</v>
      </c>
      <c r="F544" s="12">
        <f>SUMIF('التحصيل من العميل'!D:D,A544,'التحصيل من العميل'!F:F)</f>
        <v>0</v>
      </c>
      <c r="G544" s="12" t="str">
        <f t="shared" si="16"/>
        <v/>
      </c>
      <c r="H544" s="12" t="str">
        <f t="shared" si="17"/>
        <v/>
      </c>
    </row>
    <row r="545" spans="2:8" x14ac:dyDescent="0.25">
      <c r="B545" s="33" t="str">
        <f>IF(A545,VLOOKUP(A545,أكواد!F:G,2,0),"")</f>
        <v/>
      </c>
      <c r="E545" s="11">
        <f>SUMIF(المبيعات!E:E,A545,المبيعات!K:K)</f>
        <v>0</v>
      </c>
      <c r="F545" s="12">
        <f>SUMIF('التحصيل من العميل'!D:D,A545,'التحصيل من العميل'!F:F)</f>
        <v>0</v>
      </c>
      <c r="G545" s="12" t="str">
        <f t="shared" si="16"/>
        <v/>
      </c>
      <c r="H545" s="12" t="str">
        <f t="shared" si="17"/>
        <v/>
      </c>
    </row>
    <row r="546" spans="2:8" x14ac:dyDescent="0.25">
      <c r="B546" s="33" t="str">
        <f>IF(A546,VLOOKUP(A546,أكواد!F:G,2,0),"")</f>
        <v/>
      </c>
      <c r="E546" s="11">
        <f>SUMIF(المبيعات!E:E,A546,المبيعات!K:K)</f>
        <v>0</v>
      </c>
      <c r="F546" s="12">
        <f>SUMIF('التحصيل من العميل'!D:D,A546,'التحصيل من العميل'!F:F)</f>
        <v>0</v>
      </c>
      <c r="G546" s="12" t="str">
        <f t="shared" si="16"/>
        <v/>
      </c>
      <c r="H546" s="12" t="str">
        <f t="shared" si="17"/>
        <v/>
      </c>
    </row>
    <row r="547" spans="2:8" x14ac:dyDescent="0.25">
      <c r="B547" s="33" t="str">
        <f>IF(A547,VLOOKUP(A547,أكواد!F:G,2,0),"")</f>
        <v/>
      </c>
      <c r="E547" s="11">
        <f>SUMIF(المبيعات!E:E,A547,المبيعات!K:K)</f>
        <v>0</v>
      </c>
      <c r="F547" s="12">
        <f>SUMIF('التحصيل من العميل'!D:D,A547,'التحصيل من العميل'!F:F)</f>
        <v>0</v>
      </c>
      <c r="G547" s="12" t="str">
        <f t="shared" si="16"/>
        <v/>
      </c>
      <c r="H547" s="12" t="str">
        <f t="shared" si="17"/>
        <v/>
      </c>
    </row>
    <row r="548" spans="2:8" x14ac:dyDescent="0.25">
      <c r="B548" s="33" t="str">
        <f>IF(A548,VLOOKUP(A548,أكواد!F:G,2,0),"")</f>
        <v/>
      </c>
      <c r="E548" s="11">
        <f>SUMIF(المبيعات!E:E,A548,المبيعات!K:K)</f>
        <v>0</v>
      </c>
      <c r="F548" s="12">
        <f>SUMIF('التحصيل من العميل'!D:D,A548,'التحصيل من العميل'!F:F)</f>
        <v>0</v>
      </c>
      <c r="G548" s="12" t="str">
        <f t="shared" si="16"/>
        <v/>
      </c>
      <c r="H548" s="12" t="str">
        <f t="shared" si="17"/>
        <v/>
      </c>
    </row>
    <row r="549" spans="2:8" x14ac:dyDescent="0.25">
      <c r="B549" s="33" t="str">
        <f>IF(A549,VLOOKUP(A549,أكواد!F:G,2,0),"")</f>
        <v/>
      </c>
      <c r="E549" s="11">
        <f>SUMIF(المبيعات!E:E,A549,المبيعات!K:K)</f>
        <v>0</v>
      </c>
      <c r="F549" s="12">
        <f>SUMIF('التحصيل من العميل'!D:D,A549,'التحصيل من العميل'!F:F)</f>
        <v>0</v>
      </c>
      <c r="G549" s="12" t="str">
        <f t="shared" si="16"/>
        <v/>
      </c>
      <c r="H549" s="12" t="str">
        <f t="shared" si="17"/>
        <v/>
      </c>
    </row>
    <row r="550" spans="2:8" x14ac:dyDescent="0.25">
      <c r="B550" s="33" t="str">
        <f>IF(A550,VLOOKUP(A550,أكواد!F:G,2,0),"")</f>
        <v/>
      </c>
      <c r="E550" s="11">
        <f>SUMIF(المبيعات!E:E,A550,المبيعات!K:K)</f>
        <v>0</v>
      </c>
      <c r="F550" s="12">
        <f>SUMIF('التحصيل من العميل'!D:D,A550,'التحصيل من العميل'!F:F)</f>
        <v>0</v>
      </c>
      <c r="G550" s="12" t="str">
        <f t="shared" si="16"/>
        <v/>
      </c>
      <c r="H550" s="12" t="str">
        <f t="shared" si="17"/>
        <v/>
      </c>
    </row>
    <row r="551" spans="2:8" x14ac:dyDescent="0.25">
      <c r="B551" s="33" t="str">
        <f>IF(A551,VLOOKUP(A551,أكواد!F:G,2,0),"")</f>
        <v/>
      </c>
      <c r="E551" s="11">
        <f>SUMIF(المبيعات!E:E,A551,المبيعات!K:K)</f>
        <v>0</v>
      </c>
      <c r="F551" s="12">
        <f>SUMIF('التحصيل من العميل'!D:D,A551,'التحصيل من العميل'!F:F)</f>
        <v>0</v>
      </c>
      <c r="G551" s="12" t="str">
        <f t="shared" si="16"/>
        <v/>
      </c>
      <c r="H551" s="12" t="str">
        <f t="shared" si="17"/>
        <v/>
      </c>
    </row>
    <row r="552" spans="2:8" x14ac:dyDescent="0.25">
      <c r="B552" s="33" t="str">
        <f>IF(A552,VLOOKUP(A552,أكواد!F:G,2,0),"")</f>
        <v/>
      </c>
      <c r="E552" s="11">
        <f>SUMIF(المبيعات!E:E,A552,المبيعات!K:K)</f>
        <v>0</v>
      </c>
      <c r="F552" s="12">
        <f>SUMIF('التحصيل من العميل'!D:D,A552,'التحصيل من العميل'!F:F)</f>
        <v>0</v>
      </c>
      <c r="G552" s="12" t="str">
        <f t="shared" si="16"/>
        <v/>
      </c>
      <c r="H552" s="12" t="str">
        <f t="shared" si="17"/>
        <v/>
      </c>
    </row>
    <row r="553" spans="2:8" x14ac:dyDescent="0.25">
      <c r="B553" s="33" t="str">
        <f>IF(A553,VLOOKUP(A553,أكواد!F:G,2,0),"")</f>
        <v/>
      </c>
      <c r="E553" s="11">
        <f>SUMIF(المبيعات!E:E,A553,المبيعات!K:K)</f>
        <v>0</v>
      </c>
      <c r="F553" s="12">
        <f>SUMIF('التحصيل من العميل'!D:D,A553,'التحصيل من العميل'!F:F)</f>
        <v>0</v>
      </c>
      <c r="G553" s="12" t="str">
        <f t="shared" si="16"/>
        <v/>
      </c>
      <c r="H553" s="12" t="str">
        <f t="shared" si="17"/>
        <v/>
      </c>
    </row>
    <row r="554" spans="2:8" x14ac:dyDescent="0.25">
      <c r="B554" s="33" t="str">
        <f>IF(A554,VLOOKUP(A554,أكواد!F:G,2,0),"")</f>
        <v/>
      </c>
      <c r="E554" s="11">
        <f>SUMIF(المبيعات!E:E,A554,المبيعات!K:K)</f>
        <v>0</v>
      </c>
      <c r="F554" s="12">
        <f>SUMIF('التحصيل من العميل'!D:D,A554,'التحصيل من العميل'!F:F)</f>
        <v>0</v>
      </c>
      <c r="G554" s="12" t="str">
        <f t="shared" si="16"/>
        <v/>
      </c>
      <c r="H554" s="12" t="str">
        <f t="shared" si="17"/>
        <v/>
      </c>
    </row>
    <row r="555" spans="2:8" x14ac:dyDescent="0.25">
      <c r="B555" s="33" t="str">
        <f>IF(A555,VLOOKUP(A555,أكواد!F:G,2,0),"")</f>
        <v/>
      </c>
      <c r="E555" s="11">
        <f>SUMIF(المبيعات!E:E,A555,المبيعات!K:K)</f>
        <v>0</v>
      </c>
      <c r="F555" s="12">
        <f>SUMIF('التحصيل من العميل'!D:D,A555,'التحصيل من العميل'!F:F)</f>
        <v>0</v>
      </c>
      <c r="G555" s="12" t="str">
        <f t="shared" si="16"/>
        <v/>
      </c>
      <c r="H555" s="12" t="str">
        <f t="shared" si="17"/>
        <v/>
      </c>
    </row>
    <row r="556" spans="2:8" x14ac:dyDescent="0.25">
      <c r="B556" s="33" t="str">
        <f>IF(A556,VLOOKUP(A556,أكواد!F:G,2,0),"")</f>
        <v/>
      </c>
      <c r="E556" s="11">
        <f>SUMIF(المبيعات!E:E,A556,المبيعات!K:K)</f>
        <v>0</v>
      </c>
      <c r="F556" s="12">
        <f>SUMIF('التحصيل من العميل'!D:D,A556,'التحصيل من العميل'!F:F)</f>
        <v>0</v>
      </c>
      <c r="G556" s="12" t="str">
        <f t="shared" si="16"/>
        <v/>
      </c>
      <c r="H556" s="12" t="str">
        <f t="shared" si="17"/>
        <v/>
      </c>
    </row>
    <row r="557" spans="2:8" x14ac:dyDescent="0.25">
      <c r="B557" s="33" t="str">
        <f>IF(A557,VLOOKUP(A557,أكواد!F:G,2,0),"")</f>
        <v/>
      </c>
      <c r="E557" s="11">
        <f>SUMIF(المبيعات!E:E,A557,المبيعات!K:K)</f>
        <v>0</v>
      </c>
      <c r="F557" s="12">
        <f>SUMIF('التحصيل من العميل'!D:D,A557,'التحصيل من العميل'!F:F)</f>
        <v>0</v>
      </c>
      <c r="G557" s="12" t="str">
        <f t="shared" si="16"/>
        <v/>
      </c>
      <c r="H557" s="12" t="str">
        <f t="shared" si="17"/>
        <v/>
      </c>
    </row>
    <row r="558" spans="2:8" x14ac:dyDescent="0.25">
      <c r="B558" s="33" t="str">
        <f>IF(A558,VLOOKUP(A558,أكواد!F:G,2,0),"")</f>
        <v/>
      </c>
      <c r="E558" s="11">
        <f>SUMIF(المبيعات!E:E,A558,المبيعات!K:K)</f>
        <v>0</v>
      </c>
      <c r="F558" s="12">
        <f>SUMIF('التحصيل من العميل'!D:D,A558,'التحصيل من العميل'!F:F)</f>
        <v>0</v>
      </c>
      <c r="G558" s="12" t="str">
        <f t="shared" si="16"/>
        <v/>
      </c>
      <c r="H558" s="12" t="str">
        <f t="shared" si="17"/>
        <v/>
      </c>
    </row>
    <row r="559" spans="2:8" x14ac:dyDescent="0.25">
      <c r="B559" s="33" t="str">
        <f>IF(A559,VLOOKUP(A559,أكواد!F:G,2,0),"")</f>
        <v/>
      </c>
      <c r="E559" s="11">
        <f>SUMIF(المبيعات!E:E,A559,المبيعات!K:K)</f>
        <v>0</v>
      </c>
      <c r="F559" s="12">
        <f>SUMIF('التحصيل من العميل'!D:D,A559,'التحصيل من العميل'!F:F)</f>
        <v>0</v>
      </c>
      <c r="G559" s="12" t="str">
        <f t="shared" si="16"/>
        <v/>
      </c>
      <c r="H559" s="12" t="str">
        <f t="shared" si="17"/>
        <v/>
      </c>
    </row>
    <row r="560" spans="2:8" x14ac:dyDescent="0.25">
      <c r="B560" s="33" t="str">
        <f>IF(A560,VLOOKUP(A560,أكواد!F:G,2,0),"")</f>
        <v/>
      </c>
      <c r="E560" s="11">
        <f>SUMIF(المبيعات!E:E,A560,المبيعات!K:K)</f>
        <v>0</v>
      </c>
      <c r="F560" s="12">
        <f>SUMIF('التحصيل من العميل'!D:D,A560,'التحصيل من العميل'!F:F)</f>
        <v>0</v>
      </c>
      <c r="G560" s="12" t="str">
        <f t="shared" si="16"/>
        <v/>
      </c>
      <c r="H560" s="12" t="str">
        <f t="shared" si="17"/>
        <v/>
      </c>
    </row>
    <row r="561" spans="2:8" x14ac:dyDescent="0.25">
      <c r="B561" s="33" t="str">
        <f>IF(A561,VLOOKUP(A561,أكواد!F:G,2,0),"")</f>
        <v/>
      </c>
      <c r="E561" s="11">
        <f>SUMIF(المبيعات!E:E,A561,المبيعات!K:K)</f>
        <v>0</v>
      </c>
      <c r="F561" s="12">
        <f>SUMIF('التحصيل من العميل'!D:D,A561,'التحصيل من العميل'!F:F)</f>
        <v>0</v>
      </c>
      <c r="G561" s="12" t="str">
        <f t="shared" si="16"/>
        <v/>
      </c>
      <c r="H561" s="12" t="str">
        <f t="shared" si="17"/>
        <v/>
      </c>
    </row>
    <row r="562" spans="2:8" x14ac:dyDescent="0.25">
      <c r="B562" s="33" t="str">
        <f>IF(A562,VLOOKUP(A562,أكواد!F:G,2,0),"")</f>
        <v/>
      </c>
      <c r="E562" s="11">
        <f>SUMIF(المبيعات!E:E,A562,المبيعات!K:K)</f>
        <v>0</v>
      </c>
      <c r="F562" s="12">
        <f>SUMIF('التحصيل من العميل'!D:D,A562,'التحصيل من العميل'!F:F)</f>
        <v>0</v>
      </c>
      <c r="G562" s="12" t="str">
        <f t="shared" si="16"/>
        <v/>
      </c>
      <c r="H562" s="12" t="str">
        <f t="shared" si="17"/>
        <v/>
      </c>
    </row>
    <row r="563" spans="2:8" x14ac:dyDescent="0.25">
      <c r="B563" s="33" t="str">
        <f>IF(A563,VLOOKUP(A563,أكواد!F:G,2,0),"")</f>
        <v/>
      </c>
      <c r="E563" s="11">
        <f>SUMIF(المبيعات!E:E,A563,المبيعات!K:K)</f>
        <v>0</v>
      </c>
      <c r="F563" s="12">
        <f>SUMIF('التحصيل من العميل'!D:D,A563,'التحصيل من العميل'!F:F)</f>
        <v>0</v>
      </c>
      <c r="G563" s="12" t="str">
        <f t="shared" si="16"/>
        <v/>
      </c>
      <c r="H563" s="12" t="str">
        <f t="shared" si="17"/>
        <v/>
      </c>
    </row>
    <row r="564" spans="2:8" x14ac:dyDescent="0.25">
      <c r="B564" s="33" t="str">
        <f>IF(A564,VLOOKUP(A564,أكواد!F:G,2,0),"")</f>
        <v/>
      </c>
      <c r="E564" s="11">
        <f>SUMIF(المبيعات!E:E,A564,المبيعات!K:K)</f>
        <v>0</v>
      </c>
      <c r="F564" s="12">
        <f>SUMIF('التحصيل من العميل'!D:D,A564,'التحصيل من العميل'!F:F)</f>
        <v>0</v>
      </c>
      <c r="G564" s="12" t="str">
        <f t="shared" si="16"/>
        <v/>
      </c>
      <c r="H564" s="12" t="str">
        <f t="shared" si="17"/>
        <v/>
      </c>
    </row>
    <row r="565" spans="2:8" x14ac:dyDescent="0.25">
      <c r="B565" s="33" t="str">
        <f>IF(A565,VLOOKUP(A565,أكواد!F:G,2,0),"")</f>
        <v/>
      </c>
      <c r="E565" s="11">
        <f>SUMIF(المبيعات!E:E,A565,المبيعات!K:K)</f>
        <v>0</v>
      </c>
      <c r="F565" s="12">
        <f>SUMIF('التحصيل من العميل'!D:D,A565,'التحصيل من العميل'!F:F)</f>
        <v>0</v>
      </c>
      <c r="G565" s="12" t="str">
        <f t="shared" si="16"/>
        <v/>
      </c>
      <c r="H565" s="12" t="str">
        <f t="shared" si="17"/>
        <v/>
      </c>
    </row>
    <row r="566" spans="2:8" x14ac:dyDescent="0.25">
      <c r="B566" s="33" t="str">
        <f>IF(A566,VLOOKUP(A566,أكواد!F:G,2,0),"")</f>
        <v/>
      </c>
      <c r="E566" s="11">
        <f>SUMIF(المبيعات!E:E,A566,المبيعات!K:K)</f>
        <v>0</v>
      </c>
      <c r="F566" s="12">
        <f>SUMIF('التحصيل من العميل'!D:D,A566,'التحصيل من العميل'!F:F)</f>
        <v>0</v>
      </c>
      <c r="G566" s="12" t="str">
        <f t="shared" si="16"/>
        <v/>
      </c>
      <c r="H566" s="12" t="str">
        <f t="shared" si="17"/>
        <v/>
      </c>
    </row>
    <row r="567" spans="2:8" x14ac:dyDescent="0.25">
      <c r="B567" s="33" t="str">
        <f>IF(A567,VLOOKUP(A567,أكواد!F:G,2,0),"")</f>
        <v/>
      </c>
      <c r="E567" s="11">
        <f>SUMIF(المبيعات!E:E,A567,المبيعات!K:K)</f>
        <v>0</v>
      </c>
      <c r="F567" s="12">
        <f>SUMIF('التحصيل من العميل'!D:D,A567,'التحصيل من العميل'!F:F)</f>
        <v>0</v>
      </c>
      <c r="G567" s="12" t="str">
        <f t="shared" si="16"/>
        <v/>
      </c>
      <c r="H567" s="12" t="str">
        <f t="shared" si="17"/>
        <v/>
      </c>
    </row>
    <row r="568" spans="2:8" x14ac:dyDescent="0.25">
      <c r="B568" s="33" t="str">
        <f>IF(A568,VLOOKUP(A568,أكواد!F:G,2,0),"")</f>
        <v/>
      </c>
      <c r="E568" s="11">
        <f>SUMIF(المبيعات!E:E,A568,المبيعات!K:K)</f>
        <v>0</v>
      </c>
      <c r="F568" s="12">
        <f>SUMIF('التحصيل من العميل'!D:D,A568,'التحصيل من العميل'!F:F)</f>
        <v>0</v>
      </c>
      <c r="G568" s="12" t="str">
        <f t="shared" si="16"/>
        <v/>
      </c>
      <c r="H568" s="12" t="str">
        <f t="shared" si="17"/>
        <v/>
      </c>
    </row>
    <row r="569" spans="2:8" x14ac:dyDescent="0.25">
      <c r="B569" s="33" t="str">
        <f>IF(A569,VLOOKUP(A569,أكواد!F:G,2,0),"")</f>
        <v/>
      </c>
      <c r="E569" s="11">
        <f>SUMIF(المبيعات!E:E,A569,المبيعات!K:K)</f>
        <v>0</v>
      </c>
      <c r="F569" s="12">
        <f>SUMIF('التحصيل من العميل'!D:D,A569,'التحصيل من العميل'!F:F)</f>
        <v>0</v>
      </c>
      <c r="G569" s="12" t="str">
        <f t="shared" si="16"/>
        <v/>
      </c>
      <c r="H569" s="12" t="str">
        <f t="shared" si="17"/>
        <v/>
      </c>
    </row>
    <row r="570" spans="2:8" x14ac:dyDescent="0.25">
      <c r="B570" s="33" t="str">
        <f>IF(A570,VLOOKUP(A570,أكواد!F:G,2,0),"")</f>
        <v/>
      </c>
      <c r="E570" s="11">
        <f>SUMIF(المبيعات!E:E,A570,المبيعات!K:K)</f>
        <v>0</v>
      </c>
      <c r="F570" s="12">
        <f>SUMIF('التحصيل من العميل'!D:D,A570,'التحصيل من العميل'!F:F)</f>
        <v>0</v>
      </c>
      <c r="G570" s="12" t="str">
        <f t="shared" si="16"/>
        <v/>
      </c>
      <c r="H570" s="12" t="str">
        <f t="shared" si="17"/>
        <v/>
      </c>
    </row>
    <row r="571" spans="2:8" x14ac:dyDescent="0.25">
      <c r="B571" s="33" t="str">
        <f>IF(A571,VLOOKUP(A571,أكواد!F:G,2,0),"")</f>
        <v/>
      </c>
      <c r="E571" s="11">
        <f>SUMIF(المبيعات!E:E,A571,المبيعات!K:K)</f>
        <v>0</v>
      </c>
      <c r="F571" s="12">
        <f>SUMIF('التحصيل من العميل'!D:D,A571,'التحصيل من العميل'!F:F)</f>
        <v>0</v>
      </c>
      <c r="G571" s="12" t="str">
        <f t="shared" si="16"/>
        <v/>
      </c>
      <c r="H571" s="12" t="str">
        <f t="shared" si="17"/>
        <v/>
      </c>
    </row>
    <row r="572" spans="2:8" x14ac:dyDescent="0.25">
      <c r="B572" s="33" t="str">
        <f>IF(A572,VLOOKUP(A572,أكواد!F:G,2,0),"")</f>
        <v/>
      </c>
      <c r="E572" s="11">
        <f>SUMIF(المبيعات!E:E,A572,المبيعات!K:K)</f>
        <v>0</v>
      </c>
      <c r="F572" s="12">
        <f>SUMIF('التحصيل من العميل'!D:D,A572,'التحصيل من العميل'!F:F)</f>
        <v>0</v>
      </c>
      <c r="G572" s="12" t="str">
        <f t="shared" si="16"/>
        <v/>
      </c>
      <c r="H572" s="12" t="str">
        <f t="shared" si="17"/>
        <v/>
      </c>
    </row>
    <row r="573" spans="2:8" x14ac:dyDescent="0.25">
      <c r="B573" s="33" t="str">
        <f>IF(A573,VLOOKUP(A573,أكواد!F:G,2,0),"")</f>
        <v/>
      </c>
      <c r="E573" s="11">
        <f>SUMIF(المبيعات!E:E,A573,المبيعات!K:K)</f>
        <v>0</v>
      </c>
      <c r="F573" s="12">
        <f>SUMIF('التحصيل من العميل'!D:D,A573,'التحصيل من العميل'!F:F)</f>
        <v>0</v>
      </c>
      <c r="G573" s="12" t="str">
        <f t="shared" si="16"/>
        <v/>
      </c>
      <c r="H573" s="12" t="str">
        <f t="shared" si="17"/>
        <v/>
      </c>
    </row>
    <row r="574" spans="2:8" x14ac:dyDescent="0.25">
      <c r="B574" s="33" t="str">
        <f>IF(A574,VLOOKUP(A574,أكواد!F:G,2,0),"")</f>
        <v/>
      </c>
      <c r="E574" s="11">
        <f>SUMIF(المبيعات!E:E,A574,المبيعات!K:K)</f>
        <v>0</v>
      </c>
      <c r="F574" s="12">
        <f>SUMIF('التحصيل من العميل'!D:D,A574,'التحصيل من العميل'!F:F)</f>
        <v>0</v>
      </c>
      <c r="G574" s="12" t="str">
        <f t="shared" si="16"/>
        <v/>
      </c>
      <c r="H574" s="12" t="str">
        <f t="shared" si="17"/>
        <v/>
      </c>
    </row>
    <row r="575" spans="2:8" x14ac:dyDescent="0.25">
      <c r="B575" s="33" t="str">
        <f>IF(A575,VLOOKUP(A575,أكواد!F:G,2,0),"")</f>
        <v/>
      </c>
      <c r="E575" s="11">
        <f>SUMIF(المبيعات!E:E,A575,المبيعات!K:K)</f>
        <v>0</v>
      </c>
      <c r="F575" s="12">
        <f>SUMIF('التحصيل من العميل'!D:D,A575,'التحصيل من العميل'!F:F)</f>
        <v>0</v>
      </c>
      <c r="G575" s="12" t="str">
        <f t="shared" si="16"/>
        <v/>
      </c>
      <c r="H575" s="12" t="str">
        <f t="shared" si="17"/>
        <v/>
      </c>
    </row>
    <row r="576" spans="2:8" x14ac:dyDescent="0.25">
      <c r="B576" s="33" t="str">
        <f>IF(A576,VLOOKUP(A576,أكواد!F:G,2,0),"")</f>
        <v/>
      </c>
      <c r="E576" s="11">
        <f>SUMIF(المبيعات!E:E,A576,المبيعات!K:K)</f>
        <v>0</v>
      </c>
      <c r="F576" s="12">
        <f>SUMIF('التحصيل من العميل'!D:D,A576,'التحصيل من العميل'!F:F)</f>
        <v>0</v>
      </c>
      <c r="G576" s="12" t="str">
        <f t="shared" si="16"/>
        <v/>
      </c>
      <c r="H576" s="12" t="str">
        <f t="shared" si="17"/>
        <v/>
      </c>
    </row>
    <row r="577" spans="2:8" x14ac:dyDescent="0.25">
      <c r="B577" s="33" t="str">
        <f>IF(A577,VLOOKUP(A577,أكواد!F:G,2,0),"")</f>
        <v/>
      </c>
      <c r="E577" s="11">
        <f>SUMIF(المبيعات!E:E,A577,المبيعات!K:K)</f>
        <v>0</v>
      </c>
      <c r="F577" s="12">
        <f>SUMIF('التحصيل من العميل'!D:D,A577,'التحصيل من العميل'!F:F)</f>
        <v>0</v>
      </c>
      <c r="G577" s="12" t="str">
        <f t="shared" si="16"/>
        <v/>
      </c>
      <c r="H577" s="12" t="str">
        <f t="shared" si="17"/>
        <v/>
      </c>
    </row>
    <row r="578" spans="2:8" x14ac:dyDescent="0.25">
      <c r="B578" s="33" t="str">
        <f>IF(A578,VLOOKUP(A578,أكواد!F:G,2,0),"")</f>
        <v/>
      </c>
      <c r="E578" s="11">
        <f>SUMIF(المبيعات!E:E,A578,المبيعات!K:K)</f>
        <v>0</v>
      </c>
      <c r="F578" s="12">
        <f>SUMIF('التحصيل من العميل'!D:D,A578,'التحصيل من العميل'!F:F)</f>
        <v>0</v>
      </c>
      <c r="G578" s="12" t="str">
        <f t="shared" si="16"/>
        <v/>
      </c>
      <c r="H578" s="12" t="str">
        <f t="shared" si="17"/>
        <v/>
      </c>
    </row>
    <row r="579" spans="2:8" x14ac:dyDescent="0.25">
      <c r="B579" s="33" t="str">
        <f>IF(A579,VLOOKUP(A579,أكواد!F:G,2,0),"")</f>
        <v/>
      </c>
      <c r="E579" s="11">
        <f>SUMIF(المبيعات!E:E,A579,المبيعات!K:K)</f>
        <v>0</v>
      </c>
      <c r="F579" s="12">
        <f>SUMIF('التحصيل من العميل'!D:D,A579,'التحصيل من العميل'!F:F)</f>
        <v>0</v>
      </c>
      <c r="G579" s="12" t="str">
        <f t="shared" si="16"/>
        <v/>
      </c>
      <c r="H579" s="12" t="str">
        <f t="shared" si="17"/>
        <v/>
      </c>
    </row>
    <row r="580" spans="2:8" x14ac:dyDescent="0.25">
      <c r="B580" s="33" t="str">
        <f>IF(A580,VLOOKUP(A580,أكواد!F:G,2,0),"")</f>
        <v/>
      </c>
      <c r="E580" s="11">
        <f>SUMIF(المبيعات!E:E,A580,المبيعات!K:K)</f>
        <v>0</v>
      </c>
      <c r="F580" s="12">
        <f>SUMIF('التحصيل من العميل'!D:D,A580,'التحصيل من العميل'!F:F)</f>
        <v>0</v>
      </c>
      <c r="G580" s="12" t="str">
        <f t="shared" si="16"/>
        <v/>
      </c>
      <c r="H580" s="12" t="str">
        <f t="shared" si="17"/>
        <v/>
      </c>
    </row>
    <row r="581" spans="2:8" x14ac:dyDescent="0.25">
      <c r="B581" s="33" t="str">
        <f>IF(A581,VLOOKUP(A581,أكواد!F:G,2,0),"")</f>
        <v/>
      </c>
      <c r="E581" s="11">
        <f>SUMIF(المبيعات!E:E,A581,المبيعات!K:K)</f>
        <v>0</v>
      </c>
      <c r="F581" s="12">
        <f>SUMIF('التحصيل من العميل'!D:D,A581,'التحصيل من العميل'!F:F)</f>
        <v>0</v>
      </c>
      <c r="G581" s="12" t="str">
        <f t="shared" si="16"/>
        <v/>
      </c>
      <c r="H581" s="12" t="str">
        <f t="shared" si="17"/>
        <v/>
      </c>
    </row>
    <row r="582" spans="2:8" x14ac:dyDescent="0.25">
      <c r="B582" s="33" t="str">
        <f>IF(A582,VLOOKUP(A582,أكواد!F:G,2,0),"")</f>
        <v/>
      </c>
      <c r="E582" s="11">
        <f>SUMIF(المبيعات!E:E,A582,المبيعات!K:K)</f>
        <v>0</v>
      </c>
      <c r="F582" s="12">
        <f>SUMIF('التحصيل من العميل'!D:D,A582,'التحصيل من العميل'!F:F)</f>
        <v>0</v>
      </c>
      <c r="G582" s="12" t="str">
        <f t="shared" ref="G582:G645" si="18">IF(SUM(C582+E582)&gt;SUM(D582+F582),SUM(C582+E582)-SUM(D582+F582),"")</f>
        <v/>
      </c>
      <c r="H582" s="12" t="str">
        <f t="shared" ref="H582:H645" si="19">IF(SUM(D582+F582)&gt;SUM(C582+E582),SUM(D582+F582)-SUM(C582+E582),"")</f>
        <v/>
      </c>
    </row>
    <row r="583" spans="2:8" x14ac:dyDescent="0.25">
      <c r="B583" s="33" t="str">
        <f>IF(A583,VLOOKUP(A583,أكواد!F:G,2,0),"")</f>
        <v/>
      </c>
      <c r="E583" s="11">
        <f>SUMIF(المبيعات!E:E,A583,المبيعات!K:K)</f>
        <v>0</v>
      </c>
      <c r="F583" s="12">
        <f>SUMIF('التحصيل من العميل'!D:D,A583,'التحصيل من العميل'!F:F)</f>
        <v>0</v>
      </c>
      <c r="G583" s="12" t="str">
        <f t="shared" si="18"/>
        <v/>
      </c>
      <c r="H583" s="12" t="str">
        <f t="shared" si="19"/>
        <v/>
      </c>
    </row>
    <row r="584" spans="2:8" x14ac:dyDescent="0.25">
      <c r="B584" s="33" t="str">
        <f>IF(A584,VLOOKUP(A584,أكواد!F:G,2,0),"")</f>
        <v/>
      </c>
      <c r="E584" s="11">
        <f>SUMIF(المبيعات!E:E,A584,المبيعات!K:K)</f>
        <v>0</v>
      </c>
      <c r="F584" s="12">
        <f>SUMIF('التحصيل من العميل'!D:D,A584,'التحصيل من العميل'!F:F)</f>
        <v>0</v>
      </c>
      <c r="G584" s="12" t="str">
        <f t="shared" si="18"/>
        <v/>
      </c>
      <c r="H584" s="12" t="str">
        <f t="shared" si="19"/>
        <v/>
      </c>
    </row>
    <row r="585" spans="2:8" x14ac:dyDescent="0.25">
      <c r="B585" s="33" t="str">
        <f>IF(A585,VLOOKUP(A585,أكواد!F:G,2,0),"")</f>
        <v/>
      </c>
      <c r="E585" s="11">
        <f>SUMIF(المبيعات!E:E,A585,المبيعات!K:K)</f>
        <v>0</v>
      </c>
      <c r="F585" s="12">
        <f>SUMIF('التحصيل من العميل'!D:D,A585,'التحصيل من العميل'!F:F)</f>
        <v>0</v>
      </c>
      <c r="G585" s="12" t="str">
        <f t="shared" si="18"/>
        <v/>
      </c>
      <c r="H585" s="12" t="str">
        <f t="shared" si="19"/>
        <v/>
      </c>
    </row>
    <row r="586" spans="2:8" x14ac:dyDescent="0.25">
      <c r="B586" s="33" t="str">
        <f>IF(A586,VLOOKUP(A586,أكواد!F:G,2,0),"")</f>
        <v/>
      </c>
      <c r="E586" s="11">
        <f>SUMIF(المبيعات!E:E,A586,المبيعات!K:K)</f>
        <v>0</v>
      </c>
      <c r="F586" s="12">
        <f>SUMIF('التحصيل من العميل'!D:D,A586,'التحصيل من العميل'!F:F)</f>
        <v>0</v>
      </c>
      <c r="G586" s="12" t="str">
        <f t="shared" si="18"/>
        <v/>
      </c>
      <c r="H586" s="12" t="str">
        <f t="shared" si="19"/>
        <v/>
      </c>
    </row>
    <row r="587" spans="2:8" x14ac:dyDescent="0.25">
      <c r="B587" s="33" t="str">
        <f>IF(A587,VLOOKUP(A587,أكواد!F:G,2,0),"")</f>
        <v/>
      </c>
      <c r="E587" s="11">
        <f>SUMIF(المبيعات!E:E,A587,المبيعات!K:K)</f>
        <v>0</v>
      </c>
      <c r="F587" s="12">
        <f>SUMIF('التحصيل من العميل'!D:D,A587,'التحصيل من العميل'!F:F)</f>
        <v>0</v>
      </c>
      <c r="G587" s="12" t="str">
        <f t="shared" si="18"/>
        <v/>
      </c>
      <c r="H587" s="12" t="str">
        <f t="shared" si="19"/>
        <v/>
      </c>
    </row>
    <row r="588" spans="2:8" x14ac:dyDescent="0.25">
      <c r="B588" s="33" t="str">
        <f>IF(A588,VLOOKUP(A588,أكواد!F:G,2,0),"")</f>
        <v/>
      </c>
      <c r="E588" s="11">
        <f>SUMIF(المبيعات!E:E,A588,المبيعات!K:K)</f>
        <v>0</v>
      </c>
      <c r="F588" s="12">
        <f>SUMIF('التحصيل من العميل'!D:D,A588,'التحصيل من العميل'!F:F)</f>
        <v>0</v>
      </c>
      <c r="G588" s="12" t="str">
        <f t="shared" si="18"/>
        <v/>
      </c>
      <c r="H588" s="12" t="str">
        <f t="shared" si="19"/>
        <v/>
      </c>
    </row>
    <row r="589" spans="2:8" x14ac:dyDescent="0.25">
      <c r="B589" s="33" t="str">
        <f>IF(A589,VLOOKUP(A589,أكواد!F:G,2,0),"")</f>
        <v/>
      </c>
      <c r="E589" s="11">
        <f>SUMIF(المبيعات!E:E,A589,المبيعات!K:K)</f>
        <v>0</v>
      </c>
      <c r="F589" s="12">
        <f>SUMIF('التحصيل من العميل'!D:D,A589,'التحصيل من العميل'!F:F)</f>
        <v>0</v>
      </c>
      <c r="G589" s="12" t="str">
        <f t="shared" si="18"/>
        <v/>
      </c>
      <c r="H589" s="12" t="str">
        <f t="shared" si="19"/>
        <v/>
      </c>
    </row>
    <row r="590" spans="2:8" x14ac:dyDescent="0.25">
      <c r="B590" s="33" t="str">
        <f>IF(A590,VLOOKUP(A590,أكواد!F:G,2,0),"")</f>
        <v/>
      </c>
      <c r="E590" s="11">
        <f>SUMIF(المبيعات!E:E,A590,المبيعات!K:K)</f>
        <v>0</v>
      </c>
      <c r="F590" s="12">
        <f>SUMIF('التحصيل من العميل'!D:D,A590,'التحصيل من العميل'!F:F)</f>
        <v>0</v>
      </c>
      <c r="G590" s="12" t="str">
        <f t="shared" si="18"/>
        <v/>
      </c>
      <c r="H590" s="12" t="str">
        <f t="shared" si="19"/>
        <v/>
      </c>
    </row>
    <row r="591" spans="2:8" x14ac:dyDescent="0.25">
      <c r="B591" s="33" t="str">
        <f>IF(A591,VLOOKUP(A591,أكواد!F:G,2,0),"")</f>
        <v/>
      </c>
      <c r="E591" s="11">
        <f>SUMIF(المبيعات!E:E,A591,المبيعات!K:K)</f>
        <v>0</v>
      </c>
      <c r="F591" s="12">
        <f>SUMIF('التحصيل من العميل'!D:D,A591,'التحصيل من العميل'!F:F)</f>
        <v>0</v>
      </c>
      <c r="G591" s="12" t="str">
        <f t="shared" si="18"/>
        <v/>
      </c>
      <c r="H591" s="12" t="str">
        <f t="shared" si="19"/>
        <v/>
      </c>
    </row>
    <row r="592" spans="2:8" x14ac:dyDescent="0.25">
      <c r="B592" s="33" t="str">
        <f>IF(A592,VLOOKUP(A592,أكواد!F:G,2,0),"")</f>
        <v/>
      </c>
      <c r="E592" s="11">
        <f>SUMIF(المبيعات!E:E,A592,المبيعات!K:K)</f>
        <v>0</v>
      </c>
      <c r="F592" s="12">
        <f>SUMIF('التحصيل من العميل'!D:D,A592,'التحصيل من العميل'!F:F)</f>
        <v>0</v>
      </c>
      <c r="G592" s="12" t="str">
        <f t="shared" si="18"/>
        <v/>
      </c>
      <c r="H592" s="12" t="str">
        <f t="shared" si="19"/>
        <v/>
      </c>
    </row>
    <row r="593" spans="2:8" x14ac:dyDescent="0.25">
      <c r="B593" s="33" t="str">
        <f>IF(A593,VLOOKUP(A593,أكواد!F:G,2,0),"")</f>
        <v/>
      </c>
      <c r="E593" s="11">
        <f>SUMIF(المبيعات!E:E,A593,المبيعات!K:K)</f>
        <v>0</v>
      </c>
      <c r="F593" s="12">
        <f>SUMIF('التحصيل من العميل'!D:D,A593,'التحصيل من العميل'!F:F)</f>
        <v>0</v>
      </c>
      <c r="G593" s="12" t="str">
        <f t="shared" si="18"/>
        <v/>
      </c>
      <c r="H593" s="12" t="str">
        <f t="shared" si="19"/>
        <v/>
      </c>
    </row>
    <row r="594" spans="2:8" x14ac:dyDescent="0.25">
      <c r="B594" s="33" t="str">
        <f>IF(A594,VLOOKUP(A594,أكواد!F:G,2,0),"")</f>
        <v/>
      </c>
      <c r="E594" s="11">
        <f>SUMIF(المبيعات!E:E,A594,المبيعات!K:K)</f>
        <v>0</v>
      </c>
      <c r="F594" s="12">
        <f>SUMIF('التحصيل من العميل'!D:D,A594,'التحصيل من العميل'!F:F)</f>
        <v>0</v>
      </c>
      <c r="G594" s="12" t="str">
        <f t="shared" si="18"/>
        <v/>
      </c>
      <c r="H594" s="12" t="str">
        <f t="shared" si="19"/>
        <v/>
      </c>
    </row>
    <row r="595" spans="2:8" x14ac:dyDescent="0.25">
      <c r="B595" s="33" t="str">
        <f>IF(A595,VLOOKUP(A595,أكواد!F:G,2,0),"")</f>
        <v/>
      </c>
      <c r="E595" s="11">
        <f>SUMIF(المبيعات!E:E,A595,المبيعات!K:K)</f>
        <v>0</v>
      </c>
      <c r="F595" s="12">
        <f>SUMIF('التحصيل من العميل'!D:D,A595,'التحصيل من العميل'!F:F)</f>
        <v>0</v>
      </c>
      <c r="G595" s="12" t="str">
        <f t="shared" si="18"/>
        <v/>
      </c>
      <c r="H595" s="12" t="str">
        <f t="shared" si="19"/>
        <v/>
      </c>
    </row>
    <row r="596" spans="2:8" x14ac:dyDescent="0.25">
      <c r="B596" s="33" t="str">
        <f>IF(A596,VLOOKUP(A596,أكواد!F:G,2,0),"")</f>
        <v/>
      </c>
      <c r="E596" s="11">
        <f>SUMIF(المبيعات!E:E,A596,المبيعات!K:K)</f>
        <v>0</v>
      </c>
      <c r="F596" s="12">
        <f>SUMIF('التحصيل من العميل'!D:D,A596,'التحصيل من العميل'!F:F)</f>
        <v>0</v>
      </c>
      <c r="G596" s="12" t="str">
        <f t="shared" si="18"/>
        <v/>
      </c>
      <c r="H596" s="12" t="str">
        <f t="shared" si="19"/>
        <v/>
      </c>
    </row>
    <row r="597" spans="2:8" x14ac:dyDescent="0.25">
      <c r="B597" s="33" t="str">
        <f>IF(A597,VLOOKUP(A597,أكواد!F:G,2,0),"")</f>
        <v/>
      </c>
      <c r="E597" s="11">
        <f>SUMIF(المبيعات!E:E,A597,المبيعات!K:K)</f>
        <v>0</v>
      </c>
      <c r="F597" s="12">
        <f>SUMIF('التحصيل من العميل'!D:D,A597,'التحصيل من العميل'!F:F)</f>
        <v>0</v>
      </c>
      <c r="G597" s="12" t="str">
        <f t="shared" si="18"/>
        <v/>
      </c>
      <c r="H597" s="12" t="str">
        <f t="shared" si="19"/>
        <v/>
      </c>
    </row>
    <row r="598" spans="2:8" x14ac:dyDescent="0.25">
      <c r="B598" s="33" t="str">
        <f>IF(A598,VLOOKUP(A598,أكواد!F:G,2,0),"")</f>
        <v/>
      </c>
      <c r="E598" s="11">
        <f>SUMIF(المبيعات!E:E,A598,المبيعات!K:K)</f>
        <v>0</v>
      </c>
      <c r="F598" s="12">
        <f>SUMIF('التحصيل من العميل'!D:D,A598,'التحصيل من العميل'!F:F)</f>
        <v>0</v>
      </c>
      <c r="G598" s="12" t="str">
        <f t="shared" si="18"/>
        <v/>
      </c>
      <c r="H598" s="12" t="str">
        <f t="shared" si="19"/>
        <v/>
      </c>
    </row>
    <row r="599" spans="2:8" x14ac:dyDescent="0.25">
      <c r="B599" s="33" t="str">
        <f>IF(A599,VLOOKUP(A599,أكواد!F:G,2,0),"")</f>
        <v/>
      </c>
      <c r="E599" s="11">
        <f>SUMIF(المبيعات!E:E,A599,المبيعات!K:K)</f>
        <v>0</v>
      </c>
      <c r="F599" s="12">
        <f>SUMIF('التحصيل من العميل'!D:D,A599,'التحصيل من العميل'!F:F)</f>
        <v>0</v>
      </c>
      <c r="G599" s="12" t="str">
        <f t="shared" si="18"/>
        <v/>
      </c>
      <c r="H599" s="12" t="str">
        <f t="shared" si="19"/>
        <v/>
      </c>
    </row>
    <row r="600" spans="2:8" x14ac:dyDescent="0.25">
      <c r="B600" s="33" t="str">
        <f>IF(A600,VLOOKUP(A600,أكواد!F:G,2,0),"")</f>
        <v/>
      </c>
      <c r="E600" s="11">
        <f>SUMIF(المبيعات!E:E,A600,المبيعات!K:K)</f>
        <v>0</v>
      </c>
      <c r="F600" s="12">
        <f>SUMIF('التحصيل من العميل'!D:D,A600,'التحصيل من العميل'!F:F)</f>
        <v>0</v>
      </c>
      <c r="G600" s="12" t="str">
        <f t="shared" si="18"/>
        <v/>
      </c>
      <c r="H600" s="12" t="str">
        <f t="shared" si="19"/>
        <v/>
      </c>
    </row>
    <row r="601" spans="2:8" x14ac:dyDescent="0.25">
      <c r="B601" s="33" t="str">
        <f>IF(A601,VLOOKUP(A601,أكواد!F:G,2,0),"")</f>
        <v/>
      </c>
      <c r="E601" s="11">
        <f>SUMIF(المبيعات!E:E,A601,المبيعات!K:K)</f>
        <v>0</v>
      </c>
      <c r="F601" s="12">
        <f>SUMIF('التحصيل من العميل'!D:D,A601,'التحصيل من العميل'!F:F)</f>
        <v>0</v>
      </c>
      <c r="G601" s="12" t="str">
        <f t="shared" si="18"/>
        <v/>
      </c>
      <c r="H601" s="12" t="str">
        <f t="shared" si="19"/>
        <v/>
      </c>
    </row>
    <row r="602" spans="2:8" x14ac:dyDescent="0.25">
      <c r="B602" s="33" t="str">
        <f>IF(A602,VLOOKUP(A602,أكواد!F:G,2,0),"")</f>
        <v/>
      </c>
      <c r="E602" s="11">
        <f>SUMIF(المبيعات!E:E,A602,المبيعات!K:K)</f>
        <v>0</v>
      </c>
      <c r="F602" s="12">
        <f>SUMIF('التحصيل من العميل'!D:D,A602,'التحصيل من العميل'!F:F)</f>
        <v>0</v>
      </c>
      <c r="G602" s="12" t="str">
        <f t="shared" si="18"/>
        <v/>
      </c>
      <c r="H602" s="12" t="str">
        <f t="shared" si="19"/>
        <v/>
      </c>
    </row>
    <row r="603" spans="2:8" x14ac:dyDescent="0.25">
      <c r="B603" s="33" t="str">
        <f>IF(A603,VLOOKUP(A603,أكواد!F:G,2,0),"")</f>
        <v/>
      </c>
      <c r="E603" s="11">
        <f>SUMIF(المبيعات!E:E,A603,المبيعات!K:K)</f>
        <v>0</v>
      </c>
      <c r="F603" s="12">
        <f>SUMIF('التحصيل من العميل'!D:D,A603,'التحصيل من العميل'!F:F)</f>
        <v>0</v>
      </c>
      <c r="G603" s="12" t="str">
        <f t="shared" si="18"/>
        <v/>
      </c>
      <c r="H603" s="12" t="str">
        <f t="shared" si="19"/>
        <v/>
      </c>
    </row>
    <row r="604" spans="2:8" x14ac:dyDescent="0.25">
      <c r="B604" s="33" t="str">
        <f>IF(A604,VLOOKUP(A604,أكواد!F:G,2,0),"")</f>
        <v/>
      </c>
      <c r="E604" s="11">
        <f>SUMIF(المبيعات!E:E,A604,المبيعات!K:K)</f>
        <v>0</v>
      </c>
      <c r="F604" s="12">
        <f>SUMIF('التحصيل من العميل'!D:D,A604,'التحصيل من العميل'!F:F)</f>
        <v>0</v>
      </c>
      <c r="G604" s="12" t="str">
        <f t="shared" si="18"/>
        <v/>
      </c>
      <c r="H604" s="12" t="str">
        <f t="shared" si="19"/>
        <v/>
      </c>
    </row>
    <row r="605" spans="2:8" x14ac:dyDescent="0.25">
      <c r="B605" s="33" t="str">
        <f>IF(A605,VLOOKUP(A605,أكواد!F:G,2,0),"")</f>
        <v/>
      </c>
      <c r="E605" s="11">
        <f>SUMIF(المبيعات!E:E,A605,المبيعات!K:K)</f>
        <v>0</v>
      </c>
      <c r="F605" s="12">
        <f>SUMIF('التحصيل من العميل'!D:D,A605,'التحصيل من العميل'!F:F)</f>
        <v>0</v>
      </c>
      <c r="G605" s="12" t="str">
        <f t="shared" si="18"/>
        <v/>
      </c>
      <c r="H605" s="12" t="str">
        <f t="shared" si="19"/>
        <v/>
      </c>
    </row>
    <row r="606" spans="2:8" x14ac:dyDescent="0.25">
      <c r="B606" s="33" t="str">
        <f>IF(A606,VLOOKUP(A606,أكواد!F:G,2,0),"")</f>
        <v/>
      </c>
      <c r="E606" s="11">
        <f>SUMIF(المبيعات!E:E,A606,المبيعات!K:K)</f>
        <v>0</v>
      </c>
      <c r="F606" s="12">
        <f>SUMIF('التحصيل من العميل'!D:D,A606,'التحصيل من العميل'!F:F)</f>
        <v>0</v>
      </c>
      <c r="G606" s="12" t="str">
        <f t="shared" si="18"/>
        <v/>
      </c>
      <c r="H606" s="12" t="str">
        <f t="shared" si="19"/>
        <v/>
      </c>
    </row>
    <row r="607" spans="2:8" x14ac:dyDescent="0.25">
      <c r="B607" s="33" t="str">
        <f>IF(A607,VLOOKUP(A607,أكواد!F:G,2,0),"")</f>
        <v/>
      </c>
      <c r="E607" s="11">
        <f>SUMIF(المبيعات!E:E,A607,المبيعات!K:K)</f>
        <v>0</v>
      </c>
      <c r="F607" s="12">
        <f>SUMIF('التحصيل من العميل'!D:D,A607,'التحصيل من العميل'!F:F)</f>
        <v>0</v>
      </c>
      <c r="G607" s="12" t="str">
        <f t="shared" si="18"/>
        <v/>
      </c>
      <c r="H607" s="12" t="str">
        <f t="shared" si="19"/>
        <v/>
      </c>
    </row>
    <row r="608" spans="2:8" x14ac:dyDescent="0.25">
      <c r="B608" s="33" t="str">
        <f>IF(A608,VLOOKUP(A608,أكواد!F:G,2,0),"")</f>
        <v/>
      </c>
      <c r="E608" s="11">
        <f>SUMIF(المبيعات!E:E,A608,المبيعات!K:K)</f>
        <v>0</v>
      </c>
      <c r="F608" s="12">
        <f>SUMIF('التحصيل من العميل'!D:D,A608,'التحصيل من العميل'!F:F)</f>
        <v>0</v>
      </c>
      <c r="G608" s="12" t="str">
        <f t="shared" si="18"/>
        <v/>
      </c>
      <c r="H608" s="12" t="str">
        <f t="shared" si="19"/>
        <v/>
      </c>
    </row>
    <row r="609" spans="2:8" x14ac:dyDescent="0.25">
      <c r="B609" s="33" t="str">
        <f>IF(A609,VLOOKUP(A609,أكواد!F:G,2,0),"")</f>
        <v/>
      </c>
      <c r="E609" s="11">
        <f>SUMIF(المبيعات!E:E,A609,المبيعات!K:K)</f>
        <v>0</v>
      </c>
      <c r="F609" s="12">
        <f>SUMIF('التحصيل من العميل'!D:D,A609,'التحصيل من العميل'!F:F)</f>
        <v>0</v>
      </c>
      <c r="G609" s="12" t="str">
        <f t="shared" si="18"/>
        <v/>
      </c>
      <c r="H609" s="12" t="str">
        <f t="shared" si="19"/>
        <v/>
      </c>
    </row>
    <row r="610" spans="2:8" x14ac:dyDescent="0.25">
      <c r="B610" s="33" t="str">
        <f>IF(A610,VLOOKUP(A610,أكواد!F:G,2,0),"")</f>
        <v/>
      </c>
      <c r="E610" s="11">
        <f>SUMIF(المبيعات!E:E,A610,المبيعات!K:K)</f>
        <v>0</v>
      </c>
      <c r="F610" s="12">
        <f>SUMIF('التحصيل من العميل'!D:D,A610,'التحصيل من العميل'!F:F)</f>
        <v>0</v>
      </c>
      <c r="G610" s="12" t="str">
        <f t="shared" si="18"/>
        <v/>
      </c>
      <c r="H610" s="12" t="str">
        <f t="shared" si="19"/>
        <v/>
      </c>
    </row>
    <row r="611" spans="2:8" x14ac:dyDescent="0.25">
      <c r="B611" s="33" t="str">
        <f>IF(A611,VLOOKUP(A611,أكواد!F:G,2,0),"")</f>
        <v/>
      </c>
      <c r="E611" s="11">
        <f>SUMIF(المبيعات!E:E,A611,المبيعات!K:K)</f>
        <v>0</v>
      </c>
      <c r="F611" s="12">
        <f>SUMIF('التحصيل من العميل'!D:D,A611,'التحصيل من العميل'!F:F)</f>
        <v>0</v>
      </c>
      <c r="G611" s="12" t="str">
        <f t="shared" si="18"/>
        <v/>
      </c>
      <c r="H611" s="12" t="str">
        <f t="shared" si="19"/>
        <v/>
      </c>
    </row>
    <row r="612" spans="2:8" x14ac:dyDescent="0.25">
      <c r="B612" s="33" t="str">
        <f>IF(A612,VLOOKUP(A612,أكواد!F:G,2,0),"")</f>
        <v/>
      </c>
      <c r="E612" s="11">
        <f>SUMIF(المبيعات!E:E,A612,المبيعات!K:K)</f>
        <v>0</v>
      </c>
      <c r="F612" s="12">
        <f>SUMIF('التحصيل من العميل'!D:D,A612,'التحصيل من العميل'!F:F)</f>
        <v>0</v>
      </c>
      <c r="G612" s="12" t="str">
        <f t="shared" si="18"/>
        <v/>
      </c>
      <c r="H612" s="12" t="str">
        <f t="shared" si="19"/>
        <v/>
      </c>
    </row>
    <row r="613" spans="2:8" x14ac:dyDescent="0.25">
      <c r="B613" s="33" t="str">
        <f>IF(A613,VLOOKUP(A613,أكواد!F:G,2,0),"")</f>
        <v/>
      </c>
      <c r="E613" s="11">
        <f>SUMIF(المبيعات!E:E,A613,المبيعات!K:K)</f>
        <v>0</v>
      </c>
      <c r="F613" s="12">
        <f>SUMIF('التحصيل من العميل'!D:D,A613,'التحصيل من العميل'!F:F)</f>
        <v>0</v>
      </c>
      <c r="G613" s="12" t="str">
        <f t="shared" si="18"/>
        <v/>
      </c>
      <c r="H613" s="12" t="str">
        <f t="shared" si="19"/>
        <v/>
      </c>
    </row>
    <row r="614" spans="2:8" x14ac:dyDescent="0.25">
      <c r="B614" s="33" t="str">
        <f>IF(A614,VLOOKUP(A614,أكواد!F:G,2,0),"")</f>
        <v/>
      </c>
      <c r="E614" s="11">
        <f>SUMIF(المبيعات!E:E,A614,المبيعات!K:K)</f>
        <v>0</v>
      </c>
      <c r="F614" s="12">
        <f>SUMIF('التحصيل من العميل'!D:D,A614,'التحصيل من العميل'!F:F)</f>
        <v>0</v>
      </c>
      <c r="G614" s="12" t="str">
        <f t="shared" si="18"/>
        <v/>
      </c>
      <c r="H614" s="12" t="str">
        <f t="shared" si="19"/>
        <v/>
      </c>
    </row>
    <row r="615" spans="2:8" x14ac:dyDescent="0.25">
      <c r="B615" s="33" t="str">
        <f>IF(A615,VLOOKUP(A615,أكواد!F:G,2,0),"")</f>
        <v/>
      </c>
      <c r="E615" s="11">
        <f>SUMIF(المبيعات!E:E,A615,المبيعات!K:K)</f>
        <v>0</v>
      </c>
      <c r="F615" s="12">
        <f>SUMIF('التحصيل من العميل'!D:D,A615,'التحصيل من العميل'!F:F)</f>
        <v>0</v>
      </c>
      <c r="G615" s="12" t="str">
        <f t="shared" si="18"/>
        <v/>
      </c>
      <c r="H615" s="12" t="str">
        <f t="shared" si="19"/>
        <v/>
      </c>
    </row>
    <row r="616" spans="2:8" x14ac:dyDescent="0.25">
      <c r="B616" s="33" t="str">
        <f>IF(A616,VLOOKUP(A616,أكواد!F:G,2,0),"")</f>
        <v/>
      </c>
      <c r="E616" s="11">
        <f>SUMIF(المبيعات!E:E,A616,المبيعات!K:K)</f>
        <v>0</v>
      </c>
      <c r="F616" s="12">
        <f>SUMIF('التحصيل من العميل'!D:D,A616,'التحصيل من العميل'!F:F)</f>
        <v>0</v>
      </c>
      <c r="G616" s="12" t="str">
        <f t="shared" si="18"/>
        <v/>
      </c>
      <c r="H616" s="12" t="str">
        <f t="shared" si="19"/>
        <v/>
      </c>
    </row>
    <row r="617" spans="2:8" x14ac:dyDescent="0.25">
      <c r="B617" s="33" t="str">
        <f>IF(A617,VLOOKUP(A617,أكواد!F:G,2,0),"")</f>
        <v/>
      </c>
      <c r="E617" s="11">
        <f>SUMIF(المبيعات!E:E,A617,المبيعات!K:K)</f>
        <v>0</v>
      </c>
      <c r="F617" s="12">
        <f>SUMIF('التحصيل من العميل'!D:D,A617,'التحصيل من العميل'!F:F)</f>
        <v>0</v>
      </c>
      <c r="G617" s="12" t="str">
        <f t="shared" si="18"/>
        <v/>
      </c>
      <c r="H617" s="12" t="str">
        <f t="shared" si="19"/>
        <v/>
      </c>
    </row>
    <row r="618" spans="2:8" x14ac:dyDescent="0.25">
      <c r="B618" s="33" t="str">
        <f>IF(A618,VLOOKUP(A618,أكواد!F:G,2,0),"")</f>
        <v/>
      </c>
      <c r="E618" s="11">
        <f>SUMIF(المبيعات!E:E,A618,المبيعات!K:K)</f>
        <v>0</v>
      </c>
      <c r="F618" s="12">
        <f>SUMIF('التحصيل من العميل'!D:D,A618,'التحصيل من العميل'!F:F)</f>
        <v>0</v>
      </c>
      <c r="G618" s="12" t="str">
        <f t="shared" si="18"/>
        <v/>
      </c>
      <c r="H618" s="12" t="str">
        <f t="shared" si="19"/>
        <v/>
      </c>
    </row>
    <row r="619" spans="2:8" x14ac:dyDescent="0.25">
      <c r="B619" s="33" t="str">
        <f>IF(A619,VLOOKUP(A619,أكواد!F:G,2,0),"")</f>
        <v/>
      </c>
      <c r="E619" s="11">
        <f>SUMIF(المبيعات!E:E,A619,المبيعات!K:K)</f>
        <v>0</v>
      </c>
      <c r="F619" s="12">
        <f>SUMIF('التحصيل من العميل'!D:D,A619,'التحصيل من العميل'!F:F)</f>
        <v>0</v>
      </c>
      <c r="G619" s="12" t="str">
        <f t="shared" si="18"/>
        <v/>
      </c>
      <c r="H619" s="12" t="str">
        <f t="shared" si="19"/>
        <v/>
      </c>
    </row>
    <row r="620" spans="2:8" x14ac:dyDescent="0.25">
      <c r="B620" s="33" t="str">
        <f>IF(A620,VLOOKUP(A620,أكواد!F:G,2,0),"")</f>
        <v/>
      </c>
      <c r="E620" s="11">
        <f>SUMIF(المبيعات!E:E,A620,المبيعات!K:K)</f>
        <v>0</v>
      </c>
      <c r="F620" s="12">
        <f>SUMIF('التحصيل من العميل'!D:D,A620,'التحصيل من العميل'!F:F)</f>
        <v>0</v>
      </c>
      <c r="G620" s="12" t="str">
        <f t="shared" si="18"/>
        <v/>
      </c>
      <c r="H620" s="12" t="str">
        <f t="shared" si="19"/>
        <v/>
      </c>
    </row>
    <row r="621" spans="2:8" x14ac:dyDescent="0.25">
      <c r="B621" s="33" t="str">
        <f>IF(A621,VLOOKUP(A621,أكواد!F:G,2,0),"")</f>
        <v/>
      </c>
      <c r="E621" s="11">
        <f>SUMIF(المبيعات!E:E,A621,المبيعات!K:K)</f>
        <v>0</v>
      </c>
      <c r="F621" s="12">
        <f>SUMIF('التحصيل من العميل'!D:D,A621,'التحصيل من العميل'!F:F)</f>
        <v>0</v>
      </c>
      <c r="G621" s="12" t="str">
        <f t="shared" si="18"/>
        <v/>
      </c>
      <c r="H621" s="12" t="str">
        <f t="shared" si="19"/>
        <v/>
      </c>
    </row>
    <row r="622" spans="2:8" x14ac:dyDescent="0.25">
      <c r="B622" s="33" t="str">
        <f>IF(A622,VLOOKUP(A622,أكواد!F:G,2,0),"")</f>
        <v/>
      </c>
      <c r="E622" s="11">
        <f>SUMIF(المبيعات!E:E,A622,المبيعات!K:K)</f>
        <v>0</v>
      </c>
      <c r="F622" s="12">
        <f>SUMIF('التحصيل من العميل'!D:D,A622,'التحصيل من العميل'!F:F)</f>
        <v>0</v>
      </c>
      <c r="G622" s="12" t="str">
        <f t="shared" si="18"/>
        <v/>
      </c>
      <c r="H622" s="12" t="str">
        <f t="shared" si="19"/>
        <v/>
      </c>
    </row>
    <row r="623" spans="2:8" x14ac:dyDescent="0.25">
      <c r="B623" s="33" t="str">
        <f>IF(A623,VLOOKUP(A623,أكواد!F:G,2,0),"")</f>
        <v/>
      </c>
      <c r="E623" s="11">
        <f>SUMIF(المبيعات!E:E,A623,المبيعات!K:K)</f>
        <v>0</v>
      </c>
      <c r="F623" s="12">
        <f>SUMIF('التحصيل من العميل'!D:D,A623,'التحصيل من العميل'!F:F)</f>
        <v>0</v>
      </c>
      <c r="G623" s="12" t="str">
        <f t="shared" si="18"/>
        <v/>
      </c>
      <c r="H623" s="12" t="str">
        <f t="shared" si="19"/>
        <v/>
      </c>
    </row>
    <row r="624" spans="2:8" x14ac:dyDescent="0.25">
      <c r="B624" s="33" t="str">
        <f>IF(A624,VLOOKUP(A624,أكواد!F:G,2,0),"")</f>
        <v/>
      </c>
      <c r="E624" s="11">
        <f>SUMIF(المبيعات!E:E,A624,المبيعات!K:K)</f>
        <v>0</v>
      </c>
      <c r="F624" s="12">
        <f>SUMIF('التحصيل من العميل'!D:D,A624,'التحصيل من العميل'!F:F)</f>
        <v>0</v>
      </c>
      <c r="G624" s="12" t="str">
        <f t="shared" si="18"/>
        <v/>
      </c>
      <c r="H624" s="12" t="str">
        <f t="shared" si="19"/>
        <v/>
      </c>
    </row>
    <row r="625" spans="2:8" x14ac:dyDescent="0.25">
      <c r="B625" s="33" t="str">
        <f>IF(A625,VLOOKUP(A625,أكواد!F:G,2,0),"")</f>
        <v/>
      </c>
      <c r="E625" s="11">
        <f>SUMIF(المبيعات!E:E,A625,المبيعات!K:K)</f>
        <v>0</v>
      </c>
      <c r="F625" s="12">
        <f>SUMIF('التحصيل من العميل'!D:D,A625,'التحصيل من العميل'!F:F)</f>
        <v>0</v>
      </c>
      <c r="G625" s="12" t="str">
        <f t="shared" si="18"/>
        <v/>
      </c>
      <c r="H625" s="12" t="str">
        <f t="shared" si="19"/>
        <v/>
      </c>
    </row>
    <row r="626" spans="2:8" x14ac:dyDescent="0.25">
      <c r="B626" s="33" t="str">
        <f>IF(A626,VLOOKUP(A626,أكواد!F:G,2,0),"")</f>
        <v/>
      </c>
      <c r="E626" s="11">
        <f>SUMIF(المبيعات!E:E,A626,المبيعات!K:K)</f>
        <v>0</v>
      </c>
      <c r="F626" s="12">
        <f>SUMIF('التحصيل من العميل'!D:D,A626,'التحصيل من العميل'!F:F)</f>
        <v>0</v>
      </c>
      <c r="G626" s="12" t="str">
        <f t="shared" si="18"/>
        <v/>
      </c>
      <c r="H626" s="12" t="str">
        <f t="shared" si="19"/>
        <v/>
      </c>
    </row>
    <row r="627" spans="2:8" x14ac:dyDescent="0.25">
      <c r="B627" s="33" t="str">
        <f>IF(A627,VLOOKUP(A627,أكواد!F:G,2,0),"")</f>
        <v/>
      </c>
      <c r="E627" s="11">
        <f>SUMIF(المبيعات!E:E,A627,المبيعات!K:K)</f>
        <v>0</v>
      </c>
      <c r="F627" s="12">
        <f>SUMIF('التحصيل من العميل'!D:D,A627,'التحصيل من العميل'!F:F)</f>
        <v>0</v>
      </c>
      <c r="G627" s="12" t="str">
        <f t="shared" si="18"/>
        <v/>
      </c>
      <c r="H627" s="12" t="str">
        <f t="shared" si="19"/>
        <v/>
      </c>
    </row>
    <row r="628" spans="2:8" x14ac:dyDescent="0.25">
      <c r="B628" s="33" t="str">
        <f>IF(A628,VLOOKUP(A628,أكواد!F:G,2,0),"")</f>
        <v/>
      </c>
      <c r="E628" s="11">
        <f>SUMIF(المبيعات!E:E,A628,المبيعات!K:K)</f>
        <v>0</v>
      </c>
      <c r="F628" s="12">
        <f>SUMIF('التحصيل من العميل'!D:D,A628,'التحصيل من العميل'!F:F)</f>
        <v>0</v>
      </c>
      <c r="G628" s="12" t="str">
        <f t="shared" si="18"/>
        <v/>
      </c>
      <c r="H628" s="12" t="str">
        <f t="shared" si="19"/>
        <v/>
      </c>
    </row>
    <row r="629" spans="2:8" x14ac:dyDescent="0.25">
      <c r="B629" s="33" t="str">
        <f>IF(A629,VLOOKUP(A629,أكواد!F:G,2,0),"")</f>
        <v/>
      </c>
      <c r="E629" s="11">
        <f>SUMIF(المبيعات!E:E,A629,المبيعات!K:K)</f>
        <v>0</v>
      </c>
      <c r="F629" s="12">
        <f>SUMIF('التحصيل من العميل'!D:D,A629,'التحصيل من العميل'!F:F)</f>
        <v>0</v>
      </c>
      <c r="G629" s="12" t="str">
        <f t="shared" si="18"/>
        <v/>
      </c>
      <c r="H629" s="12" t="str">
        <f t="shared" si="19"/>
        <v/>
      </c>
    </row>
    <row r="630" spans="2:8" x14ac:dyDescent="0.25">
      <c r="B630" s="33" t="str">
        <f>IF(A630,VLOOKUP(A630,أكواد!F:G,2,0),"")</f>
        <v/>
      </c>
      <c r="E630" s="11">
        <f>SUMIF(المبيعات!E:E,A630,المبيعات!K:K)</f>
        <v>0</v>
      </c>
      <c r="F630" s="12">
        <f>SUMIF('التحصيل من العميل'!D:D,A630,'التحصيل من العميل'!F:F)</f>
        <v>0</v>
      </c>
      <c r="G630" s="12" t="str">
        <f t="shared" si="18"/>
        <v/>
      </c>
      <c r="H630" s="12" t="str">
        <f t="shared" si="19"/>
        <v/>
      </c>
    </row>
    <row r="631" spans="2:8" x14ac:dyDescent="0.25">
      <c r="B631" s="33" t="str">
        <f>IF(A631,VLOOKUP(A631,أكواد!F:G,2,0),"")</f>
        <v/>
      </c>
      <c r="E631" s="11">
        <f>SUMIF(المبيعات!E:E,A631,المبيعات!K:K)</f>
        <v>0</v>
      </c>
      <c r="F631" s="12">
        <f>SUMIF('التحصيل من العميل'!D:D,A631,'التحصيل من العميل'!F:F)</f>
        <v>0</v>
      </c>
      <c r="G631" s="12" t="str">
        <f t="shared" si="18"/>
        <v/>
      </c>
      <c r="H631" s="12" t="str">
        <f t="shared" si="19"/>
        <v/>
      </c>
    </row>
    <row r="632" spans="2:8" x14ac:dyDescent="0.25">
      <c r="B632" s="33" t="str">
        <f>IF(A632,VLOOKUP(A632,أكواد!F:G,2,0),"")</f>
        <v/>
      </c>
      <c r="E632" s="11">
        <f>SUMIF(المبيعات!E:E,A632,المبيعات!K:K)</f>
        <v>0</v>
      </c>
      <c r="F632" s="12">
        <f>SUMIF('التحصيل من العميل'!D:D,A632,'التحصيل من العميل'!F:F)</f>
        <v>0</v>
      </c>
      <c r="G632" s="12" t="str">
        <f t="shared" si="18"/>
        <v/>
      </c>
      <c r="H632" s="12" t="str">
        <f t="shared" si="19"/>
        <v/>
      </c>
    </row>
    <row r="633" spans="2:8" x14ac:dyDescent="0.25">
      <c r="B633" s="33" t="str">
        <f>IF(A633,VLOOKUP(A633,أكواد!F:G,2,0),"")</f>
        <v/>
      </c>
      <c r="E633" s="11">
        <f>SUMIF(المبيعات!E:E,A633,المبيعات!K:K)</f>
        <v>0</v>
      </c>
      <c r="F633" s="12">
        <f>SUMIF('التحصيل من العميل'!D:D,A633,'التحصيل من العميل'!F:F)</f>
        <v>0</v>
      </c>
      <c r="G633" s="12" t="str">
        <f t="shared" si="18"/>
        <v/>
      </c>
      <c r="H633" s="12" t="str">
        <f t="shared" si="19"/>
        <v/>
      </c>
    </row>
    <row r="634" spans="2:8" x14ac:dyDescent="0.25">
      <c r="B634" s="33" t="str">
        <f>IF(A634,VLOOKUP(A634,أكواد!F:G,2,0),"")</f>
        <v/>
      </c>
      <c r="E634" s="11">
        <f>SUMIF(المبيعات!E:E,A634,المبيعات!K:K)</f>
        <v>0</v>
      </c>
      <c r="F634" s="12">
        <f>SUMIF('التحصيل من العميل'!D:D,A634,'التحصيل من العميل'!F:F)</f>
        <v>0</v>
      </c>
      <c r="G634" s="12" t="str">
        <f t="shared" si="18"/>
        <v/>
      </c>
      <c r="H634" s="12" t="str">
        <f t="shared" si="19"/>
        <v/>
      </c>
    </row>
    <row r="635" spans="2:8" x14ac:dyDescent="0.25">
      <c r="B635" s="33" t="str">
        <f>IF(A635,VLOOKUP(A635,أكواد!F:G,2,0),"")</f>
        <v/>
      </c>
      <c r="E635" s="11">
        <f>SUMIF(المبيعات!E:E,A635,المبيعات!K:K)</f>
        <v>0</v>
      </c>
      <c r="F635" s="12">
        <f>SUMIF('التحصيل من العميل'!D:D,A635,'التحصيل من العميل'!F:F)</f>
        <v>0</v>
      </c>
      <c r="G635" s="12" t="str">
        <f t="shared" si="18"/>
        <v/>
      </c>
      <c r="H635" s="12" t="str">
        <f t="shared" si="19"/>
        <v/>
      </c>
    </row>
    <row r="636" spans="2:8" x14ac:dyDescent="0.25">
      <c r="B636" s="33" t="str">
        <f>IF(A636,VLOOKUP(A636,أكواد!F:G,2,0),"")</f>
        <v/>
      </c>
      <c r="E636" s="11">
        <f>SUMIF(المبيعات!E:E,A636,المبيعات!K:K)</f>
        <v>0</v>
      </c>
      <c r="F636" s="12">
        <f>SUMIF('التحصيل من العميل'!D:D,A636,'التحصيل من العميل'!F:F)</f>
        <v>0</v>
      </c>
      <c r="G636" s="12" t="str">
        <f t="shared" si="18"/>
        <v/>
      </c>
      <c r="H636" s="12" t="str">
        <f t="shared" si="19"/>
        <v/>
      </c>
    </row>
    <row r="637" spans="2:8" x14ac:dyDescent="0.25">
      <c r="B637" s="33" t="str">
        <f>IF(A637,VLOOKUP(A637,أكواد!F:G,2,0),"")</f>
        <v/>
      </c>
      <c r="E637" s="11">
        <f>SUMIF(المبيعات!E:E,A637,المبيعات!K:K)</f>
        <v>0</v>
      </c>
      <c r="F637" s="12">
        <f>SUMIF('التحصيل من العميل'!D:D,A637,'التحصيل من العميل'!F:F)</f>
        <v>0</v>
      </c>
      <c r="G637" s="12" t="str">
        <f t="shared" si="18"/>
        <v/>
      </c>
      <c r="H637" s="12" t="str">
        <f t="shared" si="19"/>
        <v/>
      </c>
    </row>
    <row r="638" spans="2:8" x14ac:dyDescent="0.25">
      <c r="B638" s="33" t="str">
        <f>IF(A638,VLOOKUP(A638,أكواد!F:G,2,0),"")</f>
        <v/>
      </c>
      <c r="E638" s="11">
        <f>SUMIF(المبيعات!E:E,A638,المبيعات!K:K)</f>
        <v>0</v>
      </c>
      <c r="F638" s="12">
        <f>SUMIF('التحصيل من العميل'!D:D,A638,'التحصيل من العميل'!F:F)</f>
        <v>0</v>
      </c>
      <c r="G638" s="12" t="str">
        <f t="shared" si="18"/>
        <v/>
      </c>
      <c r="H638" s="12" t="str">
        <f t="shared" si="19"/>
        <v/>
      </c>
    </row>
    <row r="639" spans="2:8" x14ac:dyDescent="0.25">
      <c r="B639" s="33" t="str">
        <f>IF(A639,VLOOKUP(A639,أكواد!F:G,2,0),"")</f>
        <v/>
      </c>
      <c r="E639" s="11">
        <f>SUMIF(المبيعات!E:E,A639,المبيعات!K:K)</f>
        <v>0</v>
      </c>
      <c r="F639" s="12">
        <f>SUMIF('التحصيل من العميل'!D:D,A639,'التحصيل من العميل'!F:F)</f>
        <v>0</v>
      </c>
      <c r="G639" s="12" t="str">
        <f t="shared" si="18"/>
        <v/>
      </c>
      <c r="H639" s="12" t="str">
        <f t="shared" si="19"/>
        <v/>
      </c>
    </row>
    <row r="640" spans="2:8" x14ac:dyDescent="0.25">
      <c r="B640" s="33" t="str">
        <f>IF(A640,VLOOKUP(A640,أكواد!F:G,2,0),"")</f>
        <v/>
      </c>
      <c r="E640" s="11">
        <f>SUMIF(المبيعات!E:E,A640,المبيعات!K:K)</f>
        <v>0</v>
      </c>
      <c r="F640" s="12">
        <f>SUMIF('التحصيل من العميل'!D:D,A640,'التحصيل من العميل'!F:F)</f>
        <v>0</v>
      </c>
      <c r="G640" s="12" t="str">
        <f t="shared" si="18"/>
        <v/>
      </c>
      <c r="H640" s="12" t="str">
        <f t="shared" si="19"/>
        <v/>
      </c>
    </row>
    <row r="641" spans="2:8" x14ac:dyDescent="0.25">
      <c r="B641" s="33" t="str">
        <f>IF(A641,VLOOKUP(A641,أكواد!F:G,2,0),"")</f>
        <v/>
      </c>
      <c r="E641" s="11">
        <f>SUMIF(المبيعات!E:E,A641,المبيعات!K:K)</f>
        <v>0</v>
      </c>
      <c r="F641" s="12">
        <f>SUMIF('التحصيل من العميل'!D:D,A641,'التحصيل من العميل'!F:F)</f>
        <v>0</v>
      </c>
      <c r="G641" s="12" t="str">
        <f t="shared" si="18"/>
        <v/>
      </c>
      <c r="H641" s="12" t="str">
        <f t="shared" si="19"/>
        <v/>
      </c>
    </row>
    <row r="642" spans="2:8" x14ac:dyDescent="0.25">
      <c r="B642" s="33" t="str">
        <f>IF(A642,VLOOKUP(A642,أكواد!F:G,2,0),"")</f>
        <v/>
      </c>
      <c r="E642" s="11">
        <f>SUMIF(المبيعات!E:E,A642,المبيعات!K:K)</f>
        <v>0</v>
      </c>
      <c r="F642" s="12">
        <f>SUMIF('التحصيل من العميل'!D:D,A642,'التحصيل من العميل'!F:F)</f>
        <v>0</v>
      </c>
      <c r="G642" s="12" t="str">
        <f t="shared" si="18"/>
        <v/>
      </c>
      <c r="H642" s="12" t="str">
        <f t="shared" si="19"/>
        <v/>
      </c>
    </row>
    <row r="643" spans="2:8" x14ac:dyDescent="0.25">
      <c r="B643" s="33" t="str">
        <f>IF(A643,VLOOKUP(A643,أكواد!F:G,2,0),"")</f>
        <v/>
      </c>
      <c r="E643" s="11">
        <f>SUMIF(المبيعات!E:E,A643,المبيعات!K:K)</f>
        <v>0</v>
      </c>
      <c r="F643" s="12">
        <f>SUMIF('التحصيل من العميل'!D:D,A643,'التحصيل من العميل'!F:F)</f>
        <v>0</v>
      </c>
      <c r="G643" s="12" t="str">
        <f t="shared" si="18"/>
        <v/>
      </c>
      <c r="H643" s="12" t="str">
        <f t="shared" si="19"/>
        <v/>
      </c>
    </row>
    <row r="644" spans="2:8" x14ac:dyDescent="0.25">
      <c r="B644" s="33" t="str">
        <f>IF(A644,VLOOKUP(A644,أكواد!F:G,2,0),"")</f>
        <v/>
      </c>
      <c r="E644" s="11">
        <f>SUMIF(المبيعات!E:E,A644,المبيعات!K:K)</f>
        <v>0</v>
      </c>
      <c r="F644" s="12">
        <f>SUMIF('التحصيل من العميل'!D:D,A644,'التحصيل من العميل'!F:F)</f>
        <v>0</v>
      </c>
      <c r="G644" s="12" t="str">
        <f t="shared" si="18"/>
        <v/>
      </c>
      <c r="H644" s="12" t="str">
        <f t="shared" si="19"/>
        <v/>
      </c>
    </row>
    <row r="645" spans="2:8" x14ac:dyDescent="0.25">
      <c r="B645" s="33" t="str">
        <f>IF(A645,VLOOKUP(A645,أكواد!F:G,2,0),"")</f>
        <v/>
      </c>
      <c r="E645" s="11">
        <f>SUMIF(المبيعات!E:E,A645,المبيعات!K:K)</f>
        <v>0</v>
      </c>
      <c r="F645" s="12">
        <f>SUMIF('التحصيل من العميل'!D:D,A645,'التحصيل من العميل'!F:F)</f>
        <v>0</v>
      </c>
      <c r="G645" s="12" t="str">
        <f t="shared" si="18"/>
        <v/>
      </c>
      <c r="H645" s="12" t="str">
        <f t="shared" si="19"/>
        <v/>
      </c>
    </row>
    <row r="646" spans="2:8" x14ac:dyDescent="0.25">
      <c r="B646" s="33" t="str">
        <f>IF(A646,VLOOKUP(A646,أكواد!F:G,2,0),"")</f>
        <v/>
      </c>
      <c r="E646" s="11">
        <f>SUMIF(المبيعات!E:E,A646,المبيعات!K:K)</f>
        <v>0</v>
      </c>
      <c r="F646" s="12">
        <f>SUMIF('التحصيل من العميل'!D:D,A646,'التحصيل من العميل'!F:F)</f>
        <v>0</v>
      </c>
      <c r="G646" s="12" t="str">
        <f t="shared" ref="G646:G709" si="20">IF(SUM(C646+E646)&gt;SUM(D646+F646),SUM(C646+E646)-SUM(D646+F646),"")</f>
        <v/>
      </c>
      <c r="H646" s="12" t="str">
        <f t="shared" ref="H646:H709" si="21">IF(SUM(D646+F646)&gt;SUM(C646+E646),SUM(D646+F646)-SUM(C646+E646),"")</f>
        <v/>
      </c>
    </row>
    <row r="647" spans="2:8" x14ac:dyDescent="0.25">
      <c r="B647" s="33" t="str">
        <f>IF(A647,VLOOKUP(A647,أكواد!F:G,2,0),"")</f>
        <v/>
      </c>
      <c r="E647" s="11">
        <f>SUMIF(المبيعات!E:E,A647,المبيعات!K:K)</f>
        <v>0</v>
      </c>
      <c r="F647" s="12">
        <f>SUMIF('التحصيل من العميل'!D:D,A647,'التحصيل من العميل'!F:F)</f>
        <v>0</v>
      </c>
      <c r="G647" s="12" t="str">
        <f t="shared" si="20"/>
        <v/>
      </c>
      <c r="H647" s="12" t="str">
        <f t="shared" si="21"/>
        <v/>
      </c>
    </row>
    <row r="648" spans="2:8" x14ac:dyDescent="0.25">
      <c r="B648" s="33" t="str">
        <f>IF(A648,VLOOKUP(A648,أكواد!F:G,2,0),"")</f>
        <v/>
      </c>
      <c r="E648" s="11">
        <f>SUMIF(المبيعات!E:E,A648,المبيعات!K:K)</f>
        <v>0</v>
      </c>
      <c r="F648" s="12">
        <f>SUMIF('التحصيل من العميل'!D:D,A648,'التحصيل من العميل'!F:F)</f>
        <v>0</v>
      </c>
      <c r="G648" s="12" t="str">
        <f t="shared" si="20"/>
        <v/>
      </c>
      <c r="H648" s="12" t="str">
        <f t="shared" si="21"/>
        <v/>
      </c>
    </row>
    <row r="649" spans="2:8" x14ac:dyDescent="0.25">
      <c r="B649" s="33" t="str">
        <f>IF(A649,VLOOKUP(A649,أكواد!F:G,2,0),"")</f>
        <v/>
      </c>
      <c r="E649" s="11">
        <f>SUMIF(المبيعات!E:E,A649,المبيعات!K:K)</f>
        <v>0</v>
      </c>
      <c r="F649" s="12">
        <f>SUMIF('التحصيل من العميل'!D:D,A649,'التحصيل من العميل'!F:F)</f>
        <v>0</v>
      </c>
      <c r="G649" s="12" t="str">
        <f t="shared" si="20"/>
        <v/>
      </c>
      <c r="H649" s="12" t="str">
        <f t="shared" si="21"/>
        <v/>
      </c>
    </row>
    <row r="650" spans="2:8" x14ac:dyDescent="0.25">
      <c r="B650" s="33" t="str">
        <f>IF(A650,VLOOKUP(A650,أكواد!F:G,2,0),"")</f>
        <v/>
      </c>
      <c r="E650" s="11">
        <f>SUMIF(المبيعات!E:E,A650,المبيعات!K:K)</f>
        <v>0</v>
      </c>
      <c r="F650" s="12">
        <f>SUMIF('التحصيل من العميل'!D:D,A650,'التحصيل من العميل'!F:F)</f>
        <v>0</v>
      </c>
      <c r="G650" s="12" t="str">
        <f t="shared" si="20"/>
        <v/>
      </c>
      <c r="H650" s="12" t="str">
        <f t="shared" si="21"/>
        <v/>
      </c>
    </row>
    <row r="651" spans="2:8" x14ac:dyDescent="0.25">
      <c r="B651" s="33" t="str">
        <f>IF(A651,VLOOKUP(A651,أكواد!F:G,2,0),"")</f>
        <v/>
      </c>
      <c r="E651" s="11">
        <f>SUMIF(المبيعات!E:E,A651,المبيعات!K:K)</f>
        <v>0</v>
      </c>
      <c r="F651" s="12">
        <f>SUMIF('التحصيل من العميل'!D:D,A651,'التحصيل من العميل'!F:F)</f>
        <v>0</v>
      </c>
      <c r="G651" s="12" t="str">
        <f t="shared" si="20"/>
        <v/>
      </c>
      <c r="H651" s="12" t="str">
        <f t="shared" si="21"/>
        <v/>
      </c>
    </row>
    <row r="652" spans="2:8" x14ac:dyDescent="0.25">
      <c r="B652" s="33" t="str">
        <f>IF(A652,VLOOKUP(A652,أكواد!F:G,2,0),"")</f>
        <v/>
      </c>
      <c r="E652" s="11">
        <f>SUMIF(المبيعات!E:E,A652,المبيعات!K:K)</f>
        <v>0</v>
      </c>
      <c r="F652" s="12">
        <f>SUMIF('التحصيل من العميل'!D:D,A652,'التحصيل من العميل'!F:F)</f>
        <v>0</v>
      </c>
      <c r="G652" s="12" t="str">
        <f t="shared" si="20"/>
        <v/>
      </c>
      <c r="H652" s="12" t="str">
        <f t="shared" si="21"/>
        <v/>
      </c>
    </row>
    <row r="653" spans="2:8" x14ac:dyDescent="0.25">
      <c r="B653" s="33" t="str">
        <f>IF(A653,VLOOKUP(A653,أكواد!F:G,2,0),"")</f>
        <v/>
      </c>
      <c r="E653" s="11">
        <f>SUMIF(المبيعات!E:E,A653,المبيعات!K:K)</f>
        <v>0</v>
      </c>
      <c r="F653" s="12">
        <f>SUMIF('التحصيل من العميل'!D:D,A653,'التحصيل من العميل'!F:F)</f>
        <v>0</v>
      </c>
      <c r="G653" s="12" t="str">
        <f t="shared" si="20"/>
        <v/>
      </c>
      <c r="H653" s="12" t="str">
        <f t="shared" si="21"/>
        <v/>
      </c>
    </row>
    <row r="654" spans="2:8" x14ac:dyDescent="0.25">
      <c r="B654" s="33" t="str">
        <f>IF(A654,VLOOKUP(A654,أكواد!F:G,2,0),"")</f>
        <v/>
      </c>
      <c r="E654" s="11">
        <f>SUMIF(المبيعات!E:E,A654,المبيعات!K:K)</f>
        <v>0</v>
      </c>
      <c r="F654" s="12">
        <f>SUMIF('التحصيل من العميل'!D:D,A654,'التحصيل من العميل'!F:F)</f>
        <v>0</v>
      </c>
      <c r="G654" s="12" t="str">
        <f t="shared" si="20"/>
        <v/>
      </c>
      <c r="H654" s="12" t="str">
        <f t="shared" si="21"/>
        <v/>
      </c>
    </row>
    <row r="655" spans="2:8" x14ac:dyDescent="0.25">
      <c r="B655" s="33" t="str">
        <f>IF(A655,VLOOKUP(A655,أكواد!F:G,2,0),"")</f>
        <v/>
      </c>
      <c r="E655" s="11">
        <f>SUMIF(المبيعات!E:E,A655,المبيعات!K:K)</f>
        <v>0</v>
      </c>
      <c r="F655" s="12">
        <f>SUMIF('التحصيل من العميل'!D:D,A655,'التحصيل من العميل'!F:F)</f>
        <v>0</v>
      </c>
      <c r="G655" s="12" t="str">
        <f t="shared" si="20"/>
        <v/>
      </c>
      <c r="H655" s="12" t="str">
        <f t="shared" si="21"/>
        <v/>
      </c>
    </row>
    <row r="656" spans="2:8" x14ac:dyDescent="0.25">
      <c r="B656" s="33" t="str">
        <f>IF(A656,VLOOKUP(A656,أكواد!F:G,2,0),"")</f>
        <v/>
      </c>
      <c r="E656" s="11">
        <f>SUMIF(المبيعات!E:E,A656,المبيعات!K:K)</f>
        <v>0</v>
      </c>
      <c r="F656" s="12">
        <f>SUMIF('التحصيل من العميل'!D:D,A656,'التحصيل من العميل'!F:F)</f>
        <v>0</v>
      </c>
      <c r="G656" s="12" t="str">
        <f t="shared" si="20"/>
        <v/>
      </c>
      <c r="H656" s="12" t="str">
        <f t="shared" si="21"/>
        <v/>
      </c>
    </row>
    <row r="657" spans="2:8" x14ac:dyDescent="0.25">
      <c r="B657" s="33" t="str">
        <f>IF(A657,VLOOKUP(A657,أكواد!F:G,2,0),"")</f>
        <v/>
      </c>
      <c r="E657" s="11">
        <f>SUMIF(المبيعات!E:E,A657,المبيعات!K:K)</f>
        <v>0</v>
      </c>
      <c r="F657" s="12">
        <f>SUMIF('التحصيل من العميل'!D:D,A657,'التحصيل من العميل'!F:F)</f>
        <v>0</v>
      </c>
      <c r="G657" s="12" t="str">
        <f t="shared" si="20"/>
        <v/>
      </c>
      <c r="H657" s="12" t="str">
        <f t="shared" si="21"/>
        <v/>
      </c>
    </row>
    <row r="658" spans="2:8" x14ac:dyDescent="0.25">
      <c r="B658" s="33" t="str">
        <f>IF(A658,VLOOKUP(A658,أكواد!F:G,2,0),"")</f>
        <v/>
      </c>
      <c r="E658" s="11">
        <f>SUMIF(المبيعات!E:E,A658,المبيعات!K:K)</f>
        <v>0</v>
      </c>
      <c r="F658" s="12">
        <f>SUMIF('التحصيل من العميل'!D:D,A658,'التحصيل من العميل'!F:F)</f>
        <v>0</v>
      </c>
      <c r="G658" s="12" t="str">
        <f t="shared" si="20"/>
        <v/>
      </c>
      <c r="H658" s="12" t="str">
        <f t="shared" si="21"/>
        <v/>
      </c>
    </row>
    <row r="659" spans="2:8" x14ac:dyDescent="0.25">
      <c r="B659" s="33" t="str">
        <f>IF(A659,VLOOKUP(A659,أكواد!F:G,2,0),"")</f>
        <v/>
      </c>
      <c r="E659" s="11">
        <f>SUMIF(المبيعات!E:E,A659,المبيعات!K:K)</f>
        <v>0</v>
      </c>
      <c r="F659" s="12">
        <f>SUMIF('التحصيل من العميل'!D:D,A659,'التحصيل من العميل'!F:F)</f>
        <v>0</v>
      </c>
      <c r="G659" s="12" t="str">
        <f t="shared" si="20"/>
        <v/>
      </c>
      <c r="H659" s="12" t="str">
        <f t="shared" si="21"/>
        <v/>
      </c>
    </row>
    <row r="660" spans="2:8" x14ac:dyDescent="0.25">
      <c r="B660" s="33" t="str">
        <f>IF(A660,VLOOKUP(A660,أكواد!F:G,2,0),"")</f>
        <v/>
      </c>
      <c r="E660" s="11">
        <f>SUMIF(المبيعات!E:E,A660,المبيعات!K:K)</f>
        <v>0</v>
      </c>
      <c r="F660" s="12">
        <f>SUMIF('التحصيل من العميل'!D:D,A660,'التحصيل من العميل'!F:F)</f>
        <v>0</v>
      </c>
      <c r="G660" s="12" t="str">
        <f t="shared" si="20"/>
        <v/>
      </c>
      <c r="H660" s="12" t="str">
        <f t="shared" si="21"/>
        <v/>
      </c>
    </row>
    <row r="661" spans="2:8" x14ac:dyDescent="0.25">
      <c r="B661" s="33" t="str">
        <f>IF(A661,VLOOKUP(A661,أكواد!F:G,2,0),"")</f>
        <v/>
      </c>
      <c r="E661" s="11">
        <f>SUMIF(المبيعات!E:E,A661,المبيعات!K:K)</f>
        <v>0</v>
      </c>
      <c r="F661" s="12">
        <f>SUMIF('التحصيل من العميل'!D:D,A661,'التحصيل من العميل'!F:F)</f>
        <v>0</v>
      </c>
      <c r="G661" s="12" t="str">
        <f t="shared" si="20"/>
        <v/>
      </c>
      <c r="H661" s="12" t="str">
        <f t="shared" si="21"/>
        <v/>
      </c>
    </row>
    <row r="662" spans="2:8" x14ac:dyDescent="0.25">
      <c r="B662" s="33" t="str">
        <f>IF(A662,VLOOKUP(A662,أكواد!F:G,2,0),"")</f>
        <v/>
      </c>
      <c r="E662" s="11">
        <f>SUMIF(المبيعات!E:E,A662,المبيعات!K:K)</f>
        <v>0</v>
      </c>
      <c r="F662" s="12">
        <f>SUMIF('التحصيل من العميل'!D:D,A662,'التحصيل من العميل'!F:F)</f>
        <v>0</v>
      </c>
      <c r="G662" s="12" t="str">
        <f t="shared" si="20"/>
        <v/>
      </c>
      <c r="H662" s="12" t="str">
        <f t="shared" si="21"/>
        <v/>
      </c>
    </row>
    <row r="663" spans="2:8" x14ac:dyDescent="0.25">
      <c r="B663" s="33" t="str">
        <f>IF(A663,VLOOKUP(A663,أكواد!F:G,2,0),"")</f>
        <v/>
      </c>
      <c r="E663" s="11">
        <f>SUMIF(المبيعات!E:E,A663,المبيعات!K:K)</f>
        <v>0</v>
      </c>
      <c r="F663" s="12">
        <f>SUMIF('التحصيل من العميل'!D:D,A663,'التحصيل من العميل'!F:F)</f>
        <v>0</v>
      </c>
      <c r="G663" s="12" t="str">
        <f t="shared" si="20"/>
        <v/>
      </c>
      <c r="H663" s="12" t="str">
        <f t="shared" si="21"/>
        <v/>
      </c>
    </row>
    <row r="664" spans="2:8" x14ac:dyDescent="0.25">
      <c r="B664" s="33" t="str">
        <f>IF(A664,VLOOKUP(A664,أكواد!F:G,2,0),"")</f>
        <v/>
      </c>
      <c r="E664" s="11">
        <f>SUMIF(المبيعات!E:E,A664,المبيعات!K:K)</f>
        <v>0</v>
      </c>
      <c r="F664" s="12">
        <f>SUMIF('التحصيل من العميل'!D:D,A664,'التحصيل من العميل'!F:F)</f>
        <v>0</v>
      </c>
      <c r="G664" s="12" t="str">
        <f t="shared" si="20"/>
        <v/>
      </c>
      <c r="H664" s="12" t="str">
        <f t="shared" si="21"/>
        <v/>
      </c>
    </row>
    <row r="665" spans="2:8" x14ac:dyDescent="0.25">
      <c r="B665" s="33" t="str">
        <f>IF(A665,VLOOKUP(A665,أكواد!F:G,2,0),"")</f>
        <v/>
      </c>
      <c r="E665" s="11">
        <f>SUMIF(المبيعات!E:E,A665,المبيعات!K:K)</f>
        <v>0</v>
      </c>
      <c r="F665" s="12">
        <f>SUMIF('التحصيل من العميل'!D:D,A665,'التحصيل من العميل'!F:F)</f>
        <v>0</v>
      </c>
      <c r="G665" s="12" t="str">
        <f t="shared" si="20"/>
        <v/>
      </c>
      <c r="H665" s="12" t="str">
        <f t="shared" si="21"/>
        <v/>
      </c>
    </row>
    <row r="666" spans="2:8" x14ac:dyDescent="0.25">
      <c r="B666" s="33" t="str">
        <f>IF(A666,VLOOKUP(A666,أكواد!F:G,2,0),"")</f>
        <v/>
      </c>
      <c r="E666" s="11">
        <f>SUMIF(المبيعات!E:E,A666,المبيعات!K:K)</f>
        <v>0</v>
      </c>
      <c r="F666" s="12">
        <f>SUMIF('التحصيل من العميل'!D:D,A666,'التحصيل من العميل'!F:F)</f>
        <v>0</v>
      </c>
      <c r="G666" s="12" t="str">
        <f t="shared" si="20"/>
        <v/>
      </c>
      <c r="H666" s="12" t="str">
        <f t="shared" si="21"/>
        <v/>
      </c>
    </row>
    <row r="667" spans="2:8" x14ac:dyDescent="0.25">
      <c r="B667" s="33" t="str">
        <f>IF(A667,VLOOKUP(A667,أكواد!F:G,2,0),"")</f>
        <v/>
      </c>
      <c r="E667" s="11">
        <f>SUMIF(المبيعات!E:E,A667,المبيعات!K:K)</f>
        <v>0</v>
      </c>
      <c r="F667" s="12">
        <f>SUMIF('التحصيل من العميل'!D:D,A667,'التحصيل من العميل'!F:F)</f>
        <v>0</v>
      </c>
      <c r="G667" s="12" t="str">
        <f t="shared" si="20"/>
        <v/>
      </c>
      <c r="H667" s="12" t="str">
        <f t="shared" si="21"/>
        <v/>
      </c>
    </row>
    <row r="668" spans="2:8" x14ac:dyDescent="0.25">
      <c r="B668" s="33" t="str">
        <f>IF(A668,VLOOKUP(A668,أكواد!F:G,2,0),"")</f>
        <v/>
      </c>
      <c r="E668" s="11">
        <f>SUMIF(المبيعات!E:E,A668,المبيعات!K:K)</f>
        <v>0</v>
      </c>
      <c r="F668" s="12">
        <f>SUMIF('التحصيل من العميل'!D:D,A668,'التحصيل من العميل'!F:F)</f>
        <v>0</v>
      </c>
      <c r="G668" s="12" t="str">
        <f t="shared" si="20"/>
        <v/>
      </c>
      <c r="H668" s="12" t="str">
        <f t="shared" si="21"/>
        <v/>
      </c>
    </row>
    <row r="669" spans="2:8" x14ac:dyDescent="0.25">
      <c r="B669" s="33" t="str">
        <f>IF(A669,VLOOKUP(A669,أكواد!F:G,2,0),"")</f>
        <v/>
      </c>
      <c r="E669" s="11">
        <f>SUMIF(المبيعات!E:E,A669,المبيعات!K:K)</f>
        <v>0</v>
      </c>
      <c r="F669" s="12">
        <f>SUMIF('التحصيل من العميل'!D:D,A669,'التحصيل من العميل'!F:F)</f>
        <v>0</v>
      </c>
      <c r="G669" s="12" t="str">
        <f t="shared" si="20"/>
        <v/>
      </c>
      <c r="H669" s="12" t="str">
        <f t="shared" si="21"/>
        <v/>
      </c>
    </row>
    <row r="670" spans="2:8" x14ac:dyDescent="0.25">
      <c r="B670" s="33" t="str">
        <f>IF(A670,VLOOKUP(A670,أكواد!F:G,2,0),"")</f>
        <v/>
      </c>
      <c r="E670" s="11">
        <f>SUMIF(المبيعات!E:E,A670,المبيعات!K:K)</f>
        <v>0</v>
      </c>
      <c r="F670" s="12">
        <f>SUMIF('التحصيل من العميل'!D:D,A670,'التحصيل من العميل'!F:F)</f>
        <v>0</v>
      </c>
      <c r="G670" s="12" t="str">
        <f t="shared" si="20"/>
        <v/>
      </c>
      <c r="H670" s="12" t="str">
        <f t="shared" si="21"/>
        <v/>
      </c>
    </row>
    <row r="671" spans="2:8" x14ac:dyDescent="0.25">
      <c r="B671" s="33" t="str">
        <f>IF(A671,VLOOKUP(A671,أكواد!F:G,2,0),"")</f>
        <v/>
      </c>
      <c r="E671" s="11">
        <f>SUMIF(المبيعات!E:E,A671,المبيعات!K:K)</f>
        <v>0</v>
      </c>
      <c r="F671" s="12">
        <f>SUMIF('التحصيل من العميل'!D:D,A671,'التحصيل من العميل'!F:F)</f>
        <v>0</v>
      </c>
      <c r="G671" s="12" t="str">
        <f t="shared" si="20"/>
        <v/>
      </c>
      <c r="H671" s="12" t="str">
        <f t="shared" si="21"/>
        <v/>
      </c>
    </row>
    <row r="672" spans="2:8" x14ac:dyDescent="0.25">
      <c r="B672" s="33" t="str">
        <f>IF(A672,VLOOKUP(A672,أكواد!F:G,2,0),"")</f>
        <v/>
      </c>
      <c r="E672" s="11">
        <f>SUMIF(المبيعات!E:E,A672,المبيعات!K:K)</f>
        <v>0</v>
      </c>
      <c r="F672" s="12">
        <f>SUMIF('التحصيل من العميل'!D:D,A672,'التحصيل من العميل'!F:F)</f>
        <v>0</v>
      </c>
      <c r="G672" s="12" t="str">
        <f t="shared" si="20"/>
        <v/>
      </c>
      <c r="H672" s="12" t="str">
        <f t="shared" si="21"/>
        <v/>
      </c>
    </row>
    <row r="673" spans="2:8" x14ac:dyDescent="0.25">
      <c r="B673" s="33" t="str">
        <f>IF(A673,VLOOKUP(A673,أكواد!F:G,2,0),"")</f>
        <v/>
      </c>
      <c r="E673" s="11">
        <f>SUMIF(المبيعات!E:E,A673,المبيعات!K:K)</f>
        <v>0</v>
      </c>
      <c r="F673" s="12">
        <f>SUMIF('التحصيل من العميل'!D:D,A673,'التحصيل من العميل'!F:F)</f>
        <v>0</v>
      </c>
      <c r="G673" s="12" t="str">
        <f t="shared" si="20"/>
        <v/>
      </c>
      <c r="H673" s="12" t="str">
        <f t="shared" si="21"/>
        <v/>
      </c>
    </row>
    <row r="674" spans="2:8" x14ac:dyDescent="0.25">
      <c r="B674" s="33" t="str">
        <f>IF(A674,VLOOKUP(A674,أكواد!F:G,2,0),"")</f>
        <v/>
      </c>
      <c r="E674" s="11">
        <f>SUMIF(المبيعات!E:E,A674,المبيعات!K:K)</f>
        <v>0</v>
      </c>
      <c r="F674" s="12">
        <f>SUMIF('التحصيل من العميل'!D:D,A674,'التحصيل من العميل'!F:F)</f>
        <v>0</v>
      </c>
      <c r="G674" s="12" t="str">
        <f t="shared" si="20"/>
        <v/>
      </c>
      <c r="H674" s="12" t="str">
        <f t="shared" si="21"/>
        <v/>
      </c>
    </row>
    <row r="675" spans="2:8" x14ac:dyDescent="0.25">
      <c r="B675" s="33" t="str">
        <f>IF(A675,VLOOKUP(A675,أكواد!F:G,2,0),"")</f>
        <v/>
      </c>
      <c r="E675" s="11">
        <f>SUMIF(المبيعات!E:E,A675,المبيعات!K:K)</f>
        <v>0</v>
      </c>
      <c r="F675" s="12">
        <f>SUMIF('التحصيل من العميل'!D:D,A675,'التحصيل من العميل'!F:F)</f>
        <v>0</v>
      </c>
      <c r="G675" s="12" t="str">
        <f t="shared" si="20"/>
        <v/>
      </c>
      <c r="H675" s="12" t="str">
        <f t="shared" si="21"/>
        <v/>
      </c>
    </row>
    <row r="676" spans="2:8" x14ac:dyDescent="0.25">
      <c r="B676" s="33" t="str">
        <f>IF(A676,VLOOKUP(A676,أكواد!F:G,2,0),"")</f>
        <v/>
      </c>
      <c r="E676" s="11">
        <f>SUMIF(المبيعات!E:E,A676,المبيعات!K:K)</f>
        <v>0</v>
      </c>
      <c r="F676" s="12">
        <f>SUMIF('التحصيل من العميل'!D:D,A676,'التحصيل من العميل'!F:F)</f>
        <v>0</v>
      </c>
      <c r="G676" s="12" t="str">
        <f t="shared" si="20"/>
        <v/>
      </c>
      <c r="H676" s="12" t="str">
        <f t="shared" si="21"/>
        <v/>
      </c>
    </row>
    <row r="677" spans="2:8" x14ac:dyDescent="0.25">
      <c r="B677" s="33" t="str">
        <f>IF(A677,VLOOKUP(A677,أكواد!F:G,2,0),"")</f>
        <v/>
      </c>
      <c r="E677" s="11">
        <f>SUMIF(المبيعات!E:E,A677,المبيعات!K:K)</f>
        <v>0</v>
      </c>
      <c r="F677" s="12">
        <f>SUMIF('التحصيل من العميل'!D:D,A677,'التحصيل من العميل'!F:F)</f>
        <v>0</v>
      </c>
      <c r="G677" s="12" t="str">
        <f t="shared" si="20"/>
        <v/>
      </c>
      <c r="H677" s="12" t="str">
        <f t="shared" si="21"/>
        <v/>
      </c>
    </row>
    <row r="678" spans="2:8" x14ac:dyDescent="0.25">
      <c r="B678" s="33" t="str">
        <f>IF(A678,VLOOKUP(A678,أكواد!F:G,2,0),"")</f>
        <v/>
      </c>
      <c r="E678" s="11">
        <f>SUMIF(المبيعات!E:E,A678,المبيعات!K:K)</f>
        <v>0</v>
      </c>
      <c r="F678" s="12">
        <f>SUMIF('التحصيل من العميل'!D:D,A678,'التحصيل من العميل'!F:F)</f>
        <v>0</v>
      </c>
      <c r="G678" s="12" t="str">
        <f t="shared" si="20"/>
        <v/>
      </c>
      <c r="H678" s="12" t="str">
        <f t="shared" si="21"/>
        <v/>
      </c>
    </row>
    <row r="679" spans="2:8" x14ac:dyDescent="0.25">
      <c r="B679" s="33" t="str">
        <f>IF(A679,VLOOKUP(A679,أكواد!F:G,2,0),"")</f>
        <v/>
      </c>
      <c r="E679" s="11">
        <f>SUMIF(المبيعات!E:E,A679,المبيعات!K:K)</f>
        <v>0</v>
      </c>
      <c r="F679" s="12">
        <f>SUMIF('التحصيل من العميل'!D:D,A679,'التحصيل من العميل'!F:F)</f>
        <v>0</v>
      </c>
      <c r="G679" s="12" t="str">
        <f t="shared" si="20"/>
        <v/>
      </c>
      <c r="H679" s="12" t="str">
        <f t="shared" si="21"/>
        <v/>
      </c>
    </row>
    <row r="680" spans="2:8" x14ac:dyDescent="0.25">
      <c r="B680" s="33" t="str">
        <f>IF(A680,VLOOKUP(A680,أكواد!F:G,2,0),"")</f>
        <v/>
      </c>
      <c r="E680" s="11">
        <f>SUMIF(المبيعات!E:E,A680,المبيعات!K:K)</f>
        <v>0</v>
      </c>
      <c r="F680" s="12">
        <f>SUMIF('التحصيل من العميل'!D:D,A680,'التحصيل من العميل'!F:F)</f>
        <v>0</v>
      </c>
      <c r="G680" s="12" t="str">
        <f t="shared" si="20"/>
        <v/>
      </c>
      <c r="H680" s="12" t="str">
        <f t="shared" si="21"/>
        <v/>
      </c>
    </row>
    <row r="681" spans="2:8" x14ac:dyDescent="0.25">
      <c r="B681" s="33" t="str">
        <f>IF(A681,VLOOKUP(A681,أكواد!F:G,2,0),"")</f>
        <v/>
      </c>
      <c r="E681" s="11">
        <f>SUMIF(المبيعات!E:E,A681,المبيعات!K:K)</f>
        <v>0</v>
      </c>
      <c r="F681" s="12">
        <f>SUMIF('التحصيل من العميل'!D:D,A681,'التحصيل من العميل'!F:F)</f>
        <v>0</v>
      </c>
      <c r="G681" s="12" t="str">
        <f t="shared" si="20"/>
        <v/>
      </c>
      <c r="H681" s="12" t="str">
        <f t="shared" si="21"/>
        <v/>
      </c>
    </row>
    <row r="682" spans="2:8" x14ac:dyDescent="0.25">
      <c r="B682" s="33" t="str">
        <f>IF(A682,VLOOKUP(A682,أكواد!F:G,2,0),"")</f>
        <v/>
      </c>
      <c r="E682" s="11">
        <f>SUMIF(المبيعات!E:E,A682,المبيعات!K:K)</f>
        <v>0</v>
      </c>
      <c r="F682" s="12">
        <f>SUMIF('التحصيل من العميل'!D:D,A682,'التحصيل من العميل'!F:F)</f>
        <v>0</v>
      </c>
      <c r="G682" s="12" t="str">
        <f t="shared" si="20"/>
        <v/>
      </c>
      <c r="H682" s="12" t="str">
        <f t="shared" si="21"/>
        <v/>
      </c>
    </row>
    <row r="683" spans="2:8" x14ac:dyDescent="0.25">
      <c r="B683" s="33" t="str">
        <f>IF(A683,VLOOKUP(A683,أكواد!F:G,2,0),"")</f>
        <v/>
      </c>
      <c r="E683" s="11">
        <f>SUMIF(المبيعات!E:E,A683,المبيعات!K:K)</f>
        <v>0</v>
      </c>
      <c r="F683" s="12">
        <f>SUMIF('التحصيل من العميل'!D:D,A683,'التحصيل من العميل'!F:F)</f>
        <v>0</v>
      </c>
      <c r="G683" s="12" t="str">
        <f t="shared" si="20"/>
        <v/>
      </c>
      <c r="H683" s="12" t="str">
        <f t="shared" si="21"/>
        <v/>
      </c>
    </row>
    <row r="684" spans="2:8" x14ac:dyDescent="0.25">
      <c r="B684" s="33" t="str">
        <f>IF(A684,VLOOKUP(A684,أكواد!F:G,2,0),"")</f>
        <v/>
      </c>
      <c r="E684" s="11">
        <f>SUMIF(المبيعات!E:E,A684,المبيعات!K:K)</f>
        <v>0</v>
      </c>
      <c r="F684" s="12">
        <f>SUMIF('التحصيل من العميل'!D:D,A684,'التحصيل من العميل'!F:F)</f>
        <v>0</v>
      </c>
      <c r="G684" s="12" t="str">
        <f t="shared" si="20"/>
        <v/>
      </c>
      <c r="H684" s="12" t="str">
        <f t="shared" si="21"/>
        <v/>
      </c>
    </row>
    <row r="685" spans="2:8" x14ac:dyDescent="0.25">
      <c r="B685" s="33" t="str">
        <f>IF(A685,VLOOKUP(A685,أكواد!F:G,2,0),"")</f>
        <v/>
      </c>
      <c r="E685" s="11">
        <f>SUMIF(المبيعات!E:E,A685,المبيعات!K:K)</f>
        <v>0</v>
      </c>
      <c r="F685" s="12">
        <f>SUMIF('التحصيل من العميل'!D:D,A685,'التحصيل من العميل'!F:F)</f>
        <v>0</v>
      </c>
      <c r="G685" s="12" t="str">
        <f t="shared" si="20"/>
        <v/>
      </c>
      <c r="H685" s="12" t="str">
        <f t="shared" si="21"/>
        <v/>
      </c>
    </row>
    <row r="686" spans="2:8" x14ac:dyDescent="0.25">
      <c r="B686" s="33" t="str">
        <f>IF(A686,VLOOKUP(A686,أكواد!F:G,2,0),"")</f>
        <v/>
      </c>
      <c r="E686" s="11">
        <f>SUMIF(المبيعات!E:E,A686,المبيعات!K:K)</f>
        <v>0</v>
      </c>
      <c r="F686" s="12">
        <f>SUMIF('التحصيل من العميل'!D:D,A686,'التحصيل من العميل'!F:F)</f>
        <v>0</v>
      </c>
      <c r="G686" s="12" t="str">
        <f t="shared" si="20"/>
        <v/>
      </c>
      <c r="H686" s="12" t="str">
        <f t="shared" si="21"/>
        <v/>
      </c>
    </row>
    <row r="687" spans="2:8" x14ac:dyDescent="0.25">
      <c r="B687" s="33" t="str">
        <f>IF(A687,VLOOKUP(A687,أكواد!F:G,2,0),"")</f>
        <v/>
      </c>
      <c r="E687" s="11">
        <f>SUMIF(المبيعات!E:E,A687,المبيعات!K:K)</f>
        <v>0</v>
      </c>
      <c r="F687" s="12">
        <f>SUMIF('التحصيل من العميل'!D:D,A687,'التحصيل من العميل'!F:F)</f>
        <v>0</v>
      </c>
      <c r="G687" s="12" t="str">
        <f t="shared" si="20"/>
        <v/>
      </c>
      <c r="H687" s="12" t="str">
        <f t="shared" si="21"/>
        <v/>
      </c>
    </row>
    <row r="688" spans="2:8" x14ac:dyDescent="0.25">
      <c r="B688" s="33" t="str">
        <f>IF(A688,VLOOKUP(A688,أكواد!F:G,2,0),"")</f>
        <v/>
      </c>
      <c r="E688" s="11">
        <f>SUMIF(المبيعات!E:E,A688,المبيعات!K:K)</f>
        <v>0</v>
      </c>
      <c r="F688" s="12">
        <f>SUMIF('التحصيل من العميل'!D:D,A688,'التحصيل من العميل'!F:F)</f>
        <v>0</v>
      </c>
      <c r="G688" s="12" t="str">
        <f t="shared" si="20"/>
        <v/>
      </c>
      <c r="H688" s="12" t="str">
        <f t="shared" si="21"/>
        <v/>
      </c>
    </row>
    <row r="689" spans="2:8" x14ac:dyDescent="0.25">
      <c r="B689" s="33" t="str">
        <f>IF(A689,VLOOKUP(A689,أكواد!F:G,2,0),"")</f>
        <v/>
      </c>
      <c r="E689" s="11">
        <f>SUMIF(المبيعات!E:E,A689,المبيعات!K:K)</f>
        <v>0</v>
      </c>
      <c r="F689" s="12">
        <f>SUMIF('التحصيل من العميل'!D:D,A689,'التحصيل من العميل'!F:F)</f>
        <v>0</v>
      </c>
      <c r="G689" s="12" t="str">
        <f t="shared" si="20"/>
        <v/>
      </c>
      <c r="H689" s="12" t="str">
        <f t="shared" si="21"/>
        <v/>
      </c>
    </row>
    <row r="690" spans="2:8" x14ac:dyDescent="0.25">
      <c r="B690" s="33" t="str">
        <f>IF(A690,VLOOKUP(A690,أكواد!F:G,2,0),"")</f>
        <v/>
      </c>
      <c r="E690" s="11">
        <f>SUMIF(المبيعات!E:E,A690,المبيعات!K:K)</f>
        <v>0</v>
      </c>
      <c r="F690" s="12">
        <f>SUMIF('التحصيل من العميل'!D:D,A690,'التحصيل من العميل'!F:F)</f>
        <v>0</v>
      </c>
      <c r="G690" s="12" t="str">
        <f t="shared" si="20"/>
        <v/>
      </c>
      <c r="H690" s="12" t="str">
        <f t="shared" si="21"/>
        <v/>
      </c>
    </row>
    <row r="691" spans="2:8" x14ac:dyDescent="0.25">
      <c r="B691" s="33" t="str">
        <f>IF(A691,VLOOKUP(A691,أكواد!F:G,2,0),"")</f>
        <v/>
      </c>
      <c r="E691" s="11">
        <f>SUMIF(المبيعات!E:E,A691,المبيعات!K:K)</f>
        <v>0</v>
      </c>
      <c r="F691" s="12">
        <f>SUMIF('التحصيل من العميل'!D:D,A691,'التحصيل من العميل'!F:F)</f>
        <v>0</v>
      </c>
      <c r="G691" s="12" t="str">
        <f t="shared" si="20"/>
        <v/>
      </c>
      <c r="H691" s="12" t="str">
        <f t="shared" si="21"/>
        <v/>
      </c>
    </row>
    <row r="692" spans="2:8" x14ac:dyDescent="0.25">
      <c r="B692" s="33" t="str">
        <f>IF(A692,VLOOKUP(A692,أكواد!F:G,2,0),"")</f>
        <v/>
      </c>
      <c r="E692" s="11">
        <f>SUMIF(المبيعات!E:E,A692,المبيعات!K:K)</f>
        <v>0</v>
      </c>
      <c r="F692" s="12">
        <f>SUMIF('التحصيل من العميل'!D:D,A692,'التحصيل من العميل'!F:F)</f>
        <v>0</v>
      </c>
      <c r="G692" s="12" t="str">
        <f t="shared" si="20"/>
        <v/>
      </c>
      <c r="H692" s="12" t="str">
        <f t="shared" si="21"/>
        <v/>
      </c>
    </row>
    <row r="693" spans="2:8" x14ac:dyDescent="0.25">
      <c r="B693" s="33" t="str">
        <f>IF(A693,VLOOKUP(A693,أكواد!F:G,2,0),"")</f>
        <v/>
      </c>
      <c r="E693" s="11">
        <f>SUMIF(المبيعات!E:E,A693,المبيعات!K:K)</f>
        <v>0</v>
      </c>
      <c r="F693" s="12">
        <f>SUMIF('التحصيل من العميل'!D:D,A693,'التحصيل من العميل'!F:F)</f>
        <v>0</v>
      </c>
      <c r="G693" s="12" t="str">
        <f t="shared" si="20"/>
        <v/>
      </c>
      <c r="H693" s="12" t="str">
        <f t="shared" si="21"/>
        <v/>
      </c>
    </row>
    <row r="694" spans="2:8" x14ac:dyDescent="0.25">
      <c r="B694" s="33" t="str">
        <f>IF(A694,VLOOKUP(A694,أكواد!F:G,2,0),"")</f>
        <v/>
      </c>
      <c r="E694" s="11">
        <f>SUMIF(المبيعات!E:E,A694,المبيعات!K:K)</f>
        <v>0</v>
      </c>
      <c r="F694" s="12">
        <f>SUMIF('التحصيل من العميل'!D:D,A694,'التحصيل من العميل'!F:F)</f>
        <v>0</v>
      </c>
      <c r="G694" s="12" t="str">
        <f t="shared" si="20"/>
        <v/>
      </c>
      <c r="H694" s="12" t="str">
        <f t="shared" si="21"/>
        <v/>
      </c>
    </row>
    <row r="695" spans="2:8" x14ac:dyDescent="0.25">
      <c r="B695" s="33" t="str">
        <f>IF(A695,VLOOKUP(A695,أكواد!F:G,2,0),"")</f>
        <v/>
      </c>
      <c r="E695" s="11">
        <f>SUMIF(المبيعات!E:E,A695,المبيعات!K:K)</f>
        <v>0</v>
      </c>
      <c r="F695" s="12">
        <f>SUMIF('التحصيل من العميل'!D:D,A695,'التحصيل من العميل'!F:F)</f>
        <v>0</v>
      </c>
      <c r="G695" s="12" t="str">
        <f t="shared" si="20"/>
        <v/>
      </c>
      <c r="H695" s="12" t="str">
        <f t="shared" si="21"/>
        <v/>
      </c>
    </row>
    <row r="696" spans="2:8" x14ac:dyDescent="0.25">
      <c r="B696" s="33" t="str">
        <f>IF(A696,VLOOKUP(A696,أكواد!F:G,2,0),"")</f>
        <v/>
      </c>
      <c r="E696" s="11">
        <f>SUMIF(المبيعات!E:E,A696,المبيعات!K:K)</f>
        <v>0</v>
      </c>
      <c r="F696" s="12">
        <f>SUMIF('التحصيل من العميل'!D:D,A696,'التحصيل من العميل'!F:F)</f>
        <v>0</v>
      </c>
      <c r="G696" s="12" t="str">
        <f t="shared" si="20"/>
        <v/>
      </c>
      <c r="H696" s="12" t="str">
        <f t="shared" si="21"/>
        <v/>
      </c>
    </row>
    <row r="697" spans="2:8" x14ac:dyDescent="0.25">
      <c r="B697" s="33" t="str">
        <f>IF(A697,VLOOKUP(A697,أكواد!F:G,2,0),"")</f>
        <v/>
      </c>
      <c r="E697" s="11">
        <f>SUMIF(المبيعات!E:E,A697,المبيعات!K:K)</f>
        <v>0</v>
      </c>
      <c r="F697" s="12">
        <f>SUMIF('التحصيل من العميل'!D:D,A697,'التحصيل من العميل'!F:F)</f>
        <v>0</v>
      </c>
      <c r="G697" s="12" t="str">
        <f t="shared" si="20"/>
        <v/>
      </c>
      <c r="H697" s="12" t="str">
        <f t="shared" si="21"/>
        <v/>
      </c>
    </row>
    <row r="698" spans="2:8" x14ac:dyDescent="0.25">
      <c r="B698" s="33" t="str">
        <f>IF(A698,VLOOKUP(A698,أكواد!F:G,2,0),"")</f>
        <v/>
      </c>
      <c r="E698" s="11">
        <f>SUMIF(المبيعات!E:E,A698,المبيعات!K:K)</f>
        <v>0</v>
      </c>
      <c r="F698" s="12">
        <f>SUMIF('التحصيل من العميل'!D:D,A698,'التحصيل من العميل'!F:F)</f>
        <v>0</v>
      </c>
      <c r="G698" s="12" t="str">
        <f t="shared" si="20"/>
        <v/>
      </c>
      <c r="H698" s="12" t="str">
        <f t="shared" si="21"/>
        <v/>
      </c>
    </row>
    <row r="699" spans="2:8" x14ac:dyDescent="0.25">
      <c r="B699" s="33" t="str">
        <f>IF(A699,VLOOKUP(A699,أكواد!F:G,2,0),"")</f>
        <v/>
      </c>
      <c r="E699" s="11">
        <f>SUMIF(المبيعات!E:E,A699,المبيعات!K:K)</f>
        <v>0</v>
      </c>
      <c r="F699" s="12">
        <f>SUMIF('التحصيل من العميل'!D:D,A699,'التحصيل من العميل'!F:F)</f>
        <v>0</v>
      </c>
      <c r="G699" s="12" t="str">
        <f t="shared" si="20"/>
        <v/>
      </c>
      <c r="H699" s="12" t="str">
        <f t="shared" si="21"/>
        <v/>
      </c>
    </row>
    <row r="700" spans="2:8" x14ac:dyDescent="0.25">
      <c r="B700" s="33" t="str">
        <f>IF(A700,VLOOKUP(A700,أكواد!F:G,2,0),"")</f>
        <v/>
      </c>
      <c r="E700" s="11">
        <f>SUMIF(المبيعات!E:E,A700,المبيعات!K:K)</f>
        <v>0</v>
      </c>
      <c r="F700" s="12">
        <f>SUMIF('التحصيل من العميل'!D:D,A700,'التحصيل من العميل'!F:F)</f>
        <v>0</v>
      </c>
      <c r="G700" s="12" t="str">
        <f t="shared" si="20"/>
        <v/>
      </c>
      <c r="H700" s="12" t="str">
        <f t="shared" si="21"/>
        <v/>
      </c>
    </row>
    <row r="701" spans="2:8" x14ac:dyDescent="0.25">
      <c r="B701" s="33" t="str">
        <f>IF(A701,VLOOKUP(A701,أكواد!F:G,2,0),"")</f>
        <v/>
      </c>
      <c r="E701" s="11">
        <f>SUMIF(المبيعات!E:E,A701,المبيعات!K:K)</f>
        <v>0</v>
      </c>
      <c r="F701" s="12">
        <f>SUMIF('التحصيل من العميل'!D:D,A701,'التحصيل من العميل'!F:F)</f>
        <v>0</v>
      </c>
      <c r="G701" s="12" t="str">
        <f t="shared" si="20"/>
        <v/>
      </c>
      <c r="H701" s="12" t="str">
        <f t="shared" si="21"/>
        <v/>
      </c>
    </row>
    <row r="702" spans="2:8" x14ac:dyDescent="0.25">
      <c r="B702" s="33" t="str">
        <f>IF(A702,VLOOKUP(A702,أكواد!F:G,2,0),"")</f>
        <v/>
      </c>
      <c r="E702" s="11">
        <f>SUMIF(المبيعات!E:E,A702,المبيعات!K:K)</f>
        <v>0</v>
      </c>
      <c r="F702" s="12">
        <f>SUMIF('التحصيل من العميل'!D:D,A702,'التحصيل من العميل'!F:F)</f>
        <v>0</v>
      </c>
      <c r="G702" s="12" t="str">
        <f t="shared" si="20"/>
        <v/>
      </c>
      <c r="H702" s="12" t="str">
        <f t="shared" si="21"/>
        <v/>
      </c>
    </row>
    <row r="703" spans="2:8" x14ac:dyDescent="0.25">
      <c r="B703" s="33" t="str">
        <f>IF(A703,VLOOKUP(A703,أكواد!F:G,2,0),"")</f>
        <v/>
      </c>
      <c r="E703" s="11">
        <f>SUMIF(المبيعات!E:E,A703,المبيعات!K:K)</f>
        <v>0</v>
      </c>
      <c r="F703" s="12">
        <f>SUMIF('التحصيل من العميل'!D:D,A703,'التحصيل من العميل'!F:F)</f>
        <v>0</v>
      </c>
      <c r="G703" s="12" t="str">
        <f t="shared" si="20"/>
        <v/>
      </c>
      <c r="H703" s="12" t="str">
        <f t="shared" si="21"/>
        <v/>
      </c>
    </row>
    <row r="704" spans="2:8" x14ac:dyDescent="0.25">
      <c r="B704" s="33" t="str">
        <f>IF(A704,VLOOKUP(A704,أكواد!F:G,2,0),"")</f>
        <v/>
      </c>
      <c r="E704" s="11">
        <f>SUMIF(المبيعات!E:E,A704,المبيعات!K:K)</f>
        <v>0</v>
      </c>
      <c r="F704" s="12">
        <f>SUMIF('التحصيل من العميل'!D:D,A704,'التحصيل من العميل'!F:F)</f>
        <v>0</v>
      </c>
      <c r="G704" s="12" t="str">
        <f t="shared" si="20"/>
        <v/>
      </c>
      <c r="H704" s="12" t="str">
        <f t="shared" si="21"/>
        <v/>
      </c>
    </row>
    <row r="705" spans="2:8" x14ac:dyDescent="0.25">
      <c r="B705" s="33" t="str">
        <f>IF(A705,VLOOKUP(A705,أكواد!F:G,2,0),"")</f>
        <v/>
      </c>
      <c r="E705" s="11">
        <f>SUMIF(المبيعات!E:E,A705,المبيعات!K:K)</f>
        <v>0</v>
      </c>
      <c r="F705" s="12">
        <f>SUMIF('التحصيل من العميل'!D:D,A705,'التحصيل من العميل'!F:F)</f>
        <v>0</v>
      </c>
      <c r="G705" s="12" t="str">
        <f t="shared" si="20"/>
        <v/>
      </c>
      <c r="H705" s="12" t="str">
        <f t="shared" si="21"/>
        <v/>
      </c>
    </row>
    <row r="706" spans="2:8" x14ac:dyDescent="0.25">
      <c r="B706" s="33" t="str">
        <f>IF(A706,VLOOKUP(A706,أكواد!F:G,2,0),"")</f>
        <v/>
      </c>
      <c r="E706" s="11">
        <f>SUMIF(المبيعات!E:E,A706,المبيعات!K:K)</f>
        <v>0</v>
      </c>
      <c r="F706" s="12">
        <f>SUMIF('التحصيل من العميل'!D:D,A706,'التحصيل من العميل'!F:F)</f>
        <v>0</v>
      </c>
      <c r="G706" s="12" t="str">
        <f t="shared" si="20"/>
        <v/>
      </c>
      <c r="H706" s="12" t="str">
        <f t="shared" si="21"/>
        <v/>
      </c>
    </row>
    <row r="707" spans="2:8" x14ac:dyDescent="0.25">
      <c r="B707" s="33" t="str">
        <f>IF(A707,VLOOKUP(A707,أكواد!F:G,2,0),"")</f>
        <v/>
      </c>
      <c r="E707" s="11">
        <f>SUMIF(المبيعات!E:E,A707,المبيعات!K:K)</f>
        <v>0</v>
      </c>
      <c r="F707" s="12">
        <f>SUMIF('التحصيل من العميل'!D:D,A707,'التحصيل من العميل'!F:F)</f>
        <v>0</v>
      </c>
      <c r="G707" s="12" t="str">
        <f t="shared" si="20"/>
        <v/>
      </c>
      <c r="H707" s="12" t="str">
        <f t="shared" si="21"/>
        <v/>
      </c>
    </row>
    <row r="708" spans="2:8" x14ac:dyDescent="0.25">
      <c r="B708" s="33" t="str">
        <f>IF(A708,VLOOKUP(A708,أكواد!F:G,2,0),"")</f>
        <v/>
      </c>
      <c r="E708" s="11">
        <f>SUMIF(المبيعات!E:E,A708,المبيعات!K:K)</f>
        <v>0</v>
      </c>
      <c r="F708" s="12">
        <f>SUMIF('التحصيل من العميل'!D:D,A708,'التحصيل من العميل'!F:F)</f>
        <v>0</v>
      </c>
      <c r="G708" s="12" t="str">
        <f t="shared" si="20"/>
        <v/>
      </c>
      <c r="H708" s="12" t="str">
        <f t="shared" si="21"/>
        <v/>
      </c>
    </row>
    <row r="709" spans="2:8" x14ac:dyDescent="0.25">
      <c r="B709" s="33" t="str">
        <f>IF(A709,VLOOKUP(A709,أكواد!F:G,2,0),"")</f>
        <v/>
      </c>
      <c r="E709" s="11">
        <f>SUMIF(المبيعات!E:E,A709,المبيعات!K:K)</f>
        <v>0</v>
      </c>
      <c r="F709" s="12">
        <f>SUMIF('التحصيل من العميل'!D:D,A709,'التحصيل من العميل'!F:F)</f>
        <v>0</v>
      </c>
      <c r="G709" s="12" t="str">
        <f t="shared" si="20"/>
        <v/>
      </c>
      <c r="H709" s="12" t="str">
        <f t="shared" si="21"/>
        <v/>
      </c>
    </row>
    <row r="710" spans="2:8" x14ac:dyDescent="0.25">
      <c r="B710" s="33" t="str">
        <f>IF(A710,VLOOKUP(A710,أكواد!F:G,2,0),"")</f>
        <v/>
      </c>
      <c r="E710" s="11">
        <f>SUMIF(المبيعات!E:E,A710,المبيعات!K:K)</f>
        <v>0</v>
      </c>
      <c r="F710" s="12">
        <f>SUMIF('التحصيل من العميل'!D:D,A710,'التحصيل من العميل'!F:F)</f>
        <v>0</v>
      </c>
      <c r="G710" s="12" t="str">
        <f t="shared" ref="G710:G773" si="22">IF(SUM(C710+E710)&gt;SUM(D710+F710),SUM(C710+E710)-SUM(D710+F710),"")</f>
        <v/>
      </c>
      <c r="H710" s="12" t="str">
        <f t="shared" ref="H710:H773" si="23">IF(SUM(D710+F710)&gt;SUM(C710+E710),SUM(D710+F710)-SUM(C710+E710),"")</f>
        <v/>
      </c>
    </row>
    <row r="711" spans="2:8" x14ac:dyDescent="0.25">
      <c r="B711" s="33" t="str">
        <f>IF(A711,VLOOKUP(A711,أكواد!F:G,2,0),"")</f>
        <v/>
      </c>
      <c r="E711" s="11">
        <f>SUMIF(المبيعات!E:E,A711,المبيعات!K:K)</f>
        <v>0</v>
      </c>
      <c r="F711" s="12">
        <f>SUMIF('التحصيل من العميل'!D:D,A711,'التحصيل من العميل'!F:F)</f>
        <v>0</v>
      </c>
      <c r="G711" s="12" t="str">
        <f t="shared" si="22"/>
        <v/>
      </c>
      <c r="H711" s="12" t="str">
        <f t="shared" si="23"/>
        <v/>
      </c>
    </row>
    <row r="712" spans="2:8" x14ac:dyDescent="0.25">
      <c r="B712" s="33" t="str">
        <f>IF(A712,VLOOKUP(A712,أكواد!F:G,2,0),"")</f>
        <v/>
      </c>
      <c r="E712" s="11">
        <f>SUMIF(المبيعات!E:E,A712,المبيعات!K:K)</f>
        <v>0</v>
      </c>
      <c r="F712" s="12">
        <f>SUMIF('التحصيل من العميل'!D:D,A712,'التحصيل من العميل'!F:F)</f>
        <v>0</v>
      </c>
      <c r="G712" s="12" t="str">
        <f t="shared" si="22"/>
        <v/>
      </c>
      <c r="H712" s="12" t="str">
        <f t="shared" si="23"/>
        <v/>
      </c>
    </row>
    <row r="713" spans="2:8" x14ac:dyDescent="0.25">
      <c r="B713" s="33" t="str">
        <f>IF(A713,VLOOKUP(A713,أكواد!F:G,2,0),"")</f>
        <v/>
      </c>
      <c r="E713" s="11">
        <f>SUMIF(المبيعات!E:E,A713,المبيعات!K:K)</f>
        <v>0</v>
      </c>
      <c r="F713" s="12">
        <f>SUMIF('التحصيل من العميل'!D:D,A713,'التحصيل من العميل'!F:F)</f>
        <v>0</v>
      </c>
      <c r="G713" s="12" t="str">
        <f t="shared" si="22"/>
        <v/>
      </c>
      <c r="H713" s="12" t="str">
        <f t="shared" si="23"/>
        <v/>
      </c>
    </row>
    <row r="714" spans="2:8" x14ac:dyDescent="0.25">
      <c r="B714" s="33" t="str">
        <f>IF(A714,VLOOKUP(A714,أكواد!F:G,2,0),"")</f>
        <v/>
      </c>
      <c r="E714" s="11">
        <f>SUMIF(المبيعات!E:E,A714,المبيعات!K:K)</f>
        <v>0</v>
      </c>
      <c r="F714" s="12">
        <f>SUMIF('التحصيل من العميل'!D:D,A714,'التحصيل من العميل'!F:F)</f>
        <v>0</v>
      </c>
      <c r="G714" s="12" t="str">
        <f t="shared" si="22"/>
        <v/>
      </c>
      <c r="H714" s="12" t="str">
        <f t="shared" si="23"/>
        <v/>
      </c>
    </row>
    <row r="715" spans="2:8" x14ac:dyDescent="0.25">
      <c r="B715" s="33" t="str">
        <f>IF(A715,VLOOKUP(A715,أكواد!F:G,2,0),"")</f>
        <v/>
      </c>
      <c r="E715" s="11">
        <f>SUMIF(المبيعات!E:E,A715,المبيعات!K:K)</f>
        <v>0</v>
      </c>
      <c r="F715" s="12">
        <f>SUMIF('التحصيل من العميل'!D:D,A715,'التحصيل من العميل'!F:F)</f>
        <v>0</v>
      </c>
      <c r="G715" s="12" t="str">
        <f t="shared" si="22"/>
        <v/>
      </c>
      <c r="H715" s="12" t="str">
        <f t="shared" si="23"/>
        <v/>
      </c>
    </row>
    <row r="716" spans="2:8" x14ac:dyDescent="0.25">
      <c r="B716" s="33" t="str">
        <f>IF(A716,VLOOKUP(A716,أكواد!F:G,2,0),"")</f>
        <v/>
      </c>
      <c r="E716" s="11">
        <f>SUMIF(المبيعات!E:E,A716,المبيعات!K:K)</f>
        <v>0</v>
      </c>
      <c r="F716" s="12">
        <f>SUMIF('التحصيل من العميل'!D:D,A716,'التحصيل من العميل'!F:F)</f>
        <v>0</v>
      </c>
      <c r="G716" s="12" t="str">
        <f t="shared" si="22"/>
        <v/>
      </c>
      <c r="H716" s="12" t="str">
        <f t="shared" si="23"/>
        <v/>
      </c>
    </row>
    <row r="717" spans="2:8" x14ac:dyDescent="0.25">
      <c r="B717" s="33" t="str">
        <f>IF(A717,VLOOKUP(A717,أكواد!F:G,2,0),"")</f>
        <v/>
      </c>
      <c r="E717" s="11">
        <f>SUMIF(المبيعات!E:E,A717,المبيعات!K:K)</f>
        <v>0</v>
      </c>
      <c r="F717" s="12">
        <f>SUMIF('التحصيل من العميل'!D:D,A717,'التحصيل من العميل'!F:F)</f>
        <v>0</v>
      </c>
      <c r="G717" s="12" t="str">
        <f t="shared" si="22"/>
        <v/>
      </c>
      <c r="H717" s="12" t="str">
        <f t="shared" si="23"/>
        <v/>
      </c>
    </row>
    <row r="718" spans="2:8" x14ac:dyDescent="0.25">
      <c r="B718" s="33" t="str">
        <f>IF(A718,VLOOKUP(A718,أكواد!F:G,2,0),"")</f>
        <v/>
      </c>
      <c r="E718" s="11">
        <f>SUMIF(المبيعات!E:E,A718,المبيعات!K:K)</f>
        <v>0</v>
      </c>
      <c r="F718" s="12">
        <f>SUMIF('التحصيل من العميل'!D:D,A718,'التحصيل من العميل'!F:F)</f>
        <v>0</v>
      </c>
      <c r="G718" s="12" t="str">
        <f t="shared" si="22"/>
        <v/>
      </c>
      <c r="H718" s="12" t="str">
        <f t="shared" si="23"/>
        <v/>
      </c>
    </row>
    <row r="719" spans="2:8" x14ac:dyDescent="0.25">
      <c r="B719" s="33" t="str">
        <f>IF(A719,VLOOKUP(A719,أكواد!F:G,2,0),"")</f>
        <v/>
      </c>
      <c r="E719" s="11">
        <f>SUMIF(المبيعات!E:E,A719,المبيعات!K:K)</f>
        <v>0</v>
      </c>
      <c r="F719" s="12">
        <f>SUMIF('التحصيل من العميل'!D:D,A719,'التحصيل من العميل'!F:F)</f>
        <v>0</v>
      </c>
      <c r="G719" s="12" t="str">
        <f t="shared" si="22"/>
        <v/>
      </c>
      <c r="H719" s="12" t="str">
        <f t="shared" si="23"/>
        <v/>
      </c>
    </row>
    <row r="720" spans="2:8" x14ac:dyDescent="0.25">
      <c r="B720" s="33" t="str">
        <f>IF(A720,VLOOKUP(A720,أكواد!F:G,2,0),"")</f>
        <v/>
      </c>
      <c r="E720" s="11">
        <f>SUMIF(المبيعات!E:E,A720,المبيعات!K:K)</f>
        <v>0</v>
      </c>
      <c r="F720" s="12">
        <f>SUMIF('التحصيل من العميل'!D:D,A720,'التحصيل من العميل'!F:F)</f>
        <v>0</v>
      </c>
      <c r="G720" s="12" t="str">
        <f t="shared" si="22"/>
        <v/>
      </c>
      <c r="H720" s="12" t="str">
        <f t="shared" si="23"/>
        <v/>
      </c>
    </row>
    <row r="721" spans="2:8" x14ac:dyDescent="0.25">
      <c r="B721" s="33" t="str">
        <f>IF(A721,VLOOKUP(A721,أكواد!F:G,2,0),"")</f>
        <v/>
      </c>
      <c r="E721" s="11">
        <f>SUMIF(المبيعات!E:E,A721,المبيعات!K:K)</f>
        <v>0</v>
      </c>
      <c r="F721" s="12">
        <f>SUMIF('التحصيل من العميل'!D:D,A721,'التحصيل من العميل'!F:F)</f>
        <v>0</v>
      </c>
      <c r="G721" s="12" t="str">
        <f t="shared" si="22"/>
        <v/>
      </c>
      <c r="H721" s="12" t="str">
        <f t="shared" si="23"/>
        <v/>
      </c>
    </row>
    <row r="722" spans="2:8" x14ac:dyDescent="0.25">
      <c r="B722" s="33" t="str">
        <f>IF(A722,VLOOKUP(A722,أكواد!F:G,2,0),"")</f>
        <v/>
      </c>
      <c r="E722" s="11">
        <f>SUMIF(المبيعات!E:E,A722,المبيعات!K:K)</f>
        <v>0</v>
      </c>
      <c r="F722" s="12">
        <f>SUMIF('التحصيل من العميل'!D:D,A722,'التحصيل من العميل'!F:F)</f>
        <v>0</v>
      </c>
      <c r="G722" s="12" t="str">
        <f t="shared" si="22"/>
        <v/>
      </c>
      <c r="H722" s="12" t="str">
        <f t="shared" si="23"/>
        <v/>
      </c>
    </row>
    <row r="723" spans="2:8" x14ac:dyDescent="0.25">
      <c r="B723" s="33" t="str">
        <f>IF(A723,VLOOKUP(A723,أكواد!F:G,2,0),"")</f>
        <v/>
      </c>
      <c r="E723" s="11">
        <f>SUMIF(المبيعات!E:E,A723,المبيعات!K:K)</f>
        <v>0</v>
      </c>
      <c r="F723" s="12">
        <f>SUMIF('التحصيل من العميل'!D:D,A723,'التحصيل من العميل'!F:F)</f>
        <v>0</v>
      </c>
      <c r="G723" s="12" t="str">
        <f t="shared" si="22"/>
        <v/>
      </c>
      <c r="H723" s="12" t="str">
        <f t="shared" si="23"/>
        <v/>
      </c>
    </row>
    <row r="724" spans="2:8" x14ac:dyDescent="0.25">
      <c r="B724" s="33" t="str">
        <f>IF(A724,VLOOKUP(A724,أكواد!F:G,2,0),"")</f>
        <v/>
      </c>
      <c r="E724" s="11">
        <f>SUMIF(المبيعات!E:E,A724,المبيعات!K:K)</f>
        <v>0</v>
      </c>
      <c r="F724" s="12">
        <f>SUMIF('التحصيل من العميل'!D:D,A724,'التحصيل من العميل'!F:F)</f>
        <v>0</v>
      </c>
      <c r="G724" s="12" t="str">
        <f t="shared" si="22"/>
        <v/>
      </c>
      <c r="H724" s="12" t="str">
        <f t="shared" si="23"/>
        <v/>
      </c>
    </row>
    <row r="725" spans="2:8" x14ac:dyDescent="0.25">
      <c r="B725" s="33" t="str">
        <f>IF(A725,VLOOKUP(A725,أكواد!F:G,2,0),"")</f>
        <v/>
      </c>
      <c r="E725" s="11">
        <f>SUMIF(المبيعات!E:E,A725,المبيعات!K:K)</f>
        <v>0</v>
      </c>
      <c r="F725" s="12">
        <f>SUMIF('التحصيل من العميل'!D:D,A725,'التحصيل من العميل'!F:F)</f>
        <v>0</v>
      </c>
      <c r="G725" s="12" t="str">
        <f t="shared" si="22"/>
        <v/>
      </c>
      <c r="H725" s="12" t="str">
        <f t="shared" si="23"/>
        <v/>
      </c>
    </row>
    <row r="726" spans="2:8" x14ac:dyDescent="0.25">
      <c r="B726" s="33" t="str">
        <f>IF(A726,VLOOKUP(A726,أكواد!F:G,2,0),"")</f>
        <v/>
      </c>
      <c r="E726" s="11">
        <f>SUMIF(المبيعات!E:E,A726,المبيعات!K:K)</f>
        <v>0</v>
      </c>
      <c r="F726" s="12">
        <f>SUMIF('التحصيل من العميل'!D:D,A726,'التحصيل من العميل'!F:F)</f>
        <v>0</v>
      </c>
      <c r="G726" s="12" t="str">
        <f t="shared" si="22"/>
        <v/>
      </c>
      <c r="H726" s="12" t="str">
        <f t="shared" si="23"/>
        <v/>
      </c>
    </row>
    <row r="727" spans="2:8" x14ac:dyDescent="0.25">
      <c r="B727" s="33" t="str">
        <f>IF(A727,VLOOKUP(A727,أكواد!F:G,2,0),"")</f>
        <v/>
      </c>
      <c r="E727" s="11">
        <f>SUMIF(المبيعات!E:E,A727,المبيعات!K:K)</f>
        <v>0</v>
      </c>
      <c r="F727" s="12">
        <f>SUMIF('التحصيل من العميل'!D:D,A727,'التحصيل من العميل'!F:F)</f>
        <v>0</v>
      </c>
      <c r="G727" s="12" t="str">
        <f t="shared" si="22"/>
        <v/>
      </c>
      <c r="H727" s="12" t="str">
        <f t="shared" si="23"/>
        <v/>
      </c>
    </row>
    <row r="728" spans="2:8" x14ac:dyDescent="0.25">
      <c r="B728" s="33" t="str">
        <f>IF(A728,VLOOKUP(A728,أكواد!F:G,2,0),"")</f>
        <v/>
      </c>
      <c r="E728" s="11">
        <f>SUMIF(المبيعات!E:E,A728,المبيعات!K:K)</f>
        <v>0</v>
      </c>
      <c r="F728" s="12">
        <f>SUMIF('التحصيل من العميل'!D:D,A728,'التحصيل من العميل'!F:F)</f>
        <v>0</v>
      </c>
      <c r="G728" s="12" t="str">
        <f t="shared" si="22"/>
        <v/>
      </c>
      <c r="H728" s="12" t="str">
        <f t="shared" si="23"/>
        <v/>
      </c>
    </row>
    <row r="729" spans="2:8" x14ac:dyDescent="0.25">
      <c r="B729" s="33" t="str">
        <f>IF(A729,VLOOKUP(A729,أكواد!F:G,2,0),"")</f>
        <v/>
      </c>
      <c r="E729" s="11">
        <f>SUMIF(المبيعات!E:E,A729,المبيعات!K:K)</f>
        <v>0</v>
      </c>
      <c r="F729" s="12">
        <f>SUMIF('التحصيل من العميل'!D:D,A729,'التحصيل من العميل'!F:F)</f>
        <v>0</v>
      </c>
      <c r="G729" s="12" t="str">
        <f t="shared" si="22"/>
        <v/>
      </c>
      <c r="H729" s="12" t="str">
        <f t="shared" si="23"/>
        <v/>
      </c>
    </row>
    <row r="730" spans="2:8" x14ac:dyDescent="0.25">
      <c r="B730" s="33" t="str">
        <f>IF(A730,VLOOKUP(A730,أكواد!F:G,2,0),"")</f>
        <v/>
      </c>
      <c r="E730" s="11">
        <f>SUMIF(المبيعات!E:E,A730,المبيعات!K:K)</f>
        <v>0</v>
      </c>
      <c r="F730" s="12">
        <f>SUMIF('التحصيل من العميل'!D:D,A730,'التحصيل من العميل'!F:F)</f>
        <v>0</v>
      </c>
      <c r="G730" s="12" t="str">
        <f t="shared" si="22"/>
        <v/>
      </c>
      <c r="H730" s="12" t="str">
        <f t="shared" si="23"/>
        <v/>
      </c>
    </row>
    <row r="731" spans="2:8" x14ac:dyDescent="0.25">
      <c r="B731" s="33" t="str">
        <f>IF(A731,VLOOKUP(A731,أكواد!F:G,2,0),"")</f>
        <v/>
      </c>
      <c r="E731" s="11">
        <f>SUMIF(المبيعات!E:E,A731,المبيعات!K:K)</f>
        <v>0</v>
      </c>
      <c r="F731" s="12">
        <f>SUMIF('التحصيل من العميل'!D:D,A731,'التحصيل من العميل'!F:F)</f>
        <v>0</v>
      </c>
      <c r="G731" s="12" t="str">
        <f t="shared" si="22"/>
        <v/>
      </c>
      <c r="H731" s="12" t="str">
        <f t="shared" si="23"/>
        <v/>
      </c>
    </row>
    <row r="732" spans="2:8" x14ac:dyDescent="0.25">
      <c r="B732" s="33" t="str">
        <f>IF(A732,VLOOKUP(A732,أكواد!F:G,2,0),"")</f>
        <v/>
      </c>
      <c r="E732" s="11">
        <f>SUMIF(المبيعات!E:E,A732,المبيعات!K:K)</f>
        <v>0</v>
      </c>
      <c r="F732" s="12">
        <f>SUMIF('التحصيل من العميل'!D:D,A732,'التحصيل من العميل'!F:F)</f>
        <v>0</v>
      </c>
      <c r="G732" s="12" t="str">
        <f t="shared" si="22"/>
        <v/>
      </c>
      <c r="H732" s="12" t="str">
        <f t="shared" si="23"/>
        <v/>
      </c>
    </row>
    <row r="733" spans="2:8" x14ac:dyDescent="0.25">
      <c r="B733" s="33" t="str">
        <f>IF(A733,VLOOKUP(A733,أكواد!F:G,2,0),"")</f>
        <v/>
      </c>
      <c r="E733" s="11">
        <f>SUMIF(المبيعات!E:E,A733,المبيعات!K:K)</f>
        <v>0</v>
      </c>
      <c r="F733" s="12">
        <f>SUMIF('التحصيل من العميل'!D:D,A733,'التحصيل من العميل'!F:F)</f>
        <v>0</v>
      </c>
      <c r="G733" s="12" t="str">
        <f t="shared" si="22"/>
        <v/>
      </c>
      <c r="H733" s="12" t="str">
        <f t="shared" si="23"/>
        <v/>
      </c>
    </row>
    <row r="734" spans="2:8" x14ac:dyDescent="0.25">
      <c r="B734" s="33" t="str">
        <f>IF(A734,VLOOKUP(A734,أكواد!F:G,2,0),"")</f>
        <v/>
      </c>
      <c r="E734" s="11">
        <f>SUMIF(المبيعات!E:E,A734,المبيعات!K:K)</f>
        <v>0</v>
      </c>
      <c r="F734" s="12">
        <f>SUMIF('التحصيل من العميل'!D:D,A734,'التحصيل من العميل'!F:F)</f>
        <v>0</v>
      </c>
      <c r="G734" s="12" t="str">
        <f t="shared" si="22"/>
        <v/>
      </c>
      <c r="H734" s="12" t="str">
        <f t="shared" si="23"/>
        <v/>
      </c>
    </row>
    <row r="735" spans="2:8" x14ac:dyDescent="0.25">
      <c r="B735" s="33" t="str">
        <f>IF(A735,VLOOKUP(A735,أكواد!F:G,2,0),"")</f>
        <v/>
      </c>
      <c r="E735" s="11">
        <f>SUMIF(المبيعات!E:E,A735,المبيعات!K:K)</f>
        <v>0</v>
      </c>
      <c r="F735" s="12">
        <f>SUMIF('التحصيل من العميل'!D:D,A735,'التحصيل من العميل'!F:F)</f>
        <v>0</v>
      </c>
      <c r="G735" s="12" t="str">
        <f t="shared" si="22"/>
        <v/>
      </c>
      <c r="H735" s="12" t="str">
        <f t="shared" si="23"/>
        <v/>
      </c>
    </row>
    <row r="736" spans="2:8" x14ac:dyDescent="0.25">
      <c r="B736" s="33" t="str">
        <f>IF(A736,VLOOKUP(A736,أكواد!F:G,2,0),"")</f>
        <v/>
      </c>
      <c r="E736" s="11">
        <f>SUMIF(المبيعات!E:E,A736,المبيعات!K:K)</f>
        <v>0</v>
      </c>
      <c r="F736" s="12">
        <f>SUMIF('التحصيل من العميل'!D:D,A736,'التحصيل من العميل'!F:F)</f>
        <v>0</v>
      </c>
      <c r="G736" s="12" t="str">
        <f t="shared" si="22"/>
        <v/>
      </c>
      <c r="H736" s="12" t="str">
        <f t="shared" si="23"/>
        <v/>
      </c>
    </row>
    <row r="737" spans="2:8" x14ac:dyDescent="0.25">
      <c r="B737" s="33" t="str">
        <f>IF(A737,VLOOKUP(A737,أكواد!F:G,2,0),"")</f>
        <v/>
      </c>
      <c r="E737" s="11">
        <f>SUMIF(المبيعات!E:E,A737,المبيعات!K:K)</f>
        <v>0</v>
      </c>
      <c r="F737" s="12">
        <f>SUMIF('التحصيل من العميل'!D:D,A737,'التحصيل من العميل'!F:F)</f>
        <v>0</v>
      </c>
      <c r="G737" s="12" t="str">
        <f t="shared" si="22"/>
        <v/>
      </c>
      <c r="H737" s="12" t="str">
        <f t="shared" si="23"/>
        <v/>
      </c>
    </row>
    <row r="738" spans="2:8" x14ac:dyDescent="0.25">
      <c r="B738" s="33" t="str">
        <f>IF(A738,VLOOKUP(A738,أكواد!F:G,2,0),"")</f>
        <v/>
      </c>
      <c r="E738" s="11">
        <f>SUMIF(المبيعات!E:E,A738,المبيعات!K:K)</f>
        <v>0</v>
      </c>
      <c r="F738" s="12">
        <f>SUMIF('التحصيل من العميل'!D:D,A738,'التحصيل من العميل'!F:F)</f>
        <v>0</v>
      </c>
      <c r="G738" s="12" t="str">
        <f t="shared" si="22"/>
        <v/>
      </c>
      <c r="H738" s="12" t="str">
        <f t="shared" si="23"/>
        <v/>
      </c>
    </row>
    <row r="739" spans="2:8" x14ac:dyDescent="0.25">
      <c r="B739" s="33" t="str">
        <f>IF(A739,VLOOKUP(A739,أكواد!F:G,2,0),"")</f>
        <v/>
      </c>
      <c r="E739" s="11">
        <f>SUMIF(المبيعات!E:E,A739,المبيعات!K:K)</f>
        <v>0</v>
      </c>
      <c r="F739" s="12">
        <f>SUMIF('التحصيل من العميل'!D:D,A739,'التحصيل من العميل'!F:F)</f>
        <v>0</v>
      </c>
      <c r="G739" s="12" t="str">
        <f t="shared" si="22"/>
        <v/>
      </c>
      <c r="H739" s="12" t="str">
        <f t="shared" si="23"/>
        <v/>
      </c>
    </row>
    <row r="740" spans="2:8" x14ac:dyDescent="0.25">
      <c r="B740" s="33" t="str">
        <f>IF(A740,VLOOKUP(A740,أكواد!F:G,2,0),"")</f>
        <v/>
      </c>
      <c r="E740" s="11">
        <f>SUMIF(المبيعات!E:E,A740,المبيعات!K:K)</f>
        <v>0</v>
      </c>
      <c r="F740" s="12">
        <f>SUMIF('التحصيل من العميل'!D:D,A740,'التحصيل من العميل'!F:F)</f>
        <v>0</v>
      </c>
      <c r="G740" s="12" t="str">
        <f t="shared" si="22"/>
        <v/>
      </c>
      <c r="H740" s="12" t="str">
        <f t="shared" si="23"/>
        <v/>
      </c>
    </row>
    <row r="741" spans="2:8" x14ac:dyDescent="0.25">
      <c r="B741" s="33" t="str">
        <f>IF(A741,VLOOKUP(A741,أكواد!F:G,2,0),"")</f>
        <v/>
      </c>
      <c r="E741" s="11">
        <f>SUMIF(المبيعات!E:E,A741,المبيعات!K:K)</f>
        <v>0</v>
      </c>
      <c r="F741" s="12">
        <f>SUMIF('التحصيل من العميل'!D:D,A741,'التحصيل من العميل'!F:F)</f>
        <v>0</v>
      </c>
      <c r="G741" s="12" t="str">
        <f t="shared" si="22"/>
        <v/>
      </c>
      <c r="H741" s="12" t="str">
        <f t="shared" si="23"/>
        <v/>
      </c>
    </row>
    <row r="742" spans="2:8" x14ac:dyDescent="0.25">
      <c r="B742" s="33" t="str">
        <f>IF(A742,VLOOKUP(A742,أكواد!F:G,2,0),"")</f>
        <v/>
      </c>
      <c r="E742" s="11">
        <f>SUMIF(المبيعات!E:E,A742,المبيعات!K:K)</f>
        <v>0</v>
      </c>
      <c r="F742" s="12">
        <f>SUMIF('التحصيل من العميل'!D:D,A742,'التحصيل من العميل'!F:F)</f>
        <v>0</v>
      </c>
      <c r="G742" s="12" t="str">
        <f t="shared" si="22"/>
        <v/>
      </c>
      <c r="H742" s="12" t="str">
        <f t="shared" si="23"/>
        <v/>
      </c>
    </row>
    <row r="743" spans="2:8" x14ac:dyDescent="0.25">
      <c r="B743" s="33" t="str">
        <f>IF(A743,VLOOKUP(A743,أكواد!F:G,2,0),"")</f>
        <v/>
      </c>
      <c r="E743" s="11">
        <f>SUMIF(المبيعات!E:E,A743,المبيعات!K:K)</f>
        <v>0</v>
      </c>
      <c r="F743" s="12">
        <f>SUMIF('التحصيل من العميل'!D:D,A743,'التحصيل من العميل'!F:F)</f>
        <v>0</v>
      </c>
      <c r="G743" s="12" t="str">
        <f t="shared" si="22"/>
        <v/>
      </c>
      <c r="H743" s="12" t="str">
        <f t="shared" si="23"/>
        <v/>
      </c>
    </row>
    <row r="744" spans="2:8" x14ac:dyDescent="0.25">
      <c r="B744" s="33" t="str">
        <f>IF(A744,VLOOKUP(A744,أكواد!F:G,2,0),"")</f>
        <v/>
      </c>
      <c r="E744" s="11">
        <f>SUMIF(المبيعات!E:E,A744,المبيعات!K:K)</f>
        <v>0</v>
      </c>
      <c r="F744" s="12">
        <f>SUMIF('التحصيل من العميل'!D:D,A744,'التحصيل من العميل'!F:F)</f>
        <v>0</v>
      </c>
      <c r="G744" s="12" t="str">
        <f t="shared" si="22"/>
        <v/>
      </c>
      <c r="H744" s="12" t="str">
        <f t="shared" si="23"/>
        <v/>
      </c>
    </row>
    <row r="745" spans="2:8" x14ac:dyDescent="0.25">
      <c r="B745" s="33" t="str">
        <f>IF(A745,VLOOKUP(A745,أكواد!F:G,2,0),"")</f>
        <v/>
      </c>
      <c r="E745" s="11">
        <f>SUMIF(المبيعات!E:E,A745,المبيعات!K:K)</f>
        <v>0</v>
      </c>
      <c r="F745" s="12">
        <f>SUMIF('التحصيل من العميل'!D:D,A745,'التحصيل من العميل'!F:F)</f>
        <v>0</v>
      </c>
      <c r="G745" s="12" t="str">
        <f t="shared" si="22"/>
        <v/>
      </c>
      <c r="H745" s="12" t="str">
        <f t="shared" si="23"/>
        <v/>
      </c>
    </row>
    <row r="746" spans="2:8" x14ac:dyDescent="0.25">
      <c r="B746" s="33" t="str">
        <f>IF(A746,VLOOKUP(A746,أكواد!F:G,2,0),"")</f>
        <v/>
      </c>
      <c r="E746" s="11">
        <f>SUMIF(المبيعات!E:E,A746,المبيعات!K:K)</f>
        <v>0</v>
      </c>
      <c r="F746" s="12">
        <f>SUMIF('التحصيل من العميل'!D:D,A746,'التحصيل من العميل'!F:F)</f>
        <v>0</v>
      </c>
      <c r="G746" s="12" t="str">
        <f t="shared" si="22"/>
        <v/>
      </c>
      <c r="H746" s="12" t="str">
        <f t="shared" si="23"/>
        <v/>
      </c>
    </row>
    <row r="747" spans="2:8" x14ac:dyDescent="0.25">
      <c r="B747" s="33" t="str">
        <f>IF(A747,VLOOKUP(A747,أكواد!F:G,2,0),"")</f>
        <v/>
      </c>
      <c r="E747" s="11">
        <f>SUMIF(المبيعات!E:E,A747,المبيعات!K:K)</f>
        <v>0</v>
      </c>
      <c r="F747" s="12">
        <f>SUMIF('التحصيل من العميل'!D:D,A747,'التحصيل من العميل'!F:F)</f>
        <v>0</v>
      </c>
      <c r="G747" s="12" t="str">
        <f t="shared" si="22"/>
        <v/>
      </c>
      <c r="H747" s="12" t="str">
        <f t="shared" si="23"/>
        <v/>
      </c>
    </row>
    <row r="748" spans="2:8" x14ac:dyDescent="0.25">
      <c r="B748" s="33" t="str">
        <f>IF(A748,VLOOKUP(A748,أكواد!F:G,2,0),"")</f>
        <v/>
      </c>
      <c r="E748" s="11">
        <f>SUMIF(المبيعات!E:E,A748,المبيعات!K:K)</f>
        <v>0</v>
      </c>
      <c r="F748" s="12">
        <f>SUMIF('التحصيل من العميل'!D:D,A748,'التحصيل من العميل'!F:F)</f>
        <v>0</v>
      </c>
      <c r="G748" s="12" t="str">
        <f t="shared" si="22"/>
        <v/>
      </c>
      <c r="H748" s="12" t="str">
        <f t="shared" si="23"/>
        <v/>
      </c>
    </row>
    <row r="749" spans="2:8" x14ac:dyDescent="0.25">
      <c r="B749" s="33" t="str">
        <f>IF(A749,VLOOKUP(A749,أكواد!F:G,2,0),"")</f>
        <v/>
      </c>
      <c r="E749" s="11">
        <f>SUMIF(المبيعات!E:E,A749,المبيعات!K:K)</f>
        <v>0</v>
      </c>
      <c r="F749" s="12">
        <f>SUMIF('التحصيل من العميل'!D:D,A749,'التحصيل من العميل'!F:F)</f>
        <v>0</v>
      </c>
      <c r="G749" s="12" t="str">
        <f t="shared" si="22"/>
        <v/>
      </c>
      <c r="H749" s="12" t="str">
        <f t="shared" si="23"/>
        <v/>
      </c>
    </row>
    <row r="750" spans="2:8" x14ac:dyDescent="0.25">
      <c r="B750" s="33" t="str">
        <f>IF(A750,VLOOKUP(A750,أكواد!F:G,2,0),"")</f>
        <v/>
      </c>
      <c r="E750" s="11">
        <f>SUMIF(المبيعات!E:E,A750,المبيعات!K:K)</f>
        <v>0</v>
      </c>
      <c r="F750" s="12">
        <f>SUMIF('التحصيل من العميل'!D:D,A750,'التحصيل من العميل'!F:F)</f>
        <v>0</v>
      </c>
      <c r="G750" s="12" t="str">
        <f t="shared" si="22"/>
        <v/>
      </c>
      <c r="H750" s="12" t="str">
        <f t="shared" si="23"/>
        <v/>
      </c>
    </row>
    <row r="751" spans="2:8" x14ac:dyDescent="0.25">
      <c r="B751" s="33" t="str">
        <f>IF(A751,VLOOKUP(A751,أكواد!F:G,2,0),"")</f>
        <v/>
      </c>
      <c r="E751" s="11">
        <f>SUMIF(المبيعات!E:E,A751,المبيعات!K:K)</f>
        <v>0</v>
      </c>
      <c r="F751" s="12">
        <f>SUMIF('التحصيل من العميل'!D:D,A751,'التحصيل من العميل'!F:F)</f>
        <v>0</v>
      </c>
      <c r="G751" s="12" t="str">
        <f t="shared" si="22"/>
        <v/>
      </c>
      <c r="H751" s="12" t="str">
        <f t="shared" si="23"/>
        <v/>
      </c>
    </row>
    <row r="752" spans="2:8" x14ac:dyDescent="0.25">
      <c r="B752" s="33" t="str">
        <f>IF(A752,VLOOKUP(A752,أكواد!F:G,2,0),"")</f>
        <v/>
      </c>
      <c r="E752" s="11">
        <f>SUMIF(المبيعات!E:E,A752,المبيعات!K:K)</f>
        <v>0</v>
      </c>
      <c r="F752" s="12">
        <f>SUMIF('التحصيل من العميل'!D:D,A752,'التحصيل من العميل'!F:F)</f>
        <v>0</v>
      </c>
      <c r="G752" s="12" t="str">
        <f t="shared" si="22"/>
        <v/>
      </c>
      <c r="H752" s="12" t="str">
        <f t="shared" si="23"/>
        <v/>
      </c>
    </row>
    <row r="753" spans="2:8" x14ac:dyDescent="0.25">
      <c r="B753" s="33" t="str">
        <f>IF(A753,VLOOKUP(A753,أكواد!F:G,2,0),"")</f>
        <v/>
      </c>
      <c r="E753" s="11">
        <f>SUMIF(المبيعات!E:E,A753,المبيعات!K:K)</f>
        <v>0</v>
      </c>
      <c r="F753" s="12">
        <f>SUMIF('التحصيل من العميل'!D:D,A753,'التحصيل من العميل'!F:F)</f>
        <v>0</v>
      </c>
      <c r="G753" s="12" t="str">
        <f t="shared" si="22"/>
        <v/>
      </c>
      <c r="H753" s="12" t="str">
        <f t="shared" si="23"/>
        <v/>
      </c>
    </row>
    <row r="754" spans="2:8" x14ac:dyDescent="0.25">
      <c r="B754" s="33" t="str">
        <f>IF(A754,VLOOKUP(A754,أكواد!F:G,2,0),"")</f>
        <v/>
      </c>
      <c r="E754" s="11">
        <f>SUMIF(المبيعات!E:E,A754,المبيعات!K:K)</f>
        <v>0</v>
      </c>
      <c r="F754" s="12">
        <f>SUMIF('التحصيل من العميل'!D:D,A754,'التحصيل من العميل'!F:F)</f>
        <v>0</v>
      </c>
      <c r="G754" s="12" t="str">
        <f t="shared" si="22"/>
        <v/>
      </c>
      <c r="H754" s="12" t="str">
        <f t="shared" si="23"/>
        <v/>
      </c>
    </row>
    <row r="755" spans="2:8" x14ac:dyDescent="0.25">
      <c r="B755" s="33" t="str">
        <f>IF(A755,VLOOKUP(A755,أكواد!F:G,2,0),"")</f>
        <v/>
      </c>
      <c r="E755" s="11">
        <f>SUMIF(المبيعات!E:E,A755,المبيعات!K:K)</f>
        <v>0</v>
      </c>
      <c r="F755" s="12">
        <f>SUMIF('التحصيل من العميل'!D:D,A755,'التحصيل من العميل'!F:F)</f>
        <v>0</v>
      </c>
      <c r="G755" s="12" t="str">
        <f t="shared" si="22"/>
        <v/>
      </c>
      <c r="H755" s="12" t="str">
        <f t="shared" si="23"/>
        <v/>
      </c>
    </row>
    <row r="756" spans="2:8" x14ac:dyDescent="0.25">
      <c r="B756" s="33" t="str">
        <f>IF(A756,VLOOKUP(A756,أكواد!F:G,2,0),"")</f>
        <v/>
      </c>
      <c r="E756" s="11">
        <f>SUMIF(المبيعات!E:E,A756,المبيعات!K:K)</f>
        <v>0</v>
      </c>
      <c r="F756" s="12">
        <f>SUMIF('التحصيل من العميل'!D:D,A756,'التحصيل من العميل'!F:F)</f>
        <v>0</v>
      </c>
      <c r="G756" s="12" t="str">
        <f t="shared" si="22"/>
        <v/>
      </c>
      <c r="H756" s="12" t="str">
        <f t="shared" si="23"/>
        <v/>
      </c>
    </row>
    <row r="757" spans="2:8" x14ac:dyDescent="0.25">
      <c r="B757" s="33" t="str">
        <f>IF(A757,VLOOKUP(A757,أكواد!F:G,2,0),"")</f>
        <v/>
      </c>
      <c r="E757" s="11">
        <f>SUMIF(المبيعات!E:E,A757,المبيعات!K:K)</f>
        <v>0</v>
      </c>
      <c r="F757" s="12">
        <f>SUMIF('التحصيل من العميل'!D:D,A757,'التحصيل من العميل'!F:F)</f>
        <v>0</v>
      </c>
      <c r="G757" s="12" t="str">
        <f t="shared" si="22"/>
        <v/>
      </c>
      <c r="H757" s="12" t="str">
        <f t="shared" si="23"/>
        <v/>
      </c>
    </row>
    <row r="758" spans="2:8" x14ac:dyDescent="0.25">
      <c r="B758" s="33" t="str">
        <f>IF(A758,VLOOKUP(A758,أكواد!F:G,2,0),"")</f>
        <v/>
      </c>
      <c r="E758" s="11">
        <f>SUMIF(المبيعات!E:E,A758,المبيعات!K:K)</f>
        <v>0</v>
      </c>
      <c r="F758" s="12">
        <f>SUMIF('التحصيل من العميل'!D:D,A758,'التحصيل من العميل'!F:F)</f>
        <v>0</v>
      </c>
      <c r="G758" s="12" t="str">
        <f t="shared" si="22"/>
        <v/>
      </c>
      <c r="H758" s="12" t="str">
        <f t="shared" si="23"/>
        <v/>
      </c>
    </row>
    <row r="759" spans="2:8" x14ac:dyDescent="0.25">
      <c r="B759" s="33" t="str">
        <f>IF(A759,VLOOKUP(A759,أكواد!F:G,2,0),"")</f>
        <v/>
      </c>
      <c r="E759" s="11">
        <f>SUMIF(المبيعات!E:E,A759,المبيعات!K:K)</f>
        <v>0</v>
      </c>
      <c r="F759" s="12">
        <f>SUMIF('التحصيل من العميل'!D:D,A759,'التحصيل من العميل'!F:F)</f>
        <v>0</v>
      </c>
      <c r="G759" s="12" t="str">
        <f t="shared" si="22"/>
        <v/>
      </c>
      <c r="H759" s="12" t="str">
        <f t="shared" si="23"/>
        <v/>
      </c>
    </row>
    <row r="760" spans="2:8" x14ac:dyDescent="0.25">
      <c r="B760" s="33" t="str">
        <f>IF(A760,VLOOKUP(A760,أكواد!F:G,2,0),"")</f>
        <v/>
      </c>
      <c r="E760" s="11">
        <f>SUMIF(المبيعات!E:E,A760,المبيعات!K:K)</f>
        <v>0</v>
      </c>
      <c r="F760" s="12">
        <f>SUMIF('التحصيل من العميل'!D:D,A760,'التحصيل من العميل'!F:F)</f>
        <v>0</v>
      </c>
      <c r="G760" s="12" t="str">
        <f t="shared" si="22"/>
        <v/>
      </c>
      <c r="H760" s="12" t="str">
        <f t="shared" si="23"/>
        <v/>
      </c>
    </row>
    <row r="761" spans="2:8" x14ac:dyDescent="0.25">
      <c r="B761" s="33" t="str">
        <f>IF(A761,VLOOKUP(A761,أكواد!F:G,2,0),"")</f>
        <v/>
      </c>
      <c r="E761" s="11">
        <f>SUMIF(المبيعات!E:E,A761,المبيعات!K:K)</f>
        <v>0</v>
      </c>
      <c r="F761" s="12">
        <f>SUMIF('التحصيل من العميل'!D:D,A761,'التحصيل من العميل'!F:F)</f>
        <v>0</v>
      </c>
      <c r="G761" s="12" t="str">
        <f t="shared" si="22"/>
        <v/>
      </c>
      <c r="H761" s="12" t="str">
        <f t="shared" si="23"/>
        <v/>
      </c>
    </row>
    <row r="762" spans="2:8" x14ac:dyDescent="0.25">
      <c r="B762" s="33" t="str">
        <f>IF(A762,VLOOKUP(A762,أكواد!F:G,2,0),"")</f>
        <v/>
      </c>
      <c r="E762" s="11">
        <f>SUMIF(المبيعات!E:E,A762,المبيعات!K:K)</f>
        <v>0</v>
      </c>
      <c r="F762" s="12">
        <f>SUMIF('التحصيل من العميل'!D:D,A762,'التحصيل من العميل'!F:F)</f>
        <v>0</v>
      </c>
      <c r="G762" s="12" t="str">
        <f t="shared" si="22"/>
        <v/>
      </c>
      <c r="H762" s="12" t="str">
        <f t="shared" si="23"/>
        <v/>
      </c>
    </row>
    <row r="763" spans="2:8" x14ac:dyDescent="0.25">
      <c r="B763" s="33" t="str">
        <f>IF(A763,VLOOKUP(A763,أكواد!F:G,2,0),"")</f>
        <v/>
      </c>
      <c r="E763" s="11">
        <f>SUMIF(المبيعات!E:E,A763,المبيعات!K:K)</f>
        <v>0</v>
      </c>
      <c r="F763" s="12">
        <f>SUMIF('التحصيل من العميل'!D:D,A763,'التحصيل من العميل'!F:F)</f>
        <v>0</v>
      </c>
      <c r="G763" s="12" t="str">
        <f t="shared" si="22"/>
        <v/>
      </c>
      <c r="H763" s="12" t="str">
        <f t="shared" si="23"/>
        <v/>
      </c>
    </row>
    <row r="764" spans="2:8" x14ac:dyDescent="0.25">
      <c r="B764" s="33" t="str">
        <f>IF(A764,VLOOKUP(A764,أكواد!F:G,2,0),"")</f>
        <v/>
      </c>
      <c r="E764" s="11">
        <f>SUMIF(المبيعات!E:E,A764,المبيعات!K:K)</f>
        <v>0</v>
      </c>
      <c r="F764" s="12">
        <f>SUMIF('التحصيل من العميل'!D:D,A764,'التحصيل من العميل'!F:F)</f>
        <v>0</v>
      </c>
      <c r="G764" s="12" t="str">
        <f t="shared" si="22"/>
        <v/>
      </c>
      <c r="H764" s="12" t="str">
        <f t="shared" si="23"/>
        <v/>
      </c>
    </row>
    <row r="765" spans="2:8" x14ac:dyDescent="0.25">
      <c r="B765" s="33" t="str">
        <f>IF(A765,VLOOKUP(A765,أكواد!F:G,2,0),"")</f>
        <v/>
      </c>
      <c r="E765" s="11">
        <f>SUMIF(المبيعات!E:E,A765,المبيعات!K:K)</f>
        <v>0</v>
      </c>
      <c r="F765" s="12">
        <f>SUMIF('التحصيل من العميل'!D:D,A765,'التحصيل من العميل'!F:F)</f>
        <v>0</v>
      </c>
      <c r="G765" s="12" t="str">
        <f t="shared" si="22"/>
        <v/>
      </c>
      <c r="H765" s="12" t="str">
        <f t="shared" si="23"/>
        <v/>
      </c>
    </row>
    <row r="766" spans="2:8" x14ac:dyDescent="0.25">
      <c r="B766" s="33" t="str">
        <f>IF(A766,VLOOKUP(A766,أكواد!F:G,2,0),"")</f>
        <v/>
      </c>
      <c r="E766" s="11">
        <f>SUMIF(المبيعات!E:E,A766,المبيعات!K:K)</f>
        <v>0</v>
      </c>
      <c r="F766" s="12">
        <f>SUMIF('التحصيل من العميل'!D:D,A766,'التحصيل من العميل'!F:F)</f>
        <v>0</v>
      </c>
      <c r="G766" s="12" t="str">
        <f t="shared" si="22"/>
        <v/>
      </c>
      <c r="H766" s="12" t="str">
        <f t="shared" si="23"/>
        <v/>
      </c>
    </row>
    <row r="767" spans="2:8" x14ac:dyDescent="0.25">
      <c r="B767" s="33" t="str">
        <f>IF(A767,VLOOKUP(A767,أكواد!F:G,2,0),"")</f>
        <v/>
      </c>
      <c r="E767" s="11">
        <f>SUMIF(المبيعات!E:E,A767,المبيعات!K:K)</f>
        <v>0</v>
      </c>
      <c r="F767" s="12">
        <f>SUMIF('التحصيل من العميل'!D:D,A767,'التحصيل من العميل'!F:F)</f>
        <v>0</v>
      </c>
      <c r="G767" s="12" t="str">
        <f t="shared" si="22"/>
        <v/>
      </c>
      <c r="H767" s="12" t="str">
        <f t="shared" si="23"/>
        <v/>
      </c>
    </row>
    <row r="768" spans="2:8" x14ac:dyDescent="0.25">
      <c r="B768" s="33" t="str">
        <f>IF(A768,VLOOKUP(A768,أكواد!F:G,2,0),"")</f>
        <v/>
      </c>
      <c r="E768" s="11">
        <f>SUMIF(المبيعات!E:E,A768,المبيعات!K:K)</f>
        <v>0</v>
      </c>
      <c r="F768" s="12">
        <f>SUMIF('التحصيل من العميل'!D:D,A768,'التحصيل من العميل'!F:F)</f>
        <v>0</v>
      </c>
      <c r="G768" s="12" t="str">
        <f t="shared" si="22"/>
        <v/>
      </c>
      <c r="H768" s="12" t="str">
        <f t="shared" si="23"/>
        <v/>
      </c>
    </row>
    <row r="769" spans="2:8" x14ac:dyDescent="0.25">
      <c r="B769" s="33" t="str">
        <f>IF(A769,VLOOKUP(A769,أكواد!F:G,2,0),"")</f>
        <v/>
      </c>
      <c r="E769" s="11">
        <f>SUMIF(المبيعات!E:E,A769,المبيعات!K:K)</f>
        <v>0</v>
      </c>
      <c r="F769" s="12">
        <f>SUMIF('التحصيل من العميل'!D:D,A769,'التحصيل من العميل'!F:F)</f>
        <v>0</v>
      </c>
      <c r="G769" s="12" t="str">
        <f t="shared" si="22"/>
        <v/>
      </c>
      <c r="H769" s="12" t="str">
        <f t="shared" si="23"/>
        <v/>
      </c>
    </row>
    <row r="770" spans="2:8" x14ac:dyDescent="0.25">
      <c r="B770" s="33" t="str">
        <f>IF(A770,VLOOKUP(A770,أكواد!F:G,2,0),"")</f>
        <v/>
      </c>
      <c r="E770" s="11">
        <f>SUMIF(المبيعات!E:E,A770,المبيعات!K:K)</f>
        <v>0</v>
      </c>
      <c r="F770" s="12">
        <f>SUMIF('التحصيل من العميل'!D:D,A770,'التحصيل من العميل'!F:F)</f>
        <v>0</v>
      </c>
      <c r="G770" s="12" t="str">
        <f t="shared" si="22"/>
        <v/>
      </c>
      <c r="H770" s="12" t="str">
        <f t="shared" si="23"/>
        <v/>
      </c>
    </row>
    <row r="771" spans="2:8" x14ac:dyDescent="0.25">
      <c r="B771" s="33" t="str">
        <f>IF(A771,VLOOKUP(A771,أكواد!F:G,2,0),"")</f>
        <v/>
      </c>
      <c r="E771" s="11">
        <f>SUMIF(المبيعات!E:E,A771,المبيعات!K:K)</f>
        <v>0</v>
      </c>
      <c r="F771" s="12">
        <f>SUMIF('التحصيل من العميل'!D:D,A771,'التحصيل من العميل'!F:F)</f>
        <v>0</v>
      </c>
      <c r="G771" s="12" t="str">
        <f t="shared" si="22"/>
        <v/>
      </c>
      <c r="H771" s="12" t="str">
        <f t="shared" si="23"/>
        <v/>
      </c>
    </row>
    <row r="772" spans="2:8" x14ac:dyDescent="0.25">
      <c r="B772" s="33" t="str">
        <f>IF(A772,VLOOKUP(A772,أكواد!F:G,2,0),"")</f>
        <v/>
      </c>
      <c r="E772" s="11">
        <f>SUMIF(المبيعات!E:E,A772,المبيعات!K:K)</f>
        <v>0</v>
      </c>
      <c r="F772" s="12">
        <f>SUMIF('التحصيل من العميل'!D:D,A772,'التحصيل من العميل'!F:F)</f>
        <v>0</v>
      </c>
      <c r="G772" s="12" t="str">
        <f t="shared" si="22"/>
        <v/>
      </c>
      <c r="H772" s="12" t="str">
        <f t="shared" si="23"/>
        <v/>
      </c>
    </row>
    <row r="773" spans="2:8" x14ac:dyDescent="0.25">
      <c r="B773" s="33" t="str">
        <f>IF(A773,VLOOKUP(A773,أكواد!F:G,2,0),"")</f>
        <v/>
      </c>
      <c r="E773" s="11">
        <f>SUMIF(المبيعات!E:E,A773,المبيعات!K:K)</f>
        <v>0</v>
      </c>
      <c r="F773" s="12">
        <f>SUMIF('التحصيل من العميل'!D:D,A773,'التحصيل من العميل'!F:F)</f>
        <v>0</v>
      </c>
      <c r="G773" s="12" t="str">
        <f t="shared" si="22"/>
        <v/>
      </c>
      <c r="H773" s="12" t="str">
        <f t="shared" si="23"/>
        <v/>
      </c>
    </row>
    <row r="774" spans="2:8" x14ac:dyDescent="0.25">
      <c r="B774" s="33" t="str">
        <f>IF(A774,VLOOKUP(A774,أكواد!F:G,2,0),"")</f>
        <v/>
      </c>
      <c r="E774" s="11">
        <f>SUMIF(المبيعات!E:E,A774,المبيعات!K:K)</f>
        <v>0</v>
      </c>
      <c r="F774" s="12">
        <f>SUMIF('التحصيل من العميل'!D:D,A774,'التحصيل من العميل'!F:F)</f>
        <v>0</v>
      </c>
      <c r="G774" s="12" t="str">
        <f t="shared" ref="G774:G837" si="24">IF(SUM(C774+E774)&gt;SUM(D774+F774),SUM(C774+E774)-SUM(D774+F774),"")</f>
        <v/>
      </c>
      <c r="H774" s="12" t="str">
        <f t="shared" ref="H774:H837" si="25">IF(SUM(D774+F774)&gt;SUM(C774+E774),SUM(D774+F774)-SUM(C774+E774),"")</f>
        <v/>
      </c>
    </row>
    <row r="775" spans="2:8" x14ac:dyDescent="0.25">
      <c r="B775" s="33" t="str">
        <f>IF(A775,VLOOKUP(A775,أكواد!F:G,2,0),"")</f>
        <v/>
      </c>
      <c r="E775" s="11">
        <f>SUMIF(المبيعات!E:E,A775,المبيعات!K:K)</f>
        <v>0</v>
      </c>
      <c r="F775" s="12">
        <f>SUMIF('التحصيل من العميل'!D:D,A775,'التحصيل من العميل'!F:F)</f>
        <v>0</v>
      </c>
      <c r="G775" s="12" t="str">
        <f t="shared" si="24"/>
        <v/>
      </c>
      <c r="H775" s="12" t="str">
        <f t="shared" si="25"/>
        <v/>
      </c>
    </row>
    <row r="776" spans="2:8" x14ac:dyDescent="0.25">
      <c r="B776" s="33" t="str">
        <f>IF(A776,VLOOKUP(A776,أكواد!F:G,2,0),"")</f>
        <v/>
      </c>
      <c r="E776" s="11">
        <f>SUMIF(المبيعات!E:E,A776,المبيعات!K:K)</f>
        <v>0</v>
      </c>
      <c r="F776" s="12">
        <f>SUMIF('التحصيل من العميل'!D:D,A776,'التحصيل من العميل'!F:F)</f>
        <v>0</v>
      </c>
      <c r="G776" s="12" t="str">
        <f t="shared" si="24"/>
        <v/>
      </c>
      <c r="H776" s="12" t="str">
        <f t="shared" si="25"/>
        <v/>
      </c>
    </row>
    <row r="777" spans="2:8" x14ac:dyDescent="0.25">
      <c r="B777" s="33" t="str">
        <f>IF(A777,VLOOKUP(A777,أكواد!F:G,2,0),"")</f>
        <v/>
      </c>
      <c r="E777" s="11">
        <f>SUMIF(المبيعات!E:E,A777,المبيعات!K:K)</f>
        <v>0</v>
      </c>
      <c r="F777" s="12">
        <f>SUMIF('التحصيل من العميل'!D:D,A777,'التحصيل من العميل'!F:F)</f>
        <v>0</v>
      </c>
      <c r="G777" s="12" t="str">
        <f t="shared" si="24"/>
        <v/>
      </c>
      <c r="H777" s="12" t="str">
        <f t="shared" si="25"/>
        <v/>
      </c>
    </row>
    <row r="778" spans="2:8" x14ac:dyDescent="0.25">
      <c r="B778" s="33" t="str">
        <f>IF(A778,VLOOKUP(A778,أكواد!F:G,2,0),"")</f>
        <v/>
      </c>
      <c r="E778" s="11">
        <f>SUMIF(المبيعات!E:E,A778,المبيعات!K:K)</f>
        <v>0</v>
      </c>
      <c r="F778" s="12">
        <f>SUMIF('التحصيل من العميل'!D:D,A778,'التحصيل من العميل'!F:F)</f>
        <v>0</v>
      </c>
      <c r="G778" s="12" t="str">
        <f t="shared" si="24"/>
        <v/>
      </c>
      <c r="H778" s="12" t="str">
        <f t="shared" si="25"/>
        <v/>
      </c>
    </row>
    <row r="779" spans="2:8" x14ac:dyDescent="0.25">
      <c r="B779" s="33" t="str">
        <f>IF(A779,VLOOKUP(A779,أكواد!F:G,2,0),"")</f>
        <v/>
      </c>
      <c r="E779" s="11">
        <f>SUMIF(المبيعات!E:E,A779,المبيعات!K:K)</f>
        <v>0</v>
      </c>
      <c r="F779" s="12">
        <f>SUMIF('التحصيل من العميل'!D:D,A779,'التحصيل من العميل'!F:F)</f>
        <v>0</v>
      </c>
      <c r="G779" s="12" t="str">
        <f t="shared" si="24"/>
        <v/>
      </c>
      <c r="H779" s="12" t="str">
        <f t="shared" si="25"/>
        <v/>
      </c>
    </row>
    <row r="780" spans="2:8" x14ac:dyDescent="0.25">
      <c r="B780" s="33" t="str">
        <f>IF(A780,VLOOKUP(A780,أكواد!F:G,2,0),"")</f>
        <v/>
      </c>
      <c r="E780" s="11">
        <f>SUMIF(المبيعات!E:E,A780,المبيعات!K:K)</f>
        <v>0</v>
      </c>
      <c r="F780" s="12">
        <f>SUMIF('التحصيل من العميل'!D:D,A780,'التحصيل من العميل'!F:F)</f>
        <v>0</v>
      </c>
      <c r="G780" s="12" t="str">
        <f t="shared" si="24"/>
        <v/>
      </c>
      <c r="H780" s="12" t="str">
        <f t="shared" si="25"/>
        <v/>
      </c>
    </row>
    <row r="781" spans="2:8" x14ac:dyDescent="0.25">
      <c r="B781" s="33" t="str">
        <f>IF(A781,VLOOKUP(A781,أكواد!F:G,2,0),"")</f>
        <v/>
      </c>
      <c r="E781" s="11">
        <f>SUMIF(المبيعات!E:E,A781,المبيعات!K:K)</f>
        <v>0</v>
      </c>
      <c r="F781" s="12">
        <f>SUMIF('التحصيل من العميل'!D:D,A781,'التحصيل من العميل'!F:F)</f>
        <v>0</v>
      </c>
      <c r="G781" s="12" t="str">
        <f t="shared" si="24"/>
        <v/>
      </c>
      <c r="H781" s="12" t="str">
        <f t="shared" si="25"/>
        <v/>
      </c>
    </row>
    <row r="782" spans="2:8" x14ac:dyDescent="0.25">
      <c r="B782" s="33" t="str">
        <f>IF(A782,VLOOKUP(A782,أكواد!F:G,2,0),"")</f>
        <v/>
      </c>
      <c r="E782" s="11">
        <f>SUMIF(المبيعات!E:E,A782,المبيعات!K:K)</f>
        <v>0</v>
      </c>
      <c r="F782" s="12">
        <f>SUMIF('التحصيل من العميل'!D:D,A782,'التحصيل من العميل'!F:F)</f>
        <v>0</v>
      </c>
      <c r="G782" s="12" t="str">
        <f t="shared" si="24"/>
        <v/>
      </c>
      <c r="H782" s="12" t="str">
        <f t="shared" si="25"/>
        <v/>
      </c>
    </row>
    <row r="783" spans="2:8" x14ac:dyDescent="0.25">
      <c r="B783" s="33" t="str">
        <f>IF(A783,VLOOKUP(A783,أكواد!F:G,2,0),"")</f>
        <v/>
      </c>
      <c r="E783" s="11">
        <f>SUMIF(المبيعات!E:E,A783,المبيعات!K:K)</f>
        <v>0</v>
      </c>
      <c r="F783" s="12">
        <f>SUMIF('التحصيل من العميل'!D:D,A783,'التحصيل من العميل'!F:F)</f>
        <v>0</v>
      </c>
      <c r="G783" s="12" t="str">
        <f t="shared" si="24"/>
        <v/>
      </c>
      <c r="H783" s="12" t="str">
        <f t="shared" si="25"/>
        <v/>
      </c>
    </row>
    <row r="784" spans="2:8" x14ac:dyDescent="0.25">
      <c r="B784" s="33" t="str">
        <f>IF(A784,VLOOKUP(A784,أكواد!F:G,2,0),"")</f>
        <v/>
      </c>
      <c r="E784" s="11">
        <f>SUMIF(المبيعات!E:E,A784,المبيعات!K:K)</f>
        <v>0</v>
      </c>
      <c r="F784" s="12">
        <f>SUMIF('التحصيل من العميل'!D:D,A784,'التحصيل من العميل'!F:F)</f>
        <v>0</v>
      </c>
      <c r="G784" s="12" t="str">
        <f t="shared" si="24"/>
        <v/>
      </c>
      <c r="H784" s="12" t="str">
        <f t="shared" si="25"/>
        <v/>
      </c>
    </row>
    <row r="785" spans="2:8" x14ac:dyDescent="0.25">
      <c r="B785" s="33" t="str">
        <f>IF(A785,VLOOKUP(A785,أكواد!F:G,2,0),"")</f>
        <v/>
      </c>
      <c r="E785" s="11">
        <f>SUMIF(المبيعات!E:E,A785,المبيعات!K:K)</f>
        <v>0</v>
      </c>
      <c r="F785" s="12">
        <f>SUMIF('التحصيل من العميل'!D:D,A785,'التحصيل من العميل'!F:F)</f>
        <v>0</v>
      </c>
      <c r="G785" s="12" t="str">
        <f t="shared" si="24"/>
        <v/>
      </c>
      <c r="H785" s="12" t="str">
        <f t="shared" si="25"/>
        <v/>
      </c>
    </row>
    <row r="786" spans="2:8" x14ac:dyDescent="0.25">
      <c r="B786" s="33" t="str">
        <f>IF(A786,VLOOKUP(A786,أكواد!F:G,2,0),"")</f>
        <v/>
      </c>
      <c r="E786" s="11">
        <f>SUMIF(المبيعات!E:E,A786,المبيعات!K:K)</f>
        <v>0</v>
      </c>
      <c r="F786" s="12">
        <f>SUMIF('التحصيل من العميل'!D:D,A786,'التحصيل من العميل'!F:F)</f>
        <v>0</v>
      </c>
      <c r="G786" s="12" t="str">
        <f t="shared" si="24"/>
        <v/>
      </c>
      <c r="H786" s="12" t="str">
        <f t="shared" si="25"/>
        <v/>
      </c>
    </row>
    <row r="787" spans="2:8" x14ac:dyDescent="0.25">
      <c r="B787" s="33" t="str">
        <f>IF(A787,VLOOKUP(A787,أكواد!F:G,2,0),"")</f>
        <v/>
      </c>
      <c r="E787" s="11">
        <f>SUMIF(المبيعات!E:E,A787,المبيعات!K:K)</f>
        <v>0</v>
      </c>
      <c r="F787" s="12">
        <f>SUMIF('التحصيل من العميل'!D:D,A787,'التحصيل من العميل'!F:F)</f>
        <v>0</v>
      </c>
      <c r="G787" s="12" t="str">
        <f t="shared" si="24"/>
        <v/>
      </c>
      <c r="H787" s="12" t="str">
        <f t="shared" si="25"/>
        <v/>
      </c>
    </row>
    <row r="788" spans="2:8" x14ac:dyDescent="0.25">
      <c r="B788" s="33" t="str">
        <f>IF(A788,VLOOKUP(A788,أكواد!F:G,2,0),"")</f>
        <v/>
      </c>
      <c r="E788" s="11">
        <f>SUMIF(المبيعات!E:E,A788,المبيعات!K:K)</f>
        <v>0</v>
      </c>
      <c r="F788" s="12">
        <f>SUMIF('التحصيل من العميل'!D:D,A788,'التحصيل من العميل'!F:F)</f>
        <v>0</v>
      </c>
      <c r="G788" s="12" t="str">
        <f t="shared" si="24"/>
        <v/>
      </c>
      <c r="H788" s="12" t="str">
        <f t="shared" si="25"/>
        <v/>
      </c>
    </row>
    <row r="789" spans="2:8" x14ac:dyDescent="0.25">
      <c r="B789" s="33" t="str">
        <f>IF(A789,VLOOKUP(A789,أكواد!F:G,2,0),"")</f>
        <v/>
      </c>
      <c r="E789" s="11">
        <f>SUMIF(المبيعات!E:E,A789,المبيعات!K:K)</f>
        <v>0</v>
      </c>
      <c r="F789" s="12">
        <f>SUMIF('التحصيل من العميل'!D:D,A789,'التحصيل من العميل'!F:F)</f>
        <v>0</v>
      </c>
      <c r="G789" s="12" t="str">
        <f t="shared" si="24"/>
        <v/>
      </c>
      <c r="H789" s="12" t="str">
        <f t="shared" si="25"/>
        <v/>
      </c>
    </row>
    <row r="790" spans="2:8" x14ac:dyDescent="0.25">
      <c r="B790" s="33" t="str">
        <f>IF(A790,VLOOKUP(A790,أكواد!F:G,2,0),"")</f>
        <v/>
      </c>
      <c r="E790" s="11">
        <f>SUMIF(المبيعات!E:E,A790,المبيعات!K:K)</f>
        <v>0</v>
      </c>
      <c r="F790" s="12">
        <f>SUMIF('التحصيل من العميل'!D:D,A790,'التحصيل من العميل'!F:F)</f>
        <v>0</v>
      </c>
      <c r="G790" s="12" t="str">
        <f t="shared" si="24"/>
        <v/>
      </c>
      <c r="H790" s="12" t="str">
        <f t="shared" si="25"/>
        <v/>
      </c>
    </row>
    <row r="791" spans="2:8" x14ac:dyDescent="0.25">
      <c r="B791" s="33" t="str">
        <f>IF(A791,VLOOKUP(A791,أكواد!F:G,2,0),"")</f>
        <v/>
      </c>
      <c r="E791" s="11">
        <f>SUMIF(المبيعات!E:E,A791,المبيعات!K:K)</f>
        <v>0</v>
      </c>
      <c r="F791" s="12">
        <f>SUMIF('التحصيل من العميل'!D:D,A791,'التحصيل من العميل'!F:F)</f>
        <v>0</v>
      </c>
      <c r="G791" s="12" t="str">
        <f t="shared" si="24"/>
        <v/>
      </c>
      <c r="H791" s="12" t="str">
        <f t="shared" si="25"/>
        <v/>
      </c>
    </row>
    <row r="792" spans="2:8" x14ac:dyDescent="0.25">
      <c r="B792" s="33" t="str">
        <f>IF(A792,VLOOKUP(A792,أكواد!F:G,2,0),"")</f>
        <v/>
      </c>
      <c r="E792" s="11">
        <f>SUMIF(المبيعات!E:E,A792,المبيعات!K:K)</f>
        <v>0</v>
      </c>
      <c r="F792" s="12">
        <f>SUMIF('التحصيل من العميل'!D:D,A792,'التحصيل من العميل'!F:F)</f>
        <v>0</v>
      </c>
      <c r="G792" s="12" t="str">
        <f t="shared" si="24"/>
        <v/>
      </c>
      <c r="H792" s="12" t="str">
        <f t="shared" si="25"/>
        <v/>
      </c>
    </row>
    <row r="793" spans="2:8" x14ac:dyDescent="0.25">
      <c r="B793" s="33" t="str">
        <f>IF(A793,VLOOKUP(A793,أكواد!F:G,2,0),"")</f>
        <v/>
      </c>
      <c r="E793" s="11">
        <f>SUMIF(المبيعات!E:E,A793,المبيعات!K:K)</f>
        <v>0</v>
      </c>
      <c r="F793" s="12">
        <f>SUMIF('التحصيل من العميل'!D:D,A793,'التحصيل من العميل'!F:F)</f>
        <v>0</v>
      </c>
      <c r="G793" s="12" t="str">
        <f t="shared" si="24"/>
        <v/>
      </c>
      <c r="H793" s="12" t="str">
        <f t="shared" si="25"/>
        <v/>
      </c>
    </row>
    <row r="794" spans="2:8" x14ac:dyDescent="0.25">
      <c r="B794" s="33" t="str">
        <f>IF(A794,VLOOKUP(A794,أكواد!F:G,2,0),"")</f>
        <v/>
      </c>
      <c r="E794" s="11">
        <f>SUMIF(المبيعات!E:E,A794,المبيعات!K:K)</f>
        <v>0</v>
      </c>
      <c r="F794" s="12">
        <f>SUMIF('التحصيل من العميل'!D:D,A794,'التحصيل من العميل'!F:F)</f>
        <v>0</v>
      </c>
      <c r="G794" s="12" t="str">
        <f t="shared" si="24"/>
        <v/>
      </c>
      <c r="H794" s="12" t="str">
        <f t="shared" si="25"/>
        <v/>
      </c>
    </row>
    <row r="795" spans="2:8" x14ac:dyDescent="0.25">
      <c r="B795" s="33" t="str">
        <f>IF(A795,VLOOKUP(A795,أكواد!F:G,2,0),"")</f>
        <v/>
      </c>
      <c r="E795" s="11">
        <f>SUMIF(المبيعات!E:E,A795,المبيعات!K:K)</f>
        <v>0</v>
      </c>
      <c r="F795" s="12">
        <f>SUMIF('التحصيل من العميل'!D:D,A795,'التحصيل من العميل'!F:F)</f>
        <v>0</v>
      </c>
      <c r="G795" s="12" t="str">
        <f t="shared" si="24"/>
        <v/>
      </c>
      <c r="H795" s="12" t="str">
        <f t="shared" si="25"/>
        <v/>
      </c>
    </row>
    <row r="796" spans="2:8" x14ac:dyDescent="0.25">
      <c r="B796" s="33" t="str">
        <f>IF(A796,VLOOKUP(A796,أكواد!F:G,2,0),"")</f>
        <v/>
      </c>
      <c r="E796" s="11">
        <f>SUMIF(المبيعات!E:E,A796,المبيعات!K:K)</f>
        <v>0</v>
      </c>
      <c r="F796" s="12">
        <f>SUMIF('التحصيل من العميل'!D:D,A796,'التحصيل من العميل'!F:F)</f>
        <v>0</v>
      </c>
      <c r="G796" s="12" t="str">
        <f t="shared" si="24"/>
        <v/>
      </c>
      <c r="H796" s="12" t="str">
        <f t="shared" si="25"/>
        <v/>
      </c>
    </row>
    <row r="797" spans="2:8" x14ac:dyDescent="0.25">
      <c r="B797" s="33" t="str">
        <f>IF(A797,VLOOKUP(A797,أكواد!F:G,2,0),"")</f>
        <v/>
      </c>
      <c r="E797" s="11">
        <f>SUMIF(المبيعات!E:E,A797,المبيعات!K:K)</f>
        <v>0</v>
      </c>
      <c r="F797" s="12">
        <f>SUMIF('التحصيل من العميل'!D:D,A797,'التحصيل من العميل'!F:F)</f>
        <v>0</v>
      </c>
      <c r="G797" s="12" t="str">
        <f t="shared" si="24"/>
        <v/>
      </c>
      <c r="H797" s="12" t="str">
        <f t="shared" si="25"/>
        <v/>
      </c>
    </row>
    <row r="798" spans="2:8" x14ac:dyDescent="0.25">
      <c r="B798" s="33" t="str">
        <f>IF(A798,VLOOKUP(A798,أكواد!F:G,2,0),"")</f>
        <v/>
      </c>
      <c r="E798" s="11">
        <f>SUMIF(المبيعات!E:E,A798,المبيعات!K:K)</f>
        <v>0</v>
      </c>
      <c r="F798" s="12">
        <f>SUMIF('التحصيل من العميل'!D:D,A798,'التحصيل من العميل'!F:F)</f>
        <v>0</v>
      </c>
      <c r="G798" s="12" t="str">
        <f t="shared" si="24"/>
        <v/>
      </c>
      <c r="H798" s="12" t="str">
        <f t="shared" si="25"/>
        <v/>
      </c>
    </row>
    <row r="799" spans="2:8" x14ac:dyDescent="0.25">
      <c r="B799" s="33" t="str">
        <f>IF(A799,VLOOKUP(A799,أكواد!F:G,2,0),"")</f>
        <v/>
      </c>
      <c r="E799" s="11">
        <f>SUMIF(المبيعات!E:E,A799,المبيعات!K:K)</f>
        <v>0</v>
      </c>
      <c r="F799" s="12">
        <f>SUMIF('التحصيل من العميل'!D:D,A799,'التحصيل من العميل'!F:F)</f>
        <v>0</v>
      </c>
      <c r="G799" s="12" t="str">
        <f t="shared" si="24"/>
        <v/>
      </c>
      <c r="H799" s="12" t="str">
        <f t="shared" si="25"/>
        <v/>
      </c>
    </row>
    <row r="800" spans="2:8" x14ac:dyDescent="0.25">
      <c r="B800" s="33" t="str">
        <f>IF(A800,VLOOKUP(A800,أكواد!F:G,2,0),"")</f>
        <v/>
      </c>
      <c r="E800" s="11">
        <f>SUMIF(المبيعات!E:E,A800,المبيعات!K:K)</f>
        <v>0</v>
      </c>
      <c r="F800" s="12">
        <f>SUMIF('التحصيل من العميل'!D:D,A800,'التحصيل من العميل'!F:F)</f>
        <v>0</v>
      </c>
      <c r="G800" s="12" t="str">
        <f t="shared" si="24"/>
        <v/>
      </c>
      <c r="H800" s="12" t="str">
        <f t="shared" si="25"/>
        <v/>
      </c>
    </row>
    <row r="801" spans="2:8" x14ac:dyDescent="0.25">
      <c r="B801" s="33" t="str">
        <f>IF(A801,VLOOKUP(A801,أكواد!F:G,2,0),"")</f>
        <v/>
      </c>
      <c r="E801" s="11">
        <f>SUMIF(المبيعات!E:E,A801,المبيعات!K:K)</f>
        <v>0</v>
      </c>
      <c r="F801" s="12">
        <f>SUMIF('التحصيل من العميل'!D:D,A801,'التحصيل من العميل'!F:F)</f>
        <v>0</v>
      </c>
      <c r="G801" s="12" t="str">
        <f t="shared" si="24"/>
        <v/>
      </c>
      <c r="H801" s="12" t="str">
        <f t="shared" si="25"/>
        <v/>
      </c>
    </row>
    <row r="802" spans="2:8" x14ac:dyDescent="0.25">
      <c r="B802" s="33" t="str">
        <f>IF(A802,VLOOKUP(A802,أكواد!F:G,2,0),"")</f>
        <v/>
      </c>
      <c r="E802" s="11">
        <f>SUMIF(المبيعات!E:E,A802,المبيعات!K:K)</f>
        <v>0</v>
      </c>
      <c r="F802" s="12">
        <f>SUMIF('التحصيل من العميل'!D:D,A802,'التحصيل من العميل'!F:F)</f>
        <v>0</v>
      </c>
      <c r="G802" s="12" t="str">
        <f t="shared" si="24"/>
        <v/>
      </c>
      <c r="H802" s="12" t="str">
        <f t="shared" si="25"/>
        <v/>
      </c>
    </row>
    <row r="803" spans="2:8" x14ac:dyDescent="0.25">
      <c r="B803" s="33" t="str">
        <f>IF(A803,VLOOKUP(A803,أكواد!F:G,2,0),"")</f>
        <v/>
      </c>
      <c r="E803" s="11">
        <f>SUMIF(المبيعات!E:E,A803,المبيعات!K:K)</f>
        <v>0</v>
      </c>
      <c r="F803" s="12">
        <f>SUMIF('التحصيل من العميل'!D:D,A803,'التحصيل من العميل'!F:F)</f>
        <v>0</v>
      </c>
      <c r="G803" s="12" t="str">
        <f t="shared" si="24"/>
        <v/>
      </c>
      <c r="H803" s="12" t="str">
        <f t="shared" si="25"/>
        <v/>
      </c>
    </row>
    <row r="804" spans="2:8" x14ac:dyDescent="0.25">
      <c r="B804" s="33" t="str">
        <f>IF(A804,VLOOKUP(A804,أكواد!F:G,2,0),"")</f>
        <v/>
      </c>
      <c r="E804" s="11">
        <f>SUMIF(المبيعات!E:E,A804,المبيعات!K:K)</f>
        <v>0</v>
      </c>
      <c r="F804" s="12">
        <f>SUMIF('التحصيل من العميل'!D:D,A804,'التحصيل من العميل'!F:F)</f>
        <v>0</v>
      </c>
      <c r="G804" s="12" t="str">
        <f t="shared" si="24"/>
        <v/>
      </c>
      <c r="H804" s="12" t="str">
        <f t="shared" si="25"/>
        <v/>
      </c>
    </row>
    <row r="805" spans="2:8" x14ac:dyDescent="0.25">
      <c r="B805" s="33" t="str">
        <f>IF(A805,VLOOKUP(A805,أكواد!F:G,2,0),"")</f>
        <v/>
      </c>
      <c r="E805" s="11">
        <f>SUMIF(المبيعات!E:E,A805,المبيعات!K:K)</f>
        <v>0</v>
      </c>
      <c r="F805" s="12">
        <f>SUMIF('التحصيل من العميل'!D:D,A805,'التحصيل من العميل'!F:F)</f>
        <v>0</v>
      </c>
      <c r="G805" s="12" t="str">
        <f t="shared" si="24"/>
        <v/>
      </c>
      <c r="H805" s="12" t="str">
        <f t="shared" si="25"/>
        <v/>
      </c>
    </row>
    <row r="806" spans="2:8" x14ac:dyDescent="0.25">
      <c r="B806" s="33" t="str">
        <f>IF(A806,VLOOKUP(A806,أكواد!F:G,2,0),"")</f>
        <v/>
      </c>
      <c r="E806" s="11">
        <f>SUMIF(المبيعات!E:E,A806,المبيعات!K:K)</f>
        <v>0</v>
      </c>
      <c r="F806" s="12">
        <f>SUMIF('التحصيل من العميل'!D:D,A806,'التحصيل من العميل'!F:F)</f>
        <v>0</v>
      </c>
      <c r="G806" s="12" t="str">
        <f t="shared" si="24"/>
        <v/>
      </c>
      <c r="H806" s="12" t="str">
        <f t="shared" si="25"/>
        <v/>
      </c>
    </row>
    <row r="807" spans="2:8" x14ac:dyDescent="0.25">
      <c r="B807" s="33" t="str">
        <f>IF(A807,VLOOKUP(A807,أكواد!F:G,2,0),"")</f>
        <v/>
      </c>
      <c r="E807" s="11">
        <f>SUMIF(المبيعات!E:E,A807,المبيعات!K:K)</f>
        <v>0</v>
      </c>
      <c r="F807" s="12">
        <f>SUMIF('التحصيل من العميل'!D:D,A807,'التحصيل من العميل'!F:F)</f>
        <v>0</v>
      </c>
      <c r="G807" s="12" t="str">
        <f t="shared" si="24"/>
        <v/>
      </c>
      <c r="H807" s="12" t="str">
        <f t="shared" si="25"/>
        <v/>
      </c>
    </row>
    <row r="808" spans="2:8" x14ac:dyDescent="0.25">
      <c r="B808" s="33" t="str">
        <f>IF(A808,VLOOKUP(A808,أكواد!F:G,2,0),"")</f>
        <v/>
      </c>
      <c r="E808" s="11">
        <f>SUMIF(المبيعات!E:E,A808,المبيعات!K:K)</f>
        <v>0</v>
      </c>
      <c r="F808" s="12">
        <f>SUMIF('التحصيل من العميل'!D:D,A808,'التحصيل من العميل'!F:F)</f>
        <v>0</v>
      </c>
      <c r="G808" s="12" t="str">
        <f t="shared" si="24"/>
        <v/>
      </c>
      <c r="H808" s="12" t="str">
        <f t="shared" si="25"/>
        <v/>
      </c>
    </row>
    <row r="809" spans="2:8" x14ac:dyDescent="0.25">
      <c r="B809" s="33" t="str">
        <f>IF(A809,VLOOKUP(A809,أكواد!F:G,2,0),"")</f>
        <v/>
      </c>
      <c r="E809" s="11">
        <f>SUMIF(المبيعات!E:E,A809,المبيعات!K:K)</f>
        <v>0</v>
      </c>
      <c r="F809" s="12">
        <f>SUMIF('التحصيل من العميل'!D:D,A809,'التحصيل من العميل'!F:F)</f>
        <v>0</v>
      </c>
      <c r="G809" s="12" t="str">
        <f t="shared" si="24"/>
        <v/>
      </c>
      <c r="H809" s="12" t="str">
        <f t="shared" si="25"/>
        <v/>
      </c>
    </row>
    <row r="810" spans="2:8" x14ac:dyDescent="0.25">
      <c r="B810" s="33" t="str">
        <f>IF(A810,VLOOKUP(A810,أكواد!F:G,2,0),"")</f>
        <v/>
      </c>
      <c r="E810" s="11">
        <f>SUMIF(المبيعات!E:E,A810,المبيعات!K:K)</f>
        <v>0</v>
      </c>
      <c r="F810" s="12">
        <f>SUMIF('التحصيل من العميل'!D:D,A810,'التحصيل من العميل'!F:F)</f>
        <v>0</v>
      </c>
      <c r="G810" s="12" t="str">
        <f t="shared" si="24"/>
        <v/>
      </c>
      <c r="H810" s="12" t="str">
        <f t="shared" si="25"/>
        <v/>
      </c>
    </row>
    <row r="811" spans="2:8" x14ac:dyDescent="0.25">
      <c r="B811" s="33" t="str">
        <f>IF(A811,VLOOKUP(A811,أكواد!F:G,2,0),"")</f>
        <v/>
      </c>
      <c r="E811" s="11">
        <f>SUMIF(المبيعات!E:E,A811,المبيعات!K:K)</f>
        <v>0</v>
      </c>
      <c r="F811" s="12">
        <f>SUMIF('التحصيل من العميل'!D:D,A811,'التحصيل من العميل'!F:F)</f>
        <v>0</v>
      </c>
      <c r="G811" s="12" t="str">
        <f t="shared" si="24"/>
        <v/>
      </c>
      <c r="H811" s="12" t="str">
        <f t="shared" si="25"/>
        <v/>
      </c>
    </row>
    <row r="812" spans="2:8" x14ac:dyDescent="0.25">
      <c r="B812" s="33" t="str">
        <f>IF(A812,VLOOKUP(A812,أكواد!F:G,2,0),"")</f>
        <v/>
      </c>
      <c r="E812" s="11">
        <f>SUMIF(المبيعات!E:E,A812,المبيعات!K:K)</f>
        <v>0</v>
      </c>
      <c r="F812" s="12">
        <f>SUMIF('التحصيل من العميل'!D:D,A812,'التحصيل من العميل'!F:F)</f>
        <v>0</v>
      </c>
      <c r="G812" s="12" t="str">
        <f t="shared" si="24"/>
        <v/>
      </c>
      <c r="H812" s="12" t="str">
        <f t="shared" si="25"/>
        <v/>
      </c>
    </row>
    <row r="813" spans="2:8" x14ac:dyDescent="0.25">
      <c r="B813" s="33" t="str">
        <f>IF(A813,VLOOKUP(A813,أكواد!F:G,2,0),"")</f>
        <v/>
      </c>
      <c r="E813" s="11">
        <f>SUMIF(المبيعات!E:E,A813,المبيعات!K:K)</f>
        <v>0</v>
      </c>
      <c r="F813" s="12">
        <f>SUMIF('التحصيل من العميل'!D:D,A813,'التحصيل من العميل'!F:F)</f>
        <v>0</v>
      </c>
      <c r="G813" s="12" t="str">
        <f t="shared" si="24"/>
        <v/>
      </c>
      <c r="H813" s="12" t="str">
        <f t="shared" si="25"/>
        <v/>
      </c>
    </row>
    <row r="814" spans="2:8" x14ac:dyDescent="0.25">
      <c r="B814" s="33" t="str">
        <f>IF(A814,VLOOKUP(A814,أكواد!F:G,2,0),"")</f>
        <v/>
      </c>
      <c r="E814" s="11">
        <f>SUMIF(المبيعات!E:E,A814,المبيعات!K:K)</f>
        <v>0</v>
      </c>
      <c r="F814" s="12">
        <f>SUMIF('التحصيل من العميل'!D:D,A814,'التحصيل من العميل'!F:F)</f>
        <v>0</v>
      </c>
      <c r="G814" s="12" t="str">
        <f t="shared" si="24"/>
        <v/>
      </c>
      <c r="H814" s="12" t="str">
        <f t="shared" si="25"/>
        <v/>
      </c>
    </row>
    <row r="815" spans="2:8" x14ac:dyDescent="0.25">
      <c r="B815" s="33" t="str">
        <f>IF(A815,VLOOKUP(A815,أكواد!F:G,2,0),"")</f>
        <v/>
      </c>
      <c r="E815" s="11">
        <f>SUMIF(المبيعات!E:E,A815,المبيعات!K:K)</f>
        <v>0</v>
      </c>
      <c r="F815" s="12">
        <f>SUMIF('التحصيل من العميل'!D:D,A815,'التحصيل من العميل'!F:F)</f>
        <v>0</v>
      </c>
      <c r="G815" s="12" t="str">
        <f t="shared" si="24"/>
        <v/>
      </c>
      <c r="H815" s="12" t="str">
        <f t="shared" si="25"/>
        <v/>
      </c>
    </row>
    <row r="816" spans="2:8" x14ac:dyDescent="0.25">
      <c r="B816" s="33" t="str">
        <f>IF(A816,VLOOKUP(A816,أكواد!F:G,2,0),"")</f>
        <v/>
      </c>
      <c r="E816" s="11">
        <f>SUMIF(المبيعات!E:E,A816,المبيعات!K:K)</f>
        <v>0</v>
      </c>
      <c r="F816" s="12">
        <f>SUMIF('التحصيل من العميل'!D:D,A816,'التحصيل من العميل'!F:F)</f>
        <v>0</v>
      </c>
      <c r="G816" s="12" t="str">
        <f t="shared" si="24"/>
        <v/>
      </c>
      <c r="H816" s="12" t="str">
        <f t="shared" si="25"/>
        <v/>
      </c>
    </row>
    <row r="817" spans="2:8" x14ac:dyDescent="0.25">
      <c r="B817" s="33" t="str">
        <f>IF(A817,VLOOKUP(A817,أكواد!F:G,2,0),"")</f>
        <v/>
      </c>
      <c r="E817" s="11">
        <f>SUMIF(المبيعات!E:E,A817,المبيعات!K:K)</f>
        <v>0</v>
      </c>
      <c r="F817" s="12">
        <f>SUMIF('التحصيل من العميل'!D:D,A817,'التحصيل من العميل'!F:F)</f>
        <v>0</v>
      </c>
      <c r="G817" s="12" t="str">
        <f t="shared" si="24"/>
        <v/>
      </c>
      <c r="H817" s="12" t="str">
        <f t="shared" si="25"/>
        <v/>
      </c>
    </row>
    <row r="818" spans="2:8" x14ac:dyDescent="0.25">
      <c r="B818" s="33" t="str">
        <f>IF(A818,VLOOKUP(A818,أكواد!F:G,2,0),"")</f>
        <v/>
      </c>
      <c r="E818" s="11">
        <f>SUMIF(المبيعات!E:E,A818,المبيعات!K:K)</f>
        <v>0</v>
      </c>
      <c r="F818" s="12">
        <f>SUMIF('التحصيل من العميل'!D:D,A818,'التحصيل من العميل'!F:F)</f>
        <v>0</v>
      </c>
      <c r="G818" s="12" t="str">
        <f t="shared" si="24"/>
        <v/>
      </c>
      <c r="H818" s="12" t="str">
        <f t="shared" si="25"/>
        <v/>
      </c>
    </row>
    <row r="819" spans="2:8" x14ac:dyDescent="0.25">
      <c r="B819" s="33" t="str">
        <f>IF(A819,VLOOKUP(A819,أكواد!F:G,2,0),"")</f>
        <v/>
      </c>
      <c r="E819" s="11">
        <f>SUMIF(المبيعات!E:E,A819,المبيعات!K:K)</f>
        <v>0</v>
      </c>
      <c r="F819" s="12">
        <f>SUMIF('التحصيل من العميل'!D:D,A819,'التحصيل من العميل'!F:F)</f>
        <v>0</v>
      </c>
      <c r="G819" s="12" t="str">
        <f t="shared" si="24"/>
        <v/>
      </c>
      <c r="H819" s="12" t="str">
        <f t="shared" si="25"/>
        <v/>
      </c>
    </row>
    <row r="820" spans="2:8" x14ac:dyDescent="0.25">
      <c r="B820" s="33" t="str">
        <f>IF(A820,VLOOKUP(A820,أكواد!F:G,2,0),"")</f>
        <v/>
      </c>
      <c r="E820" s="11">
        <f>SUMIF(المبيعات!E:E,A820,المبيعات!K:K)</f>
        <v>0</v>
      </c>
      <c r="F820" s="12">
        <f>SUMIF('التحصيل من العميل'!D:D,A820,'التحصيل من العميل'!F:F)</f>
        <v>0</v>
      </c>
      <c r="G820" s="12" t="str">
        <f t="shared" si="24"/>
        <v/>
      </c>
      <c r="H820" s="12" t="str">
        <f t="shared" si="25"/>
        <v/>
      </c>
    </row>
    <row r="821" spans="2:8" x14ac:dyDescent="0.25">
      <c r="B821" s="33" t="str">
        <f>IF(A821,VLOOKUP(A821,أكواد!F:G,2,0),"")</f>
        <v/>
      </c>
      <c r="E821" s="11">
        <f>SUMIF(المبيعات!E:E,A821,المبيعات!K:K)</f>
        <v>0</v>
      </c>
      <c r="F821" s="12">
        <f>SUMIF('التحصيل من العميل'!D:D,A821,'التحصيل من العميل'!F:F)</f>
        <v>0</v>
      </c>
      <c r="G821" s="12" t="str">
        <f t="shared" si="24"/>
        <v/>
      </c>
      <c r="H821" s="12" t="str">
        <f t="shared" si="25"/>
        <v/>
      </c>
    </row>
    <row r="822" spans="2:8" x14ac:dyDescent="0.25">
      <c r="B822" s="33" t="str">
        <f>IF(A822,VLOOKUP(A822,أكواد!F:G,2,0),"")</f>
        <v/>
      </c>
      <c r="E822" s="11">
        <f>SUMIF(المبيعات!E:E,A822,المبيعات!K:K)</f>
        <v>0</v>
      </c>
      <c r="F822" s="12">
        <f>SUMIF('التحصيل من العميل'!D:D,A822,'التحصيل من العميل'!F:F)</f>
        <v>0</v>
      </c>
      <c r="G822" s="12" t="str">
        <f t="shared" si="24"/>
        <v/>
      </c>
      <c r="H822" s="12" t="str">
        <f t="shared" si="25"/>
        <v/>
      </c>
    </row>
    <row r="823" spans="2:8" x14ac:dyDescent="0.25">
      <c r="B823" s="33" t="str">
        <f>IF(A823,VLOOKUP(A823,أكواد!F:G,2,0),"")</f>
        <v/>
      </c>
      <c r="E823" s="11">
        <f>SUMIF(المبيعات!E:E,A823,المبيعات!K:K)</f>
        <v>0</v>
      </c>
      <c r="F823" s="12">
        <f>SUMIF('التحصيل من العميل'!D:D,A823,'التحصيل من العميل'!F:F)</f>
        <v>0</v>
      </c>
      <c r="G823" s="12" t="str">
        <f t="shared" si="24"/>
        <v/>
      </c>
      <c r="H823" s="12" t="str">
        <f t="shared" si="25"/>
        <v/>
      </c>
    </row>
    <row r="824" spans="2:8" x14ac:dyDescent="0.25">
      <c r="B824" s="33" t="str">
        <f>IF(A824,VLOOKUP(A824,أكواد!F:G,2,0),"")</f>
        <v/>
      </c>
      <c r="E824" s="11">
        <f>SUMIF(المبيعات!E:E,A824,المبيعات!K:K)</f>
        <v>0</v>
      </c>
      <c r="F824" s="12">
        <f>SUMIF('التحصيل من العميل'!D:D,A824,'التحصيل من العميل'!F:F)</f>
        <v>0</v>
      </c>
      <c r="G824" s="12" t="str">
        <f t="shared" si="24"/>
        <v/>
      </c>
      <c r="H824" s="12" t="str">
        <f t="shared" si="25"/>
        <v/>
      </c>
    </row>
    <row r="825" spans="2:8" x14ac:dyDescent="0.25">
      <c r="B825" s="33" t="str">
        <f>IF(A825,VLOOKUP(A825,أكواد!F:G,2,0),"")</f>
        <v/>
      </c>
      <c r="E825" s="11">
        <f>SUMIF(المبيعات!E:E,A825,المبيعات!K:K)</f>
        <v>0</v>
      </c>
      <c r="F825" s="12">
        <f>SUMIF('التحصيل من العميل'!D:D,A825,'التحصيل من العميل'!F:F)</f>
        <v>0</v>
      </c>
      <c r="G825" s="12" t="str">
        <f t="shared" si="24"/>
        <v/>
      </c>
      <c r="H825" s="12" t="str">
        <f t="shared" si="25"/>
        <v/>
      </c>
    </row>
    <row r="826" spans="2:8" x14ac:dyDescent="0.25">
      <c r="B826" s="33" t="str">
        <f>IF(A826,VLOOKUP(A826,أكواد!F:G,2,0),"")</f>
        <v/>
      </c>
      <c r="E826" s="11">
        <f>SUMIF(المبيعات!E:E,A826,المبيعات!K:K)</f>
        <v>0</v>
      </c>
      <c r="F826" s="12">
        <f>SUMIF('التحصيل من العميل'!D:D,A826,'التحصيل من العميل'!F:F)</f>
        <v>0</v>
      </c>
      <c r="G826" s="12" t="str">
        <f t="shared" si="24"/>
        <v/>
      </c>
      <c r="H826" s="12" t="str">
        <f t="shared" si="25"/>
        <v/>
      </c>
    </row>
    <row r="827" spans="2:8" x14ac:dyDescent="0.25">
      <c r="B827" s="33" t="str">
        <f>IF(A827,VLOOKUP(A827,أكواد!F:G,2,0),"")</f>
        <v/>
      </c>
      <c r="E827" s="11">
        <f>SUMIF(المبيعات!E:E,A827,المبيعات!K:K)</f>
        <v>0</v>
      </c>
      <c r="F827" s="12">
        <f>SUMIF('التحصيل من العميل'!D:D,A827,'التحصيل من العميل'!F:F)</f>
        <v>0</v>
      </c>
      <c r="G827" s="12" t="str">
        <f t="shared" si="24"/>
        <v/>
      </c>
      <c r="H827" s="12" t="str">
        <f t="shared" si="25"/>
        <v/>
      </c>
    </row>
    <row r="828" spans="2:8" x14ac:dyDescent="0.25">
      <c r="B828" s="33" t="str">
        <f>IF(A828,VLOOKUP(A828,أكواد!F:G,2,0),"")</f>
        <v/>
      </c>
      <c r="E828" s="11">
        <f>SUMIF(المبيعات!E:E,A828,المبيعات!K:K)</f>
        <v>0</v>
      </c>
      <c r="F828" s="12">
        <f>SUMIF('التحصيل من العميل'!D:D,A828,'التحصيل من العميل'!F:F)</f>
        <v>0</v>
      </c>
      <c r="G828" s="12" t="str">
        <f t="shared" si="24"/>
        <v/>
      </c>
      <c r="H828" s="12" t="str">
        <f t="shared" si="25"/>
        <v/>
      </c>
    </row>
    <row r="829" spans="2:8" x14ac:dyDescent="0.25">
      <c r="B829" s="33" t="str">
        <f>IF(A829,VLOOKUP(A829,أكواد!F:G,2,0),"")</f>
        <v/>
      </c>
      <c r="E829" s="11">
        <f>SUMIF(المبيعات!E:E,A829,المبيعات!K:K)</f>
        <v>0</v>
      </c>
      <c r="F829" s="12">
        <f>SUMIF('التحصيل من العميل'!D:D,A829,'التحصيل من العميل'!F:F)</f>
        <v>0</v>
      </c>
      <c r="G829" s="12" t="str">
        <f t="shared" si="24"/>
        <v/>
      </c>
      <c r="H829" s="12" t="str">
        <f t="shared" si="25"/>
        <v/>
      </c>
    </row>
    <row r="830" spans="2:8" x14ac:dyDescent="0.25">
      <c r="B830" s="33" t="str">
        <f>IF(A830,VLOOKUP(A830,أكواد!F:G,2,0),"")</f>
        <v/>
      </c>
      <c r="E830" s="11">
        <f>SUMIF(المبيعات!E:E,A830,المبيعات!K:K)</f>
        <v>0</v>
      </c>
      <c r="F830" s="12">
        <f>SUMIF('التحصيل من العميل'!D:D,A830,'التحصيل من العميل'!F:F)</f>
        <v>0</v>
      </c>
      <c r="G830" s="12" t="str">
        <f t="shared" si="24"/>
        <v/>
      </c>
      <c r="H830" s="12" t="str">
        <f t="shared" si="25"/>
        <v/>
      </c>
    </row>
    <row r="831" spans="2:8" x14ac:dyDescent="0.25">
      <c r="B831" s="33" t="str">
        <f>IF(A831,VLOOKUP(A831,أكواد!F:G,2,0),"")</f>
        <v/>
      </c>
      <c r="E831" s="11">
        <f>SUMIF(المبيعات!E:E,A831,المبيعات!K:K)</f>
        <v>0</v>
      </c>
      <c r="F831" s="12">
        <f>SUMIF('التحصيل من العميل'!D:D,A831,'التحصيل من العميل'!F:F)</f>
        <v>0</v>
      </c>
      <c r="G831" s="12" t="str">
        <f t="shared" si="24"/>
        <v/>
      </c>
      <c r="H831" s="12" t="str">
        <f t="shared" si="25"/>
        <v/>
      </c>
    </row>
    <row r="832" spans="2:8" x14ac:dyDescent="0.25">
      <c r="B832" s="33" t="str">
        <f>IF(A832,VLOOKUP(A832,أكواد!F:G,2,0),"")</f>
        <v/>
      </c>
      <c r="E832" s="11">
        <f>SUMIF(المبيعات!E:E,A832,المبيعات!K:K)</f>
        <v>0</v>
      </c>
      <c r="F832" s="12">
        <f>SUMIF('التحصيل من العميل'!D:D,A832,'التحصيل من العميل'!F:F)</f>
        <v>0</v>
      </c>
      <c r="G832" s="12" t="str">
        <f t="shared" si="24"/>
        <v/>
      </c>
      <c r="H832" s="12" t="str">
        <f t="shared" si="25"/>
        <v/>
      </c>
    </row>
    <row r="833" spans="2:8" x14ac:dyDescent="0.25">
      <c r="B833" s="33" t="str">
        <f>IF(A833,VLOOKUP(A833,أكواد!F:G,2,0),"")</f>
        <v/>
      </c>
      <c r="E833" s="11">
        <f>SUMIF(المبيعات!E:E,A833,المبيعات!K:K)</f>
        <v>0</v>
      </c>
      <c r="F833" s="12">
        <f>SUMIF('التحصيل من العميل'!D:D,A833,'التحصيل من العميل'!F:F)</f>
        <v>0</v>
      </c>
      <c r="G833" s="12" t="str">
        <f t="shared" si="24"/>
        <v/>
      </c>
      <c r="H833" s="12" t="str">
        <f t="shared" si="25"/>
        <v/>
      </c>
    </row>
    <row r="834" spans="2:8" x14ac:dyDescent="0.25">
      <c r="B834" s="33" t="str">
        <f>IF(A834,VLOOKUP(A834,أكواد!F:G,2,0),"")</f>
        <v/>
      </c>
      <c r="E834" s="11">
        <f>SUMIF(المبيعات!E:E,A834,المبيعات!K:K)</f>
        <v>0</v>
      </c>
      <c r="F834" s="12">
        <f>SUMIF('التحصيل من العميل'!D:D,A834,'التحصيل من العميل'!F:F)</f>
        <v>0</v>
      </c>
      <c r="G834" s="12" t="str">
        <f t="shared" si="24"/>
        <v/>
      </c>
      <c r="H834" s="12" t="str">
        <f t="shared" si="25"/>
        <v/>
      </c>
    </row>
    <row r="835" spans="2:8" x14ac:dyDescent="0.25">
      <c r="B835" s="33" t="str">
        <f>IF(A835,VLOOKUP(A835,أكواد!F:G,2,0),"")</f>
        <v/>
      </c>
      <c r="E835" s="11">
        <f>SUMIF(المبيعات!E:E,A835,المبيعات!K:K)</f>
        <v>0</v>
      </c>
      <c r="F835" s="12">
        <f>SUMIF('التحصيل من العميل'!D:D,A835,'التحصيل من العميل'!F:F)</f>
        <v>0</v>
      </c>
      <c r="G835" s="12" t="str">
        <f t="shared" si="24"/>
        <v/>
      </c>
      <c r="H835" s="12" t="str">
        <f t="shared" si="25"/>
        <v/>
      </c>
    </row>
    <row r="836" spans="2:8" x14ac:dyDescent="0.25">
      <c r="B836" s="33" t="str">
        <f>IF(A836,VLOOKUP(A836,أكواد!F:G,2,0),"")</f>
        <v/>
      </c>
      <c r="E836" s="11">
        <f>SUMIF(المبيعات!E:E,A836,المبيعات!K:K)</f>
        <v>0</v>
      </c>
      <c r="F836" s="12">
        <f>SUMIF('التحصيل من العميل'!D:D,A836,'التحصيل من العميل'!F:F)</f>
        <v>0</v>
      </c>
      <c r="G836" s="12" t="str">
        <f t="shared" si="24"/>
        <v/>
      </c>
      <c r="H836" s="12" t="str">
        <f t="shared" si="25"/>
        <v/>
      </c>
    </row>
    <row r="837" spans="2:8" x14ac:dyDescent="0.25">
      <c r="B837" s="33" t="str">
        <f>IF(A837,VLOOKUP(A837,أكواد!F:G,2,0),"")</f>
        <v/>
      </c>
      <c r="E837" s="11">
        <f>SUMIF(المبيعات!E:E,A837,المبيعات!K:K)</f>
        <v>0</v>
      </c>
      <c r="F837" s="12">
        <f>SUMIF('التحصيل من العميل'!D:D,A837,'التحصيل من العميل'!F:F)</f>
        <v>0</v>
      </c>
      <c r="G837" s="12" t="str">
        <f t="shared" si="24"/>
        <v/>
      </c>
      <c r="H837" s="12" t="str">
        <f t="shared" si="25"/>
        <v/>
      </c>
    </row>
    <row r="838" spans="2:8" x14ac:dyDescent="0.25">
      <c r="B838" s="33" t="str">
        <f>IF(A838,VLOOKUP(A838,أكواد!F:G,2,0),"")</f>
        <v/>
      </c>
      <c r="E838" s="11">
        <f>SUMIF(المبيعات!E:E,A838,المبيعات!K:K)</f>
        <v>0</v>
      </c>
      <c r="F838" s="12">
        <f>SUMIF('التحصيل من العميل'!D:D,A838,'التحصيل من العميل'!F:F)</f>
        <v>0</v>
      </c>
      <c r="G838" s="12" t="str">
        <f t="shared" ref="G838:G901" si="26">IF(SUM(C838+E838)&gt;SUM(D838+F838),SUM(C838+E838)-SUM(D838+F838),"")</f>
        <v/>
      </c>
      <c r="H838" s="12" t="str">
        <f t="shared" ref="H838:H901" si="27">IF(SUM(D838+F838)&gt;SUM(C838+E838),SUM(D838+F838)-SUM(C838+E838),"")</f>
        <v/>
      </c>
    </row>
    <row r="839" spans="2:8" x14ac:dyDescent="0.25">
      <c r="B839" s="33" t="str">
        <f>IF(A839,VLOOKUP(A839,أكواد!F:G,2,0),"")</f>
        <v/>
      </c>
      <c r="E839" s="11">
        <f>SUMIF(المبيعات!E:E,A839,المبيعات!K:K)</f>
        <v>0</v>
      </c>
      <c r="F839" s="12">
        <f>SUMIF('التحصيل من العميل'!D:D,A839,'التحصيل من العميل'!F:F)</f>
        <v>0</v>
      </c>
      <c r="G839" s="12" t="str">
        <f t="shared" si="26"/>
        <v/>
      </c>
      <c r="H839" s="12" t="str">
        <f t="shared" si="27"/>
        <v/>
      </c>
    </row>
    <row r="840" spans="2:8" x14ac:dyDescent="0.25">
      <c r="B840" s="33" t="str">
        <f>IF(A840,VLOOKUP(A840,أكواد!F:G,2,0),"")</f>
        <v/>
      </c>
      <c r="E840" s="11">
        <f>SUMIF(المبيعات!E:E,A840,المبيعات!K:K)</f>
        <v>0</v>
      </c>
      <c r="F840" s="12">
        <f>SUMIF('التحصيل من العميل'!D:D,A840,'التحصيل من العميل'!F:F)</f>
        <v>0</v>
      </c>
      <c r="G840" s="12" t="str">
        <f t="shared" si="26"/>
        <v/>
      </c>
      <c r="H840" s="12" t="str">
        <f t="shared" si="27"/>
        <v/>
      </c>
    </row>
    <row r="841" spans="2:8" x14ac:dyDescent="0.25">
      <c r="B841" s="33" t="str">
        <f>IF(A841,VLOOKUP(A841,أكواد!F:G,2,0),"")</f>
        <v/>
      </c>
      <c r="E841" s="11">
        <f>SUMIF(المبيعات!E:E,A841,المبيعات!K:K)</f>
        <v>0</v>
      </c>
      <c r="F841" s="12">
        <f>SUMIF('التحصيل من العميل'!D:D,A841,'التحصيل من العميل'!F:F)</f>
        <v>0</v>
      </c>
      <c r="G841" s="12" t="str">
        <f t="shared" si="26"/>
        <v/>
      </c>
      <c r="H841" s="12" t="str">
        <f t="shared" si="27"/>
        <v/>
      </c>
    </row>
    <row r="842" spans="2:8" x14ac:dyDescent="0.25">
      <c r="B842" s="33" t="str">
        <f>IF(A842,VLOOKUP(A842,أكواد!F:G,2,0),"")</f>
        <v/>
      </c>
      <c r="E842" s="11">
        <f>SUMIF(المبيعات!E:E,A842,المبيعات!K:K)</f>
        <v>0</v>
      </c>
      <c r="F842" s="12">
        <f>SUMIF('التحصيل من العميل'!D:D,A842,'التحصيل من العميل'!F:F)</f>
        <v>0</v>
      </c>
      <c r="G842" s="12" t="str">
        <f t="shared" si="26"/>
        <v/>
      </c>
      <c r="H842" s="12" t="str">
        <f t="shared" si="27"/>
        <v/>
      </c>
    </row>
    <row r="843" spans="2:8" x14ac:dyDescent="0.25">
      <c r="B843" s="33" t="str">
        <f>IF(A843,VLOOKUP(A843,أكواد!F:G,2,0),"")</f>
        <v/>
      </c>
      <c r="E843" s="11">
        <f>SUMIF(المبيعات!E:E,A843,المبيعات!K:K)</f>
        <v>0</v>
      </c>
      <c r="F843" s="12">
        <f>SUMIF('التحصيل من العميل'!D:D,A843,'التحصيل من العميل'!F:F)</f>
        <v>0</v>
      </c>
      <c r="G843" s="12" t="str">
        <f t="shared" si="26"/>
        <v/>
      </c>
      <c r="H843" s="12" t="str">
        <f t="shared" si="27"/>
        <v/>
      </c>
    </row>
    <row r="844" spans="2:8" x14ac:dyDescent="0.25">
      <c r="B844" s="33" t="str">
        <f>IF(A844,VLOOKUP(A844,أكواد!F:G,2,0),"")</f>
        <v/>
      </c>
      <c r="E844" s="11">
        <f>SUMIF(المبيعات!E:E,A844,المبيعات!K:K)</f>
        <v>0</v>
      </c>
      <c r="F844" s="12">
        <f>SUMIF('التحصيل من العميل'!D:D,A844,'التحصيل من العميل'!F:F)</f>
        <v>0</v>
      </c>
      <c r="G844" s="12" t="str">
        <f t="shared" si="26"/>
        <v/>
      </c>
      <c r="H844" s="12" t="str">
        <f t="shared" si="27"/>
        <v/>
      </c>
    </row>
    <row r="845" spans="2:8" x14ac:dyDescent="0.25">
      <c r="B845" s="33" t="str">
        <f>IF(A845,VLOOKUP(A845,أكواد!F:G,2,0),"")</f>
        <v/>
      </c>
      <c r="E845" s="11">
        <f>SUMIF(المبيعات!E:E,A845,المبيعات!K:K)</f>
        <v>0</v>
      </c>
      <c r="F845" s="12">
        <f>SUMIF('التحصيل من العميل'!D:D,A845,'التحصيل من العميل'!F:F)</f>
        <v>0</v>
      </c>
      <c r="G845" s="12" t="str">
        <f t="shared" si="26"/>
        <v/>
      </c>
      <c r="H845" s="12" t="str">
        <f t="shared" si="27"/>
        <v/>
      </c>
    </row>
    <row r="846" spans="2:8" x14ac:dyDescent="0.25">
      <c r="B846" s="33" t="str">
        <f>IF(A846,VLOOKUP(A846,أكواد!F:G,2,0),"")</f>
        <v/>
      </c>
      <c r="E846" s="11">
        <f>SUMIF(المبيعات!E:E,A846,المبيعات!K:K)</f>
        <v>0</v>
      </c>
      <c r="F846" s="12">
        <f>SUMIF('التحصيل من العميل'!D:D,A846,'التحصيل من العميل'!F:F)</f>
        <v>0</v>
      </c>
      <c r="G846" s="12" t="str">
        <f t="shared" si="26"/>
        <v/>
      </c>
      <c r="H846" s="12" t="str">
        <f t="shared" si="27"/>
        <v/>
      </c>
    </row>
    <row r="847" spans="2:8" x14ac:dyDescent="0.25">
      <c r="B847" s="33" t="str">
        <f>IF(A847,VLOOKUP(A847,أكواد!F:G,2,0),"")</f>
        <v/>
      </c>
      <c r="E847" s="11">
        <f>SUMIF(المبيعات!E:E,A847,المبيعات!K:K)</f>
        <v>0</v>
      </c>
      <c r="F847" s="12">
        <f>SUMIF('التحصيل من العميل'!D:D,A847,'التحصيل من العميل'!F:F)</f>
        <v>0</v>
      </c>
      <c r="G847" s="12" t="str">
        <f t="shared" si="26"/>
        <v/>
      </c>
      <c r="H847" s="12" t="str">
        <f t="shared" si="27"/>
        <v/>
      </c>
    </row>
    <row r="848" spans="2:8" x14ac:dyDescent="0.25">
      <c r="B848" s="33" t="str">
        <f>IF(A848,VLOOKUP(A848,أكواد!F:G,2,0),"")</f>
        <v/>
      </c>
      <c r="E848" s="11">
        <f>SUMIF(المبيعات!E:E,A848,المبيعات!K:K)</f>
        <v>0</v>
      </c>
      <c r="F848" s="12">
        <f>SUMIF('التحصيل من العميل'!D:D,A848,'التحصيل من العميل'!F:F)</f>
        <v>0</v>
      </c>
      <c r="G848" s="12" t="str">
        <f t="shared" si="26"/>
        <v/>
      </c>
      <c r="H848" s="12" t="str">
        <f t="shared" si="27"/>
        <v/>
      </c>
    </row>
    <row r="849" spans="2:8" x14ac:dyDescent="0.25">
      <c r="B849" s="33" t="str">
        <f>IF(A849,VLOOKUP(A849,أكواد!F:G,2,0),"")</f>
        <v/>
      </c>
      <c r="E849" s="11">
        <f>SUMIF(المبيعات!E:E,A849,المبيعات!K:K)</f>
        <v>0</v>
      </c>
      <c r="F849" s="12">
        <f>SUMIF('التحصيل من العميل'!D:D,A849,'التحصيل من العميل'!F:F)</f>
        <v>0</v>
      </c>
      <c r="G849" s="12" t="str">
        <f t="shared" si="26"/>
        <v/>
      </c>
      <c r="H849" s="12" t="str">
        <f t="shared" si="27"/>
        <v/>
      </c>
    </row>
    <row r="850" spans="2:8" x14ac:dyDescent="0.25">
      <c r="B850" s="33" t="str">
        <f>IF(A850,VLOOKUP(A850,أكواد!F:G,2,0),"")</f>
        <v/>
      </c>
      <c r="E850" s="11">
        <f>SUMIF(المبيعات!E:E,A850,المبيعات!K:K)</f>
        <v>0</v>
      </c>
      <c r="F850" s="12">
        <f>SUMIF('التحصيل من العميل'!D:D,A850,'التحصيل من العميل'!F:F)</f>
        <v>0</v>
      </c>
      <c r="G850" s="12" t="str">
        <f t="shared" si="26"/>
        <v/>
      </c>
      <c r="H850" s="12" t="str">
        <f t="shared" si="27"/>
        <v/>
      </c>
    </row>
    <row r="851" spans="2:8" x14ac:dyDescent="0.25">
      <c r="B851" s="33" t="str">
        <f>IF(A851,VLOOKUP(A851,أكواد!F:G,2,0),"")</f>
        <v/>
      </c>
      <c r="E851" s="11">
        <f>SUMIF(المبيعات!E:E,A851,المبيعات!K:K)</f>
        <v>0</v>
      </c>
      <c r="F851" s="12">
        <f>SUMIF('التحصيل من العميل'!D:D,A851,'التحصيل من العميل'!F:F)</f>
        <v>0</v>
      </c>
      <c r="G851" s="12" t="str">
        <f t="shared" si="26"/>
        <v/>
      </c>
      <c r="H851" s="12" t="str">
        <f t="shared" si="27"/>
        <v/>
      </c>
    </row>
    <row r="852" spans="2:8" x14ac:dyDescent="0.25">
      <c r="B852" s="33" t="str">
        <f>IF(A852,VLOOKUP(A852,أكواد!F:G,2,0),"")</f>
        <v/>
      </c>
      <c r="E852" s="11">
        <f>SUMIF(المبيعات!E:E,A852,المبيعات!K:K)</f>
        <v>0</v>
      </c>
      <c r="F852" s="12">
        <f>SUMIF('التحصيل من العميل'!D:D,A852,'التحصيل من العميل'!F:F)</f>
        <v>0</v>
      </c>
      <c r="G852" s="12" t="str">
        <f t="shared" si="26"/>
        <v/>
      </c>
      <c r="H852" s="12" t="str">
        <f t="shared" si="27"/>
        <v/>
      </c>
    </row>
    <row r="853" spans="2:8" x14ac:dyDescent="0.25">
      <c r="B853" s="33" t="str">
        <f>IF(A853,VLOOKUP(A853,أكواد!F:G,2,0),"")</f>
        <v/>
      </c>
      <c r="E853" s="11">
        <f>SUMIF(المبيعات!E:E,A853,المبيعات!K:K)</f>
        <v>0</v>
      </c>
      <c r="F853" s="12">
        <f>SUMIF('التحصيل من العميل'!D:D,A853,'التحصيل من العميل'!F:F)</f>
        <v>0</v>
      </c>
      <c r="G853" s="12" t="str">
        <f t="shared" si="26"/>
        <v/>
      </c>
      <c r="H853" s="12" t="str">
        <f t="shared" si="27"/>
        <v/>
      </c>
    </row>
    <row r="854" spans="2:8" x14ac:dyDescent="0.25">
      <c r="B854" s="33" t="str">
        <f>IF(A854,VLOOKUP(A854,أكواد!F:G,2,0),"")</f>
        <v/>
      </c>
      <c r="E854" s="11">
        <f>SUMIF(المبيعات!E:E,A854,المبيعات!K:K)</f>
        <v>0</v>
      </c>
      <c r="F854" s="12">
        <f>SUMIF('التحصيل من العميل'!D:D,A854,'التحصيل من العميل'!F:F)</f>
        <v>0</v>
      </c>
      <c r="G854" s="12" t="str">
        <f t="shared" si="26"/>
        <v/>
      </c>
      <c r="H854" s="12" t="str">
        <f t="shared" si="27"/>
        <v/>
      </c>
    </row>
    <row r="855" spans="2:8" x14ac:dyDescent="0.25">
      <c r="B855" s="33" t="str">
        <f>IF(A855,VLOOKUP(A855,أكواد!F:G,2,0),"")</f>
        <v/>
      </c>
      <c r="E855" s="11">
        <f>SUMIF(المبيعات!E:E,A855,المبيعات!K:K)</f>
        <v>0</v>
      </c>
      <c r="F855" s="12">
        <f>SUMIF('التحصيل من العميل'!D:D,A855,'التحصيل من العميل'!F:F)</f>
        <v>0</v>
      </c>
      <c r="G855" s="12" t="str">
        <f t="shared" si="26"/>
        <v/>
      </c>
      <c r="H855" s="12" t="str">
        <f t="shared" si="27"/>
        <v/>
      </c>
    </row>
    <row r="856" spans="2:8" x14ac:dyDescent="0.25">
      <c r="B856" s="33" t="str">
        <f>IF(A856,VLOOKUP(A856,أكواد!F:G,2,0),"")</f>
        <v/>
      </c>
      <c r="E856" s="11">
        <f>SUMIF(المبيعات!E:E,A856,المبيعات!K:K)</f>
        <v>0</v>
      </c>
      <c r="F856" s="12">
        <f>SUMIF('التحصيل من العميل'!D:D,A856,'التحصيل من العميل'!F:F)</f>
        <v>0</v>
      </c>
      <c r="G856" s="12" t="str">
        <f t="shared" si="26"/>
        <v/>
      </c>
      <c r="H856" s="12" t="str">
        <f t="shared" si="27"/>
        <v/>
      </c>
    </row>
    <row r="857" spans="2:8" x14ac:dyDescent="0.25">
      <c r="B857" s="33" t="str">
        <f>IF(A857,VLOOKUP(A857,أكواد!F:G,2,0),"")</f>
        <v/>
      </c>
      <c r="E857" s="11">
        <f>SUMIF(المبيعات!E:E,A857,المبيعات!K:K)</f>
        <v>0</v>
      </c>
      <c r="F857" s="12">
        <f>SUMIF('التحصيل من العميل'!D:D,A857,'التحصيل من العميل'!F:F)</f>
        <v>0</v>
      </c>
      <c r="G857" s="12" t="str">
        <f t="shared" si="26"/>
        <v/>
      </c>
      <c r="H857" s="12" t="str">
        <f t="shared" si="27"/>
        <v/>
      </c>
    </row>
    <row r="858" spans="2:8" x14ac:dyDescent="0.25">
      <c r="B858" s="33" t="str">
        <f>IF(A858,VLOOKUP(A858,أكواد!F:G,2,0),"")</f>
        <v/>
      </c>
      <c r="E858" s="11">
        <f>SUMIF(المبيعات!E:E,A858,المبيعات!K:K)</f>
        <v>0</v>
      </c>
      <c r="F858" s="12">
        <f>SUMIF('التحصيل من العميل'!D:D,A858,'التحصيل من العميل'!F:F)</f>
        <v>0</v>
      </c>
      <c r="G858" s="12" t="str">
        <f t="shared" si="26"/>
        <v/>
      </c>
      <c r="H858" s="12" t="str">
        <f t="shared" si="27"/>
        <v/>
      </c>
    </row>
    <row r="859" spans="2:8" x14ac:dyDescent="0.25">
      <c r="B859" s="33" t="str">
        <f>IF(A859,VLOOKUP(A859,أكواد!F:G,2,0),"")</f>
        <v/>
      </c>
      <c r="E859" s="11">
        <f>SUMIF(المبيعات!E:E,A859,المبيعات!K:K)</f>
        <v>0</v>
      </c>
      <c r="F859" s="12">
        <f>SUMIF('التحصيل من العميل'!D:D,A859,'التحصيل من العميل'!F:F)</f>
        <v>0</v>
      </c>
      <c r="G859" s="12" t="str">
        <f t="shared" si="26"/>
        <v/>
      </c>
      <c r="H859" s="12" t="str">
        <f t="shared" si="27"/>
        <v/>
      </c>
    </row>
    <row r="860" spans="2:8" x14ac:dyDescent="0.25">
      <c r="B860" s="33" t="str">
        <f>IF(A860,VLOOKUP(A860,أكواد!F:G,2,0),"")</f>
        <v/>
      </c>
      <c r="E860" s="11">
        <f>SUMIF(المبيعات!E:E,A860,المبيعات!K:K)</f>
        <v>0</v>
      </c>
      <c r="F860" s="12">
        <f>SUMIF('التحصيل من العميل'!D:D,A860,'التحصيل من العميل'!F:F)</f>
        <v>0</v>
      </c>
      <c r="G860" s="12" t="str">
        <f t="shared" si="26"/>
        <v/>
      </c>
      <c r="H860" s="12" t="str">
        <f t="shared" si="27"/>
        <v/>
      </c>
    </row>
    <row r="861" spans="2:8" x14ac:dyDescent="0.25">
      <c r="B861" s="33" t="str">
        <f>IF(A861,VLOOKUP(A861,أكواد!F:G,2,0),"")</f>
        <v/>
      </c>
      <c r="E861" s="11">
        <f>SUMIF(المبيعات!E:E,A861,المبيعات!K:K)</f>
        <v>0</v>
      </c>
      <c r="F861" s="12">
        <f>SUMIF('التحصيل من العميل'!D:D,A861,'التحصيل من العميل'!F:F)</f>
        <v>0</v>
      </c>
      <c r="G861" s="12" t="str">
        <f t="shared" si="26"/>
        <v/>
      </c>
      <c r="H861" s="12" t="str">
        <f t="shared" si="27"/>
        <v/>
      </c>
    </row>
    <row r="862" spans="2:8" x14ac:dyDescent="0.25">
      <c r="B862" s="33" t="str">
        <f>IF(A862,VLOOKUP(A862,أكواد!F:G,2,0),"")</f>
        <v/>
      </c>
      <c r="E862" s="11">
        <f>SUMIF(المبيعات!E:E,A862,المبيعات!K:K)</f>
        <v>0</v>
      </c>
      <c r="F862" s="12">
        <f>SUMIF('التحصيل من العميل'!D:D,A862,'التحصيل من العميل'!F:F)</f>
        <v>0</v>
      </c>
      <c r="G862" s="12" t="str">
        <f t="shared" si="26"/>
        <v/>
      </c>
      <c r="H862" s="12" t="str">
        <f t="shared" si="27"/>
        <v/>
      </c>
    </row>
    <row r="863" spans="2:8" x14ac:dyDescent="0.25">
      <c r="B863" s="33" t="str">
        <f>IF(A863,VLOOKUP(A863,أكواد!F:G,2,0),"")</f>
        <v/>
      </c>
      <c r="E863" s="11">
        <f>SUMIF(المبيعات!E:E,A863,المبيعات!K:K)</f>
        <v>0</v>
      </c>
      <c r="F863" s="12">
        <f>SUMIF('التحصيل من العميل'!D:D,A863,'التحصيل من العميل'!F:F)</f>
        <v>0</v>
      </c>
      <c r="G863" s="12" t="str">
        <f t="shared" si="26"/>
        <v/>
      </c>
      <c r="H863" s="12" t="str">
        <f t="shared" si="27"/>
        <v/>
      </c>
    </row>
    <row r="864" spans="2:8" x14ac:dyDescent="0.25">
      <c r="B864" s="33" t="str">
        <f>IF(A864,VLOOKUP(A864,أكواد!F:G,2,0),"")</f>
        <v/>
      </c>
      <c r="E864" s="11">
        <f>SUMIF(المبيعات!E:E,A864,المبيعات!K:K)</f>
        <v>0</v>
      </c>
      <c r="F864" s="12">
        <f>SUMIF('التحصيل من العميل'!D:D,A864,'التحصيل من العميل'!F:F)</f>
        <v>0</v>
      </c>
      <c r="G864" s="12" t="str">
        <f t="shared" si="26"/>
        <v/>
      </c>
      <c r="H864" s="12" t="str">
        <f t="shared" si="27"/>
        <v/>
      </c>
    </row>
    <row r="865" spans="2:8" x14ac:dyDescent="0.25">
      <c r="B865" s="33" t="str">
        <f>IF(A865,VLOOKUP(A865,أكواد!F:G,2,0),"")</f>
        <v/>
      </c>
      <c r="E865" s="11">
        <f>SUMIF(المبيعات!E:E,A865,المبيعات!K:K)</f>
        <v>0</v>
      </c>
      <c r="F865" s="12">
        <f>SUMIF('التحصيل من العميل'!D:D,A865,'التحصيل من العميل'!F:F)</f>
        <v>0</v>
      </c>
      <c r="G865" s="12" t="str">
        <f t="shared" si="26"/>
        <v/>
      </c>
      <c r="H865" s="12" t="str">
        <f t="shared" si="27"/>
        <v/>
      </c>
    </row>
    <row r="866" spans="2:8" x14ac:dyDescent="0.25">
      <c r="B866" s="33" t="str">
        <f>IF(A866,VLOOKUP(A866,أكواد!F:G,2,0),"")</f>
        <v/>
      </c>
      <c r="E866" s="11">
        <f>SUMIF(المبيعات!E:E,A866,المبيعات!K:K)</f>
        <v>0</v>
      </c>
      <c r="F866" s="12">
        <f>SUMIF('التحصيل من العميل'!D:D,A866,'التحصيل من العميل'!F:F)</f>
        <v>0</v>
      </c>
      <c r="G866" s="12" t="str">
        <f t="shared" si="26"/>
        <v/>
      </c>
      <c r="H866" s="12" t="str">
        <f t="shared" si="27"/>
        <v/>
      </c>
    </row>
    <row r="867" spans="2:8" x14ac:dyDescent="0.25">
      <c r="B867" s="33" t="str">
        <f>IF(A867,VLOOKUP(A867,أكواد!F:G,2,0),"")</f>
        <v/>
      </c>
      <c r="E867" s="11">
        <f>SUMIF(المبيعات!E:E,A867,المبيعات!K:K)</f>
        <v>0</v>
      </c>
      <c r="F867" s="12">
        <f>SUMIF('التحصيل من العميل'!D:D,A867,'التحصيل من العميل'!F:F)</f>
        <v>0</v>
      </c>
      <c r="G867" s="12" t="str">
        <f t="shared" si="26"/>
        <v/>
      </c>
      <c r="H867" s="12" t="str">
        <f t="shared" si="27"/>
        <v/>
      </c>
    </row>
    <row r="868" spans="2:8" x14ac:dyDescent="0.25">
      <c r="B868" s="33" t="str">
        <f>IF(A868,VLOOKUP(A868,أكواد!F:G,2,0),"")</f>
        <v/>
      </c>
      <c r="E868" s="11">
        <f>SUMIF(المبيعات!E:E,A868,المبيعات!K:K)</f>
        <v>0</v>
      </c>
      <c r="F868" s="12">
        <f>SUMIF('التحصيل من العميل'!D:D,A868,'التحصيل من العميل'!F:F)</f>
        <v>0</v>
      </c>
      <c r="G868" s="12" t="str">
        <f t="shared" si="26"/>
        <v/>
      </c>
      <c r="H868" s="12" t="str">
        <f t="shared" si="27"/>
        <v/>
      </c>
    </row>
    <row r="869" spans="2:8" x14ac:dyDescent="0.25">
      <c r="B869" s="33" t="str">
        <f>IF(A869,VLOOKUP(A869,أكواد!F:G,2,0),"")</f>
        <v/>
      </c>
      <c r="E869" s="11">
        <f>SUMIF(المبيعات!E:E,A869,المبيعات!K:K)</f>
        <v>0</v>
      </c>
      <c r="F869" s="12">
        <f>SUMIF('التحصيل من العميل'!D:D,A869,'التحصيل من العميل'!F:F)</f>
        <v>0</v>
      </c>
      <c r="G869" s="12" t="str">
        <f t="shared" si="26"/>
        <v/>
      </c>
      <c r="H869" s="12" t="str">
        <f t="shared" si="27"/>
        <v/>
      </c>
    </row>
    <row r="870" spans="2:8" x14ac:dyDescent="0.25">
      <c r="B870" s="33" t="str">
        <f>IF(A870,VLOOKUP(A870,أكواد!F:G,2,0),"")</f>
        <v/>
      </c>
      <c r="E870" s="11">
        <f>SUMIF(المبيعات!E:E,A870,المبيعات!K:K)</f>
        <v>0</v>
      </c>
      <c r="F870" s="12">
        <f>SUMIF('التحصيل من العميل'!D:D,A870,'التحصيل من العميل'!F:F)</f>
        <v>0</v>
      </c>
      <c r="G870" s="12" t="str">
        <f t="shared" si="26"/>
        <v/>
      </c>
      <c r="H870" s="12" t="str">
        <f t="shared" si="27"/>
        <v/>
      </c>
    </row>
    <row r="871" spans="2:8" x14ac:dyDescent="0.25">
      <c r="B871" s="33" t="str">
        <f>IF(A871,VLOOKUP(A871,أكواد!F:G,2,0),"")</f>
        <v/>
      </c>
      <c r="E871" s="11">
        <f>SUMIF(المبيعات!E:E,A871,المبيعات!K:K)</f>
        <v>0</v>
      </c>
      <c r="F871" s="12">
        <f>SUMIF('التحصيل من العميل'!D:D,A871,'التحصيل من العميل'!F:F)</f>
        <v>0</v>
      </c>
      <c r="G871" s="12" t="str">
        <f t="shared" si="26"/>
        <v/>
      </c>
      <c r="H871" s="12" t="str">
        <f t="shared" si="27"/>
        <v/>
      </c>
    </row>
    <row r="872" spans="2:8" x14ac:dyDescent="0.25">
      <c r="B872" s="33" t="str">
        <f>IF(A872,VLOOKUP(A872,أكواد!F:G,2,0),"")</f>
        <v/>
      </c>
      <c r="E872" s="11">
        <f>SUMIF(المبيعات!E:E,A872,المبيعات!K:K)</f>
        <v>0</v>
      </c>
      <c r="F872" s="12">
        <f>SUMIF('التحصيل من العميل'!D:D,A872,'التحصيل من العميل'!F:F)</f>
        <v>0</v>
      </c>
      <c r="G872" s="12" t="str">
        <f t="shared" si="26"/>
        <v/>
      </c>
      <c r="H872" s="12" t="str">
        <f t="shared" si="27"/>
        <v/>
      </c>
    </row>
    <row r="873" spans="2:8" x14ac:dyDescent="0.25">
      <c r="B873" s="33" t="str">
        <f>IF(A873,VLOOKUP(A873,أكواد!F:G,2,0),"")</f>
        <v/>
      </c>
      <c r="E873" s="11">
        <f>SUMIF(المبيعات!E:E,A873,المبيعات!K:K)</f>
        <v>0</v>
      </c>
      <c r="F873" s="12">
        <f>SUMIF('التحصيل من العميل'!D:D,A873,'التحصيل من العميل'!F:F)</f>
        <v>0</v>
      </c>
      <c r="G873" s="12" t="str">
        <f t="shared" si="26"/>
        <v/>
      </c>
      <c r="H873" s="12" t="str">
        <f t="shared" si="27"/>
        <v/>
      </c>
    </row>
    <row r="874" spans="2:8" x14ac:dyDescent="0.25">
      <c r="B874" s="33" t="str">
        <f>IF(A874,VLOOKUP(A874,أكواد!F:G,2,0),"")</f>
        <v/>
      </c>
      <c r="E874" s="11">
        <f>SUMIF(المبيعات!E:E,A874,المبيعات!K:K)</f>
        <v>0</v>
      </c>
      <c r="F874" s="12">
        <f>SUMIF('التحصيل من العميل'!D:D,A874,'التحصيل من العميل'!F:F)</f>
        <v>0</v>
      </c>
      <c r="G874" s="12" t="str">
        <f t="shared" si="26"/>
        <v/>
      </c>
      <c r="H874" s="12" t="str">
        <f t="shared" si="27"/>
        <v/>
      </c>
    </row>
    <row r="875" spans="2:8" x14ac:dyDescent="0.25">
      <c r="B875" s="33" t="str">
        <f>IF(A875,VLOOKUP(A875,أكواد!F:G,2,0),"")</f>
        <v/>
      </c>
      <c r="E875" s="11">
        <f>SUMIF(المبيعات!E:E,A875,المبيعات!K:K)</f>
        <v>0</v>
      </c>
      <c r="F875" s="12">
        <f>SUMIF('التحصيل من العميل'!D:D,A875,'التحصيل من العميل'!F:F)</f>
        <v>0</v>
      </c>
      <c r="G875" s="12" t="str">
        <f t="shared" si="26"/>
        <v/>
      </c>
      <c r="H875" s="12" t="str">
        <f t="shared" si="27"/>
        <v/>
      </c>
    </row>
    <row r="876" spans="2:8" x14ac:dyDescent="0.25">
      <c r="B876" s="33" t="str">
        <f>IF(A876,VLOOKUP(A876,أكواد!F:G,2,0),"")</f>
        <v/>
      </c>
      <c r="E876" s="11">
        <f>SUMIF(المبيعات!E:E,A876,المبيعات!K:K)</f>
        <v>0</v>
      </c>
      <c r="F876" s="12">
        <f>SUMIF('التحصيل من العميل'!D:D,A876,'التحصيل من العميل'!F:F)</f>
        <v>0</v>
      </c>
      <c r="G876" s="12" t="str">
        <f t="shared" si="26"/>
        <v/>
      </c>
      <c r="H876" s="12" t="str">
        <f t="shared" si="27"/>
        <v/>
      </c>
    </row>
    <row r="877" spans="2:8" x14ac:dyDescent="0.25">
      <c r="B877" s="33" t="str">
        <f>IF(A877,VLOOKUP(A877,أكواد!F:G,2,0),"")</f>
        <v/>
      </c>
      <c r="E877" s="11">
        <f>SUMIF(المبيعات!E:E,A877,المبيعات!K:K)</f>
        <v>0</v>
      </c>
      <c r="F877" s="12">
        <f>SUMIF('التحصيل من العميل'!D:D,A877,'التحصيل من العميل'!F:F)</f>
        <v>0</v>
      </c>
      <c r="G877" s="12" t="str">
        <f t="shared" si="26"/>
        <v/>
      </c>
      <c r="H877" s="12" t="str">
        <f t="shared" si="27"/>
        <v/>
      </c>
    </row>
    <row r="878" spans="2:8" x14ac:dyDescent="0.25">
      <c r="B878" s="33" t="str">
        <f>IF(A878,VLOOKUP(A878,أكواد!F:G,2,0),"")</f>
        <v/>
      </c>
      <c r="E878" s="11">
        <f>SUMIF(المبيعات!E:E,A878,المبيعات!K:K)</f>
        <v>0</v>
      </c>
      <c r="F878" s="12">
        <f>SUMIF('التحصيل من العميل'!D:D,A878,'التحصيل من العميل'!F:F)</f>
        <v>0</v>
      </c>
      <c r="G878" s="12" t="str">
        <f t="shared" si="26"/>
        <v/>
      </c>
      <c r="H878" s="12" t="str">
        <f t="shared" si="27"/>
        <v/>
      </c>
    </row>
    <row r="879" spans="2:8" x14ac:dyDescent="0.25">
      <c r="B879" s="33" t="str">
        <f>IF(A879,VLOOKUP(A879,أكواد!F:G,2,0),"")</f>
        <v/>
      </c>
      <c r="E879" s="11">
        <f>SUMIF(المبيعات!E:E,A879,المبيعات!K:K)</f>
        <v>0</v>
      </c>
      <c r="F879" s="12">
        <f>SUMIF('التحصيل من العميل'!D:D,A879,'التحصيل من العميل'!F:F)</f>
        <v>0</v>
      </c>
      <c r="G879" s="12" t="str">
        <f t="shared" si="26"/>
        <v/>
      </c>
      <c r="H879" s="12" t="str">
        <f t="shared" si="27"/>
        <v/>
      </c>
    </row>
    <row r="880" spans="2:8" x14ac:dyDescent="0.25">
      <c r="B880" s="33" t="str">
        <f>IF(A880,VLOOKUP(A880,أكواد!F:G,2,0),"")</f>
        <v/>
      </c>
      <c r="E880" s="11">
        <f>SUMIF(المبيعات!E:E,A880,المبيعات!K:K)</f>
        <v>0</v>
      </c>
      <c r="F880" s="12">
        <f>SUMIF('التحصيل من العميل'!D:D,A880,'التحصيل من العميل'!F:F)</f>
        <v>0</v>
      </c>
      <c r="G880" s="12" t="str">
        <f t="shared" si="26"/>
        <v/>
      </c>
      <c r="H880" s="12" t="str">
        <f t="shared" si="27"/>
        <v/>
      </c>
    </row>
    <row r="881" spans="2:8" x14ac:dyDescent="0.25">
      <c r="B881" s="33" t="str">
        <f>IF(A881,VLOOKUP(A881,أكواد!F:G,2,0),"")</f>
        <v/>
      </c>
      <c r="E881" s="11">
        <f>SUMIF(المبيعات!E:E,A881,المبيعات!K:K)</f>
        <v>0</v>
      </c>
      <c r="F881" s="12">
        <f>SUMIF('التحصيل من العميل'!D:D,A881,'التحصيل من العميل'!F:F)</f>
        <v>0</v>
      </c>
      <c r="G881" s="12" t="str">
        <f t="shared" si="26"/>
        <v/>
      </c>
      <c r="H881" s="12" t="str">
        <f t="shared" si="27"/>
        <v/>
      </c>
    </row>
    <row r="882" spans="2:8" x14ac:dyDescent="0.25">
      <c r="B882" s="33" t="str">
        <f>IF(A882,VLOOKUP(A882,أكواد!F:G,2,0),"")</f>
        <v/>
      </c>
      <c r="E882" s="11">
        <f>SUMIF(المبيعات!E:E,A882,المبيعات!K:K)</f>
        <v>0</v>
      </c>
      <c r="F882" s="12">
        <f>SUMIF('التحصيل من العميل'!D:D,A882,'التحصيل من العميل'!F:F)</f>
        <v>0</v>
      </c>
      <c r="G882" s="12" t="str">
        <f t="shared" si="26"/>
        <v/>
      </c>
      <c r="H882" s="12" t="str">
        <f t="shared" si="27"/>
        <v/>
      </c>
    </row>
    <row r="883" spans="2:8" x14ac:dyDescent="0.25">
      <c r="B883" s="33" t="str">
        <f>IF(A883,VLOOKUP(A883,أكواد!F:G,2,0),"")</f>
        <v/>
      </c>
      <c r="E883" s="11">
        <f>SUMIF(المبيعات!E:E,A883,المبيعات!K:K)</f>
        <v>0</v>
      </c>
      <c r="F883" s="12">
        <f>SUMIF('التحصيل من العميل'!D:D,A883,'التحصيل من العميل'!F:F)</f>
        <v>0</v>
      </c>
      <c r="G883" s="12" t="str">
        <f t="shared" si="26"/>
        <v/>
      </c>
      <c r="H883" s="12" t="str">
        <f t="shared" si="27"/>
        <v/>
      </c>
    </row>
    <row r="884" spans="2:8" x14ac:dyDescent="0.25">
      <c r="B884" s="33" t="str">
        <f>IF(A884,VLOOKUP(A884,أكواد!F:G,2,0),"")</f>
        <v/>
      </c>
      <c r="E884" s="11">
        <f>SUMIF(المبيعات!E:E,A884,المبيعات!K:K)</f>
        <v>0</v>
      </c>
      <c r="F884" s="12">
        <f>SUMIF('التحصيل من العميل'!D:D,A884,'التحصيل من العميل'!F:F)</f>
        <v>0</v>
      </c>
      <c r="G884" s="12" t="str">
        <f t="shared" si="26"/>
        <v/>
      </c>
      <c r="H884" s="12" t="str">
        <f t="shared" si="27"/>
        <v/>
      </c>
    </row>
    <row r="885" spans="2:8" x14ac:dyDescent="0.25">
      <c r="B885" s="33" t="str">
        <f>IF(A885,VLOOKUP(A885,أكواد!F:G,2,0),"")</f>
        <v/>
      </c>
      <c r="E885" s="11">
        <f>SUMIF(المبيعات!E:E,A885,المبيعات!K:K)</f>
        <v>0</v>
      </c>
      <c r="F885" s="12">
        <f>SUMIF('التحصيل من العميل'!D:D,A885,'التحصيل من العميل'!F:F)</f>
        <v>0</v>
      </c>
      <c r="G885" s="12" t="str">
        <f t="shared" si="26"/>
        <v/>
      </c>
      <c r="H885" s="12" t="str">
        <f t="shared" si="27"/>
        <v/>
      </c>
    </row>
    <row r="886" spans="2:8" x14ac:dyDescent="0.25">
      <c r="B886" s="33" t="str">
        <f>IF(A886,VLOOKUP(A886,أكواد!F:G,2,0),"")</f>
        <v/>
      </c>
      <c r="E886" s="11">
        <f>SUMIF(المبيعات!E:E,A886,المبيعات!K:K)</f>
        <v>0</v>
      </c>
      <c r="F886" s="12">
        <f>SUMIF('التحصيل من العميل'!D:D,A886,'التحصيل من العميل'!F:F)</f>
        <v>0</v>
      </c>
      <c r="G886" s="12" t="str">
        <f t="shared" si="26"/>
        <v/>
      </c>
      <c r="H886" s="12" t="str">
        <f t="shared" si="27"/>
        <v/>
      </c>
    </row>
    <row r="887" spans="2:8" x14ac:dyDescent="0.25">
      <c r="B887" s="33" t="str">
        <f>IF(A887,VLOOKUP(A887,أكواد!F:G,2,0),"")</f>
        <v/>
      </c>
      <c r="E887" s="11">
        <f>SUMIF(المبيعات!E:E,A887,المبيعات!K:K)</f>
        <v>0</v>
      </c>
      <c r="F887" s="12">
        <f>SUMIF('التحصيل من العميل'!D:D,A887,'التحصيل من العميل'!F:F)</f>
        <v>0</v>
      </c>
      <c r="G887" s="12" t="str">
        <f t="shared" si="26"/>
        <v/>
      </c>
      <c r="H887" s="12" t="str">
        <f t="shared" si="27"/>
        <v/>
      </c>
    </row>
    <row r="888" spans="2:8" x14ac:dyDescent="0.25">
      <c r="B888" s="33" t="str">
        <f>IF(A888,VLOOKUP(A888,أكواد!F:G,2,0),"")</f>
        <v/>
      </c>
      <c r="E888" s="11">
        <f>SUMIF(المبيعات!E:E,A888,المبيعات!K:K)</f>
        <v>0</v>
      </c>
      <c r="F888" s="12">
        <f>SUMIF('التحصيل من العميل'!D:D,A888,'التحصيل من العميل'!F:F)</f>
        <v>0</v>
      </c>
      <c r="G888" s="12" t="str">
        <f t="shared" si="26"/>
        <v/>
      </c>
      <c r="H888" s="12" t="str">
        <f t="shared" si="27"/>
        <v/>
      </c>
    </row>
    <row r="889" spans="2:8" x14ac:dyDescent="0.25">
      <c r="B889" s="33" t="str">
        <f>IF(A889,VLOOKUP(A889,أكواد!F:G,2,0),"")</f>
        <v/>
      </c>
      <c r="E889" s="11">
        <f>SUMIF(المبيعات!E:E,A889,المبيعات!K:K)</f>
        <v>0</v>
      </c>
      <c r="F889" s="12">
        <f>SUMIF('التحصيل من العميل'!D:D,A889,'التحصيل من العميل'!F:F)</f>
        <v>0</v>
      </c>
      <c r="G889" s="12" t="str">
        <f t="shared" si="26"/>
        <v/>
      </c>
      <c r="H889" s="12" t="str">
        <f t="shared" si="27"/>
        <v/>
      </c>
    </row>
    <row r="890" spans="2:8" x14ac:dyDescent="0.25">
      <c r="B890" s="33" t="str">
        <f>IF(A890,VLOOKUP(A890,أكواد!F:G,2,0),"")</f>
        <v/>
      </c>
      <c r="E890" s="11">
        <f>SUMIF(المبيعات!E:E,A890,المبيعات!K:K)</f>
        <v>0</v>
      </c>
      <c r="F890" s="12">
        <f>SUMIF('التحصيل من العميل'!D:D,A890,'التحصيل من العميل'!F:F)</f>
        <v>0</v>
      </c>
      <c r="G890" s="12" t="str">
        <f t="shared" si="26"/>
        <v/>
      </c>
      <c r="H890" s="12" t="str">
        <f t="shared" si="27"/>
        <v/>
      </c>
    </row>
    <row r="891" spans="2:8" x14ac:dyDescent="0.25">
      <c r="B891" s="33" t="str">
        <f>IF(A891,VLOOKUP(A891,أكواد!F:G,2,0),"")</f>
        <v/>
      </c>
      <c r="E891" s="11">
        <f>SUMIF(المبيعات!E:E,A891,المبيعات!K:K)</f>
        <v>0</v>
      </c>
      <c r="F891" s="12">
        <f>SUMIF('التحصيل من العميل'!D:D,A891,'التحصيل من العميل'!F:F)</f>
        <v>0</v>
      </c>
      <c r="G891" s="12" t="str">
        <f t="shared" si="26"/>
        <v/>
      </c>
      <c r="H891" s="12" t="str">
        <f t="shared" si="27"/>
        <v/>
      </c>
    </row>
    <row r="892" spans="2:8" x14ac:dyDescent="0.25">
      <c r="B892" s="33" t="str">
        <f>IF(A892,VLOOKUP(A892,أكواد!F:G,2,0),"")</f>
        <v/>
      </c>
      <c r="E892" s="11">
        <f>SUMIF(المبيعات!E:E,A892,المبيعات!K:K)</f>
        <v>0</v>
      </c>
      <c r="F892" s="12">
        <f>SUMIF('التحصيل من العميل'!D:D,A892,'التحصيل من العميل'!F:F)</f>
        <v>0</v>
      </c>
      <c r="G892" s="12" t="str">
        <f t="shared" si="26"/>
        <v/>
      </c>
      <c r="H892" s="12" t="str">
        <f t="shared" si="27"/>
        <v/>
      </c>
    </row>
    <row r="893" spans="2:8" x14ac:dyDescent="0.25">
      <c r="B893" s="33" t="str">
        <f>IF(A893,VLOOKUP(A893,أكواد!F:G,2,0),"")</f>
        <v/>
      </c>
      <c r="E893" s="11">
        <f>SUMIF(المبيعات!E:E,A893,المبيعات!K:K)</f>
        <v>0</v>
      </c>
      <c r="F893" s="12">
        <f>SUMIF('التحصيل من العميل'!D:D,A893,'التحصيل من العميل'!F:F)</f>
        <v>0</v>
      </c>
      <c r="G893" s="12" t="str">
        <f t="shared" si="26"/>
        <v/>
      </c>
      <c r="H893" s="12" t="str">
        <f t="shared" si="27"/>
        <v/>
      </c>
    </row>
    <row r="894" spans="2:8" x14ac:dyDescent="0.25">
      <c r="B894" s="33" t="str">
        <f>IF(A894,VLOOKUP(A894,أكواد!F:G,2,0),"")</f>
        <v/>
      </c>
      <c r="E894" s="11">
        <f>SUMIF(المبيعات!E:E,A894,المبيعات!K:K)</f>
        <v>0</v>
      </c>
      <c r="F894" s="12">
        <f>SUMIF('التحصيل من العميل'!D:D,A894,'التحصيل من العميل'!F:F)</f>
        <v>0</v>
      </c>
      <c r="G894" s="12" t="str">
        <f t="shared" si="26"/>
        <v/>
      </c>
      <c r="H894" s="12" t="str">
        <f t="shared" si="27"/>
        <v/>
      </c>
    </row>
    <row r="895" spans="2:8" x14ac:dyDescent="0.25">
      <c r="B895" s="33" t="str">
        <f>IF(A895,VLOOKUP(A895,أكواد!F:G,2,0),"")</f>
        <v/>
      </c>
      <c r="E895" s="11">
        <f>SUMIF(المبيعات!E:E,A895,المبيعات!K:K)</f>
        <v>0</v>
      </c>
      <c r="F895" s="12">
        <f>SUMIF('التحصيل من العميل'!D:D,A895,'التحصيل من العميل'!F:F)</f>
        <v>0</v>
      </c>
      <c r="G895" s="12" t="str">
        <f t="shared" si="26"/>
        <v/>
      </c>
      <c r="H895" s="12" t="str">
        <f t="shared" si="27"/>
        <v/>
      </c>
    </row>
    <row r="896" spans="2:8" x14ac:dyDescent="0.25">
      <c r="B896" s="33" t="str">
        <f>IF(A896,VLOOKUP(A896,أكواد!F:G,2,0),"")</f>
        <v/>
      </c>
      <c r="E896" s="11">
        <f>SUMIF(المبيعات!E:E,A896,المبيعات!K:K)</f>
        <v>0</v>
      </c>
      <c r="F896" s="12">
        <f>SUMIF('التحصيل من العميل'!D:D,A896,'التحصيل من العميل'!F:F)</f>
        <v>0</v>
      </c>
      <c r="G896" s="12" t="str">
        <f t="shared" si="26"/>
        <v/>
      </c>
      <c r="H896" s="12" t="str">
        <f t="shared" si="27"/>
        <v/>
      </c>
    </row>
    <row r="897" spans="2:8" x14ac:dyDescent="0.25">
      <c r="B897" s="33" t="str">
        <f>IF(A897,VLOOKUP(A897,أكواد!F:G,2,0),"")</f>
        <v/>
      </c>
      <c r="E897" s="11">
        <f>SUMIF(المبيعات!E:E,A897,المبيعات!K:K)</f>
        <v>0</v>
      </c>
      <c r="F897" s="12">
        <f>SUMIF('التحصيل من العميل'!D:D,A897,'التحصيل من العميل'!F:F)</f>
        <v>0</v>
      </c>
      <c r="G897" s="12" t="str">
        <f t="shared" si="26"/>
        <v/>
      </c>
      <c r="H897" s="12" t="str">
        <f t="shared" si="27"/>
        <v/>
      </c>
    </row>
    <row r="898" spans="2:8" x14ac:dyDescent="0.25">
      <c r="B898" s="33" t="str">
        <f>IF(A898,VLOOKUP(A898,أكواد!F:G,2,0),"")</f>
        <v/>
      </c>
      <c r="E898" s="11">
        <f>SUMIF(المبيعات!E:E,A898,المبيعات!K:K)</f>
        <v>0</v>
      </c>
      <c r="F898" s="12">
        <f>SUMIF('التحصيل من العميل'!D:D,A898,'التحصيل من العميل'!F:F)</f>
        <v>0</v>
      </c>
      <c r="G898" s="12" t="str">
        <f t="shared" si="26"/>
        <v/>
      </c>
      <c r="H898" s="12" t="str">
        <f t="shared" si="27"/>
        <v/>
      </c>
    </row>
    <row r="899" spans="2:8" x14ac:dyDescent="0.25">
      <c r="B899" s="33" t="str">
        <f>IF(A899,VLOOKUP(A899,أكواد!F:G,2,0),"")</f>
        <v/>
      </c>
      <c r="E899" s="11">
        <f>SUMIF(المبيعات!E:E,A899,المبيعات!K:K)</f>
        <v>0</v>
      </c>
      <c r="F899" s="12">
        <f>SUMIF('التحصيل من العميل'!D:D,A899,'التحصيل من العميل'!F:F)</f>
        <v>0</v>
      </c>
      <c r="G899" s="12" t="str">
        <f t="shared" si="26"/>
        <v/>
      </c>
      <c r="H899" s="12" t="str">
        <f t="shared" si="27"/>
        <v/>
      </c>
    </row>
    <row r="900" spans="2:8" x14ac:dyDescent="0.25">
      <c r="B900" s="33" t="str">
        <f>IF(A900,VLOOKUP(A900,أكواد!F:G,2,0),"")</f>
        <v/>
      </c>
      <c r="E900" s="11">
        <f>SUMIF(المبيعات!E:E,A900,المبيعات!K:K)</f>
        <v>0</v>
      </c>
      <c r="F900" s="12">
        <f>SUMIF('التحصيل من العميل'!D:D,A900,'التحصيل من العميل'!F:F)</f>
        <v>0</v>
      </c>
      <c r="G900" s="12" t="str">
        <f t="shared" si="26"/>
        <v/>
      </c>
      <c r="H900" s="12" t="str">
        <f t="shared" si="27"/>
        <v/>
      </c>
    </row>
    <row r="901" spans="2:8" x14ac:dyDescent="0.25">
      <c r="B901" s="33" t="str">
        <f>IF(A901,VLOOKUP(A901,أكواد!F:G,2,0),"")</f>
        <v/>
      </c>
      <c r="E901" s="11">
        <f>SUMIF(المبيعات!E:E,A901,المبيعات!K:K)</f>
        <v>0</v>
      </c>
      <c r="F901" s="12">
        <f>SUMIF('التحصيل من العميل'!D:D,A901,'التحصيل من العميل'!F:F)</f>
        <v>0</v>
      </c>
      <c r="G901" s="12" t="str">
        <f t="shared" si="26"/>
        <v/>
      </c>
      <c r="H901" s="12" t="str">
        <f t="shared" si="27"/>
        <v/>
      </c>
    </row>
    <row r="902" spans="2:8" x14ac:dyDescent="0.25">
      <c r="B902" s="33" t="str">
        <f>IF(A902,VLOOKUP(A902,أكواد!F:G,2,0),"")</f>
        <v/>
      </c>
      <c r="E902" s="11">
        <f>SUMIF(المبيعات!E:E,A902,المبيعات!K:K)</f>
        <v>0</v>
      </c>
      <c r="F902" s="12">
        <f>SUMIF('التحصيل من العميل'!D:D,A902,'التحصيل من العميل'!F:F)</f>
        <v>0</v>
      </c>
      <c r="G902" s="12" t="str">
        <f t="shared" ref="G902:G965" si="28">IF(SUM(C902+E902)&gt;SUM(D902+F902),SUM(C902+E902)-SUM(D902+F902),"")</f>
        <v/>
      </c>
      <c r="H902" s="12" t="str">
        <f t="shared" ref="H902:H965" si="29">IF(SUM(D902+F902)&gt;SUM(C902+E902),SUM(D902+F902)-SUM(C902+E902),"")</f>
        <v/>
      </c>
    </row>
    <row r="903" spans="2:8" x14ac:dyDescent="0.25">
      <c r="B903" s="33" t="str">
        <f>IF(A903,VLOOKUP(A903,أكواد!F:G,2,0),"")</f>
        <v/>
      </c>
      <c r="E903" s="11">
        <f>SUMIF(المبيعات!E:E,A903,المبيعات!K:K)</f>
        <v>0</v>
      </c>
      <c r="F903" s="12">
        <f>SUMIF('التحصيل من العميل'!D:D,A903,'التحصيل من العميل'!F:F)</f>
        <v>0</v>
      </c>
      <c r="G903" s="12" t="str">
        <f t="shared" si="28"/>
        <v/>
      </c>
      <c r="H903" s="12" t="str">
        <f t="shared" si="29"/>
        <v/>
      </c>
    </row>
    <row r="904" spans="2:8" x14ac:dyDescent="0.25">
      <c r="B904" s="33" t="str">
        <f>IF(A904,VLOOKUP(A904,أكواد!F:G,2,0),"")</f>
        <v/>
      </c>
      <c r="E904" s="11">
        <f>SUMIF(المبيعات!E:E,A904,المبيعات!K:K)</f>
        <v>0</v>
      </c>
      <c r="F904" s="12">
        <f>SUMIF('التحصيل من العميل'!D:D,A904,'التحصيل من العميل'!F:F)</f>
        <v>0</v>
      </c>
      <c r="G904" s="12" t="str">
        <f t="shared" si="28"/>
        <v/>
      </c>
      <c r="H904" s="12" t="str">
        <f t="shared" si="29"/>
        <v/>
      </c>
    </row>
    <row r="905" spans="2:8" x14ac:dyDescent="0.25">
      <c r="B905" s="33" t="str">
        <f>IF(A905,VLOOKUP(A905,أكواد!F:G,2,0),"")</f>
        <v/>
      </c>
      <c r="E905" s="11">
        <f>SUMIF(المبيعات!E:E,A905,المبيعات!K:K)</f>
        <v>0</v>
      </c>
      <c r="F905" s="12">
        <f>SUMIF('التحصيل من العميل'!D:D,A905,'التحصيل من العميل'!F:F)</f>
        <v>0</v>
      </c>
      <c r="G905" s="12" t="str">
        <f t="shared" si="28"/>
        <v/>
      </c>
      <c r="H905" s="12" t="str">
        <f t="shared" si="29"/>
        <v/>
      </c>
    </row>
    <row r="906" spans="2:8" x14ac:dyDescent="0.25">
      <c r="B906" s="33" t="str">
        <f>IF(A906,VLOOKUP(A906,أكواد!F:G,2,0),"")</f>
        <v/>
      </c>
      <c r="E906" s="11">
        <f>SUMIF(المبيعات!E:E,A906,المبيعات!K:K)</f>
        <v>0</v>
      </c>
      <c r="F906" s="12">
        <f>SUMIF('التحصيل من العميل'!D:D,A906,'التحصيل من العميل'!F:F)</f>
        <v>0</v>
      </c>
      <c r="G906" s="12" t="str">
        <f t="shared" si="28"/>
        <v/>
      </c>
      <c r="H906" s="12" t="str">
        <f t="shared" si="29"/>
        <v/>
      </c>
    </row>
    <row r="907" spans="2:8" x14ac:dyDescent="0.25">
      <c r="B907" s="33" t="str">
        <f>IF(A907,VLOOKUP(A907,أكواد!F:G,2,0),"")</f>
        <v/>
      </c>
      <c r="E907" s="11">
        <f>SUMIF(المبيعات!E:E,A907,المبيعات!K:K)</f>
        <v>0</v>
      </c>
      <c r="F907" s="12">
        <f>SUMIF('التحصيل من العميل'!D:D,A907,'التحصيل من العميل'!F:F)</f>
        <v>0</v>
      </c>
      <c r="G907" s="12" t="str">
        <f t="shared" si="28"/>
        <v/>
      </c>
      <c r="H907" s="12" t="str">
        <f t="shared" si="29"/>
        <v/>
      </c>
    </row>
    <row r="908" spans="2:8" x14ac:dyDescent="0.25">
      <c r="B908" s="33" t="str">
        <f>IF(A908,VLOOKUP(A908,أكواد!F:G,2,0),"")</f>
        <v/>
      </c>
      <c r="E908" s="11">
        <f>SUMIF(المبيعات!E:E,A908,المبيعات!K:K)</f>
        <v>0</v>
      </c>
      <c r="F908" s="12">
        <f>SUMIF('التحصيل من العميل'!D:D,A908,'التحصيل من العميل'!F:F)</f>
        <v>0</v>
      </c>
      <c r="G908" s="12" t="str">
        <f t="shared" si="28"/>
        <v/>
      </c>
      <c r="H908" s="12" t="str">
        <f t="shared" si="29"/>
        <v/>
      </c>
    </row>
    <row r="909" spans="2:8" x14ac:dyDescent="0.25">
      <c r="B909" s="33" t="str">
        <f>IF(A909,VLOOKUP(A909,أكواد!F:G,2,0),"")</f>
        <v/>
      </c>
      <c r="E909" s="11">
        <f>SUMIF(المبيعات!E:E,A909,المبيعات!K:K)</f>
        <v>0</v>
      </c>
      <c r="F909" s="12">
        <f>SUMIF('التحصيل من العميل'!D:D,A909,'التحصيل من العميل'!F:F)</f>
        <v>0</v>
      </c>
      <c r="G909" s="12" t="str">
        <f t="shared" si="28"/>
        <v/>
      </c>
      <c r="H909" s="12" t="str">
        <f t="shared" si="29"/>
        <v/>
      </c>
    </row>
    <row r="910" spans="2:8" x14ac:dyDescent="0.25">
      <c r="B910" s="33" t="str">
        <f>IF(A910,VLOOKUP(A910,أكواد!F:G,2,0),"")</f>
        <v/>
      </c>
      <c r="E910" s="11">
        <f>SUMIF(المبيعات!E:E,A910,المبيعات!K:K)</f>
        <v>0</v>
      </c>
      <c r="F910" s="12">
        <f>SUMIF('التحصيل من العميل'!D:D,A910,'التحصيل من العميل'!F:F)</f>
        <v>0</v>
      </c>
      <c r="G910" s="12" t="str">
        <f t="shared" si="28"/>
        <v/>
      </c>
      <c r="H910" s="12" t="str">
        <f t="shared" si="29"/>
        <v/>
      </c>
    </row>
    <row r="911" spans="2:8" x14ac:dyDescent="0.25">
      <c r="B911" s="33" t="str">
        <f>IF(A911,VLOOKUP(A911,أكواد!F:G,2,0),"")</f>
        <v/>
      </c>
      <c r="E911" s="11">
        <f>SUMIF(المبيعات!E:E,A911,المبيعات!K:K)</f>
        <v>0</v>
      </c>
      <c r="F911" s="12">
        <f>SUMIF('التحصيل من العميل'!D:D,A911,'التحصيل من العميل'!F:F)</f>
        <v>0</v>
      </c>
      <c r="G911" s="12" t="str">
        <f t="shared" si="28"/>
        <v/>
      </c>
      <c r="H911" s="12" t="str">
        <f t="shared" si="29"/>
        <v/>
      </c>
    </row>
    <row r="912" spans="2:8" x14ac:dyDescent="0.25">
      <c r="B912" s="33" t="str">
        <f>IF(A912,VLOOKUP(A912,أكواد!F:G,2,0),"")</f>
        <v/>
      </c>
      <c r="E912" s="11">
        <f>SUMIF(المبيعات!E:E,A912,المبيعات!K:K)</f>
        <v>0</v>
      </c>
      <c r="F912" s="12">
        <f>SUMIF('التحصيل من العميل'!D:D,A912,'التحصيل من العميل'!F:F)</f>
        <v>0</v>
      </c>
      <c r="G912" s="12" t="str">
        <f t="shared" si="28"/>
        <v/>
      </c>
      <c r="H912" s="12" t="str">
        <f t="shared" si="29"/>
        <v/>
      </c>
    </row>
    <row r="913" spans="2:8" x14ac:dyDescent="0.25">
      <c r="B913" s="33" t="str">
        <f>IF(A913,VLOOKUP(A913,أكواد!F:G,2,0),"")</f>
        <v/>
      </c>
      <c r="E913" s="11">
        <f>SUMIF(المبيعات!E:E,A913,المبيعات!K:K)</f>
        <v>0</v>
      </c>
      <c r="F913" s="12">
        <f>SUMIF('التحصيل من العميل'!D:D,A913,'التحصيل من العميل'!F:F)</f>
        <v>0</v>
      </c>
      <c r="G913" s="12" t="str">
        <f t="shared" si="28"/>
        <v/>
      </c>
      <c r="H913" s="12" t="str">
        <f t="shared" si="29"/>
        <v/>
      </c>
    </row>
    <row r="914" spans="2:8" x14ac:dyDescent="0.25">
      <c r="B914" s="33" t="str">
        <f>IF(A914,VLOOKUP(A914,أكواد!F:G,2,0),"")</f>
        <v/>
      </c>
      <c r="E914" s="11">
        <f>SUMIF(المبيعات!E:E,A914,المبيعات!K:K)</f>
        <v>0</v>
      </c>
      <c r="F914" s="12">
        <f>SUMIF('التحصيل من العميل'!D:D,A914,'التحصيل من العميل'!F:F)</f>
        <v>0</v>
      </c>
      <c r="G914" s="12" t="str">
        <f t="shared" si="28"/>
        <v/>
      </c>
      <c r="H914" s="12" t="str">
        <f t="shared" si="29"/>
        <v/>
      </c>
    </row>
    <row r="915" spans="2:8" x14ac:dyDescent="0.25">
      <c r="B915" s="33" t="str">
        <f>IF(A915,VLOOKUP(A915,أكواد!F:G,2,0),"")</f>
        <v/>
      </c>
      <c r="E915" s="11">
        <f>SUMIF(المبيعات!E:E,A915,المبيعات!K:K)</f>
        <v>0</v>
      </c>
      <c r="F915" s="12">
        <f>SUMIF('التحصيل من العميل'!D:D,A915,'التحصيل من العميل'!F:F)</f>
        <v>0</v>
      </c>
      <c r="G915" s="12" t="str">
        <f t="shared" si="28"/>
        <v/>
      </c>
      <c r="H915" s="12" t="str">
        <f t="shared" si="29"/>
        <v/>
      </c>
    </row>
    <row r="916" spans="2:8" x14ac:dyDescent="0.25">
      <c r="B916" s="33" t="str">
        <f>IF(A916,VLOOKUP(A916,أكواد!F:G,2,0),"")</f>
        <v/>
      </c>
      <c r="E916" s="11">
        <f>SUMIF(المبيعات!E:E,A916,المبيعات!K:K)</f>
        <v>0</v>
      </c>
      <c r="F916" s="12">
        <f>SUMIF('التحصيل من العميل'!D:D,A916,'التحصيل من العميل'!F:F)</f>
        <v>0</v>
      </c>
      <c r="G916" s="12" t="str">
        <f t="shared" si="28"/>
        <v/>
      </c>
      <c r="H916" s="12" t="str">
        <f t="shared" si="29"/>
        <v/>
      </c>
    </row>
    <row r="917" spans="2:8" x14ac:dyDescent="0.25">
      <c r="B917" s="33" t="str">
        <f>IF(A917,VLOOKUP(A917,أكواد!F:G,2,0),"")</f>
        <v/>
      </c>
      <c r="E917" s="11">
        <f>SUMIF(المبيعات!E:E,A917,المبيعات!K:K)</f>
        <v>0</v>
      </c>
      <c r="F917" s="12">
        <f>SUMIF('التحصيل من العميل'!D:D,A917,'التحصيل من العميل'!F:F)</f>
        <v>0</v>
      </c>
      <c r="G917" s="12" t="str">
        <f t="shared" si="28"/>
        <v/>
      </c>
      <c r="H917" s="12" t="str">
        <f t="shared" si="29"/>
        <v/>
      </c>
    </row>
    <row r="918" spans="2:8" x14ac:dyDescent="0.25">
      <c r="B918" s="33" t="str">
        <f>IF(A918,VLOOKUP(A918,أكواد!F:G,2,0),"")</f>
        <v/>
      </c>
      <c r="E918" s="11">
        <f>SUMIF(المبيعات!E:E,A918,المبيعات!K:K)</f>
        <v>0</v>
      </c>
      <c r="F918" s="12">
        <f>SUMIF('التحصيل من العميل'!D:D,A918,'التحصيل من العميل'!F:F)</f>
        <v>0</v>
      </c>
      <c r="G918" s="12" t="str">
        <f t="shared" si="28"/>
        <v/>
      </c>
      <c r="H918" s="12" t="str">
        <f t="shared" si="29"/>
        <v/>
      </c>
    </row>
    <row r="919" spans="2:8" x14ac:dyDescent="0.25">
      <c r="B919" s="33" t="str">
        <f>IF(A919,VLOOKUP(A919,أكواد!F:G,2,0),"")</f>
        <v/>
      </c>
      <c r="E919" s="11">
        <f>SUMIF(المبيعات!E:E,A919,المبيعات!K:K)</f>
        <v>0</v>
      </c>
      <c r="F919" s="12">
        <f>SUMIF('التحصيل من العميل'!D:D,A919,'التحصيل من العميل'!F:F)</f>
        <v>0</v>
      </c>
      <c r="G919" s="12" t="str">
        <f t="shared" si="28"/>
        <v/>
      </c>
      <c r="H919" s="12" t="str">
        <f t="shared" si="29"/>
        <v/>
      </c>
    </row>
    <row r="920" spans="2:8" x14ac:dyDescent="0.25">
      <c r="B920" s="33" t="str">
        <f>IF(A920,VLOOKUP(A920,أكواد!F:G,2,0),"")</f>
        <v/>
      </c>
      <c r="E920" s="11">
        <f>SUMIF(المبيعات!E:E,A920,المبيعات!K:K)</f>
        <v>0</v>
      </c>
      <c r="F920" s="12">
        <f>SUMIF('التحصيل من العميل'!D:D,A920,'التحصيل من العميل'!F:F)</f>
        <v>0</v>
      </c>
      <c r="G920" s="12" t="str">
        <f t="shared" si="28"/>
        <v/>
      </c>
      <c r="H920" s="12" t="str">
        <f t="shared" si="29"/>
        <v/>
      </c>
    </row>
    <row r="921" spans="2:8" x14ac:dyDescent="0.25">
      <c r="B921" s="33" t="str">
        <f>IF(A921,VLOOKUP(A921,أكواد!F:G,2,0),"")</f>
        <v/>
      </c>
      <c r="E921" s="11">
        <f>SUMIF(المبيعات!E:E,A921,المبيعات!K:K)</f>
        <v>0</v>
      </c>
      <c r="F921" s="12">
        <f>SUMIF('التحصيل من العميل'!D:D,A921,'التحصيل من العميل'!F:F)</f>
        <v>0</v>
      </c>
      <c r="G921" s="12" t="str">
        <f t="shared" si="28"/>
        <v/>
      </c>
      <c r="H921" s="12" t="str">
        <f t="shared" si="29"/>
        <v/>
      </c>
    </row>
    <row r="922" spans="2:8" x14ac:dyDescent="0.25">
      <c r="B922" s="33" t="str">
        <f>IF(A922,VLOOKUP(A922,أكواد!F:G,2,0),"")</f>
        <v/>
      </c>
      <c r="E922" s="11">
        <f>SUMIF(المبيعات!E:E,A922,المبيعات!K:K)</f>
        <v>0</v>
      </c>
      <c r="F922" s="12">
        <f>SUMIF('التحصيل من العميل'!D:D,A922,'التحصيل من العميل'!F:F)</f>
        <v>0</v>
      </c>
      <c r="G922" s="12" t="str">
        <f t="shared" si="28"/>
        <v/>
      </c>
      <c r="H922" s="12" t="str">
        <f t="shared" si="29"/>
        <v/>
      </c>
    </row>
    <row r="923" spans="2:8" x14ac:dyDescent="0.25">
      <c r="B923" s="33" t="str">
        <f>IF(A923,VLOOKUP(A923,أكواد!F:G,2,0),"")</f>
        <v/>
      </c>
      <c r="E923" s="11">
        <f>SUMIF(المبيعات!E:E,A923,المبيعات!K:K)</f>
        <v>0</v>
      </c>
      <c r="F923" s="12">
        <f>SUMIF('التحصيل من العميل'!D:D,A923,'التحصيل من العميل'!F:F)</f>
        <v>0</v>
      </c>
      <c r="G923" s="12" t="str">
        <f t="shared" si="28"/>
        <v/>
      </c>
      <c r="H923" s="12" t="str">
        <f t="shared" si="29"/>
        <v/>
      </c>
    </row>
    <row r="924" spans="2:8" x14ac:dyDescent="0.25">
      <c r="B924" s="33" t="str">
        <f>IF(A924,VLOOKUP(A924,أكواد!F:G,2,0),"")</f>
        <v/>
      </c>
      <c r="E924" s="11">
        <f>SUMIF(المبيعات!E:E,A924,المبيعات!K:K)</f>
        <v>0</v>
      </c>
      <c r="F924" s="12">
        <f>SUMIF('التحصيل من العميل'!D:D,A924,'التحصيل من العميل'!F:F)</f>
        <v>0</v>
      </c>
      <c r="G924" s="12" t="str">
        <f t="shared" si="28"/>
        <v/>
      </c>
      <c r="H924" s="12" t="str">
        <f t="shared" si="29"/>
        <v/>
      </c>
    </row>
    <row r="925" spans="2:8" x14ac:dyDescent="0.25">
      <c r="B925" s="33" t="str">
        <f>IF(A925,VLOOKUP(A925,أكواد!F:G,2,0),"")</f>
        <v/>
      </c>
      <c r="E925" s="11">
        <f>SUMIF(المبيعات!E:E,A925,المبيعات!K:K)</f>
        <v>0</v>
      </c>
      <c r="F925" s="12">
        <f>SUMIF('التحصيل من العميل'!D:D,A925,'التحصيل من العميل'!F:F)</f>
        <v>0</v>
      </c>
      <c r="G925" s="12" t="str">
        <f t="shared" si="28"/>
        <v/>
      </c>
      <c r="H925" s="12" t="str">
        <f t="shared" si="29"/>
        <v/>
      </c>
    </row>
    <row r="926" spans="2:8" x14ac:dyDescent="0.25">
      <c r="B926" s="33" t="str">
        <f>IF(A926,VLOOKUP(A926,أكواد!F:G,2,0),"")</f>
        <v/>
      </c>
      <c r="E926" s="11">
        <f>SUMIF(المبيعات!E:E,A926,المبيعات!K:K)</f>
        <v>0</v>
      </c>
      <c r="F926" s="12">
        <f>SUMIF('التحصيل من العميل'!D:D,A926,'التحصيل من العميل'!F:F)</f>
        <v>0</v>
      </c>
      <c r="G926" s="12" t="str">
        <f t="shared" si="28"/>
        <v/>
      </c>
      <c r="H926" s="12" t="str">
        <f t="shared" si="29"/>
        <v/>
      </c>
    </row>
    <row r="927" spans="2:8" x14ac:dyDescent="0.25">
      <c r="B927" s="33" t="str">
        <f>IF(A927,VLOOKUP(A927,أكواد!F:G,2,0),"")</f>
        <v/>
      </c>
      <c r="E927" s="11">
        <f>SUMIF(المبيعات!E:E,A927,المبيعات!K:K)</f>
        <v>0</v>
      </c>
      <c r="F927" s="12">
        <f>SUMIF('التحصيل من العميل'!D:D,A927,'التحصيل من العميل'!F:F)</f>
        <v>0</v>
      </c>
      <c r="G927" s="12" t="str">
        <f t="shared" si="28"/>
        <v/>
      </c>
      <c r="H927" s="12" t="str">
        <f t="shared" si="29"/>
        <v/>
      </c>
    </row>
    <row r="928" spans="2:8" x14ac:dyDescent="0.25">
      <c r="B928" s="33" t="str">
        <f>IF(A928,VLOOKUP(A928,أكواد!F:G,2,0),"")</f>
        <v/>
      </c>
      <c r="E928" s="11">
        <f>SUMIF(المبيعات!E:E,A928,المبيعات!K:K)</f>
        <v>0</v>
      </c>
      <c r="F928" s="12">
        <f>SUMIF('التحصيل من العميل'!D:D,A928,'التحصيل من العميل'!F:F)</f>
        <v>0</v>
      </c>
      <c r="G928" s="12" t="str">
        <f t="shared" si="28"/>
        <v/>
      </c>
      <c r="H928" s="12" t="str">
        <f t="shared" si="29"/>
        <v/>
      </c>
    </row>
    <row r="929" spans="2:8" x14ac:dyDescent="0.25">
      <c r="B929" s="33" t="str">
        <f>IF(A929,VLOOKUP(A929,أكواد!F:G,2,0),"")</f>
        <v/>
      </c>
      <c r="E929" s="11">
        <f>SUMIF(المبيعات!E:E,A929,المبيعات!K:K)</f>
        <v>0</v>
      </c>
      <c r="F929" s="12">
        <f>SUMIF('التحصيل من العميل'!D:D,A929,'التحصيل من العميل'!F:F)</f>
        <v>0</v>
      </c>
      <c r="G929" s="12" t="str">
        <f t="shared" si="28"/>
        <v/>
      </c>
      <c r="H929" s="12" t="str">
        <f t="shared" si="29"/>
        <v/>
      </c>
    </row>
    <row r="930" spans="2:8" x14ac:dyDescent="0.25">
      <c r="B930" s="33" t="str">
        <f>IF(A930,VLOOKUP(A930,أكواد!F:G,2,0),"")</f>
        <v/>
      </c>
      <c r="E930" s="11">
        <f>SUMIF(المبيعات!E:E,A930,المبيعات!K:K)</f>
        <v>0</v>
      </c>
      <c r="F930" s="12">
        <f>SUMIF('التحصيل من العميل'!D:D,A930,'التحصيل من العميل'!F:F)</f>
        <v>0</v>
      </c>
      <c r="G930" s="12" t="str">
        <f t="shared" si="28"/>
        <v/>
      </c>
      <c r="H930" s="12" t="str">
        <f t="shared" si="29"/>
        <v/>
      </c>
    </row>
    <row r="931" spans="2:8" x14ac:dyDescent="0.25">
      <c r="B931" s="33" t="str">
        <f>IF(A931,VLOOKUP(A931,أكواد!F:G,2,0),"")</f>
        <v/>
      </c>
      <c r="E931" s="11">
        <f>SUMIF(المبيعات!E:E,A931,المبيعات!K:K)</f>
        <v>0</v>
      </c>
      <c r="F931" s="12">
        <f>SUMIF('التحصيل من العميل'!D:D,A931,'التحصيل من العميل'!F:F)</f>
        <v>0</v>
      </c>
      <c r="G931" s="12" t="str">
        <f t="shared" si="28"/>
        <v/>
      </c>
      <c r="H931" s="12" t="str">
        <f t="shared" si="29"/>
        <v/>
      </c>
    </row>
    <row r="932" spans="2:8" x14ac:dyDescent="0.25">
      <c r="B932" s="33" t="str">
        <f>IF(A932,VLOOKUP(A932,أكواد!F:G,2,0),"")</f>
        <v/>
      </c>
      <c r="E932" s="11">
        <f>SUMIF(المبيعات!E:E,A932,المبيعات!K:K)</f>
        <v>0</v>
      </c>
      <c r="F932" s="12">
        <f>SUMIF('التحصيل من العميل'!D:D,A932,'التحصيل من العميل'!F:F)</f>
        <v>0</v>
      </c>
      <c r="G932" s="12" t="str">
        <f t="shared" si="28"/>
        <v/>
      </c>
      <c r="H932" s="12" t="str">
        <f t="shared" si="29"/>
        <v/>
      </c>
    </row>
    <row r="933" spans="2:8" x14ac:dyDescent="0.25">
      <c r="B933" s="33" t="str">
        <f>IF(A933,VLOOKUP(A933,أكواد!F:G,2,0),"")</f>
        <v/>
      </c>
      <c r="E933" s="11">
        <f>SUMIF(المبيعات!E:E,A933,المبيعات!K:K)</f>
        <v>0</v>
      </c>
      <c r="F933" s="12">
        <f>SUMIF('التحصيل من العميل'!D:D,A933,'التحصيل من العميل'!F:F)</f>
        <v>0</v>
      </c>
      <c r="G933" s="12" t="str">
        <f t="shared" si="28"/>
        <v/>
      </c>
      <c r="H933" s="12" t="str">
        <f t="shared" si="29"/>
        <v/>
      </c>
    </row>
    <row r="934" spans="2:8" x14ac:dyDescent="0.25">
      <c r="B934" s="33" t="str">
        <f>IF(A934,VLOOKUP(A934,أكواد!F:G,2,0),"")</f>
        <v/>
      </c>
      <c r="E934" s="11">
        <f>SUMIF(المبيعات!E:E,A934,المبيعات!K:K)</f>
        <v>0</v>
      </c>
      <c r="F934" s="12">
        <f>SUMIF('التحصيل من العميل'!D:D,A934,'التحصيل من العميل'!F:F)</f>
        <v>0</v>
      </c>
      <c r="G934" s="12" t="str">
        <f t="shared" si="28"/>
        <v/>
      </c>
      <c r="H934" s="12" t="str">
        <f t="shared" si="29"/>
        <v/>
      </c>
    </row>
    <row r="935" spans="2:8" x14ac:dyDescent="0.25">
      <c r="B935" s="33" t="str">
        <f>IF(A935,VLOOKUP(A935,أكواد!F:G,2,0),"")</f>
        <v/>
      </c>
      <c r="E935" s="11">
        <f>SUMIF(المبيعات!E:E,A935,المبيعات!K:K)</f>
        <v>0</v>
      </c>
      <c r="F935" s="12">
        <f>SUMIF('التحصيل من العميل'!D:D,A935,'التحصيل من العميل'!F:F)</f>
        <v>0</v>
      </c>
      <c r="G935" s="12" t="str">
        <f t="shared" si="28"/>
        <v/>
      </c>
      <c r="H935" s="12" t="str">
        <f t="shared" si="29"/>
        <v/>
      </c>
    </row>
    <row r="936" spans="2:8" x14ac:dyDescent="0.25">
      <c r="B936" s="33" t="str">
        <f>IF(A936,VLOOKUP(A936,أكواد!F:G,2,0),"")</f>
        <v/>
      </c>
      <c r="E936" s="11">
        <f>SUMIF(المبيعات!E:E,A936,المبيعات!K:K)</f>
        <v>0</v>
      </c>
      <c r="F936" s="12">
        <f>SUMIF('التحصيل من العميل'!D:D,A936,'التحصيل من العميل'!F:F)</f>
        <v>0</v>
      </c>
      <c r="G936" s="12" t="str">
        <f t="shared" si="28"/>
        <v/>
      </c>
      <c r="H936" s="12" t="str">
        <f t="shared" si="29"/>
        <v/>
      </c>
    </row>
    <row r="937" spans="2:8" x14ac:dyDescent="0.25">
      <c r="B937" s="33" t="str">
        <f>IF(A937,VLOOKUP(A937,أكواد!F:G,2,0),"")</f>
        <v/>
      </c>
      <c r="E937" s="11">
        <f>SUMIF(المبيعات!E:E,A937,المبيعات!K:K)</f>
        <v>0</v>
      </c>
      <c r="F937" s="12">
        <f>SUMIF('التحصيل من العميل'!D:D,A937,'التحصيل من العميل'!F:F)</f>
        <v>0</v>
      </c>
      <c r="G937" s="12" t="str">
        <f t="shared" si="28"/>
        <v/>
      </c>
      <c r="H937" s="12" t="str">
        <f t="shared" si="29"/>
        <v/>
      </c>
    </row>
    <row r="938" spans="2:8" x14ac:dyDescent="0.25">
      <c r="B938" s="33" t="str">
        <f>IF(A938,VLOOKUP(A938,أكواد!F:G,2,0),"")</f>
        <v/>
      </c>
      <c r="E938" s="11">
        <f>SUMIF(المبيعات!E:E,A938,المبيعات!K:K)</f>
        <v>0</v>
      </c>
      <c r="F938" s="12">
        <f>SUMIF('التحصيل من العميل'!D:D,A938,'التحصيل من العميل'!F:F)</f>
        <v>0</v>
      </c>
      <c r="G938" s="12" t="str">
        <f t="shared" si="28"/>
        <v/>
      </c>
      <c r="H938" s="12" t="str">
        <f t="shared" si="29"/>
        <v/>
      </c>
    </row>
    <row r="939" spans="2:8" x14ac:dyDescent="0.25">
      <c r="B939" s="33" t="str">
        <f>IF(A939,VLOOKUP(A939,أكواد!F:G,2,0),"")</f>
        <v/>
      </c>
      <c r="E939" s="11">
        <f>SUMIF(المبيعات!E:E,A939,المبيعات!K:K)</f>
        <v>0</v>
      </c>
      <c r="F939" s="12">
        <f>SUMIF('التحصيل من العميل'!D:D,A939,'التحصيل من العميل'!F:F)</f>
        <v>0</v>
      </c>
      <c r="G939" s="12" t="str">
        <f t="shared" si="28"/>
        <v/>
      </c>
      <c r="H939" s="12" t="str">
        <f t="shared" si="29"/>
        <v/>
      </c>
    </row>
    <row r="940" spans="2:8" x14ac:dyDescent="0.25">
      <c r="B940" s="33" t="str">
        <f>IF(A940,VLOOKUP(A940,أكواد!F:G,2,0),"")</f>
        <v/>
      </c>
      <c r="E940" s="11">
        <f>SUMIF(المبيعات!E:E,A940,المبيعات!K:K)</f>
        <v>0</v>
      </c>
      <c r="F940" s="12">
        <f>SUMIF('التحصيل من العميل'!D:D,A940,'التحصيل من العميل'!F:F)</f>
        <v>0</v>
      </c>
      <c r="G940" s="12" t="str">
        <f t="shared" si="28"/>
        <v/>
      </c>
      <c r="H940" s="12" t="str">
        <f t="shared" si="29"/>
        <v/>
      </c>
    </row>
    <row r="941" spans="2:8" x14ac:dyDescent="0.25">
      <c r="B941" s="33" t="str">
        <f>IF(A941,VLOOKUP(A941,أكواد!F:G,2,0),"")</f>
        <v/>
      </c>
      <c r="E941" s="11">
        <f>SUMIF(المبيعات!E:E,A941,المبيعات!K:K)</f>
        <v>0</v>
      </c>
      <c r="F941" s="12">
        <f>SUMIF('التحصيل من العميل'!D:D,A941,'التحصيل من العميل'!F:F)</f>
        <v>0</v>
      </c>
      <c r="G941" s="12" t="str">
        <f t="shared" si="28"/>
        <v/>
      </c>
      <c r="H941" s="12" t="str">
        <f t="shared" si="29"/>
        <v/>
      </c>
    </row>
    <row r="942" spans="2:8" x14ac:dyDescent="0.25">
      <c r="B942" s="33" t="str">
        <f>IF(A942,VLOOKUP(A942,أكواد!F:G,2,0),"")</f>
        <v/>
      </c>
      <c r="E942" s="11">
        <f>SUMIF(المبيعات!E:E,A942,المبيعات!K:K)</f>
        <v>0</v>
      </c>
      <c r="F942" s="12">
        <f>SUMIF('التحصيل من العميل'!D:D,A942,'التحصيل من العميل'!F:F)</f>
        <v>0</v>
      </c>
      <c r="G942" s="12" t="str">
        <f t="shared" si="28"/>
        <v/>
      </c>
      <c r="H942" s="12" t="str">
        <f t="shared" si="29"/>
        <v/>
      </c>
    </row>
    <row r="943" spans="2:8" x14ac:dyDescent="0.25">
      <c r="B943" s="33" t="str">
        <f>IF(A943,VLOOKUP(A943,أكواد!F:G,2,0),"")</f>
        <v/>
      </c>
      <c r="E943" s="11">
        <f>SUMIF(المبيعات!E:E,A943,المبيعات!K:K)</f>
        <v>0</v>
      </c>
      <c r="F943" s="12">
        <f>SUMIF('التحصيل من العميل'!D:D,A943,'التحصيل من العميل'!F:F)</f>
        <v>0</v>
      </c>
      <c r="G943" s="12" t="str">
        <f t="shared" si="28"/>
        <v/>
      </c>
      <c r="H943" s="12" t="str">
        <f t="shared" si="29"/>
        <v/>
      </c>
    </row>
    <row r="944" spans="2:8" x14ac:dyDescent="0.25">
      <c r="B944" s="33" t="str">
        <f>IF(A944,VLOOKUP(A944,أكواد!F:G,2,0),"")</f>
        <v/>
      </c>
      <c r="E944" s="11">
        <f>SUMIF(المبيعات!E:E,A944,المبيعات!K:K)</f>
        <v>0</v>
      </c>
      <c r="F944" s="12">
        <f>SUMIF('التحصيل من العميل'!D:D,A944,'التحصيل من العميل'!F:F)</f>
        <v>0</v>
      </c>
      <c r="G944" s="12" t="str">
        <f t="shared" si="28"/>
        <v/>
      </c>
      <c r="H944" s="12" t="str">
        <f t="shared" si="29"/>
        <v/>
      </c>
    </row>
    <row r="945" spans="2:8" x14ac:dyDescent="0.25">
      <c r="B945" s="33" t="str">
        <f>IF(A945,VLOOKUP(A945,أكواد!F:G,2,0),"")</f>
        <v/>
      </c>
      <c r="E945" s="11">
        <f>SUMIF(المبيعات!E:E,A945,المبيعات!K:K)</f>
        <v>0</v>
      </c>
      <c r="F945" s="12">
        <f>SUMIF('التحصيل من العميل'!D:D,A945,'التحصيل من العميل'!F:F)</f>
        <v>0</v>
      </c>
      <c r="G945" s="12" t="str">
        <f t="shared" si="28"/>
        <v/>
      </c>
      <c r="H945" s="12" t="str">
        <f t="shared" si="29"/>
        <v/>
      </c>
    </row>
    <row r="946" spans="2:8" x14ac:dyDescent="0.25">
      <c r="B946" s="33" t="str">
        <f>IF(A946,VLOOKUP(A946,أكواد!F:G,2,0),"")</f>
        <v/>
      </c>
      <c r="E946" s="11">
        <f>SUMIF(المبيعات!E:E,A946,المبيعات!K:K)</f>
        <v>0</v>
      </c>
      <c r="F946" s="12">
        <f>SUMIF('التحصيل من العميل'!D:D,A946,'التحصيل من العميل'!F:F)</f>
        <v>0</v>
      </c>
      <c r="G946" s="12" t="str">
        <f t="shared" si="28"/>
        <v/>
      </c>
      <c r="H946" s="12" t="str">
        <f t="shared" si="29"/>
        <v/>
      </c>
    </row>
    <row r="947" spans="2:8" x14ac:dyDescent="0.25">
      <c r="B947" s="33" t="str">
        <f>IF(A947,VLOOKUP(A947,أكواد!F:G,2,0),"")</f>
        <v/>
      </c>
      <c r="E947" s="11">
        <f>SUMIF(المبيعات!E:E,A947,المبيعات!K:K)</f>
        <v>0</v>
      </c>
      <c r="F947" s="12">
        <f>SUMIF('التحصيل من العميل'!D:D,A947,'التحصيل من العميل'!F:F)</f>
        <v>0</v>
      </c>
      <c r="G947" s="12" t="str">
        <f t="shared" si="28"/>
        <v/>
      </c>
      <c r="H947" s="12" t="str">
        <f t="shared" si="29"/>
        <v/>
      </c>
    </row>
    <row r="948" spans="2:8" x14ac:dyDescent="0.25">
      <c r="B948" s="33" t="str">
        <f>IF(A948,VLOOKUP(A948,أكواد!F:G,2,0),"")</f>
        <v/>
      </c>
      <c r="E948" s="11">
        <f>SUMIF(المبيعات!E:E,A948,المبيعات!K:K)</f>
        <v>0</v>
      </c>
      <c r="F948" s="12">
        <f>SUMIF('التحصيل من العميل'!D:D,A948,'التحصيل من العميل'!F:F)</f>
        <v>0</v>
      </c>
      <c r="G948" s="12" t="str">
        <f t="shared" si="28"/>
        <v/>
      </c>
      <c r="H948" s="12" t="str">
        <f t="shared" si="29"/>
        <v/>
      </c>
    </row>
    <row r="949" spans="2:8" x14ac:dyDescent="0.25">
      <c r="B949" s="33" t="str">
        <f>IF(A949,VLOOKUP(A949,أكواد!F:G,2,0),"")</f>
        <v/>
      </c>
      <c r="E949" s="11">
        <f>SUMIF(المبيعات!E:E,A949,المبيعات!K:K)</f>
        <v>0</v>
      </c>
      <c r="F949" s="12">
        <f>SUMIF('التحصيل من العميل'!D:D,A949,'التحصيل من العميل'!F:F)</f>
        <v>0</v>
      </c>
      <c r="G949" s="12" t="str">
        <f t="shared" si="28"/>
        <v/>
      </c>
      <c r="H949" s="12" t="str">
        <f t="shared" si="29"/>
        <v/>
      </c>
    </row>
    <row r="950" spans="2:8" x14ac:dyDescent="0.25">
      <c r="B950" s="33" t="str">
        <f>IF(A950,VLOOKUP(A950,أكواد!F:G,2,0),"")</f>
        <v/>
      </c>
      <c r="E950" s="11">
        <f>SUMIF(المبيعات!E:E,A950,المبيعات!K:K)</f>
        <v>0</v>
      </c>
      <c r="F950" s="12">
        <f>SUMIF('التحصيل من العميل'!D:D,A950,'التحصيل من العميل'!F:F)</f>
        <v>0</v>
      </c>
      <c r="G950" s="12" t="str">
        <f t="shared" si="28"/>
        <v/>
      </c>
      <c r="H950" s="12" t="str">
        <f t="shared" si="29"/>
        <v/>
      </c>
    </row>
    <row r="951" spans="2:8" x14ac:dyDescent="0.25">
      <c r="B951" s="33" t="str">
        <f>IF(A951,VLOOKUP(A951,أكواد!F:G,2,0),"")</f>
        <v/>
      </c>
      <c r="E951" s="11">
        <f>SUMIF(المبيعات!E:E,A951,المبيعات!K:K)</f>
        <v>0</v>
      </c>
      <c r="F951" s="12">
        <f>SUMIF('التحصيل من العميل'!D:D,A951,'التحصيل من العميل'!F:F)</f>
        <v>0</v>
      </c>
      <c r="G951" s="12" t="str">
        <f t="shared" si="28"/>
        <v/>
      </c>
      <c r="H951" s="12" t="str">
        <f t="shared" si="29"/>
        <v/>
      </c>
    </row>
    <row r="952" spans="2:8" x14ac:dyDescent="0.25">
      <c r="B952" s="33" t="str">
        <f>IF(A952,VLOOKUP(A952,أكواد!F:G,2,0),"")</f>
        <v/>
      </c>
      <c r="E952" s="11">
        <f>SUMIF(المبيعات!E:E,A952,المبيعات!K:K)</f>
        <v>0</v>
      </c>
      <c r="F952" s="12">
        <f>SUMIF('التحصيل من العميل'!D:D,A952,'التحصيل من العميل'!F:F)</f>
        <v>0</v>
      </c>
      <c r="G952" s="12" t="str">
        <f t="shared" si="28"/>
        <v/>
      </c>
      <c r="H952" s="12" t="str">
        <f t="shared" si="29"/>
        <v/>
      </c>
    </row>
    <row r="953" spans="2:8" x14ac:dyDescent="0.25">
      <c r="B953" s="33" t="str">
        <f>IF(A953,VLOOKUP(A953,أكواد!F:G,2,0),"")</f>
        <v/>
      </c>
      <c r="E953" s="11">
        <f>SUMIF(المبيعات!E:E,A953,المبيعات!K:K)</f>
        <v>0</v>
      </c>
      <c r="F953" s="12">
        <f>SUMIF('التحصيل من العميل'!D:D,A953,'التحصيل من العميل'!F:F)</f>
        <v>0</v>
      </c>
      <c r="G953" s="12" t="str">
        <f t="shared" si="28"/>
        <v/>
      </c>
      <c r="H953" s="12" t="str">
        <f t="shared" si="29"/>
        <v/>
      </c>
    </row>
    <row r="954" spans="2:8" x14ac:dyDescent="0.25">
      <c r="B954" s="33" t="str">
        <f>IF(A954,VLOOKUP(A954,أكواد!F:G,2,0),"")</f>
        <v/>
      </c>
      <c r="E954" s="11">
        <f>SUMIF(المبيعات!E:E,A954,المبيعات!K:K)</f>
        <v>0</v>
      </c>
      <c r="F954" s="12">
        <f>SUMIF('التحصيل من العميل'!D:D,A954,'التحصيل من العميل'!F:F)</f>
        <v>0</v>
      </c>
      <c r="G954" s="12" t="str">
        <f t="shared" si="28"/>
        <v/>
      </c>
      <c r="H954" s="12" t="str">
        <f t="shared" si="29"/>
        <v/>
      </c>
    </row>
    <row r="955" spans="2:8" x14ac:dyDescent="0.25">
      <c r="B955" s="33" t="str">
        <f>IF(A955,VLOOKUP(A955,أكواد!F:G,2,0),"")</f>
        <v/>
      </c>
      <c r="E955" s="11">
        <f>SUMIF(المبيعات!E:E,A955,المبيعات!K:K)</f>
        <v>0</v>
      </c>
      <c r="F955" s="12">
        <f>SUMIF('التحصيل من العميل'!D:D,A955,'التحصيل من العميل'!F:F)</f>
        <v>0</v>
      </c>
      <c r="G955" s="12" t="str">
        <f t="shared" si="28"/>
        <v/>
      </c>
      <c r="H955" s="12" t="str">
        <f t="shared" si="29"/>
        <v/>
      </c>
    </row>
    <row r="956" spans="2:8" x14ac:dyDescent="0.25">
      <c r="B956" s="33" t="str">
        <f>IF(A956,VLOOKUP(A956,أكواد!F:G,2,0),"")</f>
        <v/>
      </c>
      <c r="E956" s="11">
        <f>SUMIF(المبيعات!E:E,A956,المبيعات!K:K)</f>
        <v>0</v>
      </c>
      <c r="F956" s="12">
        <f>SUMIF('التحصيل من العميل'!D:D,A956,'التحصيل من العميل'!F:F)</f>
        <v>0</v>
      </c>
      <c r="G956" s="12" t="str">
        <f t="shared" si="28"/>
        <v/>
      </c>
      <c r="H956" s="12" t="str">
        <f t="shared" si="29"/>
        <v/>
      </c>
    </row>
    <row r="957" spans="2:8" x14ac:dyDescent="0.25">
      <c r="B957" s="33" t="str">
        <f>IF(A957,VLOOKUP(A957,أكواد!F:G,2,0),"")</f>
        <v/>
      </c>
      <c r="E957" s="11">
        <f>SUMIF(المبيعات!E:E,A957,المبيعات!K:K)</f>
        <v>0</v>
      </c>
      <c r="F957" s="12">
        <f>SUMIF('التحصيل من العميل'!D:D,A957,'التحصيل من العميل'!F:F)</f>
        <v>0</v>
      </c>
      <c r="G957" s="12" t="str">
        <f t="shared" si="28"/>
        <v/>
      </c>
      <c r="H957" s="12" t="str">
        <f t="shared" si="29"/>
        <v/>
      </c>
    </row>
    <row r="958" spans="2:8" x14ac:dyDescent="0.25">
      <c r="B958" s="33" t="str">
        <f>IF(A958,VLOOKUP(A958,أكواد!F:G,2,0),"")</f>
        <v/>
      </c>
      <c r="E958" s="11">
        <f>SUMIF(المبيعات!E:E,A958,المبيعات!K:K)</f>
        <v>0</v>
      </c>
      <c r="F958" s="12">
        <f>SUMIF('التحصيل من العميل'!D:D,A958,'التحصيل من العميل'!F:F)</f>
        <v>0</v>
      </c>
      <c r="G958" s="12" t="str">
        <f t="shared" si="28"/>
        <v/>
      </c>
      <c r="H958" s="12" t="str">
        <f t="shared" si="29"/>
        <v/>
      </c>
    </row>
    <row r="959" spans="2:8" x14ac:dyDescent="0.25">
      <c r="B959" s="33" t="str">
        <f>IF(A959,VLOOKUP(A959,أكواد!F:G,2,0),"")</f>
        <v/>
      </c>
      <c r="E959" s="11">
        <f>SUMIF(المبيعات!E:E,A959,المبيعات!K:K)</f>
        <v>0</v>
      </c>
      <c r="F959" s="12">
        <f>SUMIF('التحصيل من العميل'!D:D,A959,'التحصيل من العميل'!F:F)</f>
        <v>0</v>
      </c>
      <c r="G959" s="12" t="str">
        <f t="shared" si="28"/>
        <v/>
      </c>
      <c r="H959" s="12" t="str">
        <f t="shared" si="29"/>
        <v/>
      </c>
    </row>
    <row r="960" spans="2:8" x14ac:dyDescent="0.25">
      <c r="B960" s="33" t="str">
        <f>IF(A960,VLOOKUP(A960,أكواد!F:G,2,0),"")</f>
        <v/>
      </c>
      <c r="E960" s="11">
        <f>SUMIF(المبيعات!E:E,A960,المبيعات!K:K)</f>
        <v>0</v>
      </c>
      <c r="F960" s="12">
        <f>SUMIF('التحصيل من العميل'!D:D,A960,'التحصيل من العميل'!F:F)</f>
        <v>0</v>
      </c>
      <c r="G960" s="12" t="str">
        <f t="shared" si="28"/>
        <v/>
      </c>
      <c r="H960" s="12" t="str">
        <f t="shared" si="29"/>
        <v/>
      </c>
    </row>
    <row r="961" spans="2:8" x14ac:dyDescent="0.25">
      <c r="B961" s="33" t="str">
        <f>IF(A961,VLOOKUP(A961,أكواد!F:G,2,0),"")</f>
        <v/>
      </c>
      <c r="E961" s="11">
        <f>SUMIF(المبيعات!E:E,A961,المبيعات!K:K)</f>
        <v>0</v>
      </c>
      <c r="F961" s="12">
        <f>SUMIF('التحصيل من العميل'!D:D,A961,'التحصيل من العميل'!F:F)</f>
        <v>0</v>
      </c>
      <c r="G961" s="12" t="str">
        <f t="shared" si="28"/>
        <v/>
      </c>
      <c r="H961" s="12" t="str">
        <f t="shared" si="29"/>
        <v/>
      </c>
    </row>
    <row r="962" spans="2:8" x14ac:dyDescent="0.25">
      <c r="B962" s="33" t="str">
        <f>IF(A962,VLOOKUP(A962,أكواد!F:G,2,0),"")</f>
        <v/>
      </c>
      <c r="E962" s="11">
        <f>SUMIF(المبيعات!E:E,A962,المبيعات!K:K)</f>
        <v>0</v>
      </c>
      <c r="F962" s="12">
        <f>SUMIF('التحصيل من العميل'!D:D,A962,'التحصيل من العميل'!F:F)</f>
        <v>0</v>
      </c>
      <c r="G962" s="12" t="str">
        <f t="shared" si="28"/>
        <v/>
      </c>
      <c r="H962" s="12" t="str">
        <f t="shared" si="29"/>
        <v/>
      </c>
    </row>
    <row r="963" spans="2:8" x14ac:dyDescent="0.25">
      <c r="B963" s="33" t="str">
        <f>IF(A963,VLOOKUP(A963,أكواد!F:G,2,0),"")</f>
        <v/>
      </c>
      <c r="E963" s="11">
        <f>SUMIF(المبيعات!E:E,A963,المبيعات!K:K)</f>
        <v>0</v>
      </c>
      <c r="F963" s="12">
        <f>SUMIF('التحصيل من العميل'!D:D,A963,'التحصيل من العميل'!F:F)</f>
        <v>0</v>
      </c>
      <c r="G963" s="12" t="str">
        <f t="shared" si="28"/>
        <v/>
      </c>
      <c r="H963" s="12" t="str">
        <f t="shared" si="29"/>
        <v/>
      </c>
    </row>
    <row r="964" spans="2:8" x14ac:dyDescent="0.25">
      <c r="B964" s="33" t="str">
        <f>IF(A964,VLOOKUP(A964,أكواد!F:G,2,0),"")</f>
        <v/>
      </c>
      <c r="E964" s="11">
        <f>SUMIF(المبيعات!E:E,A964,المبيعات!K:K)</f>
        <v>0</v>
      </c>
      <c r="F964" s="12">
        <f>SUMIF('التحصيل من العميل'!D:D,A964,'التحصيل من العميل'!F:F)</f>
        <v>0</v>
      </c>
      <c r="G964" s="12" t="str">
        <f t="shared" si="28"/>
        <v/>
      </c>
      <c r="H964" s="12" t="str">
        <f t="shared" si="29"/>
        <v/>
      </c>
    </row>
    <row r="965" spans="2:8" x14ac:dyDescent="0.25">
      <c r="B965" s="33" t="str">
        <f>IF(A965,VLOOKUP(A965,أكواد!F:G,2,0),"")</f>
        <v/>
      </c>
      <c r="E965" s="11">
        <f>SUMIF(المبيعات!E:E,A965,المبيعات!K:K)</f>
        <v>0</v>
      </c>
      <c r="F965" s="12">
        <f>SUMIF('التحصيل من العميل'!D:D,A965,'التحصيل من العميل'!F:F)</f>
        <v>0</v>
      </c>
      <c r="G965" s="12" t="str">
        <f t="shared" si="28"/>
        <v/>
      </c>
      <c r="H965" s="12" t="str">
        <f t="shared" si="29"/>
        <v/>
      </c>
    </row>
    <row r="966" spans="2:8" x14ac:dyDescent="0.25">
      <c r="B966" s="33" t="str">
        <f>IF(A966,VLOOKUP(A966,أكواد!F:G,2,0),"")</f>
        <v/>
      </c>
      <c r="E966" s="11">
        <f>SUMIF(المبيعات!E:E,A966,المبيعات!K:K)</f>
        <v>0</v>
      </c>
      <c r="F966" s="12">
        <f>SUMIF('التحصيل من العميل'!D:D,A966,'التحصيل من العميل'!F:F)</f>
        <v>0</v>
      </c>
      <c r="G966" s="12" t="str">
        <f t="shared" ref="G966:G1029" si="30">IF(SUM(C966+E966)&gt;SUM(D966+F966),SUM(C966+E966)-SUM(D966+F966),"")</f>
        <v/>
      </c>
      <c r="H966" s="12" t="str">
        <f t="shared" ref="H966:H1029" si="31">IF(SUM(D966+F966)&gt;SUM(C966+E966),SUM(D966+F966)-SUM(C966+E966),"")</f>
        <v/>
      </c>
    </row>
    <row r="967" spans="2:8" x14ac:dyDescent="0.25">
      <c r="B967" s="33" t="str">
        <f>IF(A967,VLOOKUP(A967,أكواد!F:G,2,0),"")</f>
        <v/>
      </c>
      <c r="E967" s="11">
        <f>SUMIF(المبيعات!E:E,A967,المبيعات!K:K)</f>
        <v>0</v>
      </c>
      <c r="F967" s="12">
        <f>SUMIF('التحصيل من العميل'!D:D,A967,'التحصيل من العميل'!F:F)</f>
        <v>0</v>
      </c>
      <c r="G967" s="12" t="str">
        <f t="shared" si="30"/>
        <v/>
      </c>
      <c r="H967" s="12" t="str">
        <f t="shared" si="31"/>
        <v/>
      </c>
    </row>
    <row r="968" spans="2:8" x14ac:dyDescent="0.25">
      <c r="B968" s="33" t="str">
        <f>IF(A968,VLOOKUP(A968,أكواد!F:G,2,0),"")</f>
        <v/>
      </c>
      <c r="E968" s="11">
        <f>SUMIF(المبيعات!E:E,A968,المبيعات!K:K)</f>
        <v>0</v>
      </c>
      <c r="F968" s="12">
        <f>SUMIF('التحصيل من العميل'!D:D,A968,'التحصيل من العميل'!F:F)</f>
        <v>0</v>
      </c>
      <c r="G968" s="12" t="str">
        <f t="shared" si="30"/>
        <v/>
      </c>
      <c r="H968" s="12" t="str">
        <f t="shared" si="31"/>
        <v/>
      </c>
    </row>
    <row r="969" spans="2:8" x14ac:dyDescent="0.25">
      <c r="B969" s="33" t="str">
        <f>IF(A969,VLOOKUP(A969,أكواد!F:G,2,0),"")</f>
        <v/>
      </c>
      <c r="E969" s="11">
        <f>SUMIF(المبيعات!E:E,A969,المبيعات!K:K)</f>
        <v>0</v>
      </c>
      <c r="F969" s="12">
        <f>SUMIF('التحصيل من العميل'!D:D,A969,'التحصيل من العميل'!F:F)</f>
        <v>0</v>
      </c>
      <c r="G969" s="12" t="str">
        <f t="shared" si="30"/>
        <v/>
      </c>
      <c r="H969" s="12" t="str">
        <f t="shared" si="31"/>
        <v/>
      </c>
    </row>
    <row r="970" spans="2:8" x14ac:dyDescent="0.25">
      <c r="B970" s="33" t="str">
        <f>IF(A970,VLOOKUP(A970,أكواد!F:G,2,0),"")</f>
        <v/>
      </c>
      <c r="E970" s="11">
        <f>SUMIF(المبيعات!E:E,A970,المبيعات!K:K)</f>
        <v>0</v>
      </c>
      <c r="F970" s="12">
        <f>SUMIF('التحصيل من العميل'!D:D,A970,'التحصيل من العميل'!F:F)</f>
        <v>0</v>
      </c>
      <c r="G970" s="12" t="str">
        <f t="shared" si="30"/>
        <v/>
      </c>
      <c r="H970" s="12" t="str">
        <f t="shared" si="31"/>
        <v/>
      </c>
    </row>
    <row r="971" spans="2:8" x14ac:dyDescent="0.25">
      <c r="B971" s="33" t="str">
        <f>IF(A971,VLOOKUP(A971,أكواد!F:G,2,0),"")</f>
        <v/>
      </c>
      <c r="E971" s="11">
        <f>SUMIF(المبيعات!E:E,A971,المبيعات!K:K)</f>
        <v>0</v>
      </c>
      <c r="F971" s="12">
        <f>SUMIF('التحصيل من العميل'!D:D,A971,'التحصيل من العميل'!F:F)</f>
        <v>0</v>
      </c>
      <c r="G971" s="12" t="str">
        <f t="shared" si="30"/>
        <v/>
      </c>
      <c r="H971" s="12" t="str">
        <f t="shared" si="31"/>
        <v/>
      </c>
    </row>
    <row r="972" spans="2:8" x14ac:dyDescent="0.25">
      <c r="B972" s="33" t="str">
        <f>IF(A972,VLOOKUP(A972,أكواد!F:G,2,0),"")</f>
        <v/>
      </c>
      <c r="E972" s="11">
        <f>SUMIF(المبيعات!E:E,A972,المبيعات!K:K)</f>
        <v>0</v>
      </c>
      <c r="F972" s="12">
        <f>SUMIF('التحصيل من العميل'!D:D,A972,'التحصيل من العميل'!F:F)</f>
        <v>0</v>
      </c>
      <c r="G972" s="12" t="str">
        <f t="shared" si="30"/>
        <v/>
      </c>
      <c r="H972" s="12" t="str">
        <f t="shared" si="31"/>
        <v/>
      </c>
    </row>
    <row r="973" spans="2:8" x14ac:dyDescent="0.25">
      <c r="B973" s="33" t="str">
        <f>IF(A973,VLOOKUP(A973,أكواد!F:G,2,0),"")</f>
        <v/>
      </c>
      <c r="E973" s="11">
        <f>SUMIF(المبيعات!E:E,A973,المبيعات!K:K)</f>
        <v>0</v>
      </c>
      <c r="F973" s="12">
        <f>SUMIF('التحصيل من العميل'!D:D,A973,'التحصيل من العميل'!F:F)</f>
        <v>0</v>
      </c>
      <c r="G973" s="12" t="str">
        <f t="shared" si="30"/>
        <v/>
      </c>
      <c r="H973" s="12" t="str">
        <f t="shared" si="31"/>
        <v/>
      </c>
    </row>
    <row r="974" spans="2:8" x14ac:dyDescent="0.25">
      <c r="B974" s="33" t="str">
        <f>IF(A974,VLOOKUP(A974,أكواد!F:G,2,0),"")</f>
        <v/>
      </c>
      <c r="E974" s="11">
        <f>SUMIF(المبيعات!E:E,A974,المبيعات!K:K)</f>
        <v>0</v>
      </c>
      <c r="F974" s="12">
        <f>SUMIF('التحصيل من العميل'!D:D,A974,'التحصيل من العميل'!F:F)</f>
        <v>0</v>
      </c>
      <c r="G974" s="12" t="str">
        <f t="shared" si="30"/>
        <v/>
      </c>
      <c r="H974" s="12" t="str">
        <f t="shared" si="31"/>
        <v/>
      </c>
    </row>
    <row r="975" spans="2:8" x14ac:dyDescent="0.25">
      <c r="B975" s="33" t="str">
        <f>IF(A975,VLOOKUP(A975,أكواد!F:G,2,0),"")</f>
        <v/>
      </c>
      <c r="E975" s="11">
        <f>SUMIF(المبيعات!E:E,A975,المبيعات!K:K)</f>
        <v>0</v>
      </c>
      <c r="F975" s="12">
        <f>SUMIF('التحصيل من العميل'!D:D,A975,'التحصيل من العميل'!F:F)</f>
        <v>0</v>
      </c>
      <c r="G975" s="12" t="str">
        <f t="shared" si="30"/>
        <v/>
      </c>
      <c r="H975" s="12" t="str">
        <f t="shared" si="31"/>
        <v/>
      </c>
    </row>
    <row r="976" spans="2:8" x14ac:dyDescent="0.25">
      <c r="B976" s="33" t="str">
        <f>IF(A976,VLOOKUP(A976,أكواد!F:G,2,0),"")</f>
        <v/>
      </c>
      <c r="E976" s="11">
        <f>SUMIF(المبيعات!E:E,A976,المبيعات!K:K)</f>
        <v>0</v>
      </c>
      <c r="F976" s="12">
        <f>SUMIF('التحصيل من العميل'!D:D,A976,'التحصيل من العميل'!F:F)</f>
        <v>0</v>
      </c>
      <c r="G976" s="12" t="str">
        <f t="shared" si="30"/>
        <v/>
      </c>
      <c r="H976" s="12" t="str">
        <f t="shared" si="31"/>
        <v/>
      </c>
    </row>
    <row r="977" spans="2:8" x14ac:dyDescent="0.25">
      <c r="B977" s="33" t="str">
        <f>IF(A977,VLOOKUP(A977,أكواد!F:G,2,0),"")</f>
        <v/>
      </c>
      <c r="E977" s="11">
        <f>SUMIF(المبيعات!E:E,A977,المبيعات!K:K)</f>
        <v>0</v>
      </c>
      <c r="F977" s="12">
        <f>SUMIF('التحصيل من العميل'!D:D,A977,'التحصيل من العميل'!F:F)</f>
        <v>0</v>
      </c>
      <c r="G977" s="12" t="str">
        <f t="shared" si="30"/>
        <v/>
      </c>
      <c r="H977" s="12" t="str">
        <f t="shared" si="31"/>
        <v/>
      </c>
    </row>
    <row r="978" spans="2:8" x14ac:dyDescent="0.25">
      <c r="B978" s="33" t="str">
        <f>IF(A978,VLOOKUP(A978,أكواد!F:G,2,0),"")</f>
        <v/>
      </c>
      <c r="E978" s="11">
        <f>SUMIF(المبيعات!E:E,A978,المبيعات!K:K)</f>
        <v>0</v>
      </c>
      <c r="F978" s="12">
        <f>SUMIF('التحصيل من العميل'!D:D,A978,'التحصيل من العميل'!F:F)</f>
        <v>0</v>
      </c>
      <c r="G978" s="12" t="str">
        <f t="shared" si="30"/>
        <v/>
      </c>
      <c r="H978" s="12" t="str">
        <f t="shared" si="31"/>
        <v/>
      </c>
    </row>
    <row r="979" spans="2:8" x14ac:dyDescent="0.25">
      <c r="B979" s="33" t="str">
        <f>IF(A979,VLOOKUP(A979,أكواد!F:G,2,0),"")</f>
        <v/>
      </c>
      <c r="E979" s="11">
        <f>SUMIF(المبيعات!E:E,A979,المبيعات!K:K)</f>
        <v>0</v>
      </c>
      <c r="F979" s="12">
        <f>SUMIF('التحصيل من العميل'!D:D,A979,'التحصيل من العميل'!F:F)</f>
        <v>0</v>
      </c>
      <c r="G979" s="12" t="str">
        <f t="shared" si="30"/>
        <v/>
      </c>
      <c r="H979" s="12" t="str">
        <f t="shared" si="31"/>
        <v/>
      </c>
    </row>
    <row r="980" spans="2:8" x14ac:dyDescent="0.25">
      <c r="B980" s="33" t="str">
        <f>IF(A980,VLOOKUP(A980,أكواد!F:G,2,0),"")</f>
        <v/>
      </c>
      <c r="E980" s="11">
        <f>SUMIF(المبيعات!E:E,A980,المبيعات!K:K)</f>
        <v>0</v>
      </c>
      <c r="F980" s="12">
        <f>SUMIF('التحصيل من العميل'!D:D,A980,'التحصيل من العميل'!F:F)</f>
        <v>0</v>
      </c>
      <c r="G980" s="12" t="str">
        <f t="shared" si="30"/>
        <v/>
      </c>
      <c r="H980" s="12" t="str">
        <f t="shared" si="31"/>
        <v/>
      </c>
    </row>
    <row r="981" spans="2:8" x14ac:dyDescent="0.25">
      <c r="B981" s="33" t="str">
        <f>IF(A981,VLOOKUP(A981,أكواد!F:G,2,0),"")</f>
        <v/>
      </c>
      <c r="E981" s="11">
        <f>SUMIF(المبيعات!E:E,A981,المبيعات!K:K)</f>
        <v>0</v>
      </c>
      <c r="F981" s="12">
        <f>SUMIF('التحصيل من العميل'!D:D,A981,'التحصيل من العميل'!F:F)</f>
        <v>0</v>
      </c>
      <c r="G981" s="12" t="str">
        <f t="shared" si="30"/>
        <v/>
      </c>
      <c r="H981" s="12" t="str">
        <f t="shared" si="31"/>
        <v/>
      </c>
    </row>
    <row r="982" spans="2:8" x14ac:dyDescent="0.25">
      <c r="B982" s="33" t="str">
        <f>IF(A982,VLOOKUP(A982,أكواد!F:G,2,0),"")</f>
        <v/>
      </c>
      <c r="E982" s="11">
        <f>SUMIF(المبيعات!E:E,A982,المبيعات!K:K)</f>
        <v>0</v>
      </c>
      <c r="F982" s="12">
        <f>SUMIF('التحصيل من العميل'!D:D,A982,'التحصيل من العميل'!F:F)</f>
        <v>0</v>
      </c>
      <c r="G982" s="12" t="str">
        <f t="shared" si="30"/>
        <v/>
      </c>
      <c r="H982" s="12" t="str">
        <f t="shared" si="31"/>
        <v/>
      </c>
    </row>
    <row r="983" spans="2:8" x14ac:dyDescent="0.25">
      <c r="B983" s="33" t="str">
        <f>IF(A983,VLOOKUP(A983,أكواد!F:G,2,0),"")</f>
        <v/>
      </c>
      <c r="E983" s="11">
        <f>SUMIF(المبيعات!E:E,A983,المبيعات!K:K)</f>
        <v>0</v>
      </c>
      <c r="F983" s="12">
        <f>SUMIF('التحصيل من العميل'!D:D,A983,'التحصيل من العميل'!F:F)</f>
        <v>0</v>
      </c>
      <c r="G983" s="12" t="str">
        <f t="shared" si="30"/>
        <v/>
      </c>
      <c r="H983" s="12" t="str">
        <f t="shared" si="31"/>
        <v/>
      </c>
    </row>
    <row r="984" spans="2:8" x14ac:dyDescent="0.25">
      <c r="B984" s="33" t="str">
        <f>IF(A984,VLOOKUP(A984,أكواد!F:G,2,0),"")</f>
        <v/>
      </c>
      <c r="E984" s="11">
        <f>SUMIF(المبيعات!E:E,A984,المبيعات!K:K)</f>
        <v>0</v>
      </c>
      <c r="F984" s="12">
        <f>SUMIF('التحصيل من العميل'!D:D,A984,'التحصيل من العميل'!F:F)</f>
        <v>0</v>
      </c>
      <c r="G984" s="12" t="str">
        <f t="shared" si="30"/>
        <v/>
      </c>
      <c r="H984" s="12" t="str">
        <f t="shared" si="31"/>
        <v/>
      </c>
    </row>
    <row r="985" spans="2:8" x14ac:dyDescent="0.25">
      <c r="B985" s="33" t="str">
        <f>IF(A985,VLOOKUP(A985,أكواد!F:G,2,0),"")</f>
        <v/>
      </c>
      <c r="E985" s="11">
        <f>SUMIF(المبيعات!E:E,A985,المبيعات!K:K)</f>
        <v>0</v>
      </c>
      <c r="F985" s="12">
        <f>SUMIF('التحصيل من العميل'!D:D,A985,'التحصيل من العميل'!F:F)</f>
        <v>0</v>
      </c>
      <c r="G985" s="12" t="str">
        <f t="shared" si="30"/>
        <v/>
      </c>
      <c r="H985" s="12" t="str">
        <f t="shared" si="31"/>
        <v/>
      </c>
    </row>
    <row r="986" spans="2:8" x14ac:dyDescent="0.25">
      <c r="B986" s="33" t="str">
        <f>IF(A986,VLOOKUP(A986,أكواد!F:G,2,0),"")</f>
        <v/>
      </c>
      <c r="E986" s="11">
        <f>SUMIF(المبيعات!E:E,A986,المبيعات!K:K)</f>
        <v>0</v>
      </c>
      <c r="F986" s="12">
        <f>SUMIF('التحصيل من العميل'!D:D,A986,'التحصيل من العميل'!F:F)</f>
        <v>0</v>
      </c>
      <c r="G986" s="12" t="str">
        <f t="shared" si="30"/>
        <v/>
      </c>
      <c r="H986" s="12" t="str">
        <f t="shared" si="31"/>
        <v/>
      </c>
    </row>
    <row r="987" spans="2:8" x14ac:dyDescent="0.25">
      <c r="B987" s="33" t="str">
        <f>IF(A987,VLOOKUP(A987,أكواد!F:G,2,0),"")</f>
        <v/>
      </c>
      <c r="E987" s="11">
        <f>SUMIF(المبيعات!E:E,A987,المبيعات!K:K)</f>
        <v>0</v>
      </c>
      <c r="F987" s="12">
        <f>SUMIF('التحصيل من العميل'!D:D,A987,'التحصيل من العميل'!F:F)</f>
        <v>0</v>
      </c>
      <c r="G987" s="12" t="str">
        <f t="shared" si="30"/>
        <v/>
      </c>
      <c r="H987" s="12" t="str">
        <f t="shared" si="31"/>
        <v/>
      </c>
    </row>
    <row r="988" spans="2:8" x14ac:dyDescent="0.25">
      <c r="B988" s="33" t="str">
        <f>IF(A988,VLOOKUP(A988,أكواد!F:G,2,0),"")</f>
        <v/>
      </c>
      <c r="E988" s="11">
        <f>SUMIF(المبيعات!E:E,A988,المبيعات!K:K)</f>
        <v>0</v>
      </c>
      <c r="F988" s="12">
        <f>SUMIF('التحصيل من العميل'!D:D,A988,'التحصيل من العميل'!F:F)</f>
        <v>0</v>
      </c>
      <c r="G988" s="12" t="str">
        <f t="shared" si="30"/>
        <v/>
      </c>
      <c r="H988" s="12" t="str">
        <f t="shared" si="31"/>
        <v/>
      </c>
    </row>
    <row r="989" spans="2:8" x14ac:dyDescent="0.25">
      <c r="B989" s="33" t="str">
        <f>IF(A989,VLOOKUP(A989,أكواد!F:G,2,0),"")</f>
        <v/>
      </c>
      <c r="E989" s="11">
        <f>SUMIF(المبيعات!E:E,A989,المبيعات!K:K)</f>
        <v>0</v>
      </c>
      <c r="F989" s="12">
        <f>SUMIF('التحصيل من العميل'!D:D,A989,'التحصيل من العميل'!F:F)</f>
        <v>0</v>
      </c>
      <c r="G989" s="12" t="str">
        <f t="shared" si="30"/>
        <v/>
      </c>
      <c r="H989" s="12" t="str">
        <f t="shared" si="31"/>
        <v/>
      </c>
    </row>
    <row r="990" spans="2:8" x14ac:dyDescent="0.25">
      <c r="B990" s="33" t="str">
        <f>IF(A990,VLOOKUP(A990,أكواد!F:G,2,0),"")</f>
        <v/>
      </c>
      <c r="E990" s="11">
        <f>SUMIF(المبيعات!E:E,A990,المبيعات!K:K)</f>
        <v>0</v>
      </c>
      <c r="F990" s="12">
        <f>SUMIF('التحصيل من العميل'!D:D,A990,'التحصيل من العميل'!F:F)</f>
        <v>0</v>
      </c>
      <c r="G990" s="12" t="str">
        <f t="shared" si="30"/>
        <v/>
      </c>
      <c r="H990" s="12" t="str">
        <f t="shared" si="31"/>
        <v/>
      </c>
    </row>
    <row r="991" spans="2:8" x14ac:dyDescent="0.25">
      <c r="B991" s="33" t="str">
        <f>IF(A991,VLOOKUP(A991,أكواد!F:G,2,0),"")</f>
        <v/>
      </c>
      <c r="E991" s="11">
        <f>SUMIF(المبيعات!E:E,A991,المبيعات!K:K)</f>
        <v>0</v>
      </c>
      <c r="F991" s="12">
        <f>SUMIF('التحصيل من العميل'!D:D,A991,'التحصيل من العميل'!F:F)</f>
        <v>0</v>
      </c>
      <c r="G991" s="12" t="str">
        <f t="shared" si="30"/>
        <v/>
      </c>
      <c r="H991" s="12" t="str">
        <f t="shared" si="31"/>
        <v/>
      </c>
    </row>
    <row r="992" spans="2:8" x14ac:dyDescent="0.25">
      <c r="B992" s="33" t="str">
        <f>IF(A992,VLOOKUP(A992,أكواد!F:G,2,0),"")</f>
        <v/>
      </c>
      <c r="E992" s="11">
        <f>SUMIF(المبيعات!E:E,A992,المبيعات!K:K)</f>
        <v>0</v>
      </c>
      <c r="F992" s="12">
        <f>SUMIF('التحصيل من العميل'!D:D,A992,'التحصيل من العميل'!F:F)</f>
        <v>0</v>
      </c>
      <c r="G992" s="12" t="str">
        <f t="shared" si="30"/>
        <v/>
      </c>
      <c r="H992" s="12" t="str">
        <f t="shared" si="31"/>
        <v/>
      </c>
    </row>
    <row r="993" spans="2:8" x14ac:dyDescent="0.25">
      <c r="B993" s="33" t="str">
        <f>IF(A993,VLOOKUP(A993,أكواد!F:G,2,0),"")</f>
        <v/>
      </c>
      <c r="E993" s="11">
        <f>SUMIF(المبيعات!E:E,A993,المبيعات!K:K)</f>
        <v>0</v>
      </c>
      <c r="F993" s="12">
        <f>SUMIF('التحصيل من العميل'!D:D,A993,'التحصيل من العميل'!F:F)</f>
        <v>0</v>
      </c>
      <c r="G993" s="12" t="str">
        <f t="shared" si="30"/>
        <v/>
      </c>
      <c r="H993" s="12" t="str">
        <f t="shared" si="31"/>
        <v/>
      </c>
    </row>
    <row r="994" spans="2:8" x14ac:dyDescent="0.25">
      <c r="B994" s="33" t="str">
        <f>IF(A994,VLOOKUP(A994,أكواد!F:G,2,0),"")</f>
        <v/>
      </c>
      <c r="E994" s="11">
        <f>SUMIF(المبيعات!E:E,A994,المبيعات!K:K)</f>
        <v>0</v>
      </c>
      <c r="F994" s="12">
        <f>SUMIF('التحصيل من العميل'!D:D,A994,'التحصيل من العميل'!F:F)</f>
        <v>0</v>
      </c>
      <c r="G994" s="12" t="str">
        <f t="shared" si="30"/>
        <v/>
      </c>
      <c r="H994" s="12" t="str">
        <f t="shared" si="31"/>
        <v/>
      </c>
    </row>
    <row r="995" spans="2:8" x14ac:dyDescent="0.25">
      <c r="B995" s="33" t="str">
        <f>IF(A995,VLOOKUP(A995,أكواد!F:G,2,0),"")</f>
        <v/>
      </c>
      <c r="E995" s="11">
        <f>SUMIF(المبيعات!E:E,A995,المبيعات!K:K)</f>
        <v>0</v>
      </c>
      <c r="F995" s="12">
        <f>SUMIF('التحصيل من العميل'!D:D,A995,'التحصيل من العميل'!F:F)</f>
        <v>0</v>
      </c>
      <c r="G995" s="12" t="str">
        <f t="shared" si="30"/>
        <v/>
      </c>
      <c r="H995" s="12" t="str">
        <f t="shared" si="31"/>
        <v/>
      </c>
    </row>
    <row r="996" spans="2:8" x14ac:dyDescent="0.25">
      <c r="B996" s="33" t="str">
        <f>IF(A996,VLOOKUP(A996,أكواد!F:G,2,0),"")</f>
        <v/>
      </c>
      <c r="E996" s="11">
        <f>SUMIF(المبيعات!E:E,A996,المبيعات!K:K)</f>
        <v>0</v>
      </c>
      <c r="F996" s="12">
        <f>SUMIF('التحصيل من العميل'!D:D,A996,'التحصيل من العميل'!F:F)</f>
        <v>0</v>
      </c>
      <c r="G996" s="12" t="str">
        <f t="shared" si="30"/>
        <v/>
      </c>
      <c r="H996" s="12" t="str">
        <f t="shared" si="31"/>
        <v/>
      </c>
    </row>
    <row r="997" spans="2:8" x14ac:dyDescent="0.25">
      <c r="B997" s="33" t="str">
        <f>IF(A997,VLOOKUP(A997,أكواد!F:G,2,0),"")</f>
        <v/>
      </c>
      <c r="E997" s="11">
        <f>SUMIF(المبيعات!E:E,A997,المبيعات!K:K)</f>
        <v>0</v>
      </c>
      <c r="F997" s="12">
        <f>SUMIF('التحصيل من العميل'!D:D,A997,'التحصيل من العميل'!F:F)</f>
        <v>0</v>
      </c>
      <c r="G997" s="12" t="str">
        <f t="shared" si="30"/>
        <v/>
      </c>
      <c r="H997" s="12" t="str">
        <f t="shared" si="31"/>
        <v/>
      </c>
    </row>
    <row r="998" spans="2:8" x14ac:dyDescent="0.25">
      <c r="B998" s="33" t="str">
        <f>IF(A998,VLOOKUP(A998,أكواد!F:G,2,0),"")</f>
        <v/>
      </c>
      <c r="E998" s="11">
        <f>SUMIF(المبيعات!E:E,A998,المبيعات!K:K)</f>
        <v>0</v>
      </c>
      <c r="F998" s="12">
        <f>SUMIF('التحصيل من العميل'!D:D,A998,'التحصيل من العميل'!F:F)</f>
        <v>0</v>
      </c>
      <c r="G998" s="12" t="str">
        <f t="shared" si="30"/>
        <v/>
      </c>
      <c r="H998" s="12" t="str">
        <f t="shared" si="31"/>
        <v/>
      </c>
    </row>
    <row r="999" spans="2:8" x14ac:dyDescent="0.25">
      <c r="B999" s="33" t="str">
        <f>IF(A999,VLOOKUP(A999,أكواد!F:G,2,0),"")</f>
        <v/>
      </c>
      <c r="E999" s="11">
        <f>SUMIF(المبيعات!E:E,A999,المبيعات!K:K)</f>
        <v>0</v>
      </c>
      <c r="F999" s="12">
        <f>SUMIF('التحصيل من العميل'!D:D,A999,'التحصيل من العميل'!F:F)</f>
        <v>0</v>
      </c>
      <c r="G999" s="12" t="str">
        <f t="shared" si="30"/>
        <v/>
      </c>
      <c r="H999" s="12" t="str">
        <f t="shared" si="31"/>
        <v/>
      </c>
    </row>
    <row r="1000" spans="2:8" x14ac:dyDescent="0.25">
      <c r="B1000" s="33" t="str">
        <f>IF(A1000,VLOOKUP(A1000,أكواد!F:G,2,0),"")</f>
        <v/>
      </c>
      <c r="E1000" s="11">
        <f>SUMIF(المبيعات!E:E,A1000,المبيعات!K:K)</f>
        <v>0</v>
      </c>
      <c r="F1000" s="12">
        <f>SUMIF('التحصيل من العميل'!D:D,A1000,'التحصيل من العميل'!F:F)</f>
        <v>0</v>
      </c>
      <c r="G1000" s="12" t="str">
        <f t="shared" si="30"/>
        <v/>
      </c>
      <c r="H1000" s="12" t="str">
        <f t="shared" si="31"/>
        <v/>
      </c>
    </row>
    <row r="1001" spans="2:8" x14ac:dyDescent="0.25">
      <c r="B1001" s="33" t="str">
        <f>IF(A1001,VLOOKUP(A1001,أكواد!F:G,2,0),"")</f>
        <v/>
      </c>
      <c r="E1001" s="11">
        <f>SUMIF(المبيعات!E:E,A1001,المبيعات!K:K)</f>
        <v>0</v>
      </c>
      <c r="F1001" s="12">
        <f>SUMIF('التحصيل من العميل'!D:D,A1001,'التحصيل من العميل'!F:F)</f>
        <v>0</v>
      </c>
      <c r="G1001" s="12" t="str">
        <f t="shared" si="30"/>
        <v/>
      </c>
      <c r="H1001" s="12" t="str">
        <f t="shared" si="31"/>
        <v/>
      </c>
    </row>
    <row r="1002" spans="2:8" x14ac:dyDescent="0.25">
      <c r="B1002" s="33" t="str">
        <f>IF(A1002,VLOOKUP(A1002,أكواد!F:G,2,0),"")</f>
        <v/>
      </c>
      <c r="E1002" s="11">
        <f>SUMIF(المبيعات!E:E,A1002,المبيعات!K:K)</f>
        <v>0</v>
      </c>
      <c r="F1002" s="12">
        <f>SUMIF('التحصيل من العميل'!D:D,A1002,'التحصيل من العميل'!F:F)</f>
        <v>0</v>
      </c>
      <c r="G1002" s="12" t="str">
        <f t="shared" si="30"/>
        <v/>
      </c>
      <c r="H1002" s="12" t="str">
        <f t="shared" si="31"/>
        <v/>
      </c>
    </row>
    <row r="1003" spans="2:8" x14ac:dyDescent="0.25">
      <c r="B1003" s="33" t="str">
        <f>IF(A1003,VLOOKUP(A1003,أكواد!F:G,2,0),"")</f>
        <v/>
      </c>
      <c r="E1003" s="11">
        <f>SUMIF(المبيعات!E:E,A1003,المبيعات!K:K)</f>
        <v>0</v>
      </c>
      <c r="F1003" s="12">
        <f>SUMIF('التحصيل من العميل'!D:D,A1003,'التحصيل من العميل'!F:F)</f>
        <v>0</v>
      </c>
      <c r="G1003" s="12" t="str">
        <f t="shared" si="30"/>
        <v/>
      </c>
      <c r="H1003" s="12" t="str">
        <f t="shared" si="31"/>
        <v/>
      </c>
    </row>
    <row r="1004" spans="2:8" x14ac:dyDescent="0.25">
      <c r="B1004" s="33" t="str">
        <f>IF(A1004,VLOOKUP(A1004,أكواد!F:G,2,0),"")</f>
        <v/>
      </c>
      <c r="E1004" s="11">
        <f>SUMIF(المبيعات!E:E,A1004,المبيعات!K:K)</f>
        <v>0</v>
      </c>
      <c r="F1004" s="12">
        <f>SUMIF('التحصيل من العميل'!D:D,A1004,'التحصيل من العميل'!F:F)</f>
        <v>0</v>
      </c>
      <c r="G1004" s="12" t="str">
        <f t="shared" si="30"/>
        <v/>
      </c>
      <c r="H1004" s="12" t="str">
        <f t="shared" si="31"/>
        <v/>
      </c>
    </row>
    <row r="1005" spans="2:8" x14ac:dyDescent="0.25">
      <c r="B1005" s="33" t="str">
        <f>IF(A1005,VLOOKUP(A1005,أكواد!F:G,2,0),"")</f>
        <v/>
      </c>
      <c r="E1005" s="11">
        <f>SUMIF(المبيعات!E:E,A1005,المبيعات!K:K)</f>
        <v>0</v>
      </c>
      <c r="F1005" s="12">
        <f>SUMIF('التحصيل من العميل'!D:D,A1005,'التحصيل من العميل'!F:F)</f>
        <v>0</v>
      </c>
      <c r="G1005" s="12" t="str">
        <f t="shared" si="30"/>
        <v/>
      </c>
      <c r="H1005" s="12" t="str">
        <f t="shared" si="31"/>
        <v/>
      </c>
    </row>
    <row r="1006" spans="2:8" x14ac:dyDescent="0.25">
      <c r="B1006" s="33" t="str">
        <f>IF(A1006,VLOOKUP(A1006,أكواد!F:G,2,0),"")</f>
        <v/>
      </c>
      <c r="E1006" s="11">
        <f>SUMIF(المبيعات!E:E,A1006,المبيعات!K:K)</f>
        <v>0</v>
      </c>
      <c r="F1006" s="12">
        <f>SUMIF('التحصيل من العميل'!D:D,A1006,'التحصيل من العميل'!F:F)</f>
        <v>0</v>
      </c>
      <c r="G1006" s="12" t="str">
        <f t="shared" si="30"/>
        <v/>
      </c>
      <c r="H1006" s="12" t="str">
        <f t="shared" si="31"/>
        <v/>
      </c>
    </row>
    <row r="1007" spans="2:8" x14ac:dyDescent="0.25">
      <c r="B1007" s="33" t="str">
        <f>IF(A1007,VLOOKUP(A1007,أكواد!F:G,2,0),"")</f>
        <v/>
      </c>
      <c r="E1007" s="11">
        <f>SUMIF(المبيعات!E:E,A1007,المبيعات!K:K)</f>
        <v>0</v>
      </c>
      <c r="F1007" s="12">
        <f>SUMIF('التحصيل من العميل'!D:D,A1007,'التحصيل من العميل'!F:F)</f>
        <v>0</v>
      </c>
      <c r="G1007" s="12" t="str">
        <f t="shared" si="30"/>
        <v/>
      </c>
      <c r="H1007" s="12" t="str">
        <f t="shared" si="31"/>
        <v/>
      </c>
    </row>
    <row r="1008" spans="2:8" x14ac:dyDescent="0.25">
      <c r="B1008" s="33" t="str">
        <f>IF(A1008,VLOOKUP(A1008,أكواد!F:G,2,0),"")</f>
        <v/>
      </c>
      <c r="E1008" s="11">
        <f>SUMIF(المبيعات!E:E,A1008,المبيعات!K:K)</f>
        <v>0</v>
      </c>
      <c r="F1008" s="12">
        <f>SUMIF('التحصيل من العميل'!D:D,A1008,'التحصيل من العميل'!F:F)</f>
        <v>0</v>
      </c>
      <c r="G1008" s="12" t="str">
        <f t="shared" si="30"/>
        <v/>
      </c>
      <c r="H1008" s="12" t="str">
        <f t="shared" si="31"/>
        <v/>
      </c>
    </row>
    <row r="1009" spans="2:8" x14ac:dyDescent="0.25">
      <c r="B1009" s="33" t="str">
        <f>IF(A1009,VLOOKUP(A1009,أكواد!F:G,2,0),"")</f>
        <v/>
      </c>
      <c r="E1009" s="11">
        <f>SUMIF(المبيعات!E:E,A1009,المبيعات!K:K)</f>
        <v>0</v>
      </c>
      <c r="F1009" s="12">
        <f>SUMIF('التحصيل من العميل'!D:D,A1009,'التحصيل من العميل'!F:F)</f>
        <v>0</v>
      </c>
      <c r="G1009" s="12" t="str">
        <f t="shared" si="30"/>
        <v/>
      </c>
      <c r="H1009" s="12" t="str">
        <f t="shared" si="31"/>
        <v/>
      </c>
    </row>
    <row r="1010" spans="2:8" x14ac:dyDescent="0.25">
      <c r="B1010" s="33" t="str">
        <f>IF(A1010,VLOOKUP(A1010,أكواد!F:G,2,0),"")</f>
        <v/>
      </c>
      <c r="E1010" s="11">
        <f>SUMIF(المبيعات!E:E,A1010,المبيعات!K:K)</f>
        <v>0</v>
      </c>
      <c r="F1010" s="12">
        <f>SUMIF('التحصيل من العميل'!D:D,A1010,'التحصيل من العميل'!F:F)</f>
        <v>0</v>
      </c>
      <c r="G1010" s="12" t="str">
        <f t="shared" si="30"/>
        <v/>
      </c>
      <c r="H1010" s="12" t="str">
        <f t="shared" si="31"/>
        <v/>
      </c>
    </row>
    <row r="1011" spans="2:8" x14ac:dyDescent="0.25">
      <c r="B1011" s="33" t="str">
        <f>IF(A1011,VLOOKUP(A1011,أكواد!F:G,2,0),"")</f>
        <v/>
      </c>
      <c r="E1011" s="11">
        <f>SUMIF(المبيعات!E:E,A1011,المبيعات!K:K)</f>
        <v>0</v>
      </c>
      <c r="F1011" s="12">
        <f>SUMIF('التحصيل من العميل'!D:D,A1011,'التحصيل من العميل'!F:F)</f>
        <v>0</v>
      </c>
      <c r="G1011" s="12" t="str">
        <f t="shared" si="30"/>
        <v/>
      </c>
      <c r="H1011" s="12" t="str">
        <f t="shared" si="31"/>
        <v/>
      </c>
    </row>
    <row r="1012" spans="2:8" x14ac:dyDescent="0.25">
      <c r="B1012" s="33" t="str">
        <f>IF(A1012,VLOOKUP(A1012,أكواد!F:G,2,0),"")</f>
        <v/>
      </c>
      <c r="E1012" s="11">
        <f>SUMIF(المبيعات!E:E,A1012,المبيعات!K:K)</f>
        <v>0</v>
      </c>
      <c r="F1012" s="12">
        <f>SUMIF('التحصيل من العميل'!D:D,A1012,'التحصيل من العميل'!F:F)</f>
        <v>0</v>
      </c>
      <c r="G1012" s="12" t="str">
        <f t="shared" si="30"/>
        <v/>
      </c>
      <c r="H1012" s="12" t="str">
        <f t="shared" si="31"/>
        <v/>
      </c>
    </row>
    <row r="1013" spans="2:8" x14ac:dyDescent="0.25">
      <c r="B1013" s="33" t="str">
        <f>IF(A1013,VLOOKUP(A1013,أكواد!F:G,2,0),"")</f>
        <v/>
      </c>
      <c r="E1013" s="11">
        <f>SUMIF(المبيعات!E:E,A1013,المبيعات!K:K)</f>
        <v>0</v>
      </c>
      <c r="F1013" s="12">
        <f>SUMIF('التحصيل من العميل'!D:D,A1013,'التحصيل من العميل'!F:F)</f>
        <v>0</v>
      </c>
      <c r="G1013" s="12" t="str">
        <f t="shared" si="30"/>
        <v/>
      </c>
      <c r="H1013" s="12" t="str">
        <f t="shared" si="31"/>
        <v/>
      </c>
    </row>
    <row r="1014" spans="2:8" x14ac:dyDescent="0.25">
      <c r="B1014" s="33" t="str">
        <f>IF(A1014,VLOOKUP(A1014,أكواد!F:G,2,0),"")</f>
        <v/>
      </c>
      <c r="E1014" s="11">
        <f>SUMIF(المبيعات!E:E,A1014,المبيعات!K:K)</f>
        <v>0</v>
      </c>
      <c r="F1014" s="12">
        <f>SUMIF('التحصيل من العميل'!D:D,A1014,'التحصيل من العميل'!F:F)</f>
        <v>0</v>
      </c>
      <c r="G1014" s="12" t="str">
        <f t="shared" si="30"/>
        <v/>
      </c>
      <c r="H1014" s="12" t="str">
        <f t="shared" si="31"/>
        <v/>
      </c>
    </row>
    <row r="1015" spans="2:8" x14ac:dyDescent="0.25">
      <c r="B1015" s="33" t="str">
        <f>IF(A1015,VLOOKUP(A1015,أكواد!F:G,2,0),"")</f>
        <v/>
      </c>
      <c r="E1015" s="11">
        <f>SUMIF(المبيعات!E:E,A1015,المبيعات!K:K)</f>
        <v>0</v>
      </c>
      <c r="F1015" s="12">
        <f>SUMIF('التحصيل من العميل'!D:D,A1015,'التحصيل من العميل'!F:F)</f>
        <v>0</v>
      </c>
      <c r="G1015" s="12" t="str">
        <f t="shared" si="30"/>
        <v/>
      </c>
      <c r="H1015" s="12" t="str">
        <f t="shared" si="31"/>
        <v/>
      </c>
    </row>
    <row r="1016" spans="2:8" x14ac:dyDescent="0.25">
      <c r="B1016" s="33" t="str">
        <f>IF(A1016,VLOOKUP(A1016,أكواد!F:G,2,0),"")</f>
        <v/>
      </c>
      <c r="E1016" s="11">
        <f>SUMIF(المبيعات!E:E,A1016,المبيعات!K:K)</f>
        <v>0</v>
      </c>
      <c r="F1016" s="12">
        <f>SUMIF('التحصيل من العميل'!D:D,A1016,'التحصيل من العميل'!F:F)</f>
        <v>0</v>
      </c>
      <c r="G1016" s="12" t="str">
        <f t="shared" si="30"/>
        <v/>
      </c>
      <c r="H1016" s="12" t="str">
        <f t="shared" si="31"/>
        <v/>
      </c>
    </row>
    <row r="1017" spans="2:8" x14ac:dyDescent="0.25">
      <c r="B1017" s="33" t="str">
        <f>IF(A1017,VLOOKUP(A1017,أكواد!F:G,2,0),"")</f>
        <v/>
      </c>
      <c r="E1017" s="11">
        <f>SUMIF(المبيعات!E:E,A1017,المبيعات!K:K)</f>
        <v>0</v>
      </c>
      <c r="F1017" s="12">
        <f>SUMIF('التحصيل من العميل'!D:D,A1017,'التحصيل من العميل'!F:F)</f>
        <v>0</v>
      </c>
      <c r="G1017" s="12" t="str">
        <f t="shared" si="30"/>
        <v/>
      </c>
      <c r="H1017" s="12" t="str">
        <f t="shared" si="31"/>
        <v/>
      </c>
    </row>
    <row r="1018" spans="2:8" x14ac:dyDescent="0.25">
      <c r="B1018" s="33" t="str">
        <f>IF(A1018,VLOOKUP(A1018,أكواد!F:G,2,0),"")</f>
        <v/>
      </c>
      <c r="E1018" s="11">
        <f>SUMIF(المبيعات!E:E,A1018,المبيعات!K:K)</f>
        <v>0</v>
      </c>
      <c r="F1018" s="12">
        <f>SUMIF('التحصيل من العميل'!D:D,A1018,'التحصيل من العميل'!F:F)</f>
        <v>0</v>
      </c>
      <c r="G1018" s="12" t="str">
        <f t="shared" si="30"/>
        <v/>
      </c>
      <c r="H1018" s="12" t="str">
        <f t="shared" si="31"/>
        <v/>
      </c>
    </row>
    <row r="1019" spans="2:8" x14ac:dyDescent="0.25">
      <c r="B1019" s="33" t="str">
        <f>IF(A1019,VLOOKUP(A1019,أكواد!F:G,2,0),"")</f>
        <v/>
      </c>
      <c r="E1019" s="11">
        <f>SUMIF(المبيعات!E:E,A1019,المبيعات!K:K)</f>
        <v>0</v>
      </c>
      <c r="F1019" s="12">
        <f>SUMIF('التحصيل من العميل'!D:D,A1019,'التحصيل من العميل'!F:F)</f>
        <v>0</v>
      </c>
      <c r="G1019" s="12" t="str">
        <f t="shared" si="30"/>
        <v/>
      </c>
      <c r="H1019" s="12" t="str">
        <f t="shared" si="31"/>
        <v/>
      </c>
    </row>
    <row r="1020" spans="2:8" x14ac:dyDescent="0.25">
      <c r="B1020" s="33" t="str">
        <f>IF(A1020,VLOOKUP(A1020,أكواد!F:G,2,0),"")</f>
        <v/>
      </c>
      <c r="E1020" s="11">
        <f>SUMIF(المبيعات!E:E,A1020,المبيعات!K:K)</f>
        <v>0</v>
      </c>
      <c r="F1020" s="12">
        <f>SUMIF('التحصيل من العميل'!D:D,A1020,'التحصيل من العميل'!F:F)</f>
        <v>0</v>
      </c>
      <c r="G1020" s="12" t="str">
        <f t="shared" si="30"/>
        <v/>
      </c>
      <c r="H1020" s="12" t="str">
        <f t="shared" si="31"/>
        <v/>
      </c>
    </row>
    <row r="1021" spans="2:8" x14ac:dyDescent="0.25">
      <c r="B1021" s="33" t="str">
        <f>IF(A1021,VLOOKUP(A1021,أكواد!F:G,2,0),"")</f>
        <v/>
      </c>
      <c r="E1021" s="11">
        <f>SUMIF(المبيعات!E:E,A1021,المبيعات!K:K)</f>
        <v>0</v>
      </c>
      <c r="F1021" s="12">
        <f>SUMIF('التحصيل من العميل'!D:D,A1021,'التحصيل من العميل'!F:F)</f>
        <v>0</v>
      </c>
      <c r="G1021" s="12" t="str">
        <f t="shared" si="30"/>
        <v/>
      </c>
      <c r="H1021" s="12" t="str">
        <f t="shared" si="31"/>
        <v/>
      </c>
    </row>
    <row r="1022" spans="2:8" x14ac:dyDescent="0.25">
      <c r="B1022" s="33" t="str">
        <f>IF(A1022,VLOOKUP(A1022,أكواد!F:G,2,0),"")</f>
        <v/>
      </c>
      <c r="E1022" s="11">
        <f>SUMIF(المبيعات!E:E,A1022,المبيعات!K:K)</f>
        <v>0</v>
      </c>
      <c r="F1022" s="12">
        <f>SUMIF('التحصيل من العميل'!D:D,A1022,'التحصيل من العميل'!F:F)</f>
        <v>0</v>
      </c>
      <c r="G1022" s="12" t="str">
        <f t="shared" si="30"/>
        <v/>
      </c>
      <c r="H1022" s="12" t="str">
        <f t="shared" si="31"/>
        <v/>
      </c>
    </row>
    <row r="1023" spans="2:8" x14ac:dyDescent="0.25">
      <c r="B1023" s="33" t="str">
        <f>IF(A1023,VLOOKUP(A1023,أكواد!F:G,2,0),"")</f>
        <v/>
      </c>
      <c r="E1023" s="11">
        <f>SUMIF(المبيعات!E:E,A1023,المبيعات!K:K)</f>
        <v>0</v>
      </c>
      <c r="F1023" s="12">
        <f>SUMIF('التحصيل من العميل'!D:D,A1023,'التحصيل من العميل'!F:F)</f>
        <v>0</v>
      </c>
      <c r="G1023" s="12" t="str">
        <f t="shared" si="30"/>
        <v/>
      </c>
      <c r="H1023" s="12" t="str">
        <f t="shared" si="31"/>
        <v/>
      </c>
    </row>
    <row r="1024" spans="2:8" x14ac:dyDescent="0.25">
      <c r="B1024" s="33" t="str">
        <f>IF(A1024,VLOOKUP(A1024,أكواد!F:G,2,0),"")</f>
        <v/>
      </c>
      <c r="E1024" s="11">
        <f>SUMIF(المبيعات!E:E,A1024,المبيعات!K:K)</f>
        <v>0</v>
      </c>
      <c r="F1024" s="12">
        <f>SUMIF('التحصيل من العميل'!D:D,A1024,'التحصيل من العميل'!F:F)</f>
        <v>0</v>
      </c>
      <c r="G1024" s="12" t="str">
        <f t="shared" si="30"/>
        <v/>
      </c>
      <c r="H1024" s="12" t="str">
        <f t="shared" si="31"/>
        <v/>
      </c>
    </row>
    <row r="1025" spans="2:8" x14ac:dyDescent="0.25">
      <c r="B1025" s="33" t="str">
        <f>IF(A1025,VLOOKUP(A1025,أكواد!F:G,2,0),"")</f>
        <v/>
      </c>
      <c r="E1025" s="11">
        <f>SUMIF(المبيعات!E:E,A1025,المبيعات!K:K)</f>
        <v>0</v>
      </c>
      <c r="F1025" s="12">
        <f>SUMIF('التحصيل من العميل'!D:D,A1025,'التحصيل من العميل'!F:F)</f>
        <v>0</v>
      </c>
      <c r="G1025" s="12" t="str">
        <f t="shared" si="30"/>
        <v/>
      </c>
      <c r="H1025" s="12" t="str">
        <f t="shared" si="31"/>
        <v/>
      </c>
    </row>
    <row r="1026" spans="2:8" x14ac:dyDescent="0.25">
      <c r="B1026" s="33" t="str">
        <f>IF(A1026,VLOOKUP(A1026,أكواد!F:G,2,0),"")</f>
        <v/>
      </c>
      <c r="E1026" s="11">
        <f>SUMIF(المبيعات!E:E,A1026,المبيعات!K:K)</f>
        <v>0</v>
      </c>
      <c r="F1026" s="12">
        <f>SUMIF('التحصيل من العميل'!D:D,A1026,'التحصيل من العميل'!F:F)</f>
        <v>0</v>
      </c>
      <c r="G1026" s="12" t="str">
        <f t="shared" si="30"/>
        <v/>
      </c>
      <c r="H1026" s="12" t="str">
        <f t="shared" si="31"/>
        <v/>
      </c>
    </row>
    <row r="1027" spans="2:8" x14ac:dyDescent="0.25">
      <c r="B1027" s="33" t="str">
        <f>IF(A1027,VLOOKUP(A1027,أكواد!F:G,2,0),"")</f>
        <v/>
      </c>
      <c r="E1027" s="11">
        <f>SUMIF(المبيعات!E:E,A1027,المبيعات!K:K)</f>
        <v>0</v>
      </c>
      <c r="F1027" s="12">
        <f>SUMIF('التحصيل من العميل'!D:D,A1027,'التحصيل من العميل'!F:F)</f>
        <v>0</v>
      </c>
      <c r="G1027" s="12" t="str">
        <f t="shared" si="30"/>
        <v/>
      </c>
      <c r="H1027" s="12" t="str">
        <f t="shared" si="31"/>
        <v/>
      </c>
    </row>
    <row r="1028" spans="2:8" x14ac:dyDescent="0.25">
      <c r="B1028" s="33" t="str">
        <f>IF(A1028,VLOOKUP(A1028,أكواد!F:G,2,0),"")</f>
        <v/>
      </c>
      <c r="E1028" s="11">
        <f>SUMIF(المبيعات!E:E,A1028,المبيعات!K:K)</f>
        <v>0</v>
      </c>
      <c r="F1028" s="12">
        <f>SUMIF('التحصيل من العميل'!D:D,A1028,'التحصيل من العميل'!F:F)</f>
        <v>0</v>
      </c>
      <c r="G1028" s="12" t="str">
        <f t="shared" si="30"/>
        <v/>
      </c>
      <c r="H1028" s="12" t="str">
        <f t="shared" si="31"/>
        <v/>
      </c>
    </row>
    <row r="1029" spans="2:8" x14ac:dyDescent="0.25">
      <c r="B1029" s="33" t="str">
        <f>IF(A1029,VLOOKUP(A1029,أكواد!F:G,2,0),"")</f>
        <v/>
      </c>
      <c r="E1029" s="11">
        <f>SUMIF(المبيعات!E:E,A1029,المبيعات!K:K)</f>
        <v>0</v>
      </c>
      <c r="F1029" s="12">
        <f>SUMIF('التحصيل من العميل'!D:D,A1029,'التحصيل من العميل'!F:F)</f>
        <v>0</v>
      </c>
      <c r="G1029" s="12" t="str">
        <f t="shared" si="30"/>
        <v/>
      </c>
      <c r="H1029" s="12" t="str">
        <f t="shared" si="31"/>
        <v/>
      </c>
    </row>
    <row r="1030" spans="2:8" x14ac:dyDescent="0.25">
      <c r="B1030" s="33" t="str">
        <f>IF(A1030,VLOOKUP(A1030,أكواد!F:G,2,0),"")</f>
        <v/>
      </c>
      <c r="E1030" s="11">
        <f>SUMIF(المبيعات!E:E,A1030,المبيعات!K:K)</f>
        <v>0</v>
      </c>
      <c r="F1030" s="12">
        <f>SUMIF('التحصيل من العميل'!D:D,A1030,'التحصيل من العميل'!F:F)</f>
        <v>0</v>
      </c>
      <c r="G1030" s="12" t="str">
        <f t="shared" ref="G1030:G1093" si="32">IF(SUM(C1030+E1030)&gt;SUM(D1030+F1030),SUM(C1030+E1030)-SUM(D1030+F1030),"")</f>
        <v/>
      </c>
      <c r="H1030" s="12" t="str">
        <f t="shared" ref="H1030:H1093" si="33">IF(SUM(D1030+F1030)&gt;SUM(C1030+E1030),SUM(D1030+F1030)-SUM(C1030+E1030),"")</f>
        <v/>
      </c>
    </row>
    <row r="1031" spans="2:8" x14ac:dyDescent="0.25">
      <c r="B1031" s="33" t="str">
        <f>IF(A1031,VLOOKUP(A1031,أكواد!F:G,2,0),"")</f>
        <v/>
      </c>
      <c r="E1031" s="11">
        <f>SUMIF(المبيعات!E:E,A1031,المبيعات!K:K)</f>
        <v>0</v>
      </c>
      <c r="F1031" s="12">
        <f>SUMIF('التحصيل من العميل'!D:D,A1031,'التحصيل من العميل'!F:F)</f>
        <v>0</v>
      </c>
      <c r="G1031" s="12" t="str">
        <f t="shared" si="32"/>
        <v/>
      </c>
      <c r="H1031" s="12" t="str">
        <f t="shared" si="33"/>
        <v/>
      </c>
    </row>
    <row r="1032" spans="2:8" x14ac:dyDescent="0.25">
      <c r="B1032" s="33" t="str">
        <f>IF(A1032,VLOOKUP(A1032,أكواد!F:G,2,0),"")</f>
        <v/>
      </c>
      <c r="E1032" s="11">
        <f>SUMIF(المبيعات!E:E,A1032,المبيعات!K:K)</f>
        <v>0</v>
      </c>
      <c r="F1032" s="12">
        <f>SUMIF('التحصيل من العميل'!D:D,A1032,'التحصيل من العميل'!F:F)</f>
        <v>0</v>
      </c>
      <c r="G1032" s="12" t="str">
        <f t="shared" si="32"/>
        <v/>
      </c>
      <c r="H1032" s="12" t="str">
        <f t="shared" si="33"/>
        <v/>
      </c>
    </row>
    <row r="1033" spans="2:8" x14ac:dyDescent="0.25">
      <c r="B1033" s="33" t="str">
        <f>IF(A1033,VLOOKUP(A1033,أكواد!F:G,2,0),"")</f>
        <v/>
      </c>
      <c r="E1033" s="11">
        <f>SUMIF(المبيعات!E:E,A1033,المبيعات!K:K)</f>
        <v>0</v>
      </c>
      <c r="F1033" s="12">
        <f>SUMIF('التحصيل من العميل'!D:D,A1033,'التحصيل من العميل'!F:F)</f>
        <v>0</v>
      </c>
      <c r="G1033" s="12" t="str">
        <f t="shared" si="32"/>
        <v/>
      </c>
      <c r="H1033" s="12" t="str">
        <f t="shared" si="33"/>
        <v/>
      </c>
    </row>
    <row r="1034" spans="2:8" x14ac:dyDescent="0.25">
      <c r="B1034" s="33" t="str">
        <f>IF(A1034,VLOOKUP(A1034,أكواد!F:G,2,0),"")</f>
        <v/>
      </c>
      <c r="E1034" s="11">
        <f>SUMIF(المبيعات!E:E,A1034,المبيعات!K:K)</f>
        <v>0</v>
      </c>
      <c r="F1034" s="12">
        <f>SUMIF('التحصيل من العميل'!D:D,A1034,'التحصيل من العميل'!F:F)</f>
        <v>0</v>
      </c>
      <c r="G1034" s="12" t="str">
        <f t="shared" si="32"/>
        <v/>
      </c>
      <c r="H1034" s="12" t="str">
        <f t="shared" si="33"/>
        <v/>
      </c>
    </row>
    <row r="1035" spans="2:8" x14ac:dyDescent="0.25">
      <c r="B1035" s="33" t="str">
        <f>IF(A1035,VLOOKUP(A1035,أكواد!F:G,2,0),"")</f>
        <v/>
      </c>
      <c r="E1035" s="11">
        <f>SUMIF(المبيعات!E:E,A1035,المبيعات!K:K)</f>
        <v>0</v>
      </c>
      <c r="F1035" s="12">
        <f>SUMIF('التحصيل من العميل'!D:D,A1035,'التحصيل من العميل'!F:F)</f>
        <v>0</v>
      </c>
      <c r="G1035" s="12" t="str">
        <f t="shared" si="32"/>
        <v/>
      </c>
      <c r="H1035" s="12" t="str">
        <f t="shared" si="33"/>
        <v/>
      </c>
    </row>
    <row r="1036" spans="2:8" x14ac:dyDescent="0.25">
      <c r="B1036" s="33" t="str">
        <f>IF(A1036,VLOOKUP(A1036,أكواد!F:G,2,0),"")</f>
        <v/>
      </c>
      <c r="E1036" s="11">
        <f>SUMIF(المبيعات!E:E,A1036,المبيعات!K:K)</f>
        <v>0</v>
      </c>
      <c r="F1036" s="12">
        <f>SUMIF('التحصيل من العميل'!D:D,A1036,'التحصيل من العميل'!F:F)</f>
        <v>0</v>
      </c>
      <c r="G1036" s="12" t="str">
        <f t="shared" si="32"/>
        <v/>
      </c>
      <c r="H1036" s="12" t="str">
        <f t="shared" si="33"/>
        <v/>
      </c>
    </row>
    <row r="1037" spans="2:8" x14ac:dyDescent="0.25">
      <c r="B1037" s="33" t="str">
        <f>IF(A1037,VLOOKUP(A1037,أكواد!F:G,2,0),"")</f>
        <v/>
      </c>
      <c r="E1037" s="11">
        <f>SUMIF(المبيعات!E:E,A1037,المبيعات!K:K)</f>
        <v>0</v>
      </c>
      <c r="F1037" s="12">
        <f>SUMIF('التحصيل من العميل'!D:D,A1037,'التحصيل من العميل'!F:F)</f>
        <v>0</v>
      </c>
      <c r="G1037" s="12" t="str">
        <f t="shared" si="32"/>
        <v/>
      </c>
      <c r="H1037" s="12" t="str">
        <f t="shared" si="33"/>
        <v/>
      </c>
    </row>
    <row r="1038" spans="2:8" x14ac:dyDescent="0.25">
      <c r="B1038" s="33" t="str">
        <f>IF(A1038,VLOOKUP(A1038,أكواد!F:G,2,0),"")</f>
        <v/>
      </c>
      <c r="E1038" s="11">
        <f>SUMIF(المبيعات!E:E,A1038,المبيعات!K:K)</f>
        <v>0</v>
      </c>
      <c r="F1038" s="12">
        <f>SUMIF('التحصيل من العميل'!D:D,A1038,'التحصيل من العميل'!F:F)</f>
        <v>0</v>
      </c>
      <c r="G1038" s="12" t="str">
        <f t="shared" si="32"/>
        <v/>
      </c>
      <c r="H1038" s="12" t="str">
        <f t="shared" si="33"/>
        <v/>
      </c>
    </row>
    <row r="1039" spans="2:8" x14ac:dyDescent="0.25">
      <c r="B1039" s="33" t="str">
        <f>IF(A1039,VLOOKUP(A1039,أكواد!F:G,2,0),"")</f>
        <v/>
      </c>
      <c r="E1039" s="11">
        <f>SUMIF(المبيعات!E:E,A1039,المبيعات!K:K)</f>
        <v>0</v>
      </c>
      <c r="F1039" s="12">
        <f>SUMIF('التحصيل من العميل'!D:D,A1039,'التحصيل من العميل'!F:F)</f>
        <v>0</v>
      </c>
      <c r="G1039" s="12" t="str">
        <f t="shared" si="32"/>
        <v/>
      </c>
      <c r="H1039" s="12" t="str">
        <f t="shared" si="33"/>
        <v/>
      </c>
    </row>
    <row r="1040" spans="2:8" x14ac:dyDescent="0.25">
      <c r="B1040" s="33" t="str">
        <f>IF(A1040,VLOOKUP(A1040,أكواد!F:G,2,0),"")</f>
        <v/>
      </c>
      <c r="E1040" s="11">
        <f>SUMIF(المبيعات!E:E,A1040,المبيعات!K:K)</f>
        <v>0</v>
      </c>
      <c r="F1040" s="12">
        <f>SUMIF('التحصيل من العميل'!D:D,A1040,'التحصيل من العميل'!F:F)</f>
        <v>0</v>
      </c>
      <c r="G1040" s="12" t="str">
        <f t="shared" si="32"/>
        <v/>
      </c>
      <c r="H1040" s="12" t="str">
        <f t="shared" si="33"/>
        <v/>
      </c>
    </row>
    <row r="1041" spans="2:8" x14ac:dyDescent="0.25">
      <c r="B1041" s="33" t="str">
        <f>IF(A1041,VLOOKUP(A1041,أكواد!F:G,2,0),"")</f>
        <v/>
      </c>
      <c r="E1041" s="11">
        <f>SUMIF(المبيعات!E:E,A1041,المبيعات!K:K)</f>
        <v>0</v>
      </c>
      <c r="F1041" s="12">
        <f>SUMIF('التحصيل من العميل'!D:D,A1041,'التحصيل من العميل'!F:F)</f>
        <v>0</v>
      </c>
      <c r="G1041" s="12" t="str">
        <f t="shared" si="32"/>
        <v/>
      </c>
      <c r="H1041" s="12" t="str">
        <f t="shared" si="33"/>
        <v/>
      </c>
    </row>
    <row r="1042" spans="2:8" x14ac:dyDescent="0.25">
      <c r="B1042" s="33" t="str">
        <f>IF(A1042,VLOOKUP(A1042,أكواد!F:G,2,0),"")</f>
        <v/>
      </c>
      <c r="E1042" s="11">
        <f>SUMIF(المبيعات!E:E,A1042,المبيعات!K:K)</f>
        <v>0</v>
      </c>
      <c r="F1042" s="12">
        <f>SUMIF('التحصيل من العميل'!D:D,A1042,'التحصيل من العميل'!F:F)</f>
        <v>0</v>
      </c>
      <c r="G1042" s="12" t="str">
        <f t="shared" si="32"/>
        <v/>
      </c>
      <c r="H1042" s="12" t="str">
        <f t="shared" si="33"/>
        <v/>
      </c>
    </row>
    <row r="1043" spans="2:8" x14ac:dyDescent="0.25">
      <c r="B1043" s="33" t="str">
        <f>IF(A1043,VLOOKUP(A1043,أكواد!F:G,2,0),"")</f>
        <v/>
      </c>
      <c r="E1043" s="11">
        <f>SUMIF(المبيعات!E:E,A1043,المبيعات!K:K)</f>
        <v>0</v>
      </c>
      <c r="F1043" s="12">
        <f>SUMIF('التحصيل من العميل'!D:D,A1043,'التحصيل من العميل'!F:F)</f>
        <v>0</v>
      </c>
      <c r="G1043" s="12" t="str">
        <f t="shared" si="32"/>
        <v/>
      </c>
      <c r="H1043" s="12" t="str">
        <f t="shared" si="33"/>
        <v/>
      </c>
    </row>
    <row r="1044" spans="2:8" x14ac:dyDescent="0.25">
      <c r="B1044" s="33" t="str">
        <f>IF(A1044,VLOOKUP(A1044,أكواد!F:G,2,0),"")</f>
        <v/>
      </c>
      <c r="E1044" s="11">
        <f>SUMIF(المبيعات!E:E,A1044,المبيعات!K:K)</f>
        <v>0</v>
      </c>
      <c r="F1044" s="12">
        <f>SUMIF('التحصيل من العميل'!D:D,A1044,'التحصيل من العميل'!F:F)</f>
        <v>0</v>
      </c>
      <c r="G1044" s="12" t="str">
        <f t="shared" si="32"/>
        <v/>
      </c>
      <c r="H1044" s="12" t="str">
        <f t="shared" si="33"/>
        <v/>
      </c>
    </row>
    <row r="1045" spans="2:8" x14ac:dyDescent="0.25">
      <c r="B1045" s="33" t="str">
        <f>IF(A1045,VLOOKUP(A1045,أكواد!F:G,2,0),"")</f>
        <v/>
      </c>
      <c r="E1045" s="11">
        <f>SUMIF(المبيعات!E:E,A1045,المبيعات!K:K)</f>
        <v>0</v>
      </c>
      <c r="F1045" s="12">
        <f>SUMIF('التحصيل من العميل'!D:D,A1045,'التحصيل من العميل'!F:F)</f>
        <v>0</v>
      </c>
      <c r="G1045" s="12" t="str">
        <f t="shared" si="32"/>
        <v/>
      </c>
      <c r="H1045" s="12" t="str">
        <f t="shared" si="33"/>
        <v/>
      </c>
    </row>
    <row r="1046" spans="2:8" x14ac:dyDescent="0.25">
      <c r="B1046" s="33" t="str">
        <f>IF(A1046,VLOOKUP(A1046,أكواد!F:G,2,0),"")</f>
        <v/>
      </c>
      <c r="E1046" s="11">
        <f>SUMIF(المبيعات!E:E,A1046,المبيعات!K:K)</f>
        <v>0</v>
      </c>
      <c r="F1046" s="12">
        <f>SUMIF('التحصيل من العميل'!D:D,A1046,'التحصيل من العميل'!F:F)</f>
        <v>0</v>
      </c>
      <c r="G1046" s="12" t="str">
        <f t="shared" si="32"/>
        <v/>
      </c>
      <c r="H1046" s="12" t="str">
        <f t="shared" si="33"/>
        <v/>
      </c>
    </row>
    <row r="1047" spans="2:8" x14ac:dyDescent="0.25">
      <c r="B1047" s="33" t="str">
        <f>IF(A1047,VLOOKUP(A1047,أكواد!F:G,2,0),"")</f>
        <v/>
      </c>
      <c r="E1047" s="11">
        <f>SUMIF(المبيعات!E:E,A1047,المبيعات!K:K)</f>
        <v>0</v>
      </c>
      <c r="F1047" s="12">
        <f>SUMIF('التحصيل من العميل'!D:D,A1047,'التحصيل من العميل'!F:F)</f>
        <v>0</v>
      </c>
      <c r="G1047" s="12" t="str">
        <f t="shared" si="32"/>
        <v/>
      </c>
      <c r="H1047" s="12" t="str">
        <f t="shared" si="33"/>
        <v/>
      </c>
    </row>
    <row r="1048" spans="2:8" x14ac:dyDescent="0.25">
      <c r="B1048" s="33" t="str">
        <f>IF(A1048,VLOOKUP(A1048,أكواد!F:G,2,0),"")</f>
        <v/>
      </c>
      <c r="E1048" s="11">
        <f>SUMIF(المبيعات!E:E,A1048,المبيعات!K:K)</f>
        <v>0</v>
      </c>
      <c r="F1048" s="12">
        <f>SUMIF('التحصيل من العميل'!D:D,A1048,'التحصيل من العميل'!F:F)</f>
        <v>0</v>
      </c>
      <c r="G1048" s="12" t="str">
        <f t="shared" si="32"/>
        <v/>
      </c>
      <c r="H1048" s="12" t="str">
        <f t="shared" si="33"/>
        <v/>
      </c>
    </row>
    <row r="1049" spans="2:8" x14ac:dyDescent="0.25">
      <c r="B1049" s="33" t="str">
        <f>IF(A1049,VLOOKUP(A1049,أكواد!F:G,2,0),"")</f>
        <v/>
      </c>
      <c r="E1049" s="11">
        <f>SUMIF(المبيعات!E:E,A1049,المبيعات!K:K)</f>
        <v>0</v>
      </c>
      <c r="F1049" s="12">
        <f>SUMIF('التحصيل من العميل'!D:D,A1049,'التحصيل من العميل'!F:F)</f>
        <v>0</v>
      </c>
      <c r="G1049" s="12" t="str">
        <f t="shared" si="32"/>
        <v/>
      </c>
      <c r="H1049" s="12" t="str">
        <f t="shared" si="33"/>
        <v/>
      </c>
    </row>
    <row r="1050" spans="2:8" x14ac:dyDescent="0.25">
      <c r="B1050" s="33" t="str">
        <f>IF(A1050,VLOOKUP(A1050,أكواد!F:G,2,0),"")</f>
        <v/>
      </c>
      <c r="E1050" s="11">
        <f>SUMIF(المبيعات!E:E,A1050,المبيعات!K:K)</f>
        <v>0</v>
      </c>
      <c r="F1050" s="12">
        <f>SUMIF('التحصيل من العميل'!D:D,A1050,'التحصيل من العميل'!F:F)</f>
        <v>0</v>
      </c>
      <c r="G1050" s="12" t="str">
        <f t="shared" si="32"/>
        <v/>
      </c>
      <c r="H1050" s="12" t="str">
        <f t="shared" si="33"/>
        <v/>
      </c>
    </row>
    <row r="1051" spans="2:8" x14ac:dyDescent="0.25">
      <c r="B1051" s="33" t="str">
        <f>IF(A1051,VLOOKUP(A1051,أكواد!F:G,2,0),"")</f>
        <v/>
      </c>
      <c r="E1051" s="11">
        <f>SUMIF(المبيعات!E:E,A1051,المبيعات!K:K)</f>
        <v>0</v>
      </c>
      <c r="F1051" s="12">
        <f>SUMIF('التحصيل من العميل'!D:D,A1051,'التحصيل من العميل'!F:F)</f>
        <v>0</v>
      </c>
      <c r="G1051" s="12" t="str">
        <f t="shared" si="32"/>
        <v/>
      </c>
      <c r="H1051" s="12" t="str">
        <f t="shared" si="33"/>
        <v/>
      </c>
    </row>
    <row r="1052" spans="2:8" x14ac:dyDescent="0.25">
      <c r="B1052" s="33" t="str">
        <f>IF(A1052,VLOOKUP(A1052,أكواد!F:G,2,0),"")</f>
        <v/>
      </c>
      <c r="E1052" s="11">
        <f>SUMIF(المبيعات!E:E,A1052,المبيعات!K:K)</f>
        <v>0</v>
      </c>
      <c r="F1052" s="12">
        <f>SUMIF('التحصيل من العميل'!D:D,A1052,'التحصيل من العميل'!F:F)</f>
        <v>0</v>
      </c>
      <c r="G1052" s="12" t="str">
        <f t="shared" si="32"/>
        <v/>
      </c>
      <c r="H1052" s="12" t="str">
        <f t="shared" si="33"/>
        <v/>
      </c>
    </row>
    <row r="1053" spans="2:8" x14ac:dyDescent="0.25">
      <c r="B1053" s="33" t="str">
        <f>IF(A1053,VLOOKUP(A1053,أكواد!F:G,2,0),"")</f>
        <v/>
      </c>
      <c r="E1053" s="11">
        <f>SUMIF(المبيعات!E:E,A1053,المبيعات!K:K)</f>
        <v>0</v>
      </c>
      <c r="F1053" s="12">
        <f>SUMIF('التحصيل من العميل'!D:D,A1053,'التحصيل من العميل'!F:F)</f>
        <v>0</v>
      </c>
      <c r="G1053" s="12" t="str">
        <f t="shared" si="32"/>
        <v/>
      </c>
      <c r="H1053" s="12" t="str">
        <f t="shared" si="33"/>
        <v/>
      </c>
    </row>
    <row r="1054" spans="2:8" x14ac:dyDescent="0.25">
      <c r="B1054" s="33" t="str">
        <f>IF(A1054,VLOOKUP(A1054,أكواد!F:G,2,0),"")</f>
        <v/>
      </c>
      <c r="E1054" s="11">
        <f>SUMIF(المبيعات!E:E,A1054,المبيعات!K:K)</f>
        <v>0</v>
      </c>
      <c r="F1054" s="12">
        <f>SUMIF('التحصيل من العميل'!D:D,A1054,'التحصيل من العميل'!F:F)</f>
        <v>0</v>
      </c>
      <c r="G1054" s="12" t="str">
        <f t="shared" si="32"/>
        <v/>
      </c>
      <c r="H1054" s="12" t="str">
        <f t="shared" si="33"/>
        <v/>
      </c>
    </row>
    <row r="1055" spans="2:8" x14ac:dyDescent="0.25">
      <c r="B1055" s="33" t="str">
        <f>IF(A1055,VLOOKUP(A1055,أكواد!F:G,2,0),"")</f>
        <v/>
      </c>
      <c r="E1055" s="11">
        <f>SUMIF(المبيعات!E:E,A1055,المبيعات!K:K)</f>
        <v>0</v>
      </c>
      <c r="F1055" s="12">
        <f>SUMIF('التحصيل من العميل'!D:D,A1055,'التحصيل من العميل'!F:F)</f>
        <v>0</v>
      </c>
      <c r="G1055" s="12" t="str">
        <f t="shared" si="32"/>
        <v/>
      </c>
      <c r="H1055" s="12" t="str">
        <f t="shared" si="33"/>
        <v/>
      </c>
    </row>
    <row r="1056" spans="2:8" x14ac:dyDescent="0.25">
      <c r="B1056" s="33" t="str">
        <f>IF(A1056,VLOOKUP(A1056,أكواد!F:G,2,0),"")</f>
        <v/>
      </c>
      <c r="E1056" s="11">
        <f>SUMIF(المبيعات!E:E,A1056,المبيعات!K:K)</f>
        <v>0</v>
      </c>
      <c r="F1056" s="12">
        <f>SUMIF('التحصيل من العميل'!D:D,A1056,'التحصيل من العميل'!F:F)</f>
        <v>0</v>
      </c>
      <c r="G1056" s="12" t="str">
        <f t="shared" si="32"/>
        <v/>
      </c>
      <c r="H1056" s="12" t="str">
        <f t="shared" si="33"/>
        <v/>
      </c>
    </row>
    <row r="1057" spans="2:8" x14ac:dyDescent="0.25">
      <c r="B1057" s="33" t="str">
        <f>IF(A1057,VLOOKUP(A1057,أكواد!F:G,2,0),"")</f>
        <v/>
      </c>
      <c r="E1057" s="11">
        <f>SUMIF(المبيعات!E:E,A1057,المبيعات!K:K)</f>
        <v>0</v>
      </c>
      <c r="F1057" s="12">
        <f>SUMIF('التحصيل من العميل'!D:D,A1057,'التحصيل من العميل'!F:F)</f>
        <v>0</v>
      </c>
      <c r="G1057" s="12" t="str">
        <f t="shared" si="32"/>
        <v/>
      </c>
      <c r="H1057" s="12" t="str">
        <f t="shared" si="33"/>
        <v/>
      </c>
    </row>
    <row r="1058" spans="2:8" x14ac:dyDescent="0.25">
      <c r="B1058" s="33" t="str">
        <f>IF(A1058,VLOOKUP(A1058,أكواد!F:G,2,0),"")</f>
        <v/>
      </c>
      <c r="E1058" s="11">
        <f>SUMIF(المبيعات!E:E,A1058,المبيعات!K:K)</f>
        <v>0</v>
      </c>
      <c r="F1058" s="12">
        <f>SUMIF('التحصيل من العميل'!D:D,A1058,'التحصيل من العميل'!F:F)</f>
        <v>0</v>
      </c>
      <c r="G1058" s="12" t="str">
        <f t="shared" si="32"/>
        <v/>
      </c>
      <c r="H1058" s="12" t="str">
        <f t="shared" si="33"/>
        <v/>
      </c>
    </row>
    <row r="1059" spans="2:8" x14ac:dyDescent="0.25">
      <c r="B1059" s="33" t="str">
        <f>IF(A1059,VLOOKUP(A1059,أكواد!F:G,2,0),"")</f>
        <v/>
      </c>
      <c r="E1059" s="11">
        <f>SUMIF(المبيعات!E:E,A1059,المبيعات!K:K)</f>
        <v>0</v>
      </c>
      <c r="F1059" s="12">
        <f>SUMIF('التحصيل من العميل'!D:D,A1059,'التحصيل من العميل'!F:F)</f>
        <v>0</v>
      </c>
      <c r="G1059" s="12" t="str">
        <f t="shared" si="32"/>
        <v/>
      </c>
      <c r="H1059" s="12" t="str">
        <f t="shared" si="33"/>
        <v/>
      </c>
    </row>
    <row r="1060" spans="2:8" x14ac:dyDescent="0.25">
      <c r="B1060" s="33" t="str">
        <f>IF(A1060,VLOOKUP(A1060,أكواد!F:G,2,0),"")</f>
        <v/>
      </c>
      <c r="E1060" s="11">
        <f>SUMIF(المبيعات!E:E,A1060,المبيعات!K:K)</f>
        <v>0</v>
      </c>
      <c r="F1060" s="12">
        <f>SUMIF('التحصيل من العميل'!D:D,A1060,'التحصيل من العميل'!F:F)</f>
        <v>0</v>
      </c>
      <c r="G1060" s="12" t="str">
        <f t="shared" si="32"/>
        <v/>
      </c>
      <c r="H1060" s="12" t="str">
        <f t="shared" si="33"/>
        <v/>
      </c>
    </row>
    <row r="1061" spans="2:8" x14ac:dyDescent="0.25">
      <c r="B1061" s="33" t="str">
        <f>IF(A1061,VLOOKUP(A1061,أكواد!F:G,2,0),"")</f>
        <v/>
      </c>
      <c r="E1061" s="11">
        <f>SUMIF(المبيعات!E:E,A1061,المبيعات!K:K)</f>
        <v>0</v>
      </c>
      <c r="F1061" s="12">
        <f>SUMIF('التحصيل من العميل'!D:D,A1061,'التحصيل من العميل'!F:F)</f>
        <v>0</v>
      </c>
      <c r="G1061" s="12" t="str">
        <f t="shared" si="32"/>
        <v/>
      </c>
      <c r="H1061" s="12" t="str">
        <f t="shared" si="33"/>
        <v/>
      </c>
    </row>
    <row r="1062" spans="2:8" x14ac:dyDescent="0.25">
      <c r="B1062" s="33" t="str">
        <f>IF(A1062,VLOOKUP(A1062,أكواد!F:G,2,0),"")</f>
        <v/>
      </c>
      <c r="E1062" s="11">
        <f>SUMIF(المبيعات!E:E,A1062,المبيعات!K:K)</f>
        <v>0</v>
      </c>
      <c r="F1062" s="12">
        <f>SUMIF('التحصيل من العميل'!D:D,A1062,'التحصيل من العميل'!F:F)</f>
        <v>0</v>
      </c>
      <c r="G1062" s="12" t="str">
        <f t="shared" si="32"/>
        <v/>
      </c>
      <c r="H1062" s="12" t="str">
        <f t="shared" si="33"/>
        <v/>
      </c>
    </row>
    <row r="1063" spans="2:8" x14ac:dyDescent="0.25">
      <c r="B1063" s="33" t="str">
        <f>IF(A1063,VLOOKUP(A1063,أكواد!F:G,2,0),"")</f>
        <v/>
      </c>
      <c r="E1063" s="11">
        <f>SUMIF(المبيعات!E:E,A1063,المبيعات!K:K)</f>
        <v>0</v>
      </c>
      <c r="F1063" s="12">
        <f>SUMIF('التحصيل من العميل'!D:D,A1063,'التحصيل من العميل'!F:F)</f>
        <v>0</v>
      </c>
      <c r="G1063" s="12" t="str">
        <f t="shared" si="32"/>
        <v/>
      </c>
      <c r="H1063" s="12" t="str">
        <f t="shared" si="33"/>
        <v/>
      </c>
    </row>
    <row r="1064" spans="2:8" x14ac:dyDescent="0.25">
      <c r="B1064" s="33" t="str">
        <f>IF(A1064,VLOOKUP(A1064,أكواد!F:G,2,0),"")</f>
        <v/>
      </c>
      <c r="E1064" s="11">
        <f>SUMIF(المبيعات!E:E,A1064,المبيعات!K:K)</f>
        <v>0</v>
      </c>
      <c r="F1064" s="12">
        <f>SUMIF('التحصيل من العميل'!D:D,A1064,'التحصيل من العميل'!F:F)</f>
        <v>0</v>
      </c>
      <c r="G1064" s="12" t="str">
        <f t="shared" si="32"/>
        <v/>
      </c>
      <c r="H1064" s="12" t="str">
        <f t="shared" si="33"/>
        <v/>
      </c>
    </row>
    <row r="1065" spans="2:8" x14ac:dyDescent="0.25">
      <c r="B1065" s="33" t="str">
        <f>IF(A1065,VLOOKUP(A1065,أكواد!F:G,2,0),"")</f>
        <v/>
      </c>
      <c r="E1065" s="11">
        <f>SUMIF(المبيعات!E:E,A1065,المبيعات!K:K)</f>
        <v>0</v>
      </c>
      <c r="F1065" s="12">
        <f>SUMIF('التحصيل من العميل'!D:D,A1065,'التحصيل من العميل'!F:F)</f>
        <v>0</v>
      </c>
      <c r="G1065" s="12" t="str">
        <f t="shared" si="32"/>
        <v/>
      </c>
      <c r="H1065" s="12" t="str">
        <f t="shared" si="33"/>
        <v/>
      </c>
    </row>
    <row r="1066" spans="2:8" x14ac:dyDescent="0.25">
      <c r="B1066" s="33" t="str">
        <f>IF(A1066,VLOOKUP(A1066,أكواد!F:G,2,0),"")</f>
        <v/>
      </c>
      <c r="E1066" s="11">
        <f>SUMIF(المبيعات!E:E,A1066,المبيعات!K:K)</f>
        <v>0</v>
      </c>
      <c r="F1066" s="12">
        <f>SUMIF('التحصيل من العميل'!D:D,A1066,'التحصيل من العميل'!F:F)</f>
        <v>0</v>
      </c>
      <c r="G1066" s="12" t="str">
        <f t="shared" si="32"/>
        <v/>
      </c>
      <c r="H1066" s="12" t="str">
        <f t="shared" si="33"/>
        <v/>
      </c>
    </row>
    <row r="1067" spans="2:8" x14ac:dyDescent="0.25">
      <c r="B1067" s="33" t="str">
        <f>IF(A1067,VLOOKUP(A1067,أكواد!F:G,2,0),"")</f>
        <v/>
      </c>
      <c r="E1067" s="11">
        <f>SUMIF(المبيعات!E:E,A1067,المبيعات!K:K)</f>
        <v>0</v>
      </c>
      <c r="F1067" s="12">
        <f>SUMIF('التحصيل من العميل'!D:D,A1067,'التحصيل من العميل'!F:F)</f>
        <v>0</v>
      </c>
      <c r="G1067" s="12" t="str">
        <f t="shared" si="32"/>
        <v/>
      </c>
      <c r="H1067" s="12" t="str">
        <f t="shared" si="33"/>
        <v/>
      </c>
    </row>
    <row r="1068" spans="2:8" x14ac:dyDescent="0.25">
      <c r="B1068" s="33" t="str">
        <f>IF(A1068,VLOOKUP(A1068,أكواد!F:G,2,0),"")</f>
        <v/>
      </c>
      <c r="E1068" s="11">
        <f>SUMIF(المبيعات!E:E,A1068,المبيعات!K:K)</f>
        <v>0</v>
      </c>
      <c r="F1068" s="12">
        <f>SUMIF('التحصيل من العميل'!D:D,A1068,'التحصيل من العميل'!F:F)</f>
        <v>0</v>
      </c>
      <c r="G1068" s="12" t="str">
        <f t="shared" si="32"/>
        <v/>
      </c>
      <c r="H1068" s="12" t="str">
        <f t="shared" si="33"/>
        <v/>
      </c>
    </row>
    <row r="1069" spans="2:8" x14ac:dyDescent="0.25">
      <c r="B1069" s="33" t="str">
        <f>IF(A1069,VLOOKUP(A1069,أكواد!F:G,2,0),"")</f>
        <v/>
      </c>
      <c r="E1069" s="11">
        <f>SUMIF(المبيعات!E:E,A1069,المبيعات!K:K)</f>
        <v>0</v>
      </c>
      <c r="F1069" s="12">
        <f>SUMIF('التحصيل من العميل'!D:D,A1069,'التحصيل من العميل'!F:F)</f>
        <v>0</v>
      </c>
      <c r="G1069" s="12" t="str">
        <f t="shared" si="32"/>
        <v/>
      </c>
      <c r="H1069" s="12" t="str">
        <f t="shared" si="33"/>
        <v/>
      </c>
    </row>
    <row r="1070" spans="2:8" x14ac:dyDescent="0.25">
      <c r="B1070" s="33" t="str">
        <f>IF(A1070,VLOOKUP(A1070,أكواد!F:G,2,0),"")</f>
        <v/>
      </c>
      <c r="E1070" s="11">
        <f>SUMIF(المبيعات!E:E,A1070,المبيعات!K:K)</f>
        <v>0</v>
      </c>
      <c r="F1070" s="12">
        <f>SUMIF('التحصيل من العميل'!D:D,A1070,'التحصيل من العميل'!F:F)</f>
        <v>0</v>
      </c>
      <c r="G1070" s="12" t="str">
        <f t="shared" si="32"/>
        <v/>
      </c>
      <c r="H1070" s="12" t="str">
        <f t="shared" si="33"/>
        <v/>
      </c>
    </row>
    <row r="1071" spans="2:8" x14ac:dyDescent="0.25">
      <c r="B1071" s="33" t="str">
        <f>IF(A1071,VLOOKUP(A1071,أكواد!F:G,2,0),"")</f>
        <v/>
      </c>
      <c r="E1071" s="11">
        <f>SUMIF(المبيعات!E:E,A1071,المبيعات!K:K)</f>
        <v>0</v>
      </c>
      <c r="F1071" s="12">
        <f>SUMIF('التحصيل من العميل'!D:D,A1071,'التحصيل من العميل'!F:F)</f>
        <v>0</v>
      </c>
      <c r="G1071" s="12" t="str">
        <f t="shared" si="32"/>
        <v/>
      </c>
      <c r="H1071" s="12" t="str">
        <f t="shared" si="33"/>
        <v/>
      </c>
    </row>
    <row r="1072" spans="2:8" x14ac:dyDescent="0.25">
      <c r="B1072" s="33" t="str">
        <f>IF(A1072,VLOOKUP(A1072,أكواد!F:G,2,0),"")</f>
        <v/>
      </c>
      <c r="E1072" s="11">
        <f>SUMIF(المبيعات!E:E,A1072,المبيعات!K:K)</f>
        <v>0</v>
      </c>
      <c r="F1072" s="12">
        <f>SUMIF('التحصيل من العميل'!D:D,A1072,'التحصيل من العميل'!F:F)</f>
        <v>0</v>
      </c>
      <c r="G1072" s="12" t="str">
        <f t="shared" si="32"/>
        <v/>
      </c>
      <c r="H1072" s="12" t="str">
        <f t="shared" si="33"/>
        <v/>
      </c>
    </row>
    <row r="1073" spans="2:8" x14ac:dyDescent="0.25">
      <c r="B1073" s="33" t="str">
        <f>IF(A1073,VLOOKUP(A1073,أكواد!F:G,2,0),"")</f>
        <v/>
      </c>
      <c r="E1073" s="11">
        <f>SUMIF(المبيعات!E:E,A1073,المبيعات!K:K)</f>
        <v>0</v>
      </c>
      <c r="F1073" s="12">
        <f>SUMIF('التحصيل من العميل'!D:D,A1073,'التحصيل من العميل'!F:F)</f>
        <v>0</v>
      </c>
      <c r="G1073" s="12" t="str">
        <f t="shared" si="32"/>
        <v/>
      </c>
      <c r="H1073" s="12" t="str">
        <f t="shared" si="33"/>
        <v/>
      </c>
    </row>
    <row r="1074" spans="2:8" x14ac:dyDescent="0.25">
      <c r="B1074" s="33" t="str">
        <f>IF(A1074,VLOOKUP(A1074,أكواد!F:G,2,0),"")</f>
        <v/>
      </c>
      <c r="E1074" s="11">
        <f>SUMIF(المبيعات!E:E,A1074,المبيعات!K:K)</f>
        <v>0</v>
      </c>
      <c r="F1074" s="12">
        <f>SUMIF('التحصيل من العميل'!D:D,A1074,'التحصيل من العميل'!F:F)</f>
        <v>0</v>
      </c>
      <c r="G1074" s="12" t="str">
        <f t="shared" si="32"/>
        <v/>
      </c>
      <c r="H1074" s="12" t="str">
        <f t="shared" si="33"/>
        <v/>
      </c>
    </row>
    <row r="1075" spans="2:8" x14ac:dyDescent="0.25">
      <c r="B1075" s="33" t="str">
        <f>IF(A1075,VLOOKUP(A1075,أكواد!F:G,2,0),"")</f>
        <v/>
      </c>
      <c r="E1075" s="11">
        <f>SUMIF(المبيعات!E:E,A1075,المبيعات!K:K)</f>
        <v>0</v>
      </c>
      <c r="F1075" s="12">
        <f>SUMIF('التحصيل من العميل'!D:D,A1075,'التحصيل من العميل'!F:F)</f>
        <v>0</v>
      </c>
      <c r="G1075" s="12" t="str">
        <f t="shared" si="32"/>
        <v/>
      </c>
      <c r="H1075" s="12" t="str">
        <f t="shared" si="33"/>
        <v/>
      </c>
    </row>
    <row r="1076" spans="2:8" x14ac:dyDescent="0.25">
      <c r="B1076" s="33" t="str">
        <f>IF(A1076,VLOOKUP(A1076,أكواد!F:G,2,0),"")</f>
        <v/>
      </c>
      <c r="E1076" s="11">
        <f>SUMIF(المبيعات!E:E,A1076,المبيعات!K:K)</f>
        <v>0</v>
      </c>
      <c r="F1076" s="12">
        <f>SUMIF('التحصيل من العميل'!D:D,A1076,'التحصيل من العميل'!F:F)</f>
        <v>0</v>
      </c>
      <c r="G1076" s="12" t="str">
        <f t="shared" si="32"/>
        <v/>
      </c>
      <c r="H1076" s="12" t="str">
        <f t="shared" si="33"/>
        <v/>
      </c>
    </row>
    <row r="1077" spans="2:8" x14ac:dyDescent="0.25">
      <c r="B1077" s="33" t="str">
        <f>IF(A1077,VLOOKUP(A1077,أكواد!F:G,2,0),"")</f>
        <v/>
      </c>
      <c r="E1077" s="11">
        <f>SUMIF(المبيعات!E:E,A1077,المبيعات!K:K)</f>
        <v>0</v>
      </c>
      <c r="F1077" s="12">
        <f>SUMIF('التحصيل من العميل'!D:D,A1077,'التحصيل من العميل'!F:F)</f>
        <v>0</v>
      </c>
      <c r="G1077" s="12" t="str">
        <f t="shared" si="32"/>
        <v/>
      </c>
      <c r="H1077" s="12" t="str">
        <f t="shared" si="33"/>
        <v/>
      </c>
    </row>
    <row r="1078" spans="2:8" x14ac:dyDescent="0.25">
      <c r="B1078" s="33" t="str">
        <f>IF(A1078,VLOOKUP(A1078,أكواد!F:G,2,0),"")</f>
        <v/>
      </c>
      <c r="E1078" s="11">
        <f>SUMIF(المبيعات!E:E,A1078,المبيعات!K:K)</f>
        <v>0</v>
      </c>
      <c r="F1078" s="12">
        <f>SUMIF('التحصيل من العميل'!D:D,A1078,'التحصيل من العميل'!F:F)</f>
        <v>0</v>
      </c>
      <c r="G1078" s="12" t="str">
        <f t="shared" si="32"/>
        <v/>
      </c>
      <c r="H1078" s="12" t="str">
        <f t="shared" si="33"/>
        <v/>
      </c>
    </row>
    <row r="1079" spans="2:8" x14ac:dyDescent="0.25">
      <c r="B1079" s="33" t="str">
        <f>IF(A1079,VLOOKUP(A1079,أكواد!F:G,2,0),"")</f>
        <v/>
      </c>
      <c r="E1079" s="11">
        <f>SUMIF(المبيعات!E:E,A1079,المبيعات!K:K)</f>
        <v>0</v>
      </c>
      <c r="F1079" s="12">
        <f>SUMIF('التحصيل من العميل'!D:D,A1079,'التحصيل من العميل'!F:F)</f>
        <v>0</v>
      </c>
      <c r="G1079" s="12" t="str">
        <f t="shared" si="32"/>
        <v/>
      </c>
      <c r="H1079" s="12" t="str">
        <f t="shared" si="33"/>
        <v/>
      </c>
    </row>
    <row r="1080" spans="2:8" x14ac:dyDescent="0.25">
      <c r="B1080" s="33" t="str">
        <f>IF(A1080,VLOOKUP(A1080,أكواد!F:G,2,0),"")</f>
        <v/>
      </c>
      <c r="E1080" s="11">
        <f>SUMIF(المبيعات!E:E,A1080,المبيعات!K:K)</f>
        <v>0</v>
      </c>
      <c r="F1080" s="12">
        <f>SUMIF('التحصيل من العميل'!D:D,A1080,'التحصيل من العميل'!F:F)</f>
        <v>0</v>
      </c>
      <c r="G1080" s="12" t="str">
        <f t="shared" si="32"/>
        <v/>
      </c>
      <c r="H1080" s="12" t="str">
        <f t="shared" si="33"/>
        <v/>
      </c>
    </row>
    <row r="1081" spans="2:8" x14ac:dyDescent="0.25">
      <c r="B1081" s="33" t="str">
        <f>IF(A1081,VLOOKUP(A1081,أكواد!F:G,2,0),"")</f>
        <v/>
      </c>
      <c r="E1081" s="11">
        <f>SUMIF(المبيعات!E:E,A1081,المبيعات!K:K)</f>
        <v>0</v>
      </c>
      <c r="F1081" s="12">
        <f>SUMIF('التحصيل من العميل'!D:D,A1081,'التحصيل من العميل'!F:F)</f>
        <v>0</v>
      </c>
      <c r="G1081" s="12" t="str">
        <f t="shared" si="32"/>
        <v/>
      </c>
      <c r="H1081" s="12" t="str">
        <f t="shared" si="33"/>
        <v/>
      </c>
    </row>
    <row r="1082" spans="2:8" x14ac:dyDescent="0.25">
      <c r="B1082" s="33" t="str">
        <f>IF(A1082,VLOOKUP(A1082,أكواد!F:G,2,0),"")</f>
        <v/>
      </c>
      <c r="E1082" s="11">
        <f>SUMIF(المبيعات!E:E,A1082,المبيعات!K:K)</f>
        <v>0</v>
      </c>
      <c r="F1082" s="12">
        <f>SUMIF('التحصيل من العميل'!D:D,A1082,'التحصيل من العميل'!F:F)</f>
        <v>0</v>
      </c>
      <c r="G1082" s="12" t="str">
        <f t="shared" si="32"/>
        <v/>
      </c>
      <c r="H1082" s="12" t="str">
        <f t="shared" si="33"/>
        <v/>
      </c>
    </row>
    <row r="1083" spans="2:8" x14ac:dyDescent="0.25">
      <c r="B1083" s="33" t="str">
        <f>IF(A1083,VLOOKUP(A1083,أكواد!F:G,2,0),"")</f>
        <v/>
      </c>
      <c r="E1083" s="11">
        <f>SUMIF(المبيعات!E:E,A1083,المبيعات!K:K)</f>
        <v>0</v>
      </c>
      <c r="F1083" s="12">
        <f>SUMIF('التحصيل من العميل'!D:D,A1083,'التحصيل من العميل'!F:F)</f>
        <v>0</v>
      </c>
      <c r="G1083" s="12" t="str">
        <f t="shared" si="32"/>
        <v/>
      </c>
      <c r="H1083" s="12" t="str">
        <f t="shared" si="33"/>
        <v/>
      </c>
    </row>
    <row r="1084" spans="2:8" x14ac:dyDescent="0.25">
      <c r="B1084" s="33" t="str">
        <f>IF(A1084,VLOOKUP(A1084,أكواد!F:G,2,0),"")</f>
        <v/>
      </c>
      <c r="E1084" s="11">
        <f>SUMIF(المبيعات!E:E,A1084,المبيعات!K:K)</f>
        <v>0</v>
      </c>
      <c r="F1084" s="12">
        <f>SUMIF('التحصيل من العميل'!D:D,A1084,'التحصيل من العميل'!F:F)</f>
        <v>0</v>
      </c>
      <c r="G1084" s="12" t="str">
        <f t="shared" si="32"/>
        <v/>
      </c>
      <c r="H1084" s="12" t="str">
        <f t="shared" si="33"/>
        <v/>
      </c>
    </row>
    <row r="1085" spans="2:8" x14ac:dyDescent="0.25">
      <c r="B1085" s="33" t="str">
        <f>IF(A1085,VLOOKUP(A1085,أكواد!F:G,2,0),"")</f>
        <v/>
      </c>
      <c r="E1085" s="11">
        <f>SUMIF(المبيعات!E:E,A1085,المبيعات!K:K)</f>
        <v>0</v>
      </c>
      <c r="F1085" s="12">
        <f>SUMIF('التحصيل من العميل'!D:D,A1085,'التحصيل من العميل'!F:F)</f>
        <v>0</v>
      </c>
      <c r="G1085" s="12" t="str">
        <f t="shared" si="32"/>
        <v/>
      </c>
      <c r="H1085" s="12" t="str">
        <f t="shared" si="33"/>
        <v/>
      </c>
    </row>
    <row r="1086" spans="2:8" x14ac:dyDescent="0.25">
      <c r="B1086" s="33" t="str">
        <f>IF(A1086,VLOOKUP(A1086,أكواد!F:G,2,0),"")</f>
        <v/>
      </c>
      <c r="E1086" s="11">
        <f>SUMIF(المبيعات!E:E,A1086,المبيعات!K:K)</f>
        <v>0</v>
      </c>
      <c r="F1086" s="12">
        <f>SUMIF('التحصيل من العميل'!D:D,A1086,'التحصيل من العميل'!F:F)</f>
        <v>0</v>
      </c>
      <c r="G1086" s="12" t="str">
        <f t="shared" si="32"/>
        <v/>
      </c>
      <c r="H1086" s="12" t="str">
        <f t="shared" si="33"/>
        <v/>
      </c>
    </row>
    <row r="1087" spans="2:8" x14ac:dyDescent="0.25">
      <c r="B1087" s="33" t="str">
        <f>IF(A1087,VLOOKUP(A1087,أكواد!F:G,2,0),"")</f>
        <v/>
      </c>
      <c r="E1087" s="11">
        <f>SUMIF(المبيعات!E:E,A1087,المبيعات!K:K)</f>
        <v>0</v>
      </c>
      <c r="F1087" s="12">
        <f>SUMIF('التحصيل من العميل'!D:D,A1087,'التحصيل من العميل'!F:F)</f>
        <v>0</v>
      </c>
      <c r="G1087" s="12" t="str">
        <f t="shared" si="32"/>
        <v/>
      </c>
      <c r="H1087" s="12" t="str">
        <f t="shared" si="33"/>
        <v/>
      </c>
    </row>
    <row r="1088" spans="2:8" x14ac:dyDescent="0.25">
      <c r="B1088" s="33" t="str">
        <f>IF(A1088,VLOOKUP(A1088,أكواد!F:G,2,0),"")</f>
        <v/>
      </c>
      <c r="E1088" s="11">
        <f>SUMIF(المبيعات!E:E,A1088,المبيعات!K:K)</f>
        <v>0</v>
      </c>
      <c r="F1088" s="12">
        <f>SUMIF('التحصيل من العميل'!D:D,A1088,'التحصيل من العميل'!F:F)</f>
        <v>0</v>
      </c>
      <c r="G1088" s="12" t="str">
        <f t="shared" si="32"/>
        <v/>
      </c>
      <c r="H1088" s="12" t="str">
        <f t="shared" si="33"/>
        <v/>
      </c>
    </row>
    <row r="1089" spans="2:8" x14ac:dyDescent="0.25">
      <c r="B1089" s="33" t="str">
        <f>IF(A1089,VLOOKUP(A1089,أكواد!F:G,2,0),"")</f>
        <v/>
      </c>
      <c r="E1089" s="11">
        <f>SUMIF(المبيعات!E:E,A1089,المبيعات!K:K)</f>
        <v>0</v>
      </c>
      <c r="F1089" s="12">
        <f>SUMIF('التحصيل من العميل'!D:D,A1089,'التحصيل من العميل'!F:F)</f>
        <v>0</v>
      </c>
      <c r="G1089" s="12" t="str">
        <f t="shared" si="32"/>
        <v/>
      </c>
      <c r="H1089" s="12" t="str">
        <f t="shared" si="33"/>
        <v/>
      </c>
    </row>
    <row r="1090" spans="2:8" x14ac:dyDescent="0.25">
      <c r="B1090" s="33" t="str">
        <f>IF(A1090,VLOOKUP(A1090,أكواد!F:G,2,0),"")</f>
        <v/>
      </c>
      <c r="E1090" s="11">
        <f>SUMIF(المبيعات!E:E,A1090,المبيعات!K:K)</f>
        <v>0</v>
      </c>
      <c r="F1090" s="12">
        <f>SUMIF('التحصيل من العميل'!D:D,A1090,'التحصيل من العميل'!F:F)</f>
        <v>0</v>
      </c>
      <c r="G1090" s="12" t="str">
        <f t="shared" si="32"/>
        <v/>
      </c>
      <c r="H1090" s="12" t="str">
        <f t="shared" si="33"/>
        <v/>
      </c>
    </row>
    <row r="1091" spans="2:8" x14ac:dyDescent="0.25">
      <c r="B1091" s="33" t="str">
        <f>IF(A1091,VLOOKUP(A1091,أكواد!F:G,2,0),"")</f>
        <v/>
      </c>
      <c r="E1091" s="11">
        <f>SUMIF(المبيعات!E:E,A1091,المبيعات!K:K)</f>
        <v>0</v>
      </c>
      <c r="F1091" s="12">
        <f>SUMIF('التحصيل من العميل'!D:D,A1091,'التحصيل من العميل'!F:F)</f>
        <v>0</v>
      </c>
      <c r="G1091" s="12" t="str">
        <f t="shared" si="32"/>
        <v/>
      </c>
      <c r="H1091" s="12" t="str">
        <f t="shared" si="33"/>
        <v/>
      </c>
    </row>
    <row r="1092" spans="2:8" x14ac:dyDescent="0.25">
      <c r="B1092" s="33" t="str">
        <f>IF(A1092,VLOOKUP(A1092,أكواد!F:G,2,0),"")</f>
        <v/>
      </c>
      <c r="E1092" s="11">
        <f>SUMIF(المبيعات!E:E,A1092,المبيعات!K:K)</f>
        <v>0</v>
      </c>
      <c r="F1092" s="12">
        <f>SUMIF('التحصيل من العميل'!D:D,A1092,'التحصيل من العميل'!F:F)</f>
        <v>0</v>
      </c>
      <c r="G1092" s="12" t="str">
        <f t="shared" si="32"/>
        <v/>
      </c>
      <c r="H1092" s="12" t="str">
        <f t="shared" si="33"/>
        <v/>
      </c>
    </row>
    <row r="1093" spans="2:8" x14ac:dyDescent="0.25">
      <c r="B1093" s="33" t="str">
        <f>IF(A1093,VLOOKUP(A1093,أكواد!F:G,2,0),"")</f>
        <v/>
      </c>
      <c r="E1093" s="11">
        <f>SUMIF(المبيعات!E:E,A1093,المبيعات!K:K)</f>
        <v>0</v>
      </c>
      <c r="F1093" s="12">
        <f>SUMIF('التحصيل من العميل'!D:D,A1093,'التحصيل من العميل'!F:F)</f>
        <v>0</v>
      </c>
      <c r="G1093" s="12" t="str">
        <f t="shared" si="32"/>
        <v/>
      </c>
      <c r="H1093" s="12" t="str">
        <f t="shared" si="33"/>
        <v/>
      </c>
    </row>
    <row r="1094" spans="2:8" x14ac:dyDescent="0.25">
      <c r="B1094" s="33" t="str">
        <f>IF(A1094,VLOOKUP(A1094,أكواد!F:G,2,0),"")</f>
        <v/>
      </c>
      <c r="E1094" s="11">
        <f>SUMIF(المبيعات!E:E,A1094,المبيعات!K:K)</f>
        <v>0</v>
      </c>
      <c r="F1094" s="12">
        <f>SUMIF('التحصيل من العميل'!D:D,A1094,'التحصيل من العميل'!F:F)</f>
        <v>0</v>
      </c>
      <c r="G1094" s="12" t="str">
        <f t="shared" ref="G1094:G1157" si="34">IF(SUM(C1094+E1094)&gt;SUM(D1094+F1094),SUM(C1094+E1094)-SUM(D1094+F1094),"")</f>
        <v/>
      </c>
      <c r="H1094" s="12" t="str">
        <f t="shared" ref="H1094:H1157" si="35">IF(SUM(D1094+F1094)&gt;SUM(C1094+E1094),SUM(D1094+F1094)-SUM(C1094+E1094),"")</f>
        <v/>
      </c>
    </row>
    <row r="1095" spans="2:8" x14ac:dyDescent="0.25">
      <c r="B1095" s="33" t="str">
        <f>IF(A1095,VLOOKUP(A1095,أكواد!F:G,2,0),"")</f>
        <v/>
      </c>
      <c r="E1095" s="11">
        <f>SUMIF(المبيعات!E:E,A1095,المبيعات!K:K)</f>
        <v>0</v>
      </c>
      <c r="F1095" s="12">
        <f>SUMIF('التحصيل من العميل'!D:D,A1095,'التحصيل من العميل'!F:F)</f>
        <v>0</v>
      </c>
      <c r="G1095" s="12" t="str">
        <f t="shared" si="34"/>
        <v/>
      </c>
      <c r="H1095" s="12" t="str">
        <f t="shared" si="35"/>
        <v/>
      </c>
    </row>
    <row r="1096" spans="2:8" x14ac:dyDescent="0.25">
      <c r="B1096" s="33" t="str">
        <f>IF(A1096,VLOOKUP(A1096,أكواد!F:G,2,0),"")</f>
        <v/>
      </c>
      <c r="E1096" s="11">
        <f>SUMIF(المبيعات!E:E,A1096,المبيعات!K:K)</f>
        <v>0</v>
      </c>
      <c r="F1096" s="12">
        <f>SUMIF('التحصيل من العميل'!D:D,A1096,'التحصيل من العميل'!F:F)</f>
        <v>0</v>
      </c>
      <c r="G1096" s="12" t="str">
        <f t="shared" si="34"/>
        <v/>
      </c>
      <c r="H1096" s="12" t="str">
        <f t="shared" si="35"/>
        <v/>
      </c>
    </row>
    <row r="1097" spans="2:8" x14ac:dyDescent="0.25">
      <c r="B1097" s="33" t="str">
        <f>IF(A1097,VLOOKUP(A1097,أكواد!F:G,2,0),"")</f>
        <v/>
      </c>
      <c r="E1097" s="11">
        <f>SUMIF(المبيعات!E:E,A1097,المبيعات!K:K)</f>
        <v>0</v>
      </c>
      <c r="F1097" s="12">
        <f>SUMIF('التحصيل من العميل'!D:D,A1097,'التحصيل من العميل'!F:F)</f>
        <v>0</v>
      </c>
      <c r="G1097" s="12" t="str">
        <f t="shared" si="34"/>
        <v/>
      </c>
      <c r="H1097" s="12" t="str">
        <f t="shared" si="35"/>
        <v/>
      </c>
    </row>
    <row r="1098" spans="2:8" x14ac:dyDescent="0.25">
      <c r="B1098" s="33" t="str">
        <f>IF(A1098,VLOOKUP(A1098,أكواد!F:G,2,0),"")</f>
        <v/>
      </c>
      <c r="E1098" s="11">
        <f>SUMIF(المبيعات!E:E,A1098,المبيعات!K:K)</f>
        <v>0</v>
      </c>
      <c r="F1098" s="12">
        <f>SUMIF('التحصيل من العميل'!D:D,A1098,'التحصيل من العميل'!F:F)</f>
        <v>0</v>
      </c>
      <c r="G1098" s="12" t="str">
        <f t="shared" si="34"/>
        <v/>
      </c>
      <c r="H1098" s="12" t="str">
        <f t="shared" si="35"/>
        <v/>
      </c>
    </row>
    <row r="1099" spans="2:8" x14ac:dyDescent="0.25">
      <c r="B1099" s="33" t="str">
        <f>IF(A1099,VLOOKUP(A1099,أكواد!F:G,2,0),"")</f>
        <v/>
      </c>
      <c r="E1099" s="11">
        <f>SUMIF(المبيعات!E:E,A1099,المبيعات!K:K)</f>
        <v>0</v>
      </c>
      <c r="F1099" s="12">
        <f>SUMIF('التحصيل من العميل'!D:D,A1099,'التحصيل من العميل'!F:F)</f>
        <v>0</v>
      </c>
      <c r="G1099" s="12" t="str">
        <f t="shared" si="34"/>
        <v/>
      </c>
      <c r="H1099" s="12" t="str">
        <f t="shared" si="35"/>
        <v/>
      </c>
    </row>
    <row r="1100" spans="2:8" x14ac:dyDescent="0.25">
      <c r="B1100" s="33" t="str">
        <f>IF(A1100,VLOOKUP(A1100,أكواد!F:G,2,0),"")</f>
        <v/>
      </c>
      <c r="E1100" s="11">
        <f>SUMIF(المبيعات!E:E,A1100,المبيعات!K:K)</f>
        <v>0</v>
      </c>
      <c r="F1100" s="12">
        <f>SUMIF('التحصيل من العميل'!D:D,A1100,'التحصيل من العميل'!F:F)</f>
        <v>0</v>
      </c>
      <c r="G1100" s="12" t="str">
        <f t="shared" si="34"/>
        <v/>
      </c>
      <c r="H1100" s="12" t="str">
        <f t="shared" si="35"/>
        <v/>
      </c>
    </row>
    <row r="1101" spans="2:8" x14ac:dyDescent="0.25">
      <c r="B1101" s="33" t="str">
        <f>IF(A1101,VLOOKUP(A1101,أكواد!F:G,2,0),"")</f>
        <v/>
      </c>
      <c r="E1101" s="11">
        <f>SUMIF(المبيعات!E:E,A1101,المبيعات!K:K)</f>
        <v>0</v>
      </c>
      <c r="F1101" s="12">
        <f>SUMIF('التحصيل من العميل'!D:D,A1101,'التحصيل من العميل'!F:F)</f>
        <v>0</v>
      </c>
      <c r="G1101" s="12" t="str">
        <f t="shared" si="34"/>
        <v/>
      </c>
      <c r="H1101" s="12" t="str">
        <f t="shared" si="35"/>
        <v/>
      </c>
    </row>
    <row r="1102" spans="2:8" x14ac:dyDescent="0.25">
      <c r="B1102" s="33" t="str">
        <f>IF(A1102,VLOOKUP(A1102,أكواد!F:G,2,0),"")</f>
        <v/>
      </c>
      <c r="E1102" s="11">
        <f>SUMIF(المبيعات!E:E,A1102,المبيعات!K:K)</f>
        <v>0</v>
      </c>
      <c r="F1102" s="12">
        <f>SUMIF('التحصيل من العميل'!D:D,A1102,'التحصيل من العميل'!F:F)</f>
        <v>0</v>
      </c>
      <c r="G1102" s="12" t="str">
        <f t="shared" si="34"/>
        <v/>
      </c>
      <c r="H1102" s="12" t="str">
        <f t="shared" si="35"/>
        <v/>
      </c>
    </row>
    <row r="1103" spans="2:8" x14ac:dyDescent="0.25">
      <c r="B1103" s="33" t="str">
        <f>IF(A1103,VLOOKUP(A1103,أكواد!F:G,2,0),"")</f>
        <v/>
      </c>
      <c r="E1103" s="11">
        <f>SUMIF(المبيعات!E:E,A1103,المبيعات!K:K)</f>
        <v>0</v>
      </c>
      <c r="F1103" s="12">
        <f>SUMIF('التحصيل من العميل'!D:D,A1103,'التحصيل من العميل'!F:F)</f>
        <v>0</v>
      </c>
      <c r="G1103" s="12" t="str">
        <f t="shared" si="34"/>
        <v/>
      </c>
      <c r="H1103" s="12" t="str">
        <f t="shared" si="35"/>
        <v/>
      </c>
    </row>
    <row r="1104" spans="2:8" x14ac:dyDescent="0.25">
      <c r="B1104" s="33" t="str">
        <f>IF(A1104,VLOOKUP(A1104,أكواد!F:G,2,0),"")</f>
        <v/>
      </c>
      <c r="E1104" s="11">
        <f>SUMIF(المبيعات!E:E,A1104,المبيعات!K:K)</f>
        <v>0</v>
      </c>
      <c r="F1104" s="12">
        <f>SUMIF('التحصيل من العميل'!D:D,A1104,'التحصيل من العميل'!F:F)</f>
        <v>0</v>
      </c>
      <c r="G1104" s="12" t="str">
        <f t="shared" si="34"/>
        <v/>
      </c>
      <c r="H1104" s="12" t="str">
        <f t="shared" si="35"/>
        <v/>
      </c>
    </row>
    <row r="1105" spans="2:8" x14ac:dyDescent="0.25">
      <c r="B1105" s="33" t="str">
        <f>IF(A1105,VLOOKUP(A1105,أكواد!F:G,2,0),"")</f>
        <v/>
      </c>
      <c r="E1105" s="11">
        <f>SUMIF(المبيعات!E:E,A1105,المبيعات!K:K)</f>
        <v>0</v>
      </c>
      <c r="F1105" s="12">
        <f>SUMIF('التحصيل من العميل'!D:D,A1105,'التحصيل من العميل'!F:F)</f>
        <v>0</v>
      </c>
      <c r="G1105" s="12" t="str">
        <f t="shared" si="34"/>
        <v/>
      </c>
      <c r="H1105" s="12" t="str">
        <f t="shared" si="35"/>
        <v/>
      </c>
    </row>
    <row r="1106" spans="2:8" x14ac:dyDescent="0.25">
      <c r="B1106" s="33" t="str">
        <f>IF(A1106,VLOOKUP(A1106,أكواد!F:G,2,0),"")</f>
        <v/>
      </c>
      <c r="E1106" s="11">
        <f>SUMIF(المبيعات!E:E,A1106,المبيعات!K:K)</f>
        <v>0</v>
      </c>
      <c r="F1106" s="12">
        <f>SUMIF('التحصيل من العميل'!D:D,A1106,'التحصيل من العميل'!F:F)</f>
        <v>0</v>
      </c>
      <c r="G1106" s="12" t="str">
        <f t="shared" si="34"/>
        <v/>
      </c>
      <c r="H1106" s="12" t="str">
        <f t="shared" si="35"/>
        <v/>
      </c>
    </row>
    <row r="1107" spans="2:8" x14ac:dyDescent="0.25">
      <c r="B1107" s="33" t="str">
        <f>IF(A1107,VLOOKUP(A1107,أكواد!F:G,2,0),"")</f>
        <v/>
      </c>
      <c r="E1107" s="11">
        <f>SUMIF(المبيعات!E:E,A1107,المبيعات!K:K)</f>
        <v>0</v>
      </c>
      <c r="F1107" s="12">
        <f>SUMIF('التحصيل من العميل'!D:D,A1107,'التحصيل من العميل'!F:F)</f>
        <v>0</v>
      </c>
      <c r="G1107" s="12" t="str">
        <f t="shared" si="34"/>
        <v/>
      </c>
      <c r="H1107" s="12" t="str">
        <f t="shared" si="35"/>
        <v/>
      </c>
    </row>
    <row r="1108" spans="2:8" x14ac:dyDescent="0.25">
      <c r="B1108" s="33" t="str">
        <f>IF(A1108,VLOOKUP(A1108,أكواد!F:G,2,0),"")</f>
        <v/>
      </c>
      <c r="E1108" s="11">
        <f>SUMIF(المبيعات!E:E,A1108,المبيعات!K:K)</f>
        <v>0</v>
      </c>
      <c r="F1108" s="12">
        <f>SUMIF('التحصيل من العميل'!D:D,A1108,'التحصيل من العميل'!F:F)</f>
        <v>0</v>
      </c>
      <c r="G1108" s="12" t="str">
        <f t="shared" si="34"/>
        <v/>
      </c>
      <c r="H1108" s="12" t="str">
        <f t="shared" si="35"/>
        <v/>
      </c>
    </row>
    <row r="1109" spans="2:8" x14ac:dyDescent="0.25">
      <c r="B1109" s="33" t="str">
        <f>IF(A1109,VLOOKUP(A1109,أكواد!F:G,2,0),"")</f>
        <v/>
      </c>
      <c r="E1109" s="11">
        <f>SUMIF(المبيعات!E:E,A1109,المبيعات!K:K)</f>
        <v>0</v>
      </c>
      <c r="F1109" s="12">
        <f>SUMIF('التحصيل من العميل'!D:D,A1109,'التحصيل من العميل'!F:F)</f>
        <v>0</v>
      </c>
      <c r="G1109" s="12" t="str">
        <f t="shared" si="34"/>
        <v/>
      </c>
      <c r="H1109" s="12" t="str">
        <f t="shared" si="35"/>
        <v/>
      </c>
    </row>
    <row r="1110" spans="2:8" x14ac:dyDescent="0.25">
      <c r="B1110" s="33" t="str">
        <f>IF(A1110,VLOOKUP(A1110,أكواد!F:G,2,0),"")</f>
        <v/>
      </c>
      <c r="E1110" s="11">
        <f>SUMIF(المبيعات!E:E,A1110,المبيعات!K:K)</f>
        <v>0</v>
      </c>
      <c r="F1110" s="12">
        <f>SUMIF('التحصيل من العميل'!D:D,A1110,'التحصيل من العميل'!F:F)</f>
        <v>0</v>
      </c>
      <c r="G1110" s="12" t="str">
        <f t="shared" si="34"/>
        <v/>
      </c>
      <c r="H1110" s="12" t="str">
        <f t="shared" si="35"/>
        <v/>
      </c>
    </row>
    <row r="1111" spans="2:8" x14ac:dyDescent="0.25">
      <c r="B1111" s="33" t="str">
        <f>IF(A1111,VLOOKUP(A1111,أكواد!F:G,2,0),"")</f>
        <v/>
      </c>
      <c r="E1111" s="11">
        <f>SUMIF(المبيعات!E:E,A1111,المبيعات!K:K)</f>
        <v>0</v>
      </c>
      <c r="F1111" s="12">
        <f>SUMIF('التحصيل من العميل'!D:D,A1111,'التحصيل من العميل'!F:F)</f>
        <v>0</v>
      </c>
      <c r="G1111" s="12" t="str">
        <f t="shared" si="34"/>
        <v/>
      </c>
      <c r="H1111" s="12" t="str">
        <f t="shared" si="35"/>
        <v/>
      </c>
    </row>
    <row r="1112" spans="2:8" x14ac:dyDescent="0.25">
      <c r="B1112" s="33" t="str">
        <f>IF(A1112,VLOOKUP(A1112,أكواد!F:G,2,0),"")</f>
        <v/>
      </c>
      <c r="E1112" s="11">
        <f>SUMIF(المبيعات!E:E,A1112,المبيعات!K:K)</f>
        <v>0</v>
      </c>
      <c r="F1112" s="12">
        <f>SUMIF('التحصيل من العميل'!D:D,A1112,'التحصيل من العميل'!F:F)</f>
        <v>0</v>
      </c>
      <c r="G1112" s="12" t="str">
        <f t="shared" si="34"/>
        <v/>
      </c>
      <c r="H1112" s="12" t="str">
        <f t="shared" si="35"/>
        <v/>
      </c>
    </row>
    <row r="1113" spans="2:8" x14ac:dyDescent="0.25">
      <c r="B1113" s="33" t="str">
        <f>IF(A1113,VLOOKUP(A1113,أكواد!F:G,2,0),"")</f>
        <v/>
      </c>
      <c r="E1113" s="11">
        <f>SUMIF(المبيعات!E:E,A1113,المبيعات!K:K)</f>
        <v>0</v>
      </c>
      <c r="F1113" s="12">
        <f>SUMIF('التحصيل من العميل'!D:D,A1113,'التحصيل من العميل'!F:F)</f>
        <v>0</v>
      </c>
      <c r="G1113" s="12" t="str">
        <f t="shared" si="34"/>
        <v/>
      </c>
      <c r="H1113" s="12" t="str">
        <f t="shared" si="35"/>
        <v/>
      </c>
    </row>
    <row r="1114" spans="2:8" x14ac:dyDescent="0.25">
      <c r="B1114" s="33" t="str">
        <f>IF(A1114,VLOOKUP(A1114,أكواد!F:G,2,0),"")</f>
        <v/>
      </c>
      <c r="E1114" s="11">
        <f>SUMIF(المبيعات!E:E,A1114,المبيعات!K:K)</f>
        <v>0</v>
      </c>
      <c r="F1114" s="12">
        <f>SUMIF('التحصيل من العميل'!D:D,A1114,'التحصيل من العميل'!F:F)</f>
        <v>0</v>
      </c>
      <c r="G1114" s="12" t="str">
        <f t="shared" si="34"/>
        <v/>
      </c>
      <c r="H1114" s="12" t="str">
        <f t="shared" si="35"/>
        <v/>
      </c>
    </row>
    <row r="1115" spans="2:8" x14ac:dyDescent="0.25">
      <c r="B1115" s="33" t="str">
        <f>IF(A1115,VLOOKUP(A1115,أكواد!F:G,2,0),"")</f>
        <v/>
      </c>
      <c r="E1115" s="11">
        <f>SUMIF(المبيعات!E:E,A1115,المبيعات!K:K)</f>
        <v>0</v>
      </c>
      <c r="F1115" s="12">
        <f>SUMIF('التحصيل من العميل'!D:D,A1115,'التحصيل من العميل'!F:F)</f>
        <v>0</v>
      </c>
      <c r="G1115" s="12" t="str">
        <f t="shared" si="34"/>
        <v/>
      </c>
      <c r="H1115" s="12" t="str">
        <f t="shared" si="35"/>
        <v/>
      </c>
    </row>
    <row r="1116" spans="2:8" x14ac:dyDescent="0.25">
      <c r="B1116" s="33" t="str">
        <f>IF(A1116,VLOOKUP(A1116,أكواد!F:G,2,0),"")</f>
        <v/>
      </c>
      <c r="E1116" s="11">
        <f>SUMIF(المبيعات!E:E,A1116,المبيعات!K:K)</f>
        <v>0</v>
      </c>
      <c r="F1116" s="12">
        <f>SUMIF('التحصيل من العميل'!D:D,A1116,'التحصيل من العميل'!F:F)</f>
        <v>0</v>
      </c>
      <c r="G1116" s="12" t="str">
        <f t="shared" si="34"/>
        <v/>
      </c>
      <c r="H1116" s="12" t="str">
        <f t="shared" si="35"/>
        <v/>
      </c>
    </row>
    <row r="1117" spans="2:8" x14ac:dyDescent="0.25">
      <c r="B1117" s="33" t="str">
        <f>IF(A1117,VLOOKUP(A1117,أكواد!F:G,2,0),"")</f>
        <v/>
      </c>
      <c r="E1117" s="11">
        <f>SUMIF(المبيعات!E:E,A1117,المبيعات!K:K)</f>
        <v>0</v>
      </c>
      <c r="F1117" s="12">
        <f>SUMIF('التحصيل من العميل'!D:D,A1117,'التحصيل من العميل'!F:F)</f>
        <v>0</v>
      </c>
      <c r="G1117" s="12" t="str">
        <f t="shared" si="34"/>
        <v/>
      </c>
      <c r="H1117" s="12" t="str">
        <f t="shared" si="35"/>
        <v/>
      </c>
    </row>
    <row r="1118" spans="2:8" x14ac:dyDescent="0.25">
      <c r="B1118" s="33" t="str">
        <f>IF(A1118,VLOOKUP(A1118,أكواد!F:G,2,0),"")</f>
        <v/>
      </c>
      <c r="E1118" s="11">
        <f>SUMIF(المبيعات!E:E,A1118,المبيعات!K:K)</f>
        <v>0</v>
      </c>
      <c r="F1118" s="12">
        <f>SUMIF('التحصيل من العميل'!D:D,A1118,'التحصيل من العميل'!F:F)</f>
        <v>0</v>
      </c>
      <c r="G1118" s="12" t="str">
        <f t="shared" si="34"/>
        <v/>
      </c>
      <c r="H1118" s="12" t="str">
        <f t="shared" si="35"/>
        <v/>
      </c>
    </row>
    <row r="1119" spans="2:8" x14ac:dyDescent="0.25">
      <c r="B1119" s="33" t="str">
        <f>IF(A1119,VLOOKUP(A1119,أكواد!F:G,2,0),"")</f>
        <v/>
      </c>
      <c r="E1119" s="11">
        <f>SUMIF(المبيعات!E:E,A1119,المبيعات!K:K)</f>
        <v>0</v>
      </c>
      <c r="F1119" s="12">
        <f>SUMIF('التحصيل من العميل'!D:D,A1119,'التحصيل من العميل'!F:F)</f>
        <v>0</v>
      </c>
      <c r="G1119" s="12" t="str">
        <f t="shared" si="34"/>
        <v/>
      </c>
      <c r="H1119" s="12" t="str">
        <f t="shared" si="35"/>
        <v/>
      </c>
    </row>
    <row r="1120" spans="2:8" x14ac:dyDescent="0.25">
      <c r="B1120" s="33" t="str">
        <f>IF(A1120,VLOOKUP(A1120,أكواد!F:G,2,0),"")</f>
        <v/>
      </c>
      <c r="E1120" s="11">
        <f>SUMIF(المبيعات!E:E,A1120,المبيعات!K:K)</f>
        <v>0</v>
      </c>
      <c r="F1120" s="12">
        <f>SUMIF('التحصيل من العميل'!D:D,A1120,'التحصيل من العميل'!F:F)</f>
        <v>0</v>
      </c>
      <c r="G1120" s="12" t="str">
        <f t="shared" si="34"/>
        <v/>
      </c>
      <c r="H1120" s="12" t="str">
        <f t="shared" si="35"/>
        <v/>
      </c>
    </row>
    <row r="1121" spans="2:8" x14ac:dyDescent="0.25">
      <c r="B1121" s="33" t="str">
        <f>IF(A1121,VLOOKUP(A1121,أكواد!F:G,2,0),"")</f>
        <v/>
      </c>
      <c r="E1121" s="11">
        <f>SUMIF(المبيعات!E:E,A1121,المبيعات!K:K)</f>
        <v>0</v>
      </c>
      <c r="F1121" s="12">
        <f>SUMIF('التحصيل من العميل'!D:D,A1121,'التحصيل من العميل'!F:F)</f>
        <v>0</v>
      </c>
      <c r="G1121" s="12" t="str">
        <f t="shared" si="34"/>
        <v/>
      </c>
      <c r="H1121" s="12" t="str">
        <f t="shared" si="35"/>
        <v/>
      </c>
    </row>
    <row r="1122" spans="2:8" x14ac:dyDescent="0.25">
      <c r="B1122" s="33" t="str">
        <f>IF(A1122,VLOOKUP(A1122,أكواد!F:G,2,0),"")</f>
        <v/>
      </c>
      <c r="E1122" s="11">
        <f>SUMIF(المبيعات!E:E,A1122,المبيعات!K:K)</f>
        <v>0</v>
      </c>
      <c r="F1122" s="12">
        <f>SUMIF('التحصيل من العميل'!D:D,A1122,'التحصيل من العميل'!F:F)</f>
        <v>0</v>
      </c>
      <c r="G1122" s="12" t="str">
        <f t="shared" si="34"/>
        <v/>
      </c>
      <c r="H1122" s="12" t="str">
        <f t="shared" si="35"/>
        <v/>
      </c>
    </row>
    <row r="1123" spans="2:8" x14ac:dyDescent="0.25">
      <c r="B1123" s="33" t="str">
        <f>IF(A1123,VLOOKUP(A1123,أكواد!F:G,2,0),"")</f>
        <v/>
      </c>
      <c r="E1123" s="11">
        <f>SUMIF(المبيعات!E:E,A1123,المبيعات!K:K)</f>
        <v>0</v>
      </c>
      <c r="F1123" s="12">
        <f>SUMIF('التحصيل من العميل'!D:D,A1123,'التحصيل من العميل'!F:F)</f>
        <v>0</v>
      </c>
      <c r="G1123" s="12" t="str">
        <f t="shared" si="34"/>
        <v/>
      </c>
      <c r="H1123" s="12" t="str">
        <f t="shared" si="35"/>
        <v/>
      </c>
    </row>
    <row r="1124" spans="2:8" x14ac:dyDescent="0.25">
      <c r="B1124" s="33" t="str">
        <f>IF(A1124,VLOOKUP(A1124,أكواد!F:G,2,0),"")</f>
        <v/>
      </c>
      <c r="E1124" s="11">
        <f>SUMIF(المبيعات!E:E,A1124,المبيعات!K:K)</f>
        <v>0</v>
      </c>
      <c r="F1124" s="12">
        <f>SUMIF('التحصيل من العميل'!D:D,A1124,'التحصيل من العميل'!F:F)</f>
        <v>0</v>
      </c>
      <c r="G1124" s="12" t="str">
        <f t="shared" si="34"/>
        <v/>
      </c>
      <c r="H1124" s="12" t="str">
        <f t="shared" si="35"/>
        <v/>
      </c>
    </row>
    <row r="1125" spans="2:8" x14ac:dyDescent="0.25">
      <c r="B1125" s="33" t="str">
        <f>IF(A1125,VLOOKUP(A1125,أكواد!F:G,2,0),"")</f>
        <v/>
      </c>
      <c r="E1125" s="11">
        <f>SUMIF(المبيعات!E:E,A1125,المبيعات!K:K)</f>
        <v>0</v>
      </c>
      <c r="F1125" s="12">
        <f>SUMIF('التحصيل من العميل'!D:D,A1125,'التحصيل من العميل'!F:F)</f>
        <v>0</v>
      </c>
      <c r="G1125" s="12" t="str">
        <f t="shared" si="34"/>
        <v/>
      </c>
      <c r="H1125" s="12" t="str">
        <f t="shared" si="35"/>
        <v/>
      </c>
    </row>
    <row r="1126" spans="2:8" x14ac:dyDescent="0.25">
      <c r="B1126" s="33" t="str">
        <f>IF(A1126,VLOOKUP(A1126,أكواد!F:G,2,0),"")</f>
        <v/>
      </c>
      <c r="E1126" s="11">
        <f>SUMIF(المبيعات!E:E,A1126,المبيعات!K:K)</f>
        <v>0</v>
      </c>
      <c r="F1126" s="12">
        <f>SUMIF('التحصيل من العميل'!D:D,A1126,'التحصيل من العميل'!F:F)</f>
        <v>0</v>
      </c>
      <c r="G1126" s="12" t="str">
        <f t="shared" si="34"/>
        <v/>
      </c>
      <c r="H1126" s="12" t="str">
        <f t="shared" si="35"/>
        <v/>
      </c>
    </row>
    <row r="1127" spans="2:8" x14ac:dyDescent="0.25">
      <c r="B1127" s="33" t="str">
        <f>IF(A1127,VLOOKUP(A1127,أكواد!F:G,2,0),"")</f>
        <v/>
      </c>
      <c r="E1127" s="11">
        <f>SUMIF(المبيعات!E:E,A1127,المبيعات!K:K)</f>
        <v>0</v>
      </c>
      <c r="F1127" s="12">
        <f>SUMIF('التحصيل من العميل'!D:D,A1127,'التحصيل من العميل'!F:F)</f>
        <v>0</v>
      </c>
      <c r="G1127" s="12" t="str">
        <f t="shared" si="34"/>
        <v/>
      </c>
      <c r="H1127" s="12" t="str">
        <f t="shared" si="35"/>
        <v/>
      </c>
    </row>
    <row r="1128" spans="2:8" x14ac:dyDescent="0.25">
      <c r="B1128" s="33" t="str">
        <f>IF(A1128,VLOOKUP(A1128,أكواد!F:G,2,0),"")</f>
        <v/>
      </c>
      <c r="E1128" s="11">
        <f>SUMIF(المبيعات!E:E,A1128,المبيعات!K:K)</f>
        <v>0</v>
      </c>
      <c r="F1128" s="12">
        <f>SUMIF('التحصيل من العميل'!D:D,A1128,'التحصيل من العميل'!F:F)</f>
        <v>0</v>
      </c>
      <c r="G1128" s="12" t="str">
        <f t="shared" si="34"/>
        <v/>
      </c>
      <c r="H1128" s="12" t="str">
        <f t="shared" si="35"/>
        <v/>
      </c>
    </row>
    <row r="1129" spans="2:8" x14ac:dyDescent="0.25">
      <c r="B1129" s="33" t="str">
        <f>IF(A1129,VLOOKUP(A1129,أكواد!F:G,2,0),"")</f>
        <v/>
      </c>
      <c r="E1129" s="11">
        <f>SUMIF(المبيعات!E:E,A1129,المبيعات!K:K)</f>
        <v>0</v>
      </c>
      <c r="F1129" s="12">
        <f>SUMIF('التحصيل من العميل'!D:D,A1129,'التحصيل من العميل'!F:F)</f>
        <v>0</v>
      </c>
      <c r="G1129" s="12" t="str">
        <f t="shared" si="34"/>
        <v/>
      </c>
      <c r="H1129" s="12" t="str">
        <f t="shared" si="35"/>
        <v/>
      </c>
    </row>
    <row r="1130" spans="2:8" x14ac:dyDescent="0.25">
      <c r="B1130" s="33" t="str">
        <f>IF(A1130,VLOOKUP(A1130,أكواد!F:G,2,0),"")</f>
        <v/>
      </c>
      <c r="E1130" s="11">
        <f>SUMIF(المبيعات!E:E,A1130,المبيعات!K:K)</f>
        <v>0</v>
      </c>
      <c r="F1130" s="12">
        <f>SUMIF('التحصيل من العميل'!D:D,A1130,'التحصيل من العميل'!F:F)</f>
        <v>0</v>
      </c>
      <c r="G1130" s="12" t="str">
        <f t="shared" si="34"/>
        <v/>
      </c>
      <c r="H1130" s="12" t="str">
        <f t="shared" si="35"/>
        <v/>
      </c>
    </row>
    <row r="1131" spans="2:8" x14ac:dyDescent="0.25">
      <c r="B1131" s="33" t="str">
        <f>IF(A1131,VLOOKUP(A1131,أكواد!F:G,2,0),"")</f>
        <v/>
      </c>
      <c r="E1131" s="11">
        <f>SUMIF(المبيعات!E:E,A1131,المبيعات!K:K)</f>
        <v>0</v>
      </c>
      <c r="F1131" s="12">
        <f>SUMIF('التحصيل من العميل'!D:D,A1131,'التحصيل من العميل'!F:F)</f>
        <v>0</v>
      </c>
      <c r="G1131" s="12" t="str">
        <f t="shared" si="34"/>
        <v/>
      </c>
      <c r="H1131" s="12" t="str">
        <f t="shared" si="35"/>
        <v/>
      </c>
    </row>
    <row r="1132" spans="2:8" x14ac:dyDescent="0.25">
      <c r="B1132" s="33" t="str">
        <f>IF(A1132,VLOOKUP(A1132,أكواد!F:G,2,0),"")</f>
        <v/>
      </c>
      <c r="E1132" s="11">
        <f>SUMIF(المبيعات!E:E,A1132,المبيعات!K:K)</f>
        <v>0</v>
      </c>
      <c r="F1132" s="12">
        <f>SUMIF('التحصيل من العميل'!D:D,A1132,'التحصيل من العميل'!F:F)</f>
        <v>0</v>
      </c>
      <c r="G1132" s="12" t="str">
        <f t="shared" si="34"/>
        <v/>
      </c>
      <c r="H1132" s="12" t="str">
        <f t="shared" si="35"/>
        <v/>
      </c>
    </row>
    <row r="1133" spans="2:8" x14ac:dyDescent="0.25">
      <c r="B1133" s="33" t="str">
        <f>IF(A1133,VLOOKUP(A1133,أكواد!F:G,2,0),"")</f>
        <v/>
      </c>
      <c r="E1133" s="11">
        <f>SUMIF(المبيعات!E:E,A1133,المبيعات!K:K)</f>
        <v>0</v>
      </c>
      <c r="F1133" s="12">
        <f>SUMIF('التحصيل من العميل'!D:D,A1133,'التحصيل من العميل'!F:F)</f>
        <v>0</v>
      </c>
      <c r="G1133" s="12" t="str">
        <f t="shared" si="34"/>
        <v/>
      </c>
      <c r="H1133" s="12" t="str">
        <f t="shared" si="35"/>
        <v/>
      </c>
    </row>
    <row r="1134" spans="2:8" x14ac:dyDescent="0.25">
      <c r="B1134" s="33" t="str">
        <f>IF(A1134,VLOOKUP(A1134,أكواد!F:G,2,0),"")</f>
        <v/>
      </c>
      <c r="E1134" s="11">
        <f>SUMIF(المبيعات!E:E,A1134,المبيعات!K:K)</f>
        <v>0</v>
      </c>
      <c r="F1134" s="12">
        <f>SUMIF('التحصيل من العميل'!D:D,A1134,'التحصيل من العميل'!F:F)</f>
        <v>0</v>
      </c>
      <c r="G1134" s="12" t="str">
        <f t="shared" si="34"/>
        <v/>
      </c>
      <c r="H1134" s="12" t="str">
        <f t="shared" si="35"/>
        <v/>
      </c>
    </row>
    <row r="1135" spans="2:8" x14ac:dyDescent="0.25">
      <c r="B1135" s="33" t="str">
        <f>IF(A1135,VLOOKUP(A1135,أكواد!F:G,2,0),"")</f>
        <v/>
      </c>
      <c r="E1135" s="11">
        <f>SUMIF(المبيعات!E:E,A1135,المبيعات!K:K)</f>
        <v>0</v>
      </c>
      <c r="F1135" s="12">
        <f>SUMIF('التحصيل من العميل'!D:D,A1135,'التحصيل من العميل'!F:F)</f>
        <v>0</v>
      </c>
      <c r="G1135" s="12" t="str">
        <f t="shared" si="34"/>
        <v/>
      </c>
      <c r="H1135" s="12" t="str">
        <f t="shared" si="35"/>
        <v/>
      </c>
    </row>
    <row r="1136" spans="2:8" x14ac:dyDescent="0.25">
      <c r="B1136" s="33" t="str">
        <f>IF(A1136,VLOOKUP(A1136,أكواد!F:G,2,0),"")</f>
        <v/>
      </c>
      <c r="E1136" s="11">
        <f>SUMIF(المبيعات!E:E,A1136,المبيعات!K:K)</f>
        <v>0</v>
      </c>
      <c r="F1136" s="12">
        <f>SUMIF('التحصيل من العميل'!D:D,A1136,'التحصيل من العميل'!F:F)</f>
        <v>0</v>
      </c>
      <c r="G1136" s="12" t="str">
        <f t="shared" si="34"/>
        <v/>
      </c>
      <c r="H1136" s="12" t="str">
        <f t="shared" si="35"/>
        <v/>
      </c>
    </row>
    <row r="1137" spans="2:8" x14ac:dyDescent="0.25">
      <c r="B1137" s="33" t="str">
        <f>IF(A1137,VLOOKUP(A1137,أكواد!F:G,2,0),"")</f>
        <v/>
      </c>
      <c r="E1137" s="11">
        <f>SUMIF(المبيعات!E:E,A1137,المبيعات!K:K)</f>
        <v>0</v>
      </c>
      <c r="F1137" s="12">
        <f>SUMIF('التحصيل من العميل'!D:D,A1137,'التحصيل من العميل'!F:F)</f>
        <v>0</v>
      </c>
      <c r="G1137" s="12" t="str">
        <f t="shared" si="34"/>
        <v/>
      </c>
      <c r="H1137" s="12" t="str">
        <f t="shared" si="35"/>
        <v/>
      </c>
    </row>
    <row r="1138" spans="2:8" x14ac:dyDescent="0.25">
      <c r="B1138" s="33" t="str">
        <f>IF(A1138,VLOOKUP(A1138,أكواد!F:G,2,0),"")</f>
        <v/>
      </c>
      <c r="E1138" s="11">
        <f>SUMIF(المبيعات!E:E,A1138,المبيعات!K:K)</f>
        <v>0</v>
      </c>
      <c r="F1138" s="12">
        <f>SUMIF('التحصيل من العميل'!D:D,A1138,'التحصيل من العميل'!F:F)</f>
        <v>0</v>
      </c>
      <c r="G1138" s="12" t="str">
        <f t="shared" si="34"/>
        <v/>
      </c>
      <c r="H1138" s="12" t="str">
        <f t="shared" si="35"/>
        <v/>
      </c>
    </row>
    <row r="1139" spans="2:8" x14ac:dyDescent="0.25">
      <c r="B1139" s="33" t="str">
        <f>IF(A1139,VLOOKUP(A1139,أكواد!F:G,2,0),"")</f>
        <v/>
      </c>
      <c r="E1139" s="11">
        <f>SUMIF(المبيعات!E:E,A1139,المبيعات!K:K)</f>
        <v>0</v>
      </c>
      <c r="F1139" s="12">
        <f>SUMIF('التحصيل من العميل'!D:D,A1139,'التحصيل من العميل'!F:F)</f>
        <v>0</v>
      </c>
      <c r="G1139" s="12" t="str">
        <f t="shared" si="34"/>
        <v/>
      </c>
      <c r="H1139" s="12" t="str">
        <f t="shared" si="35"/>
        <v/>
      </c>
    </row>
    <row r="1140" spans="2:8" x14ac:dyDescent="0.25">
      <c r="B1140" s="33" t="str">
        <f>IF(A1140,VLOOKUP(A1140,أكواد!F:G,2,0),"")</f>
        <v/>
      </c>
      <c r="E1140" s="11">
        <f>SUMIF(المبيعات!E:E,A1140,المبيعات!K:K)</f>
        <v>0</v>
      </c>
      <c r="F1140" s="12">
        <f>SUMIF('التحصيل من العميل'!D:D,A1140,'التحصيل من العميل'!F:F)</f>
        <v>0</v>
      </c>
      <c r="G1140" s="12" t="str">
        <f t="shared" si="34"/>
        <v/>
      </c>
      <c r="H1140" s="12" t="str">
        <f t="shared" si="35"/>
        <v/>
      </c>
    </row>
    <row r="1141" spans="2:8" x14ac:dyDescent="0.25">
      <c r="B1141" s="33" t="str">
        <f>IF(A1141,VLOOKUP(A1141,أكواد!F:G,2,0),"")</f>
        <v/>
      </c>
      <c r="E1141" s="11">
        <f>SUMIF(المبيعات!E:E,A1141,المبيعات!K:K)</f>
        <v>0</v>
      </c>
      <c r="F1141" s="12">
        <f>SUMIF('التحصيل من العميل'!D:D,A1141,'التحصيل من العميل'!F:F)</f>
        <v>0</v>
      </c>
      <c r="G1141" s="12" t="str">
        <f t="shared" si="34"/>
        <v/>
      </c>
      <c r="H1141" s="12" t="str">
        <f t="shared" si="35"/>
        <v/>
      </c>
    </row>
    <row r="1142" spans="2:8" x14ac:dyDescent="0.25">
      <c r="B1142" s="33" t="str">
        <f>IF(A1142,VLOOKUP(A1142,أكواد!F:G,2,0),"")</f>
        <v/>
      </c>
      <c r="E1142" s="11">
        <f>SUMIF(المبيعات!E:E,A1142,المبيعات!K:K)</f>
        <v>0</v>
      </c>
      <c r="F1142" s="12">
        <f>SUMIF('التحصيل من العميل'!D:D,A1142,'التحصيل من العميل'!F:F)</f>
        <v>0</v>
      </c>
      <c r="G1142" s="12" t="str">
        <f t="shared" si="34"/>
        <v/>
      </c>
      <c r="H1142" s="12" t="str">
        <f t="shared" si="35"/>
        <v/>
      </c>
    </row>
    <row r="1143" spans="2:8" x14ac:dyDescent="0.25">
      <c r="B1143" s="33" t="str">
        <f>IF(A1143,VLOOKUP(A1143,أكواد!F:G,2,0),"")</f>
        <v/>
      </c>
      <c r="E1143" s="11">
        <f>SUMIF(المبيعات!E:E,A1143,المبيعات!K:K)</f>
        <v>0</v>
      </c>
      <c r="F1143" s="12">
        <f>SUMIF('التحصيل من العميل'!D:D,A1143,'التحصيل من العميل'!F:F)</f>
        <v>0</v>
      </c>
      <c r="G1143" s="12" t="str">
        <f t="shared" si="34"/>
        <v/>
      </c>
      <c r="H1143" s="12" t="str">
        <f t="shared" si="35"/>
        <v/>
      </c>
    </row>
    <row r="1144" spans="2:8" x14ac:dyDescent="0.25">
      <c r="B1144" s="33" t="str">
        <f>IF(A1144,VLOOKUP(A1144,أكواد!F:G,2,0),"")</f>
        <v/>
      </c>
      <c r="E1144" s="11">
        <f>SUMIF(المبيعات!E:E,A1144,المبيعات!K:K)</f>
        <v>0</v>
      </c>
      <c r="F1144" s="12">
        <f>SUMIF('التحصيل من العميل'!D:D,A1144,'التحصيل من العميل'!F:F)</f>
        <v>0</v>
      </c>
      <c r="G1144" s="12" t="str">
        <f t="shared" si="34"/>
        <v/>
      </c>
      <c r="H1144" s="12" t="str">
        <f t="shared" si="35"/>
        <v/>
      </c>
    </row>
    <row r="1145" spans="2:8" x14ac:dyDescent="0.25">
      <c r="B1145" s="33" t="str">
        <f>IF(A1145,VLOOKUP(A1145,أكواد!F:G,2,0),"")</f>
        <v/>
      </c>
      <c r="E1145" s="11">
        <f>SUMIF(المبيعات!E:E,A1145,المبيعات!K:K)</f>
        <v>0</v>
      </c>
      <c r="F1145" s="12">
        <f>SUMIF('التحصيل من العميل'!D:D,A1145,'التحصيل من العميل'!F:F)</f>
        <v>0</v>
      </c>
      <c r="G1145" s="12" t="str">
        <f t="shared" si="34"/>
        <v/>
      </c>
      <c r="H1145" s="12" t="str">
        <f t="shared" si="35"/>
        <v/>
      </c>
    </row>
    <row r="1146" spans="2:8" x14ac:dyDescent="0.25">
      <c r="B1146" s="33" t="str">
        <f>IF(A1146,VLOOKUP(A1146,أكواد!F:G,2,0),"")</f>
        <v/>
      </c>
      <c r="E1146" s="11">
        <f>SUMIF(المبيعات!E:E,A1146,المبيعات!K:K)</f>
        <v>0</v>
      </c>
      <c r="F1146" s="12">
        <f>SUMIF('التحصيل من العميل'!D:D,A1146,'التحصيل من العميل'!F:F)</f>
        <v>0</v>
      </c>
      <c r="G1146" s="12" t="str">
        <f t="shared" si="34"/>
        <v/>
      </c>
      <c r="H1146" s="12" t="str">
        <f t="shared" si="35"/>
        <v/>
      </c>
    </row>
    <row r="1147" spans="2:8" x14ac:dyDescent="0.25">
      <c r="B1147" s="33" t="str">
        <f>IF(A1147,VLOOKUP(A1147,أكواد!F:G,2,0),"")</f>
        <v/>
      </c>
      <c r="E1147" s="11">
        <f>SUMIF(المبيعات!E:E,A1147,المبيعات!K:K)</f>
        <v>0</v>
      </c>
      <c r="F1147" s="12">
        <f>SUMIF('التحصيل من العميل'!D:D,A1147,'التحصيل من العميل'!F:F)</f>
        <v>0</v>
      </c>
      <c r="G1147" s="12" t="str">
        <f t="shared" si="34"/>
        <v/>
      </c>
      <c r="H1147" s="12" t="str">
        <f t="shared" si="35"/>
        <v/>
      </c>
    </row>
    <row r="1148" spans="2:8" x14ac:dyDescent="0.25">
      <c r="B1148" s="33" t="str">
        <f>IF(A1148,VLOOKUP(A1148,أكواد!F:G,2,0),"")</f>
        <v/>
      </c>
      <c r="E1148" s="11">
        <f>SUMIF(المبيعات!E:E,A1148,المبيعات!K:K)</f>
        <v>0</v>
      </c>
      <c r="F1148" s="12">
        <f>SUMIF('التحصيل من العميل'!D:D,A1148,'التحصيل من العميل'!F:F)</f>
        <v>0</v>
      </c>
      <c r="G1148" s="12" t="str">
        <f t="shared" si="34"/>
        <v/>
      </c>
      <c r="H1148" s="12" t="str">
        <f t="shared" si="35"/>
        <v/>
      </c>
    </row>
    <row r="1149" spans="2:8" x14ac:dyDescent="0.25">
      <c r="B1149" s="33" t="str">
        <f>IF(A1149,VLOOKUP(A1149,أكواد!F:G,2,0),"")</f>
        <v/>
      </c>
      <c r="E1149" s="11">
        <f>SUMIF(المبيعات!E:E,A1149,المبيعات!K:K)</f>
        <v>0</v>
      </c>
      <c r="F1149" s="12">
        <f>SUMIF('التحصيل من العميل'!D:D,A1149,'التحصيل من العميل'!F:F)</f>
        <v>0</v>
      </c>
      <c r="G1149" s="12" t="str">
        <f t="shared" si="34"/>
        <v/>
      </c>
      <c r="H1149" s="12" t="str">
        <f t="shared" si="35"/>
        <v/>
      </c>
    </row>
    <row r="1150" spans="2:8" x14ac:dyDescent="0.25">
      <c r="B1150" s="33" t="str">
        <f>IF(A1150,VLOOKUP(A1150,أكواد!F:G,2,0),"")</f>
        <v/>
      </c>
      <c r="E1150" s="11">
        <f>SUMIF(المبيعات!E:E,A1150,المبيعات!K:K)</f>
        <v>0</v>
      </c>
      <c r="F1150" s="12">
        <f>SUMIF('التحصيل من العميل'!D:D,A1150,'التحصيل من العميل'!F:F)</f>
        <v>0</v>
      </c>
      <c r="G1150" s="12" t="str">
        <f t="shared" si="34"/>
        <v/>
      </c>
      <c r="H1150" s="12" t="str">
        <f t="shared" si="35"/>
        <v/>
      </c>
    </row>
    <row r="1151" spans="2:8" x14ac:dyDescent="0.25">
      <c r="B1151" s="33" t="str">
        <f>IF(A1151,VLOOKUP(A1151,أكواد!F:G,2,0),"")</f>
        <v/>
      </c>
      <c r="E1151" s="11">
        <f>SUMIF(المبيعات!E:E,A1151,المبيعات!K:K)</f>
        <v>0</v>
      </c>
      <c r="F1151" s="12">
        <f>SUMIF('التحصيل من العميل'!D:D,A1151,'التحصيل من العميل'!F:F)</f>
        <v>0</v>
      </c>
      <c r="G1151" s="12" t="str">
        <f t="shared" si="34"/>
        <v/>
      </c>
      <c r="H1151" s="12" t="str">
        <f t="shared" si="35"/>
        <v/>
      </c>
    </row>
    <row r="1152" spans="2:8" x14ac:dyDescent="0.25">
      <c r="B1152" s="33" t="str">
        <f>IF(A1152,VLOOKUP(A1152,أكواد!F:G,2,0),"")</f>
        <v/>
      </c>
      <c r="E1152" s="11">
        <f>SUMIF(المبيعات!E:E,A1152,المبيعات!K:K)</f>
        <v>0</v>
      </c>
      <c r="F1152" s="12">
        <f>SUMIF('التحصيل من العميل'!D:D,A1152,'التحصيل من العميل'!F:F)</f>
        <v>0</v>
      </c>
      <c r="G1152" s="12" t="str">
        <f t="shared" si="34"/>
        <v/>
      </c>
      <c r="H1152" s="12" t="str">
        <f t="shared" si="35"/>
        <v/>
      </c>
    </row>
    <row r="1153" spans="2:8" x14ac:dyDescent="0.25">
      <c r="B1153" s="33" t="str">
        <f>IF(A1153,VLOOKUP(A1153,أكواد!F:G,2,0),"")</f>
        <v/>
      </c>
      <c r="E1153" s="11">
        <f>SUMIF(المبيعات!E:E,A1153,المبيعات!K:K)</f>
        <v>0</v>
      </c>
      <c r="F1153" s="12">
        <f>SUMIF('التحصيل من العميل'!D:D,A1153,'التحصيل من العميل'!F:F)</f>
        <v>0</v>
      </c>
      <c r="G1153" s="12" t="str">
        <f t="shared" si="34"/>
        <v/>
      </c>
      <c r="H1153" s="12" t="str">
        <f t="shared" si="35"/>
        <v/>
      </c>
    </row>
    <row r="1154" spans="2:8" x14ac:dyDescent="0.25">
      <c r="B1154" s="33" t="str">
        <f>IF(A1154,VLOOKUP(A1154,أكواد!F:G,2,0),"")</f>
        <v/>
      </c>
      <c r="E1154" s="11">
        <f>SUMIF(المبيعات!E:E,A1154,المبيعات!K:K)</f>
        <v>0</v>
      </c>
      <c r="F1154" s="12">
        <f>SUMIF('التحصيل من العميل'!D:D,A1154,'التحصيل من العميل'!F:F)</f>
        <v>0</v>
      </c>
      <c r="G1154" s="12" t="str">
        <f t="shared" si="34"/>
        <v/>
      </c>
      <c r="H1154" s="12" t="str">
        <f t="shared" si="35"/>
        <v/>
      </c>
    </row>
    <row r="1155" spans="2:8" x14ac:dyDescent="0.25">
      <c r="B1155" s="33" t="str">
        <f>IF(A1155,VLOOKUP(A1155,أكواد!F:G,2,0),"")</f>
        <v/>
      </c>
      <c r="E1155" s="11">
        <f>SUMIF(المبيعات!E:E,A1155,المبيعات!K:K)</f>
        <v>0</v>
      </c>
      <c r="F1155" s="12">
        <f>SUMIF('التحصيل من العميل'!D:D,A1155,'التحصيل من العميل'!F:F)</f>
        <v>0</v>
      </c>
      <c r="G1155" s="12" t="str">
        <f t="shared" si="34"/>
        <v/>
      </c>
      <c r="H1155" s="12" t="str">
        <f t="shared" si="35"/>
        <v/>
      </c>
    </row>
    <row r="1156" spans="2:8" x14ac:dyDescent="0.25">
      <c r="B1156" s="33" t="str">
        <f>IF(A1156,VLOOKUP(A1156,أكواد!F:G,2,0),"")</f>
        <v/>
      </c>
      <c r="E1156" s="11">
        <f>SUMIF(المبيعات!E:E,A1156,المبيعات!K:K)</f>
        <v>0</v>
      </c>
      <c r="F1156" s="12">
        <f>SUMIF('التحصيل من العميل'!D:D,A1156,'التحصيل من العميل'!F:F)</f>
        <v>0</v>
      </c>
      <c r="G1156" s="12" t="str">
        <f t="shared" si="34"/>
        <v/>
      </c>
      <c r="H1156" s="12" t="str">
        <f t="shared" si="35"/>
        <v/>
      </c>
    </row>
    <row r="1157" spans="2:8" x14ac:dyDescent="0.25">
      <c r="B1157" s="33" t="str">
        <f>IF(A1157,VLOOKUP(A1157,أكواد!F:G,2,0),"")</f>
        <v/>
      </c>
      <c r="E1157" s="11">
        <f>SUMIF(المبيعات!E:E,A1157,المبيعات!K:K)</f>
        <v>0</v>
      </c>
      <c r="F1157" s="12">
        <f>SUMIF('التحصيل من العميل'!D:D,A1157,'التحصيل من العميل'!F:F)</f>
        <v>0</v>
      </c>
      <c r="G1157" s="12" t="str">
        <f t="shared" si="34"/>
        <v/>
      </c>
      <c r="H1157" s="12" t="str">
        <f t="shared" si="35"/>
        <v/>
      </c>
    </row>
    <row r="1158" spans="2:8" x14ac:dyDescent="0.25">
      <c r="B1158" s="33" t="str">
        <f>IF(A1158,VLOOKUP(A1158,أكواد!F:G,2,0),"")</f>
        <v/>
      </c>
      <c r="E1158" s="11">
        <f>SUMIF(المبيعات!E:E,A1158,المبيعات!K:K)</f>
        <v>0</v>
      </c>
      <c r="F1158" s="12">
        <f>SUMIF('التحصيل من العميل'!D:D,A1158,'التحصيل من العميل'!F:F)</f>
        <v>0</v>
      </c>
      <c r="G1158" s="12" t="str">
        <f t="shared" ref="G1158:G1221" si="36">IF(SUM(C1158+E1158)&gt;SUM(D1158+F1158),SUM(C1158+E1158)-SUM(D1158+F1158),"")</f>
        <v/>
      </c>
      <c r="H1158" s="12" t="str">
        <f t="shared" ref="H1158:H1221" si="37">IF(SUM(D1158+F1158)&gt;SUM(C1158+E1158),SUM(D1158+F1158)-SUM(C1158+E1158),"")</f>
        <v/>
      </c>
    </row>
    <row r="1159" spans="2:8" x14ac:dyDescent="0.25">
      <c r="B1159" s="33" t="str">
        <f>IF(A1159,VLOOKUP(A1159,أكواد!F:G,2,0),"")</f>
        <v/>
      </c>
      <c r="E1159" s="11">
        <f>SUMIF(المبيعات!E:E,A1159,المبيعات!K:K)</f>
        <v>0</v>
      </c>
      <c r="F1159" s="12">
        <f>SUMIF('التحصيل من العميل'!D:D,A1159,'التحصيل من العميل'!F:F)</f>
        <v>0</v>
      </c>
      <c r="G1159" s="12" t="str">
        <f t="shared" si="36"/>
        <v/>
      </c>
      <c r="H1159" s="12" t="str">
        <f t="shared" si="37"/>
        <v/>
      </c>
    </row>
    <row r="1160" spans="2:8" x14ac:dyDescent="0.25">
      <c r="B1160" s="33" t="str">
        <f>IF(A1160,VLOOKUP(A1160,أكواد!F:G,2,0),"")</f>
        <v/>
      </c>
      <c r="E1160" s="11">
        <f>SUMIF(المبيعات!E:E,A1160,المبيعات!K:K)</f>
        <v>0</v>
      </c>
      <c r="F1160" s="12">
        <f>SUMIF('التحصيل من العميل'!D:D,A1160,'التحصيل من العميل'!F:F)</f>
        <v>0</v>
      </c>
      <c r="G1160" s="12" t="str">
        <f t="shared" si="36"/>
        <v/>
      </c>
      <c r="H1160" s="12" t="str">
        <f t="shared" si="37"/>
        <v/>
      </c>
    </row>
    <row r="1161" spans="2:8" x14ac:dyDescent="0.25">
      <c r="B1161" s="33" t="str">
        <f>IF(A1161,VLOOKUP(A1161,أكواد!F:G,2,0),"")</f>
        <v/>
      </c>
      <c r="E1161" s="11">
        <f>SUMIF(المبيعات!E:E,A1161,المبيعات!K:K)</f>
        <v>0</v>
      </c>
      <c r="F1161" s="12">
        <f>SUMIF('التحصيل من العميل'!D:D,A1161,'التحصيل من العميل'!F:F)</f>
        <v>0</v>
      </c>
      <c r="G1161" s="12" t="str">
        <f t="shared" si="36"/>
        <v/>
      </c>
      <c r="H1161" s="12" t="str">
        <f t="shared" si="37"/>
        <v/>
      </c>
    </row>
    <row r="1162" spans="2:8" x14ac:dyDescent="0.25">
      <c r="B1162" s="33" t="str">
        <f>IF(A1162,VLOOKUP(A1162,أكواد!F:G,2,0),"")</f>
        <v/>
      </c>
      <c r="E1162" s="11">
        <f>SUMIF(المبيعات!E:E,A1162,المبيعات!K:K)</f>
        <v>0</v>
      </c>
      <c r="F1162" s="12">
        <f>SUMIF('التحصيل من العميل'!D:D,A1162,'التحصيل من العميل'!F:F)</f>
        <v>0</v>
      </c>
      <c r="G1162" s="12" t="str">
        <f t="shared" si="36"/>
        <v/>
      </c>
      <c r="H1162" s="12" t="str">
        <f t="shared" si="37"/>
        <v/>
      </c>
    </row>
    <row r="1163" spans="2:8" x14ac:dyDescent="0.25">
      <c r="B1163" s="33" t="str">
        <f>IF(A1163,VLOOKUP(A1163,أكواد!F:G,2,0),"")</f>
        <v/>
      </c>
      <c r="E1163" s="11">
        <f>SUMIF(المبيعات!E:E,A1163,المبيعات!K:K)</f>
        <v>0</v>
      </c>
      <c r="F1163" s="12">
        <f>SUMIF('التحصيل من العميل'!D:D,A1163,'التحصيل من العميل'!F:F)</f>
        <v>0</v>
      </c>
      <c r="G1163" s="12" t="str">
        <f t="shared" si="36"/>
        <v/>
      </c>
      <c r="H1163" s="12" t="str">
        <f t="shared" si="37"/>
        <v/>
      </c>
    </row>
    <row r="1164" spans="2:8" x14ac:dyDescent="0.25">
      <c r="B1164" s="33" t="str">
        <f>IF(A1164,VLOOKUP(A1164,أكواد!F:G,2,0),"")</f>
        <v/>
      </c>
      <c r="E1164" s="11">
        <f>SUMIF(المبيعات!E:E,A1164,المبيعات!K:K)</f>
        <v>0</v>
      </c>
      <c r="F1164" s="12">
        <f>SUMIF('التحصيل من العميل'!D:D,A1164,'التحصيل من العميل'!F:F)</f>
        <v>0</v>
      </c>
      <c r="G1164" s="12" t="str">
        <f t="shared" si="36"/>
        <v/>
      </c>
      <c r="H1164" s="12" t="str">
        <f t="shared" si="37"/>
        <v/>
      </c>
    </row>
    <row r="1165" spans="2:8" x14ac:dyDescent="0.25">
      <c r="B1165" s="33" t="str">
        <f>IF(A1165,VLOOKUP(A1165,أكواد!F:G,2,0),"")</f>
        <v/>
      </c>
      <c r="E1165" s="11">
        <f>SUMIF(المبيعات!E:E,A1165,المبيعات!K:K)</f>
        <v>0</v>
      </c>
      <c r="F1165" s="12">
        <f>SUMIF('التحصيل من العميل'!D:D,A1165,'التحصيل من العميل'!F:F)</f>
        <v>0</v>
      </c>
      <c r="G1165" s="12" t="str">
        <f t="shared" si="36"/>
        <v/>
      </c>
      <c r="H1165" s="12" t="str">
        <f t="shared" si="37"/>
        <v/>
      </c>
    </row>
    <row r="1166" spans="2:8" x14ac:dyDescent="0.25">
      <c r="B1166" s="33" t="str">
        <f>IF(A1166,VLOOKUP(A1166,أكواد!F:G,2,0),"")</f>
        <v/>
      </c>
      <c r="E1166" s="11">
        <f>SUMIF(المبيعات!E:E,A1166,المبيعات!K:K)</f>
        <v>0</v>
      </c>
      <c r="F1166" s="12">
        <f>SUMIF('التحصيل من العميل'!D:D,A1166,'التحصيل من العميل'!F:F)</f>
        <v>0</v>
      </c>
      <c r="G1166" s="12" t="str">
        <f t="shared" si="36"/>
        <v/>
      </c>
      <c r="H1166" s="12" t="str">
        <f t="shared" si="37"/>
        <v/>
      </c>
    </row>
    <row r="1167" spans="2:8" x14ac:dyDescent="0.25">
      <c r="B1167" s="33" t="str">
        <f>IF(A1167,VLOOKUP(A1167,أكواد!F:G,2,0),"")</f>
        <v/>
      </c>
      <c r="E1167" s="11">
        <f>SUMIF(المبيعات!E:E,A1167,المبيعات!K:K)</f>
        <v>0</v>
      </c>
      <c r="F1167" s="12">
        <f>SUMIF('التحصيل من العميل'!D:D,A1167,'التحصيل من العميل'!F:F)</f>
        <v>0</v>
      </c>
      <c r="G1167" s="12" t="str">
        <f t="shared" si="36"/>
        <v/>
      </c>
      <c r="H1167" s="12" t="str">
        <f t="shared" si="37"/>
        <v/>
      </c>
    </row>
    <row r="1168" spans="2:8" x14ac:dyDescent="0.25">
      <c r="B1168" s="33" t="str">
        <f>IF(A1168,VLOOKUP(A1168,أكواد!F:G,2,0),"")</f>
        <v/>
      </c>
      <c r="E1168" s="11">
        <f>SUMIF(المبيعات!E:E,A1168,المبيعات!K:K)</f>
        <v>0</v>
      </c>
      <c r="F1168" s="12">
        <f>SUMIF('التحصيل من العميل'!D:D,A1168,'التحصيل من العميل'!F:F)</f>
        <v>0</v>
      </c>
      <c r="G1168" s="12" t="str">
        <f t="shared" si="36"/>
        <v/>
      </c>
      <c r="H1168" s="12" t="str">
        <f t="shared" si="37"/>
        <v/>
      </c>
    </row>
    <row r="1169" spans="2:8" x14ac:dyDescent="0.25">
      <c r="B1169" s="33" t="str">
        <f>IF(A1169,VLOOKUP(A1169,أكواد!F:G,2,0),"")</f>
        <v/>
      </c>
      <c r="E1169" s="11">
        <f>SUMIF(المبيعات!E:E,A1169,المبيعات!K:K)</f>
        <v>0</v>
      </c>
      <c r="F1169" s="12">
        <f>SUMIF('التحصيل من العميل'!D:D,A1169,'التحصيل من العميل'!F:F)</f>
        <v>0</v>
      </c>
      <c r="G1169" s="12" t="str">
        <f t="shared" si="36"/>
        <v/>
      </c>
      <c r="H1169" s="12" t="str">
        <f t="shared" si="37"/>
        <v/>
      </c>
    </row>
    <row r="1170" spans="2:8" x14ac:dyDescent="0.25">
      <c r="B1170" s="33" t="str">
        <f>IF(A1170,VLOOKUP(A1170,أكواد!F:G,2,0),"")</f>
        <v/>
      </c>
      <c r="E1170" s="11">
        <f>SUMIF(المبيعات!E:E,A1170,المبيعات!K:K)</f>
        <v>0</v>
      </c>
      <c r="F1170" s="12">
        <f>SUMIF('التحصيل من العميل'!D:D,A1170,'التحصيل من العميل'!F:F)</f>
        <v>0</v>
      </c>
      <c r="G1170" s="12" t="str">
        <f t="shared" si="36"/>
        <v/>
      </c>
      <c r="H1170" s="12" t="str">
        <f t="shared" si="37"/>
        <v/>
      </c>
    </row>
    <row r="1171" spans="2:8" x14ac:dyDescent="0.25">
      <c r="B1171" s="33" t="str">
        <f>IF(A1171,VLOOKUP(A1171,أكواد!F:G,2,0),"")</f>
        <v/>
      </c>
      <c r="E1171" s="11">
        <f>SUMIF(المبيعات!E:E,A1171,المبيعات!K:K)</f>
        <v>0</v>
      </c>
      <c r="F1171" s="12">
        <f>SUMIF('التحصيل من العميل'!D:D,A1171,'التحصيل من العميل'!F:F)</f>
        <v>0</v>
      </c>
      <c r="G1171" s="12" t="str">
        <f t="shared" si="36"/>
        <v/>
      </c>
      <c r="H1171" s="12" t="str">
        <f t="shared" si="37"/>
        <v/>
      </c>
    </row>
    <row r="1172" spans="2:8" x14ac:dyDescent="0.25">
      <c r="B1172" s="33" t="str">
        <f>IF(A1172,VLOOKUP(A1172,أكواد!F:G,2,0),"")</f>
        <v/>
      </c>
      <c r="E1172" s="11">
        <f>SUMIF(المبيعات!E:E,A1172,المبيعات!K:K)</f>
        <v>0</v>
      </c>
      <c r="F1172" s="12">
        <f>SUMIF('التحصيل من العميل'!D:D,A1172,'التحصيل من العميل'!F:F)</f>
        <v>0</v>
      </c>
      <c r="G1172" s="12" t="str">
        <f t="shared" si="36"/>
        <v/>
      </c>
      <c r="H1172" s="12" t="str">
        <f t="shared" si="37"/>
        <v/>
      </c>
    </row>
    <row r="1173" spans="2:8" x14ac:dyDescent="0.25">
      <c r="B1173" s="33" t="str">
        <f>IF(A1173,VLOOKUP(A1173,أكواد!F:G,2,0),"")</f>
        <v/>
      </c>
      <c r="E1173" s="11">
        <f>SUMIF(المبيعات!E:E,A1173,المبيعات!K:K)</f>
        <v>0</v>
      </c>
      <c r="F1173" s="12">
        <f>SUMIF('التحصيل من العميل'!D:D,A1173,'التحصيل من العميل'!F:F)</f>
        <v>0</v>
      </c>
      <c r="G1173" s="12" t="str">
        <f t="shared" si="36"/>
        <v/>
      </c>
      <c r="H1173" s="12" t="str">
        <f t="shared" si="37"/>
        <v/>
      </c>
    </row>
    <row r="1174" spans="2:8" x14ac:dyDescent="0.25">
      <c r="B1174" s="33" t="str">
        <f>IF(A1174,VLOOKUP(A1174,أكواد!F:G,2,0),"")</f>
        <v/>
      </c>
      <c r="E1174" s="11">
        <f>SUMIF(المبيعات!E:E,A1174,المبيعات!K:K)</f>
        <v>0</v>
      </c>
      <c r="F1174" s="12">
        <f>SUMIF('التحصيل من العميل'!D:D,A1174,'التحصيل من العميل'!F:F)</f>
        <v>0</v>
      </c>
      <c r="G1174" s="12" t="str">
        <f t="shared" si="36"/>
        <v/>
      </c>
      <c r="H1174" s="12" t="str">
        <f t="shared" si="37"/>
        <v/>
      </c>
    </row>
    <row r="1175" spans="2:8" x14ac:dyDescent="0.25">
      <c r="B1175" s="33" t="str">
        <f>IF(A1175,VLOOKUP(A1175,أكواد!F:G,2,0),"")</f>
        <v/>
      </c>
      <c r="E1175" s="11">
        <f>SUMIF(المبيعات!E:E,A1175,المبيعات!K:K)</f>
        <v>0</v>
      </c>
      <c r="F1175" s="12">
        <f>SUMIF('التحصيل من العميل'!D:D,A1175,'التحصيل من العميل'!F:F)</f>
        <v>0</v>
      </c>
      <c r="G1175" s="12" t="str">
        <f t="shared" si="36"/>
        <v/>
      </c>
      <c r="H1175" s="12" t="str">
        <f t="shared" si="37"/>
        <v/>
      </c>
    </row>
    <row r="1176" spans="2:8" x14ac:dyDescent="0.25">
      <c r="B1176" s="33" t="str">
        <f>IF(A1176,VLOOKUP(A1176,أكواد!F:G,2,0),"")</f>
        <v/>
      </c>
      <c r="E1176" s="11">
        <f>SUMIF(المبيعات!E:E,A1176,المبيعات!K:K)</f>
        <v>0</v>
      </c>
      <c r="F1176" s="12">
        <f>SUMIF('التحصيل من العميل'!D:D,A1176,'التحصيل من العميل'!F:F)</f>
        <v>0</v>
      </c>
      <c r="G1176" s="12" t="str">
        <f t="shared" si="36"/>
        <v/>
      </c>
      <c r="H1176" s="12" t="str">
        <f t="shared" si="37"/>
        <v/>
      </c>
    </row>
    <row r="1177" spans="2:8" x14ac:dyDescent="0.25">
      <c r="B1177" s="33" t="str">
        <f>IF(A1177,VLOOKUP(A1177,أكواد!F:G,2,0),"")</f>
        <v/>
      </c>
      <c r="E1177" s="11">
        <f>SUMIF(المبيعات!E:E,A1177,المبيعات!K:K)</f>
        <v>0</v>
      </c>
      <c r="F1177" s="12">
        <f>SUMIF('التحصيل من العميل'!D:D,A1177,'التحصيل من العميل'!F:F)</f>
        <v>0</v>
      </c>
      <c r="G1177" s="12" t="str">
        <f t="shared" si="36"/>
        <v/>
      </c>
      <c r="H1177" s="12" t="str">
        <f t="shared" si="37"/>
        <v/>
      </c>
    </row>
    <row r="1178" spans="2:8" x14ac:dyDescent="0.25">
      <c r="B1178" s="33" t="str">
        <f>IF(A1178,VLOOKUP(A1178,أكواد!F:G,2,0),"")</f>
        <v/>
      </c>
      <c r="E1178" s="11">
        <f>SUMIF(المبيعات!E:E,A1178,المبيعات!K:K)</f>
        <v>0</v>
      </c>
      <c r="F1178" s="12">
        <f>SUMIF('التحصيل من العميل'!D:D,A1178,'التحصيل من العميل'!F:F)</f>
        <v>0</v>
      </c>
      <c r="G1178" s="12" t="str">
        <f t="shared" si="36"/>
        <v/>
      </c>
      <c r="H1178" s="12" t="str">
        <f t="shared" si="37"/>
        <v/>
      </c>
    </row>
    <row r="1179" spans="2:8" x14ac:dyDescent="0.25">
      <c r="B1179" s="33" t="str">
        <f>IF(A1179,VLOOKUP(A1179,أكواد!F:G,2,0),"")</f>
        <v/>
      </c>
      <c r="E1179" s="11">
        <f>SUMIF(المبيعات!E:E,A1179,المبيعات!K:K)</f>
        <v>0</v>
      </c>
      <c r="F1179" s="12">
        <f>SUMIF('التحصيل من العميل'!D:D,A1179,'التحصيل من العميل'!F:F)</f>
        <v>0</v>
      </c>
      <c r="G1179" s="12" t="str">
        <f t="shared" si="36"/>
        <v/>
      </c>
      <c r="H1179" s="12" t="str">
        <f t="shared" si="37"/>
        <v/>
      </c>
    </row>
    <row r="1180" spans="2:8" x14ac:dyDescent="0.25">
      <c r="B1180" s="33" t="str">
        <f>IF(A1180,VLOOKUP(A1180,أكواد!F:G,2,0),"")</f>
        <v/>
      </c>
      <c r="E1180" s="11">
        <f>SUMIF(المبيعات!E:E,A1180,المبيعات!K:K)</f>
        <v>0</v>
      </c>
      <c r="F1180" s="12">
        <f>SUMIF('التحصيل من العميل'!D:D,A1180,'التحصيل من العميل'!F:F)</f>
        <v>0</v>
      </c>
      <c r="G1180" s="12" t="str">
        <f t="shared" si="36"/>
        <v/>
      </c>
      <c r="H1180" s="12" t="str">
        <f t="shared" si="37"/>
        <v/>
      </c>
    </row>
    <row r="1181" spans="2:8" x14ac:dyDescent="0.25">
      <c r="B1181" s="33" t="str">
        <f>IF(A1181,VLOOKUP(A1181,أكواد!F:G,2,0),"")</f>
        <v/>
      </c>
      <c r="E1181" s="11">
        <f>SUMIF(المبيعات!E:E,A1181,المبيعات!K:K)</f>
        <v>0</v>
      </c>
      <c r="F1181" s="12">
        <f>SUMIF('التحصيل من العميل'!D:D,A1181,'التحصيل من العميل'!F:F)</f>
        <v>0</v>
      </c>
      <c r="G1181" s="12" t="str">
        <f t="shared" si="36"/>
        <v/>
      </c>
      <c r="H1181" s="12" t="str">
        <f t="shared" si="37"/>
        <v/>
      </c>
    </row>
    <row r="1182" spans="2:8" x14ac:dyDescent="0.25">
      <c r="B1182" s="33" t="str">
        <f>IF(A1182,VLOOKUP(A1182,أكواد!F:G,2,0),"")</f>
        <v/>
      </c>
      <c r="E1182" s="11">
        <f>SUMIF(المبيعات!E:E,A1182,المبيعات!K:K)</f>
        <v>0</v>
      </c>
      <c r="F1182" s="12">
        <f>SUMIF('التحصيل من العميل'!D:D,A1182,'التحصيل من العميل'!F:F)</f>
        <v>0</v>
      </c>
      <c r="G1182" s="12" t="str">
        <f t="shared" si="36"/>
        <v/>
      </c>
      <c r="H1182" s="12" t="str">
        <f t="shared" si="37"/>
        <v/>
      </c>
    </row>
    <row r="1183" spans="2:8" x14ac:dyDescent="0.25">
      <c r="B1183" s="33" t="str">
        <f>IF(A1183,VLOOKUP(A1183,أكواد!F:G,2,0),"")</f>
        <v/>
      </c>
      <c r="E1183" s="11">
        <f>SUMIF(المبيعات!E:E,A1183,المبيعات!K:K)</f>
        <v>0</v>
      </c>
      <c r="F1183" s="12">
        <f>SUMIF('التحصيل من العميل'!D:D,A1183,'التحصيل من العميل'!F:F)</f>
        <v>0</v>
      </c>
      <c r="G1183" s="12" t="str">
        <f t="shared" si="36"/>
        <v/>
      </c>
      <c r="H1183" s="12" t="str">
        <f t="shared" si="37"/>
        <v/>
      </c>
    </row>
    <row r="1184" spans="2:8" x14ac:dyDescent="0.25">
      <c r="B1184" s="33" t="str">
        <f>IF(A1184,VLOOKUP(A1184,أكواد!F:G,2,0),"")</f>
        <v/>
      </c>
      <c r="E1184" s="11">
        <f>SUMIF(المبيعات!E:E,A1184,المبيعات!K:K)</f>
        <v>0</v>
      </c>
      <c r="F1184" s="12">
        <f>SUMIF('التحصيل من العميل'!D:D,A1184,'التحصيل من العميل'!F:F)</f>
        <v>0</v>
      </c>
      <c r="G1184" s="12" t="str">
        <f t="shared" si="36"/>
        <v/>
      </c>
      <c r="H1184" s="12" t="str">
        <f t="shared" si="37"/>
        <v/>
      </c>
    </row>
    <row r="1185" spans="2:8" x14ac:dyDescent="0.25">
      <c r="B1185" s="33" t="str">
        <f>IF(A1185,VLOOKUP(A1185,أكواد!F:G,2,0),"")</f>
        <v/>
      </c>
      <c r="E1185" s="11">
        <f>SUMIF(المبيعات!E:E,A1185,المبيعات!K:K)</f>
        <v>0</v>
      </c>
      <c r="F1185" s="12">
        <f>SUMIF('التحصيل من العميل'!D:D,A1185,'التحصيل من العميل'!F:F)</f>
        <v>0</v>
      </c>
      <c r="G1185" s="12" t="str">
        <f t="shared" si="36"/>
        <v/>
      </c>
      <c r="H1185" s="12" t="str">
        <f t="shared" si="37"/>
        <v/>
      </c>
    </row>
    <row r="1186" spans="2:8" x14ac:dyDescent="0.25">
      <c r="B1186" s="33" t="str">
        <f>IF(A1186,VLOOKUP(A1186,أكواد!F:G,2,0),"")</f>
        <v/>
      </c>
      <c r="E1186" s="11">
        <f>SUMIF(المبيعات!E:E,A1186,المبيعات!K:K)</f>
        <v>0</v>
      </c>
      <c r="F1186" s="12">
        <f>SUMIF('التحصيل من العميل'!D:D,A1186,'التحصيل من العميل'!F:F)</f>
        <v>0</v>
      </c>
      <c r="G1186" s="12" t="str">
        <f t="shared" si="36"/>
        <v/>
      </c>
      <c r="H1186" s="12" t="str">
        <f t="shared" si="37"/>
        <v/>
      </c>
    </row>
    <row r="1187" spans="2:8" x14ac:dyDescent="0.25">
      <c r="B1187" s="33" t="str">
        <f>IF(A1187,VLOOKUP(A1187,أكواد!F:G,2,0),"")</f>
        <v/>
      </c>
      <c r="E1187" s="11">
        <f>SUMIF(المبيعات!E:E,A1187,المبيعات!K:K)</f>
        <v>0</v>
      </c>
      <c r="F1187" s="12">
        <f>SUMIF('التحصيل من العميل'!D:D,A1187,'التحصيل من العميل'!F:F)</f>
        <v>0</v>
      </c>
      <c r="G1187" s="12" t="str">
        <f t="shared" si="36"/>
        <v/>
      </c>
      <c r="H1187" s="12" t="str">
        <f t="shared" si="37"/>
        <v/>
      </c>
    </row>
    <row r="1188" spans="2:8" x14ac:dyDescent="0.25">
      <c r="B1188" s="33" t="str">
        <f>IF(A1188,VLOOKUP(A1188,أكواد!F:G,2,0),"")</f>
        <v/>
      </c>
      <c r="E1188" s="11">
        <f>SUMIF(المبيعات!E:E,A1188,المبيعات!K:K)</f>
        <v>0</v>
      </c>
      <c r="F1188" s="12">
        <f>SUMIF('التحصيل من العميل'!D:D,A1188,'التحصيل من العميل'!F:F)</f>
        <v>0</v>
      </c>
      <c r="G1188" s="12" t="str">
        <f t="shared" si="36"/>
        <v/>
      </c>
      <c r="H1188" s="12" t="str">
        <f t="shared" si="37"/>
        <v/>
      </c>
    </row>
    <row r="1189" spans="2:8" x14ac:dyDescent="0.25">
      <c r="B1189" s="33" t="str">
        <f>IF(A1189,VLOOKUP(A1189,أكواد!F:G,2,0),"")</f>
        <v/>
      </c>
      <c r="E1189" s="11">
        <f>SUMIF(المبيعات!E:E,A1189,المبيعات!K:K)</f>
        <v>0</v>
      </c>
      <c r="F1189" s="12">
        <f>SUMIF('التحصيل من العميل'!D:D,A1189,'التحصيل من العميل'!F:F)</f>
        <v>0</v>
      </c>
      <c r="G1189" s="12" t="str">
        <f t="shared" si="36"/>
        <v/>
      </c>
      <c r="H1189" s="12" t="str">
        <f t="shared" si="37"/>
        <v/>
      </c>
    </row>
    <row r="1190" spans="2:8" x14ac:dyDescent="0.25">
      <c r="B1190" s="33" t="str">
        <f>IF(A1190,VLOOKUP(A1190,أكواد!F:G,2,0),"")</f>
        <v/>
      </c>
      <c r="E1190" s="11">
        <f>SUMIF(المبيعات!E:E,A1190,المبيعات!K:K)</f>
        <v>0</v>
      </c>
      <c r="F1190" s="12">
        <f>SUMIF('التحصيل من العميل'!D:D,A1190,'التحصيل من العميل'!F:F)</f>
        <v>0</v>
      </c>
      <c r="G1190" s="12" t="str">
        <f t="shared" si="36"/>
        <v/>
      </c>
      <c r="H1190" s="12" t="str">
        <f t="shared" si="37"/>
        <v/>
      </c>
    </row>
    <row r="1191" spans="2:8" x14ac:dyDescent="0.25">
      <c r="B1191" s="33" t="str">
        <f>IF(A1191,VLOOKUP(A1191,أكواد!F:G,2,0),"")</f>
        <v/>
      </c>
      <c r="E1191" s="11">
        <f>SUMIF(المبيعات!E:E,A1191,المبيعات!K:K)</f>
        <v>0</v>
      </c>
      <c r="F1191" s="12">
        <f>SUMIF('التحصيل من العميل'!D:D,A1191,'التحصيل من العميل'!F:F)</f>
        <v>0</v>
      </c>
      <c r="G1191" s="12" t="str">
        <f t="shared" si="36"/>
        <v/>
      </c>
      <c r="H1191" s="12" t="str">
        <f t="shared" si="37"/>
        <v/>
      </c>
    </row>
    <row r="1192" spans="2:8" x14ac:dyDescent="0.25">
      <c r="B1192" s="33" t="str">
        <f>IF(A1192,VLOOKUP(A1192,أكواد!F:G,2,0),"")</f>
        <v/>
      </c>
      <c r="E1192" s="11">
        <f>SUMIF(المبيعات!E:E,A1192,المبيعات!K:K)</f>
        <v>0</v>
      </c>
      <c r="F1192" s="12">
        <f>SUMIF('التحصيل من العميل'!D:D,A1192,'التحصيل من العميل'!F:F)</f>
        <v>0</v>
      </c>
      <c r="G1192" s="12" t="str">
        <f t="shared" si="36"/>
        <v/>
      </c>
      <c r="H1192" s="12" t="str">
        <f t="shared" si="37"/>
        <v/>
      </c>
    </row>
    <row r="1193" spans="2:8" x14ac:dyDescent="0.25">
      <c r="B1193" s="33" t="str">
        <f>IF(A1193,VLOOKUP(A1193,أكواد!F:G,2,0),"")</f>
        <v/>
      </c>
      <c r="E1193" s="11">
        <f>SUMIF(المبيعات!E:E,A1193,المبيعات!K:K)</f>
        <v>0</v>
      </c>
      <c r="F1193" s="12">
        <f>SUMIF('التحصيل من العميل'!D:D,A1193,'التحصيل من العميل'!F:F)</f>
        <v>0</v>
      </c>
      <c r="G1193" s="12" t="str">
        <f t="shared" si="36"/>
        <v/>
      </c>
      <c r="H1193" s="12" t="str">
        <f t="shared" si="37"/>
        <v/>
      </c>
    </row>
    <row r="1194" spans="2:8" x14ac:dyDescent="0.25">
      <c r="B1194" s="33" t="str">
        <f>IF(A1194,VLOOKUP(A1194,أكواد!F:G,2,0),"")</f>
        <v/>
      </c>
      <c r="E1194" s="11">
        <f>SUMIF(المبيعات!E:E,A1194,المبيعات!K:K)</f>
        <v>0</v>
      </c>
      <c r="F1194" s="12">
        <f>SUMIF('التحصيل من العميل'!D:D,A1194,'التحصيل من العميل'!F:F)</f>
        <v>0</v>
      </c>
      <c r="G1194" s="12" t="str">
        <f t="shared" si="36"/>
        <v/>
      </c>
      <c r="H1194" s="12" t="str">
        <f t="shared" si="37"/>
        <v/>
      </c>
    </row>
    <row r="1195" spans="2:8" x14ac:dyDescent="0.25">
      <c r="B1195" s="33" t="str">
        <f>IF(A1195,VLOOKUP(A1195,أكواد!F:G,2,0),"")</f>
        <v/>
      </c>
      <c r="E1195" s="11">
        <f>SUMIF(المبيعات!E:E,A1195,المبيعات!K:K)</f>
        <v>0</v>
      </c>
      <c r="F1195" s="12">
        <f>SUMIF('التحصيل من العميل'!D:D,A1195,'التحصيل من العميل'!F:F)</f>
        <v>0</v>
      </c>
      <c r="G1195" s="12" t="str">
        <f t="shared" si="36"/>
        <v/>
      </c>
      <c r="H1195" s="12" t="str">
        <f t="shared" si="37"/>
        <v/>
      </c>
    </row>
    <row r="1196" spans="2:8" x14ac:dyDescent="0.25">
      <c r="B1196" s="33" t="str">
        <f>IF(A1196,VLOOKUP(A1196,أكواد!F:G,2,0),"")</f>
        <v/>
      </c>
      <c r="E1196" s="11">
        <f>SUMIF(المبيعات!E:E,A1196,المبيعات!K:K)</f>
        <v>0</v>
      </c>
      <c r="F1196" s="12">
        <f>SUMIF('التحصيل من العميل'!D:D,A1196,'التحصيل من العميل'!F:F)</f>
        <v>0</v>
      </c>
      <c r="G1196" s="12" t="str">
        <f t="shared" si="36"/>
        <v/>
      </c>
      <c r="H1196" s="12" t="str">
        <f t="shared" si="37"/>
        <v/>
      </c>
    </row>
    <row r="1197" spans="2:8" x14ac:dyDescent="0.25">
      <c r="B1197" s="33" t="str">
        <f>IF(A1197,VLOOKUP(A1197,أكواد!F:G,2,0),"")</f>
        <v/>
      </c>
      <c r="E1197" s="11">
        <f>SUMIF(المبيعات!E:E,A1197,المبيعات!K:K)</f>
        <v>0</v>
      </c>
      <c r="F1197" s="12">
        <f>SUMIF('التحصيل من العميل'!D:D,A1197,'التحصيل من العميل'!F:F)</f>
        <v>0</v>
      </c>
      <c r="G1197" s="12" t="str">
        <f t="shared" si="36"/>
        <v/>
      </c>
      <c r="H1197" s="12" t="str">
        <f t="shared" si="37"/>
        <v/>
      </c>
    </row>
    <row r="1198" spans="2:8" x14ac:dyDescent="0.25">
      <c r="B1198" s="33" t="str">
        <f>IF(A1198,VLOOKUP(A1198,أكواد!F:G,2,0),"")</f>
        <v/>
      </c>
      <c r="E1198" s="11">
        <f>SUMIF(المبيعات!E:E,A1198,المبيعات!K:K)</f>
        <v>0</v>
      </c>
      <c r="F1198" s="12">
        <f>SUMIF('التحصيل من العميل'!D:D,A1198,'التحصيل من العميل'!F:F)</f>
        <v>0</v>
      </c>
      <c r="G1198" s="12" t="str">
        <f t="shared" si="36"/>
        <v/>
      </c>
      <c r="H1198" s="12" t="str">
        <f t="shared" si="37"/>
        <v/>
      </c>
    </row>
    <row r="1199" spans="2:8" x14ac:dyDescent="0.25">
      <c r="B1199" s="33" t="str">
        <f>IF(A1199,VLOOKUP(A1199,أكواد!F:G,2,0),"")</f>
        <v/>
      </c>
      <c r="E1199" s="11">
        <f>SUMIF(المبيعات!E:E,A1199,المبيعات!K:K)</f>
        <v>0</v>
      </c>
      <c r="F1199" s="12">
        <f>SUMIF('التحصيل من العميل'!D:D,A1199,'التحصيل من العميل'!F:F)</f>
        <v>0</v>
      </c>
      <c r="G1199" s="12" t="str">
        <f t="shared" si="36"/>
        <v/>
      </c>
      <c r="H1199" s="12" t="str">
        <f t="shared" si="37"/>
        <v/>
      </c>
    </row>
    <row r="1200" spans="2:8" x14ac:dyDescent="0.25">
      <c r="B1200" s="33" t="str">
        <f>IF(A1200,VLOOKUP(A1200,أكواد!F:G,2,0),"")</f>
        <v/>
      </c>
      <c r="E1200" s="11">
        <f>SUMIF(المبيعات!E:E,A1200,المبيعات!K:K)</f>
        <v>0</v>
      </c>
      <c r="F1200" s="12">
        <f>SUMIF('التحصيل من العميل'!D:D,A1200,'التحصيل من العميل'!F:F)</f>
        <v>0</v>
      </c>
      <c r="G1200" s="12" t="str">
        <f t="shared" si="36"/>
        <v/>
      </c>
      <c r="H1200" s="12" t="str">
        <f t="shared" si="37"/>
        <v/>
      </c>
    </row>
    <row r="1201" spans="2:8" x14ac:dyDescent="0.25">
      <c r="B1201" s="33" t="str">
        <f>IF(A1201,VLOOKUP(A1201,أكواد!F:G,2,0),"")</f>
        <v/>
      </c>
      <c r="E1201" s="11">
        <f>SUMIF(المبيعات!E:E,A1201,المبيعات!K:K)</f>
        <v>0</v>
      </c>
      <c r="F1201" s="12">
        <f>SUMIF('التحصيل من العميل'!D:D,A1201,'التحصيل من العميل'!F:F)</f>
        <v>0</v>
      </c>
      <c r="G1201" s="12" t="str">
        <f t="shared" si="36"/>
        <v/>
      </c>
      <c r="H1201" s="12" t="str">
        <f t="shared" si="37"/>
        <v/>
      </c>
    </row>
    <row r="1202" spans="2:8" x14ac:dyDescent="0.25">
      <c r="B1202" s="33" t="str">
        <f>IF(A1202,VLOOKUP(A1202,أكواد!F:G,2,0),"")</f>
        <v/>
      </c>
      <c r="E1202" s="11">
        <f>SUMIF(المبيعات!E:E,A1202,المبيعات!K:K)</f>
        <v>0</v>
      </c>
      <c r="F1202" s="12">
        <f>SUMIF('التحصيل من العميل'!D:D,A1202,'التحصيل من العميل'!F:F)</f>
        <v>0</v>
      </c>
      <c r="G1202" s="12" t="str">
        <f t="shared" si="36"/>
        <v/>
      </c>
      <c r="H1202" s="12" t="str">
        <f t="shared" si="37"/>
        <v/>
      </c>
    </row>
    <row r="1203" spans="2:8" x14ac:dyDescent="0.25">
      <c r="B1203" s="33" t="str">
        <f>IF(A1203,VLOOKUP(A1203,أكواد!F:G,2,0),"")</f>
        <v/>
      </c>
      <c r="E1203" s="11">
        <f>SUMIF(المبيعات!E:E,A1203,المبيعات!K:K)</f>
        <v>0</v>
      </c>
      <c r="F1203" s="12">
        <f>SUMIF('التحصيل من العميل'!D:D,A1203,'التحصيل من العميل'!F:F)</f>
        <v>0</v>
      </c>
      <c r="G1203" s="12" t="str">
        <f t="shared" si="36"/>
        <v/>
      </c>
      <c r="H1203" s="12" t="str">
        <f t="shared" si="37"/>
        <v/>
      </c>
    </row>
    <row r="1204" spans="2:8" x14ac:dyDescent="0.25">
      <c r="B1204" s="33" t="str">
        <f>IF(A1204,VLOOKUP(A1204,أكواد!F:G,2,0),"")</f>
        <v/>
      </c>
      <c r="E1204" s="11">
        <f>SUMIF(المبيعات!E:E,A1204,المبيعات!K:K)</f>
        <v>0</v>
      </c>
      <c r="F1204" s="12">
        <f>SUMIF('التحصيل من العميل'!D:D,A1204,'التحصيل من العميل'!F:F)</f>
        <v>0</v>
      </c>
      <c r="G1204" s="12" t="str">
        <f t="shared" si="36"/>
        <v/>
      </c>
      <c r="H1204" s="12" t="str">
        <f t="shared" si="37"/>
        <v/>
      </c>
    </row>
    <row r="1205" spans="2:8" x14ac:dyDescent="0.25">
      <c r="B1205" s="33" t="str">
        <f>IF(A1205,VLOOKUP(A1205,أكواد!F:G,2,0),"")</f>
        <v/>
      </c>
      <c r="E1205" s="11">
        <f>SUMIF(المبيعات!E:E,A1205,المبيعات!K:K)</f>
        <v>0</v>
      </c>
      <c r="F1205" s="12">
        <f>SUMIF('التحصيل من العميل'!D:D,A1205,'التحصيل من العميل'!F:F)</f>
        <v>0</v>
      </c>
      <c r="G1205" s="12" t="str">
        <f t="shared" si="36"/>
        <v/>
      </c>
      <c r="H1205" s="12" t="str">
        <f t="shared" si="37"/>
        <v/>
      </c>
    </row>
    <row r="1206" spans="2:8" x14ac:dyDescent="0.25">
      <c r="B1206" s="33" t="str">
        <f>IF(A1206,VLOOKUP(A1206,أكواد!F:G,2,0),"")</f>
        <v/>
      </c>
      <c r="E1206" s="11">
        <f>SUMIF(المبيعات!E:E,A1206,المبيعات!K:K)</f>
        <v>0</v>
      </c>
      <c r="F1206" s="12">
        <f>SUMIF('التحصيل من العميل'!D:D,A1206,'التحصيل من العميل'!F:F)</f>
        <v>0</v>
      </c>
      <c r="G1206" s="12" t="str">
        <f t="shared" si="36"/>
        <v/>
      </c>
      <c r="H1206" s="12" t="str">
        <f t="shared" si="37"/>
        <v/>
      </c>
    </row>
    <row r="1207" spans="2:8" x14ac:dyDescent="0.25">
      <c r="B1207" s="33" t="str">
        <f>IF(A1207,VLOOKUP(A1207,أكواد!F:G,2,0),"")</f>
        <v/>
      </c>
      <c r="E1207" s="11">
        <f>SUMIF(المبيعات!E:E,A1207,المبيعات!K:K)</f>
        <v>0</v>
      </c>
      <c r="F1207" s="12">
        <f>SUMIF('التحصيل من العميل'!D:D,A1207,'التحصيل من العميل'!F:F)</f>
        <v>0</v>
      </c>
      <c r="G1207" s="12" t="str">
        <f t="shared" si="36"/>
        <v/>
      </c>
      <c r="H1207" s="12" t="str">
        <f t="shared" si="37"/>
        <v/>
      </c>
    </row>
    <row r="1208" spans="2:8" x14ac:dyDescent="0.25">
      <c r="B1208" s="33" t="str">
        <f>IF(A1208,VLOOKUP(A1208,أكواد!F:G,2,0),"")</f>
        <v/>
      </c>
      <c r="E1208" s="11">
        <f>SUMIF(المبيعات!E:E,A1208,المبيعات!K:K)</f>
        <v>0</v>
      </c>
      <c r="F1208" s="12">
        <f>SUMIF('التحصيل من العميل'!D:D,A1208,'التحصيل من العميل'!F:F)</f>
        <v>0</v>
      </c>
      <c r="G1208" s="12" t="str">
        <f t="shared" si="36"/>
        <v/>
      </c>
      <c r="H1208" s="12" t="str">
        <f t="shared" si="37"/>
        <v/>
      </c>
    </row>
    <row r="1209" spans="2:8" x14ac:dyDescent="0.25">
      <c r="B1209" s="33" t="str">
        <f>IF(A1209,VLOOKUP(A1209,أكواد!F:G,2,0),"")</f>
        <v/>
      </c>
      <c r="E1209" s="11">
        <f>SUMIF(المبيعات!E:E,A1209,المبيعات!K:K)</f>
        <v>0</v>
      </c>
      <c r="F1209" s="12">
        <f>SUMIF('التحصيل من العميل'!D:D,A1209,'التحصيل من العميل'!F:F)</f>
        <v>0</v>
      </c>
      <c r="G1209" s="12" t="str">
        <f t="shared" si="36"/>
        <v/>
      </c>
      <c r="H1209" s="12" t="str">
        <f t="shared" si="37"/>
        <v/>
      </c>
    </row>
    <row r="1210" spans="2:8" x14ac:dyDescent="0.25">
      <c r="B1210" s="33" t="str">
        <f>IF(A1210,VLOOKUP(A1210,أكواد!F:G,2,0),"")</f>
        <v/>
      </c>
      <c r="E1210" s="11">
        <f>SUMIF(المبيعات!E:E,A1210,المبيعات!K:K)</f>
        <v>0</v>
      </c>
      <c r="F1210" s="12">
        <f>SUMIF('التحصيل من العميل'!D:D,A1210,'التحصيل من العميل'!F:F)</f>
        <v>0</v>
      </c>
      <c r="G1210" s="12" t="str">
        <f t="shared" si="36"/>
        <v/>
      </c>
      <c r="H1210" s="12" t="str">
        <f t="shared" si="37"/>
        <v/>
      </c>
    </row>
    <row r="1211" spans="2:8" x14ac:dyDescent="0.25">
      <c r="B1211" s="33" t="str">
        <f>IF(A1211,VLOOKUP(A1211,أكواد!F:G,2,0),"")</f>
        <v/>
      </c>
      <c r="E1211" s="11">
        <f>SUMIF(المبيعات!E:E,A1211,المبيعات!K:K)</f>
        <v>0</v>
      </c>
      <c r="F1211" s="12">
        <f>SUMIF('التحصيل من العميل'!D:D,A1211,'التحصيل من العميل'!F:F)</f>
        <v>0</v>
      </c>
      <c r="G1211" s="12" t="str">
        <f t="shared" si="36"/>
        <v/>
      </c>
      <c r="H1211" s="12" t="str">
        <f t="shared" si="37"/>
        <v/>
      </c>
    </row>
    <row r="1212" spans="2:8" x14ac:dyDescent="0.25">
      <c r="B1212" s="33" t="str">
        <f>IF(A1212,VLOOKUP(A1212,أكواد!F:G,2,0),"")</f>
        <v/>
      </c>
      <c r="E1212" s="11">
        <f>SUMIF(المبيعات!E:E,A1212,المبيعات!K:K)</f>
        <v>0</v>
      </c>
      <c r="F1212" s="12">
        <f>SUMIF('التحصيل من العميل'!D:D,A1212,'التحصيل من العميل'!F:F)</f>
        <v>0</v>
      </c>
      <c r="G1212" s="12" t="str">
        <f t="shared" si="36"/>
        <v/>
      </c>
      <c r="H1212" s="12" t="str">
        <f t="shared" si="37"/>
        <v/>
      </c>
    </row>
    <row r="1213" spans="2:8" x14ac:dyDescent="0.25">
      <c r="B1213" s="33" t="str">
        <f>IF(A1213,VLOOKUP(A1213,أكواد!F:G,2,0),"")</f>
        <v/>
      </c>
      <c r="E1213" s="11">
        <f>SUMIF(المبيعات!E:E,A1213,المبيعات!K:K)</f>
        <v>0</v>
      </c>
      <c r="F1213" s="12">
        <f>SUMIF('التحصيل من العميل'!D:D,A1213,'التحصيل من العميل'!F:F)</f>
        <v>0</v>
      </c>
      <c r="G1213" s="12" t="str">
        <f t="shared" si="36"/>
        <v/>
      </c>
      <c r="H1213" s="12" t="str">
        <f t="shared" si="37"/>
        <v/>
      </c>
    </row>
    <row r="1214" spans="2:8" x14ac:dyDescent="0.25">
      <c r="B1214" s="33" t="str">
        <f>IF(A1214,VLOOKUP(A1214,أكواد!F:G,2,0),"")</f>
        <v/>
      </c>
      <c r="E1214" s="11">
        <f>SUMIF(المبيعات!E:E,A1214,المبيعات!K:K)</f>
        <v>0</v>
      </c>
      <c r="F1214" s="12">
        <f>SUMIF('التحصيل من العميل'!D:D,A1214,'التحصيل من العميل'!F:F)</f>
        <v>0</v>
      </c>
      <c r="G1214" s="12" t="str">
        <f t="shared" si="36"/>
        <v/>
      </c>
      <c r="H1214" s="12" t="str">
        <f t="shared" si="37"/>
        <v/>
      </c>
    </row>
    <row r="1215" spans="2:8" x14ac:dyDescent="0.25">
      <c r="B1215" s="33" t="str">
        <f>IF(A1215,VLOOKUP(A1215,أكواد!F:G,2,0),"")</f>
        <v/>
      </c>
      <c r="E1215" s="11">
        <f>SUMIF(المبيعات!E:E,A1215,المبيعات!K:K)</f>
        <v>0</v>
      </c>
      <c r="F1215" s="12">
        <f>SUMIF('التحصيل من العميل'!D:D,A1215,'التحصيل من العميل'!F:F)</f>
        <v>0</v>
      </c>
      <c r="G1215" s="12" t="str">
        <f t="shared" si="36"/>
        <v/>
      </c>
      <c r="H1215" s="12" t="str">
        <f t="shared" si="37"/>
        <v/>
      </c>
    </row>
    <row r="1216" spans="2:8" x14ac:dyDescent="0.25">
      <c r="B1216" s="33" t="str">
        <f>IF(A1216,VLOOKUP(A1216,أكواد!F:G,2,0),"")</f>
        <v/>
      </c>
      <c r="E1216" s="11">
        <f>SUMIF(المبيعات!E:E,A1216,المبيعات!K:K)</f>
        <v>0</v>
      </c>
      <c r="F1216" s="12">
        <f>SUMIF('التحصيل من العميل'!D:D,A1216,'التحصيل من العميل'!F:F)</f>
        <v>0</v>
      </c>
      <c r="G1216" s="12" t="str">
        <f t="shared" si="36"/>
        <v/>
      </c>
      <c r="H1216" s="12" t="str">
        <f t="shared" si="37"/>
        <v/>
      </c>
    </row>
    <row r="1217" spans="2:8" x14ac:dyDescent="0.25">
      <c r="B1217" s="33" t="str">
        <f>IF(A1217,VLOOKUP(A1217,أكواد!F:G,2,0),"")</f>
        <v/>
      </c>
      <c r="E1217" s="11">
        <f>SUMIF(المبيعات!E:E,A1217,المبيعات!K:K)</f>
        <v>0</v>
      </c>
      <c r="F1217" s="12">
        <f>SUMIF('التحصيل من العميل'!D:D,A1217,'التحصيل من العميل'!F:F)</f>
        <v>0</v>
      </c>
      <c r="G1217" s="12" t="str">
        <f t="shared" si="36"/>
        <v/>
      </c>
      <c r="H1217" s="12" t="str">
        <f t="shared" si="37"/>
        <v/>
      </c>
    </row>
    <row r="1218" spans="2:8" x14ac:dyDescent="0.25">
      <c r="B1218" s="33" t="str">
        <f>IF(A1218,VLOOKUP(A1218,أكواد!F:G,2,0),"")</f>
        <v/>
      </c>
      <c r="E1218" s="11">
        <f>SUMIF(المبيعات!E:E,A1218,المبيعات!K:K)</f>
        <v>0</v>
      </c>
      <c r="F1218" s="12">
        <f>SUMIF('التحصيل من العميل'!D:D,A1218,'التحصيل من العميل'!F:F)</f>
        <v>0</v>
      </c>
      <c r="G1218" s="12" t="str">
        <f t="shared" si="36"/>
        <v/>
      </c>
      <c r="H1218" s="12" t="str">
        <f t="shared" si="37"/>
        <v/>
      </c>
    </row>
    <row r="1219" spans="2:8" x14ac:dyDescent="0.25">
      <c r="B1219" s="33" t="str">
        <f>IF(A1219,VLOOKUP(A1219,أكواد!F:G,2,0),"")</f>
        <v/>
      </c>
      <c r="E1219" s="11">
        <f>SUMIF(المبيعات!E:E,A1219,المبيعات!K:K)</f>
        <v>0</v>
      </c>
      <c r="F1219" s="12">
        <f>SUMIF('التحصيل من العميل'!D:D,A1219,'التحصيل من العميل'!F:F)</f>
        <v>0</v>
      </c>
      <c r="G1219" s="12" t="str">
        <f t="shared" si="36"/>
        <v/>
      </c>
      <c r="H1219" s="12" t="str">
        <f t="shared" si="37"/>
        <v/>
      </c>
    </row>
    <row r="1220" spans="2:8" x14ac:dyDescent="0.25">
      <c r="B1220" s="33" t="str">
        <f>IF(A1220,VLOOKUP(A1220,أكواد!F:G,2,0),"")</f>
        <v/>
      </c>
      <c r="E1220" s="11">
        <f>SUMIF(المبيعات!E:E,A1220,المبيعات!K:K)</f>
        <v>0</v>
      </c>
      <c r="F1220" s="12">
        <f>SUMIF('التحصيل من العميل'!D:D,A1220,'التحصيل من العميل'!F:F)</f>
        <v>0</v>
      </c>
      <c r="G1220" s="12" t="str">
        <f t="shared" si="36"/>
        <v/>
      </c>
      <c r="H1220" s="12" t="str">
        <f t="shared" si="37"/>
        <v/>
      </c>
    </row>
    <row r="1221" spans="2:8" x14ac:dyDescent="0.25">
      <c r="B1221" s="33" t="str">
        <f>IF(A1221,VLOOKUP(A1221,أكواد!F:G,2,0),"")</f>
        <v/>
      </c>
      <c r="E1221" s="11">
        <f>SUMIF(المبيعات!E:E,A1221,المبيعات!K:K)</f>
        <v>0</v>
      </c>
      <c r="F1221" s="12">
        <f>SUMIF('التحصيل من العميل'!D:D,A1221,'التحصيل من العميل'!F:F)</f>
        <v>0</v>
      </c>
      <c r="G1221" s="12" t="str">
        <f t="shared" si="36"/>
        <v/>
      </c>
      <c r="H1221" s="12" t="str">
        <f t="shared" si="37"/>
        <v/>
      </c>
    </row>
    <row r="1222" spans="2:8" x14ac:dyDescent="0.25">
      <c r="B1222" s="33" t="str">
        <f>IF(A1222,VLOOKUP(A1222,أكواد!F:G,2,0),"")</f>
        <v/>
      </c>
      <c r="E1222" s="11">
        <f>SUMIF(المبيعات!E:E,A1222,المبيعات!K:K)</f>
        <v>0</v>
      </c>
      <c r="F1222" s="12">
        <f>SUMIF('التحصيل من العميل'!D:D,A1222,'التحصيل من العميل'!F:F)</f>
        <v>0</v>
      </c>
      <c r="G1222" s="12" t="str">
        <f t="shared" ref="G1222:G1285" si="38">IF(SUM(C1222+E1222)&gt;SUM(D1222+F1222),SUM(C1222+E1222)-SUM(D1222+F1222),"")</f>
        <v/>
      </c>
      <c r="H1222" s="12" t="str">
        <f t="shared" ref="H1222:H1285" si="39">IF(SUM(D1222+F1222)&gt;SUM(C1222+E1222),SUM(D1222+F1222)-SUM(C1222+E1222),"")</f>
        <v/>
      </c>
    </row>
    <row r="1223" spans="2:8" x14ac:dyDescent="0.25">
      <c r="B1223" s="33" t="str">
        <f>IF(A1223,VLOOKUP(A1223,أكواد!F:G,2,0),"")</f>
        <v/>
      </c>
      <c r="E1223" s="11">
        <f>SUMIF(المبيعات!E:E,A1223,المبيعات!K:K)</f>
        <v>0</v>
      </c>
      <c r="F1223" s="12">
        <f>SUMIF('التحصيل من العميل'!D:D,A1223,'التحصيل من العميل'!F:F)</f>
        <v>0</v>
      </c>
      <c r="G1223" s="12" t="str">
        <f t="shared" si="38"/>
        <v/>
      </c>
      <c r="H1223" s="12" t="str">
        <f t="shared" si="39"/>
        <v/>
      </c>
    </row>
    <row r="1224" spans="2:8" x14ac:dyDescent="0.25">
      <c r="B1224" s="33" t="str">
        <f>IF(A1224,VLOOKUP(A1224,أكواد!F:G,2,0),"")</f>
        <v/>
      </c>
      <c r="E1224" s="11">
        <f>SUMIF(المبيعات!E:E,A1224,المبيعات!K:K)</f>
        <v>0</v>
      </c>
      <c r="F1224" s="12">
        <f>SUMIF('التحصيل من العميل'!D:D,A1224,'التحصيل من العميل'!F:F)</f>
        <v>0</v>
      </c>
      <c r="G1224" s="12" t="str">
        <f t="shared" si="38"/>
        <v/>
      </c>
      <c r="H1224" s="12" t="str">
        <f t="shared" si="39"/>
        <v/>
      </c>
    </row>
    <row r="1225" spans="2:8" x14ac:dyDescent="0.25">
      <c r="B1225" s="33" t="str">
        <f>IF(A1225,VLOOKUP(A1225,أكواد!F:G,2,0),"")</f>
        <v/>
      </c>
      <c r="E1225" s="11">
        <f>SUMIF(المبيعات!E:E,A1225,المبيعات!K:K)</f>
        <v>0</v>
      </c>
      <c r="F1225" s="12">
        <f>SUMIF('التحصيل من العميل'!D:D,A1225,'التحصيل من العميل'!F:F)</f>
        <v>0</v>
      </c>
      <c r="G1225" s="12" t="str">
        <f t="shared" si="38"/>
        <v/>
      </c>
      <c r="H1225" s="12" t="str">
        <f t="shared" si="39"/>
        <v/>
      </c>
    </row>
    <row r="1226" spans="2:8" x14ac:dyDescent="0.25">
      <c r="B1226" s="33" t="str">
        <f>IF(A1226,VLOOKUP(A1226,أكواد!F:G,2,0),"")</f>
        <v/>
      </c>
      <c r="E1226" s="11">
        <f>SUMIF(المبيعات!E:E,A1226,المبيعات!K:K)</f>
        <v>0</v>
      </c>
      <c r="F1226" s="12">
        <f>SUMIF('التحصيل من العميل'!D:D,A1226,'التحصيل من العميل'!F:F)</f>
        <v>0</v>
      </c>
      <c r="G1226" s="12" t="str">
        <f t="shared" si="38"/>
        <v/>
      </c>
      <c r="H1226" s="12" t="str">
        <f t="shared" si="39"/>
        <v/>
      </c>
    </row>
    <row r="1227" spans="2:8" x14ac:dyDescent="0.25">
      <c r="B1227" s="33" t="str">
        <f>IF(A1227,VLOOKUP(A1227,أكواد!F:G,2,0),"")</f>
        <v/>
      </c>
      <c r="E1227" s="11">
        <f>SUMIF(المبيعات!E:E,A1227,المبيعات!K:K)</f>
        <v>0</v>
      </c>
      <c r="F1227" s="12">
        <f>SUMIF('التحصيل من العميل'!D:D,A1227,'التحصيل من العميل'!F:F)</f>
        <v>0</v>
      </c>
      <c r="G1227" s="12" t="str">
        <f t="shared" si="38"/>
        <v/>
      </c>
      <c r="H1227" s="12" t="str">
        <f t="shared" si="39"/>
        <v/>
      </c>
    </row>
    <row r="1228" spans="2:8" x14ac:dyDescent="0.25">
      <c r="B1228" s="33" t="str">
        <f>IF(A1228,VLOOKUP(A1228,أكواد!F:G,2,0),"")</f>
        <v/>
      </c>
      <c r="E1228" s="11">
        <f>SUMIF(المبيعات!E:E,A1228,المبيعات!K:K)</f>
        <v>0</v>
      </c>
      <c r="F1228" s="12">
        <f>SUMIF('التحصيل من العميل'!D:D,A1228,'التحصيل من العميل'!F:F)</f>
        <v>0</v>
      </c>
      <c r="G1228" s="12" t="str">
        <f t="shared" si="38"/>
        <v/>
      </c>
      <c r="H1228" s="12" t="str">
        <f t="shared" si="39"/>
        <v/>
      </c>
    </row>
    <row r="1229" spans="2:8" x14ac:dyDescent="0.25">
      <c r="B1229" s="33" t="str">
        <f>IF(A1229,VLOOKUP(A1229,أكواد!F:G,2,0),"")</f>
        <v/>
      </c>
      <c r="E1229" s="11">
        <f>SUMIF(المبيعات!E:E,A1229,المبيعات!K:K)</f>
        <v>0</v>
      </c>
      <c r="F1229" s="12">
        <f>SUMIF('التحصيل من العميل'!D:D,A1229,'التحصيل من العميل'!F:F)</f>
        <v>0</v>
      </c>
      <c r="G1229" s="12" t="str">
        <f t="shared" si="38"/>
        <v/>
      </c>
      <c r="H1229" s="12" t="str">
        <f t="shared" si="39"/>
        <v/>
      </c>
    </row>
    <row r="1230" spans="2:8" x14ac:dyDescent="0.25">
      <c r="B1230" s="33" t="str">
        <f>IF(A1230,VLOOKUP(A1230,أكواد!F:G,2,0),"")</f>
        <v/>
      </c>
      <c r="E1230" s="11">
        <f>SUMIF(المبيعات!E:E,A1230,المبيعات!K:K)</f>
        <v>0</v>
      </c>
      <c r="F1230" s="12">
        <f>SUMIF('التحصيل من العميل'!D:D,A1230,'التحصيل من العميل'!F:F)</f>
        <v>0</v>
      </c>
      <c r="G1230" s="12" t="str">
        <f t="shared" si="38"/>
        <v/>
      </c>
      <c r="H1230" s="12" t="str">
        <f t="shared" si="39"/>
        <v/>
      </c>
    </row>
    <row r="1231" spans="2:8" x14ac:dyDescent="0.25">
      <c r="B1231" s="33" t="str">
        <f>IF(A1231,VLOOKUP(A1231,أكواد!F:G,2,0),"")</f>
        <v/>
      </c>
      <c r="E1231" s="11">
        <f>SUMIF(المبيعات!E:E,A1231,المبيعات!K:K)</f>
        <v>0</v>
      </c>
      <c r="F1231" s="12">
        <f>SUMIF('التحصيل من العميل'!D:D,A1231,'التحصيل من العميل'!F:F)</f>
        <v>0</v>
      </c>
      <c r="G1231" s="12" t="str">
        <f t="shared" si="38"/>
        <v/>
      </c>
      <c r="H1231" s="12" t="str">
        <f t="shared" si="39"/>
        <v/>
      </c>
    </row>
    <row r="1232" spans="2:8" x14ac:dyDescent="0.25">
      <c r="B1232" s="33" t="str">
        <f>IF(A1232,VLOOKUP(A1232,أكواد!F:G,2,0),"")</f>
        <v/>
      </c>
      <c r="E1232" s="11">
        <f>SUMIF(المبيعات!E:E,A1232,المبيعات!K:K)</f>
        <v>0</v>
      </c>
      <c r="F1232" s="12">
        <f>SUMIF('التحصيل من العميل'!D:D,A1232,'التحصيل من العميل'!F:F)</f>
        <v>0</v>
      </c>
      <c r="G1232" s="12" t="str">
        <f t="shared" si="38"/>
        <v/>
      </c>
      <c r="H1232" s="12" t="str">
        <f t="shared" si="39"/>
        <v/>
      </c>
    </row>
    <row r="1233" spans="2:8" x14ac:dyDescent="0.25">
      <c r="B1233" s="33" t="str">
        <f>IF(A1233,VLOOKUP(A1233,أكواد!F:G,2,0),"")</f>
        <v/>
      </c>
      <c r="E1233" s="11">
        <f>SUMIF(المبيعات!E:E,A1233,المبيعات!K:K)</f>
        <v>0</v>
      </c>
      <c r="F1233" s="12">
        <f>SUMIF('التحصيل من العميل'!D:D,A1233,'التحصيل من العميل'!F:F)</f>
        <v>0</v>
      </c>
      <c r="G1233" s="12" t="str">
        <f t="shared" si="38"/>
        <v/>
      </c>
      <c r="H1233" s="12" t="str">
        <f t="shared" si="39"/>
        <v/>
      </c>
    </row>
    <row r="1234" spans="2:8" x14ac:dyDescent="0.25">
      <c r="B1234" s="33" t="str">
        <f>IF(A1234,VLOOKUP(A1234,أكواد!F:G,2,0),"")</f>
        <v/>
      </c>
      <c r="E1234" s="11">
        <f>SUMIF(المبيعات!E:E,A1234,المبيعات!K:K)</f>
        <v>0</v>
      </c>
      <c r="F1234" s="12">
        <f>SUMIF('التحصيل من العميل'!D:D,A1234,'التحصيل من العميل'!F:F)</f>
        <v>0</v>
      </c>
      <c r="G1234" s="12" t="str">
        <f t="shared" si="38"/>
        <v/>
      </c>
      <c r="H1234" s="12" t="str">
        <f t="shared" si="39"/>
        <v/>
      </c>
    </row>
    <row r="1235" spans="2:8" x14ac:dyDescent="0.25">
      <c r="B1235" s="33" t="str">
        <f>IF(A1235,VLOOKUP(A1235,أكواد!F:G,2,0),"")</f>
        <v/>
      </c>
      <c r="E1235" s="11">
        <f>SUMIF(المبيعات!E:E,A1235,المبيعات!K:K)</f>
        <v>0</v>
      </c>
      <c r="F1235" s="12">
        <f>SUMIF('التحصيل من العميل'!D:D,A1235,'التحصيل من العميل'!F:F)</f>
        <v>0</v>
      </c>
      <c r="G1235" s="12" t="str">
        <f t="shared" si="38"/>
        <v/>
      </c>
      <c r="H1235" s="12" t="str">
        <f t="shared" si="39"/>
        <v/>
      </c>
    </row>
    <row r="1236" spans="2:8" x14ac:dyDescent="0.25">
      <c r="B1236" s="33" t="str">
        <f>IF(A1236,VLOOKUP(A1236,أكواد!F:G,2,0),"")</f>
        <v/>
      </c>
      <c r="E1236" s="11">
        <f>SUMIF(المبيعات!E:E,A1236,المبيعات!K:K)</f>
        <v>0</v>
      </c>
      <c r="F1236" s="12">
        <f>SUMIF('التحصيل من العميل'!D:D,A1236,'التحصيل من العميل'!F:F)</f>
        <v>0</v>
      </c>
      <c r="G1236" s="12" t="str">
        <f t="shared" si="38"/>
        <v/>
      </c>
      <c r="H1236" s="12" t="str">
        <f t="shared" si="39"/>
        <v/>
      </c>
    </row>
    <row r="1237" spans="2:8" x14ac:dyDescent="0.25">
      <c r="B1237" s="33" t="str">
        <f>IF(A1237,VLOOKUP(A1237,أكواد!F:G,2,0),"")</f>
        <v/>
      </c>
      <c r="E1237" s="11">
        <f>SUMIF(المبيعات!E:E,A1237,المبيعات!K:K)</f>
        <v>0</v>
      </c>
      <c r="F1237" s="12">
        <f>SUMIF('التحصيل من العميل'!D:D,A1237,'التحصيل من العميل'!F:F)</f>
        <v>0</v>
      </c>
      <c r="G1237" s="12" t="str">
        <f t="shared" si="38"/>
        <v/>
      </c>
      <c r="H1237" s="12" t="str">
        <f t="shared" si="39"/>
        <v/>
      </c>
    </row>
    <row r="1238" spans="2:8" x14ac:dyDescent="0.25">
      <c r="B1238" s="33" t="str">
        <f>IF(A1238,VLOOKUP(A1238,أكواد!F:G,2,0),"")</f>
        <v/>
      </c>
      <c r="E1238" s="11">
        <f>SUMIF(المبيعات!E:E,A1238,المبيعات!K:K)</f>
        <v>0</v>
      </c>
      <c r="F1238" s="12">
        <f>SUMIF('التحصيل من العميل'!D:D,A1238,'التحصيل من العميل'!F:F)</f>
        <v>0</v>
      </c>
      <c r="G1238" s="12" t="str">
        <f t="shared" si="38"/>
        <v/>
      </c>
      <c r="H1238" s="12" t="str">
        <f t="shared" si="39"/>
        <v/>
      </c>
    </row>
    <row r="1239" spans="2:8" x14ac:dyDescent="0.25">
      <c r="B1239" s="33" t="str">
        <f>IF(A1239,VLOOKUP(A1239,أكواد!F:G,2,0),"")</f>
        <v/>
      </c>
      <c r="E1239" s="11">
        <f>SUMIF(المبيعات!E:E,A1239,المبيعات!K:K)</f>
        <v>0</v>
      </c>
      <c r="F1239" s="12">
        <f>SUMIF('التحصيل من العميل'!D:D,A1239,'التحصيل من العميل'!F:F)</f>
        <v>0</v>
      </c>
      <c r="G1239" s="12" t="str">
        <f t="shared" si="38"/>
        <v/>
      </c>
      <c r="H1239" s="12" t="str">
        <f t="shared" si="39"/>
        <v/>
      </c>
    </row>
    <row r="1240" spans="2:8" x14ac:dyDescent="0.25">
      <c r="B1240" s="33" t="str">
        <f>IF(A1240,VLOOKUP(A1240,أكواد!F:G,2,0),"")</f>
        <v/>
      </c>
      <c r="E1240" s="11">
        <f>SUMIF(المبيعات!E:E,A1240,المبيعات!K:K)</f>
        <v>0</v>
      </c>
      <c r="F1240" s="12">
        <f>SUMIF('التحصيل من العميل'!D:D,A1240,'التحصيل من العميل'!F:F)</f>
        <v>0</v>
      </c>
      <c r="G1240" s="12" t="str">
        <f t="shared" si="38"/>
        <v/>
      </c>
      <c r="H1240" s="12" t="str">
        <f t="shared" si="39"/>
        <v/>
      </c>
    </row>
    <row r="1241" spans="2:8" x14ac:dyDescent="0.25">
      <c r="B1241" s="33" t="str">
        <f>IF(A1241,VLOOKUP(A1241,أكواد!F:G,2,0),"")</f>
        <v/>
      </c>
      <c r="E1241" s="11">
        <f>SUMIF(المبيعات!E:E,A1241,المبيعات!K:K)</f>
        <v>0</v>
      </c>
      <c r="F1241" s="12">
        <f>SUMIF('التحصيل من العميل'!D:D,A1241,'التحصيل من العميل'!F:F)</f>
        <v>0</v>
      </c>
      <c r="G1241" s="12" t="str">
        <f t="shared" si="38"/>
        <v/>
      </c>
      <c r="H1241" s="12" t="str">
        <f t="shared" si="39"/>
        <v/>
      </c>
    </row>
    <row r="1242" spans="2:8" x14ac:dyDescent="0.25">
      <c r="B1242" s="33" t="str">
        <f>IF(A1242,VLOOKUP(A1242,أكواد!F:G,2,0),"")</f>
        <v/>
      </c>
      <c r="E1242" s="11">
        <f>SUMIF(المبيعات!E:E,A1242,المبيعات!K:K)</f>
        <v>0</v>
      </c>
      <c r="F1242" s="12">
        <f>SUMIF('التحصيل من العميل'!D:D,A1242,'التحصيل من العميل'!F:F)</f>
        <v>0</v>
      </c>
      <c r="G1242" s="12" t="str">
        <f t="shared" si="38"/>
        <v/>
      </c>
      <c r="H1242" s="12" t="str">
        <f t="shared" si="39"/>
        <v/>
      </c>
    </row>
    <row r="1243" spans="2:8" x14ac:dyDescent="0.25">
      <c r="B1243" s="33" t="str">
        <f>IF(A1243,VLOOKUP(A1243,أكواد!F:G,2,0),"")</f>
        <v/>
      </c>
      <c r="E1243" s="11">
        <f>SUMIF(المبيعات!E:E,A1243,المبيعات!K:K)</f>
        <v>0</v>
      </c>
      <c r="F1243" s="12">
        <f>SUMIF('التحصيل من العميل'!D:D,A1243,'التحصيل من العميل'!F:F)</f>
        <v>0</v>
      </c>
      <c r="G1243" s="12" t="str">
        <f t="shared" si="38"/>
        <v/>
      </c>
      <c r="H1243" s="12" t="str">
        <f t="shared" si="39"/>
        <v/>
      </c>
    </row>
    <row r="1244" spans="2:8" x14ac:dyDescent="0.25">
      <c r="B1244" s="33" t="str">
        <f>IF(A1244,VLOOKUP(A1244,أكواد!F:G,2,0),"")</f>
        <v/>
      </c>
      <c r="E1244" s="11">
        <f>SUMIF(المبيعات!E:E,A1244,المبيعات!K:K)</f>
        <v>0</v>
      </c>
      <c r="F1244" s="12">
        <f>SUMIF('التحصيل من العميل'!D:D,A1244,'التحصيل من العميل'!F:F)</f>
        <v>0</v>
      </c>
      <c r="G1244" s="12" t="str">
        <f t="shared" si="38"/>
        <v/>
      </c>
      <c r="H1244" s="12" t="str">
        <f t="shared" si="39"/>
        <v/>
      </c>
    </row>
    <row r="1245" spans="2:8" x14ac:dyDescent="0.25">
      <c r="B1245" s="33" t="str">
        <f>IF(A1245,VLOOKUP(A1245,أكواد!F:G,2,0),"")</f>
        <v/>
      </c>
      <c r="E1245" s="11">
        <f>SUMIF(المبيعات!E:E,A1245,المبيعات!K:K)</f>
        <v>0</v>
      </c>
      <c r="F1245" s="12">
        <f>SUMIF('التحصيل من العميل'!D:D,A1245,'التحصيل من العميل'!F:F)</f>
        <v>0</v>
      </c>
      <c r="G1245" s="12" t="str">
        <f t="shared" si="38"/>
        <v/>
      </c>
      <c r="H1245" s="12" t="str">
        <f t="shared" si="39"/>
        <v/>
      </c>
    </row>
    <row r="1246" spans="2:8" x14ac:dyDescent="0.25">
      <c r="B1246" s="33" t="str">
        <f>IF(A1246,VLOOKUP(A1246,أكواد!F:G,2,0),"")</f>
        <v/>
      </c>
      <c r="E1246" s="11">
        <f>SUMIF(المبيعات!E:E,A1246,المبيعات!K:K)</f>
        <v>0</v>
      </c>
      <c r="F1246" s="12">
        <f>SUMIF('التحصيل من العميل'!D:D,A1246,'التحصيل من العميل'!F:F)</f>
        <v>0</v>
      </c>
      <c r="G1246" s="12" t="str">
        <f t="shared" si="38"/>
        <v/>
      </c>
      <c r="H1246" s="12" t="str">
        <f t="shared" si="39"/>
        <v/>
      </c>
    </row>
    <row r="1247" spans="2:8" x14ac:dyDescent="0.25">
      <c r="B1247" s="33" t="str">
        <f>IF(A1247,VLOOKUP(A1247,أكواد!F:G,2,0),"")</f>
        <v/>
      </c>
      <c r="E1247" s="11">
        <f>SUMIF(المبيعات!E:E,A1247,المبيعات!K:K)</f>
        <v>0</v>
      </c>
      <c r="F1247" s="12">
        <f>SUMIF('التحصيل من العميل'!D:D,A1247,'التحصيل من العميل'!F:F)</f>
        <v>0</v>
      </c>
      <c r="G1247" s="12" t="str">
        <f t="shared" si="38"/>
        <v/>
      </c>
      <c r="H1247" s="12" t="str">
        <f t="shared" si="39"/>
        <v/>
      </c>
    </row>
    <row r="1248" spans="2:8" x14ac:dyDescent="0.25">
      <c r="B1248" s="33" t="str">
        <f>IF(A1248,VLOOKUP(A1248,أكواد!F:G,2,0),"")</f>
        <v/>
      </c>
      <c r="E1248" s="11">
        <f>SUMIF(المبيعات!E:E,A1248,المبيعات!K:K)</f>
        <v>0</v>
      </c>
      <c r="F1248" s="12">
        <f>SUMIF('التحصيل من العميل'!D:D,A1248,'التحصيل من العميل'!F:F)</f>
        <v>0</v>
      </c>
      <c r="G1248" s="12" t="str">
        <f t="shared" si="38"/>
        <v/>
      </c>
      <c r="H1248" s="12" t="str">
        <f t="shared" si="39"/>
        <v/>
      </c>
    </row>
    <row r="1249" spans="2:8" x14ac:dyDescent="0.25">
      <c r="B1249" s="33" t="str">
        <f>IF(A1249,VLOOKUP(A1249,أكواد!F:G,2,0),"")</f>
        <v/>
      </c>
      <c r="E1249" s="11">
        <f>SUMIF(المبيعات!E:E,A1249,المبيعات!K:K)</f>
        <v>0</v>
      </c>
      <c r="F1249" s="12">
        <f>SUMIF('التحصيل من العميل'!D:D,A1249,'التحصيل من العميل'!F:F)</f>
        <v>0</v>
      </c>
      <c r="G1249" s="12" t="str">
        <f t="shared" si="38"/>
        <v/>
      </c>
      <c r="H1249" s="12" t="str">
        <f t="shared" si="39"/>
        <v/>
      </c>
    </row>
    <row r="1250" spans="2:8" x14ac:dyDescent="0.25">
      <c r="B1250" s="33" t="str">
        <f>IF(A1250,VLOOKUP(A1250,أكواد!F:G,2,0),"")</f>
        <v/>
      </c>
      <c r="E1250" s="11">
        <f>SUMIF(المبيعات!E:E,A1250,المبيعات!K:K)</f>
        <v>0</v>
      </c>
      <c r="F1250" s="12">
        <f>SUMIF('التحصيل من العميل'!D:D,A1250,'التحصيل من العميل'!F:F)</f>
        <v>0</v>
      </c>
      <c r="G1250" s="12" t="str">
        <f t="shared" si="38"/>
        <v/>
      </c>
      <c r="H1250" s="12" t="str">
        <f t="shared" si="39"/>
        <v/>
      </c>
    </row>
    <row r="1251" spans="2:8" x14ac:dyDescent="0.25">
      <c r="B1251" s="33" t="str">
        <f>IF(A1251,VLOOKUP(A1251,أكواد!F:G,2,0),"")</f>
        <v/>
      </c>
      <c r="E1251" s="11">
        <f>SUMIF(المبيعات!E:E,A1251,المبيعات!K:K)</f>
        <v>0</v>
      </c>
      <c r="F1251" s="12">
        <f>SUMIF('التحصيل من العميل'!D:D,A1251,'التحصيل من العميل'!F:F)</f>
        <v>0</v>
      </c>
      <c r="G1251" s="12" t="str">
        <f t="shared" si="38"/>
        <v/>
      </c>
      <c r="H1251" s="12" t="str">
        <f t="shared" si="39"/>
        <v/>
      </c>
    </row>
    <row r="1252" spans="2:8" x14ac:dyDescent="0.25">
      <c r="B1252" s="33" t="str">
        <f>IF(A1252,VLOOKUP(A1252,أكواد!F:G,2,0),"")</f>
        <v/>
      </c>
      <c r="E1252" s="11">
        <f>SUMIF(المبيعات!E:E,A1252,المبيعات!K:K)</f>
        <v>0</v>
      </c>
      <c r="F1252" s="12">
        <f>SUMIF('التحصيل من العميل'!D:D,A1252,'التحصيل من العميل'!F:F)</f>
        <v>0</v>
      </c>
      <c r="G1252" s="12" t="str">
        <f t="shared" si="38"/>
        <v/>
      </c>
      <c r="H1252" s="12" t="str">
        <f t="shared" si="39"/>
        <v/>
      </c>
    </row>
    <row r="1253" spans="2:8" x14ac:dyDescent="0.25">
      <c r="B1253" s="33" t="str">
        <f>IF(A1253,VLOOKUP(A1253,أكواد!F:G,2,0),"")</f>
        <v/>
      </c>
      <c r="E1253" s="11">
        <f>SUMIF(المبيعات!E:E,A1253,المبيعات!K:K)</f>
        <v>0</v>
      </c>
      <c r="F1253" s="12">
        <f>SUMIF('التحصيل من العميل'!D:D,A1253,'التحصيل من العميل'!F:F)</f>
        <v>0</v>
      </c>
      <c r="G1253" s="12" t="str">
        <f t="shared" si="38"/>
        <v/>
      </c>
      <c r="H1253" s="12" t="str">
        <f t="shared" si="39"/>
        <v/>
      </c>
    </row>
    <row r="1254" spans="2:8" x14ac:dyDescent="0.25">
      <c r="B1254" s="33" t="str">
        <f>IF(A1254,VLOOKUP(A1254,أكواد!F:G,2,0),"")</f>
        <v/>
      </c>
      <c r="E1254" s="11">
        <f>SUMIF(المبيعات!E:E,A1254,المبيعات!K:K)</f>
        <v>0</v>
      </c>
      <c r="F1254" s="12">
        <f>SUMIF('التحصيل من العميل'!D:D,A1254,'التحصيل من العميل'!F:F)</f>
        <v>0</v>
      </c>
      <c r="G1254" s="12" t="str">
        <f t="shared" si="38"/>
        <v/>
      </c>
      <c r="H1254" s="12" t="str">
        <f t="shared" si="39"/>
        <v/>
      </c>
    </row>
    <row r="1255" spans="2:8" x14ac:dyDescent="0.25">
      <c r="B1255" s="33" t="str">
        <f>IF(A1255,VLOOKUP(A1255,أكواد!F:G,2,0),"")</f>
        <v/>
      </c>
      <c r="E1255" s="11">
        <f>SUMIF(المبيعات!E:E,A1255,المبيعات!K:K)</f>
        <v>0</v>
      </c>
      <c r="F1255" s="12">
        <f>SUMIF('التحصيل من العميل'!D:D,A1255,'التحصيل من العميل'!F:F)</f>
        <v>0</v>
      </c>
      <c r="G1255" s="12" t="str">
        <f t="shared" si="38"/>
        <v/>
      </c>
      <c r="H1255" s="12" t="str">
        <f t="shared" si="39"/>
        <v/>
      </c>
    </row>
    <row r="1256" spans="2:8" x14ac:dyDescent="0.25">
      <c r="B1256" s="33" t="str">
        <f>IF(A1256,VLOOKUP(A1256,أكواد!F:G,2,0),"")</f>
        <v/>
      </c>
      <c r="E1256" s="11">
        <f>SUMIF(المبيعات!E:E,A1256,المبيعات!K:K)</f>
        <v>0</v>
      </c>
      <c r="F1256" s="12">
        <f>SUMIF('التحصيل من العميل'!D:D,A1256,'التحصيل من العميل'!F:F)</f>
        <v>0</v>
      </c>
      <c r="G1256" s="12" t="str">
        <f t="shared" si="38"/>
        <v/>
      </c>
      <c r="H1256" s="12" t="str">
        <f t="shared" si="39"/>
        <v/>
      </c>
    </row>
    <row r="1257" spans="2:8" x14ac:dyDescent="0.25">
      <c r="B1257" s="33" t="str">
        <f>IF(A1257,VLOOKUP(A1257,أكواد!F:G,2,0),"")</f>
        <v/>
      </c>
      <c r="E1257" s="11">
        <f>SUMIF(المبيعات!E:E,A1257,المبيعات!K:K)</f>
        <v>0</v>
      </c>
      <c r="F1257" s="12">
        <f>SUMIF('التحصيل من العميل'!D:D,A1257,'التحصيل من العميل'!F:F)</f>
        <v>0</v>
      </c>
      <c r="G1257" s="12" t="str">
        <f t="shared" si="38"/>
        <v/>
      </c>
      <c r="H1257" s="12" t="str">
        <f t="shared" si="39"/>
        <v/>
      </c>
    </row>
    <row r="1258" spans="2:8" x14ac:dyDescent="0.25">
      <c r="B1258" s="33" t="str">
        <f>IF(A1258,VLOOKUP(A1258,أكواد!F:G,2,0),"")</f>
        <v/>
      </c>
      <c r="E1258" s="11">
        <f>SUMIF(المبيعات!E:E,A1258,المبيعات!K:K)</f>
        <v>0</v>
      </c>
      <c r="F1258" s="12">
        <f>SUMIF('التحصيل من العميل'!D:D,A1258,'التحصيل من العميل'!F:F)</f>
        <v>0</v>
      </c>
      <c r="G1258" s="12" t="str">
        <f t="shared" si="38"/>
        <v/>
      </c>
      <c r="H1258" s="12" t="str">
        <f t="shared" si="39"/>
        <v/>
      </c>
    </row>
    <row r="1259" spans="2:8" x14ac:dyDescent="0.25">
      <c r="B1259" s="33" t="str">
        <f>IF(A1259,VLOOKUP(A1259,أكواد!F:G,2,0),"")</f>
        <v/>
      </c>
      <c r="E1259" s="11">
        <f>SUMIF(المبيعات!E:E,A1259,المبيعات!K:K)</f>
        <v>0</v>
      </c>
      <c r="F1259" s="12">
        <f>SUMIF('التحصيل من العميل'!D:D,A1259,'التحصيل من العميل'!F:F)</f>
        <v>0</v>
      </c>
      <c r="G1259" s="12" t="str">
        <f t="shared" si="38"/>
        <v/>
      </c>
      <c r="H1259" s="12" t="str">
        <f t="shared" si="39"/>
        <v/>
      </c>
    </row>
    <row r="1260" spans="2:8" x14ac:dyDescent="0.25">
      <c r="B1260" s="33" t="str">
        <f>IF(A1260,VLOOKUP(A1260,أكواد!F:G,2,0),"")</f>
        <v/>
      </c>
      <c r="E1260" s="11">
        <f>SUMIF(المبيعات!E:E,A1260,المبيعات!K:K)</f>
        <v>0</v>
      </c>
      <c r="F1260" s="12">
        <f>SUMIF('التحصيل من العميل'!D:D,A1260,'التحصيل من العميل'!F:F)</f>
        <v>0</v>
      </c>
      <c r="G1260" s="12" t="str">
        <f t="shared" si="38"/>
        <v/>
      </c>
      <c r="H1260" s="12" t="str">
        <f t="shared" si="39"/>
        <v/>
      </c>
    </row>
    <row r="1261" spans="2:8" x14ac:dyDescent="0.25">
      <c r="B1261" s="33" t="str">
        <f>IF(A1261,VLOOKUP(A1261,أكواد!F:G,2,0),"")</f>
        <v/>
      </c>
      <c r="E1261" s="11">
        <f>SUMIF(المبيعات!E:E,A1261,المبيعات!K:K)</f>
        <v>0</v>
      </c>
      <c r="F1261" s="12">
        <f>SUMIF('التحصيل من العميل'!D:D,A1261,'التحصيل من العميل'!F:F)</f>
        <v>0</v>
      </c>
      <c r="G1261" s="12" t="str">
        <f t="shared" si="38"/>
        <v/>
      </c>
      <c r="H1261" s="12" t="str">
        <f t="shared" si="39"/>
        <v/>
      </c>
    </row>
    <row r="1262" spans="2:8" x14ac:dyDescent="0.25">
      <c r="B1262" s="33" t="str">
        <f>IF(A1262,VLOOKUP(A1262,أكواد!F:G,2,0),"")</f>
        <v/>
      </c>
      <c r="E1262" s="11">
        <f>SUMIF(المبيعات!E:E,A1262,المبيعات!K:K)</f>
        <v>0</v>
      </c>
      <c r="F1262" s="12">
        <f>SUMIF('التحصيل من العميل'!D:D,A1262,'التحصيل من العميل'!F:F)</f>
        <v>0</v>
      </c>
      <c r="G1262" s="12" t="str">
        <f t="shared" si="38"/>
        <v/>
      </c>
      <c r="H1262" s="12" t="str">
        <f t="shared" si="39"/>
        <v/>
      </c>
    </row>
    <row r="1263" spans="2:8" x14ac:dyDescent="0.25">
      <c r="B1263" s="33" t="str">
        <f>IF(A1263,VLOOKUP(A1263,أكواد!F:G,2,0),"")</f>
        <v/>
      </c>
      <c r="E1263" s="11">
        <f>SUMIF(المبيعات!E:E,A1263,المبيعات!K:K)</f>
        <v>0</v>
      </c>
      <c r="F1263" s="12">
        <f>SUMIF('التحصيل من العميل'!D:D,A1263,'التحصيل من العميل'!F:F)</f>
        <v>0</v>
      </c>
      <c r="G1263" s="12" t="str">
        <f t="shared" si="38"/>
        <v/>
      </c>
      <c r="H1263" s="12" t="str">
        <f t="shared" si="39"/>
        <v/>
      </c>
    </row>
    <row r="1264" spans="2:8" x14ac:dyDescent="0.25">
      <c r="B1264" s="33" t="str">
        <f>IF(A1264,VLOOKUP(A1264,أكواد!F:G,2,0),"")</f>
        <v/>
      </c>
      <c r="E1264" s="11">
        <f>SUMIF(المبيعات!E:E,A1264,المبيعات!K:K)</f>
        <v>0</v>
      </c>
      <c r="F1264" s="12">
        <f>SUMIF('التحصيل من العميل'!D:D,A1264,'التحصيل من العميل'!F:F)</f>
        <v>0</v>
      </c>
      <c r="G1264" s="12" t="str">
        <f t="shared" si="38"/>
        <v/>
      </c>
      <c r="H1264" s="12" t="str">
        <f t="shared" si="39"/>
        <v/>
      </c>
    </row>
    <row r="1265" spans="2:8" x14ac:dyDescent="0.25">
      <c r="B1265" s="33" t="str">
        <f>IF(A1265,VLOOKUP(A1265,أكواد!F:G,2,0),"")</f>
        <v/>
      </c>
      <c r="E1265" s="11">
        <f>SUMIF(المبيعات!E:E,A1265,المبيعات!K:K)</f>
        <v>0</v>
      </c>
      <c r="F1265" s="12">
        <f>SUMIF('التحصيل من العميل'!D:D,A1265,'التحصيل من العميل'!F:F)</f>
        <v>0</v>
      </c>
      <c r="G1265" s="12" t="str">
        <f t="shared" si="38"/>
        <v/>
      </c>
      <c r="H1265" s="12" t="str">
        <f t="shared" si="39"/>
        <v/>
      </c>
    </row>
    <row r="1266" spans="2:8" x14ac:dyDescent="0.25">
      <c r="B1266" s="33" t="str">
        <f>IF(A1266,VLOOKUP(A1266,أكواد!F:G,2,0),"")</f>
        <v/>
      </c>
      <c r="E1266" s="11">
        <f>SUMIF(المبيعات!E:E,A1266,المبيعات!K:K)</f>
        <v>0</v>
      </c>
      <c r="F1266" s="12">
        <f>SUMIF('التحصيل من العميل'!D:D,A1266,'التحصيل من العميل'!F:F)</f>
        <v>0</v>
      </c>
      <c r="G1266" s="12" t="str">
        <f t="shared" si="38"/>
        <v/>
      </c>
      <c r="H1266" s="12" t="str">
        <f t="shared" si="39"/>
        <v/>
      </c>
    </row>
    <row r="1267" spans="2:8" x14ac:dyDescent="0.25">
      <c r="B1267" s="33" t="str">
        <f>IF(A1267,VLOOKUP(A1267,أكواد!F:G,2,0),"")</f>
        <v/>
      </c>
      <c r="E1267" s="11">
        <f>SUMIF(المبيعات!E:E,A1267,المبيعات!K:K)</f>
        <v>0</v>
      </c>
      <c r="F1267" s="12">
        <f>SUMIF('التحصيل من العميل'!D:D,A1267,'التحصيل من العميل'!F:F)</f>
        <v>0</v>
      </c>
      <c r="G1267" s="12" t="str">
        <f t="shared" si="38"/>
        <v/>
      </c>
      <c r="H1267" s="12" t="str">
        <f t="shared" si="39"/>
        <v/>
      </c>
    </row>
    <row r="1268" spans="2:8" x14ac:dyDescent="0.25">
      <c r="B1268" s="33" t="str">
        <f>IF(A1268,VLOOKUP(A1268,أكواد!F:G,2,0),"")</f>
        <v/>
      </c>
      <c r="E1268" s="11">
        <f>SUMIF(المبيعات!E:E,A1268,المبيعات!K:K)</f>
        <v>0</v>
      </c>
      <c r="F1268" s="12">
        <f>SUMIF('التحصيل من العميل'!D:D,A1268,'التحصيل من العميل'!F:F)</f>
        <v>0</v>
      </c>
      <c r="G1268" s="12" t="str">
        <f t="shared" si="38"/>
        <v/>
      </c>
      <c r="H1268" s="12" t="str">
        <f t="shared" si="39"/>
        <v/>
      </c>
    </row>
    <row r="1269" spans="2:8" x14ac:dyDescent="0.25">
      <c r="B1269" s="33" t="str">
        <f>IF(A1269,VLOOKUP(A1269,أكواد!F:G,2,0),"")</f>
        <v/>
      </c>
      <c r="E1269" s="11">
        <f>SUMIF(المبيعات!E:E,A1269,المبيعات!K:K)</f>
        <v>0</v>
      </c>
      <c r="F1269" s="12">
        <f>SUMIF('التحصيل من العميل'!D:D,A1269,'التحصيل من العميل'!F:F)</f>
        <v>0</v>
      </c>
      <c r="G1269" s="12" t="str">
        <f t="shared" si="38"/>
        <v/>
      </c>
      <c r="H1269" s="12" t="str">
        <f t="shared" si="39"/>
        <v/>
      </c>
    </row>
    <row r="1270" spans="2:8" x14ac:dyDescent="0.25">
      <c r="B1270" s="33" t="str">
        <f>IF(A1270,VLOOKUP(A1270,أكواد!F:G,2,0),"")</f>
        <v/>
      </c>
      <c r="E1270" s="11">
        <f>SUMIF(المبيعات!E:E,A1270,المبيعات!K:K)</f>
        <v>0</v>
      </c>
      <c r="F1270" s="12">
        <f>SUMIF('التحصيل من العميل'!D:D,A1270,'التحصيل من العميل'!F:F)</f>
        <v>0</v>
      </c>
      <c r="G1270" s="12" t="str">
        <f t="shared" si="38"/>
        <v/>
      </c>
      <c r="H1270" s="12" t="str">
        <f t="shared" si="39"/>
        <v/>
      </c>
    </row>
    <row r="1271" spans="2:8" x14ac:dyDescent="0.25">
      <c r="B1271" s="33" t="str">
        <f>IF(A1271,VLOOKUP(A1271,أكواد!F:G,2,0),"")</f>
        <v/>
      </c>
      <c r="E1271" s="11">
        <f>SUMIF(المبيعات!E:E,A1271,المبيعات!K:K)</f>
        <v>0</v>
      </c>
      <c r="F1271" s="12">
        <f>SUMIF('التحصيل من العميل'!D:D,A1271,'التحصيل من العميل'!F:F)</f>
        <v>0</v>
      </c>
      <c r="G1271" s="12" t="str">
        <f t="shared" si="38"/>
        <v/>
      </c>
      <c r="H1271" s="12" t="str">
        <f t="shared" si="39"/>
        <v/>
      </c>
    </row>
    <row r="1272" spans="2:8" x14ac:dyDescent="0.25">
      <c r="B1272" s="33" t="str">
        <f>IF(A1272,VLOOKUP(A1272,أكواد!F:G,2,0),"")</f>
        <v/>
      </c>
      <c r="E1272" s="11">
        <f>SUMIF(المبيعات!E:E,A1272,المبيعات!K:K)</f>
        <v>0</v>
      </c>
      <c r="F1272" s="12">
        <f>SUMIF('التحصيل من العميل'!D:D,A1272,'التحصيل من العميل'!F:F)</f>
        <v>0</v>
      </c>
      <c r="G1272" s="12" t="str">
        <f t="shared" si="38"/>
        <v/>
      </c>
      <c r="H1272" s="12" t="str">
        <f t="shared" si="39"/>
        <v/>
      </c>
    </row>
    <row r="1273" spans="2:8" x14ac:dyDescent="0.25">
      <c r="B1273" s="33" t="str">
        <f>IF(A1273,VLOOKUP(A1273,أكواد!F:G,2,0),"")</f>
        <v/>
      </c>
      <c r="E1273" s="11">
        <f>SUMIF(المبيعات!E:E,A1273,المبيعات!K:K)</f>
        <v>0</v>
      </c>
      <c r="F1273" s="12">
        <f>SUMIF('التحصيل من العميل'!D:D,A1273,'التحصيل من العميل'!F:F)</f>
        <v>0</v>
      </c>
      <c r="G1273" s="12" t="str">
        <f t="shared" si="38"/>
        <v/>
      </c>
      <c r="H1273" s="12" t="str">
        <f t="shared" si="39"/>
        <v/>
      </c>
    </row>
    <row r="1274" spans="2:8" x14ac:dyDescent="0.25">
      <c r="B1274" s="33" t="str">
        <f>IF(A1274,VLOOKUP(A1274,أكواد!F:G,2,0),"")</f>
        <v/>
      </c>
      <c r="E1274" s="11">
        <f>SUMIF(المبيعات!E:E,A1274,المبيعات!K:K)</f>
        <v>0</v>
      </c>
      <c r="F1274" s="12">
        <f>SUMIF('التحصيل من العميل'!D:D,A1274,'التحصيل من العميل'!F:F)</f>
        <v>0</v>
      </c>
      <c r="G1274" s="12" t="str">
        <f t="shared" si="38"/>
        <v/>
      </c>
      <c r="H1274" s="12" t="str">
        <f t="shared" si="39"/>
        <v/>
      </c>
    </row>
    <row r="1275" spans="2:8" x14ac:dyDescent="0.25">
      <c r="B1275" s="33" t="str">
        <f>IF(A1275,VLOOKUP(A1275,أكواد!F:G,2,0),"")</f>
        <v/>
      </c>
      <c r="E1275" s="11">
        <f>SUMIF(المبيعات!E:E,A1275,المبيعات!K:K)</f>
        <v>0</v>
      </c>
      <c r="F1275" s="12">
        <f>SUMIF('التحصيل من العميل'!D:D,A1275,'التحصيل من العميل'!F:F)</f>
        <v>0</v>
      </c>
      <c r="G1275" s="12" t="str">
        <f t="shared" si="38"/>
        <v/>
      </c>
      <c r="H1275" s="12" t="str">
        <f t="shared" si="39"/>
        <v/>
      </c>
    </row>
    <row r="1276" spans="2:8" x14ac:dyDescent="0.25">
      <c r="B1276" s="33" t="str">
        <f>IF(A1276,VLOOKUP(A1276,أكواد!F:G,2,0),"")</f>
        <v/>
      </c>
      <c r="E1276" s="11">
        <f>SUMIF(المبيعات!E:E,A1276,المبيعات!K:K)</f>
        <v>0</v>
      </c>
      <c r="F1276" s="12">
        <f>SUMIF('التحصيل من العميل'!D:D,A1276,'التحصيل من العميل'!F:F)</f>
        <v>0</v>
      </c>
      <c r="G1276" s="12" t="str">
        <f t="shared" si="38"/>
        <v/>
      </c>
      <c r="H1276" s="12" t="str">
        <f t="shared" si="39"/>
        <v/>
      </c>
    </row>
    <row r="1277" spans="2:8" x14ac:dyDescent="0.25">
      <c r="B1277" s="33" t="str">
        <f>IF(A1277,VLOOKUP(A1277,أكواد!F:G,2,0),"")</f>
        <v/>
      </c>
      <c r="E1277" s="11">
        <f>SUMIF(المبيعات!E:E,A1277,المبيعات!K:K)</f>
        <v>0</v>
      </c>
      <c r="F1277" s="12">
        <f>SUMIF('التحصيل من العميل'!D:D,A1277,'التحصيل من العميل'!F:F)</f>
        <v>0</v>
      </c>
      <c r="G1277" s="12" t="str">
        <f t="shared" si="38"/>
        <v/>
      </c>
      <c r="H1277" s="12" t="str">
        <f t="shared" si="39"/>
        <v/>
      </c>
    </row>
    <row r="1278" spans="2:8" x14ac:dyDescent="0.25">
      <c r="B1278" s="33" t="str">
        <f>IF(A1278,VLOOKUP(A1278,أكواد!F:G,2,0),"")</f>
        <v/>
      </c>
      <c r="E1278" s="11">
        <f>SUMIF(المبيعات!E:E,A1278,المبيعات!K:K)</f>
        <v>0</v>
      </c>
      <c r="F1278" s="12">
        <f>SUMIF('التحصيل من العميل'!D:D,A1278,'التحصيل من العميل'!F:F)</f>
        <v>0</v>
      </c>
      <c r="G1278" s="12" t="str">
        <f t="shared" si="38"/>
        <v/>
      </c>
      <c r="H1278" s="12" t="str">
        <f t="shared" si="39"/>
        <v/>
      </c>
    </row>
    <row r="1279" spans="2:8" x14ac:dyDescent="0.25">
      <c r="B1279" s="33" t="str">
        <f>IF(A1279,VLOOKUP(A1279,أكواد!F:G,2,0),"")</f>
        <v/>
      </c>
      <c r="E1279" s="11">
        <f>SUMIF(المبيعات!E:E,A1279,المبيعات!K:K)</f>
        <v>0</v>
      </c>
      <c r="F1279" s="12">
        <f>SUMIF('التحصيل من العميل'!D:D,A1279,'التحصيل من العميل'!F:F)</f>
        <v>0</v>
      </c>
      <c r="G1279" s="12" t="str">
        <f t="shared" si="38"/>
        <v/>
      </c>
      <c r="H1279" s="12" t="str">
        <f t="shared" si="39"/>
        <v/>
      </c>
    </row>
    <row r="1280" spans="2:8" x14ac:dyDescent="0.25">
      <c r="B1280" s="33" t="str">
        <f>IF(A1280,VLOOKUP(A1280,أكواد!F:G,2,0),"")</f>
        <v/>
      </c>
      <c r="E1280" s="11">
        <f>SUMIF(المبيعات!E:E,A1280,المبيعات!K:K)</f>
        <v>0</v>
      </c>
      <c r="F1280" s="12">
        <f>SUMIF('التحصيل من العميل'!D:D,A1280,'التحصيل من العميل'!F:F)</f>
        <v>0</v>
      </c>
      <c r="G1280" s="12" t="str">
        <f t="shared" si="38"/>
        <v/>
      </c>
      <c r="H1280" s="12" t="str">
        <f t="shared" si="39"/>
        <v/>
      </c>
    </row>
    <row r="1281" spans="2:8" x14ac:dyDescent="0.25">
      <c r="B1281" s="33" t="str">
        <f>IF(A1281,VLOOKUP(A1281,أكواد!F:G,2,0),"")</f>
        <v/>
      </c>
      <c r="E1281" s="11">
        <f>SUMIF(المبيعات!E:E,A1281,المبيعات!K:K)</f>
        <v>0</v>
      </c>
      <c r="F1281" s="12">
        <f>SUMIF('التحصيل من العميل'!D:D,A1281,'التحصيل من العميل'!F:F)</f>
        <v>0</v>
      </c>
      <c r="G1281" s="12" t="str">
        <f t="shared" si="38"/>
        <v/>
      </c>
      <c r="H1281" s="12" t="str">
        <f t="shared" si="39"/>
        <v/>
      </c>
    </row>
    <row r="1282" spans="2:8" x14ac:dyDescent="0.25">
      <c r="B1282" s="33" t="str">
        <f>IF(A1282,VLOOKUP(A1282,أكواد!F:G,2,0),"")</f>
        <v/>
      </c>
      <c r="E1282" s="11">
        <f>SUMIF(المبيعات!E:E,A1282,المبيعات!K:K)</f>
        <v>0</v>
      </c>
      <c r="F1282" s="12">
        <f>SUMIF('التحصيل من العميل'!D:D,A1282,'التحصيل من العميل'!F:F)</f>
        <v>0</v>
      </c>
      <c r="G1282" s="12" t="str">
        <f t="shared" si="38"/>
        <v/>
      </c>
      <c r="H1282" s="12" t="str">
        <f t="shared" si="39"/>
        <v/>
      </c>
    </row>
    <row r="1283" spans="2:8" x14ac:dyDescent="0.25">
      <c r="B1283" s="33" t="str">
        <f>IF(A1283,VLOOKUP(A1283,أكواد!F:G,2,0),"")</f>
        <v/>
      </c>
      <c r="E1283" s="11">
        <f>SUMIF(المبيعات!E:E,A1283,المبيعات!K:K)</f>
        <v>0</v>
      </c>
      <c r="F1283" s="12">
        <f>SUMIF('التحصيل من العميل'!D:D,A1283,'التحصيل من العميل'!F:F)</f>
        <v>0</v>
      </c>
      <c r="G1283" s="12" t="str">
        <f t="shared" si="38"/>
        <v/>
      </c>
      <c r="H1283" s="12" t="str">
        <f t="shared" si="39"/>
        <v/>
      </c>
    </row>
    <row r="1284" spans="2:8" x14ac:dyDescent="0.25">
      <c r="B1284" s="33" t="str">
        <f>IF(A1284,VLOOKUP(A1284,أكواد!F:G,2,0),"")</f>
        <v/>
      </c>
      <c r="E1284" s="11">
        <f>SUMIF(المبيعات!E:E,A1284,المبيعات!K:K)</f>
        <v>0</v>
      </c>
      <c r="F1284" s="12">
        <f>SUMIF('التحصيل من العميل'!D:D,A1284,'التحصيل من العميل'!F:F)</f>
        <v>0</v>
      </c>
      <c r="G1284" s="12" t="str">
        <f t="shared" si="38"/>
        <v/>
      </c>
      <c r="H1284" s="12" t="str">
        <f t="shared" si="39"/>
        <v/>
      </c>
    </row>
    <row r="1285" spans="2:8" x14ac:dyDescent="0.25">
      <c r="B1285" s="33" t="str">
        <f>IF(A1285,VLOOKUP(A1285,أكواد!F:G,2,0),"")</f>
        <v/>
      </c>
      <c r="E1285" s="11">
        <f>SUMIF(المبيعات!E:E,A1285,المبيعات!K:K)</f>
        <v>0</v>
      </c>
      <c r="F1285" s="12">
        <f>SUMIF('التحصيل من العميل'!D:D,A1285,'التحصيل من العميل'!F:F)</f>
        <v>0</v>
      </c>
      <c r="G1285" s="12" t="str">
        <f t="shared" si="38"/>
        <v/>
      </c>
      <c r="H1285" s="12" t="str">
        <f t="shared" si="39"/>
        <v/>
      </c>
    </row>
    <row r="1286" spans="2:8" x14ac:dyDescent="0.25">
      <c r="B1286" s="33" t="str">
        <f>IF(A1286,VLOOKUP(A1286,أكواد!F:G,2,0),"")</f>
        <v/>
      </c>
      <c r="E1286" s="11">
        <f>SUMIF(المبيعات!E:E,A1286,المبيعات!K:K)</f>
        <v>0</v>
      </c>
      <c r="F1286" s="12">
        <f>SUMIF('التحصيل من العميل'!D:D,A1286,'التحصيل من العميل'!F:F)</f>
        <v>0</v>
      </c>
      <c r="G1286" s="12" t="str">
        <f t="shared" ref="G1286:G1349" si="40">IF(SUM(C1286+E1286)&gt;SUM(D1286+F1286),SUM(C1286+E1286)-SUM(D1286+F1286),"")</f>
        <v/>
      </c>
      <c r="H1286" s="12" t="str">
        <f t="shared" ref="H1286:H1349" si="41">IF(SUM(D1286+F1286)&gt;SUM(C1286+E1286),SUM(D1286+F1286)-SUM(C1286+E1286),"")</f>
        <v/>
      </c>
    </row>
    <row r="1287" spans="2:8" x14ac:dyDescent="0.25">
      <c r="B1287" s="33" t="str">
        <f>IF(A1287,VLOOKUP(A1287,أكواد!F:G,2,0),"")</f>
        <v/>
      </c>
      <c r="E1287" s="11">
        <f>SUMIF(المبيعات!E:E,A1287,المبيعات!K:K)</f>
        <v>0</v>
      </c>
      <c r="F1287" s="12">
        <f>SUMIF('التحصيل من العميل'!D:D,A1287,'التحصيل من العميل'!F:F)</f>
        <v>0</v>
      </c>
      <c r="G1287" s="12" t="str">
        <f t="shared" si="40"/>
        <v/>
      </c>
      <c r="H1287" s="12" t="str">
        <f t="shared" si="41"/>
        <v/>
      </c>
    </row>
    <row r="1288" spans="2:8" x14ac:dyDescent="0.25">
      <c r="B1288" s="33" t="str">
        <f>IF(A1288,VLOOKUP(A1288,أكواد!F:G,2,0),"")</f>
        <v/>
      </c>
      <c r="E1288" s="11">
        <f>SUMIF(المبيعات!E:E,A1288,المبيعات!K:K)</f>
        <v>0</v>
      </c>
      <c r="F1288" s="12">
        <f>SUMIF('التحصيل من العميل'!D:D,A1288,'التحصيل من العميل'!F:F)</f>
        <v>0</v>
      </c>
      <c r="G1288" s="12" t="str">
        <f t="shared" si="40"/>
        <v/>
      </c>
      <c r="H1288" s="12" t="str">
        <f t="shared" si="41"/>
        <v/>
      </c>
    </row>
    <row r="1289" spans="2:8" x14ac:dyDescent="0.25">
      <c r="B1289" s="33" t="str">
        <f>IF(A1289,VLOOKUP(A1289,أكواد!F:G,2,0),"")</f>
        <v/>
      </c>
      <c r="E1289" s="11">
        <f>SUMIF(المبيعات!E:E,A1289,المبيعات!K:K)</f>
        <v>0</v>
      </c>
      <c r="F1289" s="12">
        <f>SUMIF('التحصيل من العميل'!D:D,A1289,'التحصيل من العميل'!F:F)</f>
        <v>0</v>
      </c>
      <c r="G1289" s="12" t="str">
        <f t="shared" si="40"/>
        <v/>
      </c>
      <c r="H1289" s="12" t="str">
        <f t="shared" si="41"/>
        <v/>
      </c>
    </row>
    <row r="1290" spans="2:8" x14ac:dyDescent="0.25">
      <c r="B1290" s="33" t="str">
        <f>IF(A1290,VLOOKUP(A1290,أكواد!F:G,2,0),"")</f>
        <v/>
      </c>
      <c r="E1290" s="11">
        <f>SUMIF(المبيعات!E:E,A1290,المبيعات!K:K)</f>
        <v>0</v>
      </c>
      <c r="F1290" s="12">
        <f>SUMIF('التحصيل من العميل'!D:D,A1290,'التحصيل من العميل'!F:F)</f>
        <v>0</v>
      </c>
      <c r="G1290" s="12" t="str">
        <f t="shared" si="40"/>
        <v/>
      </c>
      <c r="H1290" s="12" t="str">
        <f t="shared" si="41"/>
        <v/>
      </c>
    </row>
    <row r="1291" spans="2:8" x14ac:dyDescent="0.25">
      <c r="B1291" s="33" t="str">
        <f>IF(A1291,VLOOKUP(A1291,أكواد!F:G,2,0),"")</f>
        <v/>
      </c>
      <c r="E1291" s="11">
        <f>SUMIF(المبيعات!E:E,A1291,المبيعات!K:K)</f>
        <v>0</v>
      </c>
      <c r="F1291" s="12">
        <f>SUMIF('التحصيل من العميل'!D:D,A1291,'التحصيل من العميل'!F:F)</f>
        <v>0</v>
      </c>
      <c r="G1291" s="12" t="str">
        <f t="shared" si="40"/>
        <v/>
      </c>
      <c r="H1291" s="12" t="str">
        <f t="shared" si="41"/>
        <v/>
      </c>
    </row>
    <row r="1292" spans="2:8" x14ac:dyDescent="0.25">
      <c r="B1292" s="33" t="str">
        <f>IF(A1292,VLOOKUP(A1292,أكواد!F:G,2,0),"")</f>
        <v/>
      </c>
      <c r="E1292" s="11">
        <f>SUMIF(المبيعات!E:E,A1292,المبيعات!K:K)</f>
        <v>0</v>
      </c>
      <c r="F1292" s="12">
        <f>SUMIF('التحصيل من العميل'!D:D,A1292,'التحصيل من العميل'!F:F)</f>
        <v>0</v>
      </c>
      <c r="G1292" s="12" t="str">
        <f t="shared" si="40"/>
        <v/>
      </c>
      <c r="H1292" s="12" t="str">
        <f t="shared" si="41"/>
        <v/>
      </c>
    </row>
    <row r="1293" spans="2:8" x14ac:dyDescent="0.25">
      <c r="B1293" s="33" t="str">
        <f>IF(A1293,VLOOKUP(A1293,أكواد!F:G,2,0),"")</f>
        <v/>
      </c>
      <c r="E1293" s="11">
        <f>SUMIF(المبيعات!E:E,A1293,المبيعات!K:K)</f>
        <v>0</v>
      </c>
      <c r="F1293" s="12">
        <f>SUMIF('التحصيل من العميل'!D:D,A1293,'التحصيل من العميل'!F:F)</f>
        <v>0</v>
      </c>
      <c r="G1293" s="12" t="str">
        <f t="shared" si="40"/>
        <v/>
      </c>
      <c r="H1293" s="12" t="str">
        <f t="shared" si="41"/>
        <v/>
      </c>
    </row>
    <row r="1294" spans="2:8" x14ac:dyDescent="0.25">
      <c r="B1294" s="33" t="str">
        <f>IF(A1294,VLOOKUP(A1294,أكواد!F:G,2,0),"")</f>
        <v/>
      </c>
      <c r="E1294" s="11">
        <f>SUMIF(المبيعات!E:E,A1294,المبيعات!K:K)</f>
        <v>0</v>
      </c>
      <c r="F1294" s="12">
        <f>SUMIF('التحصيل من العميل'!D:D,A1294,'التحصيل من العميل'!F:F)</f>
        <v>0</v>
      </c>
      <c r="G1294" s="12" t="str">
        <f t="shared" si="40"/>
        <v/>
      </c>
      <c r="H1294" s="12" t="str">
        <f t="shared" si="41"/>
        <v/>
      </c>
    </row>
    <row r="1295" spans="2:8" x14ac:dyDescent="0.25">
      <c r="B1295" s="33" t="str">
        <f>IF(A1295,VLOOKUP(A1295,أكواد!F:G,2,0),"")</f>
        <v/>
      </c>
      <c r="E1295" s="11">
        <f>SUMIF(المبيعات!E:E,A1295,المبيعات!K:K)</f>
        <v>0</v>
      </c>
      <c r="F1295" s="12">
        <f>SUMIF('التحصيل من العميل'!D:D,A1295,'التحصيل من العميل'!F:F)</f>
        <v>0</v>
      </c>
      <c r="G1295" s="12" t="str">
        <f t="shared" si="40"/>
        <v/>
      </c>
      <c r="H1295" s="12" t="str">
        <f t="shared" si="41"/>
        <v/>
      </c>
    </row>
    <row r="1296" spans="2:8" x14ac:dyDescent="0.25">
      <c r="B1296" s="33" t="str">
        <f>IF(A1296,VLOOKUP(A1296,أكواد!F:G,2,0),"")</f>
        <v/>
      </c>
      <c r="E1296" s="11">
        <f>SUMIF(المبيعات!E:E,A1296,المبيعات!K:K)</f>
        <v>0</v>
      </c>
      <c r="F1296" s="12">
        <f>SUMIF('التحصيل من العميل'!D:D,A1296,'التحصيل من العميل'!F:F)</f>
        <v>0</v>
      </c>
      <c r="G1296" s="12" t="str">
        <f t="shared" si="40"/>
        <v/>
      </c>
      <c r="H1296" s="12" t="str">
        <f t="shared" si="41"/>
        <v/>
      </c>
    </row>
    <row r="1297" spans="2:8" x14ac:dyDescent="0.25">
      <c r="B1297" s="33" t="str">
        <f>IF(A1297,VLOOKUP(A1297,أكواد!F:G,2,0),"")</f>
        <v/>
      </c>
      <c r="E1297" s="11">
        <f>SUMIF(المبيعات!E:E,A1297,المبيعات!K:K)</f>
        <v>0</v>
      </c>
      <c r="F1297" s="12">
        <f>SUMIF('التحصيل من العميل'!D:D,A1297,'التحصيل من العميل'!F:F)</f>
        <v>0</v>
      </c>
      <c r="G1297" s="12" t="str">
        <f t="shared" si="40"/>
        <v/>
      </c>
      <c r="H1297" s="12" t="str">
        <f t="shared" si="41"/>
        <v/>
      </c>
    </row>
    <row r="1298" spans="2:8" x14ac:dyDescent="0.25">
      <c r="B1298" s="33" t="str">
        <f>IF(A1298,VLOOKUP(A1298,أكواد!F:G,2,0),"")</f>
        <v/>
      </c>
      <c r="E1298" s="11">
        <f>SUMIF(المبيعات!E:E,A1298,المبيعات!K:K)</f>
        <v>0</v>
      </c>
      <c r="F1298" s="12">
        <f>SUMIF('التحصيل من العميل'!D:D,A1298,'التحصيل من العميل'!F:F)</f>
        <v>0</v>
      </c>
      <c r="G1298" s="12" t="str">
        <f t="shared" si="40"/>
        <v/>
      </c>
      <c r="H1298" s="12" t="str">
        <f t="shared" si="41"/>
        <v/>
      </c>
    </row>
    <row r="1299" spans="2:8" x14ac:dyDescent="0.25">
      <c r="B1299" s="33" t="str">
        <f>IF(A1299,VLOOKUP(A1299,أكواد!F:G,2,0),"")</f>
        <v/>
      </c>
      <c r="E1299" s="11">
        <f>SUMIF(المبيعات!E:E,A1299,المبيعات!K:K)</f>
        <v>0</v>
      </c>
      <c r="F1299" s="12">
        <f>SUMIF('التحصيل من العميل'!D:D,A1299,'التحصيل من العميل'!F:F)</f>
        <v>0</v>
      </c>
      <c r="G1299" s="12" t="str">
        <f t="shared" si="40"/>
        <v/>
      </c>
      <c r="H1299" s="12" t="str">
        <f t="shared" si="41"/>
        <v/>
      </c>
    </row>
    <row r="1300" spans="2:8" x14ac:dyDescent="0.25">
      <c r="B1300" s="33" t="str">
        <f>IF(A1300,VLOOKUP(A1300,أكواد!F:G,2,0),"")</f>
        <v/>
      </c>
      <c r="E1300" s="11">
        <f>SUMIF(المبيعات!E:E,A1300,المبيعات!K:K)</f>
        <v>0</v>
      </c>
      <c r="F1300" s="12">
        <f>SUMIF('التحصيل من العميل'!D:D,A1300,'التحصيل من العميل'!F:F)</f>
        <v>0</v>
      </c>
      <c r="G1300" s="12" t="str">
        <f t="shared" si="40"/>
        <v/>
      </c>
      <c r="H1300" s="12" t="str">
        <f t="shared" si="41"/>
        <v/>
      </c>
    </row>
    <row r="1301" spans="2:8" x14ac:dyDescent="0.25">
      <c r="B1301" s="33" t="str">
        <f>IF(A1301,VLOOKUP(A1301,أكواد!F:G,2,0),"")</f>
        <v/>
      </c>
      <c r="E1301" s="11">
        <f>SUMIF(المبيعات!E:E,A1301,المبيعات!K:K)</f>
        <v>0</v>
      </c>
      <c r="F1301" s="12">
        <f>SUMIF('التحصيل من العميل'!D:D,A1301,'التحصيل من العميل'!F:F)</f>
        <v>0</v>
      </c>
      <c r="G1301" s="12" t="str">
        <f t="shared" si="40"/>
        <v/>
      </c>
      <c r="H1301" s="12" t="str">
        <f t="shared" si="41"/>
        <v/>
      </c>
    </row>
    <row r="1302" spans="2:8" x14ac:dyDescent="0.25">
      <c r="B1302" s="33" t="str">
        <f>IF(A1302,VLOOKUP(A1302,أكواد!F:G,2,0),"")</f>
        <v/>
      </c>
      <c r="E1302" s="11">
        <f>SUMIF(المبيعات!E:E,A1302,المبيعات!K:K)</f>
        <v>0</v>
      </c>
      <c r="F1302" s="12">
        <f>SUMIF('التحصيل من العميل'!D:D,A1302,'التحصيل من العميل'!F:F)</f>
        <v>0</v>
      </c>
      <c r="G1302" s="12" t="str">
        <f t="shared" si="40"/>
        <v/>
      </c>
      <c r="H1302" s="12" t="str">
        <f t="shared" si="41"/>
        <v/>
      </c>
    </row>
    <row r="1303" spans="2:8" x14ac:dyDescent="0.25">
      <c r="B1303" s="33" t="str">
        <f>IF(A1303,VLOOKUP(A1303,أكواد!F:G,2,0),"")</f>
        <v/>
      </c>
      <c r="E1303" s="11">
        <f>SUMIF(المبيعات!E:E,A1303,المبيعات!K:K)</f>
        <v>0</v>
      </c>
      <c r="F1303" s="12">
        <f>SUMIF('التحصيل من العميل'!D:D,A1303,'التحصيل من العميل'!F:F)</f>
        <v>0</v>
      </c>
      <c r="G1303" s="12" t="str">
        <f t="shared" si="40"/>
        <v/>
      </c>
      <c r="H1303" s="12" t="str">
        <f t="shared" si="41"/>
        <v/>
      </c>
    </row>
    <row r="1304" spans="2:8" x14ac:dyDescent="0.25">
      <c r="B1304" s="33" t="str">
        <f>IF(A1304,VLOOKUP(A1304,أكواد!F:G,2,0),"")</f>
        <v/>
      </c>
      <c r="E1304" s="11">
        <f>SUMIF(المبيعات!E:E,A1304,المبيعات!K:K)</f>
        <v>0</v>
      </c>
      <c r="F1304" s="12">
        <f>SUMIF('التحصيل من العميل'!D:D,A1304,'التحصيل من العميل'!F:F)</f>
        <v>0</v>
      </c>
      <c r="G1304" s="12" t="str">
        <f t="shared" si="40"/>
        <v/>
      </c>
      <c r="H1304" s="12" t="str">
        <f t="shared" si="41"/>
        <v/>
      </c>
    </row>
    <row r="1305" spans="2:8" x14ac:dyDescent="0.25">
      <c r="B1305" s="33" t="str">
        <f>IF(A1305,VLOOKUP(A1305,أكواد!F:G,2,0),"")</f>
        <v/>
      </c>
      <c r="E1305" s="11">
        <f>SUMIF(المبيعات!E:E,A1305,المبيعات!K:K)</f>
        <v>0</v>
      </c>
      <c r="F1305" s="12">
        <f>SUMIF('التحصيل من العميل'!D:D,A1305,'التحصيل من العميل'!F:F)</f>
        <v>0</v>
      </c>
      <c r="G1305" s="12" t="str">
        <f t="shared" si="40"/>
        <v/>
      </c>
      <c r="H1305" s="12" t="str">
        <f t="shared" si="41"/>
        <v/>
      </c>
    </row>
    <row r="1306" spans="2:8" x14ac:dyDescent="0.25">
      <c r="B1306" s="33" t="str">
        <f>IF(A1306,VLOOKUP(A1306,أكواد!F:G,2,0),"")</f>
        <v/>
      </c>
      <c r="E1306" s="11">
        <f>SUMIF(المبيعات!E:E,A1306,المبيعات!K:K)</f>
        <v>0</v>
      </c>
      <c r="F1306" s="12">
        <f>SUMIF('التحصيل من العميل'!D:D,A1306,'التحصيل من العميل'!F:F)</f>
        <v>0</v>
      </c>
      <c r="G1306" s="12" t="str">
        <f t="shared" si="40"/>
        <v/>
      </c>
      <c r="H1306" s="12" t="str">
        <f t="shared" si="41"/>
        <v/>
      </c>
    </row>
    <row r="1307" spans="2:8" x14ac:dyDescent="0.25">
      <c r="B1307" s="33" t="str">
        <f>IF(A1307,VLOOKUP(A1307,أكواد!F:G,2,0),"")</f>
        <v/>
      </c>
      <c r="E1307" s="11">
        <f>SUMIF(المبيعات!E:E,A1307,المبيعات!K:K)</f>
        <v>0</v>
      </c>
      <c r="F1307" s="12">
        <f>SUMIF('التحصيل من العميل'!D:D,A1307,'التحصيل من العميل'!F:F)</f>
        <v>0</v>
      </c>
      <c r="G1307" s="12" t="str">
        <f t="shared" si="40"/>
        <v/>
      </c>
      <c r="H1307" s="12" t="str">
        <f t="shared" si="41"/>
        <v/>
      </c>
    </row>
    <row r="1308" spans="2:8" x14ac:dyDescent="0.25">
      <c r="B1308" s="33" t="str">
        <f>IF(A1308,VLOOKUP(A1308,أكواد!F:G,2,0),"")</f>
        <v/>
      </c>
      <c r="E1308" s="11">
        <f>SUMIF(المبيعات!E:E,A1308,المبيعات!K:K)</f>
        <v>0</v>
      </c>
      <c r="F1308" s="12">
        <f>SUMIF('التحصيل من العميل'!D:D,A1308,'التحصيل من العميل'!F:F)</f>
        <v>0</v>
      </c>
      <c r="G1308" s="12" t="str">
        <f t="shared" si="40"/>
        <v/>
      </c>
      <c r="H1308" s="12" t="str">
        <f t="shared" si="41"/>
        <v/>
      </c>
    </row>
    <row r="1309" spans="2:8" x14ac:dyDescent="0.25">
      <c r="B1309" s="33" t="str">
        <f>IF(A1309,VLOOKUP(A1309,أكواد!F:G,2,0),"")</f>
        <v/>
      </c>
      <c r="E1309" s="11">
        <f>SUMIF(المبيعات!E:E,A1309,المبيعات!K:K)</f>
        <v>0</v>
      </c>
      <c r="F1309" s="12">
        <f>SUMIF('التحصيل من العميل'!D:D,A1309,'التحصيل من العميل'!F:F)</f>
        <v>0</v>
      </c>
      <c r="G1309" s="12" t="str">
        <f t="shared" si="40"/>
        <v/>
      </c>
      <c r="H1309" s="12" t="str">
        <f t="shared" si="41"/>
        <v/>
      </c>
    </row>
    <row r="1310" spans="2:8" x14ac:dyDescent="0.25">
      <c r="B1310" s="33" t="str">
        <f>IF(A1310,VLOOKUP(A1310,أكواد!F:G,2,0),"")</f>
        <v/>
      </c>
      <c r="E1310" s="11">
        <f>SUMIF(المبيعات!E:E,A1310,المبيعات!K:K)</f>
        <v>0</v>
      </c>
      <c r="F1310" s="12">
        <f>SUMIF('التحصيل من العميل'!D:D,A1310,'التحصيل من العميل'!F:F)</f>
        <v>0</v>
      </c>
      <c r="G1310" s="12" t="str">
        <f t="shared" si="40"/>
        <v/>
      </c>
      <c r="H1310" s="12" t="str">
        <f t="shared" si="41"/>
        <v/>
      </c>
    </row>
    <row r="1311" spans="2:8" x14ac:dyDescent="0.25">
      <c r="B1311" s="33" t="str">
        <f>IF(A1311,VLOOKUP(A1311,أكواد!F:G,2,0),"")</f>
        <v/>
      </c>
      <c r="E1311" s="11">
        <f>SUMIF(المبيعات!E:E,A1311,المبيعات!K:K)</f>
        <v>0</v>
      </c>
      <c r="F1311" s="12">
        <f>SUMIF('التحصيل من العميل'!D:D,A1311,'التحصيل من العميل'!F:F)</f>
        <v>0</v>
      </c>
      <c r="G1311" s="12" t="str">
        <f t="shared" si="40"/>
        <v/>
      </c>
      <c r="H1311" s="12" t="str">
        <f t="shared" si="41"/>
        <v/>
      </c>
    </row>
    <row r="1312" spans="2:8" x14ac:dyDescent="0.25">
      <c r="B1312" s="33" t="str">
        <f>IF(A1312,VLOOKUP(A1312,أكواد!F:G,2,0),"")</f>
        <v/>
      </c>
      <c r="E1312" s="11">
        <f>SUMIF(المبيعات!E:E,A1312,المبيعات!K:K)</f>
        <v>0</v>
      </c>
      <c r="F1312" s="12">
        <f>SUMIF('التحصيل من العميل'!D:D,A1312,'التحصيل من العميل'!F:F)</f>
        <v>0</v>
      </c>
      <c r="G1312" s="12" t="str">
        <f t="shared" si="40"/>
        <v/>
      </c>
      <c r="H1312" s="12" t="str">
        <f t="shared" si="41"/>
        <v/>
      </c>
    </row>
    <row r="1313" spans="2:8" x14ac:dyDescent="0.25">
      <c r="B1313" s="33" t="str">
        <f>IF(A1313,VLOOKUP(A1313,أكواد!F:G,2,0),"")</f>
        <v/>
      </c>
      <c r="E1313" s="11">
        <f>SUMIF(المبيعات!E:E,A1313,المبيعات!K:K)</f>
        <v>0</v>
      </c>
      <c r="F1313" s="12">
        <f>SUMIF('التحصيل من العميل'!D:D,A1313,'التحصيل من العميل'!F:F)</f>
        <v>0</v>
      </c>
      <c r="G1313" s="12" t="str">
        <f t="shared" si="40"/>
        <v/>
      </c>
      <c r="H1313" s="12" t="str">
        <f t="shared" si="41"/>
        <v/>
      </c>
    </row>
    <row r="1314" spans="2:8" x14ac:dyDescent="0.25">
      <c r="B1314" s="33" t="str">
        <f>IF(A1314,VLOOKUP(A1314,أكواد!F:G,2,0),"")</f>
        <v/>
      </c>
      <c r="E1314" s="11">
        <f>SUMIF(المبيعات!E:E,A1314,المبيعات!K:K)</f>
        <v>0</v>
      </c>
      <c r="F1314" s="12">
        <f>SUMIF('التحصيل من العميل'!D:D,A1314,'التحصيل من العميل'!F:F)</f>
        <v>0</v>
      </c>
      <c r="G1314" s="12" t="str">
        <f t="shared" si="40"/>
        <v/>
      </c>
      <c r="H1314" s="12" t="str">
        <f t="shared" si="41"/>
        <v/>
      </c>
    </row>
    <row r="1315" spans="2:8" x14ac:dyDescent="0.25">
      <c r="B1315" s="33" t="str">
        <f>IF(A1315,VLOOKUP(A1315,أكواد!F:G,2,0),"")</f>
        <v/>
      </c>
      <c r="E1315" s="11">
        <f>SUMIF(المبيعات!E:E,A1315,المبيعات!K:K)</f>
        <v>0</v>
      </c>
      <c r="F1315" s="12">
        <f>SUMIF('التحصيل من العميل'!D:D,A1315,'التحصيل من العميل'!F:F)</f>
        <v>0</v>
      </c>
      <c r="G1315" s="12" t="str">
        <f t="shared" si="40"/>
        <v/>
      </c>
      <c r="H1315" s="12" t="str">
        <f t="shared" si="41"/>
        <v/>
      </c>
    </row>
    <row r="1316" spans="2:8" x14ac:dyDescent="0.25">
      <c r="B1316" s="33" t="str">
        <f>IF(A1316,VLOOKUP(A1316,أكواد!F:G,2,0),"")</f>
        <v/>
      </c>
      <c r="E1316" s="11">
        <f>SUMIF(المبيعات!E:E,A1316,المبيعات!K:K)</f>
        <v>0</v>
      </c>
      <c r="F1316" s="12">
        <f>SUMIF('التحصيل من العميل'!D:D,A1316,'التحصيل من العميل'!F:F)</f>
        <v>0</v>
      </c>
      <c r="G1316" s="12" t="str">
        <f t="shared" si="40"/>
        <v/>
      </c>
      <c r="H1316" s="12" t="str">
        <f t="shared" si="41"/>
        <v/>
      </c>
    </row>
    <row r="1317" spans="2:8" x14ac:dyDescent="0.25">
      <c r="B1317" s="33" t="str">
        <f>IF(A1317,VLOOKUP(A1317,أكواد!F:G,2,0),"")</f>
        <v/>
      </c>
      <c r="E1317" s="11">
        <f>SUMIF(المبيعات!E:E,A1317,المبيعات!K:K)</f>
        <v>0</v>
      </c>
      <c r="F1317" s="12">
        <f>SUMIF('التحصيل من العميل'!D:D,A1317,'التحصيل من العميل'!F:F)</f>
        <v>0</v>
      </c>
      <c r="G1317" s="12" t="str">
        <f t="shared" si="40"/>
        <v/>
      </c>
      <c r="H1317" s="12" t="str">
        <f t="shared" si="41"/>
        <v/>
      </c>
    </row>
    <row r="1318" spans="2:8" x14ac:dyDescent="0.25">
      <c r="B1318" s="33" t="str">
        <f>IF(A1318,VLOOKUP(A1318,أكواد!F:G,2,0),"")</f>
        <v/>
      </c>
      <c r="E1318" s="11">
        <f>SUMIF(المبيعات!E:E,A1318,المبيعات!K:K)</f>
        <v>0</v>
      </c>
      <c r="F1318" s="12">
        <f>SUMIF('التحصيل من العميل'!D:D,A1318,'التحصيل من العميل'!F:F)</f>
        <v>0</v>
      </c>
      <c r="G1318" s="12" t="str">
        <f t="shared" si="40"/>
        <v/>
      </c>
      <c r="H1318" s="12" t="str">
        <f t="shared" si="41"/>
        <v/>
      </c>
    </row>
    <row r="1319" spans="2:8" x14ac:dyDescent="0.25">
      <c r="B1319" s="33" t="str">
        <f>IF(A1319,VLOOKUP(A1319,أكواد!F:G,2,0),"")</f>
        <v/>
      </c>
      <c r="E1319" s="11">
        <f>SUMIF(المبيعات!E:E,A1319,المبيعات!K:K)</f>
        <v>0</v>
      </c>
      <c r="F1319" s="12">
        <f>SUMIF('التحصيل من العميل'!D:D,A1319,'التحصيل من العميل'!F:F)</f>
        <v>0</v>
      </c>
      <c r="G1319" s="12" t="str">
        <f t="shared" si="40"/>
        <v/>
      </c>
      <c r="H1319" s="12" t="str">
        <f t="shared" si="41"/>
        <v/>
      </c>
    </row>
    <row r="1320" spans="2:8" x14ac:dyDescent="0.25">
      <c r="B1320" s="33" t="str">
        <f>IF(A1320,VLOOKUP(A1320,أكواد!F:G,2,0),"")</f>
        <v/>
      </c>
      <c r="E1320" s="11">
        <f>SUMIF(المبيعات!E:E,A1320,المبيعات!K:K)</f>
        <v>0</v>
      </c>
      <c r="F1320" s="12">
        <f>SUMIF('التحصيل من العميل'!D:D,A1320,'التحصيل من العميل'!F:F)</f>
        <v>0</v>
      </c>
      <c r="G1320" s="12" t="str">
        <f t="shared" si="40"/>
        <v/>
      </c>
      <c r="H1320" s="12" t="str">
        <f t="shared" si="41"/>
        <v/>
      </c>
    </row>
    <row r="1321" spans="2:8" x14ac:dyDescent="0.25">
      <c r="B1321" s="33" t="str">
        <f>IF(A1321,VLOOKUP(A1321,أكواد!F:G,2,0),"")</f>
        <v/>
      </c>
      <c r="E1321" s="11">
        <f>SUMIF(المبيعات!E:E,A1321,المبيعات!K:K)</f>
        <v>0</v>
      </c>
      <c r="F1321" s="12">
        <f>SUMIF('التحصيل من العميل'!D:D,A1321,'التحصيل من العميل'!F:F)</f>
        <v>0</v>
      </c>
      <c r="G1321" s="12" t="str">
        <f t="shared" si="40"/>
        <v/>
      </c>
      <c r="H1321" s="12" t="str">
        <f t="shared" si="41"/>
        <v/>
      </c>
    </row>
    <row r="1322" spans="2:8" x14ac:dyDescent="0.25">
      <c r="B1322" s="33" t="str">
        <f>IF(A1322,VLOOKUP(A1322,أكواد!F:G,2,0),"")</f>
        <v/>
      </c>
      <c r="E1322" s="11">
        <f>SUMIF(المبيعات!E:E,A1322,المبيعات!K:K)</f>
        <v>0</v>
      </c>
      <c r="F1322" s="12">
        <f>SUMIF('التحصيل من العميل'!D:D,A1322,'التحصيل من العميل'!F:F)</f>
        <v>0</v>
      </c>
      <c r="G1322" s="12" t="str">
        <f t="shared" si="40"/>
        <v/>
      </c>
      <c r="H1322" s="12" t="str">
        <f t="shared" si="41"/>
        <v/>
      </c>
    </row>
    <row r="1323" spans="2:8" x14ac:dyDescent="0.25">
      <c r="B1323" s="33" t="str">
        <f>IF(A1323,VLOOKUP(A1323,أكواد!F:G,2,0),"")</f>
        <v/>
      </c>
      <c r="E1323" s="11">
        <f>SUMIF(المبيعات!E:E,A1323,المبيعات!K:K)</f>
        <v>0</v>
      </c>
      <c r="F1323" s="12">
        <f>SUMIF('التحصيل من العميل'!D:D,A1323,'التحصيل من العميل'!F:F)</f>
        <v>0</v>
      </c>
      <c r="G1323" s="12" t="str">
        <f t="shared" si="40"/>
        <v/>
      </c>
      <c r="H1323" s="12" t="str">
        <f t="shared" si="41"/>
        <v/>
      </c>
    </row>
    <row r="1324" spans="2:8" x14ac:dyDescent="0.25">
      <c r="B1324" s="33" t="str">
        <f>IF(A1324,VLOOKUP(A1324,أكواد!F:G,2,0),"")</f>
        <v/>
      </c>
      <c r="E1324" s="11">
        <f>SUMIF(المبيعات!E:E,A1324,المبيعات!K:K)</f>
        <v>0</v>
      </c>
      <c r="F1324" s="12">
        <f>SUMIF('التحصيل من العميل'!D:D,A1324,'التحصيل من العميل'!F:F)</f>
        <v>0</v>
      </c>
      <c r="G1324" s="12" t="str">
        <f t="shared" si="40"/>
        <v/>
      </c>
      <c r="H1324" s="12" t="str">
        <f t="shared" si="41"/>
        <v/>
      </c>
    </row>
    <row r="1325" spans="2:8" x14ac:dyDescent="0.25">
      <c r="B1325" s="33" t="str">
        <f>IF(A1325,VLOOKUP(A1325,أكواد!F:G,2,0),"")</f>
        <v/>
      </c>
      <c r="E1325" s="11">
        <f>SUMIF(المبيعات!E:E,A1325,المبيعات!K:K)</f>
        <v>0</v>
      </c>
      <c r="F1325" s="12">
        <f>SUMIF('التحصيل من العميل'!D:D,A1325,'التحصيل من العميل'!F:F)</f>
        <v>0</v>
      </c>
      <c r="G1325" s="12" t="str">
        <f t="shared" si="40"/>
        <v/>
      </c>
      <c r="H1325" s="12" t="str">
        <f t="shared" si="41"/>
        <v/>
      </c>
    </row>
    <row r="1326" spans="2:8" x14ac:dyDescent="0.25">
      <c r="B1326" s="33" t="str">
        <f>IF(A1326,VLOOKUP(A1326,أكواد!F:G,2,0),"")</f>
        <v/>
      </c>
      <c r="E1326" s="11">
        <f>SUMIF(المبيعات!E:E,A1326,المبيعات!K:K)</f>
        <v>0</v>
      </c>
      <c r="F1326" s="12">
        <f>SUMIF('التحصيل من العميل'!D:D,A1326,'التحصيل من العميل'!F:F)</f>
        <v>0</v>
      </c>
      <c r="G1326" s="12" t="str">
        <f t="shared" si="40"/>
        <v/>
      </c>
      <c r="H1326" s="12" t="str">
        <f t="shared" si="41"/>
        <v/>
      </c>
    </row>
    <row r="1327" spans="2:8" x14ac:dyDescent="0.25">
      <c r="B1327" s="33" t="str">
        <f>IF(A1327,VLOOKUP(A1327,أكواد!F:G,2,0),"")</f>
        <v/>
      </c>
      <c r="E1327" s="11">
        <f>SUMIF(المبيعات!E:E,A1327,المبيعات!K:K)</f>
        <v>0</v>
      </c>
      <c r="F1327" s="12">
        <f>SUMIF('التحصيل من العميل'!D:D,A1327,'التحصيل من العميل'!F:F)</f>
        <v>0</v>
      </c>
      <c r="G1327" s="12" t="str">
        <f t="shared" si="40"/>
        <v/>
      </c>
      <c r="H1327" s="12" t="str">
        <f t="shared" si="41"/>
        <v/>
      </c>
    </row>
    <row r="1328" spans="2:8" x14ac:dyDescent="0.25">
      <c r="B1328" s="33" t="str">
        <f>IF(A1328,VLOOKUP(A1328,أكواد!F:G,2,0),"")</f>
        <v/>
      </c>
      <c r="E1328" s="11">
        <f>SUMIF(المبيعات!E:E,A1328,المبيعات!K:K)</f>
        <v>0</v>
      </c>
      <c r="F1328" s="12">
        <f>SUMIF('التحصيل من العميل'!D:D,A1328,'التحصيل من العميل'!F:F)</f>
        <v>0</v>
      </c>
      <c r="G1328" s="12" t="str">
        <f t="shared" si="40"/>
        <v/>
      </c>
      <c r="H1328" s="12" t="str">
        <f t="shared" si="41"/>
        <v/>
      </c>
    </row>
    <row r="1329" spans="2:8" x14ac:dyDescent="0.25">
      <c r="B1329" s="33" t="str">
        <f>IF(A1329,VLOOKUP(A1329,أكواد!F:G,2,0),"")</f>
        <v/>
      </c>
      <c r="E1329" s="11">
        <f>SUMIF(المبيعات!E:E,A1329,المبيعات!K:K)</f>
        <v>0</v>
      </c>
      <c r="F1329" s="12">
        <f>SUMIF('التحصيل من العميل'!D:D,A1329,'التحصيل من العميل'!F:F)</f>
        <v>0</v>
      </c>
      <c r="G1329" s="12" t="str">
        <f t="shared" si="40"/>
        <v/>
      </c>
      <c r="H1329" s="12" t="str">
        <f t="shared" si="41"/>
        <v/>
      </c>
    </row>
    <row r="1330" spans="2:8" x14ac:dyDescent="0.25">
      <c r="B1330" s="33" t="str">
        <f>IF(A1330,VLOOKUP(A1330,أكواد!F:G,2,0),"")</f>
        <v/>
      </c>
      <c r="E1330" s="11">
        <f>SUMIF(المبيعات!E:E,A1330,المبيعات!K:K)</f>
        <v>0</v>
      </c>
      <c r="F1330" s="12">
        <f>SUMIF('التحصيل من العميل'!D:D,A1330,'التحصيل من العميل'!F:F)</f>
        <v>0</v>
      </c>
      <c r="G1330" s="12" t="str">
        <f t="shared" si="40"/>
        <v/>
      </c>
      <c r="H1330" s="12" t="str">
        <f t="shared" si="41"/>
        <v/>
      </c>
    </row>
    <row r="1331" spans="2:8" x14ac:dyDescent="0.25">
      <c r="B1331" s="33" t="str">
        <f>IF(A1331,VLOOKUP(A1331,أكواد!F:G,2,0),"")</f>
        <v/>
      </c>
      <c r="E1331" s="11">
        <f>SUMIF(المبيعات!E:E,A1331,المبيعات!K:K)</f>
        <v>0</v>
      </c>
      <c r="F1331" s="12">
        <f>SUMIF('التحصيل من العميل'!D:D,A1331,'التحصيل من العميل'!F:F)</f>
        <v>0</v>
      </c>
      <c r="G1331" s="12" t="str">
        <f t="shared" si="40"/>
        <v/>
      </c>
      <c r="H1331" s="12" t="str">
        <f t="shared" si="41"/>
        <v/>
      </c>
    </row>
    <row r="1332" spans="2:8" x14ac:dyDescent="0.25">
      <c r="B1332" s="33" t="str">
        <f>IF(A1332,VLOOKUP(A1332,أكواد!F:G,2,0),"")</f>
        <v/>
      </c>
      <c r="E1332" s="11">
        <f>SUMIF(المبيعات!E:E,A1332,المبيعات!K:K)</f>
        <v>0</v>
      </c>
      <c r="F1332" s="12">
        <f>SUMIF('التحصيل من العميل'!D:D,A1332,'التحصيل من العميل'!F:F)</f>
        <v>0</v>
      </c>
      <c r="G1332" s="12" t="str">
        <f t="shared" si="40"/>
        <v/>
      </c>
      <c r="H1332" s="12" t="str">
        <f t="shared" si="41"/>
        <v/>
      </c>
    </row>
    <row r="1333" spans="2:8" x14ac:dyDescent="0.25">
      <c r="B1333" s="33" t="str">
        <f>IF(A1333,VLOOKUP(A1333,أكواد!F:G,2,0),"")</f>
        <v/>
      </c>
      <c r="E1333" s="11">
        <f>SUMIF(المبيعات!E:E,A1333,المبيعات!K:K)</f>
        <v>0</v>
      </c>
      <c r="F1333" s="12">
        <f>SUMIF('التحصيل من العميل'!D:D,A1333,'التحصيل من العميل'!F:F)</f>
        <v>0</v>
      </c>
      <c r="G1333" s="12" t="str">
        <f t="shared" si="40"/>
        <v/>
      </c>
      <c r="H1333" s="12" t="str">
        <f t="shared" si="41"/>
        <v/>
      </c>
    </row>
    <row r="1334" spans="2:8" x14ac:dyDescent="0.25">
      <c r="B1334" s="33" t="str">
        <f>IF(A1334,VLOOKUP(A1334,أكواد!F:G,2,0),"")</f>
        <v/>
      </c>
      <c r="E1334" s="11">
        <f>SUMIF(المبيعات!E:E,A1334,المبيعات!K:K)</f>
        <v>0</v>
      </c>
      <c r="F1334" s="12">
        <f>SUMIF('التحصيل من العميل'!D:D,A1334,'التحصيل من العميل'!F:F)</f>
        <v>0</v>
      </c>
      <c r="G1334" s="12" t="str">
        <f t="shared" si="40"/>
        <v/>
      </c>
      <c r="H1334" s="12" t="str">
        <f t="shared" si="41"/>
        <v/>
      </c>
    </row>
    <row r="1335" spans="2:8" x14ac:dyDescent="0.25">
      <c r="B1335" s="33" t="str">
        <f>IF(A1335,VLOOKUP(A1335,أكواد!F:G,2,0),"")</f>
        <v/>
      </c>
      <c r="E1335" s="11">
        <f>SUMIF(المبيعات!E:E,A1335,المبيعات!K:K)</f>
        <v>0</v>
      </c>
      <c r="F1335" s="12">
        <f>SUMIF('التحصيل من العميل'!D:D,A1335,'التحصيل من العميل'!F:F)</f>
        <v>0</v>
      </c>
      <c r="G1335" s="12" t="str">
        <f t="shared" si="40"/>
        <v/>
      </c>
      <c r="H1335" s="12" t="str">
        <f t="shared" si="41"/>
        <v/>
      </c>
    </row>
    <row r="1336" spans="2:8" x14ac:dyDescent="0.25">
      <c r="B1336" s="33" t="str">
        <f>IF(A1336,VLOOKUP(A1336,أكواد!F:G,2,0),"")</f>
        <v/>
      </c>
      <c r="E1336" s="11">
        <f>SUMIF(المبيعات!E:E,A1336,المبيعات!K:K)</f>
        <v>0</v>
      </c>
      <c r="F1336" s="12">
        <f>SUMIF('التحصيل من العميل'!D:D,A1336,'التحصيل من العميل'!F:F)</f>
        <v>0</v>
      </c>
      <c r="G1336" s="12" t="str">
        <f t="shared" si="40"/>
        <v/>
      </c>
      <c r="H1336" s="12" t="str">
        <f t="shared" si="41"/>
        <v/>
      </c>
    </row>
    <row r="1337" spans="2:8" x14ac:dyDescent="0.25">
      <c r="B1337" s="33" t="str">
        <f>IF(A1337,VLOOKUP(A1337,أكواد!F:G,2,0),"")</f>
        <v/>
      </c>
      <c r="E1337" s="11">
        <f>SUMIF(المبيعات!E:E,A1337,المبيعات!K:K)</f>
        <v>0</v>
      </c>
      <c r="F1337" s="12">
        <f>SUMIF('التحصيل من العميل'!D:D,A1337,'التحصيل من العميل'!F:F)</f>
        <v>0</v>
      </c>
      <c r="G1337" s="12" t="str">
        <f t="shared" si="40"/>
        <v/>
      </c>
      <c r="H1337" s="12" t="str">
        <f t="shared" si="41"/>
        <v/>
      </c>
    </row>
    <row r="1338" spans="2:8" x14ac:dyDescent="0.25">
      <c r="B1338" s="33" t="str">
        <f>IF(A1338,VLOOKUP(A1338,أكواد!F:G,2,0),"")</f>
        <v/>
      </c>
      <c r="E1338" s="11">
        <f>SUMIF(المبيعات!E:E,A1338,المبيعات!K:K)</f>
        <v>0</v>
      </c>
      <c r="F1338" s="12">
        <f>SUMIF('التحصيل من العميل'!D:D,A1338,'التحصيل من العميل'!F:F)</f>
        <v>0</v>
      </c>
      <c r="G1338" s="12" t="str">
        <f t="shared" si="40"/>
        <v/>
      </c>
      <c r="H1338" s="12" t="str">
        <f t="shared" si="41"/>
        <v/>
      </c>
    </row>
    <row r="1339" spans="2:8" x14ac:dyDescent="0.25">
      <c r="B1339" s="33" t="str">
        <f>IF(A1339,VLOOKUP(A1339,أكواد!F:G,2,0),"")</f>
        <v/>
      </c>
      <c r="E1339" s="11">
        <f>SUMIF(المبيعات!E:E,A1339,المبيعات!K:K)</f>
        <v>0</v>
      </c>
      <c r="F1339" s="12">
        <f>SUMIF('التحصيل من العميل'!D:D,A1339,'التحصيل من العميل'!F:F)</f>
        <v>0</v>
      </c>
      <c r="G1339" s="12" t="str">
        <f t="shared" si="40"/>
        <v/>
      </c>
      <c r="H1339" s="12" t="str">
        <f t="shared" si="41"/>
        <v/>
      </c>
    </row>
    <row r="1340" spans="2:8" x14ac:dyDescent="0.25">
      <c r="B1340" s="33" t="str">
        <f>IF(A1340,VLOOKUP(A1340,أكواد!F:G,2,0),"")</f>
        <v/>
      </c>
      <c r="E1340" s="11">
        <f>SUMIF(المبيعات!E:E,A1340,المبيعات!K:K)</f>
        <v>0</v>
      </c>
      <c r="F1340" s="12">
        <f>SUMIF('التحصيل من العميل'!D:D,A1340,'التحصيل من العميل'!F:F)</f>
        <v>0</v>
      </c>
      <c r="G1340" s="12" t="str">
        <f t="shared" si="40"/>
        <v/>
      </c>
      <c r="H1340" s="12" t="str">
        <f t="shared" si="41"/>
        <v/>
      </c>
    </row>
    <row r="1341" spans="2:8" x14ac:dyDescent="0.25">
      <c r="B1341" s="33" t="str">
        <f>IF(A1341,VLOOKUP(A1341,أكواد!F:G,2,0),"")</f>
        <v/>
      </c>
      <c r="E1341" s="11">
        <f>SUMIF(المبيعات!E:E,A1341,المبيعات!K:K)</f>
        <v>0</v>
      </c>
      <c r="F1341" s="12">
        <f>SUMIF('التحصيل من العميل'!D:D,A1341,'التحصيل من العميل'!F:F)</f>
        <v>0</v>
      </c>
      <c r="G1341" s="12" t="str">
        <f t="shared" si="40"/>
        <v/>
      </c>
      <c r="H1341" s="12" t="str">
        <f t="shared" si="41"/>
        <v/>
      </c>
    </row>
    <row r="1342" spans="2:8" x14ac:dyDescent="0.25">
      <c r="B1342" s="33" t="str">
        <f>IF(A1342,VLOOKUP(A1342,أكواد!F:G,2,0),"")</f>
        <v/>
      </c>
      <c r="E1342" s="11">
        <f>SUMIF(المبيعات!E:E,A1342,المبيعات!K:K)</f>
        <v>0</v>
      </c>
      <c r="F1342" s="12">
        <f>SUMIF('التحصيل من العميل'!D:D,A1342,'التحصيل من العميل'!F:F)</f>
        <v>0</v>
      </c>
      <c r="G1342" s="12" t="str">
        <f t="shared" si="40"/>
        <v/>
      </c>
      <c r="H1342" s="12" t="str">
        <f t="shared" si="41"/>
        <v/>
      </c>
    </row>
    <row r="1343" spans="2:8" x14ac:dyDescent="0.25">
      <c r="B1343" s="33" t="str">
        <f>IF(A1343,VLOOKUP(A1343,أكواد!F:G,2,0),"")</f>
        <v/>
      </c>
      <c r="E1343" s="11">
        <f>SUMIF(المبيعات!E:E,A1343,المبيعات!K:K)</f>
        <v>0</v>
      </c>
      <c r="F1343" s="12">
        <f>SUMIF('التحصيل من العميل'!D:D,A1343,'التحصيل من العميل'!F:F)</f>
        <v>0</v>
      </c>
      <c r="G1343" s="12" t="str">
        <f t="shared" si="40"/>
        <v/>
      </c>
      <c r="H1343" s="12" t="str">
        <f t="shared" si="41"/>
        <v/>
      </c>
    </row>
    <row r="1344" spans="2:8" x14ac:dyDescent="0.25">
      <c r="B1344" s="33" t="str">
        <f>IF(A1344,VLOOKUP(A1344,أكواد!F:G,2,0),"")</f>
        <v/>
      </c>
      <c r="E1344" s="11">
        <f>SUMIF(المبيعات!E:E,A1344,المبيعات!K:K)</f>
        <v>0</v>
      </c>
      <c r="F1344" s="12">
        <f>SUMIF('التحصيل من العميل'!D:D,A1344,'التحصيل من العميل'!F:F)</f>
        <v>0</v>
      </c>
      <c r="G1344" s="12" t="str">
        <f t="shared" si="40"/>
        <v/>
      </c>
      <c r="H1344" s="12" t="str">
        <f t="shared" si="41"/>
        <v/>
      </c>
    </row>
    <row r="1345" spans="2:8" x14ac:dyDescent="0.25">
      <c r="B1345" s="33" t="str">
        <f>IF(A1345,VLOOKUP(A1345,أكواد!F:G,2,0),"")</f>
        <v/>
      </c>
      <c r="E1345" s="11">
        <f>SUMIF(المبيعات!E:E,A1345,المبيعات!K:K)</f>
        <v>0</v>
      </c>
      <c r="F1345" s="12">
        <f>SUMIF('التحصيل من العميل'!D:D,A1345,'التحصيل من العميل'!F:F)</f>
        <v>0</v>
      </c>
      <c r="G1345" s="12" t="str">
        <f t="shared" si="40"/>
        <v/>
      </c>
      <c r="H1345" s="12" t="str">
        <f t="shared" si="41"/>
        <v/>
      </c>
    </row>
    <row r="1346" spans="2:8" x14ac:dyDescent="0.25">
      <c r="B1346" s="33" t="str">
        <f>IF(A1346,VLOOKUP(A1346,أكواد!F:G,2,0),"")</f>
        <v/>
      </c>
      <c r="E1346" s="11">
        <f>SUMIF(المبيعات!E:E,A1346,المبيعات!K:K)</f>
        <v>0</v>
      </c>
      <c r="F1346" s="12">
        <f>SUMIF('التحصيل من العميل'!D:D,A1346,'التحصيل من العميل'!F:F)</f>
        <v>0</v>
      </c>
      <c r="G1346" s="12" t="str">
        <f t="shared" si="40"/>
        <v/>
      </c>
      <c r="H1346" s="12" t="str">
        <f t="shared" si="41"/>
        <v/>
      </c>
    </row>
    <row r="1347" spans="2:8" x14ac:dyDescent="0.25">
      <c r="B1347" s="33" t="str">
        <f>IF(A1347,VLOOKUP(A1347,أكواد!F:G,2,0),"")</f>
        <v/>
      </c>
      <c r="E1347" s="11">
        <f>SUMIF(المبيعات!E:E,A1347,المبيعات!K:K)</f>
        <v>0</v>
      </c>
      <c r="F1347" s="12">
        <f>SUMIF('التحصيل من العميل'!D:D,A1347,'التحصيل من العميل'!F:F)</f>
        <v>0</v>
      </c>
      <c r="G1347" s="12" t="str">
        <f t="shared" si="40"/>
        <v/>
      </c>
      <c r="H1347" s="12" t="str">
        <f t="shared" si="41"/>
        <v/>
      </c>
    </row>
    <row r="1348" spans="2:8" x14ac:dyDescent="0.25">
      <c r="B1348" s="33" t="str">
        <f>IF(A1348,VLOOKUP(A1348,أكواد!F:G,2,0),"")</f>
        <v/>
      </c>
      <c r="E1348" s="11">
        <f>SUMIF(المبيعات!E:E,A1348,المبيعات!K:K)</f>
        <v>0</v>
      </c>
      <c r="F1348" s="12">
        <f>SUMIF('التحصيل من العميل'!D:D,A1348,'التحصيل من العميل'!F:F)</f>
        <v>0</v>
      </c>
      <c r="G1348" s="12" t="str">
        <f t="shared" si="40"/>
        <v/>
      </c>
      <c r="H1348" s="12" t="str">
        <f t="shared" si="41"/>
        <v/>
      </c>
    </row>
    <row r="1349" spans="2:8" x14ac:dyDescent="0.25">
      <c r="B1349" s="33" t="str">
        <f>IF(A1349,VLOOKUP(A1349,أكواد!F:G,2,0),"")</f>
        <v/>
      </c>
      <c r="E1349" s="11">
        <f>SUMIF(المبيعات!E:E,A1349,المبيعات!K:K)</f>
        <v>0</v>
      </c>
      <c r="F1349" s="12">
        <f>SUMIF('التحصيل من العميل'!D:D,A1349,'التحصيل من العميل'!F:F)</f>
        <v>0</v>
      </c>
      <c r="G1349" s="12" t="str">
        <f t="shared" si="40"/>
        <v/>
      </c>
      <c r="H1349" s="12" t="str">
        <f t="shared" si="41"/>
        <v/>
      </c>
    </row>
    <row r="1350" spans="2:8" x14ac:dyDescent="0.25">
      <c r="B1350" s="33" t="str">
        <f>IF(A1350,VLOOKUP(A1350,أكواد!F:G,2,0),"")</f>
        <v/>
      </c>
      <c r="E1350" s="11">
        <f>SUMIF(المبيعات!E:E,A1350,المبيعات!K:K)</f>
        <v>0</v>
      </c>
      <c r="F1350" s="12">
        <f>SUMIF('التحصيل من العميل'!D:D,A1350,'التحصيل من العميل'!F:F)</f>
        <v>0</v>
      </c>
      <c r="G1350" s="12" t="str">
        <f t="shared" ref="G1350:G1413" si="42">IF(SUM(C1350+E1350)&gt;SUM(D1350+F1350),SUM(C1350+E1350)-SUM(D1350+F1350),"")</f>
        <v/>
      </c>
      <c r="H1350" s="12" t="str">
        <f t="shared" ref="H1350:H1413" si="43">IF(SUM(D1350+F1350)&gt;SUM(C1350+E1350),SUM(D1350+F1350)-SUM(C1350+E1350),"")</f>
        <v/>
      </c>
    </row>
    <row r="1351" spans="2:8" x14ac:dyDescent="0.25">
      <c r="B1351" s="33" t="str">
        <f>IF(A1351,VLOOKUP(A1351,أكواد!F:G,2,0),"")</f>
        <v/>
      </c>
      <c r="E1351" s="11">
        <f>SUMIF(المبيعات!E:E,A1351,المبيعات!K:K)</f>
        <v>0</v>
      </c>
      <c r="F1351" s="12">
        <f>SUMIF('التحصيل من العميل'!D:D,A1351,'التحصيل من العميل'!F:F)</f>
        <v>0</v>
      </c>
      <c r="G1351" s="12" t="str">
        <f t="shared" si="42"/>
        <v/>
      </c>
      <c r="H1351" s="12" t="str">
        <f t="shared" si="43"/>
        <v/>
      </c>
    </row>
    <row r="1352" spans="2:8" x14ac:dyDescent="0.25">
      <c r="B1352" s="33" t="str">
        <f>IF(A1352,VLOOKUP(A1352,أكواد!F:G,2,0),"")</f>
        <v/>
      </c>
      <c r="E1352" s="11">
        <f>SUMIF(المبيعات!E:E,A1352,المبيعات!K:K)</f>
        <v>0</v>
      </c>
      <c r="F1352" s="12">
        <f>SUMIF('التحصيل من العميل'!D:D,A1352,'التحصيل من العميل'!F:F)</f>
        <v>0</v>
      </c>
      <c r="G1352" s="12" t="str">
        <f t="shared" si="42"/>
        <v/>
      </c>
      <c r="H1352" s="12" t="str">
        <f t="shared" si="43"/>
        <v/>
      </c>
    </row>
    <row r="1353" spans="2:8" x14ac:dyDescent="0.25">
      <c r="B1353" s="33" t="str">
        <f>IF(A1353,VLOOKUP(A1353,أكواد!F:G,2,0),"")</f>
        <v/>
      </c>
      <c r="E1353" s="11">
        <f>SUMIF(المبيعات!E:E,A1353,المبيعات!K:K)</f>
        <v>0</v>
      </c>
      <c r="F1353" s="12">
        <f>SUMIF('التحصيل من العميل'!D:D,A1353,'التحصيل من العميل'!F:F)</f>
        <v>0</v>
      </c>
      <c r="G1353" s="12" t="str">
        <f t="shared" si="42"/>
        <v/>
      </c>
      <c r="H1353" s="12" t="str">
        <f t="shared" si="43"/>
        <v/>
      </c>
    </row>
    <row r="1354" spans="2:8" x14ac:dyDescent="0.25">
      <c r="B1354" s="33" t="str">
        <f>IF(A1354,VLOOKUP(A1354,أكواد!F:G,2,0),"")</f>
        <v/>
      </c>
      <c r="E1354" s="11">
        <f>SUMIF(المبيعات!E:E,A1354,المبيعات!K:K)</f>
        <v>0</v>
      </c>
      <c r="F1354" s="12">
        <f>SUMIF('التحصيل من العميل'!D:D,A1354,'التحصيل من العميل'!F:F)</f>
        <v>0</v>
      </c>
      <c r="G1354" s="12" t="str">
        <f t="shared" si="42"/>
        <v/>
      </c>
      <c r="H1354" s="12" t="str">
        <f t="shared" si="43"/>
        <v/>
      </c>
    </row>
    <row r="1355" spans="2:8" x14ac:dyDescent="0.25">
      <c r="B1355" s="33" t="str">
        <f>IF(A1355,VLOOKUP(A1355,أكواد!F:G,2,0),"")</f>
        <v/>
      </c>
      <c r="E1355" s="11">
        <f>SUMIF(المبيعات!E:E,A1355,المبيعات!K:K)</f>
        <v>0</v>
      </c>
      <c r="F1355" s="12">
        <f>SUMIF('التحصيل من العميل'!D:D,A1355,'التحصيل من العميل'!F:F)</f>
        <v>0</v>
      </c>
      <c r="G1355" s="12" t="str">
        <f t="shared" si="42"/>
        <v/>
      </c>
      <c r="H1355" s="12" t="str">
        <f t="shared" si="43"/>
        <v/>
      </c>
    </row>
    <row r="1356" spans="2:8" x14ac:dyDescent="0.25">
      <c r="B1356" s="33" t="str">
        <f>IF(A1356,VLOOKUP(A1356,أكواد!F:G,2,0),"")</f>
        <v/>
      </c>
      <c r="E1356" s="11">
        <f>SUMIF(المبيعات!E:E,A1356,المبيعات!K:K)</f>
        <v>0</v>
      </c>
      <c r="F1356" s="12">
        <f>SUMIF('التحصيل من العميل'!D:D,A1356,'التحصيل من العميل'!F:F)</f>
        <v>0</v>
      </c>
      <c r="G1356" s="12" t="str">
        <f t="shared" si="42"/>
        <v/>
      </c>
      <c r="H1356" s="12" t="str">
        <f t="shared" si="43"/>
        <v/>
      </c>
    </row>
    <row r="1357" spans="2:8" x14ac:dyDescent="0.25">
      <c r="B1357" s="33" t="str">
        <f>IF(A1357,VLOOKUP(A1357,أكواد!F:G,2,0),"")</f>
        <v/>
      </c>
      <c r="E1357" s="11">
        <f>SUMIF(المبيعات!E:E,A1357,المبيعات!K:K)</f>
        <v>0</v>
      </c>
      <c r="F1357" s="12">
        <f>SUMIF('التحصيل من العميل'!D:D,A1357,'التحصيل من العميل'!F:F)</f>
        <v>0</v>
      </c>
      <c r="G1357" s="12" t="str">
        <f t="shared" si="42"/>
        <v/>
      </c>
      <c r="H1357" s="12" t="str">
        <f t="shared" si="43"/>
        <v/>
      </c>
    </row>
    <row r="1358" spans="2:8" x14ac:dyDescent="0.25">
      <c r="B1358" s="33" t="str">
        <f>IF(A1358,VLOOKUP(A1358,أكواد!F:G,2,0),"")</f>
        <v/>
      </c>
      <c r="E1358" s="11">
        <f>SUMIF(المبيعات!E:E,A1358,المبيعات!K:K)</f>
        <v>0</v>
      </c>
      <c r="F1358" s="12">
        <f>SUMIF('التحصيل من العميل'!D:D,A1358,'التحصيل من العميل'!F:F)</f>
        <v>0</v>
      </c>
      <c r="G1358" s="12" t="str">
        <f t="shared" si="42"/>
        <v/>
      </c>
      <c r="H1358" s="12" t="str">
        <f t="shared" si="43"/>
        <v/>
      </c>
    </row>
    <row r="1359" spans="2:8" x14ac:dyDescent="0.25">
      <c r="B1359" s="33" t="str">
        <f>IF(A1359,VLOOKUP(A1359,أكواد!F:G,2,0),"")</f>
        <v/>
      </c>
      <c r="E1359" s="11">
        <f>SUMIF(المبيعات!E:E,A1359,المبيعات!K:K)</f>
        <v>0</v>
      </c>
      <c r="F1359" s="12">
        <f>SUMIF('التحصيل من العميل'!D:D,A1359,'التحصيل من العميل'!F:F)</f>
        <v>0</v>
      </c>
      <c r="G1359" s="12" t="str">
        <f t="shared" si="42"/>
        <v/>
      </c>
      <c r="H1359" s="12" t="str">
        <f t="shared" si="43"/>
        <v/>
      </c>
    </row>
    <row r="1360" spans="2:8" x14ac:dyDescent="0.25">
      <c r="B1360" s="33" t="str">
        <f>IF(A1360,VLOOKUP(A1360,أكواد!F:G,2,0),"")</f>
        <v/>
      </c>
      <c r="E1360" s="11">
        <f>SUMIF(المبيعات!E:E,A1360,المبيعات!K:K)</f>
        <v>0</v>
      </c>
      <c r="F1360" s="12">
        <f>SUMIF('التحصيل من العميل'!D:D,A1360,'التحصيل من العميل'!F:F)</f>
        <v>0</v>
      </c>
      <c r="G1360" s="12" t="str">
        <f t="shared" si="42"/>
        <v/>
      </c>
      <c r="H1360" s="12" t="str">
        <f t="shared" si="43"/>
        <v/>
      </c>
    </row>
    <row r="1361" spans="2:8" x14ac:dyDescent="0.25">
      <c r="B1361" s="33" t="str">
        <f>IF(A1361,VLOOKUP(A1361,أكواد!F:G,2,0),"")</f>
        <v/>
      </c>
      <c r="E1361" s="11">
        <f>SUMIF(المبيعات!E:E,A1361,المبيعات!K:K)</f>
        <v>0</v>
      </c>
      <c r="F1361" s="12">
        <f>SUMIF('التحصيل من العميل'!D:D,A1361,'التحصيل من العميل'!F:F)</f>
        <v>0</v>
      </c>
      <c r="G1361" s="12" t="str">
        <f t="shared" si="42"/>
        <v/>
      </c>
      <c r="H1361" s="12" t="str">
        <f t="shared" si="43"/>
        <v/>
      </c>
    </row>
    <row r="1362" spans="2:8" x14ac:dyDescent="0.25">
      <c r="B1362" s="33" t="str">
        <f>IF(A1362,VLOOKUP(A1362,أكواد!F:G,2,0),"")</f>
        <v/>
      </c>
      <c r="E1362" s="11">
        <f>SUMIF(المبيعات!E:E,A1362,المبيعات!K:K)</f>
        <v>0</v>
      </c>
      <c r="F1362" s="12">
        <f>SUMIF('التحصيل من العميل'!D:D,A1362,'التحصيل من العميل'!F:F)</f>
        <v>0</v>
      </c>
      <c r="G1362" s="12" t="str">
        <f t="shared" si="42"/>
        <v/>
      </c>
      <c r="H1362" s="12" t="str">
        <f t="shared" si="43"/>
        <v/>
      </c>
    </row>
    <row r="1363" spans="2:8" x14ac:dyDescent="0.25">
      <c r="B1363" s="33" t="str">
        <f>IF(A1363,VLOOKUP(A1363,أكواد!F:G,2,0),"")</f>
        <v/>
      </c>
      <c r="E1363" s="11">
        <f>SUMIF(المبيعات!E:E,A1363,المبيعات!K:K)</f>
        <v>0</v>
      </c>
      <c r="F1363" s="12">
        <f>SUMIF('التحصيل من العميل'!D:D,A1363,'التحصيل من العميل'!F:F)</f>
        <v>0</v>
      </c>
      <c r="G1363" s="12" t="str">
        <f t="shared" si="42"/>
        <v/>
      </c>
      <c r="H1363" s="12" t="str">
        <f t="shared" si="43"/>
        <v/>
      </c>
    </row>
    <row r="1364" spans="2:8" x14ac:dyDescent="0.25">
      <c r="B1364" s="33" t="str">
        <f>IF(A1364,VLOOKUP(A1364,أكواد!F:G,2,0),"")</f>
        <v/>
      </c>
      <c r="E1364" s="11">
        <f>SUMIF(المبيعات!E:E,A1364,المبيعات!K:K)</f>
        <v>0</v>
      </c>
      <c r="F1364" s="12">
        <f>SUMIF('التحصيل من العميل'!D:D,A1364,'التحصيل من العميل'!F:F)</f>
        <v>0</v>
      </c>
      <c r="G1364" s="12" t="str">
        <f t="shared" si="42"/>
        <v/>
      </c>
      <c r="H1364" s="12" t="str">
        <f t="shared" si="43"/>
        <v/>
      </c>
    </row>
    <row r="1365" spans="2:8" x14ac:dyDescent="0.25">
      <c r="B1365" s="33" t="str">
        <f>IF(A1365,VLOOKUP(A1365,أكواد!F:G,2,0),"")</f>
        <v/>
      </c>
      <c r="E1365" s="11">
        <f>SUMIF(المبيعات!E:E,A1365,المبيعات!K:K)</f>
        <v>0</v>
      </c>
      <c r="F1365" s="12">
        <f>SUMIF('التحصيل من العميل'!D:D,A1365,'التحصيل من العميل'!F:F)</f>
        <v>0</v>
      </c>
      <c r="G1365" s="12" t="str">
        <f t="shared" si="42"/>
        <v/>
      </c>
      <c r="H1365" s="12" t="str">
        <f t="shared" si="43"/>
        <v/>
      </c>
    </row>
    <row r="1366" spans="2:8" x14ac:dyDescent="0.25">
      <c r="B1366" s="33" t="str">
        <f>IF(A1366,VLOOKUP(A1366,أكواد!F:G,2,0),"")</f>
        <v/>
      </c>
      <c r="E1366" s="11">
        <f>SUMIF(المبيعات!E:E,A1366,المبيعات!K:K)</f>
        <v>0</v>
      </c>
      <c r="F1366" s="12">
        <f>SUMIF('التحصيل من العميل'!D:D,A1366,'التحصيل من العميل'!F:F)</f>
        <v>0</v>
      </c>
      <c r="G1366" s="12" t="str">
        <f t="shared" si="42"/>
        <v/>
      </c>
      <c r="H1366" s="12" t="str">
        <f t="shared" si="43"/>
        <v/>
      </c>
    </row>
    <row r="1367" spans="2:8" x14ac:dyDescent="0.25">
      <c r="B1367" s="33" t="str">
        <f>IF(A1367,VLOOKUP(A1367,أكواد!F:G,2,0),"")</f>
        <v/>
      </c>
      <c r="E1367" s="11">
        <f>SUMIF(المبيعات!E:E,A1367,المبيعات!K:K)</f>
        <v>0</v>
      </c>
      <c r="F1367" s="12">
        <f>SUMIF('التحصيل من العميل'!D:D,A1367,'التحصيل من العميل'!F:F)</f>
        <v>0</v>
      </c>
      <c r="G1367" s="12" t="str">
        <f t="shared" si="42"/>
        <v/>
      </c>
      <c r="H1367" s="12" t="str">
        <f t="shared" si="43"/>
        <v/>
      </c>
    </row>
    <row r="1368" spans="2:8" x14ac:dyDescent="0.25">
      <c r="B1368" s="33" t="str">
        <f>IF(A1368,VLOOKUP(A1368,أكواد!F:G,2,0),"")</f>
        <v/>
      </c>
      <c r="E1368" s="11">
        <f>SUMIF(المبيعات!E:E,A1368,المبيعات!K:K)</f>
        <v>0</v>
      </c>
      <c r="F1368" s="12">
        <f>SUMIF('التحصيل من العميل'!D:D,A1368,'التحصيل من العميل'!F:F)</f>
        <v>0</v>
      </c>
      <c r="G1368" s="12" t="str">
        <f t="shared" si="42"/>
        <v/>
      </c>
      <c r="H1368" s="12" t="str">
        <f t="shared" si="43"/>
        <v/>
      </c>
    </row>
    <row r="1369" spans="2:8" x14ac:dyDescent="0.25">
      <c r="B1369" s="33" t="str">
        <f>IF(A1369,VLOOKUP(A1369,أكواد!F:G,2,0),"")</f>
        <v/>
      </c>
      <c r="E1369" s="11">
        <f>SUMIF(المبيعات!E:E,A1369,المبيعات!K:K)</f>
        <v>0</v>
      </c>
      <c r="F1369" s="12">
        <f>SUMIF('التحصيل من العميل'!D:D,A1369,'التحصيل من العميل'!F:F)</f>
        <v>0</v>
      </c>
      <c r="G1369" s="12" t="str">
        <f t="shared" si="42"/>
        <v/>
      </c>
      <c r="H1369" s="12" t="str">
        <f t="shared" si="43"/>
        <v/>
      </c>
    </row>
    <row r="1370" spans="2:8" x14ac:dyDescent="0.25">
      <c r="B1370" s="33" t="str">
        <f>IF(A1370,VLOOKUP(A1370,أكواد!F:G,2,0),"")</f>
        <v/>
      </c>
      <c r="E1370" s="11">
        <f>SUMIF(المبيعات!E:E,A1370,المبيعات!K:K)</f>
        <v>0</v>
      </c>
      <c r="F1370" s="12">
        <f>SUMIF('التحصيل من العميل'!D:D,A1370,'التحصيل من العميل'!F:F)</f>
        <v>0</v>
      </c>
      <c r="G1370" s="12" t="str">
        <f t="shared" si="42"/>
        <v/>
      </c>
      <c r="H1370" s="12" t="str">
        <f t="shared" si="43"/>
        <v/>
      </c>
    </row>
    <row r="1371" spans="2:8" x14ac:dyDescent="0.25">
      <c r="B1371" s="33" t="str">
        <f>IF(A1371,VLOOKUP(A1371,أكواد!F:G,2,0),"")</f>
        <v/>
      </c>
      <c r="E1371" s="11">
        <f>SUMIF(المبيعات!E:E,A1371,المبيعات!K:K)</f>
        <v>0</v>
      </c>
      <c r="F1371" s="12">
        <f>SUMIF('التحصيل من العميل'!D:D,A1371,'التحصيل من العميل'!F:F)</f>
        <v>0</v>
      </c>
      <c r="G1371" s="12" t="str">
        <f t="shared" si="42"/>
        <v/>
      </c>
      <c r="H1371" s="12" t="str">
        <f t="shared" si="43"/>
        <v/>
      </c>
    </row>
    <row r="1372" spans="2:8" x14ac:dyDescent="0.25">
      <c r="B1372" s="33" t="str">
        <f>IF(A1372,VLOOKUP(A1372,أكواد!F:G,2,0),"")</f>
        <v/>
      </c>
      <c r="E1372" s="11">
        <f>SUMIF(المبيعات!E:E,A1372,المبيعات!K:K)</f>
        <v>0</v>
      </c>
      <c r="F1372" s="12">
        <f>SUMIF('التحصيل من العميل'!D:D,A1372,'التحصيل من العميل'!F:F)</f>
        <v>0</v>
      </c>
      <c r="G1372" s="12" t="str">
        <f t="shared" si="42"/>
        <v/>
      </c>
      <c r="H1372" s="12" t="str">
        <f t="shared" si="43"/>
        <v/>
      </c>
    </row>
    <row r="1373" spans="2:8" x14ac:dyDescent="0.25">
      <c r="B1373" s="33" t="str">
        <f>IF(A1373,VLOOKUP(A1373,أكواد!F:G,2,0),"")</f>
        <v/>
      </c>
      <c r="E1373" s="11">
        <f>SUMIF(المبيعات!E:E,A1373,المبيعات!K:K)</f>
        <v>0</v>
      </c>
      <c r="F1373" s="12">
        <f>SUMIF('التحصيل من العميل'!D:D,A1373,'التحصيل من العميل'!F:F)</f>
        <v>0</v>
      </c>
      <c r="G1373" s="12" t="str">
        <f t="shared" si="42"/>
        <v/>
      </c>
      <c r="H1373" s="12" t="str">
        <f t="shared" si="43"/>
        <v/>
      </c>
    </row>
    <row r="1374" spans="2:8" x14ac:dyDescent="0.25">
      <c r="B1374" s="33" t="str">
        <f>IF(A1374,VLOOKUP(A1374,أكواد!F:G,2,0),"")</f>
        <v/>
      </c>
      <c r="E1374" s="11">
        <f>SUMIF(المبيعات!E:E,A1374,المبيعات!K:K)</f>
        <v>0</v>
      </c>
      <c r="F1374" s="12">
        <f>SUMIF('التحصيل من العميل'!D:D,A1374,'التحصيل من العميل'!F:F)</f>
        <v>0</v>
      </c>
      <c r="G1374" s="12" t="str">
        <f t="shared" si="42"/>
        <v/>
      </c>
      <c r="H1374" s="12" t="str">
        <f t="shared" si="43"/>
        <v/>
      </c>
    </row>
    <row r="1375" spans="2:8" x14ac:dyDescent="0.25">
      <c r="B1375" s="33" t="str">
        <f>IF(A1375,VLOOKUP(A1375,أكواد!F:G,2,0),"")</f>
        <v/>
      </c>
      <c r="E1375" s="11">
        <f>SUMIF(المبيعات!E:E,A1375,المبيعات!K:K)</f>
        <v>0</v>
      </c>
      <c r="F1375" s="12">
        <f>SUMIF('التحصيل من العميل'!D:D,A1375,'التحصيل من العميل'!F:F)</f>
        <v>0</v>
      </c>
      <c r="G1375" s="12" t="str">
        <f t="shared" si="42"/>
        <v/>
      </c>
      <c r="H1375" s="12" t="str">
        <f t="shared" si="43"/>
        <v/>
      </c>
    </row>
    <row r="1376" spans="2:8" x14ac:dyDescent="0.25">
      <c r="B1376" s="33" t="str">
        <f>IF(A1376,VLOOKUP(A1376,أكواد!F:G,2,0),"")</f>
        <v/>
      </c>
      <c r="E1376" s="11">
        <f>SUMIF(المبيعات!E:E,A1376,المبيعات!K:K)</f>
        <v>0</v>
      </c>
      <c r="F1376" s="12">
        <f>SUMIF('التحصيل من العميل'!D:D,A1376,'التحصيل من العميل'!F:F)</f>
        <v>0</v>
      </c>
      <c r="G1376" s="12" t="str">
        <f t="shared" si="42"/>
        <v/>
      </c>
      <c r="H1376" s="12" t="str">
        <f t="shared" si="43"/>
        <v/>
      </c>
    </row>
    <row r="1377" spans="2:8" x14ac:dyDescent="0.25">
      <c r="B1377" s="33" t="str">
        <f>IF(A1377,VLOOKUP(A1377,أكواد!F:G,2,0),"")</f>
        <v/>
      </c>
      <c r="E1377" s="11">
        <f>SUMIF(المبيعات!E:E,A1377,المبيعات!K:K)</f>
        <v>0</v>
      </c>
      <c r="F1377" s="12">
        <f>SUMIF('التحصيل من العميل'!D:D,A1377,'التحصيل من العميل'!F:F)</f>
        <v>0</v>
      </c>
      <c r="G1377" s="12" t="str">
        <f t="shared" si="42"/>
        <v/>
      </c>
      <c r="H1377" s="12" t="str">
        <f t="shared" si="43"/>
        <v/>
      </c>
    </row>
    <row r="1378" spans="2:8" x14ac:dyDescent="0.25">
      <c r="B1378" s="33" t="str">
        <f>IF(A1378,VLOOKUP(A1378,أكواد!F:G,2,0),"")</f>
        <v/>
      </c>
      <c r="E1378" s="11">
        <f>SUMIF(المبيعات!E:E,A1378,المبيعات!K:K)</f>
        <v>0</v>
      </c>
      <c r="F1378" s="12">
        <f>SUMIF('التحصيل من العميل'!D:D,A1378,'التحصيل من العميل'!F:F)</f>
        <v>0</v>
      </c>
      <c r="G1378" s="12" t="str">
        <f t="shared" si="42"/>
        <v/>
      </c>
      <c r="H1378" s="12" t="str">
        <f t="shared" si="43"/>
        <v/>
      </c>
    </row>
    <row r="1379" spans="2:8" x14ac:dyDescent="0.25">
      <c r="B1379" s="33" t="str">
        <f>IF(A1379,VLOOKUP(A1379,أكواد!F:G,2,0),"")</f>
        <v/>
      </c>
      <c r="E1379" s="11">
        <f>SUMIF(المبيعات!E:E,A1379,المبيعات!K:K)</f>
        <v>0</v>
      </c>
      <c r="F1379" s="12">
        <f>SUMIF('التحصيل من العميل'!D:D,A1379,'التحصيل من العميل'!F:F)</f>
        <v>0</v>
      </c>
      <c r="G1379" s="12" t="str">
        <f t="shared" si="42"/>
        <v/>
      </c>
      <c r="H1379" s="12" t="str">
        <f t="shared" si="43"/>
        <v/>
      </c>
    </row>
    <row r="1380" spans="2:8" x14ac:dyDescent="0.25">
      <c r="B1380" s="33" t="str">
        <f>IF(A1380,VLOOKUP(A1380,أكواد!F:G,2,0),"")</f>
        <v/>
      </c>
      <c r="E1380" s="11">
        <f>SUMIF(المبيعات!E:E,A1380,المبيعات!K:K)</f>
        <v>0</v>
      </c>
      <c r="F1380" s="12">
        <f>SUMIF('التحصيل من العميل'!D:D,A1380,'التحصيل من العميل'!F:F)</f>
        <v>0</v>
      </c>
      <c r="G1380" s="12" t="str">
        <f t="shared" si="42"/>
        <v/>
      </c>
      <c r="H1380" s="12" t="str">
        <f t="shared" si="43"/>
        <v/>
      </c>
    </row>
    <row r="1381" spans="2:8" x14ac:dyDescent="0.25">
      <c r="B1381" s="33" t="str">
        <f>IF(A1381,VLOOKUP(A1381,أكواد!F:G,2,0),"")</f>
        <v/>
      </c>
      <c r="E1381" s="11">
        <f>SUMIF(المبيعات!E:E,A1381,المبيعات!K:K)</f>
        <v>0</v>
      </c>
      <c r="F1381" s="12">
        <f>SUMIF('التحصيل من العميل'!D:D,A1381,'التحصيل من العميل'!F:F)</f>
        <v>0</v>
      </c>
      <c r="G1381" s="12" t="str">
        <f t="shared" si="42"/>
        <v/>
      </c>
      <c r="H1381" s="12" t="str">
        <f t="shared" si="43"/>
        <v/>
      </c>
    </row>
    <row r="1382" spans="2:8" x14ac:dyDescent="0.25">
      <c r="B1382" s="33" t="str">
        <f>IF(A1382,VLOOKUP(A1382,أكواد!F:G,2,0),"")</f>
        <v/>
      </c>
      <c r="E1382" s="11">
        <f>SUMIF(المبيعات!E:E,A1382,المبيعات!K:K)</f>
        <v>0</v>
      </c>
      <c r="F1382" s="12">
        <f>SUMIF('التحصيل من العميل'!D:D,A1382,'التحصيل من العميل'!F:F)</f>
        <v>0</v>
      </c>
      <c r="G1382" s="12" t="str">
        <f t="shared" si="42"/>
        <v/>
      </c>
      <c r="H1382" s="12" t="str">
        <f t="shared" si="43"/>
        <v/>
      </c>
    </row>
    <row r="1383" spans="2:8" x14ac:dyDescent="0.25">
      <c r="B1383" s="33" t="str">
        <f>IF(A1383,VLOOKUP(A1383,أكواد!F:G,2,0),"")</f>
        <v/>
      </c>
      <c r="E1383" s="11">
        <f>SUMIF(المبيعات!E:E,A1383,المبيعات!K:K)</f>
        <v>0</v>
      </c>
      <c r="F1383" s="12">
        <f>SUMIF('التحصيل من العميل'!D:D,A1383,'التحصيل من العميل'!F:F)</f>
        <v>0</v>
      </c>
      <c r="G1383" s="12" t="str">
        <f t="shared" si="42"/>
        <v/>
      </c>
      <c r="H1383" s="12" t="str">
        <f t="shared" si="43"/>
        <v/>
      </c>
    </row>
    <row r="1384" spans="2:8" x14ac:dyDescent="0.25">
      <c r="B1384" s="33" t="str">
        <f>IF(A1384,VLOOKUP(A1384,أكواد!F:G,2,0),"")</f>
        <v/>
      </c>
      <c r="E1384" s="11">
        <f>SUMIF(المبيعات!E:E,A1384,المبيعات!K:K)</f>
        <v>0</v>
      </c>
      <c r="F1384" s="12">
        <f>SUMIF('التحصيل من العميل'!D:D,A1384,'التحصيل من العميل'!F:F)</f>
        <v>0</v>
      </c>
      <c r="G1384" s="12" t="str">
        <f t="shared" si="42"/>
        <v/>
      </c>
      <c r="H1384" s="12" t="str">
        <f t="shared" si="43"/>
        <v/>
      </c>
    </row>
    <row r="1385" spans="2:8" x14ac:dyDescent="0.25">
      <c r="B1385" s="33" t="str">
        <f>IF(A1385,VLOOKUP(A1385,أكواد!F:G,2,0),"")</f>
        <v/>
      </c>
      <c r="E1385" s="11">
        <f>SUMIF(المبيعات!E:E,A1385,المبيعات!K:K)</f>
        <v>0</v>
      </c>
      <c r="F1385" s="12">
        <f>SUMIF('التحصيل من العميل'!D:D,A1385,'التحصيل من العميل'!F:F)</f>
        <v>0</v>
      </c>
      <c r="G1385" s="12" t="str">
        <f t="shared" si="42"/>
        <v/>
      </c>
      <c r="H1385" s="12" t="str">
        <f t="shared" si="43"/>
        <v/>
      </c>
    </row>
    <row r="1386" spans="2:8" x14ac:dyDescent="0.25">
      <c r="B1386" s="33" t="str">
        <f>IF(A1386,VLOOKUP(A1386,أكواد!F:G,2,0),"")</f>
        <v/>
      </c>
      <c r="E1386" s="11">
        <f>SUMIF(المبيعات!E:E,A1386,المبيعات!K:K)</f>
        <v>0</v>
      </c>
      <c r="F1386" s="12">
        <f>SUMIF('التحصيل من العميل'!D:D,A1386,'التحصيل من العميل'!F:F)</f>
        <v>0</v>
      </c>
      <c r="G1386" s="12" t="str">
        <f t="shared" si="42"/>
        <v/>
      </c>
      <c r="H1386" s="12" t="str">
        <f t="shared" si="43"/>
        <v/>
      </c>
    </row>
    <row r="1387" spans="2:8" x14ac:dyDescent="0.25">
      <c r="B1387" s="33" t="str">
        <f>IF(A1387,VLOOKUP(A1387,أكواد!F:G,2,0),"")</f>
        <v/>
      </c>
      <c r="E1387" s="11">
        <f>SUMIF(المبيعات!E:E,A1387,المبيعات!K:K)</f>
        <v>0</v>
      </c>
      <c r="F1387" s="12">
        <f>SUMIF('التحصيل من العميل'!D:D,A1387,'التحصيل من العميل'!F:F)</f>
        <v>0</v>
      </c>
      <c r="G1387" s="12" t="str">
        <f t="shared" si="42"/>
        <v/>
      </c>
      <c r="H1387" s="12" t="str">
        <f t="shared" si="43"/>
        <v/>
      </c>
    </row>
    <row r="1388" spans="2:8" x14ac:dyDescent="0.25">
      <c r="B1388" s="33" t="str">
        <f>IF(A1388,VLOOKUP(A1388,أكواد!F:G,2,0),"")</f>
        <v/>
      </c>
      <c r="E1388" s="11">
        <f>SUMIF(المبيعات!E:E,A1388,المبيعات!K:K)</f>
        <v>0</v>
      </c>
      <c r="F1388" s="12">
        <f>SUMIF('التحصيل من العميل'!D:D,A1388,'التحصيل من العميل'!F:F)</f>
        <v>0</v>
      </c>
      <c r="G1388" s="12" t="str">
        <f t="shared" si="42"/>
        <v/>
      </c>
      <c r="H1388" s="12" t="str">
        <f t="shared" si="43"/>
        <v/>
      </c>
    </row>
    <row r="1389" spans="2:8" x14ac:dyDescent="0.25">
      <c r="B1389" s="33" t="str">
        <f>IF(A1389,VLOOKUP(A1389,أكواد!F:G,2,0),"")</f>
        <v/>
      </c>
      <c r="E1389" s="11">
        <f>SUMIF(المبيعات!E:E,A1389,المبيعات!K:K)</f>
        <v>0</v>
      </c>
      <c r="F1389" s="12">
        <f>SUMIF('التحصيل من العميل'!D:D,A1389,'التحصيل من العميل'!F:F)</f>
        <v>0</v>
      </c>
      <c r="G1389" s="12" t="str">
        <f t="shared" si="42"/>
        <v/>
      </c>
      <c r="H1389" s="12" t="str">
        <f t="shared" si="43"/>
        <v/>
      </c>
    </row>
    <row r="1390" spans="2:8" x14ac:dyDescent="0.25">
      <c r="B1390" s="33" t="str">
        <f>IF(A1390,VLOOKUP(A1390,أكواد!F:G,2,0),"")</f>
        <v/>
      </c>
      <c r="E1390" s="11">
        <f>SUMIF(المبيعات!E:E,A1390,المبيعات!K:K)</f>
        <v>0</v>
      </c>
      <c r="F1390" s="12">
        <f>SUMIF('التحصيل من العميل'!D:D,A1390,'التحصيل من العميل'!F:F)</f>
        <v>0</v>
      </c>
      <c r="G1390" s="12" t="str">
        <f t="shared" si="42"/>
        <v/>
      </c>
      <c r="H1390" s="12" t="str">
        <f t="shared" si="43"/>
        <v/>
      </c>
    </row>
    <row r="1391" spans="2:8" x14ac:dyDescent="0.25">
      <c r="B1391" s="33" t="str">
        <f>IF(A1391,VLOOKUP(A1391,أكواد!F:G,2,0),"")</f>
        <v/>
      </c>
      <c r="E1391" s="11">
        <f>SUMIF(المبيعات!E:E,A1391,المبيعات!K:K)</f>
        <v>0</v>
      </c>
      <c r="F1391" s="12">
        <f>SUMIF('التحصيل من العميل'!D:D,A1391,'التحصيل من العميل'!F:F)</f>
        <v>0</v>
      </c>
      <c r="G1391" s="12" t="str">
        <f t="shared" si="42"/>
        <v/>
      </c>
      <c r="H1391" s="12" t="str">
        <f t="shared" si="43"/>
        <v/>
      </c>
    </row>
    <row r="1392" spans="2:8" x14ac:dyDescent="0.25">
      <c r="B1392" s="33" t="str">
        <f>IF(A1392,VLOOKUP(A1392,أكواد!F:G,2,0),"")</f>
        <v/>
      </c>
      <c r="E1392" s="11">
        <f>SUMIF(المبيعات!E:E,A1392,المبيعات!K:K)</f>
        <v>0</v>
      </c>
      <c r="F1392" s="12">
        <f>SUMIF('التحصيل من العميل'!D:D,A1392,'التحصيل من العميل'!F:F)</f>
        <v>0</v>
      </c>
      <c r="G1392" s="12" t="str">
        <f t="shared" si="42"/>
        <v/>
      </c>
      <c r="H1392" s="12" t="str">
        <f t="shared" si="43"/>
        <v/>
      </c>
    </row>
    <row r="1393" spans="2:8" x14ac:dyDescent="0.25">
      <c r="B1393" s="33" t="str">
        <f>IF(A1393,VLOOKUP(A1393,أكواد!F:G,2,0),"")</f>
        <v/>
      </c>
      <c r="E1393" s="11">
        <f>SUMIF(المبيعات!E:E,A1393,المبيعات!K:K)</f>
        <v>0</v>
      </c>
      <c r="F1393" s="12">
        <f>SUMIF('التحصيل من العميل'!D:D,A1393,'التحصيل من العميل'!F:F)</f>
        <v>0</v>
      </c>
      <c r="G1393" s="12" t="str">
        <f t="shared" si="42"/>
        <v/>
      </c>
      <c r="H1393" s="12" t="str">
        <f t="shared" si="43"/>
        <v/>
      </c>
    </row>
    <row r="1394" spans="2:8" x14ac:dyDescent="0.25">
      <c r="B1394" s="33" t="str">
        <f>IF(A1394,VLOOKUP(A1394,أكواد!F:G,2,0),"")</f>
        <v/>
      </c>
      <c r="E1394" s="11">
        <f>SUMIF(المبيعات!E:E,A1394,المبيعات!K:K)</f>
        <v>0</v>
      </c>
      <c r="F1394" s="12">
        <f>SUMIF('التحصيل من العميل'!D:D,A1394,'التحصيل من العميل'!F:F)</f>
        <v>0</v>
      </c>
      <c r="G1394" s="12" t="str">
        <f t="shared" si="42"/>
        <v/>
      </c>
      <c r="H1394" s="12" t="str">
        <f t="shared" si="43"/>
        <v/>
      </c>
    </row>
    <row r="1395" spans="2:8" x14ac:dyDescent="0.25">
      <c r="B1395" s="33" t="str">
        <f>IF(A1395,VLOOKUP(A1395,أكواد!F:G,2,0),"")</f>
        <v/>
      </c>
      <c r="E1395" s="11">
        <f>SUMIF(المبيعات!E:E,A1395,المبيعات!K:K)</f>
        <v>0</v>
      </c>
      <c r="F1395" s="12">
        <f>SUMIF('التحصيل من العميل'!D:D,A1395,'التحصيل من العميل'!F:F)</f>
        <v>0</v>
      </c>
      <c r="G1395" s="12" t="str">
        <f t="shared" si="42"/>
        <v/>
      </c>
      <c r="H1395" s="12" t="str">
        <f t="shared" si="43"/>
        <v/>
      </c>
    </row>
    <row r="1396" spans="2:8" x14ac:dyDescent="0.25">
      <c r="B1396" s="33" t="str">
        <f>IF(A1396,VLOOKUP(A1396,أكواد!F:G,2,0),"")</f>
        <v/>
      </c>
      <c r="E1396" s="11">
        <f>SUMIF(المبيعات!E:E,A1396,المبيعات!K:K)</f>
        <v>0</v>
      </c>
      <c r="F1396" s="12">
        <f>SUMIF('التحصيل من العميل'!D:D,A1396,'التحصيل من العميل'!F:F)</f>
        <v>0</v>
      </c>
      <c r="G1396" s="12" t="str">
        <f t="shared" si="42"/>
        <v/>
      </c>
      <c r="H1396" s="12" t="str">
        <f t="shared" si="43"/>
        <v/>
      </c>
    </row>
    <row r="1397" spans="2:8" x14ac:dyDescent="0.25">
      <c r="B1397" s="33" t="str">
        <f>IF(A1397,VLOOKUP(A1397,أكواد!F:G,2,0),"")</f>
        <v/>
      </c>
      <c r="E1397" s="11">
        <f>SUMIF(المبيعات!E:E,A1397,المبيعات!K:K)</f>
        <v>0</v>
      </c>
      <c r="F1397" s="12">
        <f>SUMIF('التحصيل من العميل'!D:D,A1397,'التحصيل من العميل'!F:F)</f>
        <v>0</v>
      </c>
      <c r="G1397" s="12" t="str">
        <f t="shared" si="42"/>
        <v/>
      </c>
      <c r="H1397" s="12" t="str">
        <f t="shared" si="43"/>
        <v/>
      </c>
    </row>
    <row r="1398" spans="2:8" x14ac:dyDescent="0.25">
      <c r="B1398" s="33" t="str">
        <f>IF(A1398,VLOOKUP(A1398,أكواد!F:G,2,0),"")</f>
        <v/>
      </c>
      <c r="E1398" s="11">
        <f>SUMIF(المبيعات!E:E,A1398,المبيعات!K:K)</f>
        <v>0</v>
      </c>
      <c r="F1398" s="12">
        <f>SUMIF('التحصيل من العميل'!D:D,A1398,'التحصيل من العميل'!F:F)</f>
        <v>0</v>
      </c>
      <c r="G1398" s="12" t="str">
        <f t="shared" si="42"/>
        <v/>
      </c>
      <c r="H1398" s="12" t="str">
        <f t="shared" si="43"/>
        <v/>
      </c>
    </row>
    <row r="1399" spans="2:8" x14ac:dyDescent="0.25">
      <c r="B1399" s="33" t="str">
        <f>IF(A1399,VLOOKUP(A1399,أكواد!F:G,2,0),"")</f>
        <v/>
      </c>
      <c r="E1399" s="11">
        <f>SUMIF(المبيعات!E:E,A1399,المبيعات!K:K)</f>
        <v>0</v>
      </c>
      <c r="F1399" s="12">
        <f>SUMIF('التحصيل من العميل'!D:D,A1399,'التحصيل من العميل'!F:F)</f>
        <v>0</v>
      </c>
      <c r="G1399" s="12" t="str">
        <f t="shared" si="42"/>
        <v/>
      </c>
      <c r="H1399" s="12" t="str">
        <f t="shared" si="43"/>
        <v/>
      </c>
    </row>
    <row r="1400" spans="2:8" x14ac:dyDescent="0.25">
      <c r="B1400" s="33" t="str">
        <f>IF(A1400,VLOOKUP(A1400,أكواد!F:G,2,0),"")</f>
        <v/>
      </c>
      <c r="E1400" s="11">
        <f>SUMIF(المبيعات!E:E,A1400,المبيعات!K:K)</f>
        <v>0</v>
      </c>
      <c r="F1400" s="12">
        <f>SUMIF('التحصيل من العميل'!D:D,A1400,'التحصيل من العميل'!F:F)</f>
        <v>0</v>
      </c>
      <c r="G1400" s="12" t="str">
        <f t="shared" si="42"/>
        <v/>
      </c>
      <c r="H1400" s="12" t="str">
        <f t="shared" si="43"/>
        <v/>
      </c>
    </row>
    <row r="1401" spans="2:8" x14ac:dyDescent="0.25">
      <c r="B1401" s="33" t="str">
        <f>IF(A1401,VLOOKUP(A1401,أكواد!F:G,2,0),"")</f>
        <v/>
      </c>
      <c r="E1401" s="11">
        <f>SUMIF(المبيعات!E:E,A1401,المبيعات!K:K)</f>
        <v>0</v>
      </c>
      <c r="F1401" s="12">
        <f>SUMIF('التحصيل من العميل'!D:D,A1401,'التحصيل من العميل'!F:F)</f>
        <v>0</v>
      </c>
      <c r="G1401" s="12" t="str">
        <f t="shared" si="42"/>
        <v/>
      </c>
      <c r="H1401" s="12" t="str">
        <f t="shared" si="43"/>
        <v/>
      </c>
    </row>
    <row r="1402" spans="2:8" x14ac:dyDescent="0.25">
      <c r="B1402" s="33" t="str">
        <f>IF(A1402,VLOOKUP(A1402,أكواد!F:G,2,0),"")</f>
        <v/>
      </c>
      <c r="E1402" s="11">
        <f>SUMIF(المبيعات!E:E,A1402,المبيعات!K:K)</f>
        <v>0</v>
      </c>
      <c r="F1402" s="12">
        <f>SUMIF('التحصيل من العميل'!D:D,A1402,'التحصيل من العميل'!F:F)</f>
        <v>0</v>
      </c>
      <c r="G1402" s="12" t="str">
        <f t="shared" si="42"/>
        <v/>
      </c>
      <c r="H1402" s="12" t="str">
        <f t="shared" si="43"/>
        <v/>
      </c>
    </row>
    <row r="1403" spans="2:8" x14ac:dyDescent="0.25">
      <c r="B1403" s="33" t="str">
        <f>IF(A1403,VLOOKUP(A1403,أكواد!F:G,2,0),"")</f>
        <v/>
      </c>
      <c r="E1403" s="11">
        <f>SUMIF(المبيعات!E:E,A1403,المبيعات!K:K)</f>
        <v>0</v>
      </c>
      <c r="F1403" s="12">
        <f>SUMIF('التحصيل من العميل'!D:D,A1403,'التحصيل من العميل'!F:F)</f>
        <v>0</v>
      </c>
      <c r="G1403" s="12" t="str">
        <f t="shared" si="42"/>
        <v/>
      </c>
      <c r="H1403" s="12" t="str">
        <f t="shared" si="43"/>
        <v/>
      </c>
    </row>
    <row r="1404" spans="2:8" x14ac:dyDescent="0.25">
      <c r="B1404" s="33" t="str">
        <f>IF(A1404,VLOOKUP(A1404,أكواد!F:G,2,0),"")</f>
        <v/>
      </c>
      <c r="E1404" s="11">
        <f>SUMIF(المبيعات!E:E,A1404,المبيعات!K:K)</f>
        <v>0</v>
      </c>
      <c r="F1404" s="12">
        <f>SUMIF('التحصيل من العميل'!D:D,A1404,'التحصيل من العميل'!F:F)</f>
        <v>0</v>
      </c>
      <c r="G1404" s="12" t="str">
        <f t="shared" si="42"/>
        <v/>
      </c>
      <c r="H1404" s="12" t="str">
        <f t="shared" si="43"/>
        <v/>
      </c>
    </row>
    <row r="1405" spans="2:8" x14ac:dyDescent="0.25">
      <c r="B1405" s="33" t="str">
        <f>IF(A1405,VLOOKUP(A1405,أكواد!F:G,2,0),"")</f>
        <v/>
      </c>
      <c r="E1405" s="11">
        <f>SUMIF(المبيعات!E:E,A1405,المبيعات!K:K)</f>
        <v>0</v>
      </c>
      <c r="F1405" s="12">
        <f>SUMIF('التحصيل من العميل'!D:D,A1405,'التحصيل من العميل'!F:F)</f>
        <v>0</v>
      </c>
      <c r="G1405" s="12" t="str">
        <f t="shared" si="42"/>
        <v/>
      </c>
      <c r="H1405" s="12" t="str">
        <f t="shared" si="43"/>
        <v/>
      </c>
    </row>
    <row r="1406" spans="2:8" x14ac:dyDescent="0.25">
      <c r="B1406" s="33" t="str">
        <f>IF(A1406,VLOOKUP(A1406,أكواد!F:G,2,0),"")</f>
        <v/>
      </c>
      <c r="E1406" s="11">
        <f>SUMIF(المبيعات!E:E,A1406,المبيعات!K:K)</f>
        <v>0</v>
      </c>
      <c r="F1406" s="12">
        <f>SUMIF('التحصيل من العميل'!D:D,A1406,'التحصيل من العميل'!F:F)</f>
        <v>0</v>
      </c>
      <c r="G1406" s="12" t="str">
        <f t="shared" si="42"/>
        <v/>
      </c>
      <c r="H1406" s="12" t="str">
        <f t="shared" si="43"/>
        <v/>
      </c>
    </row>
    <row r="1407" spans="2:8" x14ac:dyDescent="0.25">
      <c r="B1407" s="33" t="str">
        <f>IF(A1407,VLOOKUP(A1407,أكواد!F:G,2,0),"")</f>
        <v/>
      </c>
      <c r="E1407" s="11">
        <f>SUMIF(المبيعات!E:E,A1407,المبيعات!K:K)</f>
        <v>0</v>
      </c>
      <c r="F1407" s="12">
        <f>SUMIF('التحصيل من العميل'!D:D,A1407,'التحصيل من العميل'!F:F)</f>
        <v>0</v>
      </c>
      <c r="G1407" s="12" t="str">
        <f t="shared" si="42"/>
        <v/>
      </c>
      <c r="H1407" s="12" t="str">
        <f t="shared" si="43"/>
        <v/>
      </c>
    </row>
    <row r="1408" spans="2:8" x14ac:dyDescent="0.25">
      <c r="B1408" s="33" t="str">
        <f>IF(A1408,VLOOKUP(A1408,أكواد!F:G,2,0),"")</f>
        <v/>
      </c>
      <c r="E1408" s="11">
        <f>SUMIF(المبيعات!E:E,A1408,المبيعات!K:K)</f>
        <v>0</v>
      </c>
      <c r="F1408" s="12">
        <f>SUMIF('التحصيل من العميل'!D:D,A1408,'التحصيل من العميل'!F:F)</f>
        <v>0</v>
      </c>
      <c r="G1408" s="12" t="str">
        <f t="shared" si="42"/>
        <v/>
      </c>
      <c r="H1408" s="12" t="str">
        <f t="shared" si="43"/>
        <v/>
      </c>
    </row>
    <row r="1409" spans="2:8" x14ac:dyDescent="0.25">
      <c r="B1409" s="33" t="str">
        <f>IF(A1409,VLOOKUP(A1409,أكواد!F:G,2,0),"")</f>
        <v/>
      </c>
      <c r="E1409" s="11">
        <f>SUMIF(المبيعات!E:E,A1409,المبيعات!K:K)</f>
        <v>0</v>
      </c>
      <c r="F1409" s="12">
        <f>SUMIF('التحصيل من العميل'!D:D,A1409,'التحصيل من العميل'!F:F)</f>
        <v>0</v>
      </c>
      <c r="G1409" s="12" t="str">
        <f t="shared" si="42"/>
        <v/>
      </c>
      <c r="H1409" s="12" t="str">
        <f t="shared" si="43"/>
        <v/>
      </c>
    </row>
    <row r="1410" spans="2:8" x14ac:dyDescent="0.25">
      <c r="B1410" s="33" t="str">
        <f>IF(A1410,VLOOKUP(A1410,أكواد!F:G,2,0),"")</f>
        <v/>
      </c>
      <c r="E1410" s="11">
        <f>SUMIF(المبيعات!E:E,A1410,المبيعات!K:K)</f>
        <v>0</v>
      </c>
      <c r="F1410" s="12">
        <f>SUMIF('التحصيل من العميل'!D:D,A1410,'التحصيل من العميل'!F:F)</f>
        <v>0</v>
      </c>
      <c r="G1410" s="12" t="str">
        <f t="shared" si="42"/>
        <v/>
      </c>
      <c r="H1410" s="12" t="str">
        <f t="shared" si="43"/>
        <v/>
      </c>
    </row>
    <row r="1411" spans="2:8" x14ac:dyDescent="0.25">
      <c r="B1411" s="33" t="str">
        <f>IF(A1411,VLOOKUP(A1411,أكواد!F:G,2,0),"")</f>
        <v/>
      </c>
      <c r="E1411" s="11">
        <f>SUMIF(المبيعات!E:E,A1411,المبيعات!K:K)</f>
        <v>0</v>
      </c>
      <c r="F1411" s="12">
        <f>SUMIF('التحصيل من العميل'!D:D,A1411,'التحصيل من العميل'!F:F)</f>
        <v>0</v>
      </c>
      <c r="G1411" s="12" t="str">
        <f t="shared" si="42"/>
        <v/>
      </c>
      <c r="H1411" s="12" t="str">
        <f t="shared" si="43"/>
        <v/>
      </c>
    </row>
    <row r="1412" spans="2:8" x14ac:dyDescent="0.25">
      <c r="B1412" s="33" t="str">
        <f>IF(A1412,VLOOKUP(A1412,أكواد!F:G,2,0),"")</f>
        <v/>
      </c>
      <c r="E1412" s="11">
        <f>SUMIF(المبيعات!E:E,A1412,المبيعات!K:K)</f>
        <v>0</v>
      </c>
      <c r="F1412" s="12">
        <f>SUMIF('التحصيل من العميل'!D:D,A1412,'التحصيل من العميل'!F:F)</f>
        <v>0</v>
      </c>
      <c r="G1412" s="12" t="str">
        <f t="shared" si="42"/>
        <v/>
      </c>
      <c r="H1412" s="12" t="str">
        <f t="shared" si="43"/>
        <v/>
      </c>
    </row>
    <row r="1413" spans="2:8" x14ac:dyDescent="0.25">
      <c r="B1413" s="33" t="str">
        <f>IF(A1413,VLOOKUP(A1413,أكواد!F:G,2,0),"")</f>
        <v/>
      </c>
      <c r="E1413" s="11">
        <f>SUMIF(المبيعات!E:E,A1413,المبيعات!K:K)</f>
        <v>0</v>
      </c>
      <c r="F1413" s="12">
        <f>SUMIF('التحصيل من العميل'!D:D,A1413,'التحصيل من العميل'!F:F)</f>
        <v>0</v>
      </c>
      <c r="G1413" s="12" t="str">
        <f t="shared" si="42"/>
        <v/>
      </c>
      <c r="H1413" s="12" t="str">
        <f t="shared" si="43"/>
        <v/>
      </c>
    </row>
    <row r="1414" spans="2:8" x14ac:dyDescent="0.25">
      <c r="B1414" s="33" t="str">
        <f>IF(A1414,VLOOKUP(A1414,أكواد!F:G,2,0),"")</f>
        <v/>
      </c>
      <c r="E1414" s="11">
        <f>SUMIF(المبيعات!E:E,A1414,المبيعات!K:K)</f>
        <v>0</v>
      </c>
      <c r="F1414" s="12">
        <f>SUMIF('التحصيل من العميل'!D:D,A1414,'التحصيل من العميل'!F:F)</f>
        <v>0</v>
      </c>
      <c r="G1414" s="12" t="str">
        <f t="shared" ref="G1414:G1477" si="44">IF(SUM(C1414+E1414)&gt;SUM(D1414+F1414),SUM(C1414+E1414)-SUM(D1414+F1414),"")</f>
        <v/>
      </c>
      <c r="H1414" s="12" t="str">
        <f t="shared" ref="H1414:H1477" si="45">IF(SUM(D1414+F1414)&gt;SUM(C1414+E1414),SUM(D1414+F1414)-SUM(C1414+E1414),"")</f>
        <v/>
      </c>
    </row>
    <row r="1415" spans="2:8" x14ac:dyDescent="0.25">
      <c r="B1415" s="33" t="str">
        <f>IF(A1415,VLOOKUP(A1415,أكواد!F:G,2,0),"")</f>
        <v/>
      </c>
      <c r="E1415" s="11">
        <f>SUMIF(المبيعات!E:E,A1415,المبيعات!K:K)</f>
        <v>0</v>
      </c>
      <c r="F1415" s="12">
        <f>SUMIF('التحصيل من العميل'!D:D,A1415,'التحصيل من العميل'!F:F)</f>
        <v>0</v>
      </c>
      <c r="G1415" s="12" t="str">
        <f t="shared" si="44"/>
        <v/>
      </c>
      <c r="H1415" s="12" t="str">
        <f t="shared" si="45"/>
        <v/>
      </c>
    </row>
    <row r="1416" spans="2:8" x14ac:dyDescent="0.25">
      <c r="B1416" s="33" t="str">
        <f>IF(A1416,VLOOKUP(A1416,أكواد!F:G,2,0),"")</f>
        <v/>
      </c>
      <c r="E1416" s="11">
        <f>SUMIF(المبيعات!E:E,A1416,المبيعات!K:K)</f>
        <v>0</v>
      </c>
      <c r="F1416" s="12">
        <f>SUMIF('التحصيل من العميل'!D:D,A1416,'التحصيل من العميل'!F:F)</f>
        <v>0</v>
      </c>
      <c r="G1416" s="12" t="str">
        <f t="shared" si="44"/>
        <v/>
      </c>
      <c r="H1416" s="12" t="str">
        <f t="shared" si="45"/>
        <v/>
      </c>
    </row>
    <row r="1417" spans="2:8" x14ac:dyDescent="0.25">
      <c r="B1417" s="33" t="str">
        <f>IF(A1417,VLOOKUP(A1417,أكواد!F:G,2,0),"")</f>
        <v/>
      </c>
      <c r="E1417" s="11">
        <f>SUMIF(المبيعات!E:E,A1417,المبيعات!K:K)</f>
        <v>0</v>
      </c>
      <c r="F1417" s="12">
        <f>SUMIF('التحصيل من العميل'!D:D,A1417,'التحصيل من العميل'!F:F)</f>
        <v>0</v>
      </c>
      <c r="G1417" s="12" t="str">
        <f t="shared" si="44"/>
        <v/>
      </c>
      <c r="H1417" s="12" t="str">
        <f t="shared" si="45"/>
        <v/>
      </c>
    </row>
    <row r="1418" spans="2:8" x14ac:dyDescent="0.25">
      <c r="B1418" s="33" t="str">
        <f>IF(A1418,VLOOKUP(A1418,أكواد!F:G,2,0),"")</f>
        <v/>
      </c>
      <c r="E1418" s="11">
        <f>SUMIF(المبيعات!E:E,A1418,المبيعات!K:K)</f>
        <v>0</v>
      </c>
      <c r="F1418" s="12">
        <f>SUMIF('التحصيل من العميل'!D:D,A1418,'التحصيل من العميل'!F:F)</f>
        <v>0</v>
      </c>
      <c r="G1418" s="12" t="str">
        <f t="shared" si="44"/>
        <v/>
      </c>
      <c r="H1418" s="12" t="str">
        <f t="shared" si="45"/>
        <v/>
      </c>
    </row>
    <row r="1419" spans="2:8" x14ac:dyDescent="0.25">
      <c r="B1419" s="33" t="str">
        <f>IF(A1419,VLOOKUP(A1419,أكواد!F:G,2,0),"")</f>
        <v/>
      </c>
      <c r="E1419" s="11">
        <f>SUMIF(المبيعات!E:E,A1419,المبيعات!K:K)</f>
        <v>0</v>
      </c>
      <c r="F1419" s="12">
        <f>SUMIF('التحصيل من العميل'!D:D,A1419,'التحصيل من العميل'!F:F)</f>
        <v>0</v>
      </c>
      <c r="G1419" s="12" t="str">
        <f t="shared" si="44"/>
        <v/>
      </c>
      <c r="H1419" s="12" t="str">
        <f t="shared" si="45"/>
        <v/>
      </c>
    </row>
    <row r="1420" spans="2:8" x14ac:dyDescent="0.25">
      <c r="B1420" s="33" t="str">
        <f>IF(A1420,VLOOKUP(A1420,أكواد!F:G,2,0),"")</f>
        <v/>
      </c>
      <c r="E1420" s="11">
        <f>SUMIF(المبيعات!E:E,A1420,المبيعات!K:K)</f>
        <v>0</v>
      </c>
      <c r="F1420" s="12">
        <f>SUMIF('التحصيل من العميل'!D:D,A1420,'التحصيل من العميل'!F:F)</f>
        <v>0</v>
      </c>
      <c r="G1420" s="12" t="str">
        <f t="shared" si="44"/>
        <v/>
      </c>
      <c r="H1420" s="12" t="str">
        <f t="shared" si="45"/>
        <v/>
      </c>
    </row>
    <row r="1421" spans="2:8" x14ac:dyDescent="0.25">
      <c r="B1421" s="33" t="str">
        <f>IF(A1421,VLOOKUP(A1421,أكواد!F:G,2,0),"")</f>
        <v/>
      </c>
      <c r="E1421" s="11">
        <f>SUMIF(المبيعات!E:E,A1421,المبيعات!K:K)</f>
        <v>0</v>
      </c>
      <c r="F1421" s="12">
        <f>SUMIF('التحصيل من العميل'!D:D,A1421,'التحصيل من العميل'!F:F)</f>
        <v>0</v>
      </c>
      <c r="G1421" s="12" t="str">
        <f t="shared" si="44"/>
        <v/>
      </c>
      <c r="H1421" s="12" t="str">
        <f t="shared" si="45"/>
        <v/>
      </c>
    </row>
    <row r="1422" spans="2:8" x14ac:dyDescent="0.25">
      <c r="B1422" s="33" t="str">
        <f>IF(A1422,VLOOKUP(A1422,أكواد!F:G,2,0),"")</f>
        <v/>
      </c>
      <c r="E1422" s="11">
        <f>SUMIF(المبيعات!E:E,A1422,المبيعات!K:K)</f>
        <v>0</v>
      </c>
      <c r="F1422" s="12">
        <f>SUMIF('التحصيل من العميل'!D:D,A1422,'التحصيل من العميل'!F:F)</f>
        <v>0</v>
      </c>
      <c r="G1422" s="12" t="str">
        <f t="shared" si="44"/>
        <v/>
      </c>
      <c r="H1422" s="12" t="str">
        <f t="shared" si="45"/>
        <v/>
      </c>
    </row>
    <row r="1423" spans="2:8" x14ac:dyDescent="0.25">
      <c r="B1423" s="33" t="str">
        <f>IF(A1423,VLOOKUP(A1423,أكواد!F:G,2,0),"")</f>
        <v/>
      </c>
      <c r="E1423" s="11">
        <f>SUMIF(المبيعات!E:E,A1423,المبيعات!K:K)</f>
        <v>0</v>
      </c>
      <c r="F1423" s="12">
        <f>SUMIF('التحصيل من العميل'!D:D,A1423,'التحصيل من العميل'!F:F)</f>
        <v>0</v>
      </c>
      <c r="G1423" s="12" t="str">
        <f t="shared" si="44"/>
        <v/>
      </c>
      <c r="H1423" s="12" t="str">
        <f t="shared" si="45"/>
        <v/>
      </c>
    </row>
    <row r="1424" spans="2:8" x14ac:dyDescent="0.25">
      <c r="B1424" s="33" t="str">
        <f>IF(A1424,VLOOKUP(A1424,أكواد!F:G,2,0),"")</f>
        <v/>
      </c>
      <c r="E1424" s="11">
        <f>SUMIF(المبيعات!E:E,A1424,المبيعات!K:K)</f>
        <v>0</v>
      </c>
      <c r="F1424" s="12">
        <f>SUMIF('التحصيل من العميل'!D:D,A1424,'التحصيل من العميل'!F:F)</f>
        <v>0</v>
      </c>
      <c r="G1424" s="12" t="str">
        <f t="shared" si="44"/>
        <v/>
      </c>
      <c r="H1424" s="12" t="str">
        <f t="shared" si="45"/>
        <v/>
      </c>
    </row>
    <row r="1425" spans="2:8" x14ac:dyDescent="0.25">
      <c r="B1425" s="33" t="str">
        <f>IF(A1425,VLOOKUP(A1425,أكواد!F:G,2,0),"")</f>
        <v/>
      </c>
      <c r="E1425" s="11">
        <f>SUMIF(المبيعات!E:E,A1425,المبيعات!K:K)</f>
        <v>0</v>
      </c>
      <c r="F1425" s="12">
        <f>SUMIF('التحصيل من العميل'!D:D,A1425,'التحصيل من العميل'!F:F)</f>
        <v>0</v>
      </c>
      <c r="G1425" s="12" t="str">
        <f t="shared" si="44"/>
        <v/>
      </c>
      <c r="H1425" s="12" t="str">
        <f t="shared" si="45"/>
        <v/>
      </c>
    </row>
    <row r="1426" spans="2:8" x14ac:dyDescent="0.25">
      <c r="B1426" s="33" t="str">
        <f>IF(A1426,VLOOKUP(A1426,أكواد!F:G,2,0),"")</f>
        <v/>
      </c>
      <c r="E1426" s="11">
        <f>SUMIF(المبيعات!E:E,A1426,المبيعات!K:K)</f>
        <v>0</v>
      </c>
      <c r="F1426" s="12">
        <f>SUMIF('التحصيل من العميل'!D:D,A1426,'التحصيل من العميل'!F:F)</f>
        <v>0</v>
      </c>
      <c r="G1426" s="12" t="str">
        <f t="shared" si="44"/>
        <v/>
      </c>
      <c r="H1426" s="12" t="str">
        <f t="shared" si="45"/>
        <v/>
      </c>
    </row>
    <row r="1427" spans="2:8" x14ac:dyDescent="0.25">
      <c r="B1427" s="33" t="str">
        <f>IF(A1427,VLOOKUP(A1427,أكواد!F:G,2,0),"")</f>
        <v/>
      </c>
      <c r="E1427" s="11">
        <f>SUMIF(المبيعات!E:E,A1427,المبيعات!K:K)</f>
        <v>0</v>
      </c>
      <c r="F1427" s="12">
        <f>SUMIF('التحصيل من العميل'!D:D,A1427,'التحصيل من العميل'!F:F)</f>
        <v>0</v>
      </c>
      <c r="G1427" s="12" t="str">
        <f t="shared" si="44"/>
        <v/>
      </c>
      <c r="H1427" s="12" t="str">
        <f t="shared" si="45"/>
        <v/>
      </c>
    </row>
    <row r="1428" spans="2:8" x14ac:dyDescent="0.25">
      <c r="B1428" s="33" t="str">
        <f>IF(A1428,VLOOKUP(A1428,أكواد!F:G,2,0),"")</f>
        <v/>
      </c>
      <c r="E1428" s="11">
        <f>SUMIF(المبيعات!E:E,A1428,المبيعات!K:K)</f>
        <v>0</v>
      </c>
      <c r="F1428" s="12">
        <f>SUMIF('التحصيل من العميل'!D:D,A1428,'التحصيل من العميل'!F:F)</f>
        <v>0</v>
      </c>
      <c r="G1428" s="12" t="str">
        <f t="shared" si="44"/>
        <v/>
      </c>
      <c r="H1428" s="12" t="str">
        <f t="shared" si="45"/>
        <v/>
      </c>
    </row>
    <row r="1429" spans="2:8" x14ac:dyDescent="0.25">
      <c r="B1429" s="33" t="str">
        <f>IF(A1429,VLOOKUP(A1429,أكواد!F:G,2,0),"")</f>
        <v/>
      </c>
      <c r="E1429" s="11">
        <f>SUMIF(المبيعات!E:E,A1429,المبيعات!K:K)</f>
        <v>0</v>
      </c>
      <c r="F1429" s="12">
        <f>SUMIF('التحصيل من العميل'!D:D,A1429,'التحصيل من العميل'!F:F)</f>
        <v>0</v>
      </c>
      <c r="G1429" s="12" t="str">
        <f t="shared" si="44"/>
        <v/>
      </c>
      <c r="H1429" s="12" t="str">
        <f t="shared" si="45"/>
        <v/>
      </c>
    </row>
    <row r="1430" spans="2:8" x14ac:dyDescent="0.25">
      <c r="B1430" s="33" t="str">
        <f>IF(A1430,VLOOKUP(A1430,أكواد!F:G,2,0),"")</f>
        <v/>
      </c>
      <c r="E1430" s="11">
        <f>SUMIF(المبيعات!E:E,A1430,المبيعات!K:K)</f>
        <v>0</v>
      </c>
      <c r="F1430" s="12">
        <f>SUMIF('التحصيل من العميل'!D:D,A1430,'التحصيل من العميل'!F:F)</f>
        <v>0</v>
      </c>
      <c r="G1430" s="12" t="str">
        <f t="shared" si="44"/>
        <v/>
      </c>
      <c r="H1430" s="12" t="str">
        <f t="shared" si="45"/>
        <v/>
      </c>
    </row>
    <row r="1431" spans="2:8" x14ac:dyDescent="0.25">
      <c r="B1431" s="33" t="str">
        <f>IF(A1431,VLOOKUP(A1431,أكواد!F:G,2,0),"")</f>
        <v/>
      </c>
      <c r="E1431" s="11">
        <f>SUMIF(المبيعات!E:E,A1431,المبيعات!K:K)</f>
        <v>0</v>
      </c>
      <c r="F1431" s="12">
        <f>SUMIF('التحصيل من العميل'!D:D,A1431,'التحصيل من العميل'!F:F)</f>
        <v>0</v>
      </c>
      <c r="G1431" s="12" t="str">
        <f t="shared" si="44"/>
        <v/>
      </c>
      <c r="H1431" s="12" t="str">
        <f t="shared" si="45"/>
        <v/>
      </c>
    </row>
    <row r="1432" spans="2:8" x14ac:dyDescent="0.25">
      <c r="B1432" s="33" t="str">
        <f>IF(A1432,VLOOKUP(A1432,أكواد!F:G,2,0),"")</f>
        <v/>
      </c>
      <c r="E1432" s="11">
        <f>SUMIF(المبيعات!E:E,A1432,المبيعات!K:K)</f>
        <v>0</v>
      </c>
      <c r="F1432" s="12">
        <f>SUMIF('التحصيل من العميل'!D:D,A1432,'التحصيل من العميل'!F:F)</f>
        <v>0</v>
      </c>
      <c r="G1432" s="12" t="str">
        <f t="shared" si="44"/>
        <v/>
      </c>
      <c r="H1432" s="12" t="str">
        <f t="shared" si="45"/>
        <v/>
      </c>
    </row>
    <row r="1433" spans="2:8" x14ac:dyDescent="0.25">
      <c r="B1433" s="33" t="str">
        <f>IF(A1433,VLOOKUP(A1433,أكواد!F:G,2,0),"")</f>
        <v/>
      </c>
      <c r="E1433" s="11">
        <f>SUMIF(المبيعات!E:E,A1433,المبيعات!K:K)</f>
        <v>0</v>
      </c>
      <c r="F1433" s="12">
        <f>SUMIF('التحصيل من العميل'!D:D,A1433,'التحصيل من العميل'!F:F)</f>
        <v>0</v>
      </c>
      <c r="G1433" s="12" t="str">
        <f t="shared" si="44"/>
        <v/>
      </c>
      <c r="H1433" s="12" t="str">
        <f t="shared" si="45"/>
        <v/>
      </c>
    </row>
    <row r="1434" spans="2:8" x14ac:dyDescent="0.25">
      <c r="B1434" s="33" t="str">
        <f>IF(A1434,VLOOKUP(A1434,أكواد!F:G,2,0),"")</f>
        <v/>
      </c>
      <c r="E1434" s="11">
        <f>SUMIF(المبيعات!E:E,A1434,المبيعات!K:K)</f>
        <v>0</v>
      </c>
      <c r="F1434" s="12">
        <f>SUMIF('التحصيل من العميل'!D:D,A1434,'التحصيل من العميل'!F:F)</f>
        <v>0</v>
      </c>
      <c r="G1434" s="12" t="str">
        <f t="shared" si="44"/>
        <v/>
      </c>
      <c r="H1434" s="12" t="str">
        <f t="shared" si="45"/>
        <v/>
      </c>
    </row>
    <row r="1435" spans="2:8" x14ac:dyDescent="0.25">
      <c r="B1435" s="33" t="str">
        <f>IF(A1435,VLOOKUP(A1435,أكواد!F:G,2,0),"")</f>
        <v/>
      </c>
      <c r="E1435" s="11">
        <f>SUMIF(المبيعات!E:E,A1435,المبيعات!K:K)</f>
        <v>0</v>
      </c>
      <c r="F1435" s="12">
        <f>SUMIF('التحصيل من العميل'!D:D,A1435,'التحصيل من العميل'!F:F)</f>
        <v>0</v>
      </c>
      <c r="G1435" s="12" t="str">
        <f t="shared" si="44"/>
        <v/>
      </c>
      <c r="H1435" s="12" t="str">
        <f t="shared" si="45"/>
        <v/>
      </c>
    </row>
    <row r="1436" spans="2:8" x14ac:dyDescent="0.25">
      <c r="B1436" s="33" t="str">
        <f>IF(A1436,VLOOKUP(A1436,أكواد!F:G,2,0),"")</f>
        <v/>
      </c>
      <c r="E1436" s="11">
        <f>SUMIF(المبيعات!E:E,A1436,المبيعات!K:K)</f>
        <v>0</v>
      </c>
      <c r="F1436" s="12">
        <f>SUMIF('التحصيل من العميل'!D:D,A1436,'التحصيل من العميل'!F:F)</f>
        <v>0</v>
      </c>
      <c r="G1436" s="12" t="str">
        <f t="shared" si="44"/>
        <v/>
      </c>
      <c r="H1436" s="12" t="str">
        <f t="shared" si="45"/>
        <v/>
      </c>
    </row>
    <row r="1437" spans="2:8" x14ac:dyDescent="0.25">
      <c r="B1437" s="33" t="str">
        <f>IF(A1437,VLOOKUP(A1437,أكواد!F:G,2,0),"")</f>
        <v/>
      </c>
      <c r="E1437" s="11">
        <f>SUMIF(المبيعات!E:E,A1437,المبيعات!K:K)</f>
        <v>0</v>
      </c>
      <c r="F1437" s="12">
        <f>SUMIF('التحصيل من العميل'!D:D,A1437,'التحصيل من العميل'!F:F)</f>
        <v>0</v>
      </c>
      <c r="G1437" s="12" t="str">
        <f t="shared" si="44"/>
        <v/>
      </c>
      <c r="H1437" s="12" t="str">
        <f t="shared" si="45"/>
        <v/>
      </c>
    </row>
    <row r="1438" spans="2:8" x14ac:dyDescent="0.25">
      <c r="B1438" s="33" t="str">
        <f>IF(A1438,VLOOKUP(A1438,أكواد!F:G,2,0),"")</f>
        <v/>
      </c>
      <c r="E1438" s="11">
        <f>SUMIF(المبيعات!E:E,A1438,المبيعات!K:K)</f>
        <v>0</v>
      </c>
      <c r="F1438" s="12">
        <f>SUMIF('التحصيل من العميل'!D:D,A1438,'التحصيل من العميل'!F:F)</f>
        <v>0</v>
      </c>
      <c r="G1438" s="12" t="str">
        <f t="shared" si="44"/>
        <v/>
      </c>
      <c r="H1438" s="12" t="str">
        <f t="shared" si="45"/>
        <v/>
      </c>
    </row>
    <row r="1439" spans="2:8" x14ac:dyDescent="0.25">
      <c r="B1439" s="33" t="str">
        <f>IF(A1439,VLOOKUP(A1439,أكواد!F:G,2,0),"")</f>
        <v/>
      </c>
      <c r="E1439" s="11">
        <f>SUMIF(المبيعات!E:E,A1439,المبيعات!K:K)</f>
        <v>0</v>
      </c>
      <c r="F1439" s="12">
        <f>SUMIF('التحصيل من العميل'!D:D,A1439,'التحصيل من العميل'!F:F)</f>
        <v>0</v>
      </c>
      <c r="G1439" s="12" t="str">
        <f t="shared" si="44"/>
        <v/>
      </c>
      <c r="H1439" s="12" t="str">
        <f t="shared" si="45"/>
        <v/>
      </c>
    </row>
    <row r="1440" spans="2:8" x14ac:dyDescent="0.25">
      <c r="B1440" s="33" t="str">
        <f>IF(A1440,VLOOKUP(A1440,أكواد!F:G,2,0),"")</f>
        <v/>
      </c>
      <c r="E1440" s="11">
        <f>SUMIF(المبيعات!E:E,A1440,المبيعات!K:K)</f>
        <v>0</v>
      </c>
      <c r="F1440" s="12">
        <f>SUMIF('التحصيل من العميل'!D:D,A1440,'التحصيل من العميل'!F:F)</f>
        <v>0</v>
      </c>
      <c r="G1440" s="12" t="str">
        <f t="shared" si="44"/>
        <v/>
      </c>
      <c r="H1440" s="12" t="str">
        <f t="shared" si="45"/>
        <v/>
      </c>
    </row>
    <row r="1441" spans="2:8" x14ac:dyDescent="0.25">
      <c r="B1441" s="33" t="str">
        <f>IF(A1441,VLOOKUP(A1441,أكواد!F:G,2,0),"")</f>
        <v/>
      </c>
      <c r="E1441" s="11">
        <f>SUMIF(المبيعات!E:E,A1441,المبيعات!K:K)</f>
        <v>0</v>
      </c>
      <c r="F1441" s="12">
        <f>SUMIF('التحصيل من العميل'!D:D,A1441,'التحصيل من العميل'!F:F)</f>
        <v>0</v>
      </c>
      <c r="G1441" s="12" t="str">
        <f t="shared" si="44"/>
        <v/>
      </c>
      <c r="H1441" s="12" t="str">
        <f t="shared" si="45"/>
        <v/>
      </c>
    </row>
    <row r="1442" spans="2:8" x14ac:dyDescent="0.25">
      <c r="B1442" s="33" t="str">
        <f>IF(A1442,VLOOKUP(A1442,أكواد!F:G,2,0),"")</f>
        <v/>
      </c>
      <c r="E1442" s="11">
        <f>SUMIF(المبيعات!E:E,A1442,المبيعات!K:K)</f>
        <v>0</v>
      </c>
      <c r="F1442" s="12">
        <f>SUMIF('التحصيل من العميل'!D:D,A1442,'التحصيل من العميل'!F:F)</f>
        <v>0</v>
      </c>
      <c r="G1442" s="12" t="str">
        <f t="shared" si="44"/>
        <v/>
      </c>
      <c r="H1442" s="12" t="str">
        <f t="shared" si="45"/>
        <v/>
      </c>
    </row>
    <row r="1443" spans="2:8" x14ac:dyDescent="0.25">
      <c r="B1443" s="33" t="str">
        <f>IF(A1443,VLOOKUP(A1443,أكواد!F:G,2,0),"")</f>
        <v/>
      </c>
      <c r="E1443" s="11">
        <f>SUMIF(المبيعات!E:E,A1443,المبيعات!K:K)</f>
        <v>0</v>
      </c>
      <c r="F1443" s="12">
        <f>SUMIF('التحصيل من العميل'!D:D,A1443,'التحصيل من العميل'!F:F)</f>
        <v>0</v>
      </c>
      <c r="G1443" s="12" t="str">
        <f t="shared" si="44"/>
        <v/>
      </c>
      <c r="H1443" s="12" t="str">
        <f t="shared" si="45"/>
        <v/>
      </c>
    </row>
    <row r="1444" spans="2:8" x14ac:dyDescent="0.25">
      <c r="B1444" s="33" t="str">
        <f>IF(A1444,VLOOKUP(A1444,أكواد!F:G,2,0),"")</f>
        <v/>
      </c>
      <c r="E1444" s="11">
        <f>SUMIF(المبيعات!E:E,A1444,المبيعات!K:K)</f>
        <v>0</v>
      </c>
      <c r="F1444" s="12">
        <f>SUMIF('التحصيل من العميل'!D:D,A1444,'التحصيل من العميل'!F:F)</f>
        <v>0</v>
      </c>
      <c r="G1444" s="12" t="str">
        <f t="shared" si="44"/>
        <v/>
      </c>
      <c r="H1444" s="12" t="str">
        <f t="shared" si="45"/>
        <v/>
      </c>
    </row>
    <row r="1445" spans="2:8" x14ac:dyDescent="0.25">
      <c r="B1445" s="33" t="str">
        <f>IF(A1445,VLOOKUP(A1445,أكواد!F:G,2,0),"")</f>
        <v/>
      </c>
      <c r="E1445" s="11">
        <f>SUMIF(المبيعات!E:E,A1445,المبيعات!K:K)</f>
        <v>0</v>
      </c>
      <c r="F1445" s="12">
        <f>SUMIF('التحصيل من العميل'!D:D,A1445,'التحصيل من العميل'!F:F)</f>
        <v>0</v>
      </c>
      <c r="G1445" s="12" t="str">
        <f t="shared" si="44"/>
        <v/>
      </c>
      <c r="H1445" s="12" t="str">
        <f t="shared" si="45"/>
        <v/>
      </c>
    </row>
    <row r="1446" spans="2:8" x14ac:dyDescent="0.25">
      <c r="B1446" s="33" t="str">
        <f>IF(A1446,VLOOKUP(A1446,أكواد!F:G,2,0),"")</f>
        <v/>
      </c>
      <c r="E1446" s="11">
        <f>SUMIF(المبيعات!E:E,A1446,المبيعات!K:K)</f>
        <v>0</v>
      </c>
      <c r="F1446" s="12">
        <f>SUMIF('التحصيل من العميل'!D:D,A1446,'التحصيل من العميل'!F:F)</f>
        <v>0</v>
      </c>
      <c r="G1446" s="12" t="str">
        <f t="shared" si="44"/>
        <v/>
      </c>
      <c r="H1446" s="12" t="str">
        <f t="shared" si="45"/>
        <v/>
      </c>
    </row>
    <row r="1447" spans="2:8" x14ac:dyDescent="0.25">
      <c r="B1447" s="33" t="str">
        <f>IF(A1447,VLOOKUP(A1447,أكواد!F:G,2,0),"")</f>
        <v/>
      </c>
      <c r="E1447" s="11">
        <f>SUMIF(المبيعات!E:E,A1447,المبيعات!K:K)</f>
        <v>0</v>
      </c>
      <c r="F1447" s="12">
        <f>SUMIF('التحصيل من العميل'!D:D,A1447,'التحصيل من العميل'!F:F)</f>
        <v>0</v>
      </c>
      <c r="G1447" s="12" t="str">
        <f t="shared" si="44"/>
        <v/>
      </c>
      <c r="H1447" s="12" t="str">
        <f t="shared" si="45"/>
        <v/>
      </c>
    </row>
    <row r="1448" spans="2:8" x14ac:dyDescent="0.25">
      <c r="B1448" s="33" t="str">
        <f>IF(A1448,VLOOKUP(A1448,أكواد!F:G,2,0),"")</f>
        <v/>
      </c>
      <c r="E1448" s="11">
        <f>SUMIF(المبيعات!E:E,A1448,المبيعات!K:K)</f>
        <v>0</v>
      </c>
      <c r="F1448" s="12">
        <f>SUMIF('التحصيل من العميل'!D:D,A1448,'التحصيل من العميل'!F:F)</f>
        <v>0</v>
      </c>
      <c r="G1448" s="12" t="str">
        <f t="shared" si="44"/>
        <v/>
      </c>
      <c r="H1448" s="12" t="str">
        <f t="shared" si="45"/>
        <v/>
      </c>
    </row>
    <row r="1449" spans="2:8" x14ac:dyDescent="0.25">
      <c r="B1449" s="33" t="str">
        <f>IF(A1449,VLOOKUP(A1449,أكواد!F:G,2,0),"")</f>
        <v/>
      </c>
      <c r="E1449" s="11">
        <f>SUMIF(المبيعات!E:E,A1449,المبيعات!K:K)</f>
        <v>0</v>
      </c>
      <c r="F1449" s="12">
        <f>SUMIF('التحصيل من العميل'!D:D,A1449,'التحصيل من العميل'!F:F)</f>
        <v>0</v>
      </c>
      <c r="G1449" s="12" t="str">
        <f t="shared" si="44"/>
        <v/>
      </c>
      <c r="H1449" s="12" t="str">
        <f t="shared" si="45"/>
        <v/>
      </c>
    </row>
    <row r="1450" spans="2:8" x14ac:dyDescent="0.25">
      <c r="B1450" s="33" t="str">
        <f>IF(A1450,VLOOKUP(A1450,أكواد!F:G,2,0),"")</f>
        <v/>
      </c>
      <c r="E1450" s="11">
        <f>SUMIF(المبيعات!E:E,A1450,المبيعات!K:K)</f>
        <v>0</v>
      </c>
      <c r="F1450" s="12">
        <f>SUMIF('التحصيل من العميل'!D:D,A1450,'التحصيل من العميل'!F:F)</f>
        <v>0</v>
      </c>
      <c r="G1450" s="12" t="str">
        <f t="shared" si="44"/>
        <v/>
      </c>
      <c r="H1450" s="12" t="str">
        <f t="shared" si="45"/>
        <v/>
      </c>
    </row>
    <row r="1451" spans="2:8" x14ac:dyDescent="0.25">
      <c r="B1451" s="33" t="str">
        <f>IF(A1451,VLOOKUP(A1451,أكواد!F:G,2,0),"")</f>
        <v/>
      </c>
      <c r="E1451" s="11">
        <f>SUMIF(المبيعات!E:E,A1451,المبيعات!K:K)</f>
        <v>0</v>
      </c>
      <c r="F1451" s="12">
        <f>SUMIF('التحصيل من العميل'!D:D,A1451,'التحصيل من العميل'!F:F)</f>
        <v>0</v>
      </c>
      <c r="G1451" s="12" t="str">
        <f t="shared" si="44"/>
        <v/>
      </c>
      <c r="H1451" s="12" t="str">
        <f t="shared" si="45"/>
        <v/>
      </c>
    </row>
    <row r="1452" spans="2:8" x14ac:dyDescent="0.25">
      <c r="B1452" s="33" t="str">
        <f>IF(A1452,VLOOKUP(A1452,أكواد!F:G,2,0),"")</f>
        <v/>
      </c>
      <c r="E1452" s="11">
        <f>SUMIF(المبيعات!E:E,A1452,المبيعات!K:K)</f>
        <v>0</v>
      </c>
      <c r="F1452" s="12">
        <f>SUMIF('التحصيل من العميل'!D:D,A1452,'التحصيل من العميل'!F:F)</f>
        <v>0</v>
      </c>
      <c r="G1452" s="12" t="str">
        <f t="shared" si="44"/>
        <v/>
      </c>
      <c r="H1452" s="12" t="str">
        <f t="shared" si="45"/>
        <v/>
      </c>
    </row>
    <row r="1453" spans="2:8" x14ac:dyDescent="0.25">
      <c r="B1453" s="33" t="str">
        <f>IF(A1453,VLOOKUP(A1453,أكواد!F:G,2,0),"")</f>
        <v/>
      </c>
      <c r="E1453" s="11">
        <f>SUMIF(المبيعات!E:E,A1453,المبيعات!K:K)</f>
        <v>0</v>
      </c>
      <c r="F1453" s="12">
        <f>SUMIF('التحصيل من العميل'!D:D,A1453,'التحصيل من العميل'!F:F)</f>
        <v>0</v>
      </c>
      <c r="G1453" s="12" t="str">
        <f t="shared" si="44"/>
        <v/>
      </c>
      <c r="H1453" s="12" t="str">
        <f t="shared" si="45"/>
        <v/>
      </c>
    </row>
    <row r="1454" spans="2:8" x14ac:dyDescent="0.25">
      <c r="B1454" s="33" t="str">
        <f>IF(A1454,VLOOKUP(A1454,أكواد!F:G,2,0),"")</f>
        <v/>
      </c>
      <c r="E1454" s="11">
        <f>SUMIF(المبيعات!E:E,A1454,المبيعات!K:K)</f>
        <v>0</v>
      </c>
      <c r="F1454" s="12">
        <f>SUMIF('التحصيل من العميل'!D:D,A1454,'التحصيل من العميل'!F:F)</f>
        <v>0</v>
      </c>
      <c r="G1454" s="12" t="str">
        <f t="shared" si="44"/>
        <v/>
      </c>
      <c r="H1454" s="12" t="str">
        <f t="shared" si="45"/>
        <v/>
      </c>
    </row>
    <row r="1455" spans="2:8" x14ac:dyDescent="0.25">
      <c r="B1455" s="33" t="str">
        <f>IF(A1455,VLOOKUP(A1455,أكواد!F:G,2,0),"")</f>
        <v/>
      </c>
      <c r="E1455" s="11">
        <f>SUMIF(المبيعات!E:E,A1455,المبيعات!K:K)</f>
        <v>0</v>
      </c>
      <c r="F1455" s="12">
        <f>SUMIF('التحصيل من العميل'!D:D,A1455,'التحصيل من العميل'!F:F)</f>
        <v>0</v>
      </c>
      <c r="G1455" s="12" t="str">
        <f t="shared" si="44"/>
        <v/>
      </c>
      <c r="H1455" s="12" t="str">
        <f t="shared" si="45"/>
        <v/>
      </c>
    </row>
    <row r="1456" spans="2:8" x14ac:dyDescent="0.25">
      <c r="B1456" s="33" t="str">
        <f>IF(A1456,VLOOKUP(A1456,أكواد!F:G,2,0),"")</f>
        <v/>
      </c>
      <c r="E1456" s="11">
        <f>SUMIF(المبيعات!E:E,A1456,المبيعات!K:K)</f>
        <v>0</v>
      </c>
      <c r="F1456" s="12">
        <f>SUMIF('التحصيل من العميل'!D:D,A1456,'التحصيل من العميل'!F:F)</f>
        <v>0</v>
      </c>
      <c r="G1456" s="12" t="str">
        <f t="shared" si="44"/>
        <v/>
      </c>
      <c r="H1456" s="12" t="str">
        <f t="shared" si="45"/>
        <v/>
      </c>
    </row>
    <row r="1457" spans="2:8" x14ac:dyDescent="0.25">
      <c r="B1457" s="33" t="str">
        <f>IF(A1457,VLOOKUP(A1457,أكواد!F:G,2,0),"")</f>
        <v/>
      </c>
      <c r="E1457" s="11">
        <f>SUMIF(المبيعات!E:E,A1457,المبيعات!K:K)</f>
        <v>0</v>
      </c>
      <c r="F1457" s="12">
        <f>SUMIF('التحصيل من العميل'!D:D,A1457,'التحصيل من العميل'!F:F)</f>
        <v>0</v>
      </c>
      <c r="G1457" s="12" t="str">
        <f t="shared" si="44"/>
        <v/>
      </c>
      <c r="H1457" s="12" t="str">
        <f t="shared" si="45"/>
        <v/>
      </c>
    </row>
    <row r="1458" spans="2:8" x14ac:dyDescent="0.25">
      <c r="B1458" s="33" t="str">
        <f>IF(A1458,VLOOKUP(A1458,أكواد!F:G,2,0),"")</f>
        <v/>
      </c>
      <c r="E1458" s="11">
        <f>SUMIF(المبيعات!E:E,A1458,المبيعات!K:K)</f>
        <v>0</v>
      </c>
      <c r="F1458" s="12">
        <f>SUMIF('التحصيل من العميل'!D:D,A1458,'التحصيل من العميل'!F:F)</f>
        <v>0</v>
      </c>
      <c r="G1458" s="12" t="str">
        <f t="shared" si="44"/>
        <v/>
      </c>
      <c r="H1458" s="12" t="str">
        <f t="shared" si="45"/>
        <v/>
      </c>
    </row>
    <row r="1459" spans="2:8" x14ac:dyDescent="0.25">
      <c r="B1459" s="33" t="str">
        <f>IF(A1459,VLOOKUP(A1459,أكواد!F:G,2,0),"")</f>
        <v/>
      </c>
      <c r="E1459" s="11">
        <f>SUMIF(المبيعات!E:E,A1459,المبيعات!K:K)</f>
        <v>0</v>
      </c>
      <c r="F1459" s="12">
        <f>SUMIF('التحصيل من العميل'!D:D,A1459,'التحصيل من العميل'!F:F)</f>
        <v>0</v>
      </c>
      <c r="G1459" s="12" t="str">
        <f t="shared" si="44"/>
        <v/>
      </c>
      <c r="H1459" s="12" t="str">
        <f t="shared" si="45"/>
        <v/>
      </c>
    </row>
    <row r="1460" spans="2:8" x14ac:dyDescent="0.25">
      <c r="B1460" s="33" t="str">
        <f>IF(A1460,VLOOKUP(A1460,أكواد!F:G,2,0),"")</f>
        <v/>
      </c>
      <c r="E1460" s="11">
        <f>SUMIF(المبيعات!E:E,A1460,المبيعات!K:K)</f>
        <v>0</v>
      </c>
      <c r="F1460" s="12">
        <f>SUMIF('التحصيل من العميل'!D:D,A1460,'التحصيل من العميل'!F:F)</f>
        <v>0</v>
      </c>
      <c r="G1460" s="12" t="str">
        <f t="shared" si="44"/>
        <v/>
      </c>
      <c r="H1460" s="12" t="str">
        <f t="shared" si="45"/>
        <v/>
      </c>
    </row>
    <row r="1461" spans="2:8" x14ac:dyDescent="0.25">
      <c r="B1461" s="33" t="str">
        <f>IF(A1461,VLOOKUP(A1461,أكواد!F:G,2,0),"")</f>
        <v/>
      </c>
      <c r="E1461" s="11">
        <f>SUMIF(المبيعات!E:E,A1461,المبيعات!K:K)</f>
        <v>0</v>
      </c>
      <c r="F1461" s="12">
        <f>SUMIF('التحصيل من العميل'!D:D,A1461,'التحصيل من العميل'!F:F)</f>
        <v>0</v>
      </c>
      <c r="G1461" s="12" t="str">
        <f t="shared" si="44"/>
        <v/>
      </c>
      <c r="H1461" s="12" t="str">
        <f t="shared" si="45"/>
        <v/>
      </c>
    </row>
    <row r="1462" spans="2:8" x14ac:dyDescent="0.25">
      <c r="B1462" s="33" t="str">
        <f>IF(A1462,VLOOKUP(A1462,أكواد!F:G,2,0),"")</f>
        <v/>
      </c>
      <c r="E1462" s="11">
        <f>SUMIF(المبيعات!E:E,A1462,المبيعات!K:K)</f>
        <v>0</v>
      </c>
      <c r="F1462" s="12">
        <f>SUMIF('التحصيل من العميل'!D:D,A1462,'التحصيل من العميل'!F:F)</f>
        <v>0</v>
      </c>
      <c r="G1462" s="12" t="str">
        <f t="shared" si="44"/>
        <v/>
      </c>
      <c r="H1462" s="12" t="str">
        <f t="shared" si="45"/>
        <v/>
      </c>
    </row>
    <row r="1463" spans="2:8" x14ac:dyDescent="0.25">
      <c r="B1463" s="33" t="str">
        <f>IF(A1463,VLOOKUP(A1463,أكواد!F:G,2,0),"")</f>
        <v/>
      </c>
      <c r="E1463" s="11">
        <f>SUMIF(المبيعات!E:E,A1463,المبيعات!K:K)</f>
        <v>0</v>
      </c>
      <c r="F1463" s="12">
        <f>SUMIF('التحصيل من العميل'!D:D,A1463,'التحصيل من العميل'!F:F)</f>
        <v>0</v>
      </c>
      <c r="G1463" s="12" t="str">
        <f t="shared" si="44"/>
        <v/>
      </c>
      <c r="H1463" s="12" t="str">
        <f t="shared" si="45"/>
        <v/>
      </c>
    </row>
    <row r="1464" spans="2:8" x14ac:dyDescent="0.25">
      <c r="B1464" s="33" t="str">
        <f>IF(A1464,VLOOKUP(A1464,أكواد!F:G,2,0),"")</f>
        <v/>
      </c>
      <c r="E1464" s="11">
        <f>SUMIF(المبيعات!E:E,A1464,المبيعات!K:K)</f>
        <v>0</v>
      </c>
      <c r="F1464" s="12">
        <f>SUMIF('التحصيل من العميل'!D:D,A1464,'التحصيل من العميل'!F:F)</f>
        <v>0</v>
      </c>
      <c r="G1464" s="12" t="str">
        <f t="shared" si="44"/>
        <v/>
      </c>
      <c r="H1464" s="12" t="str">
        <f t="shared" si="45"/>
        <v/>
      </c>
    </row>
    <row r="1465" spans="2:8" x14ac:dyDescent="0.25">
      <c r="B1465" s="33" t="str">
        <f>IF(A1465,VLOOKUP(A1465,أكواد!F:G,2,0),"")</f>
        <v/>
      </c>
      <c r="E1465" s="11">
        <f>SUMIF(المبيعات!E:E,A1465,المبيعات!K:K)</f>
        <v>0</v>
      </c>
      <c r="F1465" s="12">
        <f>SUMIF('التحصيل من العميل'!D:D,A1465,'التحصيل من العميل'!F:F)</f>
        <v>0</v>
      </c>
      <c r="G1465" s="12" t="str">
        <f t="shared" si="44"/>
        <v/>
      </c>
      <c r="H1465" s="12" t="str">
        <f t="shared" si="45"/>
        <v/>
      </c>
    </row>
    <row r="1466" spans="2:8" x14ac:dyDescent="0.25">
      <c r="B1466" s="33" t="str">
        <f>IF(A1466,VLOOKUP(A1466,أكواد!F:G,2,0),"")</f>
        <v/>
      </c>
      <c r="E1466" s="11">
        <f>SUMIF(المبيعات!E:E,A1466,المبيعات!K:K)</f>
        <v>0</v>
      </c>
      <c r="F1466" s="12">
        <f>SUMIF('التحصيل من العميل'!D:D,A1466,'التحصيل من العميل'!F:F)</f>
        <v>0</v>
      </c>
      <c r="G1466" s="12" t="str">
        <f t="shared" si="44"/>
        <v/>
      </c>
      <c r="H1466" s="12" t="str">
        <f t="shared" si="45"/>
        <v/>
      </c>
    </row>
    <row r="1467" spans="2:8" x14ac:dyDescent="0.25">
      <c r="B1467" s="33" t="str">
        <f>IF(A1467,VLOOKUP(A1467,أكواد!F:G,2,0),"")</f>
        <v/>
      </c>
      <c r="E1467" s="11">
        <f>SUMIF(المبيعات!E:E,A1467,المبيعات!K:K)</f>
        <v>0</v>
      </c>
      <c r="F1467" s="12">
        <f>SUMIF('التحصيل من العميل'!D:D,A1467,'التحصيل من العميل'!F:F)</f>
        <v>0</v>
      </c>
      <c r="G1467" s="12" t="str">
        <f t="shared" si="44"/>
        <v/>
      </c>
      <c r="H1467" s="12" t="str">
        <f t="shared" si="45"/>
        <v/>
      </c>
    </row>
    <row r="1468" spans="2:8" x14ac:dyDescent="0.25">
      <c r="B1468" s="33" t="str">
        <f>IF(A1468,VLOOKUP(A1468,أكواد!F:G,2,0),"")</f>
        <v/>
      </c>
      <c r="E1468" s="11">
        <f>SUMIF(المبيعات!E:E,A1468,المبيعات!K:K)</f>
        <v>0</v>
      </c>
      <c r="F1468" s="12">
        <f>SUMIF('التحصيل من العميل'!D:D,A1468,'التحصيل من العميل'!F:F)</f>
        <v>0</v>
      </c>
      <c r="G1468" s="12" t="str">
        <f t="shared" si="44"/>
        <v/>
      </c>
      <c r="H1468" s="12" t="str">
        <f t="shared" si="45"/>
        <v/>
      </c>
    </row>
    <row r="1469" spans="2:8" x14ac:dyDescent="0.25">
      <c r="B1469" s="33" t="str">
        <f>IF(A1469,VLOOKUP(A1469,أكواد!F:G,2,0),"")</f>
        <v/>
      </c>
      <c r="E1469" s="11">
        <f>SUMIF(المبيعات!E:E,A1469,المبيعات!K:K)</f>
        <v>0</v>
      </c>
      <c r="F1469" s="12">
        <f>SUMIF('التحصيل من العميل'!D:D,A1469,'التحصيل من العميل'!F:F)</f>
        <v>0</v>
      </c>
      <c r="G1469" s="12" t="str">
        <f t="shared" si="44"/>
        <v/>
      </c>
      <c r="H1469" s="12" t="str">
        <f t="shared" si="45"/>
        <v/>
      </c>
    </row>
    <row r="1470" spans="2:8" x14ac:dyDescent="0.25">
      <c r="B1470" s="33" t="str">
        <f>IF(A1470,VLOOKUP(A1470,أكواد!F:G,2,0),"")</f>
        <v/>
      </c>
      <c r="E1470" s="11">
        <f>SUMIF(المبيعات!E:E,A1470,المبيعات!K:K)</f>
        <v>0</v>
      </c>
      <c r="F1470" s="12">
        <f>SUMIF('التحصيل من العميل'!D:D,A1470,'التحصيل من العميل'!F:F)</f>
        <v>0</v>
      </c>
      <c r="G1470" s="12" t="str">
        <f t="shared" si="44"/>
        <v/>
      </c>
      <c r="H1470" s="12" t="str">
        <f t="shared" si="45"/>
        <v/>
      </c>
    </row>
    <row r="1471" spans="2:8" x14ac:dyDescent="0.25">
      <c r="B1471" s="33" t="str">
        <f>IF(A1471,VLOOKUP(A1471,أكواد!F:G,2,0),"")</f>
        <v/>
      </c>
      <c r="E1471" s="11">
        <f>SUMIF(المبيعات!E:E,A1471,المبيعات!K:K)</f>
        <v>0</v>
      </c>
      <c r="F1471" s="12">
        <f>SUMIF('التحصيل من العميل'!D:D,A1471,'التحصيل من العميل'!F:F)</f>
        <v>0</v>
      </c>
      <c r="G1471" s="12" t="str">
        <f t="shared" si="44"/>
        <v/>
      </c>
      <c r="H1471" s="12" t="str">
        <f t="shared" si="45"/>
        <v/>
      </c>
    </row>
    <row r="1472" spans="2:8" x14ac:dyDescent="0.25">
      <c r="B1472" s="33" t="str">
        <f>IF(A1472,VLOOKUP(A1472,أكواد!F:G,2,0),"")</f>
        <v/>
      </c>
      <c r="E1472" s="11">
        <f>SUMIF(المبيعات!E:E,A1472,المبيعات!K:K)</f>
        <v>0</v>
      </c>
      <c r="F1472" s="12">
        <f>SUMIF('التحصيل من العميل'!D:D,A1472,'التحصيل من العميل'!F:F)</f>
        <v>0</v>
      </c>
      <c r="G1472" s="12" t="str">
        <f t="shared" si="44"/>
        <v/>
      </c>
      <c r="H1472" s="12" t="str">
        <f t="shared" si="45"/>
        <v/>
      </c>
    </row>
    <row r="1473" spans="2:8" x14ac:dyDescent="0.25">
      <c r="B1473" s="33" t="str">
        <f>IF(A1473,VLOOKUP(A1473,أكواد!F:G,2,0),"")</f>
        <v/>
      </c>
      <c r="E1473" s="11">
        <f>SUMIF(المبيعات!E:E,A1473,المبيعات!K:K)</f>
        <v>0</v>
      </c>
      <c r="F1473" s="12">
        <f>SUMIF('التحصيل من العميل'!D:D,A1473,'التحصيل من العميل'!F:F)</f>
        <v>0</v>
      </c>
      <c r="G1473" s="12" t="str">
        <f t="shared" si="44"/>
        <v/>
      </c>
      <c r="H1473" s="12" t="str">
        <f t="shared" si="45"/>
        <v/>
      </c>
    </row>
    <row r="1474" spans="2:8" x14ac:dyDescent="0.25">
      <c r="B1474" s="33" t="str">
        <f>IF(A1474,VLOOKUP(A1474,أكواد!F:G,2,0),"")</f>
        <v/>
      </c>
      <c r="E1474" s="11">
        <f>SUMIF(المبيعات!E:E,A1474,المبيعات!K:K)</f>
        <v>0</v>
      </c>
      <c r="F1474" s="12">
        <f>SUMIF('التحصيل من العميل'!D:D,A1474,'التحصيل من العميل'!F:F)</f>
        <v>0</v>
      </c>
      <c r="G1474" s="12" t="str">
        <f t="shared" si="44"/>
        <v/>
      </c>
      <c r="H1474" s="12" t="str">
        <f t="shared" si="45"/>
        <v/>
      </c>
    </row>
    <row r="1475" spans="2:8" x14ac:dyDescent="0.25">
      <c r="B1475" s="33" t="str">
        <f>IF(A1475,VLOOKUP(A1475,أكواد!F:G,2,0),"")</f>
        <v/>
      </c>
      <c r="E1475" s="11">
        <f>SUMIF(المبيعات!E:E,A1475,المبيعات!K:K)</f>
        <v>0</v>
      </c>
      <c r="F1475" s="12">
        <f>SUMIF('التحصيل من العميل'!D:D,A1475,'التحصيل من العميل'!F:F)</f>
        <v>0</v>
      </c>
      <c r="G1475" s="12" t="str">
        <f t="shared" si="44"/>
        <v/>
      </c>
      <c r="H1475" s="12" t="str">
        <f t="shared" si="45"/>
        <v/>
      </c>
    </row>
    <row r="1476" spans="2:8" x14ac:dyDescent="0.25">
      <c r="B1476" s="33" t="str">
        <f>IF(A1476,VLOOKUP(A1476,أكواد!F:G,2,0),"")</f>
        <v/>
      </c>
      <c r="E1476" s="11">
        <f>SUMIF(المبيعات!E:E,A1476,المبيعات!K:K)</f>
        <v>0</v>
      </c>
      <c r="F1476" s="12">
        <f>SUMIF('التحصيل من العميل'!D:D,A1476,'التحصيل من العميل'!F:F)</f>
        <v>0</v>
      </c>
      <c r="G1476" s="12" t="str">
        <f t="shared" si="44"/>
        <v/>
      </c>
      <c r="H1476" s="12" t="str">
        <f t="shared" si="45"/>
        <v/>
      </c>
    </row>
    <row r="1477" spans="2:8" x14ac:dyDescent="0.25">
      <c r="B1477" s="33" t="str">
        <f>IF(A1477,VLOOKUP(A1477,أكواد!F:G,2,0),"")</f>
        <v/>
      </c>
      <c r="E1477" s="11">
        <f>SUMIF(المبيعات!E:E,A1477,المبيعات!K:K)</f>
        <v>0</v>
      </c>
      <c r="F1477" s="12">
        <f>SUMIF('التحصيل من العميل'!D:D,A1477,'التحصيل من العميل'!F:F)</f>
        <v>0</v>
      </c>
      <c r="G1477" s="12" t="str">
        <f t="shared" si="44"/>
        <v/>
      </c>
      <c r="H1477" s="12" t="str">
        <f t="shared" si="45"/>
        <v/>
      </c>
    </row>
    <row r="1478" spans="2:8" x14ac:dyDescent="0.25">
      <c r="B1478" s="33" t="str">
        <f>IF(A1478,VLOOKUP(A1478,أكواد!F:G,2,0),"")</f>
        <v/>
      </c>
      <c r="E1478" s="11">
        <f>SUMIF(المبيعات!E:E,A1478,المبيعات!K:K)</f>
        <v>0</v>
      </c>
      <c r="F1478" s="12">
        <f>SUMIF('التحصيل من العميل'!D:D,A1478,'التحصيل من العميل'!F:F)</f>
        <v>0</v>
      </c>
      <c r="G1478" s="12" t="str">
        <f t="shared" ref="G1478:G1541" si="46">IF(SUM(C1478+E1478)&gt;SUM(D1478+F1478),SUM(C1478+E1478)-SUM(D1478+F1478),"")</f>
        <v/>
      </c>
      <c r="H1478" s="12" t="str">
        <f t="shared" ref="H1478:H1541" si="47">IF(SUM(D1478+F1478)&gt;SUM(C1478+E1478),SUM(D1478+F1478)-SUM(C1478+E1478),"")</f>
        <v/>
      </c>
    </row>
    <row r="1479" spans="2:8" x14ac:dyDescent="0.25">
      <c r="B1479" s="33" t="str">
        <f>IF(A1479,VLOOKUP(A1479,أكواد!F:G,2,0),"")</f>
        <v/>
      </c>
      <c r="E1479" s="11">
        <f>SUMIF(المبيعات!E:E,A1479,المبيعات!K:K)</f>
        <v>0</v>
      </c>
      <c r="F1479" s="12">
        <f>SUMIF('التحصيل من العميل'!D:D,A1479,'التحصيل من العميل'!F:F)</f>
        <v>0</v>
      </c>
      <c r="G1479" s="12" t="str">
        <f t="shared" si="46"/>
        <v/>
      </c>
      <c r="H1479" s="12" t="str">
        <f t="shared" si="47"/>
        <v/>
      </c>
    </row>
    <row r="1480" spans="2:8" x14ac:dyDescent="0.25">
      <c r="B1480" s="33" t="str">
        <f>IF(A1480,VLOOKUP(A1480,أكواد!F:G,2,0),"")</f>
        <v/>
      </c>
      <c r="E1480" s="11">
        <f>SUMIF(المبيعات!E:E,A1480,المبيعات!K:K)</f>
        <v>0</v>
      </c>
      <c r="F1480" s="12">
        <f>SUMIF('التحصيل من العميل'!D:D,A1480,'التحصيل من العميل'!F:F)</f>
        <v>0</v>
      </c>
      <c r="G1480" s="12" t="str">
        <f t="shared" si="46"/>
        <v/>
      </c>
      <c r="H1480" s="12" t="str">
        <f t="shared" si="47"/>
        <v/>
      </c>
    </row>
    <row r="1481" spans="2:8" x14ac:dyDescent="0.25">
      <c r="B1481" s="33" t="str">
        <f>IF(A1481,VLOOKUP(A1481,أكواد!F:G,2,0),"")</f>
        <v/>
      </c>
      <c r="E1481" s="11">
        <f>SUMIF(المبيعات!E:E,A1481,المبيعات!K:K)</f>
        <v>0</v>
      </c>
      <c r="F1481" s="12">
        <f>SUMIF('التحصيل من العميل'!D:D,A1481,'التحصيل من العميل'!F:F)</f>
        <v>0</v>
      </c>
      <c r="G1481" s="12" t="str">
        <f t="shared" si="46"/>
        <v/>
      </c>
      <c r="H1481" s="12" t="str">
        <f t="shared" si="47"/>
        <v/>
      </c>
    </row>
    <row r="1482" spans="2:8" x14ac:dyDescent="0.25">
      <c r="B1482" s="33" t="str">
        <f>IF(A1482,VLOOKUP(A1482,أكواد!F:G,2,0),"")</f>
        <v/>
      </c>
      <c r="E1482" s="11">
        <f>SUMIF(المبيعات!E:E,A1482,المبيعات!K:K)</f>
        <v>0</v>
      </c>
      <c r="F1482" s="12">
        <f>SUMIF('التحصيل من العميل'!D:D,A1482,'التحصيل من العميل'!F:F)</f>
        <v>0</v>
      </c>
      <c r="G1482" s="12" t="str">
        <f t="shared" si="46"/>
        <v/>
      </c>
      <c r="H1482" s="12" t="str">
        <f t="shared" si="47"/>
        <v/>
      </c>
    </row>
    <row r="1483" spans="2:8" x14ac:dyDescent="0.25">
      <c r="B1483" s="33" t="str">
        <f>IF(A1483,VLOOKUP(A1483,أكواد!F:G,2,0),"")</f>
        <v/>
      </c>
      <c r="E1483" s="11">
        <f>SUMIF(المبيعات!E:E,A1483,المبيعات!K:K)</f>
        <v>0</v>
      </c>
      <c r="F1483" s="12">
        <f>SUMIF('التحصيل من العميل'!D:D,A1483,'التحصيل من العميل'!F:F)</f>
        <v>0</v>
      </c>
      <c r="G1483" s="12" t="str">
        <f t="shared" si="46"/>
        <v/>
      </c>
      <c r="H1483" s="12" t="str">
        <f t="shared" si="47"/>
        <v/>
      </c>
    </row>
    <row r="1484" spans="2:8" x14ac:dyDescent="0.25">
      <c r="B1484" s="33" t="str">
        <f>IF(A1484,VLOOKUP(A1484,أكواد!F:G,2,0),"")</f>
        <v/>
      </c>
      <c r="E1484" s="11">
        <f>SUMIF(المبيعات!E:E,A1484,المبيعات!K:K)</f>
        <v>0</v>
      </c>
      <c r="F1484" s="12">
        <f>SUMIF('التحصيل من العميل'!D:D,A1484,'التحصيل من العميل'!F:F)</f>
        <v>0</v>
      </c>
      <c r="G1484" s="12" t="str">
        <f t="shared" si="46"/>
        <v/>
      </c>
      <c r="H1484" s="12" t="str">
        <f t="shared" si="47"/>
        <v/>
      </c>
    </row>
    <row r="1485" spans="2:8" x14ac:dyDescent="0.25">
      <c r="B1485" s="33" t="str">
        <f>IF(A1485,VLOOKUP(A1485,أكواد!F:G,2,0),"")</f>
        <v/>
      </c>
      <c r="E1485" s="11">
        <f>SUMIF(المبيعات!E:E,A1485,المبيعات!K:K)</f>
        <v>0</v>
      </c>
      <c r="F1485" s="12">
        <f>SUMIF('التحصيل من العميل'!D:D,A1485,'التحصيل من العميل'!F:F)</f>
        <v>0</v>
      </c>
      <c r="G1485" s="12" t="str">
        <f t="shared" si="46"/>
        <v/>
      </c>
      <c r="H1485" s="12" t="str">
        <f t="shared" si="47"/>
        <v/>
      </c>
    </row>
    <row r="1486" spans="2:8" x14ac:dyDescent="0.25">
      <c r="B1486" s="33" t="str">
        <f>IF(A1486,VLOOKUP(A1486,أكواد!F:G,2,0),"")</f>
        <v/>
      </c>
      <c r="E1486" s="11">
        <f>SUMIF(المبيعات!E:E,A1486,المبيعات!K:K)</f>
        <v>0</v>
      </c>
      <c r="F1486" s="12">
        <f>SUMIF('التحصيل من العميل'!D:D,A1486,'التحصيل من العميل'!F:F)</f>
        <v>0</v>
      </c>
      <c r="G1486" s="12" t="str">
        <f t="shared" si="46"/>
        <v/>
      </c>
      <c r="H1486" s="12" t="str">
        <f t="shared" si="47"/>
        <v/>
      </c>
    </row>
    <row r="1487" spans="2:8" x14ac:dyDescent="0.25">
      <c r="B1487" s="33" t="str">
        <f>IF(A1487,VLOOKUP(A1487,أكواد!F:G,2,0),"")</f>
        <v/>
      </c>
      <c r="E1487" s="11">
        <f>SUMIF(المبيعات!E:E,A1487,المبيعات!K:K)</f>
        <v>0</v>
      </c>
      <c r="F1487" s="12">
        <f>SUMIF('التحصيل من العميل'!D:D,A1487,'التحصيل من العميل'!F:F)</f>
        <v>0</v>
      </c>
      <c r="G1487" s="12" t="str">
        <f t="shared" si="46"/>
        <v/>
      </c>
      <c r="H1487" s="12" t="str">
        <f t="shared" si="47"/>
        <v/>
      </c>
    </row>
    <row r="1488" spans="2:8" x14ac:dyDescent="0.25">
      <c r="B1488" s="33" t="str">
        <f>IF(A1488,VLOOKUP(A1488,أكواد!F:G,2,0),"")</f>
        <v/>
      </c>
      <c r="E1488" s="11">
        <f>SUMIF(المبيعات!E:E,A1488,المبيعات!K:K)</f>
        <v>0</v>
      </c>
      <c r="F1488" s="12">
        <f>SUMIF('التحصيل من العميل'!D:D,A1488,'التحصيل من العميل'!F:F)</f>
        <v>0</v>
      </c>
      <c r="G1488" s="12" t="str">
        <f t="shared" si="46"/>
        <v/>
      </c>
      <c r="H1488" s="12" t="str">
        <f t="shared" si="47"/>
        <v/>
      </c>
    </row>
    <row r="1489" spans="2:8" x14ac:dyDescent="0.25">
      <c r="B1489" s="33" t="str">
        <f>IF(A1489,VLOOKUP(A1489,أكواد!F:G,2,0),"")</f>
        <v/>
      </c>
      <c r="E1489" s="11">
        <f>SUMIF(المبيعات!E:E,A1489,المبيعات!K:K)</f>
        <v>0</v>
      </c>
      <c r="F1489" s="12">
        <f>SUMIF('التحصيل من العميل'!D:D,A1489,'التحصيل من العميل'!F:F)</f>
        <v>0</v>
      </c>
      <c r="G1489" s="12" t="str">
        <f t="shared" si="46"/>
        <v/>
      </c>
      <c r="H1489" s="12" t="str">
        <f t="shared" si="47"/>
        <v/>
      </c>
    </row>
    <row r="1490" spans="2:8" x14ac:dyDescent="0.25">
      <c r="B1490" s="33" t="str">
        <f>IF(A1490,VLOOKUP(A1490,أكواد!F:G,2,0),"")</f>
        <v/>
      </c>
      <c r="E1490" s="11">
        <f>SUMIF(المبيعات!E:E,A1490,المبيعات!K:K)</f>
        <v>0</v>
      </c>
      <c r="F1490" s="12">
        <f>SUMIF('التحصيل من العميل'!D:D,A1490,'التحصيل من العميل'!F:F)</f>
        <v>0</v>
      </c>
      <c r="G1490" s="12" t="str">
        <f t="shared" si="46"/>
        <v/>
      </c>
      <c r="H1490" s="12" t="str">
        <f t="shared" si="47"/>
        <v/>
      </c>
    </row>
    <row r="1491" spans="2:8" x14ac:dyDescent="0.25">
      <c r="B1491" s="33" t="str">
        <f>IF(A1491,VLOOKUP(A1491,أكواد!F:G,2,0),"")</f>
        <v/>
      </c>
      <c r="E1491" s="11">
        <f>SUMIF(المبيعات!E:E,A1491,المبيعات!K:K)</f>
        <v>0</v>
      </c>
      <c r="F1491" s="12">
        <f>SUMIF('التحصيل من العميل'!D:D,A1491,'التحصيل من العميل'!F:F)</f>
        <v>0</v>
      </c>
      <c r="G1491" s="12" t="str">
        <f t="shared" si="46"/>
        <v/>
      </c>
      <c r="H1491" s="12" t="str">
        <f t="shared" si="47"/>
        <v/>
      </c>
    </row>
    <row r="1492" spans="2:8" x14ac:dyDescent="0.25">
      <c r="B1492" s="33" t="str">
        <f>IF(A1492,VLOOKUP(A1492,أكواد!F:G,2,0),"")</f>
        <v/>
      </c>
      <c r="E1492" s="11">
        <f>SUMIF(المبيعات!E:E,A1492,المبيعات!K:K)</f>
        <v>0</v>
      </c>
      <c r="F1492" s="12">
        <f>SUMIF('التحصيل من العميل'!D:D,A1492,'التحصيل من العميل'!F:F)</f>
        <v>0</v>
      </c>
      <c r="G1492" s="12" t="str">
        <f t="shared" si="46"/>
        <v/>
      </c>
      <c r="H1492" s="12" t="str">
        <f t="shared" si="47"/>
        <v/>
      </c>
    </row>
    <row r="1493" spans="2:8" x14ac:dyDescent="0.25">
      <c r="B1493" s="33" t="str">
        <f>IF(A1493,VLOOKUP(A1493,أكواد!F:G,2,0),"")</f>
        <v/>
      </c>
      <c r="E1493" s="11">
        <f>SUMIF(المبيعات!E:E,A1493,المبيعات!K:K)</f>
        <v>0</v>
      </c>
      <c r="F1493" s="12">
        <f>SUMIF('التحصيل من العميل'!D:D,A1493,'التحصيل من العميل'!F:F)</f>
        <v>0</v>
      </c>
      <c r="G1493" s="12" t="str">
        <f t="shared" si="46"/>
        <v/>
      </c>
      <c r="H1493" s="12" t="str">
        <f t="shared" si="47"/>
        <v/>
      </c>
    </row>
    <row r="1494" spans="2:8" x14ac:dyDescent="0.25">
      <c r="B1494" s="33" t="str">
        <f>IF(A1494,VLOOKUP(A1494,أكواد!F:G,2,0),"")</f>
        <v/>
      </c>
      <c r="E1494" s="11">
        <f>SUMIF(المبيعات!E:E,A1494,المبيعات!K:K)</f>
        <v>0</v>
      </c>
      <c r="F1494" s="12">
        <f>SUMIF('التحصيل من العميل'!D:D,A1494,'التحصيل من العميل'!F:F)</f>
        <v>0</v>
      </c>
      <c r="G1494" s="12" t="str">
        <f t="shared" si="46"/>
        <v/>
      </c>
      <c r="H1494" s="12" t="str">
        <f t="shared" si="47"/>
        <v/>
      </c>
    </row>
    <row r="1495" spans="2:8" x14ac:dyDescent="0.25">
      <c r="B1495" s="33" t="str">
        <f>IF(A1495,VLOOKUP(A1495,أكواد!F:G,2,0),"")</f>
        <v/>
      </c>
      <c r="E1495" s="11">
        <f>SUMIF(المبيعات!E:E,A1495,المبيعات!K:K)</f>
        <v>0</v>
      </c>
      <c r="F1495" s="12">
        <f>SUMIF('التحصيل من العميل'!D:D,A1495,'التحصيل من العميل'!F:F)</f>
        <v>0</v>
      </c>
      <c r="G1495" s="12" t="str">
        <f t="shared" si="46"/>
        <v/>
      </c>
      <c r="H1495" s="12" t="str">
        <f t="shared" si="47"/>
        <v/>
      </c>
    </row>
    <row r="1496" spans="2:8" x14ac:dyDescent="0.25">
      <c r="B1496" s="33" t="str">
        <f>IF(A1496,VLOOKUP(A1496,أكواد!F:G,2,0),"")</f>
        <v/>
      </c>
      <c r="E1496" s="11">
        <f>SUMIF(المبيعات!E:E,A1496,المبيعات!K:K)</f>
        <v>0</v>
      </c>
      <c r="F1496" s="12">
        <f>SUMIF('التحصيل من العميل'!D:D,A1496,'التحصيل من العميل'!F:F)</f>
        <v>0</v>
      </c>
      <c r="G1496" s="12" t="str">
        <f t="shared" si="46"/>
        <v/>
      </c>
      <c r="H1496" s="12" t="str">
        <f t="shared" si="47"/>
        <v/>
      </c>
    </row>
    <row r="1497" spans="2:8" x14ac:dyDescent="0.25">
      <c r="B1497" s="33" t="str">
        <f>IF(A1497,VLOOKUP(A1497,أكواد!F:G,2,0),"")</f>
        <v/>
      </c>
      <c r="E1497" s="11">
        <f>SUMIF(المبيعات!E:E,A1497,المبيعات!K:K)</f>
        <v>0</v>
      </c>
      <c r="F1497" s="12">
        <f>SUMIF('التحصيل من العميل'!D:D,A1497,'التحصيل من العميل'!F:F)</f>
        <v>0</v>
      </c>
      <c r="G1497" s="12" t="str">
        <f t="shared" si="46"/>
        <v/>
      </c>
      <c r="H1497" s="12" t="str">
        <f t="shared" si="47"/>
        <v/>
      </c>
    </row>
    <row r="1498" spans="2:8" x14ac:dyDescent="0.25">
      <c r="B1498" s="33" t="str">
        <f>IF(A1498,VLOOKUP(A1498,أكواد!F:G,2,0),"")</f>
        <v/>
      </c>
      <c r="E1498" s="11">
        <f>SUMIF(المبيعات!E:E,A1498,المبيعات!K:K)</f>
        <v>0</v>
      </c>
      <c r="F1498" s="12">
        <f>SUMIF('التحصيل من العميل'!D:D,A1498,'التحصيل من العميل'!F:F)</f>
        <v>0</v>
      </c>
      <c r="G1498" s="12" t="str">
        <f t="shared" si="46"/>
        <v/>
      </c>
      <c r="H1498" s="12" t="str">
        <f t="shared" si="47"/>
        <v/>
      </c>
    </row>
    <row r="1499" spans="2:8" x14ac:dyDescent="0.25">
      <c r="B1499" s="33" t="str">
        <f>IF(A1499,VLOOKUP(A1499,أكواد!F:G,2,0),"")</f>
        <v/>
      </c>
      <c r="E1499" s="11">
        <f>SUMIF(المبيعات!E:E,A1499,المبيعات!K:K)</f>
        <v>0</v>
      </c>
      <c r="F1499" s="12">
        <f>SUMIF('التحصيل من العميل'!D:D,A1499,'التحصيل من العميل'!F:F)</f>
        <v>0</v>
      </c>
      <c r="G1499" s="12" t="str">
        <f t="shared" si="46"/>
        <v/>
      </c>
      <c r="H1499" s="12" t="str">
        <f t="shared" si="47"/>
        <v/>
      </c>
    </row>
    <row r="1500" spans="2:8" x14ac:dyDescent="0.25">
      <c r="B1500" s="33" t="str">
        <f>IF(A1500,VLOOKUP(A1500,أكواد!F:G,2,0),"")</f>
        <v/>
      </c>
      <c r="E1500" s="11">
        <f>SUMIF(المبيعات!E:E,A1500,المبيعات!K:K)</f>
        <v>0</v>
      </c>
      <c r="F1500" s="12">
        <f>SUMIF('التحصيل من العميل'!D:D,A1500,'التحصيل من العميل'!F:F)</f>
        <v>0</v>
      </c>
      <c r="G1500" s="12" t="str">
        <f t="shared" si="46"/>
        <v/>
      </c>
      <c r="H1500" s="12" t="str">
        <f t="shared" si="47"/>
        <v/>
      </c>
    </row>
    <row r="1501" spans="2:8" x14ac:dyDescent="0.25">
      <c r="B1501" s="33" t="str">
        <f>IF(A1501,VLOOKUP(A1501,أكواد!F:G,2,0),"")</f>
        <v/>
      </c>
      <c r="E1501" s="11">
        <f>SUMIF(المبيعات!E:E,A1501,المبيعات!K:K)</f>
        <v>0</v>
      </c>
      <c r="F1501" s="12">
        <f>SUMIF('التحصيل من العميل'!D:D,A1501,'التحصيل من العميل'!F:F)</f>
        <v>0</v>
      </c>
      <c r="G1501" s="12" t="str">
        <f t="shared" si="46"/>
        <v/>
      </c>
      <c r="H1501" s="12" t="str">
        <f t="shared" si="47"/>
        <v/>
      </c>
    </row>
    <row r="1502" spans="2:8" x14ac:dyDescent="0.25">
      <c r="B1502" s="33" t="str">
        <f>IF(A1502,VLOOKUP(A1502,أكواد!F:G,2,0),"")</f>
        <v/>
      </c>
      <c r="E1502" s="11">
        <f>SUMIF(المبيعات!E:E,A1502,المبيعات!K:K)</f>
        <v>0</v>
      </c>
      <c r="F1502" s="12">
        <f>SUMIF('التحصيل من العميل'!D:D,A1502,'التحصيل من العميل'!F:F)</f>
        <v>0</v>
      </c>
      <c r="G1502" s="12" t="str">
        <f t="shared" si="46"/>
        <v/>
      </c>
      <c r="H1502" s="12" t="str">
        <f t="shared" si="47"/>
        <v/>
      </c>
    </row>
    <row r="1503" spans="2:8" x14ac:dyDescent="0.25">
      <c r="B1503" s="33" t="str">
        <f>IF(A1503,VLOOKUP(A1503,أكواد!F:G,2,0),"")</f>
        <v/>
      </c>
      <c r="E1503" s="11">
        <f>SUMIF(المبيعات!E:E,A1503,المبيعات!K:K)</f>
        <v>0</v>
      </c>
      <c r="F1503" s="12">
        <f>SUMIF('التحصيل من العميل'!D:D,A1503,'التحصيل من العميل'!F:F)</f>
        <v>0</v>
      </c>
      <c r="G1503" s="12" t="str">
        <f t="shared" si="46"/>
        <v/>
      </c>
      <c r="H1503" s="12" t="str">
        <f t="shared" si="47"/>
        <v/>
      </c>
    </row>
    <row r="1504" spans="2:8" x14ac:dyDescent="0.25">
      <c r="B1504" s="33" t="str">
        <f>IF(A1504,VLOOKUP(A1504,أكواد!F:G,2,0),"")</f>
        <v/>
      </c>
      <c r="E1504" s="11">
        <f>SUMIF(المبيعات!E:E,A1504,المبيعات!K:K)</f>
        <v>0</v>
      </c>
      <c r="F1504" s="12">
        <f>SUMIF('التحصيل من العميل'!D:D,A1504,'التحصيل من العميل'!F:F)</f>
        <v>0</v>
      </c>
      <c r="G1504" s="12" t="str">
        <f t="shared" si="46"/>
        <v/>
      </c>
      <c r="H1504" s="12" t="str">
        <f t="shared" si="47"/>
        <v/>
      </c>
    </row>
    <row r="1505" spans="2:8" x14ac:dyDescent="0.25">
      <c r="B1505" s="33" t="str">
        <f>IF(A1505,VLOOKUP(A1505,أكواد!F:G,2,0),"")</f>
        <v/>
      </c>
      <c r="E1505" s="11">
        <f>SUMIF(المبيعات!E:E,A1505,المبيعات!K:K)</f>
        <v>0</v>
      </c>
      <c r="F1505" s="12">
        <f>SUMIF('التحصيل من العميل'!D:D,A1505,'التحصيل من العميل'!F:F)</f>
        <v>0</v>
      </c>
      <c r="G1505" s="12" t="str">
        <f t="shared" si="46"/>
        <v/>
      </c>
      <c r="H1505" s="12" t="str">
        <f t="shared" si="47"/>
        <v/>
      </c>
    </row>
    <row r="1506" spans="2:8" x14ac:dyDescent="0.25">
      <c r="B1506" s="33" t="str">
        <f>IF(A1506,VLOOKUP(A1506,أكواد!F:G,2,0),"")</f>
        <v/>
      </c>
      <c r="E1506" s="11">
        <f>SUMIF(المبيعات!E:E,A1506,المبيعات!K:K)</f>
        <v>0</v>
      </c>
      <c r="F1506" s="12">
        <f>SUMIF('التحصيل من العميل'!D:D,A1506,'التحصيل من العميل'!F:F)</f>
        <v>0</v>
      </c>
      <c r="G1506" s="12" t="str">
        <f t="shared" si="46"/>
        <v/>
      </c>
      <c r="H1506" s="12" t="str">
        <f t="shared" si="47"/>
        <v/>
      </c>
    </row>
    <row r="1507" spans="2:8" x14ac:dyDescent="0.25">
      <c r="B1507" s="33" t="str">
        <f>IF(A1507,VLOOKUP(A1507,أكواد!F:G,2,0),"")</f>
        <v/>
      </c>
      <c r="E1507" s="11">
        <f>SUMIF(المبيعات!E:E,A1507,المبيعات!K:K)</f>
        <v>0</v>
      </c>
      <c r="F1507" s="12">
        <f>SUMIF('التحصيل من العميل'!D:D,A1507,'التحصيل من العميل'!F:F)</f>
        <v>0</v>
      </c>
      <c r="G1507" s="12" t="str">
        <f t="shared" si="46"/>
        <v/>
      </c>
      <c r="H1507" s="12" t="str">
        <f t="shared" si="47"/>
        <v/>
      </c>
    </row>
    <row r="1508" spans="2:8" x14ac:dyDescent="0.25">
      <c r="B1508" s="33" t="str">
        <f>IF(A1508,VLOOKUP(A1508,أكواد!F:G,2,0),"")</f>
        <v/>
      </c>
      <c r="E1508" s="11">
        <f>SUMIF(المبيعات!E:E,A1508,المبيعات!K:K)</f>
        <v>0</v>
      </c>
      <c r="F1508" s="12">
        <f>SUMIF('التحصيل من العميل'!D:D,A1508,'التحصيل من العميل'!F:F)</f>
        <v>0</v>
      </c>
      <c r="G1508" s="12" t="str">
        <f t="shared" si="46"/>
        <v/>
      </c>
      <c r="H1508" s="12" t="str">
        <f t="shared" si="47"/>
        <v/>
      </c>
    </row>
    <row r="1509" spans="2:8" x14ac:dyDescent="0.25">
      <c r="B1509" s="33" t="str">
        <f>IF(A1509,VLOOKUP(A1509,أكواد!F:G,2,0),"")</f>
        <v/>
      </c>
      <c r="E1509" s="11">
        <f>SUMIF(المبيعات!E:E,A1509,المبيعات!K:K)</f>
        <v>0</v>
      </c>
      <c r="F1509" s="12">
        <f>SUMIF('التحصيل من العميل'!D:D,A1509,'التحصيل من العميل'!F:F)</f>
        <v>0</v>
      </c>
      <c r="G1509" s="12" t="str">
        <f t="shared" si="46"/>
        <v/>
      </c>
      <c r="H1509" s="12" t="str">
        <f t="shared" si="47"/>
        <v/>
      </c>
    </row>
    <row r="1510" spans="2:8" x14ac:dyDescent="0.25">
      <c r="B1510" s="33" t="str">
        <f>IF(A1510,VLOOKUP(A1510,أكواد!F:G,2,0),"")</f>
        <v/>
      </c>
      <c r="E1510" s="11">
        <f>SUMIF(المبيعات!E:E,A1510,المبيعات!K:K)</f>
        <v>0</v>
      </c>
      <c r="F1510" s="12">
        <f>SUMIF('التحصيل من العميل'!D:D,A1510,'التحصيل من العميل'!F:F)</f>
        <v>0</v>
      </c>
      <c r="G1510" s="12" t="str">
        <f t="shared" si="46"/>
        <v/>
      </c>
      <c r="H1510" s="12" t="str">
        <f t="shared" si="47"/>
        <v/>
      </c>
    </row>
    <row r="1511" spans="2:8" x14ac:dyDescent="0.25">
      <c r="B1511" s="33" t="str">
        <f>IF(A1511,VLOOKUP(A1511,أكواد!F:G,2,0),"")</f>
        <v/>
      </c>
      <c r="E1511" s="11">
        <f>SUMIF(المبيعات!E:E,A1511,المبيعات!K:K)</f>
        <v>0</v>
      </c>
      <c r="F1511" s="12">
        <f>SUMIF('التحصيل من العميل'!D:D,A1511,'التحصيل من العميل'!F:F)</f>
        <v>0</v>
      </c>
      <c r="G1511" s="12" t="str">
        <f t="shared" si="46"/>
        <v/>
      </c>
      <c r="H1511" s="12" t="str">
        <f t="shared" si="47"/>
        <v/>
      </c>
    </row>
    <row r="1512" spans="2:8" x14ac:dyDescent="0.25">
      <c r="B1512" s="33" t="str">
        <f>IF(A1512,VLOOKUP(A1512,أكواد!F:G,2,0),"")</f>
        <v/>
      </c>
      <c r="E1512" s="11">
        <f>SUMIF(المبيعات!E:E,A1512,المبيعات!K:K)</f>
        <v>0</v>
      </c>
      <c r="F1512" s="12">
        <f>SUMIF('التحصيل من العميل'!D:D,A1512,'التحصيل من العميل'!F:F)</f>
        <v>0</v>
      </c>
      <c r="G1512" s="12" t="str">
        <f t="shared" si="46"/>
        <v/>
      </c>
      <c r="H1512" s="12" t="str">
        <f t="shared" si="47"/>
        <v/>
      </c>
    </row>
    <row r="1513" spans="2:8" x14ac:dyDescent="0.25">
      <c r="B1513" s="33" t="str">
        <f>IF(A1513,VLOOKUP(A1513,أكواد!F:G,2,0),"")</f>
        <v/>
      </c>
      <c r="E1513" s="11">
        <f>SUMIF(المبيعات!E:E,A1513,المبيعات!K:K)</f>
        <v>0</v>
      </c>
      <c r="F1513" s="12">
        <f>SUMIF('التحصيل من العميل'!D:D,A1513,'التحصيل من العميل'!F:F)</f>
        <v>0</v>
      </c>
      <c r="G1513" s="12" t="str">
        <f t="shared" si="46"/>
        <v/>
      </c>
      <c r="H1513" s="12" t="str">
        <f t="shared" si="47"/>
        <v/>
      </c>
    </row>
    <row r="1514" spans="2:8" x14ac:dyDescent="0.25">
      <c r="B1514" s="33" t="str">
        <f>IF(A1514,VLOOKUP(A1514,أكواد!F:G,2,0),"")</f>
        <v/>
      </c>
      <c r="E1514" s="11">
        <f>SUMIF(المبيعات!E:E,A1514,المبيعات!K:K)</f>
        <v>0</v>
      </c>
      <c r="F1514" s="12">
        <f>SUMIF('التحصيل من العميل'!D:D,A1514,'التحصيل من العميل'!F:F)</f>
        <v>0</v>
      </c>
      <c r="G1514" s="12" t="str">
        <f t="shared" si="46"/>
        <v/>
      </c>
      <c r="H1514" s="12" t="str">
        <f t="shared" si="47"/>
        <v/>
      </c>
    </row>
    <row r="1515" spans="2:8" x14ac:dyDescent="0.25">
      <c r="B1515" s="33" t="str">
        <f>IF(A1515,VLOOKUP(A1515,أكواد!F:G,2,0),"")</f>
        <v/>
      </c>
      <c r="E1515" s="11">
        <f>SUMIF(المبيعات!E:E,A1515,المبيعات!K:K)</f>
        <v>0</v>
      </c>
      <c r="F1515" s="12">
        <f>SUMIF('التحصيل من العميل'!D:D,A1515,'التحصيل من العميل'!F:F)</f>
        <v>0</v>
      </c>
      <c r="G1515" s="12" t="str">
        <f t="shared" si="46"/>
        <v/>
      </c>
      <c r="H1515" s="12" t="str">
        <f t="shared" si="47"/>
        <v/>
      </c>
    </row>
    <row r="1516" spans="2:8" x14ac:dyDescent="0.25">
      <c r="B1516" s="33" t="str">
        <f>IF(A1516,VLOOKUP(A1516,أكواد!F:G,2,0),"")</f>
        <v/>
      </c>
      <c r="E1516" s="11">
        <f>SUMIF(المبيعات!E:E,A1516,المبيعات!K:K)</f>
        <v>0</v>
      </c>
      <c r="F1516" s="12">
        <f>SUMIF('التحصيل من العميل'!D:D,A1516,'التحصيل من العميل'!F:F)</f>
        <v>0</v>
      </c>
      <c r="G1516" s="12" t="str">
        <f t="shared" si="46"/>
        <v/>
      </c>
      <c r="H1516" s="12" t="str">
        <f t="shared" si="47"/>
        <v/>
      </c>
    </row>
    <row r="1517" spans="2:8" x14ac:dyDescent="0.25">
      <c r="B1517" s="33" t="str">
        <f>IF(A1517,VLOOKUP(A1517,أكواد!F:G,2,0),"")</f>
        <v/>
      </c>
      <c r="E1517" s="11">
        <f>SUMIF(المبيعات!E:E,A1517,المبيعات!K:K)</f>
        <v>0</v>
      </c>
      <c r="F1517" s="12">
        <f>SUMIF('التحصيل من العميل'!D:D,A1517,'التحصيل من العميل'!F:F)</f>
        <v>0</v>
      </c>
      <c r="G1517" s="12" t="str">
        <f t="shared" si="46"/>
        <v/>
      </c>
      <c r="H1517" s="12" t="str">
        <f t="shared" si="47"/>
        <v/>
      </c>
    </row>
    <row r="1518" spans="2:8" x14ac:dyDescent="0.25">
      <c r="B1518" s="33" t="str">
        <f>IF(A1518,VLOOKUP(A1518,أكواد!F:G,2,0),"")</f>
        <v/>
      </c>
      <c r="E1518" s="11">
        <f>SUMIF(المبيعات!E:E,A1518,المبيعات!K:K)</f>
        <v>0</v>
      </c>
      <c r="F1518" s="12">
        <f>SUMIF('التحصيل من العميل'!D:D,A1518,'التحصيل من العميل'!F:F)</f>
        <v>0</v>
      </c>
      <c r="G1518" s="12" t="str">
        <f t="shared" si="46"/>
        <v/>
      </c>
      <c r="H1518" s="12" t="str">
        <f t="shared" si="47"/>
        <v/>
      </c>
    </row>
    <row r="1519" spans="2:8" x14ac:dyDescent="0.25">
      <c r="B1519" s="33" t="str">
        <f>IF(A1519,VLOOKUP(A1519,أكواد!F:G,2,0),"")</f>
        <v/>
      </c>
      <c r="E1519" s="11">
        <f>SUMIF(المبيعات!E:E,A1519,المبيعات!K:K)</f>
        <v>0</v>
      </c>
      <c r="F1519" s="12">
        <f>SUMIF('التحصيل من العميل'!D:D,A1519,'التحصيل من العميل'!F:F)</f>
        <v>0</v>
      </c>
      <c r="G1519" s="12" t="str">
        <f t="shared" si="46"/>
        <v/>
      </c>
      <c r="H1519" s="12" t="str">
        <f t="shared" si="47"/>
        <v/>
      </c>
    </row>
    <row r="1520" spans="2:8" x14ac:dyDescent="0.25">
      <c r="B1520" s="33" t="str">
        <f>IF(A1520,VLOOKUP(A1520,أكواد!F:G,2,0),"")</f>
        <v/>
      </c>
      <c r="E1520" s="11">
        <f>SUMIF(المبيعات!E:E,A1520,المبيعات!K:K)</f>
        <v>0</v>
      </c>
      <c r="F1520" s="12">
        <f>SUMIF('التحصيل من العميل'!D:D,A1520,'التحصيل من العميل'!F:F)</f>
        <v>0</v>
      </c>
      <c r="G1520" s="12" t="str">
        <f t="shared" si="46"/>
        <v/>
      </c>
      <c r="H1520" s="12" t="str">
        <f t="shared" si="47"/>
        <v/>
      </c>
    </row>
    <row r="1521" spans="2:8" x14ac:dyDescent="0.25">
      <c r="B1521" s="33" t="str">
        <f>IF(A1521,VLOOKUP(A1521,أكواد!F:G,2,0),"")</f>
        <v/>
      </c>
      <c r="E1521" s="11">
        <f>SUMIF(المبيعات!E:E,A1521,المبيعات!K:K)</f>
        <v>0</v>
      </c>
      <c r="F1521" s="12">
        <f>SUMIF('التحصيل من العميل'!D:D,A1521,'التحصيل من العميل'!F:F)</f>
        <v>0</v>
      </c>
      <c r="G1521" s="12" t="str">
        <f t="shared" si="46"/>
        <v/>
      </c>
      <c r="H1521" s="12" t="str">
        <f t="shared" si="47"/>
        <v/>
      </c>
    </row>
    <row r="1522" spans="2:8" x14ac:dyDescent="0.25">
      <c r="B1522" s="33" t="str">
        <f>IF(A1522,VLOOKUP(A1522,أكواد!F:G,2,0),"")</f>
        <v/>
      </c>
      <c r="E1522" s="11">
        <f>SUMIF(المبيعات!E:E,A1522,المبيعات!K:K)</f>
        <v>0</v>
      </c>
      <c r="F1522" s="12">
        <f>SUMIF('التحصيل من العميل'!D:D,A1522,'التحصيل من العميل'!F:F)</f>
        <v>0</v>
      </c>
      <c r="G1522" s="12" t="str">
        <f t="shared" si="46"/>
        <v/>
      </c>
      <c r="H1522" s="12" t="str">
        <f t="shared" si="47"/>
        <v/>
      </c>
    </row>
    <row r="1523" spans="2:8" x14ac:dyDescent="0.25">
      <c r="B1523" s="33" t="str">
        <f>IF(A1523,VLOOKUP(A1523,أكواد!F:G,2,0),"")</f>
        <v/>
      </c>
      <c r="E1523" s="11">
        <f>SUMIF(المبيعات!E:E,A1523,المبيعات!K:K)</f>
        <v>0</v>
      </c>
      <c r="F1523" s="12">
        <f>SUMIF('التحصيل من العميل'!D:D,A1523,'التحصيل من العميل'!F:F)</f>
        <v>0</v>
      </c>
      <c r="G1523" s="12" t="str">
        <f t="shared" si="46"/>
        <v/>
      </c>
      <c r="H1523" s="12" t="str">
        <f t="shared" si="47"/>
        <v/>
      </c>
    </row>
    <row r="1524" spans="2:8" x14ac:dyDescent="0.25">
      <c r="B1524" s="33" t="str">
        <f>IF(A1524,VLOOKUP(A1524,أكواد!F:G,2,0),"")</f>
        <v/>
      </c>
      <c r="E1524" s="11">
        <f>SUMIF(المبيعات!E:E,A1524,المبيعات!K:K)</f>
        <v>0</v>
      </c>
      <c r="F1524" s="12">
        <f>SUMIF('التحصيل من العميل'!D:D,A1524,'التحصيل من العميل'!F:F)</f>
        <v>0</v>
      </c>
      <c r="G1524" s="12" t="str">
        <f t="shared" si="46"/>
        <v/>
      </c>
      <c r="H1524" s="12" t="str">
        <f t="shared" si="47"/>
        <v/>
      </c>
    </row>
    <row r="1525" spans="2:8" x14ac:dyDescent="0.25">
      <c r="B1525" s="33" t="str">
        <f>IF(A1525,VLOOKUP(A1525,أكواد!F:G,2,0),"")</f>
        <v/>
      </c>
      <c r="E1525" s="11">
        <f>SUMIF(المبيعات!E:E,A1525,المبيعات!K:K)</f>
        <v>0</v>
      </c>
      <c r="F1525" s="12">
        <f>SUMIF('التحصيل من العميل'!D:D,A1525,'التحصيل من العميل'!F:F)</f>
        <v>0</v>
      </c>
      <c r="G1525" s="12" t="str">
        <f t="shared" si="46"/>
        <v/>
      </c>
      <c r="H1525" s="12" t="str">
        <f t="shared" si="47"/>
        <v/>
      </c>
    </row>
    <row r="1526" spans="2:8" x14ac:dyDescent="0.25">
      <c r="B1526" s="33" t="str">
        <f>IF(A1526,VLOOKUP(A1526,أكواد!F:G,2,0),"")</f>
        <v/>
      </c>
      <c r="E1526" s="11">
        <f>SUMIF(المبيعات!E:E,A1526,المبيعات!K:K)</f>
        <v>0</v>
      </c>
      <c r="F1526" s="12">
        <f>SUMIF('التحصيل من العميل'!D:D,A1526,'التحصيل من العميل'!F:F)</f>
        <v>0</v>
      </c>
      <c r="G1526" s="12" t="str">
        <f t="shared" si="46"/>
        <v/>
      </c>
      <c r="H1526" s="12" t="str">
        <f t="shared" si="47"/>
        <v/>
      </c>
    </row>
    <row r="1527" spans="2:8" x14ac:dyDescent="0.25">
      <c r="B1527" s="33" t="str">
        <f>IF(A1527,VLOOKUP(A1527,أكواد!F:G,2,0),"")</f>
        <v/>
      </c>
      <c r="E1527" s="11">
        <f>SUMIF(المبيعات!E:E,A1527,المبيعات!K:K)</f>
        <v>0</v>
      </c>
      <c r="F1527" s="12">
        <f>SUMIF('التحصيل من العميل'!D:D,A1527,'التحصيل من العميل'!F:F)</f>
        <v>0</v>
      </c>
      <c r="G1527" s="12" t="str">
        <f t="shared" si="46"/>
        <v/>
      </c>
      <c r="H1527" s="12" t="str">
        <f t="shared" si="47"/>
        <v/>
      </c>
    </row>
    <row r="1528" spans="2:8" x14ac:dyDescent="0.25">
      <c r="B1528" s="33" t="str">
        <f>IF(A1528,VLOOKUP(A1528,أكواد!F:G,2,0),"")</f>
        <v/>
      </c>
      <c r="E1528" s="11">
        <f>SUMIF(المبيعات!E:E,A1528,المبيعات!K:K)</f>
        <v>0</v>
      </c>
      <c r="F1528" s="12">
        <f>SUMIF('التحصيل من العميل'!D:D,A1528,'التحصيل من العميل'!F:F)</f>
        <v>0</v>
      </c>
      <c r="G1528" s="12" t="str">
        <f t="shared" si="46"/>
        <v/>
      </c>
      <c r="H1528" s="12" t="str">
        <f t="shared" si="47"/>
        <v/>
      </c>
    </row>
    <row r="1529" spans="2:8" x14ac:dyDescent="0.25">
      <c r="B1529" s="33" t="str">
        <f>IF(A1529,VLOOKUP(A1529,أكواد!F:G,2,0),"")</f>
        <v/>
      </c>
      <c r="E1529" s="11">
        <f>SUMIF(المبيعات!E:E,A1529,المبيعات!K:K)</f>
        <v>0</v>
      </c>
      <c r="F1529" s="12">
        <f>SUMIF('التحصيل من العميل'!D:D,A1529,'التحصيل من العميل'!F:F)</f>
        <v>0</v>
      </c>
      <c r="G1529" s="12" t="str">
        <f t="shared" si="46"/>
        <v/>
      </c>
      <c r="H1529" s="12" t="str">
        <f t="shared" si="47"/>
        <v/>
      </c>
    </row>
    <row r="1530" spans="2:8" x14ac:dyDescent="0.25">
      <c r="B1530" s="33" t="str">
        <f>IF(A1530,VLOOKUP(A1530,أكواد!F:G,2,0),"")</f>
        <v/>
      </c>
      <c r="E1530" s="11">
        <f>SUMIF(المبيعات!E:E,A1530,المبيعات!K:K)</f>
        <v>0</v>
      </c>
      <c r="F1530" s="12">
        <f>SUMIF('التحصيل من العميل'!D:D,A1530,'التحصيل من العميل'!F:F)</f>
        <v>0</v>
      </c>
      <c r="G1530" s="12" t="str">
        <f t="shared" si="46"/>
        <v/>
      </c>
      <c r="H1530" s="12" t="str">
        <f t="shared" si="47"/>
        <v/>
      </c>
    </row>
    <row r="1531" spans="2:8" x14ac:dyDescent="0.25">
      <c r="B1531" s="33" t="str">
        <f>IF(A1531,VLOOKUP(A1531,أكواد!F:G,2,0),"")</f>
        <v/>
      </c>
      <c r="E1531" s="11">
        <f>SUMIF(المبيعات!E:E,A1531,المبيعات!K:K)</f>
        <v>0</v>
      </c>
      <c r="F1531" s="12">
        <f>SUMIF('التحصيل من العميل'!D:D,A1531,'التحصيل من العميل'!F:F)</f>
        <v>0</v>
      </c>
      <c r="G1531" s="12" t="str">
        <f t="shared" si="46"/>
        <v/>
      </c>
      <c r="H1531" s="12" t="str">
        <f t="shared" si="47"/>
        <v/>
      </c>
    </row>
    <row r="1532" spans="2:8" x14ac:dyDescent="0.25">
      <c r="B1532" s="33" t="str">
        <f>IF(A1532,VLOOKUP(A1532,أكواد!F:G,2,0),"")</f>
        <v/>
      </c>
      <c r="E1532" s="11">
        <f>SUMIF(المبيعات!E:E,A1532,المبيعات!K:K)</f>
        <v>0</v>
      </c>
      <c r="F1532" s="12">
        <f>SUMIF('التحصيل من العميل'!D:D,A1532,'التحصيل من العميل'!F:F)</f>
        <v>0</v>
      </c>
      <c r="G1532" s="12" t="str">
        <f t="shared" si="46"/>
        <v/>
      </c>
      <c r="H1532" s="12" t="str">
        <f t="shared" si="47"/>
        <v/>
      </c>
    </row>
    <row r="1533" spans="2:8" x14ac:dyDescent="0.25">
      <c r="B1533" s="33" t="str">
        <f>IF(A1533,VLOOKUP(A1533,أكواد!F:G,2,0),"")</f>
        <v/>
      </c>
      <c r="E1533" s="11">
        <f>SUMIF(المبيعات!E:E,A1533,المبيعات!K:K)</f>
        <v>0</v>
      </c>
      <c r="F1533" s="12">
        <f>SUMIF('التحصيل من العميل'!D:D,A1533,'التحصيل من العميل'!F:F)</f>
        <v>0</v>
      </c>
      <c r="G1533" s="12" t="str">
        <f t="shared" si="46"/>
        <v/>
      </c>
      <c r="H1533" s="12" t="str">
        <f t="shared" si="47"/>
        <v/>
      </c>
    </row>
    <row r="1534" spans="2:8" x14ac:dyDescent="0.25">
      <c r="B1534" s="33" t="str">
        <f>IF(A1534,VLOOKUP(A1534,أكواد!F:G,2,0),"")</f>
        <v/>
      </c>
      <c r="E1534" s="11">
        <f>SUMIF(المبيعات!E:E,A1534,المبيعات!K:K)</f>
        <v>0</v>
      </c>
      <c r="F1534" s="12">
        <f>SUMIF('التحصيل من العميل'!D:D,A1534,'التحصيل من العميل'!F:F)</f>
        <v>0</v>
      </c>
      <c r="G1534" s="12" t="str">
        <f t="shared" si="46"/>
        <v/>
      </c>
      <c r="H1534" s="12" t="str">
        <f t="shared" si="47"/>
        <v/>
      </c>
    </row>
    <row r="1535" spans="2:8" x14ac:dyDescent="0.25">
      <c r="B1535" s="33" t="str">
        <f>IF(A1535,VLOOKUP(A1535,أكواد!F:G,2,0),"")</f>
        <v/>
      </c>
      <c r="E1535" s="11">
        <f>SUMIF(المبيعات!E:E,A1535,المبيعات!K:K)</f>
        <v>0</v>
      </c>
      <c r="F1535" s="12">
        <f>SUMIF('التحصيل من العميل'!D:D,A1535,'التحصيل من العميل'!F:F)</f>
        <v>0</v>
      </c>
      <c r="G1535" s="12" t="str">
        <f t="shared" si="46"/>
        <v/>
      </c>
      <c r="H1535" s="12" t="str">
        <f t="shared" si="47"/>
        <v/>
      </c>
    </row>
    <row r="1536" spans="2:8" x14ac:dyDescent="0.25">
      <c r="B1536" s="33" t="str">
        <f>IF(A1536,VLOOKUP(A1536,أكواد!F:G,2,0),"")</f>
        <v/>
      </c>
      <c r="E1536" s="11">
        <f>SUMIF(المبيعات!E:E,A1536,المبيعات!K:K)</f>
        <v>0</v>
      </c>
      <c r="F1536" s="12">
        <f>SUMIF('التحصيل من العميل'!D:D,A1536,'التحصيل من العميل'!F:F)</f>
        <v>0</v>
      </c>
      <c r="G1536" s="12" t="str">
        <f t="shared" si="46"/>
        <v/>
      </c>
      <c r="H1536" s="12" t="str">
        <f t="shared" si="47"/>
        <v/>
      </c>
    </row>
    <row r="1537" spans="2:8" x14ac:dyDescent="0.25">
      <c r="B1537" s="33" t="str">
        <f>IF(A1537,VLOOKUP(A1537,أكواد!F:G,2,0),"")</f>
        <v/>
      </c>
      <c r="E1537" s="11">
        <f>SUMIF(المبيعات!E:E,A1537,المبيعات!K:K)</f>
        <v>0</v>
      </c>
      <c r="F1537" s="12">
        <f>SUMIF('التحصيل من العميل'!D:D,A1537,'التحصيل من العميل'!F:F)</f>
        <v>0</v>
      </c>
      <c r="G1537" s="12" t="str">
        <f t="shared" si="46"/>
        <v/>
      </c>
      <c r="H1537" s="12" t="str">
        <f t="shared" si="47"/>
        <v/>
      </c>
    </row>
    <row r="1538" spans="2:8" x14ac:dyDescent="0.25">
      <c r="B1538" s="33" t="str">
        <f>IF(A1538,VLOOKUP(A1538,أكواد!F:G,2,0),"")</f>
        <v/>
      </c>
      <c r="E1538" s="11">
        <f>SUMIF(المبيعات!E:E,A1538,المبيعات!K:K)</f>
        <v>0</v>
      </c>
      <c r="F1538" s="12">
        <f>SUMIF('التحصيل من العميل'!D:D,A1538,'التحصيل من العميل'!F:F)</f>
        <v>0</v>
      </c>
      <c r="G1538" s="12" t="str">
        <f t="shared" si="46"/>
        <v/>
      </c>
      <c r="H1538" s="12" t="str">
        <f t="shared" si="47"/>
        <v/>
      </c>
    </row>
    <row r="1539" spans="2:8" x14ac:dyDescent="0.25">
      <c r="B1539" s="33" t="str">
        <f>IF(A1539,VLOOKUP(A1539,أكواد!F:G,2,0),"")</f>
        <v/>
      </c>
      <c r="E1539" s="11">
        <f>SUMIF(المبيعات!E:E,A1539,المبيعات!K:K)</f>
        <v>0</v>
      </c>
      <c r="F1539" s="12">
        <f>SUMIF('التحصيل من العميل'!D:D,A1539,'التحصيل من العميل'!F:F)</f>
        <v>0</v>
      </c>
      <c r="G1539" s="12" t="str">
        <f t="shared" si="46"/>
        <v/>
      </c>
      <c r="H1539" s="12" t="str">
        <f t="shared" si="47"/>
        <v/>
      </c>
    </row>
    <row r="1540" spans="2:8" x14ac:dyDescent="0.25">
      <c r="B1540" s="33" t="str">
        <f>IF(A1540,VLOOKUP(A1540,أكواد!F:G,2,0),"")</f>
        <v/>
      </c>
      <c r="E1540" s="11">
        <f>SUMIF(المبيعات!E:E,A1540,المبيعات!K:K)</f>
        <v>0</v>
      </c>
      <c r="F1540" s="12">
        <f>SUMIF('التحصيل من العميل'!D:D,A1540,'التحصيل من العميل'!F:F)</f>
        <v>0</v>
      </c>
      <c r="G1540" s="12" t="str">
        <f t="shared" si="46"/>
        <v/>
      </c>
      <c r="H1540" s="12" t="str">
        <f t="shared" si="47"/>
        <v/>
      </c>
    </row>
    <row r="1541" spans="2:8" x14ac:dyDescent="0.25">
      <c r="B1541" s="33" t="str">
        <f>IF(A1541,VLOOKUP(A1541,أكواد!F:G,2,0),"")</f>
        <v/>
      </c>
      <c r="E1541" s="11">
        <f>SUMIF(المبيعات!E:E,A1541,المبيعات!K:K)</f>
        <v>0</v>
      </c>
      <c r="F1541" s="12">
        <f>SUMIF('التحصيل من العميل'!D:D,A1541,'التحصيل من العميل'!F:F)</f>
        <v>0</v>
      </c>
      <c r="G1541" s="12" t="str">
        <f t="shared" si="46"/>
        <v/>
      </c>
      <c r="H1541" s="12" t="str">
        <f t="shared" si="47"/>
        <v/>
      </c>
    </row>
    <row r="1542" spans="2:8" x14ac:dyDescent="0.25">
      <c r="B1542" s="33" t="str">
        <f>IF(A1542,VLOOKUP(A1542,أكواد!F:G,2,0),"")</f>
        <v/>
      </c>
      <c r="E1542" s="11">
        <f>SUMIF(المبيعات!E:E,A1542,المبيعات!K:K)</f>
        <v>0</v>
      </c>
      <c r="F1542" s="12">
        <f>SUMIF('التحصيل من العميل'!D:D,A1542,'التحصيل من العميل'!F:F)</f>
        <v>0</v>
      </c>
      <c r="G1542" s="12" t="str">
        <f t="shared" ref="G1542:G1605" si="48">IF(SUM(C1542+E1542)&gt;SUM(D1542+F1542),SUM(C1542+E1542)-SUM(D1542+F1542),"")</f>
        <v/>
      </c>
      <c r="H1542" s="12" t="str">
        <f t="shared" ref="H1542:H1605" si="49">IF(SUM(D1542+F1542)&gt;SUM(C1542+E1542),SUM(D1542+F1542)-SUM(C1542+E1542),"")</f>
        <v/>
      </c>
    </row>
    <row r="1543" spans="2:8" x14ac:dyDescent="0.25">
      <c r="B1543" s="33" t="str">
        <f>IF(A1543,VLOOKUP(A1543,أكواد!F:G,2,0),"")</f>
        <v/>
      </c>
      <c r="E1543" s="11">
        <f>SUMIF(المبيعات!E:E,A1543,المبيعات!K:K)</f>
        <v>0</v>
      </c>
      <c r="F1543" s="12">
        <f>SUMIF('التحصيل من العميل'!D:D,A1543,'التحصيل من العميل'!F:F)</f>
        <v>0</v>
      </c>
      <c r="G1543" s="12" t="str">
        <f t="shared" si="48"/>
        <v/>
      </c>
      <c r="H1543" s="12" t="str">
        <f t="shared" si="49"/>
        <v/>
      </c>
    </row>
    <row r="1544" spans="2:8" x14ac:dyDescent="0.25">
      <c r="B1544" s="33" t="str">
        <f>IF(A1544,VLOOKUP(A1544,أكواد!F:G,2,0),"")</f>
        <v/>
      </c>
      <c r="E1544" s="11">
        <f>SUMIF(المبيعات!E:E,A1544,المبيعات!K:K)</f>
        <v>0</v>
      </c>
      <c r="F1544" s="12">
        <f>SUMIF('التحصيل من العميل'!D:D,A1544,'التحصيل من العميل'!F:F)</f>
        <v>0</v>
      </c>
      <c r="G1544" s="12" t="str">
        <f t="shared" si="48"/>
        <v/>
      </c>
      <c r="H1544" s="12" t="str">
        <f t="shared" si="49"/>
        <v/>
      </c>
    </row>
    <row r="1545" spans="2:8" x14ac:dyDescent="0.25">
      <c r="B1545" s="33" t="str">
        <f>IF(A1545,VLOOKUP(A1545,أكواد!F:G,2,0),"")</f>
        <v/>
      </c>
      <c r="E1545" s="11">
        <f>SUMIF(المبيعات!E:E,A1545,المبيعات!K:K)</f>
        <v>0</v>
      </c>
      <c r="F1545" s="12">
        <f>SUMIF('التحصيل من العميل'!D:D,A1545,'التحصيل من العميل'!F:F)</f>
        <v>0</v>
      </c>
      <c r="G1545" s="12" t="str">
        <f t="shared" si="48"/>
        <v/>
      </c>
      <c r="H1545" s="12" t="str">
        <f t="shared" si="49"/>
        <v/>
      </c>
    </row>
    <row r="1546" spans="2:8" x14ac:dyDescent="0.25">
      <c r="B1546" s="33" t="str">
        <f>IF(A1546,VLOOKUP(A1546,أكواد!F:G,2,0),"")</f>
        <v/>
      </c>
      <c r="E1546" s="11">
        <f>SUMIF(المبيعات!E:E,A1546,المبيعات!K:K)</f>
        <v>0</v>
      </c>
      <c r="F1546" s="12">
        <f>SUMIF('التحصيل من العميل'!D:D,A1546,'التحصيل من العميل'!F:F)</f>
        <v>0</v>
      </c>
      <c r="G1546" s="12" t="str">
        <f t="shared" si="48"/>
        <v/>
      </c>
      <c r="H1546" s="12" t="str">
        <f t="shared" si="49"/>
        <v/>
      </c>
    </row>
    <row r="1547" spans="2:8" x14ac:dyDescent="0.25">
      <c r="B1547" s="33" t="str">
        <f>IF(A1547,VLOOKUP(A1547,أكواد!F:G,2,0),"")</f>
        <v/>
      </c>
      <c r="E1547" s="11">
        <f>SUMIF(المبيعات!E:E,A1547,المبيعات!K:K)</f>
        <v>0</v>
      </c>
      <c r="F1547" s="12">
        <f>SUMIF('التحصيل من العميل'!D:D,A1547,'التحصيل من العميل'!F:F)</f>
        <v>0</v>
      </c>
      <c r="G1547" s="12" t="str">
        <f t="shared" si="48"/>
        <v/>
      </c>
      <c r="H1547" s="12" t="str">
        <f t="shared" si="49"/>
        <v/>
      </c>
    </row>
    <row r="1548" spans="2:8" x14ac:dyDescent="0.25">
      <c r="B1548" s="33" t="str">
        <f>IF(A1548,VLOOKUP(A1548,أكواد!F:G,2,0),"")</f>
        <v/>
      </c>
      <c r="E1548" s="11">
        <f>SUMIF(المبيعات!E:E,A1548,المبيعات!K:K)</f>
        <v>0</v>
      </c>
      <c r="F1548" s="12">
        <f>SUMIF('التحصيل من العميل'!D:D,A1548,'التحصيل من العميل'!F:F)</f>
        <v>0</v>
      </c>
      <c r="G1548" s="12" t="str">
        <f t="shared" si="48"/>
        <v/>
      </c>
      <c r="H1548" s="12" t="str">
        <f t="shared" si="49"/>
        <v/>
      </c>
    </row>
    <row r="1549" spans="2:8" x14ac:dyDescent="0.25">
      <c r="B1549" s="33" t="str">
        <f>IF(A1549,VLOOKUP(A1549,أكواد!F:G,2,0),"")</f>
        <v/>
      </c>
      <c r="E1549" s="11">
        <f>SUMIF(المبيعات!E:E,A1549,المبيعات!K:K)</f>
        <v>0</v>
      </c>
      <c r="F1549" s="12">
        <f>SUMIF('التحصيل من العميل'!D:D,A1549,'التحصيل من العميل'!F:F)</f>
        <v>0</v>
      </c>
      <c r="G1549" s="12" t="str">
        <f t="shared" si="48"/>
        <v/>
      </c>
      <c r="H1549" s="12" t="str">
        <f t="shared" si="49"/>
        <v/>
      </c>
    </row>
    <row r="1550" spans="2:8" x14ac:dyDescent="0.25">
      <c r="B1550" s="33" t="str">
        <f>IF(A1550,VLOOKUP(A1550,أكواد!F:G,2,0),"")</f>
        <v/>
      </c>
      <c r="E1550" s="11">
        <f>SUMIF(المبيعات!E:E,A1550,المبيعات!K:K)</f>
        <v>0</v>
      </c>
      <c r="F1550" s="12">
        <f>SUMIF('التحصيل من العميل'!D:D,A1550,'التحصيل من العميل'!F:F)</f>
        <v>0</v>
      </c>
      <c r="G1550" s="12" t="str">
        <f t="shared" si="48"/>
        <v/>
      </c>
      <c r="H1550" s="12" t="str">
        <f t="shared" si="49"/>
        <v/>
      </c>
    </row>
    <row r="1551" spans="2:8" x14ac:dyDescent="0.25">
      <c r="B1551" s="33" t="str">
        <f>IF(A1551,VLOOKUP(A1551,أكواد!F:G,2,0),"")</f>
        <v/>
      </c>
      <c r="E1551" s="11">
        <f>SUMIF(المبيعات!E:E,A1551,المبيعات!K:K)</f>
        <v>0</v>
      </c>
      <c r="F1551" s="12">
        <f>SUMIF('التحصيل من العميل'!D:D,A1551,'التحصيل من العميل'!F:F)</f>
        <v>0</v>
      </c>
      <c r="G1551" s="12" t="str">
        <f t="shared" si="48"/>
        <v/>
      </c>
      <c r="H1551" s="12" t="str">
        <f t="shared" si="49"/>
        <v/>
      </c>
    </row>
    <row r="1552" spans="2:8" x14ac:dyDescent="0.25">
      <c r="B1552" s="33" t="str">
        <f>IF(A1552,VLOOKUP(A1552,أكواد!F:G,2,0),"")</f>
        <v/>
      </c>
      <c r="E1552" s="11">
        <f>SUMIF(المبيعات!E:E,A1552,المبيعات!K:K)</f>
        <v>0</v>
      </c>
      <c r="F1552" s="12">
        <f>SUMIF('التحصيل من العميل'!D:D,A1552,'التحصيل من العميل'!F:F)</f>
        <v>0</v>
      </c>
      <c r="G1552" s="12" t="str">
        <f t="shared" si="48"/>
        <v/>
      </c>
      <c r="H1552" s="12" t="str">
        <f t="shared" si="49"/>
        <v/>
      </c>
    </row>
    <row r="1553" spans="2:8" x14ac:dyDescent="0.25">
      <c r="B1553" s="33" t="str">
        <f>IF(A1553,VLOOKUP(A1553,أكواد!F:G,2,0),"")</f>
        <v/>
      </c>
      <c r="E1553" s="11">
        <f>SUMIF(المبيعات!E:E,A1553,المبيعات!K:K)</f>
        <v>0</v>
      </c>
      <c r="F1553" s="12">
        <f>SUMIF('التحصيل من العميل'!D:D,A1553,'التحصيل من العميل'!F:F)</f>
        <v>0</v>
      </c>
      <c r="G1553" s="12" t="str">
        <f t="shared" si="48"/>
        <v/>
      </c>
      <c r="H1553" s="12" t="str">
        <f t="shared" si="49"/>
        <v/>
      </c>
    </row>
    <row r="1554" spans="2:8" x14ac:dyDescent="0.25">
      <c r="B1554" s="33" t="str">
        <f>IF(A1554,VLOOKUP(A1554,أكواد!F:G,2,0),"")</f>
        <v/>
      </c>
      <c r="E1554" s="11">
        <f>SUMIF(المبيعات!E:E,A1554,المبيعات!K:K)</f>
        <v>0</v>
      </c>
      <c r="F1554" s="12">
        <f>SUMIF('التحصيل من العميل'!D:D,A1554,'التحصيل من العميل'!F:F)</f>
        <v>0</v>
      </c>
      <c r="G1554" s="12" t="str">
        <f t="shared" si="48"/>
        <v/>
      </c>
      <c r="H1554" s="12" t="str">
        <f t="shared" si="49"/>
        <v/>
      </c>
    </row>
    <row r="1555" spans="2:8" x14ac:dyDescent="0.25">
      <c r="B1555" s="33" t="str">
        <f>IF(A1555,VLOOKUP(A1555,أكواد!F:G,2,0),"")</f>
        <v/>
      </c>
      <c r="E1555" s="11">
        <f>SUMIF(المبيعات!E:E,A1555,المبيعات!K:K)</f>
        <v>0</v>
      </c>
      <c r="F1555" s="12">
        <f>SUMIF('التحصيل من العميل'!D:D,A1555,'التحصيل من العميل'!F:F)</f>
        <v>0</v>
      </c>
      <c r="G1555" s="12" t="str">
        <f t="shared" si="48"/>
        <v/>
      </c>
      <c r="H1555" s="12" t="str">
        <f t="shared" si="49"/>
        <v/>
      </c>
    </row>
    <row r="1556" spans="2:8" x14ac:dyDescent="0.25">
      <c r="B1556" s="33" t="str">
        <f>IF(A1556,VLOOKUP(A1556,أكواد!F:G,2,0),"")</f>
        <v/>
      </c>
      <c r="E1556" s="11">
        <f>SUMIF(المبيعات!E:E,A1556,المبيعات!K:K)</f>
        <v>0</v>
      </c>
      <c r="F1556" s="12">
        <f>SUMIF('التحصيل من العميل'!D:D,A1556,'التحصيل من العميل'!F:F)</f>
        <v>0</v>
      </c>
      <c r="G1556" s="12" t="str">
        <f t="shared" si="48"/>
        <v/>
      </c>
      <c r="H1556" s="12" t="str">
        <f t="shared" si="49"/>
        <v/>
      </c>
    </row>
    <row r="1557" spans="2:8" x14ac:dyDescent="0.25">
      <c r="B1557" s="33" t="str">
        <f>IF(A1557,VLOOKUP(A1557,أكواد!F:G,2,0),"")</f>
        <v/>
      </c>
      <c r="E1557" s="11">
        <f>SUMIF(المبيعات!E:E,A1557,المبيعات!K:K)</f>
        <v>0</v>
      </c>
      <c r="F1557" s="12">
        <f>SUMIF('التحصيل من العميل'!D:D,A1557,'التحصيل من العميل'!F:F)</f>
        <v>0</v>
      </c>
      <c r="G1557" s="12" t="str">
        <f t="shared" si="48"/>
        <v/>
      </c>
      <c r="H1557" s="12" t="str">
        <f t="shared" si="49"/>
        <v/>
      </c>
    </row>
    <row r="1558" spans="2:8" x14ac:dyDescent="0.25">
      <c r="B1558" s="33" t="str">
        <f>IF(A1558,VLOOKUP(A1558,أكواد!F:G,2,0),"")</f>
        <v/>
      </c>
      <c r="E1558" s="11">
        <f>SUMIF(المبيعات!E:E,A1558,المبيعات!K:K)</f>
        <v>0</v>
      </c>
      <c r="F1558" s="12">
        <f>SUMIF('التحصيل من العميل'!D:D,A1558,'التحصيل من العميل'!F:F)</f>
        <v>0</v>
      </c>
      <c r="G1558" s="12" t="str">
        <f t="shared" si="48"/>
        <v/>
      </c>
      <c r="H1558" s="12" t="str">
        <f t="shared" si="49"/>
        <v/>
      </c>
    </row>
    <row r="1559" spans="2:8" x14ac:dyDescent="0.25">
      <c r="B1559" s="33" t="str">
        <f>IF(A1559,VLOOKUP(A1559,أكواد!F:G,2,0),"")</f>
        <v/>
      </c>
      <c r="E1559" s="11">
        <f>SUMIF(المبيعات!E:E,A1559,المبيعات!K:K)</f>
        <v>0</v>
      </c>
      <c r="F1559" s="12">
        <f>SUMIF('التحصيل من العميل'!D:D,A1559,'التحصيل من العميل'!F:F)</f>
        <v>0</v>
      </c>
      <c r="G1559" s="12" t="str">
        <f t="shared" si="48"/>
        <v/>
      </c>
      <c r="H1559" s="12" t="str">
        <f t="shared" si="49"/>
        <v/>
      </c>
    </row>
    <row r="1560" spans="2:8" x14ac:dyDescent="0.25">
      <c r="B1560" s="33" t="str">
        <f>IF(A1560,VLOOKUP(A1560,أكواد!F:G,2,0),"")</f>
        <v/>
      </c>
      <c r="E1560" s="11">
        <f>SUMIF(المبيعات!E:E,A1560,المبيعات!K:K)</f>
        <v>0</v>
      </c>
      <c r="F1560" s="12">
        <f>SUMIF('التحصيل من العميل'!D:D,A1560,'التحصيل من العميل'!F:F)</f>
        <v>0</v>
      </c>
      <c r="G1560" s="12" t="str">
        <f t="shared" si="48"/>
        <v/>
      </c>
      <c r="H1560" s="12" t="str">
        <f t="shared" si="49"/>
        <v/>
      </c>
    </row>
    <row r="1561" spans="2:8" x14ac:dyDescent="0.25">
      <c r="B1561" s="33" t="str">
        <f>IF(A1561,VLOOKUP(A1561,أكواد!F:G,2,0),"")</f>
        <v/>
      </c>
      <c r="E1561" s="11">
        <f>SUMIF(المبيعات!E:E,A1561,المبيعات!K:K)</f>
        <v>0</v>
      </c>
      <c r="F1561" s="12">
        <f>SUMIF('التحصيل من العميل'!D:D,A1561,'التحصيل من العميل'!F:F)</f>
        <v>0</v>
      </c>
      <c r="G1561" s="12" t="str">
        <f t="shared" si="48"/>
        <v/>
      </c>
      <c r="H1561" s="12" t="str">
        <f t="shared" si="49"/>
        <v/>
      </c>
    </row>
    <row r="1562" spans="2:8" x14ac:dyDescent="0.25">
      <c r="B1562" s="33" t="str">
        <f>IF(A1562,VLOOKUP(A1562,أكواد!F:G,2,0),"")</f>
        <v/>
      </c>
      <c r="E1562" s="11">
        <f>SUMIF(المبيعات!E:E,A1562,المبيعات!K:K)</f>
        <v>0</v>
      </c>
      <c r="F1562" s="12">
        <f>SUMIF('التحصيل من العميل'!D:D,A1562,'التحصيل من العميل'!F:F)</f>
        <v>0</v>
      </c>
      <c r="G1562" s="12" t="str">
        <f t="shared" si="48"/>
        <v/>
      </c>
      <c r="H1562" s="12" t="str">
        <f t="shared" si="49"/>
        <v/>
      </c>
    </row>
    <row r="1563" spans="2:8" x14ac:dyDescent="0.25">
      <c r="B1563" s="33" t="str">
        <f>IF(A1563,VLOOKUP(A1563,أكواد!F:G,2,0),"")</f>
        <v/>
      </c>
      <c r="E1563" s="11">
        <f>SUMIF(المبيعات!E:E,A1563,المبيعات!K:K)</f>
        <v>0</v>
      </c>
      <c r="F1563" s="12">
        <f>SUMIF('التحصيل من العميل'!D:D,A1563,'التحصيل من العميل'!F:F)</f>
        <v>0</v>
      </c>
      <c r="G1563" s="12" t="str">
        <f t="shared" si="48"/>
        <v/>
      </c>
      <c r="H1563" s="12" t="str">
        <f t="shared" si="49"/>
        <v/>
      </c>
    </row>
    <row r="1564" spans="2:8" x14ac:dyDescent="0.25">
      <c r="B1564" s="33" t="str">
        <f>IF(A1564,VLOOKUP(A1564,أكواد!F:G,2,0),"")</f>
        <v/>
      </c>
      <c r="E1564" s="11">
        <f>SUMIF(المبيعات!E:E,A1564,المبيعات!K:K)</f>
        <v>0</v>
      </c>
      <c r="F1564" s="12">
        <f>SUMIF('التحصيل من العميل'!D:D,A1564,'التحصيل من العميل'!F:F)</f>
        <v>0</v>
      </c>
      <c r="G1564" s="12" t="str">
        <f t="shared" si="48"/>
        <v/>
      </c>
      <c r="H1564" s="12" t="str">
        <f t="shared" si="49"/>
        <v/>
      </c>
    </row>
    <row r="1565" spans="2:8" x14ac:dyDescent="0.25">
      <c r="B1565" s="33" t="str">
        <f>IF(A1565,VLOOKUP(A1565,أكواد!F:G,2,0),"")</f>
        <v/>
      </c>
      <c r="E1565" s="11">
        <f>SUMIF(المبيعات!E:E,A1565,المبيعات!K:K)</f>
        <v>0</v>
      </c>
      <c r="F1565" s="12">
        <f>SUMIF('التحصيل من العميل'!D:D,A1565,'التحصيل من العميل'!F:F)</f>
        <v>0</v>
      </c>
      <c r="G1565" s="12" t="str">
        <f t="shared" si="48"/>
        <v/>
      </c>
      <c r="H1565" s="12" t="str">
        <f t="shared" si="49"/>
        <v/>
      </c>
    </row>
    <row r="1566" spans="2:8" x14ac:dyDescent="0.25">
      <c r="B1566" s="33" t="str">
        <f>IF(A1566,VLOOKUP(A1566,أكواد!F:G,2,0),"")</f>
        <v/>
      </c>
      <c r="E1566" s="11">
        <f>SUMIF(المبيعات!E:E,A1566,المبيعات!K:K)</f>
        <v>0</v>
      </c>
      <c r="F1566" s="12">
        <f>SUMIF('التحصيل من العميل'!D:D,A1566,'التحصيل من العميل'!F:F)</f>
        <v>0</v>
      </c>
      <c r="G1566" s="12" t="str">
        <f t="shared" si="48"/>
        <v/>
      </c>
      <c r="H1566" s="12" t="str">
        <f t="shared" si="49"/>
        <v/>
      </c>
    </row>
    <row r="1567" spans="2:8" x14ac:dyDescent="0.25">
      <c r="B1567" s="33" t="str">
        <f>IF(A1567,VLOOKUP(A1567,أكواد!F:G,2,0),"")</f>
        <v/>
      </c>
      <c r="E1567" s="11">
        <f>SUMIF(المبيعات!E:E,A1567,المبيعات!K:K)</f>
        <v>0</v>
      </c>
      <c r="F1567" s="12">
        <f>SUMIF('التحصيل من العميل'!D:D,A1567,'التحصيل من العميل'!F:F)</f>
        <v>0</v>
      </c>
      <c r="G1567" s="12" t="str">
        <f t="shared" si="48"/>
        <v/>
      </c>
      <c r="H1567" s="12" t="str">
        <f t="shared" si="49"/>
        <v/>
      </c>
    </row>
    <row r="1568" spans="2:8" x14ac:dyDescent="0.25">
      <c r="B1568" s="33" t="str">
        <f>IF(A1568,VLOOKUP(A1568,أكواد!F:G,2,0),"")</f>
        <v/>
      </c>
      <c r="E1568" s="11">
        <f>SUMIF(المبيعات!E:E,A1568,المبيعات!K:K)</f>
        <v>0</v>
      </c>
      <c r="F1568" s="12">
        <f>SUMIF('التحصيل من العميل'!D:D,A1568,'التحصيل من العميل'!F:F)</f>
        <v>0</v>
      </c>
      <c r="G1568" s="12" t="str">
        <f t="shared" si="48"/>
        <v/>
      </c>
      <c r="H1568" s="12" t="str">
        <f t="shared" si="49"/>
        <v/>
      </c>
    </row>
    <row r="1569" spans="2:8" x14ac:dyDescent="0.25">
      <c r="B1569" s="33" t="str">
        <f>IF(A1569,VLOOKUP(A1569,أكواد!F:G,2,0),"")</f>
        <v/>
      </c>
      <c r="E1569" s="11">
        <f>SUMIF(المبيعات!E:E,A1569,المبيعات!K:K)</f>
        <v>0</v>
      </c>
      <c r="F1569" s="12">
        <f>SUMIF('التحصيل من العميل'!D:D,A1569,'التحصيل من العميل'!F:F)</f>
        <v>0</v>
      </c>
      <c r="G1569" s="12" t="str">
        <f t="shared" si="48"/>
        <v/>
      </c>
      <c r="H1569" s="12" t="str">
        <f t="shared" si="49"/>
        <v/>
      </c>
    </row>
    <row r="1570" spans="2:8" x14ac:dyDescent="0.25">
      <c r="B1570" s="33" t="str">
        <f>IF(A1570,VLOOKUP(A1570,أكواد!F:G,2,0),"")</f>
        <v/>
      </c>
      <c r="E1570" s="11">
        <f>SUMIF(المبيعات!E:E,A1570,المبيعات!K:K)</f>
        <v>0</v>
      </c>
      <c r="F1570" s="12">
        <f>SUMIF('التحصيل من العميل'!D:D,A1570,'التحصيل من العميل'!F:F)</f>
        <v>0</v>
      </c>
      <c r="G1570" s="12" t="str">
        <f t="shared" si="48"/>
        <v/>
      </c>
      <c r="H1570" s="12" t="str">
        <f t="shared" si="49"/>
        <v/>
      </c>
    </row>
    <row r="1571" spans="2:8" x14ac:dyDescent="0.25">
      <c r="B1571" s="33" t="str">
        <f>IF(A1571,VLOOKUP(A1571,أكواد!F:G,2,0),"")</f>
        <v/>
      </c>
      <c r="E1571" s="11">
        <f>SUMIF(المبيعات!E:E,A1571,المبيعات!K:K)</f>
        <v>0</v>
      </c>
      <c r="F1571" s="12">
        <f>SUMIF('التحصيل من العميل'!D:D,A1571,'التحصيل من العميل'!F:F)</f>
        <v>0</v>
      </c>
      <c r="G1571" s="12" t="str">
        <f t="shared" si="48"/>
        <v/>
      </c>
      <c r="H1571" s="12" t="str">
        <f t="shared" si="49"/>
        <v/>
      </c>
    </row>
    <row r="1572" spans="2:8" x14ac:dyDescent="0.25">
      <c r="B1572" s="33" t="str">
        <f>IF(A1572,VLOOKUP(A1572,أكواد!F:G,2,0),"")</f>
        <v/>
      </c>
      <c r="E1572" s="11">
        <f>SUMIF(المبيعات!E:E,A1572,المبيعات!K:K)</f>
        <v>0</v>
      </c>
      <c r="F1572" s="12">
        <f>SUMIF('التحصيل من العميل'!D:D,A1572,'التحصيل من العميل'!F:F)</f>
        <v>0</v>
      </c>
      <c r="G1572" s="12" t="str">
        <f t="shared" si="48"/>
        <v/>
      </c>
      <c r="H1572" s="12" t="str">
        <f t="shared" si="49"/>
        <v/>
      </c>
    </row>
    <row r="1573" spans="2:8" x14ac:dyDescent="0.25">
      <c r="B1573" s="33" t="str">
        <f>IF(A1573,VLOOKUP(A1573,أكواد!F:G,2,0),"")</f>
        <v/>
      </c>
      <c r="E1573" s="11">
        <f>SUMIF(المبيعات!E:E,A1573,المبيعات!K:K)</f>
        <v>0</v>
      </c>
      <c r="F1573" s="12">
        <f>SUMIF('التحصيل من العميل'!D:D,A1573,'التحصيل من العميل'!F:F)</f>
        <v>0</v>
      </c>
      <c r="G1573" s="12" t="str">
        <f t="shared" si="48"/>
        <v/>
      </c>
      <c r="H1573" s="12" t="str">
        <f t="shared" si="49"/>
        <v/>
      </c>
    </row>
    <row r="1574" spans="2:8" x14ac:dyDescent="0.25">
      <c r="B1574" s="33" t="str">
        <f>IF(A1574,VLOOKUP(A1574,أكواد!F:G,2,0),"")</f>
        <v/>
      </c>
      <c r="E1574" s="11">
        <f>SUMIF(المبيعات!E:E,A1574,المبيعات!K:K)</f>
        <v>0</v>
      </c>
      <c r="F1574" s="12">
        <f>SUMIF('التحصيل من العميل'!D:D,A1574,'التحصيل من العميل'!F:F)</f>
        <v>0</v>
      </c>
      <c r="G1574" s="12" t="str">
        <f t="shared" si="48"/>
        <v/>
      </c>
      <c r="H1574" s="12" t="str">
        <f t="shared" si="49"/>
        <v/>
      </c>
    </row>
    <row r="1575" spans="2:8" x14ac:dyDescent="0.25">
      <c r="B1575" s="33" t="str">
        <f>IF(A1575,VLOOKUP(A1575,أكواد!F:G,2,0),"")</f>
        <v/>
      </c>
      <c r="E1575" s="11">
        <f>SUMIF(المبيعات!E:E,A1575,المبيعات!K:K)</f>
        <v>0</v>
      </c>
      <c r="F1575" s="12">
        <f>SUMIF('التحصيل من العميل'!D:D,A1575,'التحصيل من العميل'!F:F)</f>
        <v>0</v>
      </c>
      <c r="G1575" s="12" t="str">
        <f t="shared" si="48"/>
        <v/>
      </c>
      <c r="H1575" s="12" t="str">
        <f t="shared" si="49"/>
        <v/>
      </c>
    </row>
    <row r="1576" spans="2:8" x14ac:dyDescent="0.25">
      <c r="B1576" s="33" t="str">
        <f>IF(A1576,VLOOKUP(A1576,أكواد!F:G,2,0),"")</f>
        <v/>
      </c>
      <c r="E1576" s="11">
        <f>SUMIF(المبيعات!E:E,A1576,المبيعات!K:K)</f>
        <v>0</v>
      </c>
      <c r="F1576" s="12">
        <f>SUMIF('التحصيل من العميل'!D:D,A1576,'التحصيل من العميل'!F:F)</f>
        <v>0</v>
      </c>
      <c r="G1576" s="12" t="str">
        <f t="shared" si="48"/>
        <v/>
      </c>
      <c r="H1576" s="12" t="str">
        <f t="shared" si="49"/>
        <v/>
      </c>
    </row>
    <row r="1577" spans="2:8" x14ac:dyDescent="0.25">
      <c r="B1577" s="33" t="str">
        <f>IF(A1577,VLOOKUP(A1577,أكواد!F:G,2,0),"")</f>
        <v/>
      </c>
      <c r="E1577" s="11">
        <f>SUMIF(المبيعات!E:E,A1577,المبيعات!K:K)</f>
        <v>0</v>
      </c>
      <c r="F1577" s="12">
        <f>SUMIF('التحصيل من العميل'!D:D,A1577,'التحصيل من العميل'!F:F)</f>
        <v>0</v>
      </c>
      <c r="G1577" s="12" t="str">
        <f t="shared" si="48"/>
        <v/>
      </c>
      <c r="H1577" s="12" t="str">
        <f t="shared" si="49"/>
        <v/>
      </c>
    </row>
    <row r="1578" spans="2:8" x14ac:dyDescent="0.25">
      <c r="B1578" s="33" t="str">
        <f>IF(A1578,VLOOKUP(A1578,أكواد!F:G,2,0),"")</f>
        <v/>
      </c>
      <c r="E1578" s="11">
        <f>SUMIF(المبيعات!E:E,A1578,المبيعات!K:K)</f>
        <v>0</v>
      </c>
      <c r="F1578" s="12">
        <f>SUMIF('التحصيل من العميل'!D:D,A1578,'التحصيل من العميل'!F:F)</f>
        <v>0</v>
      </c>
      <c r="G1578" s="12" t="str">
        <f t="shared" si="48"/>
        <v/>
      </c>
      <c r="H1578" s="12" t="str">
        <f t="shared" si="49"/>
        <v/>
      </c>
    </row>
    <row r="1579" spans="2:8" x14ac:dyDescent="0.25">
      <c r="B1579" s="33" t="str">
        <f>IF(A1579,VLOOKUP(A1579,أكواد!F:G,2,0),"")</f>
        <v/>
      </c>
      <c r="E1579" s="11">
        <f>SUMIF(المبيعات!E:E,A1579,المبيعات!K:K)</f>
        <v>0</v>
      </c>
      <c r="F1579" s="12">
        <f>SUMIF('التحصيل من العميل'!D:D,A1579,'التحصيل من العميل'!F:F)</f>
        <v>0</v>
      </c>
      <c r="G1579" s="12" t="str">
        <f t="shared" si="48"/>
        <v/>
      </c>
      <c r="H1579" s="12" t="str">
        <f t="shared" si="49"/>
        <v/>
      </c>
    </row>
    <row r="1580" spans="2:8" x14ac:dyDescent="0.25">
      <c r="B1580" s="33" t="str">
        <f>IF(A1580,VLOOKUP(A1580,أكواد!F:G,2,0),"")</f>
        <v/>
      </c>
      <c r="E1580" s="11">
        <f>SUMIF(المبيعات!E:E,A1580,المبيعات!K:K)</f>
        <v>0</v>
      </c>
      <c r="F1580" s="12">
        <f>SUMIF('التحصيل من العميل'!D:D,A1580,'التحصيل من العميل'!F:F)</f>
        <v>0</v>
      </c>
      <c r="G1580" s="12" t="str">
        <f t="shared" si="48"/>
        <v/>
      </c>
      <c r="H1580" s="12" t="str">
        <f t="shared" si="49"/>
        <v/>
      </c>
    </row>
    <row r="1581" spans="2:8" x14ac:dyDescent="0.25">
      <c r="B1581" s="33" t="str">
        <f>IF(A1581,VLOOKUP(A1581,أكواد!F:G,2,0),"")</f>
        <v/>
      </c>
      <c r="E1581" s="11">
        <f>SUMIF(المبيعات!E:E,A1581,المبيعات!K:K)</f>
        <v>0</v>
      </c>
      <c r="F1581" s="12">
        <f>SUMIF('التحصيل من العميل'!D:D,A1581,'التحصيل من العميل'!F:F)</f>
        <v>0</v>
      </c>
      <c r="G1581" s="12" t="str">
        <f t="shared" si="48"/>
        <v/>
      </c>
      <c r="H1581" s="12" t="str">
        <f t="shared" si="49"/>
        <v/>
      </c>
    </row>
    <row r="1582" spans="2:8" x14ac:dyDescent="0.25">
      <c r="B1582" s="33" t="str">
        <f>IF(A1582,VLOOKUP(A1582,أكواد!F:G,2,0),"")</f>
        <v/>
      </c>
      <c r="E1582" s="11">
        <f>SUMIF(المبيعات!E:E,A1582,المبيعات!K:K)</f>
        <v>0</v>
      </c>
      <c r="F1582" s="12">
        <f>SUMIF('التحصيل من العميل'!D:D,A1582,'التحصيل من العميل'!F:F)</f>
        <v>0</v>
      </c>
      <c r="G1582" s="12" t="str">
        <f t="shared" si="48"/>
        <v/>
      </c>
      <c r="H1582" s="12" t="str">
        <f t="shared" si="49"/>
        <v/>
      </c>
    </row>
    <row r="1583" spans="2:8" x14ac:dyDescent="0.25">
      <c r="B1583" s="33" t="str">
        <f>IF(A1583,VLOOKUP(A1583,أكواد!F:G,2,0),"")</f>
        <v/>
      </c>
      <c r="E1583" s="11">
        <f>SUMIF(المبيعات!E:E,A1583,المبيعات!K:K)</f>
        <v>0</v>
      </c>
      <c r="F1583" s="12">
        <f>SUMIF('التحصيل من العميل'!D:D,A1583,'التحصيل من العميل'!F:F)</f>
        <v>0</v>
      </c>
      <c r="G1583" s="12" t="str">
        <f t="shared" si="48"/>
        <v/>
      </c>
      <c r="H1583" s="12" t="str">
        <f t="shared" si="49"/>
        <v/>
      </c>
    </row>
    <row r="1584" spans="2:8" x14ac:dyDescent="0.25">
      <c r="B1584" s="33" t="str">
        <f>IF(A1584,VLOOKUP(A1584,أكواد!F:G,2,0),"")</f>
        <v/>
      </c>
      <c r="E1584" s="11">
        <f>SUMIF(المبيعات!E:E,A1584,المبيعات!K:K)</f>
        <v>0</v>
      </c>
      <c r="F1584" s="12">
        <f>SUMIF('التحصيل من العميل'!D:D,A1584,'التحصيل من العميل'!F:F)</f>
        <v>0</v>
      </c>
      <c r="G1584" s="12" t="str">
        <f t="shared" si="48"/>
        <v/>
      </c>
      <c r="H1584" s="12" t="str">
        <f t="shared" si="49"/>
        <v/>
      </c>
    </row>
    <row r="1585" spans="2:8" x14ac:dyDescent="0.25">
      <c r="B1585" s="33" t="str">
        <f>IF(A1585,VLOOKUP(A1585,أكواد!F:G,2,0),"")</f>
        <v/>
      </c>
      <c r="E1585" s="11">
        <f>SUMIF(المبيعات!E:E,A1585,المبيعات!K:K)</f>
        <v>0</v>
      </c>
      <c r="F1585" s="12">
        <f>SUMIF('التحصيل من العميل'!D:D,A1585,'التحصيل من العميل'!F:F)</f>
        <v>0</v>
      </c>
      <c r="G1585" s="12" t="str">
        <f t="shared" si="48"/>
        <v/>
      </c>
      <c r="H1585" s="12" t="str">
        <f t="shared" si="49"/>
        <v/>
      </c>
    </row>
    <row r="1586" spans="2:8" x14ac:dyDescent="0.25">
      <c r="B1586" s="33" t="str">
        <f>IF(A1586,VLOOKUP(A1586,أكواد!F:G,2,0),"")</f>
        <v/>
      </c>
      <c r="E1586" s="11">
        <f>SUMIF(المبيعات!E:E,A1586,المبيعات!K:K)</f>
        <v>0</v>
      </c>
      <c r="F1586" s="12">
        <f>SUMIF('التحصيل من العميل'!D:D,A1586,'التحصيل من العميل'!F:F)</f>
        <v>0</v>
      </c>
      <c r="G1586" s="12" t="str">
        <f t="shared" si="48"/>
        <v/>
      </c>
      <c r="H1586" s="12" t="str">
        <f t="shared" si="49"/>
        <v/>
      </c>
    </row>
    <row r="1587" spans="2:8" x14ac:dyDescent="0.25">
      <c r="B1587" s="33" t="str">
        <f>IF(A1587,VLOOKUP(A1587,أكواد!F:G,2,0),"")</f>
        <v/>
      </c>
      <c r="E1587" s="11">
        <f>SUMIF(المبيعات!E:E,A1587,المبيعات!K:K)</f>
        <v>0</v>
      </c>
      <c r="F1587" s="12">
        <f>SUMIF('التحصيل من العميل'!D:D,A1587,'التحصيل من العميل'!F:F)</f>
        <v>0</v>
      </c>
      <c r="G1587" s="12" t="str">
        <f t="shared" si="48"/>
        <v/>
      </c>
      <c r="H1587" s="12" t="str">
        <f t="shared" si="49"/>
        <v/>
      </c>
    </row>
    <row r="1588" spans="2:8" x14ac:dyDescent="0.25">
      <c r="B1588" s="33" t="str">
        <f>IF(A1588,VLOOKUP(A1588,أكواد!F:G,2,0),"")</f>
        <v/>
      </c>
      <c r="E1588" s="11">
        <f>SUMIF(المبيعات!E:E,A1588,المبيعات!K:K)</f>
        <v>0</v>
      </c>
      <c r="F1588" s="12">
        <f>SUMIF('التحصيل من العميل'!D:D,A1588,'التحصيل من العميل'!F:F)</f>
        <v>0</v>
      </c>
      <c r="G1588" s="12" t="str">
        <f t="shared" si="48"/>
        <v/>
      </c>
      <c r="H1588" s="12" t="str">
        <f t="shared" si="49"/>
        <v/>
      </c>
    </row>
    <row r="1589" spans="2:8" x14ac:dyDescent="0.25">
      <c r="B1589" s="33" t="str">
        <f>IF(A1589,VLOOKUP(A1589,أكواد!F:G,2,0),"")</f>
        <v/>
      </c>
      <c r="E1589" s="11">
        <f>SUMIF(المبيعات!E:E,A1589,المبيعات!K:K)</f>
        <v>0</v>
      </c>
      <c r="F1589" s="12">
        <f>SUMIF('التحصيل من العميل'!D:D,A1589,'التحصيل من العميل'!F:F)</f>
        <v>0</v>
      </c>
      <c r="G1589" s="12" t="str">
        <f t="shared" si="48"/>
        <v/>
      </c>
      <c r="H1589" s="12" t="str">
        <f t="shared" si="49"/>
        <v/>
      </c>
    </row>
    <row r="1590" spans="2:8" x14ac:dyDescent="0.25">
      <c r="B1590" s="33" t="str">
        <f>IF(A1590,VLOOKUP(A1590,أكواد!F:G,2,0),"")</f>
        <v/>
      </c>
      <c r="E1590" s="11">
        <f>SUMIF(المبيعات!E:E,A1590,المبيعات!K:K)</f>
        <v>0</v>
      </c>
      <c r="F1590" s="12">
        <f>SUMIF('التحصيل من العميل'!D:D,A1590,'التحصيل من العميل'!F:F)</f>
        <v>0</v>
      </c>
      <c r="G1590" s="12" t="str">
        <f t="shared" si="48"/>
        <v/>
      </c>
      <c r="H1590" s="12" t="str">
        <f t="shared" si="49"/>
        <v/>
      </c>
    </row>
    <row r="1591" spans="2:8" x14ac:dyDescent="0.25">
      <c r="B1591" s="33" t="str">
        <f>IF(A1591,VLOOKUP(A1591,أكواد!F:G,2,0),"")</f>
        <v/>
      </c>
      <c r="E1591" s="11">
        <f>SUMIF(المبيعات!E:E,A1591,المبيعات!K:K)</f>
        <v>0</v>
      </c>
      <c r="F1591" s="12">
        <f>SUMIF('التحصيل من العميل'!D:D,A1591,'التحصيل من العميل'!F:F)</f>
        <v>0</v>
      </c>
      <c r="G1591" s="12" t="str">
        <f t="shared" si="48"/>
        <v/>
      </c>
      <c r="H1591" s="12" t="str">
        <f t="shared" si="49"/>
        <v/>
      </c>
    </row>
    <row r="1592" spans="2:8" x14ac:dyDescent="0.25">
      <c r="B1592" s="33" t="str">
        <f>IF(A1592,VLOOKUP(A1592,أكواد!F:G,2,0),"")</f>
        <v/>
      </c>
      <c r="E1592" s="11">
        <f>SUMIF(المبيعات!E:E,A1592,المبيعات!K:K)</f>
        <v>0</v>
      </c>
      <c r="F1592" s="12">
        <f>SUMIF('التحصيل من العميل'!D:D,A1592,'التحصيل من العميل'!F:F)</f>
        <v>0</v>
      </c>
      <c r="G1592" s="12" t="str">
        <f t="shared" si="48"/>
        <v/>
      </c>
      <c r="H1592" s="12" t="str">
        <f t="shared" si="49"/>
        <v/>
      </c>
    </row>
    <row r="1593" spans="2:8" x14ac:dyDescent="0.25">
      <c r="B1593" s="33" t="str">
        <f>IF(A1593,VLOOKUP(A1593,أكواد!F:G,2,0),"")</f>
        <v/>
      </c>
      <c r="E1593" s="11">
        <f>SUMIF(المبيعات!E:E,A1593,المبيعات!K:K)</f>
        <v>0</v>
      </c>
      <c r="F1593" s="12">
        <f>SUMIF('التحصيل من العميل'!D:D,A1593,'التحصيل من العميل'!F:F)</f>
        <v>0</v>
      </c>
      <c r="G1593" s="12" t="str">
        <f t="shared" si="48"/>
        <v/>
      </c>
      <c r="H1593" s="12" t="str">
        <f t="shared" si="49"/>
        <v/>
      </c>
    </row>
    <row r="1594" spans="2:8" x14ac:dyDescent="0.25">
      <c r="B1594" s="33" t="str">
        <f>IF(A1594,VLOOKUP(A1594,أكواد!F:G,2,0),"")</f>
        <v/>
      </c>
      <c r="E1594" s="11">
        <f>SUMIF(المبيعات!E:E,A1594,المبيعات!K:K)</f>
        <v>0</v>
      </c>
      <c r="F1594" s="12">
        <f>SUMIF('التحصيل من العميل'!D:D,A1594,'التحصيل من العميل'!F:F)</f>
        <v>0</v>
      </c>
      <c r="G1594" s="12" t="str">
        <f t="shared" si="48"/>
        <v/>
      </c>
      <c r="H1594" s="12" t="str">
        <f t="shared" si="49"/>
        <v/>
      </c>
    </row>
    <row r="1595" spans="2:8" x14ac:dyDescent="0.25">
      <c r="B1595" s="33" t="str">
        <f>IF(A1595,VLOOKUP(A1595,أكواد!F:G,2,0),"")</f>
        <v/>
      </c>
      <c r="E1595" s="11">
        <f>SUMIF(المبيعات!E:E,A1595,المبيعات!K:K)</f>
        <v>0</v>
      </c>
      <c r="F1595" s="12">
        <f>SUMIF('التحصيل من العميل'!D:D,A1595,'التحصيل من العميل'!F:F)</f>
        <v>0</v>
      </c>
      <c r="G1595" s="12" t="str">
        <f t="shared" si="48"/>
        <v/>
      </c>
      <c r="H1595" s="12" t="str">
        <f t="shared" si="49"/>
        <v/>
      </c>
    </row>
    <row r="1596" spans="2:8" x14ac:dyDescent="0.25">
      <c r="B1596" s="33" t="str">
        <f>IF(A1596,VLOOKUP(A1596,أكواد!F:G,2,0),"")</f>
        <v/>
      </c>
      <c r="E1596" s="11">
        <f>SUMIF(المبيعات!E:E,A1596,المبيعات!K:K)</f>
        <v>0</v>
      </c>
      <c r="F1596" s="12">
        <f>SUMIF('التحصيل من العميل'!D:D,A1596,'التحصيل من العميل'!F:F)</f>
        <v>0</v>
      </c>
      <c r="G1596" s="12" t="str">
        <f t="shared" si="48"/>
        <v/>
      </c>
      <c r="H1596" s="12" t="str">
        <f t="shared" si="49"/>
        <v/>
      </c>
    </row>
    <row r="1597" spans="2:8" x14ac:dyDescent="0.25">
      <c r="B1597" s="33" t="str">
        <f>IF(A1597,VLOOKUP(A1597,أكواد!F:G,2,0),"")</f>
        <v/>
      </c>
      <c r="E1597" s="11">
        <f>SUMIF(المبيعات!E:E,A1597,المبيعات!K:K)</f>
        <v>0</v>
      </c>
      <c r="F1597" s="12">
        <f>SUMIF('التحصيل من العميل'!D:D,A1597,'التحصيل من العميل'!F:F)</f>
        <v>0</v>
      </c>
      <c r="G1597" s="12" t="str">
        <f t="shared" si="48"/>
        <v/>
      </c>
      <c r="H1597" s="12" t="str">
        <f t="shared" si="49"/>
        <v/>
      </c>
    </row>
    <row r="1598" spans="2:8" x14ac:dyDescent="0.25">
      <c r="B1598" s="33" t="str">
        <f>IF(A1598,VLOOKUP(A1598,أكواد!F:G,2,0),"")</f>
        <v/>
      </c>
      <c r="E1598" s="11">
        <f>SUMIF(المبيعات!E:E,A1598,المبيعات!K:K)</f>
        <v>0</v>
      </c>
      <c r="F1598" s="12">
        <f>SUMIF('التحصيل من العميل'!D:D,A1598,'التحصيل من العميل'!F:F)</f>
        <v>0</v>
      </c>
      <c r="G1598" s="12" t="str">
        <f t="shared" si="48"/>
        <v/>
      </c>
      <c r="H1598" s="12" t="str">
        <f t="shared" si="49"/>
        <v/>
      </c>
    </row>
    <row r="1599" spans="2:8" x14ac:dyDescent="0.25">
      <c r="B1599" s="33" t="str">
        <f>IF(A1599,VLOOKUP(A1599,أكواد!F:G,2,0),"")</f>
        <v/>
      </c>
      <c r="E1599" s="11">
        <f>SUMIF(المبيعات!E:E,A1599,المبيعات!K:K)</f>
        <v>0</v>
      </c>
      <c r="F1599" s="12">
        <f>SUMIF('التحصيل من العميل'!D:D,A1599,'التحصيل من العميل'!F:F)</f>
        <v>0</v>
      </c>
      <c r="G1599" s="12" t="str">
        <f t="shared" si="48"/>
        <v/>
      </c>
      <c r="H1599" s="12" t="str">
        <f t="shared" si="49"/>
        <v/>
      </c>
    </row>
    <row r="1600" spans="2:8" x14ac:dyDescent="0.25">
      <c r="B1600" s="33" t="str">
        <f>IF(A1600,VLOOKUP(A1600,أكواد!F:G,2,0),"")</f>
        <v/>
      </c>
      <c r="E1600" s="11">
        <f>SUMIF(المبيعات!E:E,A1600,المبيعات!K:K)</f>
        <v>0</v>
      </c>
      <c r="F1600" s="12">
        <f>SUMIF('التحصيل من العميل'!D:D,A1600,'التحصيل من العميل'!F:F)</f>
        <v>0</v>
      </c>
      <c r="G1600" s="12" t="str">
        <f t="shared" si="48"/>
        <v/>
      </c>
      <c r="H1600" s="12" t="str">
        <f t="shared" si="49"/>
        <v/>
      </c>
    </row>
    <row r="1601" spans="2:8" x14ac:dyDescent="0.25">
      <c r="B1601" s="33" t="str">
        <f>IF(A1601,VLOOKUP(A1601,أكواد!F:G,2,0),"")</f>
        <v/>
      </c>
      <c r="E1601" s="11">
        <f>SUMIF(المبيعات!E:E,A1601,المبيعات!K:K)</f>
        <v>0</v>
      </c>
      <c r="F1601" s="12">
        <f>SUMIF('التحصيل من العميل'!D:D,A1601,'التحصيل من العميل'!F:F)</f>
        <v>0</v>
      </c>
      <c r="G1601" s="12" t="str">
        <f t="shared" si="48"/>
        <v/>
      </c>
      <c r="H1601" s="12" t="str">
        <f t="shared" si="49"/>
        <v/>
      </c>
    </row>
    <row r="1602" spans="2:8" x14ac:dyDescent="0.25">
      <c r="B1602" s="33" t="str">
        <f>IF(A1602,VLOOKUP(A1602,أكواد!F:G,2,0),"")</f>
        <v/>
      </c>
      <c r="E1602" s="11">
        <f>SUMIF(المبيعات!E:E,A1602,المبيعات!K:K)</f>
        <v>0</v>
      </c>
      <c r="F1602" s="12">
        <f>SUMIF('التحصيل من العميل'!D:D,A1602,'التحصيل من العميل'!F:F)</f>
        <v>0</v>
      </c>
      <c r="G1602" s="12" t="str">
        <f t="shared" si="48"/>
        <v/>
      </c>
      <c r="H1602" s="12" t="str">
        <f t="shared" si="49"/>
        <v/>
      </c>
    </row>
    <row r="1603" spans="2:8" x14ac:dyDescent="0.25">
      <c r="B1603" s="33" t="str">
        <f>IF(A1603,VLOOKUP(A1603,أكواد!F:G,2,0),"")</f>
        <v/>
      </c>
      <c r="E1603" s="11">
        <f>SUMIF(المبيعات!E:E,A1603,المبيعات!K:K)</f>
        <v>0</v>
      </c>
      <c r="F1603" s="12">
        <f>SUMIF('التحصيل من العميل'!D:D,A1603,'التحصيل من العميل'!F:F)</f>
        <v>0</v>
      </c>
      <c r="G1603" s="12" t="str">
        <f t="shared" si="48"/>
        <v/>
      </c>
      <c r="H1603" s="12" t="str">
        <f t="shared" si="49"/>
        <v/>
      </c>
    </row>
    <row r="1604" spans="2:8" x14ac:dyDescent="0.25">
      <c r="B1604" s="33" t="str">
        <f>IF(A1604,VLOOKUP(A1604,أكواد!F:G,2,0),"")</f>
        <v/>
      </c>
      <c r="E1604" s="11">
        <f>SUMIF(المبيعات!E:E,A1604,المبيعات!K:K)</f>
        <v>0</v>
      </c>
      <c r="F1604" s="12">
        <f>SUMIF('التحصيل من العميل'!D:D,A1604,'التحصيل من العميل'!F:F)</f>
        <v>0</v>
      </c>
      <c r="G1604" s="12" t="str">
        <f t="shared" si="48"/>
        <v/>
      </c>
      <c r="H1604" s="12" t="str">
        <f t="shared" si="49"/>
        <v/>
      </c>
    </row>
    <row r="1605" spans="2:8" x14ac:dyDescent="0.25">
      <c r="B1605" s="33" t="str">
        <f>IF(A1605,VLOOKUP(A1605,أكواد!F:G,2,0),"")</f>
        <v/>
      </c>
      <c r="E1605" s="11">
        <f>SUMIF(المبيعات!E:E,A1605,المبيعات!K:K)</f>
        <v>0</v>
      </c>
      <c r="F1605" s="12">
        <f>SUMIF('التحصيل من العميل'!D:D,A1605,'التحصيل من العميل'!F:F)</f>
        <v>0</v>
      </c>
      <c r="G1605" s="12" t="str">
        <f t="shared" si="48"/>
        <v/>
      </c>
      <c r="H1605" s="12" t="str">
        <f t="shared" si="49"/>
        <v/>
      </c>
    </row>
    <row r="1606" spans="2:8" x14ac:dyDescent="0.25">
      <c r="B1606" s="33" t="str">
        <f>IF(A1606,VLOOKUP(A1606,أكواد!F:G,2,0),"")</f>
        <v/>
      </c>
      <c r="E1606" s="11">
        <f>SUMIF(المبيعات!E:E,A1606,المبيعات!K:K)</f>
        <v>0</v>
      </c>
      <c r="F1606" s="12">
        <f>SUMIF('التحصيل من العميل'!D:D,A1606,'التحصيل من العميل'!F:F)</f>
        <v>0</v>
      </c>
      <c r="G1606" s="12" t="str">
        <f t="shared" ref="G1606:G1669" si="50">IF(SUM(C1606+E1606)&gt;SUM(D1606+F1606),SUM(C1606+E1606)-SUM(D1606+F1606),"")</f>
        <v/>
      </c>
      <c r="H1606" s="12" t="str">
        <f t="shared" ref="H1606:H1669" si="51">IF(SUM(D1606+F1606)&gt;SUM(C1606+E1606),SUM(D1606+F1606)-SUM(C1606+E1606),"")</f>
        <v/>
      </c>
    </row>
    <row r="1607" spans="2:8" x14ac:dyDescent="0.25">
      <c r="B1607" s="33" t="str">
        <f>IF(A1607,VLOOKUP(A1607,أكواد!F:G,2,0),"")</f>
        <v/>
      </c>
      <c r="E1607" s="11">
        <f>SUMIF(المبيعات!E:E,A1607,المبيعات!K:K)</f>
        <v>0</v>
      </c>
      <c r="F1607" s="12">
        <f>SUMIF('التحصيل من العميل'!D:D,A1607,'التحصيل من العميل'!F:F)</f>
        <v>0</v>
      </c>
      <c r="G1607" s="12" t="str">
        <f t="shared" si="50"/>
        <v/>
      </c>
      <c r="H1607" s="12" t="str">
        <f t="shared" si="51"/>
        <v/>
      </c>
    </row>
    <row r="1608" spans="2:8" x14ac:dyDescent="0.25">
      <c r="B1608" s="33" t="str">
        <f>IF(A1608,VLOOKUP(A1608,أكواد!F:G,2,0),"")</f>
        <v/>
      </c>
      <c r="E1608" s="11">
        <f>SUMIF(المبيعات!E:E,A1608,المبيعات!K:K)</f>
        <v>0</v>
      </c>
      <c r="F1608" s="12">
        <f>SUMIF('التحصيل من العميل'!D:D,A1608,'التحصيل من العميل'!F:F)</f>
        <v>0</v>
      </c>
      <c r="G1608" s="12" t="str">
        <f t="shared" si="50"/>
        <v/>
      </c>
      <c r="H1608" s="12" t="str">
        <f t="shared" si="51"/>
        <v/>
      </c>
    </row>
    <row r="1609" spans="2:8" x14ac:dyDescent="0.25">
      <c r="B1609" s="33" t="str">
        <f>IF(A1609,VLOOKUP(A1609,أكواد!F:G,2,0),"")</f>
        <v/>
      </c>
      <c r="E1609" s="11">
        <f>SUMIF(المبيعات!E:E,A1609,المبيعات!K:K)</f>
        <v>0</v>
      </c>
      <c r="F1609" s="12">
        <f>SUMIF('التحصيل من العميل'!D:D,A1609,'التحصيل من العميل'!F:F)</f>
        <v>0</v>
      </c>
      <c r="G1609" s="12" t="str">
        <f t="shared" si="50"/>
        <v/>
      </c>
      <c r="H1609" s="12" t="str">
        <f t="shared" si="51"/>
        <v/>
      </c>
    </row>
    <row r="1610" spans="2:8" x14ac:dyDescent="0.25">
      <c r="B1610" s="33" t="str">
        <f>IF(A1610,VLOOKUP(A1610,أكواد!F:G,2,0),"")</f>
        <v/>
      </c>
      <c r="E1610" s="11">
        <f>SUMIF(المبيعات!E:E,A1610,المبيعات!K:K)</f>
        <v>0</v>
      </c>
      <c r="F1610" s="12">
        <f>SUMIF('التحصيل من العميل'!D:D,A1610,'التحصيل من العميل'!F:F)</f>
        <v>0</v>
      </c>
      <c r="G1610" s="12" t="str">
        <f t="shared" si="50"/>
        <v/>
      </c>
      <c r="H1610" s="12" t="str">
        <f t="shared" si="51"/>
        <v/>
      </c>
    </row>
    <row r="1611" spans="2:8" x14ac:dyDescent="0.25">
      <c r="B1611" s="33" t="str">
        <f>IF(A1611,VLOOKUP(A1611,أكواد!F:G,2,0),"")</f>
        <v/>
      </c>
      <c r="E1611" s="11">
        <f>SUMIF(المبيعات!E:E,A1611,المبيعات!K:K)</f>
        <v>0</v>
      </c>
      <c r="F1611" s="12">
        <f>SUMIF('التحصيل من العميل'!D:D,A1611,'التحصيل من العميل'!F:F)</f>
        <v>0</v>
      </c>
      <c r="G1611" s="12" t="str">
        <f t="shared" si="50"/>
        <v/>
      </c>
      <c r="H1611" s="12" t="str">
        <f t="shared" si="51"/>
        <v/>
      </c>
    </row>
    <row r="1612" spans="2:8" x14ac:dyDescent="0.25">
      <c r="B1612" s="33" t="str">
        <f>IF(A1612,VLOOKUP(A1612,أكواد!F:G,2,0),"")</f>
        <v/>
      </c>
      <c r="E1612" s="11">
        <f>SUMIF(المبيعات!E:E,A1612,المبيعات!K:K)</f>
        <v>0</v>
      </c>
      <c r="F1612" s="12">
        <f>SUMIF('التحصيل من العميل'!D:D,A1612,'التحصيل من العميل'!F:F)</f>
        <v>0</v>
      </c>
      <c r="G1612" s="12" t="str">
        <f t="shared" si="50"/>
        <v/>
      </c>
      <c r="H1612" s="12" t="str">
        <f t="shared" si="51"/>
        <v/>
      </c>
    </row>
    <row r="1613" spans="2:8" x14ac:dyDescent="0.25">
      <c r="B1613" s="33" t="str">
        <f>IF(A1613,VLOOKUP(A1613,أكواد!F:G,2,0),"")</f>
        <v/>
      </c>
      <c r="E1613" s="11">
        <f>SUMIF(المبيعات!E:E,A1613,المبيعات!K:K)</f>
        <v>0</v>
      </c>
      <c r="F1613" s="12">
        <f>SUMIF('التحصيل من العميل'!D:D,A1613,'التحصيل من العميل'!F:F)</f>
        <v>0</v>
      </c>
      <c r="G1613" s="12" t="str">
        <f t="shared" si="50"/>
        <v/>
      </c>
      <c r="H1613" s="12" t="str">
        <f t="shared" si="51"/>
        <v/>
      </c>
    </row>
    <row r="1614" spans="2:8" x14ac:dyDescent="0.25">
      <c r="B1614" s="33" t="str">
        <f>IF(A1614,VLOOKUP(A1614,أكواد!F:G,2,0),"")</f>
        <v/>
      </c>
      <c r="E1614" s="11">
        <f>SUMIF(المبيعات!E:E,A1614,المبيعات!K:K)</f>
        <v>0</v>
      </c>
      <c r="F1614" s="12">
        <f>SUMIF('التحصيل من العميل'!D:D,A1614,'التحصيل من العميل'!F:F)</f>
        <v>0</v>
      </c>
      <c r="G1614" s="12" t="str">
        <f t="shared" si="50"/>
        <v/>
      </c>
      <c r="H1614" s="12" t="str">
        <f t="shared" si="51"/>
        <v/>
      </c>
    </row>
    <row r="1615" spans="2:8" x14ac:dyDescent="0.25">
      <c r="B1615" s="33" t="str">
        <f>IF(A1615,VLOOKUP(A1615,أكواد!F:G,2,0),"")</f>
        <v/>
      </c>
      <c r="E1615" s="11">
        <f>SUMIF(المبيعات!E:E,A1615,المبيعات!K:K)</f>
        <v>0</v>
      </c>
      <c r="F1615" s="12">
        <f>SUMIF('التحصيل من العميل'!D:D,A1615,'التحصيل من العميل'!F:F)</f>
        <v>0</v>
      </c>
      <c r="G1615" s="12" t="str">
        <f t="shared" si="50"/>
        <v/>
      </c>
      <c r="H1615" s="12" t="str">
        <f t="shared" si="51"/>
        <v/>
      </c>
    </row>
    <row r="1616" spans="2:8" x14ac:dyDescent="0.25">
      <c r="B1616" s="33" t="str">
        <f>IF(A1616,VLOOKUP(A1616,أكواد!F:G,2,0),"")</f>
        <v/>
      </c>
      <c r="E1616" s="11">
        <f>SUMIF(المبيعات!E:E,A1616,المبيعات!K:K)</f>
        <v>0</v>
      </c>
      <c r="F1616" s="12">
        <f>SUMIF('التحصيل من العميل'!D:D,A1616,'التحصيل من العميل'!F:F)</f>
        <v>0</v>
      </c>
      <c r="G1616" s="12" t="str">
        <f t="shared" si="50"/>
        <v/>
      </c>
      <c r="H1616" s="12" t="str">
        <f t="shared" si="51"/>
        <v/>
      </c>
    </row>
    <row r="1617" spans="2:8" x14ac:dyDescent="0.25">
      <c r="B1617" s="33" t="str">
        <f>IF(A1617,VLOOKUP(A1617,أكواد!F:G,2,0),"")</f>
        <v/>
      </c>
      <c r="E1617" s="11">
        <f>SUMIF(المبيعات!E:E,A1617,المبيعات!K:K)</f>
        <v>0</v>
      </c>
      <c r="F1617" s="12">
        <f>SUMIF('التحصيل من العميل'!D:D,A1617,'التحصيل من العميل'!F:F)</f>
        <v>0</v>
      </c>
      <c r="G1617" s="12" t="str">
        <f t="shared" si="50"/>
        <v/>
      </c>
      <c r="H1617" s="12" t="str">
        <f t="shared" si="51"/>
        <v/>
      </c>
    </row>
    <row r="1618" spans="2:8" x14ac:dyDescent="0.25">
      <c r="B1618" s="33" t="str">
        <f>IF(A1618,VLOOKUP(A1618,أكواد!F:G,2,0),"")</f>
        <v/>
      </c>
      <c r="E1618" s="11">
        <f>SUMIF(المبيعات!E:E,A1618,المبيعات!K:K)</f>
        <v>0</v>
      </c>
      <c r="F1618" s="12">
        <f>SUMIF('التحصيل من العميل'!D:D,A1618,'التحصيل من العميل'!F:F)</f>
        <v>0</v>
      </c>
      <c r="G1618" s="12" t="str">
        <f t="shared" si="50"/>
        <v/>
      </c>
      <c r="H1618" s="12" t="str">
        <f t="shared" si="51"/>
        <v/>
      </c>
    </row>
    <row r="1619" spans="2:8" x14ac:dyDescent="0.25">
      <c r="B1619" s="33" t="str">
        <f>IF(A1619,VLOOKUP(A1619,أكواد!F:G,2,0),"")</f>
        <v/>
      </c>
      <c r="E1619" s="11">
        <f>SUMIF(المبيعات!E:E,A1619,المبيعات!K:K)</f>
        <v>0</v>
      </c>
      <c r="F1619" s="12">
        <f>SUMIF('التحصيل من العميل'!D:D,A1619,'التحصيل من العميل'!F:F)</f>
        <v>0</v>
      </c>
      <c r="G1619" s="12" t="str">
        <f t="shared" si="50"/>
        <v/>
      </c>
      <c r="H1619" s="12" t="str">
        <f t="shared" si="51"/>
        <v/>
      </c>
    </row>
    <row r="1620" spans="2:8" x14ac:dyDescent="0.25">
      <c r="B1620" s="33" t="str">
        <f>IF(A1620,VLOOKUP(A1620,أكواد!F:G,2,0),"")</f>
        <v/>
      </c>
      <c r="E1620" s="11">
        <f>SUMIF(المبيعات!E:E,A1620,المبيعات!K:K)</f>
        <v>0</v>
      </c>
      <c r="F1620" s="12">
        <f>SUMIF('التحصيل من العميل'!D:D,A1620,'التحصيل من العميل'!F:F)</f>
        <v>0</v>
      </c>
      <c r="G1620" s="12" t="str">
        <f t="shared" si="50"/>
        <v/>
      </c>
      <c r="H1620" s="12" t="str">
        <f t="shared" si="51"/>
        <v/>
      </c>
    </row>
    <row r="1621" spans="2:8" x14ac:dyDescent="0.25">
      <c r="B1621" s="33" t="str">
        <f>IF(A1621,VLOOKUP(A1621,أكواد!F:G,2,0),"")</f>
        <v/>
      </c>
      <c r="E1621" s="11">
        <f>SUMIF(المبيعات!E:E,A1621,المبيعات!K:K)</f>
        <v>0</v>
      </c>
      <c r="F1621" s="12">
        <f>SUMIF('التحصيل من العميل'!D:D,A1621,'التحصيل من العميل'!F:F)</f>
        <v>0</v>
      </c>
      <c r="G1621" s="12" t="str">
        <f t="shared" si="50"/>
        <v/>
      </c>
      <c r="H1621" s="12" t="str">
        <f t="shared" si="51"/>
        <v/>
      </c>
    </row>
    <row r="1622" spans="2:8" x14ac:dyDescent="0.25">
      <c r="B1622" s="33" t="str">
        <f>IF(A1622,VLOOKUP(A1622,أكواد!F:G,2,0),"")</f>
        <v/>
      </c>
      <c r="E1622" s="11">
        <f>SUMIF(المبيعات!E:E,A1622,المبيعات!K:K)</f>
        <v>0</v>
      </c>
      <c r="F1622" s="12">
        <f>SUMIF('التحصيل من العميل'!D:D,A1622,'التحصيل من العميل'!F:F)</f>
        <v>0</v>
      </c>
      <c r="G1622" s="12" t="str">
        <f t="shared" si="50"/>
        <v/>
      </c>
      <c r="H1622" s="12" t="str">
        <f t="shared" si="51"/>
        <v/>
      </c>
    </row>
    <row r="1623" spans="2:8" x14ac:dyDescent="0.25">
      <c r="B1623" s="33" t="str">
        <f>IF(A1623,VLOOKUP(A1623,أكواد!F:G,2,0),"")</f>
        <v/>
      </c>
      <c r="E1623" s="11">
        <f>SUMIF(المبيعات!E:E,A1623,المبيعات!K:K)</f>
        <v>0</v>
      </c>
      <c r="F1623" s="12">
        <f>SUMIF('التحصيل من العميل'!D:D,A1623,'التحصيل من العميل'!F:F)</f>
        <v>0</v>
      </c>
      <c r="G1623" s="12" t="str">
        <f t="shared" si="50"/>
        <v/>
      </c>
      <c r="H1623" s="12" t="str">
        <f t="shared" si="51"/>
        <v/>
      </c>
    </row>
    <row r="1624" spans="2:8" x14ac:dyDescent="0.25">
      <c r="B1624" s="33" t="str">
        <f>IF(A1624,VLOOKUP(A1624,أكواد!F:G,2,0),"")</f>
        <v/>
      </c>
      <c r="E1624" s="11">
        <f>SUMIF(المبيعات!E:E,A1624,المبيعات!K:K)</f>
        <v>0</v>
      </c>
      <c r="F1624" s="12">
        <f>SUMIF('التحصيل من العميل'!D:D,A1624,'التحصيل من العميل'!F:F)</f>
        <v>0</v>
      </c>
      <c r="G1624" s="12" t="str">
        <f t="shared" si="50"/>
        <v/>
      </c>
      <c r="H1624" s="12" t="str">
        <f t="shared" si="51"/>
        <v/>
      </c>
    </row>
    <row r="1625" spans="2:8" x14ac:dyDescent="0.25">
      <c r="B1625" s="33" t="str">
        <f>IF(A1625,VLOOKUP(A1625,أكواد!F:G,2,0),"")</f>
        <v/>
      </c>
      <c r="E1625" s="11">
        <f>SUMIF(المبيعات!E:E,A1625,المبيعات!K:K)</f>
        <v>0</v>
      </c>
      <c r="F1625" s="12">
        <f>SUMIF('التحصيل من العميل'!D:D,A1625,'التحصيل من العميل'!F:F)</f>
        <v>0</v>
      </c>
      <c r="G1625" s="12" t="str">
        <f t="shared" si="50"/>
        <v/>
      </c>
      <c r="H1625" s="12" t="str">
        <f t="shared" si="51"/>
        <v/>
      </c>
    </row>
    <row r="1626" spans="2:8" x14ac:dyDescent="0.25">
      <c r="B1626" s="33" t="str">
        <f>IF(A1626,VLOOKUP(A1626,أكواد!F:G,2,0),"")</f>
        <v/>
      </c>
      <c r="E1626" s="11">
        <f>SUMIF(المبيعات!E:E,A1626,المبيعات!K:K)</f>
        <v>0</v>
      </c>
      <c r="F1626" s="12">
        <f>SUMIF('التحصيل من العميل'!D:D,A1626,'التحصيل من العميل'!F:F)</f>
        <v>0</v>
      </c>
      <c r="G1626" s="12" t="str">
        <f t="shared" si="50"/>
        <v/>
      </c>
      <c r="H1626" s="12" t="str">
        <f t="shared" si="51"/>
        <v/>
      </c>
    </row>
    <row r="1627" spans="2:8" x14ac:dyDescent="0.25">
      <c r="B1627" s="33" t="str">
        <f>IF(A1627,VLOOKUP(A1627,أكواد!F:G,2,0),"")</f>
        <v/>
      </c>
      <c r="E1627" s="11">
        <f>SUMIF(المبيعات!E:E,A1627,المبيعات!K:K)</f>
        <v>0</v>
      </c>
      <c r="F1627" s="12">
        <f>SUMIF('التحصيل من العميل'!D:D,A1627,'التحصيل من العميل'!F:F)</f>
        <v>0</v>
      </c>
      <c r="G1627" s="12" t="str">
        <f t="shared" si="50"/>
        <v/>
      </c>
      <c r="H1627" s="12" t="str">
        <f t="shared" si="51"/>
        <v/>
      </c>
    </row>
    <row r="1628" spans="2:8" x14ac:dyDescent="0.25">
      <c r="B1628" s="33" t="str">
        <f>IF(A1628,VLOOKUP(A1628,أكواد!F:G,2,0),"")</f>
        <v/>
      </c>
      <c r="E1628" s="11">
        <f>SUMIF(المبيعات!E:E,A1628,المبيعات!K:K)</f>
        <v>0</v>
      </c>
      <c r="F1628" s="12">
        <f>SUMIF('التحصيل من العميل'!D:D,A1628,'التحصيل من العميل'!F:F)</f>
        <v>0</v>
      </c>
      <c r="G1628" s="12" t="str">
        <f t="shared" si="50"/>
        <v/>
      </c>
      <c r="H1628" s="12" t="str">
        <f t="shared" si="51"/>
        <v/>
      </c>
    </row>
    <row r="1629" spans="2:8" x14ac:dyDescent="0.25">
      <c r="B1629" s="33" t="str">
        <f>IF(A1629,VLOOKUP(A1629,أكواد!F:G,2,0),"")</f>
        <v/>
      </c>
      <c r="E1629" s="11">
        <f>SUMIF(المبيعات!E:E,A1629,المبيعات!K:K)</f>
        <v>0</v>
      </c>
      <c r="F1629" s="12">
        <f>SUMIF('التحصيل من العميل'!D:D,A1629,'التحصيل من العميل'!F:F)</f>
        <v>0</v>
      </c>
      <c r="G1629" s="12" t="str">
        <f t="shared" si="50"/>
        <v/>
      </c>
      <c r="H1629" s="12" t="str">
        <f t="shared" si="51"/>
        <v/>
      </c>
    </row>
    <row r="1630" spans="2:8" x14ac:dyDescent="0.25">
      <c r="B1630" s="33" t="str">
        <f>IF(A1630,VLOOKUP(A1630,أكواد!F:G,2,0),"")</f>
        <v/>
      </c>
      <c r="E1630" s="11">
        <f>SUMIF(المبيعات!E:E,A1630,المبيعات!K:K)</f>
        <v>0</v>
      </c>
      <c r="F1630" s="12">
        <f>SUMIF('التحصيل من العميل'!D:D,A1630,'التحصيل من العميل'!F:F)</f>
        <v>0</v>
      </c>
      <c r="G1630" s="12" t="str">
        <f t="shared" si="50"/>
        <v/>
      </c>
      <c r="H1630" s="12" t="str">
        <f t="shared" si="51"/>
        <v/>
      </c>
    </row>
    <row r="1631" spans="2:8" x14ac:dyDescent="0.25">
      <c r="B1631" s="33" t="str">
        <f>IF(A1631,VLOOKUP(A1631,أكواد!F:G,2,0),"")</f>
        <v/>
      </c>
      <c r="E1631" s="11">
        <f>SUMIF(المبيعات!E:E,A1631,المبيعات!K:K)</f>
        <v>0</v>
      </c>
      <c r="F1631" s="12">
        <f>SUMIF('التحصيل من العميل'!D:D,A1631,'التحصيل من العميل'!F:F)</f>
        <v>0</v>
      </c>
      <c r="G1631" s="12" t="str">
        <f t="shared" si="50"/>
        <v/>
      </c>
      <c r="H1631" s="12" t="str">
        <f t="shared" si="51"/>
        <v/>
      </c>
    </row>
    <row r="1632" spans="2:8" x14ac:dyDescent="0.25">
      <c r="B1632" s="33" t="str">
        <f>IF(A1632,VLOOKUP(A1632,أكواد!F:G,2,0),"")</f>
        <v/>
      </c>
      <c r="E1632" s="11">
        <f>SUMIF(المبيعات!E:E,A1632,المبيعات!K:K)</f>
        <v>0</v>
      </c>
      <c r="F1632" s="12">
        <f>SUMIF('التحصيل من العميل'!D:D,A1632,'التحصيل من العميل'!F:F)</f>
        <v>0</v>
      </c>
      <c r="G1632" s="12" t="str">
        <f t="shared" si="50"/>
        <v/>
      </c>
      <c r="H1632" s="12" t="str">
        <f t="shared" si="51"/>
        <v/>
      </c>
    </row>
    <row r="1633" spans="2:8" x14ac:dyDescent="0.25">
      <c r="B1633" s="33" t="str">
        <f>IF(A1633,VLOOKUP(A1633,أكواد!F:G,2,0),"")</f>
        <v/>
      </c>
      <c r="E1633" s="11">
        <f>SUMIF(المبيعات!E:E,A1633,المبيعات!K:K)</f>
        <v>0</v>
      </c>
      <c r="F1633" s="12">
        <f>SUMIF('التحصيل من العميل'!D:D,A1633,'التحصيل من العميل'!F:F)</f>
        <v>0</v>
      </c>
      <c r="G1633" s="12" t="str">
        <f t="shared" si="50"/>
        <v/>
      </c>
      <c r="H1633" s="12" t="str">
        <f t="shared" si="51"/>
        <v/>
      </c>
    </row>
    <row r="1634" spans="2:8" x14ac:dyDescent="0.25">
      <c r="B1634" s="33" t="str">
        <f>IF(A1634,VLOOKUP(A1634,أكواد!F:G,2,0),"")</f>
        <v/>
      </c>
      <c r="E1634" s="11">
        <f>SUMIF(المبيعات!E:E,A1634,المبيعات!K:K)</f>
        <v>0</v>
      </c>
      <c r="F1634" s="12">
        <f>SUMIF('التحصيل من العميل'!D:D,A1634,'التحصيل من العميل'!F:F)</f>
        <v>0</v>
      </c>
      <c r="G1634" s="12" t="str">
        <f t="shared" si="50"/>
        <v/>
      </c>
      <c r="H1634" s="12" t="str">
        <f t="shared" si="51"/>
        <v/>
      </c>
    </row>
    <row r="1635" spans="2:8" x14ac:dyDescent="0.25">
      <c r="B1635" s="33" t="str">
        <f>IF(A1635,VLOOKUP(A1635,أكواد!F:G,2,0),"")</f>
        <v/>
      </c>
      <c r="E1635" s="11">
        <f>SUMIF(المبيعات!E:E,A1635,المبيعات!K:K)</f>
        <v>0</v>
      </c>
      <c r="F1635" s="12">
        <f>SUMIF('التحصيل من العميل'!D:D,A1635,'التحصيل من العميل'!F:F)</f>
        <v>0</v>
      </c>
      <c r="G1635" s="12" t="str">
        <f t="shared" si="50"/>
        <v/>
      </c>
      <c r="H1635" s="12" t="str">
        <f t="shared" si="51"/>
        <v/>
      </c>
    </row>
    <row r="1636" spans="2:8" x14ac:dyDescent="0.25">
      <c r="B1636" s="33" t="str">
        <f>IF(A1636,VLOOKUP(A1636,أكواد!F:G,2,0),"")</f>
        <v/>
      </c>
      <c r="E1636" s="11">
        <f>SUMIF(المبيعات!E:E,A1636,المبيعات!K:K)</f>
        <v>0</v>
      </c>
      <c r="F1636" s="12">
        <f>SUMIF('التحصيل من العميل'!D:D,A1636,'التحصيل من العميل'!F:F)</f>
        <v>0</v>
      </c>
      <c r="G1636" s="12" t="str">
        <f t="shared" si="50"/>
        <v/>
      </c>
      <c r="H1636" s="12" t="str">
        <f t="shared" si="51"/>
        <v/>
      </c>
    </row>
    <row r="1637" spans="2:8" x14ac:dyDescent="0.25">
      <c r="B1637" s="33" t="str">
        <f>IF(A1637,VLOOKUP(A1637,أكواد!F:G,2,0),"")</f>
        <v/>
      </c>
      <c r="E1637" s="11">
        <f>SUMIF(المبيعات!E:E,A1637,المبيعات!K:K)</f>
        <v>0</v>
      </c>
      <c r="F1637" s="12">
        <f>SUMIF('التحصيل من العميل'!D:D,A1637,'التحصيل من العميل'!F:F)</f>
        <v>0</v>
      </c>
      <c r="G1637" s="12" t="str">
        <f t="shared" si="50"/>
        <v/>
      </c>
      <c r="H1637" s="12" t="str">
        <f t="shared" si="51"/>
        <v/>
      </c>
    </row>
    <row r="1638" spans="2:8" x14ac:dyDescent="0.25">
      <c r="B1638" s="33" t="str">
        <f>IF(A1638,VLOOKUP(A1638,أكواد!F:G,2,0),"")</f>
        <v/>
      </c>
      <c r="E1638" s="11">
        <f>SUMIF(المبيعات!E:E,A1638,المبيعات!K:K)</f>
        <v>0</v>
      </c>
      <c r="F1638" s="12">
        <f>SUMIF('التحصيل من العميل'!D:D,A1638,'التحصيل من العميل'!F:F)</f>
        <v>0</v>
      </c>
      <c r="G1638" s="12" t="str">
        <f t="shared" si="50"/>
        <v/>
      </c>
      <c r="H1638" s="12" t="str">
        <f t="shared" si="51"/>
        <v/>
      </c>
    </row>
    <row r="1639" spans="2:8" x14ac:dyDescent="0.25">
      <c r="B1639" s="33" t="str">
        <f>IF(A1639,VLOOKUP(A1639,أكواد!F:G,2,0),"")</f>
        <v/>
      </c>
      <c r="E1639" s="11">
        <f>SUMIF(المبيعات!E:E,A1639,المبيعات!K:K)</f>
        <v>0</v>
      </c>
      <c r="F1639" s="12">
        <f>SUMIF('التحصيل من العميل'!D:D,A1639,'التحصيل من العميل'!F:F)</f>
        <v>0</v>
      </c>
      <c r="G1639" s="12" t="str">
        <f t="shared" si="50"/>
        <v/>
      </c>
      <c r="H1639" s="12" t="str">
        <f t="shared" si="51"/>
        <v/>
      </c>
    </row>
    <row r="1640" spans="2:8" x14ac:dyDescent="0.25">
      <c r="B1640" s="33" t="str">
        <f>IF(A1640,VLOOKUP(A1640,أكواد!F:G,2,0),"")</f>
        <v/>
      </c>
      <c r="E1640" s="11">
        <f>SUMIF(المبيعات!E:E,A1640,المبيعات!K:K)</f>
        <v>0</v>
      </c>
      <c r="F1640" s="12">
        <f>SUMIF('التحصيل من العميل'!D:D,A1640,'التحصيل من العميل'!F:F)</f>
        <v>0</v>
      </c>
      <c r="G1640" s="12" t="str">
        <f t="shared" si="50"/>
        <v/>
      </c>
      <c r="H1640" s="12" t="str">
        <f t="shared" si="51"/>
        <v/>
      </c>
    </row>
    <row r="1641" spans="2:8" x14ac:dyDescent="0.25">
      <c r="B1641" s="33" t="str">
        <f>IF(A1641,VLOOKUP(A1641,أكواد!F:G,2,0),"")</f>
        <v/>
      </c>
      <c r="E1641" s="11">
        <f>SUMIF(المبيعات!E:E,A1641,المبيعات!K:K)</f>
        <v>0</v>
      </c>
      <c r="F1641" s="12">
        <f>SUMIF('التحصيل من العميل'!D:D,A1641,'التحصيل من العميل'!F:F)</f>
        <v>0</v>
      </c>
      <c r="G1641" s="12" t="str">
        <f t="shared" si="50"/>
        <v/>
      </c>
      <c r="H1641" s="12" t="str">
        <f t="shared" si="51"/>
        <v/>
      </c>
    </row>
    <row r="1642" spans="2:8" x14ac:dyDescent="0.25">
      <c r="B1642" s="33" t="str">
        <f>IF(A1642,VLOOKUP(A1642,أكواد!F:G,2,0),"")</f>
        <v/>
      </c>
      <c r="E1642" s="11">
        <f>SUMIF(المبيعات!E:E,A1642,المبيعات!K:K)</f>
        <v>0</v>
      </c>
      <c r="F1642" s="12">
        <f>SUMIF('التحصيل من العميل'!D:D,A1642,'التحصيل من العميل'!F:F)</f>
        <v>0</v>
      </c>
      <c r="G1642" s="12" t="str">
        <f t="shared" si="50"/>
        <v/>
      </c>
      <c r="H1642" s="12" t="str">
        <f t="shared" si="51"/>
        <v/>
      </c>
    </row>
    <row r="1643" spans="2:8" x14ac:dyDescent="0.25">
      <c r="B1643" s="33" t="str">
        <f>IF(A1643,VLOOKUP(A1643,أكواد!F:G,2,0),"")</f>
        <v/>
      </c>
      <c r="E1643" s="11">
        <f>SUMIF(المبيعات!E:E,A1643,المبيعات!K:K)</f>
        <v>0</v>
      </c>
      <c r="F1643" s="12">
        <f>SUMIF('التحصيل من العميل'!D:D,A1643,'التحصيل من العميل'!F:F)</f>
        <v>0</v>
      </c>
      <c r="G1643" s="12" t="str">
        <f t="shared" si="50"/>
        <v/>
      </c>
      <c r="H1643" s="12" t="str">
        <f t="shared" si="51"/>
        <v/>
      </c>
    </row>
    <row r="1644" spans="2:8" x14ac:dyDescent="0.25">
      <c r="B1644" s="33" t="str">
        <f>IF(A1644,VLOOKUP(A1644,أكواد!F:G,2,0),"")</f>
        <v/>
      </c>
      <c r="E1644" s="11">
        <f>SUMIF(المبيعات!E:E,A1644,المبيعات!K:K)</f>
        <v>0</v>
      </c>
      <c r="F1644" s="12">
        <f>SUMIF('التحصيل من العميل'!D:D,A1644,'التحصيل من العميل'!F:F)</f>
        <v>0</v>
      </c>
      <c r="G1644" s="12" t="str">
        <f t="shared" si="50"/>
        <v/>
      </c>
      <c r="H1644" s="12" t="str">
        <f t="shared" si="51"/>
        <v/>
      </c>
    </row>
    <row r="1645" spans="2:8" x14ac:dyDescent="0.25">
      <c r="B1645" s="33" t="str">
        <f>IF(A1645,VLOOKUP(A1645,أكواد!F:G,2,0),"")</f>
        <v/>
      </c>
      <c r="E1645" s="11">
        <f>SUMIF(المبيعات!E:E,A1645,المبيعات!K:K)</f>
        <v>0</v>
      </c>
      <c r="F1645" s="12">
        <f>SUMIF('التحصيل من العميل'!D:D,A1645,'التحصيل من العميل'!F:F)</f>
        <v>0</v>
      </c>
      <c r="G1645" s="12" t="str">
        <f t="shared" si="50"/>
        <v/>
      </c>
      <c r="H1645" s="12" t="str">
        <f t="shared" si="51"/>
        <v/>
      </c>
    </row>
    <row r="1646" spans="2:8" x14ac:dyDescent="0.25">
      <c r="B1646" s="33" t="str">
        <f>IF(A1646,VLOOKUP(A1646,أكواد!F:G,2,0),"")</f>
        <v/>
      </c>
      <c r="E1646" s="11">
        <f>SUMIF(المبيعات!E:E,A1646,المبيعات!K:K)</f>
        <v>0</v>
      </c>
      <c r="F1646" s="12">
        <f>SUMIF('التحصيل من العميل'!D:D,A1646,'التحصيل من العميل'!F:F)</f>
        <v>0</v>
      </c>
      <c r="G1646" s="12" t="str">
        <f t="shared" si="50"/>
        <v/>
      </c>
      <c r="H1646" s="12" t="str">
        <f t="shared" si="51"/>
        <v/>
      </c>
    </row>
    <row r="1647" spans="2:8" x14ac:dyDescent="0.25">
      <c r="B1647" s="33" t="str">
        <f>IF(A1647,VLOOKUP(A1647,أكواد!F:G,2,0),"")</f>
        <v/>
      </c>
      <c r="E1647" s="11">
        <f>SUMIF(المبيعات!E:E,A1647,المبيعات!K:K)</f>
        <v>0</v>
      </c>
      <c r="F1647" s="12">
        <f>SUMIF('التحصيل من العميل'!D:D,A1647,'التحصيل من العميل'!F:F)</f>
        <v>0</v>
      </c>
      <c r="G1647" s="12" t="str">
        <f t="shared" si="50"/>
        <v/>
      </c>
      <c r="H1647" s="12" t="str">
        <f t="shared" si="51"/>
        <v/>
      </c>
    </row>
    <row r="1648" spans="2:8" x14ac:dyDescent="0.25">
      <c r="B1648" s="33" t="str">
        <f>IF(A1648,VLOOKUP(A1648,أكواد!F:G,2,0),"")</f>
        <v/>
      </c>
      <c r="E1648" s="11">
        <f>SUMIF(المبيعات!E:E,A1648,المبيعات!K:K)</f>
        <v>0</v>
      </c>
      <c r="F1648" s="12">
        <f>SUMIF('التحصيل من العميل'!D:D,A1648,'التحصيل من العميل'!F:F)</f>
        <v>0</v>
      </c>
      <c r="G1648" s="12" t="str">
        <f t="shared" si="50"/>
        <v/>
      </c>
      <c r="H1648" s="12" t="str">
        <f t="shared" si="51"/>
        <v/>
      </c>
    </row>
    <row r="1649" spans="2:8" x14ac:dyDescent="0.25">
      <c r="B1649" s="33" t="str">
        <f>IF(A1649,VLOOKUP(A1649,أكواد!F:G,2,0),"")</f>
        <v/>
      </c>
      <c r="E1649" s="11">
        <f>SUMIF(المبيعات!E:E,A1649,المبيعات!K:K)</f>
        <v>0</v>
      </c>
      <c r="F1649" s="12">
        <f>SUMIF('التحصيل من العميل'!D:D,A1649,'التحصيل من العميل'!F:F)</f>
        <v>0</v>
      </c>
      <c r="G1649" s="12" t="str">
        <f t="shared" si="50"/>
        <v/>
      </c>
      <c r="H1649" s="12" t="str">
        <f t="shared" si="51"/>
        <v/>
      </c>
    </row>
    <row r="1650" spans="2:8" x14ac:dyDescent="0.25">
      <c r="B1650" s="33" t="str">
        <f>IF(A1650,VLOOKUP(A1650,أكواد!F:G,2,0),"")</f>
        <v/>
      </c>
      <c r="E1650" s="11">
        <f>SUMIF(المبيعات!E:E,A1650,المبيعات!K:K)</f>
        <v>0</v>
      </c>
      <c r="F1650" s="12">
        <f>SUMIF('التحصيل من العميل'!D:D,A1650,'التحصيل من العميل'!F:F)</f>
        <v>0</v>
      </c>
      <c r="G1650" s="12" t="str">
        <f t="shared" si="50"/>
        <v/>
      </c>
      <c r="H1650" s="12" t="str">
        <f t="shared" si="51"/>
        <v/>
      </c>
    </row>
    <row r="1651" spans="2:8" x14ac:dyDescent="0.25">
      <c r="B1651" s="33" t="str">
        <f>IF(A1651,VLOOKUP(A1651,أكواد!F:G,2,0),"")</f>
        <v/>
      </c>
      <c r="E1651" s="11">
        <f>SUMIF(المبيعات!E:E,A1651,المبيعات!K:K)</f>
        <v>0</v>
      </c>
      <c r="F1651" s="12">
        <f>SUMIF('التحصيل من العميل'!D:D,A1651,'التحصيل من العميل'!F:F)</f>
        <v>0</v>
      </c>
      <c r="G1651" s="12" t="str">
        <f t="shared" si="50"/>
        <v/>
      </c>
      <c r="H1651" s="12" t="str">
        <f t="shared" si="51"/>
        <v/>
      </c>
    </row>
    <row r="1652" spans="2:8" x14ac:dyDescent="0.25">
      <c r="B1652" s="33" t="str">
        <f>IF(A1652,VLOOKUP(A1652,أكواد!F:G,2,0),"")</f>
        <v/>
      </c>
      <c r="E1652" s="11">
        <f>SUMIF(المبيعات!E:E,A1652,المبيعات!K:K)</f>
        <v>0</v>
      </c>
      <c r="F1652" s="12">
        <f>SUMIF('التحصيل من العميل'!D:D,A1652,'التحصيل من العميل'!F:F)</f>
        <v>0</v>
      </c>
      <c r="G1652" s="12" t="str">
        <f t="shared" si="50"/>
        <v/>
      </c>
      <c r="H1652" s="12" t="str">
        <f t="shared" si="51"/>
        <v/>
      </c>
    </row>
    <row r="1653" spans="2:8" x14ac:dyDescent="0.25">
      <c r="B1653" s="33" t="str">
        <f>IF(A1653,VLOOKUP(A1653,أكواد!F:G,2,0),"")</f>
        <v/>
      </c>
      <c r="E1653" s="11">
        <f>SUMIF(المبيعات!E:E,A1653,المبيعات!K:K)</f>
        <v>0</v>
      </c>
      <c r="F1653" s="12">
        <f>SUMIF('التحصيل من العميل'!D:D,A1653,'التحصيل من العميل'!F:F)</f>
        <v>0</v>
      </c>
      <c r="G1653" s="12" t="str">
        <f t="shared" si="50"/>
        <v/>
      </c>
      <c r="H1653" s="12" t="str">
        <f t="shared" si="51"/>
        <v/>
      </c>
    </row>
    <row r="1654" spans="2:8" x14ac:dyDescent="0.25">
      <c r="B1654" s="33" t="str">
        <f>IF(A1654,VLOOKUP(A1654,أكواد!F:G,2,0),"")</f>
        <v/>
      </c>
      <c r="E1654" s="11">
        <f>SUMIF(المبيعات!E:E,A1654,المبيعات!K:K)</f>
        <v>0</v>
      </c>
      <c r="F1654" s="12">
        <f>SUMIF('التحصيل من العميل'!D:D,A1654,'التحصيل من العميل'!F:F)</f>
        <v>0</v>
      </c>
      <c r="G1654" s="12" t="str">
        <f t="shared" si="50"/>
        <v/>
      </c>
      <c r="H1654" s="12" t="str">
        <f t="shared" si="51"/>
        <v/>
      </c>
    </row>
    <row r="1655" spans="2:8" x14ac:dyDescent="0.25">
      <c r="B1655" s="33" t="str">
        <f>IF(A1655,VLOOKUP(A1655,أكواد!F:G,2,0),"")</f>
        <v/>
      </c>
      <c r="E1655" s="11">
        <f>SUMIF(المبيعات!E:E,A1655,المبيعات!K:K)</f>
        <v>0</v>
      </c>
      <c r="F1655" s="12">
        <f>SUMIF('التحصيل من العميل'!D:D,A1655,'التحصيل من العميل'!F:F)</f>
        <v>0</v>
      </c>
      <c r="G1655" s="12" t="str">
        <f t="shared" si="50"/>
        <v/>
      </c>
      <c r="H1655" s="12" t="str">
        <f t="shared" si="51"/>
        <v/>
      </c>
    </row>
    <row r="1656" spans="2:8" x14ac:dyDescent="0.25">
      <c r="B1656" s="33" t="str">
        <f>IF(A1656,VLOOKUP(A1656,أكواد!F:G,2,0),"")</f>
        <v/>
      </c>
      <c r="E1656" s="11">
        <f>SUMIF(المبيعات!E:E,A1656,المبيعات!K:K)</f>
        <v>0</v>
      </c>
      <c r="F1656" s="12">
        <f>SUMIF('التحصيل من العميل'!D:D,A1656,'التحصيل من العميل'!F:F)</f>
        <v>0</v>
      </c>
      <c r="G1656" s="12" t="str">
        <f t="shared" si="50"/>
        <v/>
      </c>
      <c r="H1656" s="12" t="str">
        <f t="shared" si="51"/>
        <v/>
      </c>
    </row>
    <row r="1657" spans="2:8" x14ac:dyDescent="0.25">
      <c r="B1657" s="33" t="str">
        <f>IF(A1657,VLOOKUP(A1657,أكواد!F:G,2,0),"")</f>
        <v/>
      </c>
      <c r="E1657" s="11">
        <f>SUMIF(المبيعات!E:E,A1657,المبيعات!K:K)</f>
        <v>0</v>
      </c>
      <c r="F1657" s="12">
        <f>SUMIF('التحصيل من العميل'!D:D,A1657,'التحصيل من العميل'!F:F)</f>
        <v>0</v>
      </c>
      <c r="G1657" s="12" t="str">
        <f t="shared" si="50"/>
        <v/>
      </c>
      <c r="H1657" s="12" t="str">
        <f t="shared" si="51"/>
        <v/>
      </c>
    </row>
    <row r="1658" spans="2:8" x14ac:dyDescent="0.25">
      <c r="B1658" s="33" t="str">
        <f>IF(A1658,VLOOKUP(A1658,أكواد!F:G,2,0),"")</f>
        <v/>
      </c>
      <c r="E1658" s="11">
        <f>SUMIF(المبيعات!E:E,A1658,المبيعات!K:K)</f>
        <v>0</v>
      </c>
      <c r="F1658" s="12">
        <f>SUMIF('التحصيل من العميل'!D:D,A1658,'التحصيل من العميل'!F:F)</f>
        <v>0</v>
      </c>
      <c r="G1658" s="12" t="str">
        <f t="shared" si="50"/>
        <v/>
      </c>
      <c r="H1658" s="12" t="str">
        <f t="shared" si="51"/>
        <v/>
      </c>
    </row>
    <row r="1659" spans="2:8" x14ac:dyDescent="0.25">
      <c r="B1659" s="33" t="str">
        <f>IF(A1659,VLOOKUP(A1659,أكواد!F:G,2,0),"")</f>
        <v/>
      </c>
      <c r="E1659" s="11">
        <f>SUMIF(المبيعات!E:E,A1659,المبيعات!K:K)</f>
        <v>0</v>
      </c>
      <c r="F1659" s="12">
        <f>SUMIF('التحصيل من العميل'!D:D,A1659,'التحصيل من العميل'!F:F)</f>
        <v>0</v>
      </c>
      <c r="G1659" s="12" t="str">
        <f t="shared" si="50"/>
        <v/>
      </c>
      <c r="H1659" s="12" t="str">
        <f t="shared" si="51"/>
        <v/>
      </c>
    </row>
    <row r="1660" spans="2:8" x14ac:dyDescent="0.25">
      <c r="B1660" s="33" t="str">
        <f>IF(A1660,VLOOKUP(A1660,أكواد!F:G,2,0),"")</f>
        <v/>
      </c>
      <c r="E1660" s="11">
        <f>SUMIF(المبيعات!E:E,A1660,المبيعات!K:K)</f>
        <v>0</v>
      </c>
      <c r="F1660" s="12">
        <f>SUMIF('التحصيل من العميل'!D:D,A1660,'التحصيل من العميل'!F:F)</f>
        <v>0</v>
      </c>
      <c r="G1660" s="12" t="str">
        <f t="shared" si="50"/>
        <v/>
      </c>
      <c r="H1660" s="12" t="str">
        <f t="shared" si="51"/>
        <v/>
      </c>
    </row>
    <row r="1661" spans="2:8" x14ac:dyDescent="0.25">
      <c r="B1661" s="33" t="str">
        <f>IF(A1661,VLOOKUP(A1661,أكواد!F:G,2,0),"")</f>
        <v/>
      </c>
      <c r="E1661" s="11">
        <f>SUMIF(المبيعات!E:E,A1661,المبيعات!K:K)</f>
        <v>0</v>
      </c>
      <c r="F1661" s="12">
        <f>SUMIF('التحصيل من العميل'!D:D,A1661,'التحصيل من العميل'!F:F)</f>
        <v>0</v>
      </c>
      <c r="G1661" s="12" t="str">
        <f t="shared" si="50"/>
        <v/>
      </c>
      <c r="H1661" s="12" t="str">
        <f t="shared" si="51"/>
        <v/>
      </c>
    </row>
    <row r="1662" spans="2:8" x14ac:dyDescent="0.25">
      <c r="B1662" s="33" t="str">
        <f>IF(A1662,VLOOKUP(A1662,أكواد!F:G,2,0),"")</f>
        <v/>
      </c>
      <c r="E1662" s="11">
        <f>SUMIF(المبيعات!E:E,A1662,المبيعات!K:K)</f>
        <v>0</v>
      </c>
      <c r="F1662" s="12">
        <f>SUMIF('التحصيل من العميل'!D:D,A1662,'التحصيل من العميل'!F:F)</f>
        <v>0</v>
      </c>
      <c r="G1662" s="12" t="str">
        <f t="shared" si="50"/>
        <v/>
      </c>
      <c r="H1662" s="12" t="str">
        <f t="shared" si="51"/>
        <v/>
      </c>
    </row>
    <row r="1663" spans="2:8" x14ac:dyDescent="0.25">
      <c r="B1663" s="33" t="str">
        <f>IF(A1663,VLOOKUP(A1663,أكواد!F:G,2,0),"")</f>
        <v/>
      </c>
      <c r="E1663" s="11">
        <f>SUMIF(المبيعات!E:E,A1663,المبيعات!K:K)</f>
        <v>0</v>
      </c>
      <c r="F1663" s="12">
        <f>SUMIF('التحصيل من العميل'!D:D,A1663,'التحصيل من العميل'!F:F)</f>
        <v>0</v>
      </c>
      <c r="G1663" s="12" t="str">
        <f t="shared" si="50"/>
        <v/>
      </c>
      <c r="H1663" s="12" t="str">
        <f t="shared" si="51"/>
        <v/>
      </c>
    </row>
    <row r="1664" spans="2:8" x14ac:dyDescent="0.25">
      <c r="B1664" s="33" t="str">
        <f>IF(A1664,VLOOKUP(A1664,أكواد!F:G,2,0),"")</f>
        <v/>
      </c>
      <c r="E1664" s="11">
        <f>SUMIF(المبيعات!E:E,A1664,المبيعات!K:K)</f>
        <v>0</v>
      </c>
      <c r="F1664" s="12">
        <f>SUMIF('التحصيل من العميل'!D:D,A1664,'التحصيل من العميل'!F:F)</f>
        <v>0</v>
      </c>
      <c r="G1664" s="12" t="str">
        <f t="shared" si="50"/>
        <v/>
      </c>
      <c r="H1664" s="12" t="str">
        <f t="shared" si="51"/>
        <v/>
      </c>
    </row>
    <row r="1665" spans="2:8" x14ac:dyDescent="0.25">
      <c r="B1665" s="33" t="str">
        <f>IF(A1665,VLOOKUP(A1665,أكواد!F:G,2,0),"")</f>
        <v/>
      </c>
      <c r="E1665" s="11">
        <f>SUMIF(المبيعات!E:E,A1665,المبيعات!K:K)</f>
        <v>0</v>
      </c>
      <c r="F1665" s="12">
        <f>SUMIF('التحصيل من العميل'!D:D,A1665,'التحصيل من العميل'!F:F)</f>
        <v>0</v>
      </c>
      <c r="G1665" s="12" t="str">
        <f t="shared" si="50"/>
        <v/>
      </c>
      <c r="H1665" s="12" t="str">
        <f t="shared" si="51"/>
        <v/>
      </c>
    </row>
    <row r="1666" spans="2:8" x14ac:dyDescent="0.25">
      <c r="B1666" s="33" t="str">
        <f>IF(A1666,VLOOKUP(A1666,أكواد!F:G,2,0),"")</f>
        <v/>
      </c>
      <c r="E1666" s="11">
        <f>SUMIF(المبيعات!E:E,A1666,المبيعات!K:K)</f>
        <v>0</v>
      </c>
      <c r="F1666" s="12">
        <f>SUMIF('التحصيل من العميل'!D:D,A1666,'التحصيل من العميل'!F:F)</f>
        <v>0</v>
      </c>
      <c r="G1666" s="12" t="str">
        <f t="shared" si="50"/>
        <v/>
      </c>
      <c r="H1666" s="12" t="str">
        <f t="shared" si="51"/>
        <v/>
      </c>
    </row>
    <row r="1667" spans="2:8" x14ac:dyDescent="0.25">
      <c r="B1667" s="33" t="str">
        <f>IF(A1667,VLOOKUP(A1667,أكواد!F:G,2,0),"")</f>
        <v/>
      </c>
      <c r="E1667" s="11">
        <f>SUMIF(المبيعات!E:E,A1667,المبيعات!K:K)</f>
        <v>0</v>
      </c>
      <c r="F1667" s="12">
        <f>SUMIF('التحصيل من العميل'!D:D,A1667,'التحصيل من العميل'!F:F)</f>
        <v>0</v>
      </c>
      <c r="G1667" s="12" t="str">
        <f t="shared" si="50"/>
        <v/>
      </c>
      <c r="H1667" s="12" t="str">
        <f t="shared" si="51"/>
        <v/>
      </c>
    </row>
    <row r="1668" spans="2:8" x14ac:dyDescent="0.25">
      <c r="B1668" s="33" t="str">
        <f>IF(A1668,VLOOKUP(A1668,أكواد!F:G,2,0),"")</f>
        <v/>
      </c>
      <c r="E1668" s="11">
        <f>SUMIF(المبيعات!E:E,A1668,المبيعات!K:K)</f>
        <v>0</v>
      </c>
      <c r="F1668" s="12">
        <f>SUMIF('التحصيل من العميل'!D:D,A1668,'التحصيل من العميل'!F:F)</f>
        <v>0</v>
      </c>
      <c r="G1668" s="12" t="str">
        <f t="shared" si="50"/>
        <v/>
      </c>
      <c r="H1668" s="12" t="str">
        <f t="shared" si="51"/>
        <v/>
      </c>
    </row>
    <row r="1669" spans="2:8" x14ac:dyDescent="0.25">
      <c r="B1669" s="33" t="str">
        <f>IF(A1669,VLOOKUP(A1669,أكواد!F:G,2,0),"")</f>
        <v/>
      </c>
      <c r="E1669" s="11">
        <f>SUMIF(المبيعات!E:E,A1669,المبيعات!K:K)</f>
        <v>0</v>
      </c>
      <c r="F1669" s="12">
        <f>SUMIF('التحصيل من العميل'!D:D,A1669,'التحصيل من العميل'!F:F)</f>
        <v>0</v>
      </c>
      <c r="G1669" s="12" t="str">
        <f t="shared" si="50"/>
        <v/>
      </c>
      <c r="H1669" s="12" t="str">
        <f t="shared" si="51"/>
        <v/>
      </c>
    </row>
    <row r="1670" spans="2:8" x14ac:dyDescent="0.25">
      <c r="B1670" s="33" t="str">
        <f>IF(A1670,VLOOKUP(A1670,أكواد!F:G,2,0),"")</f>
        <v/>
      </c>
      <c r="E1670" s="11">
        <f>SUMIF(المبيعات!E:E,A1670,المبيعات!K:K)</f>
        <v>0</v>
      </c>
      <c r="F1670" s="12">
        <f>SUMIF('التحصيل من العميل'!D:D,A1670,'التحصيل من العميل'!F:F)</f>
        <v>0</v>
      </c>
      <c r="G1670" s="12" t="str">
        <f t="shared" ref="G1670:G1733" si="52">IF(SUM(C1670+E1670)&gt;SUM(D1670+F1670),SUM(C1670+E1670)-SUM(D1670+F1670),"")</f>
        <v/>
      </c>
      <c r="H1670" s="12" t="str">
        <f t="shared" ref="H1670:H1733" si="53">IF(SUM(D1670+F1670)&gt;SUM(C1670+E1670),SUM(D1670+F1670)-SUM(C1670+E1670),"")</f>
        <v/>
      </c>
    </row>
    <row r="1671" spans="2:8" x14ac:dyDescent="0.25">
      <c r="B1671" s="33" t="str">
        <f>IF(A1671,VLOOKUP(A1671,أكواد!F:G,2,0),"")</f>
        <v/>
      </c>
      <c r="E1671" s="11">
        <f>SUMIF(المبيعات!E:E,A1671,المبيعات!K:K)</f>
        <v>0</v>
      </c>
      <c r="F1671" s="12">
        <f>SUMIF('التحصيل من العميل'!D:D,A1671,'التحصيل من العميل'!F:F)</f>
        <v>0</v>
      </c>
      <c r="G1671" s="12" t="str">
        <f t="shared" si="52"/>
        <v/>
      </c>
      <c r="H1671" s="12" t="str">
        <f t="shared" si="53"/>
        <v/>
      </c>
    </row>
    <row r="1672" spans="2:8" x14ac:dyDescent="0.25">
      <c r="B1672" s="33" t="str">
        <f>IF(A1672,VLOOKUP(A1672,أكواد!F:G,2,0),"")</f>
        <v/>
      </c>
      <c r="E1672" s="11">
        <f>SUMIF(المبيعات!E:E,A1672,المبيعات!K:K)</f>
        <v>0</v>
      </c>
      <c r="F1672" s="12">
        <f>SUMIF('التحصيل من العميل'!D:D,A1672,'التحصيل من العميل'!F:F)</f>
        <v>0</v>
      </c>
      <c r="G1672" s="12" t="str">
        <f t="shared" si="52"/>
        <v/>
      </c>
      <c r="H1672" s="12" t="str">
        <f t="shared" si="53"/>
        <v/>
      </c>
    </row>
    <row r="1673" spans="2:8" x14ac:dyDescent="0.25">
      <c r="B1673" s="33" t="str">
        <f>IF(A1673,VLOOKUP(A1673,أكواد!F:G,2,0),"")</f>
        <v/>
      </c>
      <c r="E1673" s="11">
        <f>SUMIF(المبيعات!E:E,A1673,المبيعات!K:K)</f>
        <v>0</v>
      </c>
      <c r="F1673" s="12">
        <f>SUMIF('التحصيل من العميل'!D:D,A1673,'التحصيل من العميل'!F:F)</f>
        <v>0</v>
      </c>
      <c r="G1673" s="12" t="str">
        <f t="shared" si="52"/>
        <v/>
      </c>
      <c r="H1673" s="12" t="str">
        <f t="shared" si="53"/>
        <v/>
      </c>
    </row>
    <row r="1674" spans="2:8" x14ac:dyDescent="0.25">
      <c r="B1674" s="33" t="str">
        <f>IF(A1674,VLOOKUP(A1674,أكواد!F:G,2,0),"")</f>
        <v/>
      </c>
      <c r="E1674" s="11">
        <f>SUMIF(المبيعات!E:E,A1674,المبيعات!K:K)</f>
        <v>0</v>
      </c>
      <c r="F1674" s="12">
        <f>SUMIF('التحصيل من العميل'!D:D,A1674,'التحصيل من العميل'!F:F)</f>
        <v>0</v>
      </c>
      <c r="G1674" s="12" t="str">
        <f t="shared" si="52"/>
        <v/>
      </c>
      <c r="H1674" s="12" t="str">
        <f t="shared" si="53"/>
        <v/>
      </c>
    </row>
    <row r="1675" spans="2:8" x14ac:dyDescent="0.25">
      <c r="B1675" s="33" t="str">
        <f>IF(A1675,VLOOKUP(A1675,أكواد!F:G,2,0),"")</f>
        <v/>
      </c>
      <c r="E1675" s="11">
        <f>SUMIF(المبيعات!E:E,A1675,المبيعات!K:K)</f>
        <v>0</v>
      </c>
      <c r="F1675" s="12">
        <f>SUMIF('التحصيل من العميل'!D:D,A1675,'التحصيل من العميل'!F:F)</f>
        <v>0</v>
      </c>
      <c r="G1675" s="12" t="str">
        <f t="shared" si="52"/>
        <v/>
      </c>
      <c r="H1675" s="12" t="str">
        <f t="shared" si="53"/>
        <v/>
      </c>
    </row>
    <row r="1676" spans="2:8" x14ac:dyDescent="0.25">
      <c r="B1676" s="33" t="str">
        <f>IF(A1676,VLOOKUP(A1676,أكواد!F:G,2,0),"")</f>
        <v/>
      </c>
      <c r="E1676" s="11">
        <f>SUMIF(المبيعات!E:E,A1676,المبيعات!K:K)</f>
        <v>0</v>
      </c>
      <c r="F1676" s="12">
        <f>SUMIF('التحصيل من العميل'!D:D,A1676,'التحصيل من العميل'!F:F)</f>
        <v>0</v>
      </c>
      <c r="G1676" s="12" t="str">
        <f t="shared" si="52"/>
        <v/>
      </c>
      <c r="H1676" s="12" t="str">
        <f t="shared" si="53"/>
        <v/>
      </c>
    </row>
    <row r="1677" spans="2:8" x14ac:dyDescent="0.25">
      <c r="B1677" s="33" t="str">
        <f>IF(A1677,VLOOKUP(A1677,أكواد!F:G,2,0),"")</f>
        <v/>
      </c>
      <c r="E1677" s="11">
        <f>SUMIF(المبيعات!E:E,A1677,المبيعات!K:K)</f>
        <v>0</v>
      </c>
      <c r="F1677" s="12">
        <f>SUMIF('التحصيل من العميل'!D:D,A1677,'التحصيل من العميل'!F:F)</f>
        <v>0</v>
      </c>
      <c r="G1677" s="12" t="str">
        <f t="shared" si="52"/>
        <v/>
      </c>
      <c r="H1677" s="12" t="str">
        <f t="shared" si="53"/>
        <v/>
      </c>
    </row>
    <row r="1678" spans="2:8" x14ac:dyDescent="0.25">
      <c r="B1678" s="33" t="str">
        <f>IF(A1678,VLOOKUP(A1678,أكواد!F:G,2,0),"")</f>
        <v/>
      </c>
      <c r="E1678" s="11">
        <f>SUMIF(المبيعات!E:E,A1678,المبيعات!K:K)</f>
        <v>0</v>
      </c>
      <c r="F1678" s="12">
        <f>SUMIF('التحصيل من العميل'!D:D,A1678,'التحصيل من العميل'!F:F)</f>
        <v>0</v>
      </c>
      <c r="G1678" s="12" t="str">
        <f t="shared" si="52"/>
        <v/>
      </c>
      <c r="H1678" s="12" t="str">
        <f t="shared" si="53"/>
        <v/>
      </c>
    </row>
    <row r="1679" spans="2:8" x14ac:dyDescent="0.25">
      <c r="B1679" s="33" t="str">
        <f>IF(A1679,VLOOKUP(A1679,أكواد!F:G,2,0),"")</f>
        <v/>
      </c>
      <c r="E1679" s="11">
        <f>SUMIF(المبيعات!E:E,A1679,المبيعات!K:K)</f>
        <v>0</v>
      </c>
      <c r="F1679" s="12">
        <f>SUMIF('التحصيل من العميل'!D:D,A1679,'التحصيل من العميل'!F:F)</f>
        <v>0</v>
      </c>
      <c r="G1679" s="12" t="str">
        <f t="shared" si="52"/>
        <v/>
      </c>
      <c r="H1679" s="12" t="str">
        <f t="shared" si="53"/>
        <v/>
      </c>
    </row>
    <row r="1680" spans="2:8" x14ac:dyDescent="0.25">
      <c r="B1680" s="33" t="str">
        <f>IF(A1680,VLOOKUP(A1680,أكواد!F:G,2,0),"")</f>
        <v/>
      </c>
      <c r="E1680" s="11">
        <f>SUMIF(المبيعات!E:E,A1680,المبيعات!K:K)</f>
        <v>0</v>
      </c>
      <c r="F1680" s="12">
        <f>SUMIF('التحصيل من العميل'!D:D,A1680,'التحصيل من العميل'!F:F)</f>
        <v>0</v>
      </c>
      <c r="G1680" s="12" t="str">
        <f t="shared" si="52"/>
        <v/>
      </c>
      <c r="H1680" s="12" t="str">
        <f t="shared" si="53"/>
        <v/>
      </c>
    </row>
    <row r="1681" spans="2:8" x14ac:dyDescent="0.25">
      <c r="B1681" s="33" t="str">
        <f>IF(A1681,VLOOKUP(A1681,أكواد!F:G,2,0),"")</f>
        <v/>
      </c>
      <c r="E1681" s="11">
        <f>SUMIF(المبيعات!E:E,A1681,المبيعات!K:K)</f>
        <v>0</v>
      </c>
      <c r="F1681" s="12">
        <f>SUMIF('التحصيل من العميل'!D:D,A1681,'التحصيل من العميل'!F:F)</f>
        <v>0</v>
      </c>
      <c r="G1681" s="12" t="str">
        <f t="shared" si="52"/>
        <v/>
      </c>
      <c r="H1681" s="12" t="str">
        <f t="shared" si="53"/>
        <v/>
      </c>
    </row>
    <row r="1682" spans="2:8" x14ac:dyDescent="0.25">
      <c r="B1682" s="33" t="str">
        <f>IF(A1682,VLOOKUP(A1682,أكواد!F:G,2,0),"")</f>
        <v/>
      </c>
      <c r="E1682" s="11">
        <f>SUMIF(المبيعات!E:E,A1682,المبيعات!K:K)</f>
        <v>0</v>
      </c>
      <c r="F1682" s="12">
        <f>SUMIF('التحصيل من العميل'!D:D,A1682,'التحصيل من العميل'!F:F)</f>
        <v>0</v>
      </c>
      <c r="G1682" s="12" t="str">
        <f t="shared" si="52"/>
        <v/>
      </c>
      <c r="H1682" s="12" t="str">
        <f t="shared" si="53"/>
        <v/>
      </c>
    </row>
    <row r="1683" spans="2:8" x14ac:dyDescent="0.25">
      <c r="B1683" s="33" t="str">
        <f>IF(A1683,VLOOKUP(A1683,أكواد!F:G,2,0),"")</f>
        <v/>
      </c>
      <c r="E1683" s="11">
        <f>SUMIF(المبيعات!E:E,A1683,المبيعات!K:K)</f>
        <v>0</v>
      </c>
      <c r="F1683" s="12">
        <f>SUMIF('التحصيل من العميل'!D:D,A1683,'التحصيل من العميل'!F:F)</f>
        <v>0</v>
      </c>
      <c r="G1683" s="12" t="str">
        <f t="shared" si="52"/>
        <v/>
      </c>
      <c r="H1683" s="12" t="str">
        <f t="shared" si="53"/>
        <v/>
      </c>
    </row>
    <row r="1684" spans="2:8" x14ac:dyDescent="0.25">
      <c r="B1684" s="33" t="str">
        <f>IF(A1684,VLOOKUP(A1684,أكواد!F:G,2,0),"")</f>
        <v/>
      </c>
      <c r="E1684" s="11">
        <f>SUMIF(المبيعات!E:E,A1684,المبيعات!K:K)</f>
        <v>0</v>
      </c>
      <c r="F1684" s="12">
        <f>SUMIF('التحصيل من العميل'!D:D,A1684,'التحصيل من العميل'!F:F)</f>
        <v>0</v>
      </c>
      <c r="G1684" s="12" t="str">
        <f t="shared" si="52"/>
        <v/>
      </c>
      <c r="H1684" s="12" t="str">
        <f t="shared" si="53"/>
        <v/>
      </c>
    </row>
    <row r="1685" spans="2:8" x14ac:dyDescent="0.25">
      <c r="B1685" s="33" t="str">
        <f>IF(A1685,VLOOKUP(A1685,أكواد!F:G,2,0),"")</f>
        <v/>
      </c>
      <c r="E1685" s="11">
        <f>SUMIF(المبيعات!E:E,A1685,المبيعات!K:K)</f>
        <v>0</v>
      </c>
      <c r="F1685" s="12">
        <f>SUMIF('التحصيل من العميل'!D:D,A1685,'التحصيل من العميل'!F:F)</f>
        <v>0</v>
      </c>
      <c r="G1685" s="12" t="str">
        <f t="shared" si="52"/>
        <v/>
      </c>
      <c r="H1685" s="12" t="str">
        <f t="shared" si="53"/>
        <v/>
      </c>
    </row>
    <row r="1686" spans="2:8" x14ac:dyDescent="0.25">
      <c r="B1686" s="33" t="str">
        <f>IF(A1686,VLOOKUP(A1686,أكواد!F:G,2,0),"")</f>
        <v/>
      </c>
      <c r="E1686" s="11">
        <f>SUMIF(المبيعات!E:E,A1686,المبيعات!K:K)</f>
        <v>0</v>
      </c>
      <c r="F1686" s="12">
        <f>SUMIF('التحصيل من العميل'!D:D,A1686,'التحصيل من العميل'!F:F)</f>
        <v>0</v>
      </c>
      <c r="G1686" s="12" t="str">
        <f t="shared" si="52"/>
        <v/>
      </c>
      <c r="H1686" s="12" t="str">
        <f t="shared" si="53"/>
        <v/>
      </c>
    </row>
    <row r="1687" spans="2:8" x14ac:dyDescent="0.25">
      <c r="B1687" s="33" t="str">
        <f>IF(A1687,VLOOKUP(A1687,أكواد!F:G,2,0),"")</f>
        <v/>
      </c>
      <c r="E1687" s="11">
        <f>SUMIF(المبيعات!E:E,A1687,المبيعات!K:K)</f>
        <v>0</v>
      </c>
      <c r="F1687" s="12">
        <f>SUMIF('التحصيل من العميل'!D:D,A1687,'التحصيل من العميل'!F:F)</f>
        <v>0</v>
      </c>
      <c r="G1687" s="12" t="str">
        <f t="shared" si="52"/>
        <v/>
      </c>
      <c r="H1687" s="12" t="str">
        <f t="shared" si="53"/>
        <v/>
      </c>
    </row>
    <row r="1688" spans="2:8" x14ac:dyDescent="0.25">
      <c r="B1688" s="33" t="str">
        <f>IF(A1688,VLOOKUP(A1688,أكواد!F:G,2,0),"")</f>
        <v/>
      </c>
      <c r="E1688" s="11">
        <f>SUMIF(المبيعات!E:E,A1688,المبيعات!K:K)</f>
        <v>0</v>
      </c>
      <c r="F1688" s="12">
        <f>SUMIF('التحصيل من العميل'!D:D,A1688,'التحصيل من العميل'!F:F)</f>
        <v>0</v>
      </c>
      <c r="G1688" s="12" t="str">
        <f t="shared" si="52"/>
        <v/>
      </c>
      <c r="H1688" s="12" t="str">
        <f t="shared" si="53"/>
        <v/>
      </c>
    </row>
    <row r="1689" spans="2:8" x14ac:dyDescent="0.25">
      <c r="B1689" s="33" t="str">
        <f>IF(A1689,VLOOKUP(A1689,أكواد!F:G,2,0),"")</f>
        <v/>
      </c>
      <c r="E1689" s="11">
        <f>SUMIF(المبيعات!E:E,A1689,المبيعات!K:K)</f>
        <v>0</v>
      </c>
      <c r="F1689" s="12">
        <f>SUMIF('التحصيل من العميل'!D:D,A1689,'التحصيل من العميل'!F:F)</f>
        <v>0</v>
      </c>
      <c r="G1689" s="12" t="str">
        <f t="shared" si="52"/>
        <v/>
      </c>
      <c r="H1689" s="12" t="str">
        <f t="shared" si="53"/>
        <v/>
      </c>
    </row>
    <row r="1690" spans="2:8" x14ac:dyDescent="0.25">
      <c r="B1690" s="33" t="str">
        <f>IF(A1690,VLOOKUP(A1690,أكواد!F:G,2,0),"")</f>
        <v/>
      </c>
      <c r="E1690" s="11">
        <f>SUMIF(المبيعات!E:E,A1690,المبيعات!K:K)</f>
        <v>0</v>
      </c>
      <c r="F1690" s="12">
        <f>SUMIF('التحصيل من العميل'!D:D,A1690,'التحصيل من العميل'!F:F)</f>
        <v>0</v>
      </c>
      <c r="G1690" s="12" t="str">
        <f t="shared" si="52"/>
        <v/>
      </c>
      <c r="H1690" s="12" t="str">
        <f t="shared" si="53"/>
        <v/>
      </c>
    </row>
    <row r="1691" spans="2:8" x14ac:dyDescent="0.25">
      <c r="B1691" s="33" t="str">
        <f>IF(A1691,VLOOKUP(A1691,أكواد!F:G,2,0),"")</f>
        <v/>
      </c>
      <c r="E1691" s="11">
        <f>SUMIF(المبيعات!E:E,A1691,المبيعات!K:K)</f>
        <v>0</v>
      </c>
      <c r="F1691" s="12">
        <f>SUMIF('التحصيل من العميل'!D:D,A1691,'التحصيل من العميل'!F:F)</f>
        <v>0</v>
      </c>
      <c r="G1691" s="12" t="str">
        <f t="shared" si="52"/>
        <v/>
      </c>
      <c r="H1691" s="12" t="str">
        <f t="shared" si="53"/>
        <v/>
      </c>
    </row>
    <row r="1692" spans="2:8" x14ac:dyDescent="0.25">
      <c r="B1692" s="33" t="str">
        <f>IF(A1692,VLOOKUP(A1692,أكواد!F:G,2,0),"")</f>
        <v/>
      </c>
      <c r="E1692" s="11">
        <f>SUMIF(المبيعات!E:E,A1692,المبيعات!K:K)</f>
        <v>0</v>
      </c>
      <c r="F1692" s="12">
        <f>SUMIF('التحصيل من العميل'!D:D,A1692,'التحصيل من العميل'!F:F)</f>
        <v>0</v>
      </c>
      <c r="G1692" s="12" t="str">
        <f t="shared" si="52"/>
        <v/>
      </c>
      <c r="H1692" s="12" t="str">
        <f t="shared" si="53"/>
        <v/>
      </c>
    </row>
    <row r="1693" spans="2:8" x14ac:dyDescent="0.25">
      <c r="B1693" s="33" t="str">
        <f>IF(A1693,VLOOKUP(A1693,أكواد!F:G,2,0),"")</f>
        <v/>
      </c>
      <c r="E1693" s="11">
        <f>SUMIF(المبيعات!E:E,A1693,المبيعات!K:K)</f>
        <v>0</v>
      </c>
      <c r="F1693" s="12">
        <f>SUMIF('التحصيل من العميل'!D:D,A1693,'التحصيل من العميل'!F:F)</f>
        <v>0</v>
      </c>
      <c r="G1693" s="12" t="str">
        <f t="shared" si="52"/>
        <v/>
      </c>
      <c r="H1693" s="12" t="str">
        <f t="shared" si="53"/>
        <v/>
      </c>
    </row>
    <row r="1694" spans="2:8" x14ac:dyDescent="0.25">
      <c r="B1694" s="33" t="str">
        <f>IF(A1694,VLOOKUP(A1694,أكواد!F:G,2,0),"")</f>
        <v/>
      </c>
      <c r="E1694" s="11">
        <f>SUMIF(المبيعات!E:E,A1694,المبيعات!K:K)</f>
        <v>0</v>
      </c>
      <c r="F1694" s="12">
        <f>SUMIF('التحصيل من العميل'!D:D,A1694,'التحصيل من العميل'!F:F)</f>
        <v>0</v>
      </c>
      <c r="G1694" s="12" t="str">
        <f t="shared" si="52"/>
        <v/>
      </c>
      <c r="H1694" s="12" t="str">
        <f t="shared" si="53"/>
        <v/>
      </c>
    </row>
    <row r="1695" spans="2:8" x14ac:dyDescent="0.25">
      <c r="B1695" s="33" t="str">
        <f>IF(A1695,VLOOKUP(A1695,أكواد!F:G,2,0),"")</f>
        <v/>
      </c>
      <c r="E1695" s="11">
        <f>SUMIF(المبيعات!E:E,A1695,المبيعات!K:K)</f>
        <v>0</v>
      </c>
      <c r="F1695" s="12">
        <f>SUMIF('التحصيل من العميل'!D:D,A1695,'التحصيل من العميل'!F:F)</f>
        <v>0</v>
      </c>
      <c r="G1695" s="12" t="str">
        <f t="shared" si="52"/>
        <v/>
      </c>
      <c r="H1695" s="12" t="str">
        <f t="shared" si="53"/>
        <v/>
      </c>
    </row>
    <row r="1696" spans="2:8" x14ac:dyDescent="0.25">
      <c r="B1696" s="33" t="str">
        <f>IF(A1696,VLOOKUP(A1696,أكواد!F:G,2,0),"")</f>
        <v/>
      </c>
      <c r="E1696" s="11">
        <f>SUMIF(المبيعات!E:E,A1696,المبيعات!K:K)</f>
        <v>0</v>
      </c>
      <c r="F1696" s="12">
        <f>SUMIF('التحصيل من العميل'!D:D,A1696,'التحصيل من العميل'!F:F)</f>
        <v>0</v>
      </c>
      <c r="G1696" s="12" t="str">
        <f t="shared" si="52"/>
        <v/>
      </c>
      <c r="H1696" s="12" t="str">
        <f t="shared" si="53"/>
        <v/>
      </c>
    </row>
    <row r="1697" spans="2:8" x14ac:dyDescent="0.25">
      <c r="B1697" s="33" t="str">
        <f>IF(A1697,VLOOKUP(A1697,أكواد!F:G,2,0),"")</f>
        <v/>
      </c>
      <c r="E1697" s="11">
        <f>SUMIF(المبيعات!E:E,A1697,المبيعات!K:K)</f>
        <v>0</v>
      </c>
      <c r="F1697" s="12">
        <f>SUMIF('التحصيل من العميل'!D:D,A1697,'التحصيل من العميل'!F:F)</f>
        <v>0</v>
      </c>
      <c r="G1697" s="12" t="str">
        <f t="shared" si="52"/>
        <v/>
      </c>
      <c r="H1697" s="12" t="str">
        <f t="shared" si="53"/>
        <v/>
      </c>
    </row>
    <row r="1698" spans="2:8" x14ac:dyDescent="0.25">
      <c r="B1698" s="33" t="str">
        <f>IF(A1698,VLOOKUP(A1698,أكواد!F:G,2,0),"")</f>
        <v/>
      </c>
      <c r="E1698" s="11">
        <f>SUMIF(المبيعات!E:E,A1698,المبيعات!K:K)</f>
        <v>0</v>
      </c>
      <c r="F1698" s="12">
        <f>SUMIF('التحصيل من العميل'!D:D,A1698,'التحصيل من العميل'!F:F)</f>
        <v>0</v>
      </c>
      <c r="G1698" s="12" t="str">
        <f t="shared" si="52"/>
        <v/>
      </c>
      <c r="H1698" s="12" t="str">
        <f t="shared" si="53"/>
        <v/>
      </c>
    </row>
    <row r="1699" spans="2:8" x14ac:dyDescent="0.25">
      <c r="B1699" s="33" t="str">
        <f>IF(A1699,VLOOKUP(A1699,أكواد!F:G,2,0),"")</f>
        <v/>
      </c>
      <c r="E1699" s="11">
        <f>SUMIF(المبيعات!E:E,A1699,المبيعات!K:K)</f>
        <v>0</v>
      </c>
      <c r="F1699" s="12">
        <f>SUMIF('التحصيل من العميل'!D:D,A1699,'التحصيل من العميل'!F:F)</f>
        <v>0</v>
      </c>
      <c r="G1699" s="12" t="str">
        <f t="shared" si="52"/>
        <v/>
      </c>
      <c r="H1699" s="12" t="str">
        <f t="shared" si="53"/>
        <v/>
      </c>
    </row>
    <row r="1700" spans="2:8" x14ac:dyDescent="0.25">
      <c r="B1700" s="33" t="str">
        <f>IF(A1700,VLOOKUP(A1700,أكواد!F:G,2,0),"")</f>
        <v/>
      </c>
      <c r="E1700" s="11">
        <f>SUMIF(المبيعات!E:E,A1700,المبيعات!K:K)</f>
        <v>0</v>
      </c>
      <c r="F1700" s="12">
        <f>SUMIF('التحصيل من العميل'!D:D,A1700,'التحصيل من العميل'!F:F)</f>
        <v>0</v>
      </c>
      <c r="G1700" s="12" t="str">
        <f t="shared" si="52"/>
        <v/>
      </c>
      <c r="H1700" s="12" t="str">
        <f t="shared" si="53"/>
        <v/>
      </c>
    </row>
    <row r="1701" spans="2:8" x14ac:dyDescent="0.25">
      <c r="B1701" s="33" t="str">
        <f>IF(A1701,VLOOKUP(A1701,أكواد!F:G,2,0),"")</f>
        <v/>
      </c>
      <c r="E1701" s="11">
        <f>SUMIF(المبيعات!E:E,A1701,المبيعات!K:K)</f>
        <v>0</v>
      </c>
      <c r="F1701" s="12">
        <f>SUMIF('التحصيل من العميل'!D:D,A1701,'التحصيل من العميل'!F:F)</f>
        <v>0</v>
      </c>
      <c r="G1701" s="12" t="str">
        <f t="shared" si="52"/>
        <v/>
      </c>
      <c r="H1701" s="12" t="str">
        <f t="shared" si="53"/>
        <v/>
      </c>
    </row>
    <row r="1702" spans="2:8" x14ac:dyDescent="0.25">
      <c r="B1702" s="33" t="str">
        <f>IF(A1702,VLOOKUP(A1702,أكواد!F:G,2,0),"")</f>
        <v/>
      </c>
      <c r="E1702" s="11">
        <f>SUMIF(المبيعات!E:E,A1702,المبيعات!K:K)</f>
        <v>0</v>
      </c>
      <c r="F1702" s="12">
        <f>SUMIF('التحصيل من العميل'!D:D,A1702,'التحصيل من العميل'!F:F)</f>
        <v>0</v>
      </c>
      <c r="G1702" s="12" t="str">
        <f t="shared" si="52"/>
        <v/>
      </c>
      <c r="H1702" s="12" t="str">
        <f t="shared" si="53"/>
        <v/>
      </c>
    </row>
    <row r="1703" spans="2:8" x14ac:dyDescent="0.25">
      <c r="B1703" s="33" t="str">
        <f>IF(A1703,VLOOKUP(A1703,أكواد!F:G,2,0),"")</f>
        <v/>
      </c>
      <c r="E1703" s="11">
        <f>SUMIF(المبيعات!E:E,A1703,المبيعات!K:K)</f>
        <v>0</v>
      </c>
      <c r="F1703" s="12">
        <f>SUMIF('التحصيل من العميل'!D:D,A1703,'التحصيل من العميل'!F:F)</f>
        <v>0</v>
      </c>
      <c r="G1703" s="12" t="str">
        <f t="shared" si="52"/>
        <v/>
      </c>
      <c r="H1703" s="12" t="str">
        <f t="shared" si="53"/>
        <v/>
      </c>
    </row>
    <row r="1704" spans="2:8" x14ac:dyDescent="0.25">
      <c r="B1704" s="33" t="str">
        <f>IF(A1704,VLOOKUP(A1704,أكواد!F:G,2,0),"")</f>
        <v/>
      </c>
      <c r="E1704" s="11">
        <f>SUMIF(المبيعات!E:E,A1704,المبيعات!K:K)</f>
        <v>0</v>
      </c>
      <c r="F1704" s="12">
        <f>SUMIF('التحصيل من العميل'!D:D,A1704,'التحصيل من العميل'!F:F)</f>
        <v>0</v>
      </c>
      <c r="G1704" s="12" t="str">
        <f t="shared" si="52"/>
        <v/>
      </c>
      <c r="H1704" s="12" t="str">
        <f t="shared" si="53"/>
        <v/>
      </c>
    </row>
    <row r="1705" spans="2:8" x14ac:dyDescent="0.25">
      <c r="B1705" s="33" t="str">
        <f>IF(A1705,VLOOKUP(A1705,أكواد!F:G,2,0),"")</f>
        <v/>
      </c>
      <c r="E1705" s="11">
        <f>SUMIF(المبيعات!E:E,A1705,المبيعات!K:K)</f>
        <v>0</v>
      </c>
      <c r="F1705" s="12">
        <f>SUMIF('التحصيل من العميل'!D:D,A1705,'التحصيل من العميل'!F:F)</f>
        <v>0</v>
      </c>
      <c r="G1705" s="12" t="str">
        <f t="shared" si="52"/>
        <v/>
      </c>
      <c r="H1705" s="12" t="str">
        <f t="shared" si="53"/>
        <v/>
      </c>
    </row>
    <row r="1706" spans="2:8" x14ac:dyDescent="0.25">
      <c r="B1706" s="33" t="str">
        <f>IF(A1706,VLOOKUP(A1706,أكواد!F:G,2,0),"")</f>
        <v/>
      </c>
      <c r="E1706" s="11">
        <f>SUMIF(المبيعات!E:E,A1706,المبيعات!K:K)</f>
        <v>0</v>
      </c>
      <c r="F1706" s="12">
        <f>SUMIF('التحصيل من العميل'!D:D,A1706,'التحصيل من العميل'!F:F)</f>
        <v>0</v>
      </c>
      <c r="G1706" s="12" t="str">
        <f t="shared" si="52"/>
        <v/>
      </c>
      <c r="H1706" s="12" t="str">
        <f t="shared" si="53"/>
        <v/>
      </c>
    </row>
    <row r="1707" spans="2:8" x14ac:dyDescent="0.25">
      <c r="B1707" s="33" t="str">
        <f>IF(A1707,VLOOKUP(A1707,أكواد!F:G,2,0),"")</f>
        <v/>
      </c>
      <c r="E1707" s="11">
        <f>SUMIF(المبيعات!E:E,A1707,المبيعات!K:K)</f>
        <v>0</v>
      </c>
      <c r="F1707" s="12">
        <f>SUMIF('التحصيل من العميل'!D:D,A1707,'التحصيل من العميل'!F:F)</f>
        <v>0</v>
      </c>
      <c r="G1707" s="12" t="str">
        <f t="shared" si="52"/>
        <v/>
      </c>
      <c r="H1707" s="12" t="str">
        <f t="shared" si="53"/>
        <v/>
      </c>
    </row>
    <row r="1708" spans="2:8" x14ac:dyDescent="0.25">
      <c r="B1708" s="33" t="str">
        <f>IF(A1708,VLOOKUP(A1708,أكواد!F:G,2,0),"")</f>
        <v/>
      </c>
      <c r="E1708" s="11">
        <f>SUMIF(المبيعات!E:E,A1708,المبيعات!K:K)</f>
        <v>0</v>
      </c>
      <c r="F1708" s="12">
        <f>SUMIF('التحصيل من العميل'!D:D,A1708,'التحصيل من العميل'!F:F)</f>
        <v>0</v>
      </c>
      <c r="G1708" s="12" t="str">
        <f t="shared" si="52"/>
        <v/>
      </c>
      <c r="H1708" s="12" t="str">
        <f t="shared" si="53"/>
        <v/>
      </c>
    </row>
    <row r="1709" spans="2:8" x14ac:dyDescent="0.25">
      <c r="B1709" s="33" t="str">
        <f>IF(A1709,VLOOKUP(A1709,أكواد!F:G,2,0),"")</f>
        <v/>
      </c>
      <c r="E1709" s="11">
        <f>SUMIF(المبيعات!E:E,A1709,المبيعات!K:K)</f>
        <v>0</v>
      </c>
      <c r="F1709" s="12">
        <f>SUMIF('التحصيل من العميل'!D:D,A1709,'التحصيل من العميل'!F:F)</f>
        <v>0</v>
      </c>
      <c r="G1709" s="12" t="str">
        <f t="shared" si="52"/>
        <v/>
      </c>
      <c r="H1709" s="12" t="str">
        <f t="shared" si="53"/>
        <v/>
      </c>
    </row>
    <row r="1710" spans="2:8" x14ac:dyDescent="0.25">
      <c r="B1710" s="33" t="str">
        <f>IF(A1710,VLOOKUP(A1710,أكواد!F:G,2,0),"")</f>
        <v/>
      </c>
      <c r="E1710" s="11">
        <f>SUMIF(المبيعات!E:E,A1710,المبيعات!K:K)</f>
        <v>0</v>
      </c>
      <c r="F1710" s="12">
        <f>SUMIF('التحصيل من العميل'!D:D,A1710,'التحصيل من العميل'!F:F)</f>
        <v>0</v>
      </c>
      <c r="G1710" s="12" t="str">
        <f t="shared" si="52"/>
        <v/>
      </c>
      <c r="H1710" s="12" t="str">
        <f t="shared" si="53"/>
        <v/>
      </c>
    </row>
    <row r="1711" spans="2:8" x14ac:dyDescent="0.25">
      <c r="B1711" s="33" t="str">
        <f>IF(A1711,VLOOKUP(A1711,أكواد!F:G,2,0),"")</f>
        <v/>
      </c>
      <c r="E1711" s="11">
        <f>SUMIF(المبيعات!E:E,A1711,المبيعات!K:K)</f>
        <v>0</v>
      </c>
      <c r="F1711" s="12">
        <f>SUMIF('التحصيل من العميل'!D:D,A1711,'التحصيل من العميل'!F:F)</f>
        <v>0</v>
      </c>
      <c r="G1711" s="12" t="str">
        <f t="shared" si="52"/>
        <v/>
      </c>
      <c r="H1711" s="12" t="str">
        <f t="shared" si="53"/>
        <v/>
      </c>
    </row>
    <row r="1712" spans="2:8" x14ac:dyDescent="0.25">
      <c r="B1712" s="33" t="str">
        <f>IF(A1712,VLOOKUP(A1712,أكواد!F:G,2,0),"")</f>
        <v/>
      </c>
      <c r="E1712" s="11">
        <f>SUMIF(المبيعات!E:E,A1712,المبيعات!K:K)</f>
        <v>0</v>
      </c>
      <c r="F1712" s="12">
        <f>SUMIF('التحصيل من العميل'!D:D,A1712,'التحصيل من العميل'!F:F)</f>
        <v>0</v>
      </c>
      <c r="G1712" s="12" t="str">
        <f t="shared" si="52"/>
        <v/>
      </c>
      <c r="H1712" s="12" t="str">
        <f t="shared" si="53"/>
        <v/>
      </c>
    </row>
    <row r="1713" spans="2:8" x14ac:dyDescent="0.25">
      <c r="B1713" s="33" t="str">
        <f>IF(A1713,VLOOKUP(A1713,أكواد!F:G,2,0),"")</f>
        <v/>
      </c>
      <c r="E1713" s="11">
        <f>SUMIF(المبيعات!E:E,A1713,المبيعات!K:K)</f>
        <v>0</v>
      </c>
      <c r="F1713" s="12">
        <f>SUMIF('التحصيل من العميل'!D:D,A1713,'التحصيل من العميل'!F:F)</f>
        <v>0</v>
      </c>
      <c r="G1713" s="12" t="str">
        <f t="shared" si="52"/>
        <v/>
      </c>
      <c r="H1713" s="12" t="str">
        <f t="shared" si="53"/>
        <v/>
      </c>
    </row>
    <row r="1714" spans="2:8" x14ac:dyDescent="0.25">
      <c r="B1714" s="33" t="str">
        <f>IF(A1714,VLOOKUP(A1714,أكواد!F:G,2,0),"")</f>
        <v/>
      </c>
      <c r="E1714" s="11">
        <f>SUMIF(المبيعات!E:E,A1714,المبيعات!K:K)</f>
        <v>0</v>
      </c>
      <c r="F1714" s="12">
        <f>SUMIF('التحصيل من العميل'!D:D,A1714,'التحصيل من العميل'!F:F)</f>
        <v>0</v>
      </c>
      <c r="G1714" s="12" t="str">
        <f t="shared" si="52"/>
        <v/>
      </c>
      <c r="H1714" s="12" t="str">
        <f t="shared" si="53"/>
        <v/>
      </c>
    </row>
    <row r="1715" spans="2:8" x14ac:dyDescent="0.25">
      <c r="B1715" s="33" t="str">
        <f>IF(A1715,VLOOKUP(A1715,أكواد!F:G,2,0),"")</f>
        <v/>
      </c>
      <c r="E1715" s="11">
        <f>SUMIF(المبيعات!E:E,A1715,المبيعات!K:K)</f>
        <v>0</v>
      </c>
      <c r="F1715" s="12">
        <f>SUMIF('التحصيل من العميل'!D:D,A1715,'التحصيل من العميل'!F:F)</f>
        <v>0</v>
      </c>
      <c r="G1715" s="12" t="str">
        <f t="shared" si="52"/>
        <v/>
      </c>
      <c r="H1715" s="12" t="str">
        <f t="shared" si="53"/>
        <v/>
      </c>
    </row>
    <row r="1716" spans="2:8" x14ac:dyDescent="0.25">
      <c r="B1716" s="33" t="str">
        <f>IF(A1716,VLOOKUP(A1716,أكواد!F:G,2,0),"")</f>
        <v/>
      </c>
      <c r="E1716" s="11">
        <f>SUMIF(المبيعات!E:E,A1716,المبيعات!K:K)</f>
        <v>0</v>
      </c>
      <c r="F1716" s="12">
        <f>SUMIF('التحصيل من العميل'!D:D,A1716,'التحصيل من العميل'!F:F)</f>
        <v>0</v>
      </c>
      <c r="G1716" s="12" t="str">
        <f t="shared" si="52"/>
        <v/>
      </c>
      <c r="H1716" s="12" t="str">
        <f t="shared" si="53"/>
        <v/>
      </c>
    </row>
    <row r="1717" spans="2:8" x14ac:dyDescent="0.25">
      <c r="B1717" s="33" t="str">
        <f>IF(A1717,VLOOKUP(A1717,أكواد!F:G,2,0),"")</f>
        <v/>
      </c>
      <c r="E1717" s="11">
        <f>SUMIF(المبيعات!E:E,A1717,المبيعات!K:K)</f>
        <v>0</v>
      </c>
      <c r="F1717" s="12">
        <f>SUMIF('التحصيل من العميل'!D:D,A1717,'التحصيل من العميل'!F:F)</f>
        <v>0</v>
      </c>
      <c r="G1717" s="12" t="str">
        <f t="shared" si="52"/>
        <v/>
      </c>
      <c r="H1717" s="12" t="str">
        <f t="shared" si="53"/>
        <v/>
      </c>
    </row>
    <row r="1718" spans="2:8" x14ac:dyDescent="0.25">
      <c r="B1718" s="33" t="str">
        <f>IF(A1718,VLOOKUP(A1718,أكواد!F:G,2,0),"")</f>
        <v/>
      </c>
      <c r="E1718" s="11">
        <f>SUMIF(المبيعات!E:E,A1718,المبيعات!K:K)</f>
        <v>0</v>
      </c>
      <c r="F1718" s="12">
        <f>SUMIF('التحصيل من العميل'!D:D,A1718,'التحصيل من العميل'!F:F)</f>
        <v>0</v>
      </c>
      <c r="G1718" s="12" t="str">
        <f t="shared" si="52"/>
        <v/>
      </c>
      <c r="H1718" s="12" t="str">
        <f t="shared" si="53"/>
        <v/>
      </c>
    </row>
    <row r="1719" spans="2:8" x14ac:dyDescent="0.25">
      <c r="B1719" s="33" t="str">
        <f>IF(A1719,VLOOKUP(A1719,أكواد!F:G,2,0),"")</f>
        <v/>
      </c>
      <c r="E1719" s="11">
        <f>SUMIF(المبيعات!E:E,A1719,المبيعات!K:K)</f>
        <v>0</v>
      </c>
      <c r="F1719" s="12">
        <f>SUMIF('التحصيل من العميل'!D:D,A1719,'التحصيل من العميل'!F:F)</f>
        <v>0</v>
      </c>
      <c r="G1719" s="12" t="str">
        <f t="shared" si="52"/>
        <v/>
      </c>
      <c r="H1719" s="12" t="str">
        <f t="shared" si="53"/>
        <v/>
      </c>
    </row>
    <row r="1720" spans="2:8" x14ac:dyDescent="0.25">
      <c r="B1720" s="33" t="str">
        <f>IF(A1720,VLOOKUP(A1720,أكواد!F:G,2,0),"")</f>
        <v/>
      </c>
      <c r="E1720" s="11">
        <f>SUMIF(المبيعات!E:E,A1720,المبيعات!K:K)</f>
        <v>0</v>
      </c>
      <c r="F1720" s="12">
        <f>SUMIF('التحصيل من العميل'!D:D,A1720,'التحصيل من العميل'!F:F)</f>
        <v>0</v>
      </c>
      <c r="G1720" s="12" t="str">
        <f t="shared" si="52"/>
        <v/>
      </c>
      <c r="H1720" s="12" t="str">
        <f t="shared" si="53"/>
        <v/>
      </c>
    </row>
    <row r="1721" spans="2:8" x14ac:dyDescent="0.25">
      <c r="B1721" s="33" t="str">
        <f>IF(A1721,VLOOKUP(A1721,أكواد!F:G,2,0),"")</f>
        <v/>
      </c>
      <c r="E1721" s="11">
        <f>SUMIF(المبيعات!E:E,A1721,المبيعات!K:K)</f>
        <v>0</v>
      </c>
      <c r="F1721" s="12">
        <f>SUMIF('التحصيل من العميل'!D:D,A1721,'التحصيل من العميل'!F:F)</f>
        <v>0</v>
      </c>
      <c r="G1721" s="12" t="str">
        <f t="shared" si="52"/>
        <v/>
      </c>
      <c r="H1721" s="12" t="str">
        <f t="shared" si="53"/>
        <v/>
      </c>
    </row>
    <row r="1722" spans="2:8" x14ac:dyDescent="0.25">
      <c r="B1722" s="33" t="str">
        <f>IF(A1722,VLOOKUP(A1722,أكواد!F:G,2,0),"")</f>
        <v/>
      </c>
      <c r="E1722" s="11">
        <f>SUMIF(المبيعات!E:E,A1722,المبيعات!K:K)</f>
        <v>0</v>
      </c>
      <c r="F1722" s="12">
        <f>SUMIF('التحصيل من العميل'!D:D,A1722,'التحصيل من العميل'!F:F)</f>
        <v>0</v>
      </c>
      <c r="G1722" s="12" t="str">
        <f t="shared" si="52"/>
        <v/>
      </c>
      <c r="H1722" s="12" t="str">
        <f t="shared" si="53"/>
        <v/>
      </c>
    </row>
    <row r="1723" spans="2:8" x14ac:dyDescent="0.25">
      <c r="B1723" s="33" t="str">
        <f>IF(A1723,VLOOKUP(A1723,أكواد!F:G,2,0),"")</f>
        <v/>
      </c>
      <c r="E1723" s="11">
        <f>SUMIF(المبيعات!E:E,A1723,المبيعات!K:K)</f>
        <v>0</v>
      </c>
      <c r="F1723" s="12">
        <f>SUMIF('التحصيل من العميل'!D:D,A1723,'التحصيل من العميل'!F:F)</f>
        <v>0</v>
      </c>
      <c r="G1723" s="12" t="str">
        <f t="shared" si="52"/>
        <v/>
      </c>
      <c r="H1723" s="12" t="str">
        <f t="shared" si="53"/>
        <v/>
      </c>
    </row>
    <row r="1724" spans="2:8" x14ac:dyDescent="0.25">
      <c r="B1724" s="33" t="str">
        <f>IF(A1724,VLOOKUP(A1724,أكواد!F:G,2,0),"")</f>
        <v/>
      </c>
      <c r="E1724" s="11">
        <f>SUMIF(المبيعات!E:E,A1724,المبيعات!K:K)</f>
        <v>0</v>
      </c>
      <c r="F1724" s="12">
        <f>SUMIF('التحصيل من العميل'!D:D,A1724,'التحصيل من العميل'!F:F)</f>
        <v>0</v>
      </c>
      <c r="G1724" s="12" t="str">
        <f t="shared" si="52"/>
        <v/>
      </c>
      <c r="H1724" s="12" t="str">
        <f t="shared" si="53"/>
        <v/>
      </c>
    </row>
    <row r="1725" spans="2:8" x14ac:dyDescent="0.25">
      <c r="B1725" s="33" t="str">
        <f>IF(A1725,VLOOKUP(A1725,أكواد!F:G,2,0),"")</f>
        <v/>
      </c>
      <c r="E1725" s="11">
        <f>SUMIF(المبيعات!E:E,A1725,المبيعات!K:K)</f>
        <v>0</v>
      </c>
      <c r="F1725" s="12">
        <f>SUMIF('التحصيل من العميل'!D:D,A1725,'التحصيل من العميل'!F:F)</f>
        <v>0</v>
      </c>
      <c r="G1725" s="12" t="str">
        <f t="shared" si="52"/>
        <v/>
      </c>
      <c r="H1725" s="12" t="str">
        <f t="shared" si="53"/>
        <v/>
      </c>
    </row>
    <row r="1726" spans="2:8" x14ac:dyDescent="0.25">
      <c r="B1726" s="33" t="str">
        <f>IF(A1726,VLOOKUP(A1726,أكواد!F:G,2,0),"")</f>
        <v/>
      </c>
      <c r="E1726" s="11">
        <f>SUMIF(المبيعات!E:E,A1726,المبيعات!K:K)</f>
        <v>0</v>
      </c>
      <c r="F1726" s="12">
        <f>SUMIF('التحصيل من العميل'!D:D,A1726,'التحصيل من العميل'!F:F)</f>
        <v>0</v>
      </c>
      <c r="G1726" s="12" t="str">
        <f t="shared" si="52"/>
        <v/>
      </c>
      <c r="H1726" s="12" t="str">
        <f t="shared" si="53"/>
        <v/>
      </c>
    </row>
    <row r="1727" spans="2:8" x14ac:dyDescent="0.25">
      <c r="B1727" s="33" t="str">
        <f>IF(A1727,VLOOKUP(A1727,أكواد!F:G,2,0),"")</f>
        <v/>
      </c>
      <c r="E1727" s="11">
        <f>SUMIF(المبيعات!E:E,A1727,المبيعات!K:K)</f>
        <v>0</v>
      </c>
      <c r="F1727" s="12">
        <f>SUMIF('التحصيل من العميل'!D:D,A1727,'التحصيل من العميل'!F:F)</f>
        <v>0</v>
      </c>
      <c r="G1727" s="12" t="str">
        <f t="shared" si="52"/>
        <v/>
      </c>
      <c r="H1727" s="12" t="str">
        <f t="shared" si="53"/>
        <v/>
      </c>
    </row>
    <row r="1728" spans="2:8" x14ac:dyDescent="0.25">
      <c r="B1728" s="33" t="str">
        <f>IF(A1728,VLOOKUP(A1728,أكواد!F:G,2,0),"")</f>
        <v/>
      </c>
      <c r="E1728" s="11">
        <f>SUMIF(المبيعات!E:E,A1728,المبيعات!K:K)</f>
        <v>0</v>
      </c>
      <c r="F1728" s="12">
        <f>SUMIF('التحصيل من العميل'!D:D,A1728,'التحصيل من العميل'!F:F)</f>
        <v>0</v>
      </c>
      <c r="G1728" s="12" t="str">
        <f t="shared" si="52"/>
        <v/>
      </c>
      <c r="H1728" s="12" t="str">
        <f t="shared" si="53"/>
        <v/>
      </c>
    </row>
    <row r="1729" spans="2:8" x14ac:dyDescent="0.25">
      <c r="B1729" s="33" t="str">
        <f>IF(A1729,VLOOKUP(A1729,أكواد!F:G,2,0),"")</f>
        <v/>
      </c>
      <c r="E1729" s="11">
        <f>SUMIF(المبيعات!E:E,A1729,المبيعات!K:K)</f>
        <v>0</v>
      </c>
      <c r="F1729" s="12">
        <f>SUMIF('التحصيل من العميل'!D:D,A1729,'التحصيل من العميل'!F:F)</f>
        <v>0</v>
      </c>
      <c r="G1729" s="12" t="str">
        <f t="shared" si="52"/>
        <v/>
      </c>
      <c r="H1729" s="12" t="str">
        <f t="shared" si="53"/>
        <v/>
      </c>
    </row>
    <row r="1730" spans="2:8" x14ac:dyDescent="0.25">
      <c r="B1730" s="33" t="str">
        <f>IF(A1730,VLOOKUP(A1730,أكواد!F:G,2,0),"")</f>
        <v/>
      </c>
      <c r="E1730" s="11">
        <f>SUMIF(المبيعات!E:E,A1730,المبيعات!K:K)</f>
        <v>0</v>
      </c>
      <c r="F1730" s="12">
        <f>SUMIF('التحصيل من العميل'!D:D,A1730,'التحصيل من العميل'!F:F)</f>
        <v>0</v>
      </c>
      <c r="G1730" s="12" t="str">
        <f t="shared" si="52"/>
        <v/>
      </c>
      <c r="H1730" s="12" t="str">
        <f t="shared" si="53"/>
        <v/>
      </c>
    </row>
    <row r="1731" spans="2:8" x14ac:dyDescent="0.25">
      <c r="B1731" s="33" t="str">
        <f>IF(A1731,VLOOKUP(A1731,أكواد!F:G,2,0),"")</f>
        <v/>
      </c>
      <c r="E1731" s="11">
        <f>SUMIF(المبيعات!E:E,A1731,المبيعات!K:K)</f>
        <v>0</v>
      </c>
      <c r="F1731" s="12">
        <f>SUMIF('التحصيل من العميل'!D:D,A1731,'التحصيل من العميل'!F:F)</f>
        <v>0</v>
      </c>
      <c r="G1731" s="12" t="str">
        <f t="shared" si="52"/>
        <v/>
      </c>
      <c r="H1731" s="12" t="str">
        <f t="shared" si="53"/>
        <v/>
      </c>
    </row>
    <row r="1732" spans="2:8" x14ac:dyDescent="0.25">
      <c r="B1732" s="33" t="str">
        <f>IF(A1732,VLOOKUP(A1732,أكواد!F:G,2,0),"")</f>
        <v/>
      </c>
      <c r="E1732" s="11">
        <f>SUMIF(المبيعات!E:E,A1732,المبيعات!K:K)</f>
        <v>0</v>
      </c>
      <c r="F1732" s="12">
        <f>SUMIF('التحصيل من العميل'!D:D,A1732,'التحصيل من العميل'!F:F)</f>
        <v>0</v>
      </c>
      <c r="G1732" s="12" t="str">
        <f t="shared" si="52"/>
        <v/>
      </c>
      <c r="H1732" s="12" t="str">
        <f t="shared" si="53"/>
        <v/>
      </c>
    </row>
    <row r="1733" spans="2:8" x14ac:dyDescent="0.25">
      <c r="B1733" s="33" t="str">
        <f>IF(A1733,VLOOKUP(A1733,أكواد!F:G,2,0),"")</f>
        <v/>
      </c>
      <c r="E1733" s="11">
        <f>SUMIF(المبيعات!E:E,A1733,المبيعات!K:K)</f>
        <v>0</v>
      </c>
      <c r="F1733" s="12">
        <f>SUMIF('التحصيل من العميل'!D:D,A1733,'التحصيل من العميل'!F:F)</f>
        <v>0</v>
      </c>
      <c r="G1733" s="12" t="str">
        <f t="shared" si="52"/>
        <v/>
      </c>
      <c r="H1733" s="12" t="str">
        <f t="shared" si="53"/>
        <v/>
      </c>
    </row>
    <row r="1734" spans="2:8" x14ac:dyDescent="0.25">
      <c r="B1734" s="33" t="str">
        <f>IF(A1734,VLOOKUP(A1734,أكواد!F:G,2,0),"")</f>
        <v/>
      </c>
      <c r="E1734" s="11">
        <f>SUMIF(المبيعات!E:E,A1734,المبيعات!K:K)</f>
        <v>0</v>
      </c>
      <c r="F1734" s="12">
        <f>SUMIF('التحصيل من العميل'!D:D,A1734,'التحصيل من العميل'!F:F)</f>
        <v>0</v>
      </c>
      <c r="G1734" s="12" t="str">
        <f t="shared" ref="G1734:G1797" si="54">IF(SUM(C1734+E1734)&gt;SUM(D1734+F1734),SUM(C1734+E1734)-SUM(D1734+F1734),"")</f>
        <v/>
      </c>
      <c r="H1734" s="12" t="str">
        <f t="shared" ref="H1734:H1797" si="55">IF(SUM(D1734+F1734)&gt;SUM(C1734+E1734),SUM(D1734+F1734)-SUM(C1734+E1734),"")</f>
        <v/>
      </c>
    </row>
    <row r="1735" spans="2:8" x14ac:dyDescent="0.25">
      <c r="B1735" s="33" t="str">
        <f>IF(A1735,VLOOKUP(A1735,أكواد!F:G,2,0),"")</f>
        <v/>
      </c>
      <c r="E1735" s="11">
        <f>SUMIF(المبيعات!E:E,A1735,المبيعات!K:K)</f>
        <v>0</v>
      </c>
      <c r="F1735" s="12">
        <f>SUMIF('التحصيل من العميل'!D:D,A1735,'التحصيل من العميل'!F:F)</f>
        <v>0</v>
      </c>
      <c r="G1735" s="12" t="str">
        <f t="shared" si="54"/>
        <v/>
      </c>
      <c r="H1735" s="12" t="str">
        <f t="shared" si="55"/>
        <v/>
      </c>
    </row>
    <row r="1736" spans="2:8" x14ac:dyDescent="0.25">
      <c r="B1736" s="33" t="str">
        <f>IF(A1736,VLOOKUP(A1736,أكواد!F:G,2,0),"")</f>
        <v/>
      </c>
      <c r="E1736" s="11">
        <f>SUMIF(المبيعات!E:E,A1736,المبيعات!K:K)</f>
        <v>0</v>
      </c>
      <c r="F1736" s="12">
        <f>SUMIF('التحصيل من العميل'!D:D,A1736,'التحصيل من العميل'!F:F)</f>
        <v>0</v>
      </c>
      <c r="G1736" s="12" t="str">
        <f t="shared" si="54"/>
        <v/>
      </c>
      <c r="H1736" s="12" t="str">
        <f t="shared" si="55"/>
        <v/>
      </c>
    </row>
    <row r="1737" spans="2:8" x14ac:dyDescent="0.25">
      <c r="B1737" s="33" t="str">
        <f>IF(A1737,VLOOKUP(A1737,أكواد!F:G,2,0),"")</f>
        <v/>
      </c>
      <c r="E1737" s="11">
        <f>SUMIF(المبيعات!E:E,A1737,المبيعات!K:K)</f>
        <v>0</v>
      </c>
      <c r="F1737" s="12">
        <f>SUMIF('التحصيل من العميل'!D:D,A1737,'التحصيل من العميل'!F:F)</f>
        <v>0</v>
      </c>
      <c r="G1737" s="12" t="str">
        <f t="shared" si="54"/>
        <v/>
      </c>
      <c r="H1737" s="12" t="str">
        <f t="shared" si="55"/>
        <v/>
      </c>
    </row>
    <row r="1738" spans="2:8" x14ac:dyDescent="0.25">
      <c r="B1738" s="33" t="str">
        <f>IF(A1738,VLOOKUP(A1738,أكواد!F:G,2,0),"")</f>
        <v/>
      </c>
      <c r="E1738" s="11">
        <f>SUMIF(المبيعات!E:E,A1738,المبيعات!K:K)</f>
        <v>0</v>
      </c>
      <c r="F1738" s="12">
        <f>SUMIF('التحصيل من العميل'!D:D,A1738,'التحصيل من العميل'!F:F)</f>
        <v>0</v>
      </c>
      <c r="G1738" s="12" t="str">
        <f t="shared" si="54"/>
        <v/>
      </c>
      <c r="H1738" s="12" t="str">
        <f t="shared" si="55"/>
        <v/>
      </c>
    </row>
    <row r="1739" spans="2:8" x14ac:dyDescent="0.25">
      <c r="B1739" s="33" t="str">
        <f>IF(A1739,VLOOKUP(A1739,أكواد!F:G,2,0),"")</f>
        <v/>
      </c>
      <c r="E1739" s="11">
        <f>SUMIF(المبيعات!E:E,A1739,المبيعات!K:K)</f>
        <v>0</v>
      </c>
      <c r="F1739" s="12">
        <f>SUMIF('التحصيل من العميل'!D:D,A1739,'التحصيل من العميل'!F:F)</f>
        <v>0</v>
      </c>
      <c r="G1739" s="12" t="str">
        <f t="shared" si="54"/>
        <v/>
      </c>
      <c r="H1739" s="12" t="str">
        <f t="shared" si="55"/>
        <v/>
      </c>
    </row>
    <row r="1740" spans="2:8" x14ac:dyDescent="0.25">
      <c r="B1740" s="33" t="str">
        <f>IF(A1740,VLOOKUP(A1740,أكواد!F:G,2,0),"")</f>
        <v/>
      </c>
      <c r="E1740" s="11">
        <f>SUMIF(المبيعات!E:E,A1740,المبيعات!K:K)</f>
        <v>0</v>
      </c>
      <c r="F1740" s="12">
        <f>SUMIF('التحصيل من العميل'!D:D,A1740,'التحصيل من العميل'!F:F)</f>
        <v>0</v>
      </c>
      <c r="G1740" s="12" t="str">
        <f t="shared" si="54"/>
        <v/>
      </c>
      <c r="H1740" s="12" t="str">
        <f t="shared" si="55"/>
        <v/>
      </c>
    </row>
    <row r="1741" spans="2:8" x14ac:dyDescent="0.25">
      <c r="B1741" s="33" t="str">
        <f>IF(A1741,VLOOKUP(A1741,أكواد!F:G,2,0),"")</f>
        <v/>
      </c>
      <c r="E1741" s="11">
        <f>SUMIF(المبيعات!E:E,A1741,المبيعات!K:K)</f>
        <v>0</v>
      </c>
      <c r="F1741" s="12">
        <f>SUMIF('التحصيل من العميل'!D:D,A1741,'التحصيل من العميل'!F:F)</f>
        <v>0</v>
      </c>
      <c r="G1741" s="12" t="str">
        <f t="shared" si="54"/>
        <v/>
      </c>
      <c r="H1741" s="12" t="str">
        <f t="shared" si="55"/>
        <v/>
      </c>
    </row>
    <row r="1742" spans="2:8" x14ac:dyDescent="0.25">
      <c r="B1742" s="33" t="str">
        <f>IF(A1742,VLOOKUP(A1742,أكواد!F:G,2,0),"")</f>
        <v/>
      </c>
      <c r="E1742" s="11">
        <f>SUMIF(المبيعات!E:E,A1742,المبيعات!K:K)</f>
        <v>0</v>
      </c>
      <c r="F1742" s="12">
        <f>SUMIF('التحصيل من العميل'!D:D,A1742,'التحصيل من العميل'!F:F)</f>
        <v>0</v>
      </c>
      <c r="G1742" s="12" t="str">
        <f t="shared" si="54"/>
        <v/>
      </c>
      <c r="H1742" s="12" t="str">
        <f t="shared" si="55"/>
        <v/>
      </c>
    </row>
    <row r="1743" spans="2:8" x14ac:dyDescent="0.25">
      <c r="B1743" s="33" t="str">
        <f>IF(A1743,VLOOKUP(A1743,أكواد!F:G,2,0),"")</f>
        <v/>
      </c>
      <c r="E1743" s="11">
        <f>SUMIF(المبيعات!E:E,A1743,المبيعات!K:K)</f>
        <v>0</v>
      </c>
      <c r="F1743" s="12">
        <f>SUMIF('التحصيل من العميل'!D:D,A1743,'التحصيل من العميل'!F:F)</f>
        <v>0</v>
      </c>
      <c r="G1743" s="12" t="str">
        <f t="shared" si="54"/>
        <v/>
      </c>
      <c r="H1743" s="12" t="str">
        <f t="shared" si="55"/>
        <v/>
      </c>
    </row>
    <row r="1744" spans="2:8" x14ac:dyDescent="0.25">
      <c r="B1744" s="33" t="str">
        <f>IF(A1744,VLOOKUP(A1744,أكواد!F:G,2,0),"")</f>
        <v/>
      </c>
      <c r="E1744" s="11">
        <f>SUMIF(المبيعات!E:E,A1744,المبيعات!K:K)</f>
        <v>0</v>
      </c>
      <c r="F1744" s="12">
        <f>SUMIF('التحصيل من العميل'!D:D,A1744,'التحصيل من العميل'!F:F)</f>
        <v>0</v>
      </c>
      <c r="G1744" s="12" t="str">
        <f t="shared" si="54"/>
        <v/>
      </c>
      <c r="H1744" s="12" t="str">
        <f t="shared" si="55"/>
        <v/>
      </c>
    </row>
    <row r="1745" spans="2:8" x14ac:dyDescent="0.25">
      <c r="B1745" s="33" t="str">
        <f>IF(A1745,VLOOKUP(A1745,أكواد!F:G,2,0),"")</f>
        <v/>
      </c>
      <c r="E1745" s="11">
        <f>SUMIF(المبيعات!E:E,A1745,المبيعات!K:K)</f>
        <v>0</v>
      </c>
      <c r="F1745" s="12">
        <f>SUMIF('التحصيل من العميل'!D:D,A1745,'التحصيل من العميل'!F:F)</f>
        <v>0</v>
      </c>
      <c r="G1745" s="12" t="str">
        <f t="shared" si="54"/>
        <v/>
      </c>
      <c r="H1745" s="12" t="str">
        <f t="shared" si="55"/>
        <v/>
      </c>
    </row>
    <row r="1746" spans="2:8" x14ac:dyDescent="0.25">
      <c r="B1746" s="33" t="str">
        <f>IF(A1746,VLOOKUP(A1746,أكواد!F:G,2,0),"")</f>
        <v/>
      </c>
      <c r="E1746" s="11">
        <f>SUMIF(المبيعات!E:E,A1746,المبيعات!K:K)</f>
        <v>0</v>
      </c>
      <c r="F1746" s="12">
        <f>SUMIF('التحصيل من العميل'!D:D,A1746,'التحصيل من العميل'!F:F)</f>
        <v>0</v>
      </c>
      <c r="G1746" s="12" t="str">
        <f t="shared" si="54"/>
        <v/>
      </c>
      <c r="H1746" s="12" t="str">
        <f t="shared" si="55"/>
        <v/>
      </c>
    </row>
    <row r="1747" spans="2:8" x14ac:dyDescent="0.25">
      <c r="B1747" s="33" t="str">
        <f>IF(A1747,VLOOKUP(A1747,أكواد!F:G,2,0),"")</f>
        <v/>
      </c>
      <c r="E1747" s="11">
        <f>SUMIF(المبيعات!E:E,A1747,المبيعات!K:K)</f>
        <v>0</v>
      </c>
      <c r="F1747" s="12">
        <f>SUMIF('التحصيل من العميل'!D:D,A1747,'التحصيل من العميل'!F:F)</f>
        <v>0</v>
      </c>
      <c r="G1747" s="12" t="str">
        <f t="shared" si="54"/>
        <v/>
      </c>
      <c r="H1747" s="12" t="str">
        <f t="shared" si="55"/>
        <v/>
      </c>
    </row>
    <row r="1748" spans="2:8" x14ac:dyDescent="0.25">
      <c r="B1748" s="33" t="str">
        <f>IF(A1748,VLOOKUP(A1748,أكواد!F:G,2,0),"")</f>
        <v/>
      </c>
      <c r="E1748" s="11">
        <f>SUMIF(المبيعات!E:E,A1748,المبيعات!K:K)</f>
        <v>0</v>
      </c>
      <c r="F1748" s="12">
        <f>SUMIF('التحصيل من العميل'!D:D,A1748,'التحصيل من العميل'!F:F)</f>
        <v>0</v>
      </c>
      <c r="G1748" s="12" t="str">
        <f t="shared" si="54"/>
        <v/>
      </c>
      <c r="H1748" s="12" t="str">
        <f t="shared" si="55"/>
        <v/>
      </c>
    </row>
    <row r="1749" spans="2:8" x14ac:dyDescent="0.25">
      <c r="B1749" s="33" t="str">
        <f>IF(A1749,VLOOKUP(A1749,أكواد!F:G,2,0),"")</f>
        <v/>
      </c>
      <c r="E1749" s="11">
        <f>SUMIF(المبيعات!E:E,A1749,المبيعات!K:K)</f>
        <v>0</v>
      </c>
      <c r="F1749" s="12">
        <f>SUMIF('التحصيل من العميل'!D:D,A1749,'التحصيل من العميل'!F:F)</f>
        <v>0</v>
      </c>
      <c r="G1749" s="12" t="str">
        <f t="shared" si="54"/>
        <v/>
      </c>
      <c r="H1749" s="12" t="str">
        <f t="shared" si="55"/>
        <v/>
      </c>
    </row>
    <row r="1750" spans="2:8" x14ac:dyDescent="0.25">
      <c r="B1750" s="33" t="str">
        <f>IF(A1750,VLOOKUP(A1750,أكواد!F:G,2,0),"")</f>
        <v/>
      </c>
      <c r="E1750" s="11">
        <f>SUMIF(المبيعات!E:E,A1750,المبيعات!K:K)</f>
        <v>0</v>
      </c>
      <c r="F1750" s="12">
        <f>SUMIF('التحصيل من العميل'!D:D,A1750,'التحصيل من العميل'!F:F)</f>
        <v>0</v>
      </c>
      <c r="G1750" s="12" t="str">
        <f t="shared" si="54"/>
        <v/>
      </c>
      <c r="H1750" s="12" t="str">
        <f t="shared" si="55"/>
        <v/>
      </c>
    </row>
    <row r="1751" spans="2:8" x14ac:dyDescent="0.25">
      <c r="B1751" s="33" t="str">
        <f>IF(A1751,VLOOKUP(A1751,أكواد!F:G,2,0),"")</f>
        <v/>
      </c>
      <c r="E1751" s="11">
        <f>SUMIF(المبيعات!E:E,A1751,المبيعات!K:K)</f>
        <v>0</v>
      </c>
      <c r="F1751" s="12">
        <f>SUMIF('التحصيل من العميل'!D:D,A1751,'التحصيل من العميل'!F:F)</f>
        <v>0</v>
      </c>
      <c r="G1751" s="12" t="str">
        <f t="shared" si="54"/>
        <v/>
      </c>
      <c r="H1751" s="12" t="str">
        <f t="shared" si="55"/>
        <v/>
      </c>
    </row>
    <row r="1752" spans="2:8" x14ac:dyDescent="0.25">
      <c r="B1752" s="33" t="str">
        <f>IF(A1752,VLOOKUP(A1752,أكواد!F:G,2,0),"")</f>
        <v/>
      </c>
      <c r="E1752" s="11">
        <f>SUMIF(المبيعات!E:E,A1752,المبيعات!K:K)</f>
        <v>0</v>
      </c>
      <c r="F1752" s="12">
        <f>SUMIF('التحصيل من العميل'!D:D,A1752,'التحصيل من العميل'!F:F)</f>
        <v>0</v>
      </c>
      <c r="G1752" s="12" t="str">
        <f t="shared" si="54"/>
        <v/>
      </c>
      <c r="H1752" s="12" t="str">
        <f t="shared" si="55"/>
        <v/>
      </c>
    </row>
    <row r="1753" spans="2:8" x14ac:dyDescent="0.25">
      <c r="B1753" s="33" t="str">
        <f>IF(A1753,VLOOKUP(A1753,أكواد!F:G,2,0),"")</f>
        <v/>
      </c>
      <c r="E1753" s="11">
        <f>SUMIF(المبيعات!E:E,A1753,المبيعات!K:K)</f>
        <v>0</v>
      </c>
      <c r="F1753" s="12">
        <f>SUMIF('التحصيل من العميل'!D:D,A1753,'التحصيل من العميل'!F:F)</f>
        <v>0</v>
      </c>
      <c r="G1753" s="12" t="str">
        <f t="shared" si="54"/>
        <v/>
      </c>
      <c r="H1753" s="12" t="str">
        <f t="shared" si="55"/>
        <v/>
      </c>
    </row>
    <row r="1754" spans="2:8" x14ac:dyDescent="0.25">
      <c r="B1754" s="33" t="str">
        <f>IF(A1754,VLOOKUP(A1754,أكواد!F:G,2,0),"")</f>
        <v/>
      </c>
      <c r="E1754" s="11">
        <f>SUMIF(المبيعات!E:E,A1754,المبيعات!K:K)</f>
        <v>0</v>
      </c>
      <c r="F1754" s="12">
        <f>SUMIF('التحصيل من العميل'!D:D,A1754,'التحصيل من العميل'!F:F)</f>
        <v>0</v>
      </c>
      <c r="G1754" s="12" t="str">
        <f t="shared" si="54"/>
        <v/>
      </c>
      <c r="H1754" s="12" t="str">
        <f t="shared" si="55"/>
        <v/>
      </c>
    </row>
    <row r="1755" spans="2:8" x14ac:dyDescent="0.25">
      <c r="B1755" s="33" t="str">
        <f>IF(A1755,VLOOKUP(A1755,أكواد!F:G,2,0),"")</f>
        <v/>
      </c>
      <c r="E1755" s="11">
        <f>SUMIF(المبيعات!E:E,A1755,المبيعات!K:K)</f>
        <v>0</v>
      </c>
      <c r="F1755" s="12">
        <f>SUMIF('التحصيل من العميل'!D:D,A1755,'التحصيل من العميل'!F:F)</f>
        <v>0</v>
      </c>
      <c r="G1755" s="12" t="str">
        <f t="shared" si="54"/>
        <v/>
      </c>
      <c r="H1755" s="12" t="str">
        <f t="shared" si="55"/>
        <v/>
      </c>
    </row>
    <row r="1756" spans="2:8" x14ac:dyDescent="0.25">
      <c r="B1756" s="33" t="str">
        <f>IF(A1756,VLOOKUP(A1756,أكواد!F:G,2,0),"")</f>
        <v/>
      </c>
      <c r="E1756" s="11">
        <f>SUMIF(المبيعات!E:E,A1756,المبيعات!K:K)</f>
        <v>0</v>
      </c>
      <c r="F1756" s="12">
        <f>SUMIF('التحصيل من العميل'!D:D,A1756,'التحصيل من العميل'!F:F)</f>
        <v>0</v>
      </c>
      <c r="G1756" s="12" t="str">
        <f t="shared" si="54"/>
        <v/>
      </c>
      <c r="H1756" s="12" t="str">
        <f t="shared" si="55"/>
        <v/>
      </c>
    </row>
    <row r="1757" spans="2:8" x14ac:dyDescent="0.25">
      <c r="B1757" s="33" t="str">
        <f>IF(A1757,VLOOKUP(A1757,أكواد!F:G,2,0),"")</f>
        <v/>
      </c>
      <c r="E1757" s="11">
        <f>SUMIF(المبيعات!E:E,A1757,المبيعات!K:K)</f>
        <v>0</v>
      </c>
      <c r="F1757" s="12">
        <f>SUMIF('التحصيل من العميل'!D:D,A1757,'التحصيل من العميل'!F:F)</f>
        <v>0</v>
      </c>
      <c r="G1757" s="12" t="str">
        <f t="shared" si="54"/>
        <v/>
      </c>
      <c r="H1757" s="12" t="str">
        <f t="shared" si="55"/>
        <v/>
      </c>
    </row>
    <row r="1758" spans="2:8" x14ac:dyDescent="0.25">
      <c r="B1758" s="33" t="str">
        <f>IF(A1758,VLOOKUP(A1758,أكواد!F:G,2,0),"")</f>
        <v/>
      </c>
      <c r="E1758" s="11">
        <f>SUMIF(المبيعات!E:E,A1758,المبيعات!K:K)</f>
        <v>0</v>
      </c>
      <c r="F1758" s="12">
        <f>SUMIF('التحصيل من العميل'!D:D,A1758,'التحصيل من العميل'!F:F)</f>
        <v>0</v>
      </c>
      <c r="G1758" s="12" t="str">
        <f t="shared" si="54"/>
        <v/>
      </c>
      <c r="H1758" s="12" t="str">
        <f t="shared" si="55"/>
        <v/>
      </c>
    </row>
    <row r="1759" spans="2:8" x14ac:dyDescent="0.25">
      <c r="B1759" s="33" t="str">
        <f>IF(A1759,VLOOKUP(A1759,أكواد!F:G,2,0),"")</f>
        <v/>
      </c>
      <c r="E1759" s="11">
        <f>SUMIF(المبيعات!E:E,A1759,المبيعات!K:K)</f>
        <v>0</v>
      </c>
      <c r="F1759" s="12">
        <f>SUMIF('التحصيل من العميل'!D:D,A1759,'التحصيل من العميل'!F:F)</f>
        <v>0</v>
      </c>
      <c r="G1759" s="12" t="str">
        <f t="shared" si="54"/>
        <v/>
      </c>
      <c r="H1759" s="12" t="str">
        <f t="shared" si="55"/>
        <v/>
      </c>
    </row>
    <row r="1760" spans="2:8" x14ac:dyDescent="0.25">
      <c r="B1760" s="33" t="str">
        <f>IF(A1760,VLOOKUP(A1760,أكواد!F:G,2,0),"")</f>
        <v/>
      </c>
      <c r="E1760" s="11">
        <f>SUMIF(المبيعات!E:E,A1760,المبيعات!K:K)</f>
        <v>0</v>
      </c>
      <c r="F1760" s="12">
        <f>SUMIF('التحصيل من العميل'!D:D,A1760,'التحصيل من العميل'!F:F)</f>
        <v>0</v>
      </c>
      <c r="G1760" s="12" t="str">
        <f t="shared" si="54"/>
        <v/>
      </c>
      <c r="H1760" s="12" t="str">
        <f t="shared" si="55"/>
        <v/>
      </c>
    </row>
    <row r="1761" spans="2:8" x14ac:dyDescent="0.25">
      <c r="B1761" s="33" t="str">
        <f>IF(A1761,VLOOKUP(A1761,أكواد!F:G,2,0),"")</f>
        <v/>
      </c>
      <c r="E1761" s="11">
        <f>SUMIF(المبيعات!E:E,A1761,المبيعات!K:K)</f>
        <v>0</v>
      </c>
      <c r="F1761" s="12">
        <f>SUMIF('التحصيل من العميل'!D:D,A1761,'التحصيل من العميل'!F:F)</f>
        <v>0</v>
      </c>
      <c r="G1761" s="12" t="str">
        <f t="shared" si="54"/>
        <v/>
      </c>
      <c r="H1761" s="12" t="str">
        <f t="shared" si="55"/>
        <v/>
      </c>
    </row>
    <row r="1762" spans="2:8" x14ac:dyDescent="0.25">
      <c r="B1762" s="33" t="str">
        <f>IF(A1762,VLOOKUP(A1762,أكواد!F:G,2,0),"")</f>
        <v/>
      </c>
      <c r="E1762" s="11">
        <f>SUMIF(المبيعات!E:E,A1762,المبيعات!K:K)</f>
        <v>0</v>
      </c>
      <c r="F1762" s="12">
        <f>SUMIF('التحصيل من العميل'!D:D,A1762,'التحصيل من العميل'!F:F)</f>
        <v>0</v>
      </c>
      <c r="G1762" s="12" t="str">
        <f t="shared" si="54"/>
        <v/>
      </c>
      <c r="H1762" s="12" t="str">
        <f t="shared" si="55"/>
        <v/>
      </c>
    </row>
    <row r="1763" spans="2:8" x14ac:dyDescent="0.25">
      <c r="B1763" s="33" t="str">
        <f>IF(A1763,VLOOKUP(A1763,أكواد!F:G,2,0),"")</f>
        <v/>
      </c>
      <c r="E1763" s="11">
        <f>SUMIF(المبيعات!E:E,A1763,المبيعات!K:K)</f>
        <v>0</v>
      </c>
      <c r="F1763" s="12">
        <f>SUMIF('التحصيل من العميل'!D:D,A1763,'التحصيل من العميل'!F:F)</f>
        <v>0</v>
      </c>
      <c r="G1763" s="12" t="str">
        <f t="shared" si="54"/>
        <v/>
      </c>
      <c r="H1763" s="12" t="str">
        <f t="shared" si="55"/>
        <v/>
      </c>
    </row>
    <row r="1764" spans="2:8" x14ac:dyDescent="0.25">
      <c r="B1764" s="33" t="str">
        <f>IF(A1764,VLOOKUP(A1764,أكواد!F:G,2,0),"")</f>
        <v/>
      </c>
      <c r="E1764" s="11">
        <f>SUMIF(المبيعات!E:E,A1764,المبيعات!K:K)</f>
        <v>0</v>
      </c>
      <c r="F1764" s="12">
        <f>SUMIF('التحصيل من العميل'!D:D,A1764,'التحصيل من العميل'!F:F)</f>
        <v>0</v>
      </c>
      <c r="G1764" s="12" t="str">
        <f t="shared" si="54"/>
        <v/>
      </c>
      <c r="H1764" s="12" t="str">
        <f t="shared" si="55"/>
        <v/>
      </c>
    </row>
    <row r="1765" spans="2:8" x14ac:dyDescent="0.25">
      <c r="B1765" s="33" t="str">
        <f>IF(A1765,VLOOKUP(A1765,أكواد!F:G,2,0),"")</f>
        <v/>
      </c>
      <c r="E1765" s="11">
        <f>SUMIF(المبيعات!E:E,A1765,المبيعات!K:K)</f>
        <v>0</v>
      </c>
      <c r="F1765" s="12">
        <f>SUMIF('التحصيل من العميل'!D:D,A1765,'التحصيل من العميل'!F:F)</f>
        <v>0</v>
      </c>
      <c r="G1765" s="12" t="str">
        <f t="shared" si="54"/>
        <v/>
      </c>
      <c r="H1765" s="12" t="str">
        <f t="shared" si="55"/>
        <v/>
      </c>
    </row>
    <row r="1766" spans="2:8" x14ac:dyDescent="0.25">
      <c r="B1766" s="33" t="str">
        <f>IF(A1766,VLOOKUP(A1766,أكواد!F:G,2,0),"")</f>
        <v/>
      </c>
      <c r="E1766" s="11">
        <f>SUMIF(المبيعات!E:E,A1766,المبيعات!K:K)</f>
        <v>0</v>
      </c>
      <c r="F1766" s="12">
        <f>SUMIF('التحصيل من العميل'!D:D,A1766,'التحصيل من العميل'!F:F)</f>
        <v>0</v>
      </c>
      <c r="G1766" s="12" t="str">
        <f t="shared" si="54"/>
        <v/>
      </c>
      <c r="H1766" s="12" t="str">
        <f t="shared" si="55"/>
        <v/>
      </c>
    </row>
    <row r="1767" spans="2:8" x14ac:dyDescent="0.25">
      <c r="B1767" s="33" t="str">
        <f>IF(A1767,VLOOKUP(A1767,أكواد!F:G,2,0),"")</f>
        <v/>
      </c>
      <c r="E1767" s="11">
        <f>SUMIF(المبيعات!E:E,A1767,المبيعات!K:K)</f>
        <v>0</v>
      </c>
      <c r="F1767" s="12">
        <f>SUMIF('التحصيل من العميل'!D:D,A1767,'التحصيل من العميل'!F:F)</f>
        <v>0</v>
      </c>
      <c r="G1767" s="12" t="str">
        <f t="shared" si="54"/>
        <v/>
      </c>
      <c r="H1767" s="12" t="str">
        <f t="shared" si="55"/>
        <v/>
      </c>
    </row>
    <row r="1768" spans="2:8" x14ac:dyDescent="0.25">
      <c r="B1768" s="33" t="str">
        <f>IF(A1768,VLOOKUP(A1768,أكواد!F:G,2,0),"")</f>
        <v/>
      </c>
      <c r="E1768" s="11">
        <f>SUMIF(المبيعات!E:E,A1768,المبيعات!K:K)</f>
        <v>0</v>
      </c>
      <c r="F1768" s="12">
        <f>SUMIF('التحصيل من العميل'!D:D,A1768,'التحصيل من العميل'!F:F)</f>
        <v>0</v>
      </c>
      <c r="G1768" s="12" t="str">
        <f t="shared" si="54"/>
        <v/>
      </c>
      <c r="H1768" s="12" t="str">
        <f t="shared" si="55"/>
        <v/>
      </c>
    </row>
    <row r="1769" spans="2:8" x14ac:dyDescent="0.25">
      <c r="B1769" s="33" t="str">
        <f>IF(A1769,VLOOKUP(A1769,أكواد!F:G,2,0),"")</f>
        <v/>
      </c>
      <c r="E1769" s="11">
        <f>SUMIF(المبيعات!E:E,A1769,المبيعات!K:K)</f>
        <v>0</v>
      </c>
      <c r="F1769" s="12">
        <f>SUMIF('التحصيل من العميل'!D:D,A1769,'التحصيل من العميل'!F:F)</f>
        <v>0</v>
      </c>
      <c r="G1769" s="12" t="str">
        <f t="shared" si="54"/>
        <v/>
      </c>
      <c r="H1769" s="12" t="str">
        <f t="shared" si="55"/>
        <v/>
      </c>
    </row>
    <row r="1770" spans="2:8" x14ac:dyDescent="0.25">
      <c r="B1770" s="33" t="str">
        <f>IF(A1770,VLOOKUP(A1770,أكواد!F:G,2,0),"")</f>
        <v/>
      </c>
      <c r="E1770" s="11">
        <f>SUMIF(المبيعات!E:E,A1770,المبيعات!K:K)</f>
        <v>0</v>
      </c>
      <c r="F1770" s="12">
        <f>SUMIF('التحصيل من العميل'!D:D,A1770,'التحصيل من العميل'!F:F)</f>
        <v>0</v>
      </c>
      <c r="G1770" s="12" t="str">
        <f t="shared" si="54"/>
        <v/>
      </c>
      <c r="H1770" s="12" t="str">
        <f t="shared" si="55"/>
        <v/>
      </c>
    </row>
    <row r="1771" spans="2:8" x14ac:dyDescent="0.25">
      <c r="B1771" s="33" t="str">
        <f>IF(A1771,VLOOKUP(A1771,أكواد!F:G,2,0),"")</f>
        <v/>
      </c>
      <c r="E1771" s="11">
        <f>SUMIF(المبيعات!E:E,A1771,المبيعات!K:K)</f>
        <v>0</v>
      </c>
      <c r="F1771" s="12">
        <f>SUMIF('التحصيل من العميل'!D:D,A1771,'التحصيل من العميل'!F:F)</f>
        <v>0</v>
      </c>
      <c r="G1771" s="12" t="str">
        <f t="shared" si="54"/>
        <v/>
      </c>
      <c r="H1771" s="12" t="str">
        <f t="shared" si="55"/>
        <v/>
      </c>
    </row>
    <row r="1772" spans="2:8" x14ac:dyDescent="0.25">
      <c r="B1772" s="33" t="str">
        <f>IF(A1772,VLOOKUP(A1772,أكواد!F:G,2,0),"")</f>
        <v/>
      </c>
      <c r="E1772" s="11">
        <f>SUMIF(المبيعات!E:E,A1772,المبيعات!K:K)</f>
        <v>0</v>
      </c>
      <c r="F1772" s="12">
        <f>SUMIF('التحصيل من العميل'!D:D,A1772,'التحصيل من العميل'!F:F)</f>
        <v>0</v>
      </c>
      <c r="G1772" s="12" t="str">
        <f t="shared" si="54"/>
        <v/>
      </c>
      <c r="H1772" s="12" t="str">
        <f t="shared" si="55"/>
        <v/>
      </c>
    </row>
    <row r="1773" spans="2:8" x14ac:dyDescent="0.25">
      <c r="B1773" s="33" t="str">
        <f>IF(A1773,VLOOKUP(A1773,أكواد!F:G,2,0),"")</f>
        <v/>
      </c>
      <c r="E1773" s="11">
        <f>SUMIF(المبيعات!E:E,A1773,المبيعات!K:K)</f>
        <v>0</v>
      </c>
      <c r="F1773" s="12">
        <f>SUMIF('التحصيل من العميل'!D:D,A1773,'التحصيل من العميل'!F:F)</f>
        <v>0</v>
      </c>
      <c r="G1773" s="12" t="str">
        <f t="shared" si="54"/>
        <v/>
      </c>
      <c r="H1773" s="12" t="str">
        <f t="shared" si="55"/>
        <v/>
      </c>
    </row>
    <row r="1774" spans="2:8" x14ac:dyDescent="0.25">
      <c r="B1774" s="33" t="str">
        <f>IF(A1774,VLOOKUP(A1774,أكواد!F:G,2,0),"")</f>
        <v/>
      </c>
      <c r="E1774" s="11">
        <f>SUMIF(المبيعات!E:E,A1774,المبيعات!K:K)</f>
        <v>0</v>
      </c>
      <c r="F1774" s="12">
        <f>SUMIF('التحصيل من العميل'!D:D,A1774,'التحصيل من العميل'!F:F)</f>
        <v>0</v>
      </c>
      <c r="G1774" s="12" t="str">
        <f t="shared" si="54"/>
        <v/>
      </c>
      <c r="H1774" s="12" t="str">
        <f t="shared" si="55"/>
        <v/>
      </c>
    </row>
    <row r="1775" spans="2:8" x14ac:dyDescent="0.25">
      <c r="B1775" s="33" t="str">
        <f>IF(A1775,VLOOKUP(A1775,أكواد!F:G,2,0),"")</f>
        <v/>
      </c>
      <c r="E1775" s="11">
        <f>SUMIF(المبيعات!E:E,A1775,المبيعات!K:K)</f>
        <v>0</v>
      </c>
      <c r="F1775" s="12">
        <f>SUMIF('التحصيل من العميل'!D:D,A1775,'التحصيل من العميل'!F:F)</f>
        <v>0</v>
      </c>
      <c r="G1775" s="12" t="str">
        <f t="shared" si="54"/>
        <v/>
      </c>
      <c r="H1775" s="12" t="str">
        <f t="shared" si="55"/>
        <v/>
      </c>
    </row>
    <row r="1776" spans="2:8" x14ac:dyDescent="0.25">
      <c r="B1776" s="33" t="str">
        <f>IF(A1776,VLOOKUP(A1776,أكواد!F:G,2,0),"")</f>
        <v/>
      </c>
      <c r="E1776" s="11">
        <f>SUMIF(المبيعات!E:E,A1776,المبيعات!K:K)</f>
        <v>0</v>
      </c>
      <c r="F1776" s="12">
        <f>SUMIF('التحصيل من العميل'!D:D,A1776,'التحصيل من العميل'!F:F)</f>
        <v>0</v>
      </c>
      <c r="G1776" s="12" t="str">
        <f t="shared" si="54"/>
        <v/>
      </c>
      <c r="H1776" s="12" t="str">
        <f t="shared" si="55"/>
        <v/>
      </c>
    </row>
    <row r="1777" spans="2:8" x14ac:dyDescent="0.25">
      <c r="B1777" s="33" t="str">
        <f>IF(A1777,VLOOKUP(A1777,أكواد!F:G,2,0),"")</f>
        <v/>
      </c>
      <c r="E1777" s="11">
        <f>SUMIF(المبيعات!E:E,A1777,المبيعات!K:K)</f>
        <v>0</v>
      </c>
      <c r="F1777" s="12">
        <f>SUMIF('التحصيل من العميل'!D:D,A1777,'التحصيل من العميل'!F:F)</f>
        <v>0</v>
      </c>
      <c r="G1777" s="12" t="str">
        <f t="shared" si="54"/>
        <v/>
      </c>
      <c r="H1777" s="12" t="str">
        <f t="shared" si="55"/>
        <v/>
      </c>
    </row>
    <row r="1778" spans="2:8" x14ac:dyDescent="0.25">
      <c r="B1778" s="33" t="str">
        <f>IF(A1778,VLOOKUP(A1778,أكواد!F:G,2,0),"")</f>
        <v/>
      </c>
      <c r="E1778" s="11">
        <f>SUMIF(المبيعات!E:E,A1778,المبيعات!K:K)</f>
        <v>0</v>
      </c>
      <c r="F1778" s="12">
        <f>SUMIF('التحصيل من العميل'!D:D,A1778,'التحصيل من العميل'!F:F)</f>
        <v>0</v>
      </c>
      <c r="G1778" s="12" t="str">
        <f t="shared" si="54"/>
        <v/>
      </c>
      <c r="H1778" s="12" t="str">
        <f t="shared" si="55"/>
        <v/>
      </c>
    </row>
    <row r="1779" spans="2:8" x14ac:dyDescent="0.25">
      <c r="B1779" s="33" t="str">
        <f>IF(A1779,VLOOKUP(A1779,أكواد!F:G,2,0),"")</f>
        <v/>
      </c>
      <c r="E1779" s="11">
        <f>SUMIF(المبيعات!E:E,A1779,المبيعات!K:K)</f>
        <v>0</v>
      </c>
      <c r="F1779" s="12">
        <f>SUMIF('التحصيل من العميل'!D:D,A1779,'التحصيل من العميل'!F:F)</f>
        <v>0</v>
      </c>
      <c r="G1779" s="12" t="str">
        <f t="shared" si="54"/>
        <v/>
      </c>
      <c r="H1779" s="12" t="str">
        <f t="shared" si="55"/>
        <v/>
      </c>
    </row>
    <row r="1780" spans="2:8" x14ac:dyDescent="0.25">
      <c r="B1780" s="33" t="str">
        <f>IF(A1780,VLOOKUP(A1780,أكواد!F:G,2,0),"")</f>
        <v/>
      </c>
      <c r="E1780" s="11">
        <f>SUMIF(المبيعات!E:E,A1780,المبيعات!K:K)</f>
        <v>0</v>
      </c>
      <c r="F1780" s="12">
        <f>SUMIF('التحصيل من العميل'!D:D,A1780,'التحصيل من العميل'!F:F)</f>
        <v>0</v>
      </c>
      <c r="G1780" s="12" t="str">
        <f t="shared" si="54"/>
        <v/>
      </c>
      <c r="H1780" s="12" t="str">
        <f t="shared" si="55"/>
        <v/>
      </c>
    </row>
    <row r="1781" spans="2:8" x14ac:dyDescent="0.25">
      <c r="B1781" s="33" t="str">
        <f>IF(A1781,VLOOKUP(A1781,أكواد!F:G,2,0),"")</f>
        <v/>
      </c>
      <c r="E1781" s="11">
        <f>SUMIF(المبيعات!E:E,A1781,المبيعات!K:K)</f>
        <v>0</v>
      </c>
      <c r="F1781" s="12">
        <f>SUMIF('التحصيل من العميل'!D:D,A1781,'التحصيل من العميل'!F:F)</f>
        <v>0</v>
      </c>
      <c r="G1781" s="12" t="str">
        <f t="shared" si="54"/>
        <v/>
      </c>
      <c r="H1781" s="12" t="str">
        <f t="shared" si="55"/>
        <v/>
      </c>
    </row>
    <row r="1782" spans="2:8" x14ac:dyDescent="0.25">
      <c r="B1782" s="33" t="str">
        <f>IF(A1782,VLOOKUP(A1782,أكواد!F:G,2,0),"")</f>
        <v/>
      </c>
      <c r="E1782" s="11">
        <f>SUMIF(المبيعات!E:E,A1782,المبيعات!K:K)</f>
        <v>0</v>
      </c>
      <c r="F1782" s="12">
        <f>SUMIF('التحصيل من العميل'!D:D,A1782,'التحصيل من العميل'!F:F)</f>
        <v>0</v>
      </c>
      <c r="G1782" s="12" t="str">
        <f t="shared" si="54"/>
        <v/>
      </c>
      <c r="H1782" s="12" t="str">
        <f t="shared" si="55"/>
        <v/>
      </c>
    </row>
    <row r="1783" spans="2:8" x14ac:dyDescent="0.25">
      <c r="B1783" s="33" t="str">
        <f>IF(A1783,VLOOKUP(A1783,أكواد!F:G,2,0),"")</f>
        <v/>
      </c>
      <c r="E1783" s="11">
        <f>SUMIF(المبيعات!E:E,A1783,المبيعات!K:K)</f>
        <v>0</v>
      </c>
      <c r="F1783" s="12">
        <f>SUMIF('التحصيل من العميل'!D:D,A1783,'التحصيل من العميل'!F:F)</f>
        <v>0</v>
      </c>
      <c r="G1783" s="12" t="str">
        <f t="shared" si="54"/>
        <v/>
      </c>
      <c r="H1783" s="12" t="str">
        <f t="shared" si="55"/>
        <v/>
      </c>
    </row>
    <row r="1784" spans="2:8" x14ac:dyDescent="0.25">
      <c r="B1784" s="33" t="str">
        <f>IF(A1784,VLOOKUP(A1784,أكواد!F:G,2,0),"")</f>
        <v/>
      </c>
      <c r="E1784" s="11">
        <f>SUMIF(المبيعات!E:E,A1784,المبيعات!K:K)</f>
        <v>0</v>
      </c>
      <c r="F1784" s="12">
        <f>SUMIF('التحصيل من العميل'!D:D,A1784,'التحصيل من العميل'!F:F)</f>
        <v>0</v>
      </c>
      <c r="G1784" s="12" t="str">
        <f t="shared" si="54"/>
        <v/>
      </c>
      <c r="H1784" s="12" t="str">
        <f t="shared" si="55"/>
        <v/>
      </c>
    </row>
    <row r="1785" spans="2:8" x14ac:dyDescent="0.25">
      <c r="B1785" s="33" t="str">
        <f>IF(A1785,VLOOKUP(A1785,أكواد!F:G,2,0),"")</f>
        <v/>
      </c>
      <c r="E1785" s="11">
        <f>SUMIF(المبيعات!E:E,A1785,المبيعات!K:K)</f>
        <v>0</v>
      </c>
      <c r="F1785" s="12">
        <f>SUMIF('التحصيل من العميل'!D:D,A1785,'التحصيل من العميل'!F:F)</f>
        <v>0</v>
      </c>
      <c r="G1785" s="12" t="str">
        <f t="shared" si="54"/>
        <v/>
      </c>
      <c r="H1785" s="12" t="str">
        <f t="shared" si="55"/>
        <v/>
      </c>
    </row>
    <row r="1786" spans="2:8" x14ac:dyDescent="0.25">
      <c r="B1786" s="33" t="str">
        <f>IF(A1786,VLOOKUP(A1786,أكواد!F:G,2,0),"")</f>
        <v/>
      </c>
      <c r="E1786" s="11">
        <f>SUMIF(المبيعات!E:E,A1786,المبيعات!K:K)</f>
        <v>0</v>
      </c>
      <c r="F1786" s="12">
        <f>SUMIF('التحصيل من العميل'!D:D,A1786,'التحصيل من العميل'!F:F)</f>
        <v>0</v>
      </c>
      <c r="G1786" s="12" t="str">
        <f t="shared" si="54"/>
        <v/>
      </c>
      <c r="H1786" s="12" t="str">
        <f t="shared" si="55"/>
        <v/>
      </c>
    </row>
    <row r="1787" spans="2:8" x14ac:dyDescent="0.25">
      <c r="B1787" s="33" t="str">
        <f>IF(A1787,VLOOKUP(A1787,أكواد!F:G,2,0),"")</f>
        <v/>
      </c>
      <c r="E1787" s="11">
        <f>SUMIF(المبيعات!E:E,A1787,المبيعات!K:K)</f>
        <v>0</v>
      </c>
      <c r="F1787" s="12">
        <f>SUMIF('التحصيل من العميل'!D:D,A1787,'التحصيل من العميل'!F:F)</f>
        <v>0</v>
      </c>
      <c r="G1787" s="12" t="str">
        <f t="shared" si="54"/>
        <v/>
      </c>
      <c r="H1787" s="12" t="str">
        <f t="shared" si="55"/>
        <v/>
      </c>
    </row>
    <row r="1788" spans="2:8" x14ac:dyDescent="0.25">
      <c r="B1788" s="33" t="str">
        <f>IF(A1788,VLOOKUP(A1788,أكواد!F:G,2,0),"")</f>
        <v/>
      </c>
      <c r="E1788" s="11">
        <f>SUMIF(المبيعات!E:E,A1788,المبيعات!K:K)</f>
        <v>0</v>
      </c>
      <c r="F1788" s="12">
        <f>SUMIF('التحصيل من العميل'!D:D,A1788,'التحصيل من العميل'!F:F)</f>
        <v>0</v>
      </c>
      <c r="G1788" s="12" t="str">
        <f t="shared" si="54"/>
        <v/>
      </c>
      <c r="H1788" s="12" t="str">
        <f t="shared" si="55"/>
        <v/>
      </c>
    </row>
    <row r="1789" spans="2:8" x14ac:dyDescent="0.25">
      <c r="B1789" s="33" t="str">
        <f>IF(A1789,VLOOKUP(A1789,أكواد!F:G,2,0),"")</f>
        <v/>
      </c>
      <c r="E1789" s="11">
        <f>SUMIF(المبيعات!E:E,A1789,المبيعات!K:K)</f>
        <v>0</v>
      </c>
      <c r="F1789" s="12">
        <f>SUMIF('التحصيل من العميل'!D:D,A1789,'التحصيل من العميل'!F:F)</f>
        <v>0</v>
      </c>
      <c r="G1789" s="12" t="str">
        <f t="shared" si="54"/>
        <v/>
      </c>
      <c r="H1789" s="12" t="str">
        <f t="shared" si="55"/>
        <v/>
      </c>
    </row>
    <row r="1790" spans="2:8" x14ac:dyDescent="0.25">
      <c r="B1790" s="33" t="str">
        <f>IF(A1790,VLOOKUP(A1790,أكواد!F:G,2,0),"")</f>
        <v/>
      </c>
      <c r="E1790" s="11">
        <f>SUMIF(المبيعات!E:E,A1790,المبيعات!K:K)</f>
        <v>0</v>
      </c>
      <c r="F1790" s="12">
        <f>SUMIF('التحصيل من العميل'!D:D,A1790,'التحصيل من العميل'!F:F)</f>
        <v>0</v>
      </c>
      <c r="G1790" s="12" t="str">
        <f t="shared" si="54"/>
        <v/>
      </c>
      <c r="H1790" s="12" t="str">
        <f t="shared" si="55"/>
        <v/>
      </c>
    </row>
    <row r="1791" spans="2:8" x14ac:dyDescent="0.25">
      <c r="B1791" s="33" t="str">
        <f>IF(A1791,VLOOKUP(A1791,أكواد!F:G,2,0),"")</f>
        <v/>
      </c>
      <c r="E1791" s="11">
        <f>SUMIF(المبيعات!E:E,A1791,المبيعات!K:K)</f>
        <v>0</v>
      </c>
      <c r="F1791" s="12">
        <f>SUMIF('التحصيل من العميل'!D:D,A1791,'التحصيل من العميل'!F:F)</f>
        <v>0</v>
      </c>
      <c r="G1791" s="12" t="str">
        <f t="shared" si="54"/>
        <v/>
      </c>
      <c r="H1791" s="12" t="str">
        <f t="shared" si="55"/>
        <v/>
      </c>
    </row>
    <row r="1792" spans="2:8" x14ac:dyDescent="0.25">
      <c r="B1792" s="33" t="str">
        <f>IF(A1792,VLOOKUP(A1792,أكواد!F:G,2,0),"")</f>
        <v/>
      </c>
      <c r="E1792" s="11">
        <f>SUMIF(المبيعات!E:E,A1792,المبيعات!K:K)</f>
        <v>0</v>
      </c>
      <c r="F1792" s="12">
        <f>SUMIF('التحصيل من العميل'!D:D,A1792,'التحصيل من العميل'!F:F)</f>
        <v>0</v>
      </c>
      <c r="G1792" s="12" t="str">
        <f t="shared" si="54"/>
        <v/>
      </c>
      <c r="H1792" s="12" t="str">
        <f t="shared" si="55"/>
        <v/>
      </c>
    </row>
    <row r="1793" spans="2:8" x14ac:dyDescent="0.25">
      <c r="B1793" s="33" t="str">
        <f>IF(A1793,VLOOKUP(A1793,أكواد!F:G,2,0),"")</f>
        <v/>
      </c>
      <c r="E1793" s="11">
        <f>SUMIF(المبيعات!E:E,A1793,المبيعات!K:K)</f>
        <v>0</v>
      </c>
      <c r="F1793" s="12">
        <f>SUMIF('التحصيل من العميل'!D:D,A1793,'التحصيل من العميل'!F:F)</f>
        <v>0</v>
      </c>
      <c r="G1793" s="12" t="str">
        <f t="shared" si="54"/>
        <v/>
      </c>
      <c r="H1793" s="12" t="str">
        <f t="shared" si="55"/>
        <v/>
      </c>
    </row>
    <row r="1794" spans="2:8" x14ac:dyDescent="0.25">
      <c r="B1794" s="33" t="str">
        <f>IF(A1794,VLOOKUP(A1794,أكواد!F:G,2,0),"")</f>
        <v/>
      </c>
      <c r="E1794" s="11">
        <f>SUMIF(المبيعات!E:E,A1794,المبيعات!K:K)</f>
        <v>0</v>
      </c>
      <c r="F1794" s="12">
        <f>SUMIF('التحصيل من العميل'!D:D,A1794,'التحصيل من العميل'!F:F)</f>
        <v>0</v>
      </c>
      <c r="G1794" s="12" t="str">
        <f t="shared" si="54"/>
        <v/>
      </c>
      <c r="H1794" s="12" t="str">
        <f t="shared" si="55"/>
        <v/>
      </c>
    </row>
    <row r="1795" spans="2:8" x14ac:dyDescent="0.25">
      <c r="B1795" s="33" t="str">
        <f>IF(A1795,VLOOKUP(A1795,أكواد!F:G,2,0),"")</f>
        <v/>
      </c>
      <c r="E1795" s="11">
        <f>SUMIF(المبيعات!E:E,A1795,المبيعات!K:K)</f>
        <v>0</v>
      </c>
      <c r="F1795" s="12">
        <f>SUMIF('التحصيل من العميل'!D:D,A1795,'التحصيل من العميل'!F:F)</f>
        <v>0</v>
      </c>
      <c r="G1795" s="12" t="str">
        <f t="shared" si="54"/>
        <v/>
      </c>
      <c r="H1795" s="12" t="str">
        <f t="shared" si="55"/>
        <v/>
      </c>
    </row>
    <row r="1796" spans="2:8" x14ac:dyDescent="0.25">
      <c r="B1796" s="33" t="str">
        <f>IF(A1796,VLOOKUP(A1796,أكواد!F:G,2,0),"")</f>
        <v/>
      </c>
      <c r="E1796" s="11">
        <f>SUMIF(المبيعات!E:E,A1796,المبيعات!K:K)</f>
        <v>0</v>
      </c>
      <c r="F1796" s="12">
        <f>SUMIF('التحصيل من العميل'!D:D,A1796,'التحصيل من العميل'!F:F)</f>
        <v>0</v>
      </c>
      <c r="G1796" s="12" t="str">
        <f t="shared" si="54"/>
        <v/>
      </c>
      <c r="H1796" s="12" t="str">
        <f t="shared" si="55"/>
        <v/>
      </c>
    </row>
    <row r="1797" spans="2:8" x14ac:dyDescent="0.25">
      <c r="B1797" s="33" t="str">
        <f>IF(A1797,VLOOKUP(A1797,أكواد!F:G,2,0),"")</f>
        <v/>
      </c>
      <c r="E1797" s="11">
        <f>SUMIF(المبيعات!E:E,A1797,المبيعات!K:K)</f>
        <v>0</v>
      </c>
      <c r="F1797" s="12">
        <f>SUMIF('التحصيل من العميل'!D:D,A1797,'التحصيل من العميل'!F:F)</f>
        <v>0</v>
      </c>
      <c r="G1797" s="12" t="str">
        <f t="shared" si="54"/>
        <v/>
      </c>
      <c r="H1797" s="12" t="str">
        <f t="shared" si="55"/>
        <v/>
      </c>
    </row>
    <row r="1798" spans="2:8" x14ac:dyDescent="0.25">
      <c r="B1798" s="33" t="str">
        <f>IF(A1798,VLOOKUP(A1798,أكواد!F:G,2,0),"")</f>
        <v/>
      </c>
      <c r="E1798" s="11">
        <f>SUMIF(المبيعات!E:E,A1798,المبيعات!K:K)</f>
        <v>0</v>
      </c>
      <c r="F1798" s="12">
        <f>SUMIF('التحصيل من العميل'!D:D,A1798,'التحصيل من العميل'!F:F)</f>
        <v>0</v>
      </c>
      <c r="G1798" s="12" t="str">
        <f t="shared" ref="G1798:G1861" si="56">IF(SUM(C1798+E1798)&gt;SUM(D1798+F1798),SUM(C1798+E1798)-SUM(D1798+F1798),"")</f>
        <v/>
      </c>
      <c r="H1798" s="12" t="str">
        <f t="shared" ref="H1798:H1861" si="57">IF(SUM(D1798+F1798)&gt;SUM(C1798+E1798),SUM(D1798+F1798)-SUM(C1798+E1798),"")</f>
        <v/>
      </c>
    </row>
    <row r="1799" spans="2:8" x14ac:dyDescent="0.25">
      <c r="B1799" s="33" t="str">
        <f>IF(A1799,VLOOKUP(A1799,أكواد!F:G,2,0),"")</f>
        <v/>
      </c>
      <c r="E1799" s="11">
        <f>SUMIF(المبيعات!E:E,A1799,المبيعات!K:K)</f>
        <v>0</v>
      </c>
      <c r="F1799" s="12">
        <f>SUMIF('التحصيل من العميل'!D:D,A1799,'التحصيل من العميل'!F:F)</f>
        <v>0</v>
      </c>
      <c r="G1799" s="12" t="str">
        <f t="shared" si="56"/>
        <v/>
      </c>
      <c r="H1799" s="12" t="str">
        <f t="shared" si="57"/>
        <v/>
      </c>
    </row>
    <row r="1800" spans="2:8" x14ac:dyDescent="0.25">
      <c r="B1800" s="33" t="str">
        <f>IF(A1800,VLOOKUP(A1800,أكواد!F:G,2,0),"")</f>
        <v/>
      </c>
      <c r="E1800" s="11">
        <f>SUMIF(المبيعات!E:E,A1800,المبيعات!K:K)</f>
        <v>0</v>
      </c>
      <c r="F1800" s="12">
        <f>SUMIF('التحصيل من العميل'!D:D,A1800,'التحصيل من العميل'!F:F)</f>
        <v>0</v>
      </c>
      <c r="G1800" s="12" t="str">
        <f t="shared" si="56"/>
        <v/>
      </c>
      <c r="H1800" s="12" t="str">
        <f t="shared" si="57"/>
        <v/>
      </c>
    </row>
    <row r="1801" spans="2:8" x14ac:dyDescent="0.25">
      <c r="B1801" s="33" t="str">
        <f>IF(A1801,VLOOKUP(A1801,أكواد!F:G,2,0),"")</f>
        <v/>
      </c>
      <c r="E1801" s="11">
        <f>SUMIF(المبيعات!E:E,A1801,المبيعات!K:K)</f>
        <v>0</v>
      </c>
      <c r="F1801" s="12">
        <f>SUMIF('التحصيل من العميل'!D:D,A1801,'التحصيل من العميل'!F:F)</f>
        <v>0</v>
      </c>
      <c r="G1801" s="12" t="str">
        <f t="shared" si="56"/>
        <v/>
      </c>
      <c r="H1801" s="12" t="str">
        <f t="shared" si="57"/>
        <v/>
      </c>
    </row>
    <row r="1802" spans="2:8" x14ac:dyDescent="0.25">
      <c r="B1802" s="33" t="str">
        <f>IF(A1802,VLOOKUP(A1802,أكواد!F:G,2,0),"")</f>
        <v/>
      </c>
      <c r="E1802" s="11">
        <f>SUMIF(المبيعات!E:E,A1802,المبيعات!K:K)</f>
        <v>0</v>
      </c>
      <c r="F1802" s="12">
        <f>SUMIF('التحصيل من العميل'!D:D,A1802,'التحصيل من العميل'!F:F)</f>
        <v>0</v>
      </c>
      <c r="G1802" s="12" t="str">
        <f t="shared" si="56"/>
        <v/>
      </c>
      <c r="H1802" s="12" t="str">
        <f t="shared" si="57"/>
        <v/>
      </c>
    </row>
    <row r="1803" spans="2:8" x14ac:dyDescent="0.25">
      <c r="B1803" s="33" t="str">
        <f>IF(A1803,VLOOKUP(A1803,أكواد!F:G,2,0),"")</f>
        <v/>
      </c>
      <c r="E1803" s="11">
        <f>SUMIF(المبيعات!E:E,A1803,المبيعات!K:K)</f>
        <v>0</v>
      </c>
      <c r="F1803" s="12">
        <f>SUMIF('التحصيل من العميل'!D:D,A1803,'التحصيل من العميل'!F:F)</f>
        <v>0</v>
      </c>
      <c r="G1803" s="12" t="str">
        <f t="shared" si="56"/>
        <v/>
      </c>
      <c r="H1803" s="12" t="str">
        <f t="shared" si="57"/>
        <v/>
      </c>
    </row>
    <row r="1804" spans="2:8" x14ac:dyDescent="0.25">
      <c r="B1804" s="33" t="str">
        <f>IF(A1804,VLOOKUP(A1804,أكواد!F:G,2,0),"")</f>
        <v/>
      </c>
      <c r="E1804" s="11">
        <f>SUMIF(المبيعات!E:E,A1804,المبيعات!K:K)</f>
        <v>0</v>
      </c>
      <c r="F1804" s="12">
        <f>SUMIF('التحصيل من العميل'!D:D,A1804,'التحصيل من العميل'!F:F)</f>
        <v>0</v>
      </c>
      <c r="G1804" s="12" t="str">
        <f t="shared" si="56"/>
        <v/>
      </c>
      <c r="H1804" s="12" t="str">
        <f t="shared" si="57"/>
        <v/>
      </c>
    </row>
    <row r="1805" spans="2:8" x14ac:dyDescent="0.25">
      <c r="B1805" s="33" t="str">
        <f>IF(A1805,VLOOKUP(A1805,أكواد!F:G,2,0),"")</f>
        <v/>
      </c>
      <c r="E1805" s="11">
        <f>SUMIF(المبيعات!E:E,A1805,المبيعات!K:K)</f>
        <v>0</v>
      </c>
      <c r="F1805" s="12">
        <f>SUMIF('التحصيل من العميل'!D:D,A1805,'التحصيل من العميل'!F:F)</f>
        <v>0</v>
      </c>
      <c r="G1805" s="12" t="str">
        <f t="shared" si="56"/>
        <v/>
      </c>
      <c r="H1805" s="12" t="str">
        <f t="shared" si="57"/>
        <v/>
      </c>
    </row>
    <row r="1806" spans="2:8" x14ac:dyDescent="0.25">
      <c r="B1806" s="33" t="str">
        <f>IF(A1806,VLOOKUP(A1806,أكواد!F:G,2,0),"")</f>
        <v/>
      </c>
      <c r="E1806" s="11">
        <f>SUMIF(المبيعات!E:E,A1806,المبيعات!K:K)</f>
        <v>0</v>
      </c>
      <c r="F1806" s="12">
        <f>SUMIF('التحصيل من العميل'!D:D,A1806,'التحصيل من العميل'!F:F)</f>
        <v>0</v>
      </c>
      <c r="G1806" s="12" t="str">
        <f t="shared" si="56"/>
        <v/>
      </c>
      <c r="H1806" s="12" t="str">
        <f t="shared" si="57"/>
        <v/>
      </c>
    </row>
    <row r="1807" spans="2:8" x14ac:dyDescent="0.25">
      <c r="B1807" s="33" t="str">
        <f>IF(A1807,VLOOKUP(A1807,أكواد!F:G,2,0),"")</f>
        <v/>
      </c>
      <c r="E1807" s="11">
        <f>SUMIF(المبيعات!E:E,A1807,المبيعات!K:K)</f>
        <v>0</v>
      </c>
      <c r="F1807" s="12">
        <f>SUMIF('التحصيل من العميل'!D:D,A1807,'التحصيل من العميل'!F:F)</f>
        <v>0</v>
      </c>
      <c r="G1807" s="12" t="str">
        <f t="shared" si="56"/>
        <v/>
      </c>
      <c r="H1807" s="12" t="str">
        <f t="shared" si="57"/>
        <v/>
      </c>
    </row>
    <row r="1808" spans="2:8" x14ac:dyDescent="0.25">
      <c r="B1808" s="33" t="str">
        <f>IF(A1808,VLOOKUP(A1808,أكواد!F:G,2,0),"")</f>
        <v/>
      </c>
      <c r="E1808" s="11">
        <f>SUMIF(المبيعات!E:E,A1808,المبيعات!K:K)</f>
        <v>0</v>
      </c>
      <c r="F1808" s="12">
        <f>SUMIF('التحصيل من العميل'!D:D,A1808,'التحصيل من العميل'!F:F)</f>
        <v>0</v>
      </c>
      <c r="G1808" s="12" t="str">
        <f t="shared" si="56"/>
        <v/>
      </c>
      <c r="H1808" s="12" t="str">
        <f t="shared" si="57"/>
        <v/>
      </c>
    </row>
    <row r="1809" spans="2:8" x14ac:dyDescent="0.25">
      <c r="B1809" s="33" t="str">
        <f>IF(A1809,VLOOKUP(A1809,أكواد!F:G,2,0),"")</f>
        <v/>
      </c>
      <c r="E1809" s="11">
        <f>SUMIF(المبيعات!E:E,A1809,المبيعات!K:K)</f>
        <v>0</v>
      </c>
      <c r="F1809" s="12">
        <f>SUMIF('التحصيل من العميل'!D:D,A1809,'التحصيل من العميل'!F:F)</f>
        <v>0</v>
      </c>
      <c r="G1809" s="12" t="str">
        <f t="shared" si="56"/>
        <v/>
      </c>
      <c r="H1809" s="12" t="str">
        <f t="shared" si="57"/>
        <v/>
      </c>
    </row>
    <row r="1810" spans="2:8" x14ac:dyDescent="0.25">
      <c r="B1810" s="33" t="str">
        <f>IF(A1810,VLOOKUP(A1810,أكواد!F:G,2,0),"")</f>
        <v/>
      </c>
      <c r="E1810" s="11">
        <f>SUMIF(المبيعات!E:E,A1810,المبيعات!K:K)</f>
        <v>0</v>
      </c>
      <c r="F1810" s="12">
        <f>SUMIF('التحصيل من العميل'!D:D,A1810,'التحصيل من العميل'!F:F)</f>
        <v>0</v>
      </c>
      <c r="G1810" s="12" t="str">
        <f t="shared" si="56"/>
        <v/>
      </c>
      <c r="H1810" s="12" t="str">
        <f t="shared" si="57"/>
        <v/>
      </c>
    </row>
    <row r="1811" spans="2:8" x14ac:dyDescent="0.25">
      <c r="B1811" s="33" t="str">
        <f>IF(A1811,VLOOKUP(A1811,أكواد!F:G,2,0),"")</f>
        <v/>
      </c>
      <c r="E1811" s="11">
        <f>SUMIF(المبيعات!E:E,A1811,المبيعات!K:K)</f>
        <v>0</v>
      </c>
      <c r="F1811" s="12">
        <f>SUMIF('التحصيل من العميل'!D:D,A1811,'التحصيل من العميل'!F:F)</f>
        <v>0</v>
      </c>
      <c r="G1811" s="12" t="str">
        <f t="shared" si="56"/>
        <v/>
      </c>
      <c r="H1811" s="12" t="str">
        <f t="shared" si="57"/>
        <v/>
      </c>
    </row>
    <row r="1812" spans="2:8" x14ac:dyDescent="0.25">
      <c r="B1812" s="33" t="str">
        <f>IF(A1812,VLOOKUP(A1812,أكواد!F:G,2,0),"")</f>
        <v/>
      </c>
      <c r="E1812" s="11">
        <f>SUMIF(المبيعات!E:E,A1812,المبيعات!K:K)</f>
        <v>0</v>
      </c>
      <c r="F1812" s="12">
        <f>SUMIF('التحصيل من العميل'!D:D,A1812,'التحصيل من العميل'!F:F)</f>
        <v>0</v>
      </c>
      <c r="G1812" s="12" t="str">
        <f t="shared" si="56"/>
        <v/>
      </c>
      <c r="H1812" s="12" t="str">
        <f t="shared" si="57"/>
        <v/>
      </c>
    </row>
    <row r="1813" spans="2:8" x14ac:dyDescent="0.25">
      <c r="B1813" s="33" t="str">
        <f>IF(A1813,VLOOKUP(A1813,أكواد!F:G,2,0),"")</f>
        <v/>
      </c>
      <c r="E1813" s="11">
        <f>SUMIF(المبيعات!E:E,A1813,المبيعات!K:K)</f>
        <v>0</v>
      </c>
      <c r="F1813" s="12">
        <f>SUMIF('التحصيل من العميل'!D:D,A1813,'التحصيل من العميل'!F:F)</f>
        <v>0</v>
      </c>
      <c r="G1813" s="12" t="str">
        <f t="shared" si="56"/>
        <v/>
      </c>
      <c r="H1813" s="12" t="str">
        <f t="shared" si="57"/>
        <v/>
      </c>
    </row>
    <row r="1814" spans="2:8" x14ac:dyDescent="0.25">
      <c r="B1814" s="33" t="str">
        <f>IF(A1814,VLOOKUP(A1814,أكواد!F:G,2,0),"")</f>
        <v/>
      </c>
      <c r="E1814" s="11">
        <f>SUMIF(المبيعات!E:E,A1814,المبيعات!K:K)</f>
        <v>0</v>
      </c>
      <c r="F1814" s="12">
        <f>SUMIF('التحصيل من العميل'!D:D,A1814,'التحصيل من العميل'!F:F)</f>
        <v>0</v>
      </c>
      <c r="G1814" s="12" t="str">
        <f t="shared" si="56"/>
        <v/>
      </c>
      <c r="H1814" s="12" t="str">
        <f t="shared" si="57"/>
        <v/>
      </c>
    </row>
    <row r="1815" spans="2:8" x14ac:dyDescent="0.25">
      <c r="B1815" s="33" t="str">
        <f>IF(A1815,VLOOKUP(A1815,أكواد!F:G,2,0),"")</f>
        <v/>
      </c>
      <c r="E1815" s="11">
        <f>SUMIF(المبيعات!E:E,A1815,المبيعات!K:K)</f>
        <v>0</v>
      </c>
      <c r="F1815" s="12">
        <f>SUMIF('التحصيل من العميل'!D:D,A1815,'التحصيل من العميل'!F:F)</f>
        <v>0</v>
      </c>
      <c r="G1815" s="12" t="str">
        <f t="shared" si="56"/>
        <v/>
      </c>
      <c r="H1815" s="12" t="str">
        <f t="shared" si="57"/>
        <v/>
      </c>
    </row>
    <row r="1816" spans="2:8" x14ac:dyDescent="0.25">
      <c r="B1816" s="33" t="str">
        <f>IF(A1816,VLOOKUP(A1816,أكواد!F:G,2,0),"")</f>
        <v/>
      </c>
      <c r="E1816" s="11">
        <f>SUMIF(المبيعات!E:E,A1816,المبيعات!K:K)</f>
        <v>0</v>
      </c>
      <c r="F1816" s="12">
        <f>SUMIF('التحصيل من العميل'!D:D,A1816,'التحصيل من العميل'!F:F)</f>
        <v>0</v>
      </c>
      <c r="G1816" s="12" t="str">
        <f t="shared" si="56"/>
        <v/>
      </c>
      <c r="H1816" s="12" t="str">
        <f t="shared" si="57"/>
        <v/>
      </c>
    </row>
    <row r="1817" spans="2:8" x14ac:dyDescent="0.25">
      <c r="B1817" s="33" t="str">
        <f>IF(A1817,VLOOKUP(A1817,أكواد!F:G,2,0),"")</f>
        <v/>
      </c>
      <c r="E1817" s="11">
        <f>SUMIF(المبيعات!E:E,A1817,المبيعات!K:K)</f>
        <v>0</v>
      </c>
      <c r="F1817" s="12">
        <f>SUMIF('التحصيل من العميل'!D:D,A1817,'التحصيل من العميل'!F:F)</f>
        <v>0</v>
      </c>
      <c r="G1817" s="12" t="str">
        <f t="shared" si="56"/>
        <v/>
      </c>
      <c r="H1817" s="12" t="str">
        <f t="shared" si="57"/>
        <v/>
      </c>
    </row>
    <row r="1818" spans="2:8" x14ac:dyDescent="0.25">
      <c r="B1818" s="33" t="str">
        <f>IF(A1818,VLOOKUP(A1818,أكواد!F:G,2,0),"")</f>
        <v/>
      </c>
      <c r="E1818" s="11">
        <f>SUMIF(المبيعات!E:E,A1818,المبيعات!K:K)</f>
        <v>0</v>
      </c>
      <c r="F1818" s="12">
        <f>SUMIF('التحصيل من العميل'!D:D,A1818,'التحصيل من العميل'!F:F)</f>
        <v>0</v>
      </c>
      <c r="G1818" s="12" t="str">
        <f t="shared" si="56"/>
        <v/>
      </c>
      <c r="H1818" s="12" t="str">
        <f t="shared" si="57"/>
        <v/>
      </c>
    </row>
    <row r="1819" spans="2:8" x14ac:dyDescent="0.25">
      <c r="B1819" s="33" t="str">
        <f>IF(A1819,VLOOKUP(A1819,أكواد!F:G,2,0),"")</f>
        <v/>
      </c>
      <c r="E1819" s="11">
        <f>SUMIF(المبيعات!E:E,A1819,المبيعات!K:K)</f>
        <v>0</v>
      </c>
      <c r="F1819" s="12">
        <f>SUMIF('التحصيل من العميل'!D:D,A1819,'التحصيل من العميل'!F:F)</f>
        <v>0</v>
      </c>
      <c r="G1819" s="12" t="str">
        <f t="shared" si="56"/>
        <v/>
      </c>
      <c r="H1819" s="12" t="str">
        <f t="shared" si="57"/>
        <v/>
      </c>
    </row>
    <row r="1820" spans="2:8" x14ac:dyDescent="0.25">
      <c r="B1820" s="33" t="str">
        <f>IF(A1820,VLOOKUP(A1820,أكواد!F:G,2,0),"")</f>
        <v/>
      </c>
      <c r="E1820" s="11">
        <f>SUMIF(المبيعات!E:E,A1820,المبيعات!K:K)</f>
        <v>0</v>
      </c>
      <c r="F1820" s="12">
        <f>SUMIF('التحصيل من العميل'!D:D,A1820,'التحصيل من العميل'!F:F)</f>
        <v>0</v>
      </c>
      <c r="G1820" s="12" t="str">
        <f t="shared" si="56"/>
        <v/>
      </c>
      <c r="H1820" s="12" t="str">
        <f t="shared" si="57"/>
        <v/>
      </c>
    </row>
    <row r="1821" spans="2:8" x14ac:dyDescent="0.25">
      <c r="B1821" s="33" t="str">
        <f>IF(A1821,VLOOKUP(A1821,أكواد!F:G,2,0),"")</f>
        <v/>
      </c>
      <c r="E1821" s="11">
        <f>SUMIF(المبيعات!E:E,A1821,المبيعات!K:K)</f>
        <v>0</v>
      </c>
      <c r="F1821" s="12">
        <f>SUMIF('التحصيل من العميل'!D:D,A1821,'التحصيل من العميل'!F:F)</f>
        <v>0</v>
      </c>
      <c r="G1821" s="12" t="str">
        <f t="shared" si="56"/>
        <v/>
      </c>
      <c r="H1821" s="12" t="str">
        <f t="shared" si="57"/>
        <v/>
      </c>
    </row>
    <row r="1822" spans="2:8" x14ac:dyDescent="0.25">
      <c r="B1822" s="33" t="str">
        <f>IF(A1822,VLOOKUP(A1822,أكواد!F:G,2,0),"")</f>
        <v/>
      </c>
      <c r="E1822" s="11">
        <f>SUMIF(المبيعات!E:E,A1822,المبيعات!K:K)</f>
        <v>0</v>
      </c>
      <c r="F1822" s="12">
        <f>SUMIF('التحصيل من العميل'!D:D,A1822,'التحصيل من العميل'!F:F)</f>
        <v>0</v>
      </c>
      <c r="G1822" s="12" t="str">
        <f t="shared" si="56"/>
        <v/>
      </c>
      <c r="H1822" s="12" t="str">
        <f t="shared" si="57"/>
        <v/>
      </c>
    </row>
    <row r="1823" spans="2:8" x14ac:dyDescent="0.25">
      <c r="B1823" s="33" t="str">
        <f>IF(A1823,VLOOKUP(A1823,أكواد!F:G,2,0),"")</f>
        <v/>
      </c>
      <c r="E1823" s="11">
        <f>SUMIF(المبيعات!E:E,A1823,المبيعات!K:K)</f>
        <v>0</v>
      </c>
      <c r="F1823" s="12">
        <f>SUMIF('التحصيل من العميل'!D:D,A1823,'التحصيل من العميل'!F:F)</f>
        <v>0</v>
      </c>
      <c r="G1823" s="12" t="str">
        <f t="shared" si="56"/>
        <v/>
      </c>
      <c r="H1823" s="12" t="str">
        <f t="shared" si="57"/>
        <v/>
      </c>
    </row>
    <row r="1824" spans="2:8" x14ac:dyDescent="0.25">
      <c r="B1824" s="33" t="str">
        <f>IF(A1824,VLOOKUP(A1824,أكواد!F:G,2,0),"")</f>
        <v/>
      </c>
      <c r="E1824" s="11">
        <f>SUMIF(المبيعات!E:E,A1824,المبيعات!K:K)</f>
        <v>0</v>
      </c>
      <c r="F1824" s="12">
        <f>SUMIF('التحصيل من العميل'!D:D,A1824,'التحصيل من العميل'!F:F)</f>
        <v>0</v>
      </c>
      <c r="G1824" s="12" t="str">
        <f t="shared" si="56"/>
        <v/>
      </c>
      <c r="H1824" s="12" t="str">
        <f t="shared" si="57"/>
        <v/>
      </c>
    </row>
    <row r="1825" spans="2:8" x14ac:dyDescent="0.25">
      <c r="B1825" s="33" t="str">
        <f>IF(A1825,VLOOKUP(A1825,أكواد!F:G,2,0),"")</f>
        <v/>
      </c>
      <c r="E1825" s="11">
        <f>SUMIF(المبيعات!E:E,A1825,المبيعات!K:K)</f>
        <v>0</v>
      </c>
      <c r="F1825" s="12">
        <f>SUMIF('التحصيل من العميل'!D:D,A1825,'التحصيل من العميل'!F:F)</f>
        <v>0</v>
      </c>
      <c r="G1825" s="12" t="str">
        <f t="shared" si="56"/>
        <v/>
      </c>
      <c r="H1825" s="12" t="str">
        <f t="shared" si="57"/>
        <v/>
      </c>
    </row>
    <row r="1826" spans="2:8" x14ac:dyDescent="0.25">
      <c r="B1826" s="33" t="str">
        <f>IF(A1826,VLOOKUP(A1826,أكواد!F:G,2,0),"")</f>
        <v/>
      </c>
      <c r="E1826" s="11">
        <f>SUMIF(المبيعات!E:E,A1826,المبيعات!K:K)</f>
        <v>0</v>
      </c>
      <c r="F1826" s="12">
        <f>SUMIF('التحصيل من العميل'!D:D,A1826,'التحصيل من العميل'!F:F)</f>
        <v>0</v>
      </c>
      <c r="G1826" s="12" t="str">
        <f t="shared" si="56"/>
        <v/>
      </c>
      <c r="H1826" s="12" t="str">
        <f t="shared" si="57"/>
        <v/>
      </c>
    </row>
    <row r="1827" spans="2:8" x14ac:dyDescent="0.25">
      <c r="B1827" s="33" t="str">
        <f>IF(A1827,VLOOKUP(A1827,أكواد!F:G,2,0),"")</f>
        <v/>
      </c>
      <c r="E1827" s="11">
        <f>SUMIF(المبيعات!E:E,A1827,المبيعات!K:K)</f>
        <v>0</v>
      </c>
      <c r="F1827" s="12">
        <f>SUMIF('التحصيل من العميل'!D:D,A1827,'التحصيل من العميل'!F:F)</f>
        <v>0</v>
      </c>
      <c r="G1827" s="12" t="str">
        <f t="shared" si="56"/>
        <v/>
      </c>
      <c r="H1827" s="12" t="str">
        <f t="shared" si="57"/>
        <v/>
      </c>
    </row>
    <row r="1828" spans="2:8" x14ac:dyDescent="0.25">
      <c r="B1828" s="33" t="str">
        <f>IF(A1828,VLOOKUP(A1828,أكواد!F:G,2,0),"")</f>
        <v/>
      </c>
      <c r="E1828" s="11">
        <f>SUMIF(المبيعات!E:E,A1828,المبيعات!K:K)</f>
        <v>0</v>
      </c>
      <c r="F1828" s="12">
        <f>SUMIF('التحصيل من العميل'!D:D,A1828,'التحصيل من العميل'!F:F)</f>
        <v>0</v>
      </c>
      <c r="G1828" s="12" t="str">
        <f t="shared" si="56"/>
        <v/>
      </c>
      <c r="H1828" s="12" t="str">
        <f t="shared" si="57"/>
        <v/>
      </c>
    </row>
    <row r="1829" spans="2:8" x14ac:dyDescent="0.25">
      <c r="B1829" s="33" t="str">
        <f>IF(A1829,VLOOKUP(A1829,أكواد!F:G,2,0),"")</f>
        <v/>
      </c>
      <c r="E1829" s="11">
        <f>SUMIF(المبيعات!E:E,A1829,المبيعات!K:K)</f>
        <v>0</v>
      </c>
      <c r="F1829" s="12">
        <f>SUMIF('التحصيل من العميل'!D:D,A1829,'التحصيل من العميل'!F:F)</f>
        <v>0</v>
      </c>
      <c r="G1829" s="12" t="str">
        <f t="shared" si="56"/>
        <v/>
      </c>
      <c r="H1829" s="12" t="str">
        <f t="shared" si="57"/>
        <v/>
      </c>
    </row>
    <row r="1830" spans="2:8" x14ac:dyDescent="0.25">
      <c r="B1830" s="33" t="str">
        <f>IF(A1830,VLOOKUP(A1830,أكواد!F:G,2,0),"")</f>
        <v/>
      </c>
      <c r="E1830" s="11">
        <f>SUMIF(المبيعات!E:E,A1830,المبيعات!K:K)</f>
        <v>0</v>
      </c>
      <c r="F1830" s="12">
        <f>SUMIF('التحصيل من العميل'!D:D,A1830,'التحصيل من العميل'!F:F)</f>
        <v>0</v>
      </c>
      <c r="G1830" s="12" t="str">
        <f t="shared" si="56"/>
        <v/>
      </c>
      <c r="H1830" s="12" t="str">
        <f t="shared" si="57"/>
        <v/>
      </c>
    </row>
    <row r="1831" spans="2:8" x14ac:dyDescent="0.25">
      <c r="B1831" s="33" t="str">
        <f>IF(A1831,VLOOKUP(A1831,أكواد!F:G,2,0),"")</f>
        <v/>
      </c>
      <c r="E1831" s="11">
        <f>SUMIF(المبيعات!E:E,A1831,المبيعات!K:K)</f>
        <v>0</v>
      </c>
      <c r="F1831" s="12">
        <f>SUMIF('التحصيل من العميل'!D:D,A1831,'التحصيل من العميل'!F:F)</f>
        <v>0</v>
      </c>
      <c r="G1831" s="12" t="str">
        <f t="shared" si="56"/>
        <v/>
      </c>
      <c r="H1831" s="12" t="str">
        <f t="shared" si="57"/>
        <v/>
      </c>
    </row>
    <row r="1832" spans="2:8" x14ac:dyDescent="0.25">
      <c r="B1832" s="33" t="str">
        <f>IF(A1832,VLOOKUP(A1832,أكواد!F:G,2,0),"")</f>
        <v/>
      </c>
      <c r="E1832" s="11">
        <f>SUMIF(المبيعات!E:E,A1832,المبيعات!K:K)</f>
        <v>0</v>
      </c>
      <c r="F1832" s="12">
        <f>SUMIF('التحصيل من العميل'!D:D,A1832,'التحصيل من العميل'!F:F)</f>
        <v>0</v>
      </c>
      <c r="G1832" s="12" t="str">
        <f t="shared" si="56"/>
        <v/>
      </c>
      <c r="H1832" s="12" t="str">
        <f t="shared" si="57"/>
        <v/>
      </c>
    </row>
    <row r="1833" spans="2:8" x14ac:dyDescent="0.25">
      <c r="B1833" s="33" t="str">
        <f>IF(A1833,VLOOKUP(A1833,أكواد!F:G,2,0),"")</f>
        <v/>
      </c>
      <c r="E1833" s="11">
        <f>SUMIF(المبيعات!E:E,A1833,المبيعات!K:K)</f>
        <v>0</v>
      </c>
      <c r="F1833" s="12">
        <f>SUMIF('التحصيل من العميل'!D:D,A1833,'التحصيل من العميل'!F:F)</f>
        <v>0</v>
      </c>
      <c r="G1833" s="12" t="str">
        <f t="shared" si="56"/>
        <v/>
      </c>
      <c r="H1833" s="12" t="str">
        <f t="shared" si="57"/>
        <v/>
      </c>
    </row>
    <row r="1834" spans="2:8" x14ac:dyDescent="0.25">
      <c r="B1834" s="33" t="str">
        <f>IF(A1834,VLOOKUP(A1834,أكواد!F:G,2,0),"")</f>
        <v/>
      </c>
      <c r="E1834" s="11">
        <f>SUMIF(المبيعات!E:E,A1834,المبيعات!K:K)</f>
        <v>0</v>
      </c>
      <c r="F1834" s="12">
        <f>SUMIF('التحصيل من العميل'!D:D,A1834,'التحصيل من العميل'!F:F)</f>
        <v>0</v>
      </c>
      <c r="G1834" s="12" t="str">
        <f t="shared" si="56"/>
        <v/>
      </c>
      <c r="H1834" s="12" t="str">
        <f t="shared" si="57"/>
        <v/>
      </c>
    </row>
    <row r="1835" spans="2:8" x14ac:dyDescent="0.25">
      <c r="B1835" s="33" t="str">
        <f>IF(A1835,VLOOKUP(A1835,أكواد!F:G,2,0),"")</f>
        <v/>
      </c>
      <c r="E1835" s="11">
        <f>SUMIF(المبيعات!E:E,A1835,المبيعات!K:K)</f>
        <v>0</v>
      </c>
      <c r="F1835" s="12">
        <f>SUMIF('التحصيل من العميل'!D:D,A1835,'التحصيل من العميل'!F:F)</f>
        <v>0</v>
      </c>
      <c r="G1835" s="12" t="str">
        <f t="shared" si="56"/>
        <v/>
      </c>
      <c r="H1835" s="12" t="str">
        <f t="shared" si="57"/>
        <v/>
      </c>
    </row>
    <row r="1836" spans="2:8" x14ac:dyDescent="0.25">
      <c r="B1836" s="33" t="str">
        <f>IF(A1836,VLOOKUP(A1836,أكواد!F:G,2,0),"")</f>
        <v/>
      </c>
      <c r="E1836" s="11">
        <f>SUMIF(المبيعات!E:E,A1836,المبيعات!K:K)</f>
        <v>0</v>
      </c>
      <c r="F1836" s="12">
        <f>SUMIF('التحصيل من العميل'!D:D,A1836,'التحصيل من العميل'!F:F)</f>
        <v>0</v>
      </c>
      <c r="G1836" s="12" t="str">
        <f t="shared" si="56"/>
        <v/>
      </c>
      <c r="H1836" s="12" t="str">
        <f t="shared" si="57"/>
        <v/>
      </c>
    </row>
    <row r="1837" spans="2:8" x14ac:dyDescent="0.25">
      <c r="B1837" s="33" t="str">
        <f>IF(A1837,VLOOKUP(A1837,أكواد!F:G,2,0),"")</f>
        <v/>
      </c>
      <c r="E1837" s="11">
        <f>SUMIF(المبيعات!E:E,A1837,المبيعات!K:K)</f>
        <v>0</v>
      </c>
      <c r="F1837" s="12">
        <f>SUMIF('التحصيل من العميل'!D:D,A1837,'التحصيل من العميل'!F:F)</f>
        <v>0</v>
      </c>
      <c r="G1837" s="12" t="str">
        <f t="shared" si="56"/>
        <v/>
      </c>
      <c r="H1837" s="12" t="str">
        <f t="shared" si="57"/>
        <v/>
      </c>
    </row>
    <row r="1838" spans="2:8" x14ac:dyDescent="0.25">
      <c r="B1838" s="33" t="str">
        <f>IF(A1838,VLOOKUP(A1838,أكواد!F:G,2,0),"")</f>
        <v/>
      </c>
      <c r="E1838" s="11">
        <f>SUMIF(المبيعات!E:E,A1838,المبيعات!K:K)</f>
        <v>0</v>
      </c>
      <c r="F1838" s="12">
        <f>SUMIF('التحصيل من العميل'!D:D,A1838,'التحصيل من العميل'!F:F)</f>
        <v>0</v>
      </c>
      <c r="G1838" s="12" t="str">
        <f t="shared" si="56"/>
        <v/>
      </c>
      <c r="H1838" s="12" t="str">
        <f t="shared" si="57"/>
        <v/>
      </c>
    </row>
    <row r="1839" spans="2:8" x14ac:dyDescent="0.25">
      <c r="B1839" s="33" t="str">
        <f>IF(A1839,VLOOKUP(A1839,أكواد!F:G,2,0),"")</f>
        <v/>
      </c>
      <c r="E1839" s="11">
        <f>SUMIF(المبيعات!E:E,A1839,المبيعات!K:K)</f>
        <v>0</v>
      </c>
      <c r="F1839" s="12">
        <f>SUMIF('التحصيل من العميل'!D:D,A1839,'التحصيل من العميل'!F:F)</f>
        <v>0</v>
      </c>
      <c r="G1839" s="12" t="str">
        <f t="shared" si="56"/>
        <v/>
      </c>
      <c r="H1839" s="12" t="str">
        <f t="shared" si="57"/>
        <v/>
      </c>
    </row>
    <row r="1840" spans="2:8" x14ac:dyDescent="0.25">
      <c r="B1840" s="33" t="str">
        <f>IF(A1840,VLOOKUP(A1840,أكواد!F:G,2,0),"")</f>
        <v/>
      </c>
      <c r="E1840" s="11">
        <f>SUMIF(المبيعات!E:E,A1840,المبيعات!K:K)</f>
        <v>0</v>
      </c>
      <c r="F1840" s="12">
        <f>SUMIF('التحصيل من العميل'!D:D,A1840,'التحصيل من العميل'!F:F)</f>
        <v>0</v>
      </c>
      <c r="G1840" s="12" t="str">
        <f t="shared" si="56"/>
        <v/>
      </c>
      <c r="H1840" s="12" t="str">
        <f t="shared" si="57"/>
        <v/>
      </c>
    </row>
    <row r="1841" spans="2:8" x14ac:dyDescent="0.25">
      <c r="B1841" s="33" t="str">
        <f>IF(A1841,VLOOKUP(A1841,أكواد!F:G,2,0),"")</f>
        <v/>
      </c>
      <c r="E1841" s="11">
        <f>SUMIF(المبيعات!E:E,A1841,المبيعات!K:K)</f>
        <v>0</v>
      </c>
      <c r="F1841" s="12">
        <f>SUMIF('التحصيل من العميل'!D:D,A1841,'التحصيل من العميل'!F:F)</f>
        <v>0</v>
      </c>
      <c r="G1841" s="12" t="str">
        <f t="shared" si="56"/>
        <v/>
      </c>
      <c r="H1841" s="12" t="str">
        <f t="shared" si="57"/>
        <v/>
      </c>
    </row>
    <row r="1842" spans="2:8" x14ac:dyDescent="0.25">
      <c r="B1842" s="33" t="str">
        <f>IF(A1842,VLOOKUP(A1842,أكواد!F:G,2,0),"")</f>
        <v/>
      </c>
      <c r="E1842" s="11">
        <f>SUMIF(المبيعات!E:E,A1842,المبيعات!K:K)</f>
        <v>0</v>
      </c>
      <c r="F1842" s="12">
        <f>SUMIF('التحصيل من العميل'!D:D,A1842,'التحصيل من العميل'!F:F)</f>
        <v>0</v>
      </c>
      <c r="G1842" s="12" t="str">
        <f t="shared" si="56"/>
        <v/>
      </c>
      <c r="H1842" s="12" t="str">
        <f t="shared" si="57"/>
        <v/>
      </c>
    </row>
    <row r="1843" spans="2:8" x14ac:dyDescent="0.25">
      <c r="B1843" s="33" t="str">
        <f>IF(A1843,VLOOKUP(A1843,أكواد!F:G,2,0),"")</f>
        <v/>
      </c>
      <c r="E1843" s="11">
        <f>SUMIF(المبيعات!E:E,A1843,المبيعات!K:K)</f>
        <v>0</v>
      </c>
      <c r="F1843" s="12">
        <f>SUMIF('التحصيل من العميل'!D:D,A1843,'التحصيل من العميل'!F:F)</f>
        <v>0</v>
      </c>
      <c r="G1843" s="12" t="str">
        <f t="shared" si="56"/>
        <v/>
      </c>
      <c r="H1843" s="12" t="str">
        <f t="shared" si="57"/>
        <v/>
      </c>
    </row>
    <row r="1844" spans="2:8" x14ac:dyDescent="0.25">
      <c r="B1844" s="33" t="str">
        <f>IF(A1844,VLOOKUP(A1844,أكواد!F:G,2,0),"")</f>
        <v/>
      </c>
      <c r="E1844" s="11">
        <f>SUMIF(المبيعات!E:E,A1844,المبيعات!K:K)</f>
        <v>0</v>
      </c>
      <c r="F1844" s="12">
        <f>SUMIF('التحصيل من العميل'!D:D,A1844,'التحصيل من العميل'!F:F)</f>
        <v>0</v>
      </c>
      <c r="G1844" s="12" t="str">
        <f t="shared" si="56"/>
        <v/>
      </c>
      <c r="H1844" s="12" t="str">
        <f t="shared" si="57"/>
        <v/>
      </c>
    </row>
    <row r="1845" spans="2:8" x14ac:dyDescent="0.25">
      <c r="B1845" s="33" t="str">
        <f>IF(A1845,VLOOKUP(A1845,أكواد!F:G,2,0),"")</f>
        <v/>
      </c>
      <c r="E1845" s="11">
        <f>SUMIF(المبيعات!E:E,A1845,المبيعات!K:K)</f>
        <v>0</v>
      </c>
      <c r="F1845" s="12">
        <f>SUMIF('التحصيل من العميل'!D:D,A1845,'التحصيل من العميل'!F:F)</f>
        <v>0</v>
      </c>
      <c r="G1845" s="12" t="str">
        <f t="shared" si="56"/>
        <v/>
      </c>
      <c r="H1845" s="12" t="str">
        <f t="shared" si="57"/>
        <v/>
      </c>
    </row>
    <row r="1846" spans="2:8" x14ac:dyDescent="0.25">
      <c r="B1846" s="33" t="str">
        <f>IF(A1846,VLOOKUP(A1846,أكواد!F:G,2,0),"")</f>
        <v/>
      </c>
      <c r="E1846" s="11">
        <f>SUMIF(المبيعات!E:E,A1846,المبيعات!K:K)</f>
        <v>0</v>
      </c>
      <c r="F1846" s="12">
        <f>SUMIF('التحصيل من العميل'!D:D,A1846,'التحصيل من العميل'!F:F)</f>
        <v>0</v>
      </c>
      <c r="G1846" s="12" t="str">
        <f t="shared" si="56"/>
        <v/>
      </c>
      <c r="H1846" s="12" t="str">
        <f t="shared" si="57"/>
        <v/>
      </c>
    </row>
    <row r="1847" spans="2:8" x14ac:dyDescent="0.25">
      <c r="B1847" s="33" t="str">
        <f>IF(A1847,VLOOKUP(A1847,أكواد!F:G,2,0),"")</f>
        <v/>
      </c>
      <c r="E1847" s="11">
        <f>SUMIF(المبيعات!E:E,A1847,المبيعات!K:K)</f>
        <v>0</v>
      </c>
      <c r="F1847" s="12">
        <f>SUMIF('التحصيل من العميل'!D:D,A1847,'التحصيل من العميل'!F:F)</f>
        <v>0</v>
      </c>
      <c r="G1847" s="12" t="str">
        <f t="shared" si="56"/>
        <v/>
      </c>
      <c r="H1847" s="12" t="str">
        <f t="shared" si="57"/>
        <v/>
      </c>
    </row>
    <row r="1848" spans="2:8" x14ac:dyDescent="0.25">
      <c r="B1848" s="33" t="str">
        <f>IF(A1848,VLOOKUP(A1848,أكواد!F:G,2,0),"")</f>
        <v/>
      </c>
      <c r="E1848" s="11">
        <f>SUMIF(المبيعات!E:E,A1848,المبيعات!K:K)</f>
        <v>0</v>
      </c>
      <c r="F1848" s="12">
        <f>SUMIF('التحصيل من العميل'!D:D,A1848,'التحصيل من العميل'!F:F)</f>
        <v>0</v>
      </c>
      <c r="G1848" s="12" t="str">
        <f t="shared" si="56"/>
        <v/>
      </c>
      <c r="H1848" s="12" t="str">
        <f t="shared" si="57"/>
        <v/>
      </c>
    </row>
    <row r="1849" spans="2:8" x14ac:dyDescent="0.25">
      <c r="B1849" s="33" t="str">
        <f>IF(A1849,VLOOKUP(A1849,أكواد!F:G,2,0),"")</f>
        <v/>
      </c>
      <c r="E1849" s="11">
        <f>SUMIF(المبيعات!E:E,A1849,المبيعات!K:K)</f>
        <v>0</v>
      </c>
      <c r="F1849" s="12">
        <f>SUMIF('التحصيل من العميل'!D:D,A1849,'التحصيل من العميل'!F:F)</f>
        <v>0</v>
      </c>
      <c r="G1849" s="12" t="str">
        <f t="shared" si="56"/>
        <v/>
      </c>
      <c r="H1849" s="12" t="str">
        <f t="shared" si="57"/>
        <v/>
      </c>
    </row>
    <row r="1850" spans="2:8" x14ac:dyDescent="0.25">
      <c r="B1850" s="33" t="str">
        <f>IF(A1850,VLOOKUP(A1850,أكواد!F:G,2,0),"")</f>
        <v/>
      </c>
      <c r="E1850" s="11">
        <f>SUMIF(المبيعات!E:E,A1850,المبيعات!K:K)</f>
        <v>0</v>
      </c>
      <c r="F1850" s="12">
        <f>SUMIF('التحصيل من العميل'!D:D,A1850,'التحصيل من العميل'!F:F)</f>
        <v>0</v>
      </c>
      <c r="G1850" s="12" t="str">
        <f t="shared" si="56"/>
        <v/>
      </c>
      <c r="H1850" s="12" t="str">
        <f t="shared" si="57"/>
        <v/>
      </c>
    </row>
    <row r="1851" spans="2:8" x14ac:dyDescent="0.25">
      <c r="B1851" s="33" t="str">
        <f>IF(A1851,VLOOKUP(A1851,أكواد!F:G,2,0),"")</f>
        <v/>
      </c>
      <c r="E1851" s="11">
        <f>SUMIF(المبيعات!E:E,A1851,المبيعات!K:K)</f>
        <v>0</v>
      </c>
      <c r="F1851" s="12">
        <f>SUMIF('التحصيل من العميل'!D:D,A1851,'التحصيل من العميل'!F:F)</f>
        <v>0</v>
      </c>
      <c r="G1851" s="12" t="str">
        <f t="shared" si="56"/>
        <v/>
      </c>
      <c r="H1851" s="12" t="str">
        <f t="shared" si="57"/>
        <v/>
      </c>
    </row>
    <row r="1852" spans="2:8" x14ac:dyDescent="0.25">
      <c r="B1852" s="33" t="str">
        <f>IF(A1852,VLOOKUP(A1852,أكواد!F:G,2,0),"")</f>
        <v/>
      </c>
      <c r="E1852" s="11">
        <f>SUMIF(المبيعات!E:E,A1852,المبيعات!K:K)</f>
        <v>0</v>
      </c>
      <c r="F1852" s="12">
        <f>SUMIF('التحصيل من العميل'!D:D,A1852,'التحصيل من العميل'!F:F)</f>
        <v>0</v>
      </c>
      <c r="G1852" s="12" t="str">
        <f t="shared" si="56"/>
        <v/>
      </c>
      <c r="H1852" s="12" t="str">
        <f t="shared" si="57"/>
        <v/>
      </c>
    </row>
    <row r="1853" spans="2:8" x14ac:dyDescent="0.25">
      <c r="B1853" s="33" t="str">
        <f>IF(A1853,VLOOKUP(A1853,أكواد!F:G,2,0),"")</f>
        <v/>
      </c>
      <c r="E1853" s="11">
        <f>SUMIF(المبيعات!E:E,A1853,المبيعات!K:K)</f>
        <v>0</v>
      </c>
      <c r="F1853" s="12">
        <f>SUMIF('التحصيل من العميل'!D:D,A1853,'التحصيل من العميل'!F:F)</f>
        <v>0</v>
      </c>
      <c r="G1853" s="12" t="str">
        <f t="shared" si="56"/>
        <v/>
      </c>
      <c r="H1853" s="12" t="str">
        <f t="shared" si="57"/>
        <v/>
      </c>
    </row>
    <row r="1854" spans="2:8" x14ac:dyDescent="0.25">
      <c r="B1854" s="33" t="str">
        <f>IF(A1854,VLOOKUP(A1854,أكواد!F:G,2,0),"")</f>
        <v/>
      </c>
      <c r="E1854" s="11">
        <f>SUMIF(المبيعات!E:E,A1854,المبيعات!K:K)</f>
        <v>0</v>
      </c>
      <c r="F1854" s="12">
        <f>SUMIF('التحصيل من العميل'!D:D,A1854,'التحصيل من العميل'!F:F)</f>
        <v>0</v>
      </c>
      <c r="G1854" s="12" t="str">
        <f t="shared" si="56"/>
        <v/>
      </c>
      <c r="H1854" s="12" t="str">
        <f t="shared" si="57"/>
        <v/>
      </c>
    </row>
    <row r="1855" spans="2:8" x14ac:dyDescent="0.25">
      <c r="B1855" s="33" t="str">
        <f>IF(A1855,VLOOKUP(A1855,أكواد!F:G,2,0),"")</f>
        <v/>
      </c>
      <c r="E1855" s="11">
        <f>SUMIF(المبيعات!E:E,A1855,المبيعات!K:K)</f>
        <v>0</v>
      </c>
      <c r="F1855" s="12">
        <f>SUMIF('التحصيل من العميل'!D:D,A1855,'التحصيل من العميل'!F:F)</f>
        <v>0</v>
      </c>
      <c r="G1855" s="12" t="str">
        <f t="shared" si="56"/>
        <v/>
      </c>
      <c r="H1855" s="12" t="str">
        <f t="shared" si="57"/>
        <v/>
      </c>
    </row>
    <row r="1856" spans="2:8" x14ac:dyDescent="0.25">
      <c r="B1856" s="33" t="str">
        <f>IF(A1856,VLOOKUP(A1856,أكواد!F:G,2,0),"")</f>
        <v/>
      </c>
      <c r="E1856" s="11">
        <f>SUMIF(المبيعات!E:E,A1856,المبيعات!K:K)</f>
        <v>0</v>
      </c>
      <c r="F1856" s="12">
        <f>SUMIF('التحصيل من العميل'!D:D,A1856,'التحصيل من العميل'!F:F)</f>
        <v>0</v>
      </c>
      <c r="G1856" s="12" t="str">
        <f t="shared" si="56"/>
        <v/>
      </c>
      <c r="H1856" s="12" t="str">
        <f t="shared" si="57"/>
        <v/>
      </c>
    </row>
    <row r="1857" spans="2:8" x14ac:dyDescent="0.25">
      <c r="B1857" s="33" t="str">
        <f>IF(A1857,VLOOKUP(A1857,أكواد!F:G,2,0),"")</f>
        <v/>
      </c>
      <c r="E1857" s="11">
        <f>SUMIF(المبيعات!E:E,A1857,المبيعات!K:K)</f>
        <v>0</v>
      </c>
      <c r="F1857" s="12">
        <f>SUMIF('التحصيل من العميل'!D:D,A1857,'التحصيل من العميل'!F:F)</f>
        <v>0</v>
      </c>
      <c r="G1857" s="12" t="str">
        <f t="shared" si="56"/>
        <v/>
      </c>
      <c r="H1857" s="12" t="str">
        <f t="shared" si="57"/>
        <v/>
      </c>
    </row>
    <row r="1858" spans="2:8" x14ac:dyDescent="0.25">
      <c r="B1858" s="33" t="str">
        <f>IF(A1858,VLOOKUP(A1858,أكواد!F:G,2,0),"")</f>
        <v/>
      </c>
      <c r="E1858" s="11">
        <f>SUMIF(المبيعات!E:E,A1858,المبيعات!K:K)</f>
        <v>0</v>
      </c>
      <c r="F1858" s="12">
        <f>SUMIF('التحصيل من العميل'!D:D,A1858,'التحصيل من العميل'!F:F)</f>
        <v>0</v>
      </c>
      <c r="G1858" s="12" t="str">
        <f t="shared" si="56"/>
        <v/>
      </c>
      <c r="H1858" s="12" t="str">
        <f t="shared" si="57"/>
        <v/>
      </c>
    </row>
    <row r="1859" spans="2:8" x14ac:dyDescent="0.25">
      <c r="B1859" s="33" t="str">
        <f>IF(A1859,VLOOKUP(A1859,أكواد!F:G,2,0),"")</f>
        <v/>
      </c>
      <c r="E1859" s="11">
        <f>SUMIF(المبيعات!E:E,A1859,المبيعات!K:K)</f>
        <v>0</v>
      </c>
      <c r="F1859" s="12">
        <f>SUMIF('التحصيل من العميل'!D:D,A1859,'التحصيل من العميل'!F:F)</f>
        <v>0</v>
      </c>
      <c r="G1859" s="12" t="str">
        <f t="shared" si="56"/>
        <v/>
      </c>
      <c r="H1859" s="12" t="str">
        <f t="shared" si="57"/>
        <v/>
      </c>
    </row>
    <row r="1860" spans="2:8" x14ac:dyDescent="0.25">
      <c r="B1860" s="33" t="str">
        <f>IF(A1860,VLOOKUP(A1860,أكواد!F:G,2,0),"")</f>
        <v/>
      </c>
      <c r="E1860" s="11">
        <f>SUMIF(المبيعات!E:E,A1860,المبيعات!K:K)</f>
        <v>0</v>
      </c>
      <c r="F1860" s="12">
        <f>SUMIF('التحصيل من العميل'!D:D,A1860,'التحصيل من العميل'!F:F)</f>
        <v>0</v>
      </c>
      <c r="G1860" s="12" t="str">
        <f t="shared" si="56"/>
        <v/>
      </c>
      <c r="H1860" s="12" t="str">
        <f t="shared" si="57"/>
        <v/>
      </c>
    </row>
    <row r="1861" spans="2:8" x14ac:dyDescent="0.25">
      <c r="B1861" s="33" t="str">
        <f>IF(A1861,VLOOKUP(A1861,أكواد!F:G,2,0),"")</f>
        <v/>
      </c>
      <c r="E1861" s="11">
        <f>SUMIF(المبيعات!E:E,A1861,المبيعات!K:K)</f>
        <v>0</v>
      </c>
      <c r="F1861" s="12">
        <f>SUMIF('التحصيل من العميل'!D:D,A1861,'التحصيل من العميل'!F:F)</f>
        <v>0</v>
      </c>
      <c r="G1861" s="12" t="str">
        <f t="shared" si="56"/>
        <v/>
      </c>
      <c r="H1861" s="12" t="str">
        <f t="shared" si="57"/>
        <v/>
      </c>
    </row>
    <row r="1862" spans="2:8" x14ac:dyDescent="0.25">
      <c r="B1862" s="33" t="str">
        <f>IF(A1862,VLOOKUP(A1862,أكواد!F:G,2,0),"")</f>
        <v/>
      </c>
      <c r="E1862" s="11">
        <f>SUMIF(المبيعات!E:E,A1862,المبيعات!K:K)</f>
        <v>0</v>
      </c>
      <c r="F1862" s="12">
        <f>SUMIF('التحصيل من العميل'!D:D,A1862,'التحصيل من العميل'!F:F)</f>
        <v>0</v>
      </c>
      <c r="G1862" s="12" t="str">
        <f t="shared" ref="G1862:G1925" si="58">IF(SUM(C1862+E1862)&gt;SUM(D1862+F1862),SUM(C1862+E1862)-SUM(D1862+F1862),"")</f>
        <v/>
      </c>
      <c r="H1862" s="12" t="str">
        <f t="shared" ref="H1862:H1925" si="59">IF(SUM(D1862+F1862)&gt;SUM(C1862+E1862),SUM(D1862+F1862)-SUM(C1862+E1862),"")</f>
        <v/>
      </c>
    </row>
    <row r="1863" spans="2:8" x14ac:dyDescent="0.25">
      <c r="B1863" s="33" t="str">
        <f>IF(A1863,VLOOKUP(A1863,أكواد!F:G,2,0),"")</f>
        <v/>
      </c>
      <c r="E1863" s="11">
        <f>SUMIF(المبيعات!E:E,A1863,المبيعات!K:K)</f>
        <v>0</v>
      </c>
      <c r="F1863" s="12">
        <f>SUMIF('التحصيل من العميل'!D:D,A1863,'التحصيل من العميل'!F:F)</f>
        <v>0</v>
      </c>
      <c r="G1863" s="12" t="str">
        <f t="shared" si="58"/>
        <v/>
      </c>
      <c r="H1863" s="12" t="str">
        <f t="shared" si="59"/>
        <v/>
      </c>
    </row>
    <row r="1864" spans="2:8" x14ac:dyDescent="0.25">
      <c r="B1864" s="33" t="str">
        <f>IF(A1864,VLOOKUP(A1864,أكواد!F:G,2,0),"")</f>
        <v/>
      </c>
      <c r="E1864" s="11">
        <f>SUMIF(المبيعات!E:E,A1864,المبيعات!K:K)</f>
        <v>0</v>
      </c>
      <c r="F1864" s="12">
        <f>SUMIF('التحصيل من العميل'!D:D,A1864,'التحصيل من العميل'!F:F)</f>
        <v>0</v>
      </c>
      <c r="G1864" s="12" t="str">
        <f t="shared" si="58"/>
        <v/>
      </c>
      <c r="H1864" s="12" t="str">
        <f t="shared" si="59"/>
        <v/>
      </c>
    </row>
    <row r="1865" spans="2:8" x14ac:dyDescent="0.25">
      <c r="B1865" s="33" t="str">
        <f>IF(A1865,VLOOKUP(A1865,أكواد!F:G,2,0),"")</f>
        <v/>
      </c>
      <c r="E1865" s="11">
        <f>SUMIF(المبيعات!E:E,A1865,المبيعات!K:K)</f>
        <v>0</v>
      </c>
      <c r="F1865" s="12">
        <f>SUMIF('التحصيل من العميل'!D:D,A1865,'التحصيل من العميل'!F:F)</f>
        <v>0</v>
      </c>
      <c r="G1865" s="12" t="str">
        <f t="shared" si="58"/>
        <v/>
      </c>
      <c r="H1865" s="12" t="str">
        <f t="shared" si="59"/>
        <v/>
      </c>
    </row>
    <row r="1866" spans="2:8" x14ac:dyDescent="0.25">
      <c r="B1866" s="33" t="str">
        <f>IF(A1866,VLOOKUP(A1866,أكواد!F:G,2,0),"")</f>
        <v/>
      </c>
      <c r="E1866" s="11">
        <f>SUMIF(المبيعات!E:E,A1866,المبيعات!K:K)</f>
        <v>0</v>
      </c>
      <c r="F1866" s="12">
        <f>SUMIF('التحصيل من العميل'!D:D,A1866,'التحصيل من العميل'!F:F)</f>
        <v>0</v>
      </c>
      <c r="G1866" s="12" t="str">
        <f t="shared" si="58"/>
        <v/>
      </c>
      <c r="H1866" s="12" t="str">
        <f t="shared" si="59"/>
        <v/>
      </c>
    </row>
    <row r="1867" spans="2:8" x14ac:dyDescent="0.25">
      <c r="B1867" s="33" t="str">
        <f>IF(A1867,VLOOKUP(A1867,أكواد!F:G,2,0),"")</f>
        <v/>
      </c>
      <c r="E1867" s="11">
        <f>SUMIF(المبيعات!E:E,A1867,المبيعات!K:K)</f>
        <v>0</v>
      </c>
      <c r="F1867" s="12">
        <f>SUMIF('التحصيل من العميل'!D:D,A1867,'التحصيل من العميل'!F:F)</f>
        <v>0</v>
      </c>
      <c r="G1867" s="12" t="str">
        <f t="shared" si="58"/>
        <v/>
      </c>
      <c r="H1867" s="12" t="str">
        <f t="shared" si="59"/>
        <v/>
      </c>
    </row>
    <row r="1868" spans="2:8" x14ac:dyDescent="0.25">
      <c r="B1868" s="33" t="str">
        <f>IF(A1868,VLOOKUP(A1868,أكواد!F:G,2,0),"")</f>
        <v/>
      </c>
      <c r="E1868" s="11">
        <f>SUMIF(المبيعات!E:E,A1868,المبيعات!K:K)</f>
        <v>0</v>
      </c>
      <c r="F1868" s="12">
        <f>SUMIF('التحصيل من العميل'!D:D,A1868,'التحصيل من العميل'!F:F)</f>
        <v>0</v>
      </c>
      <c r="G1868" s="12" t="str">
        <f t="shared" si="58"/>
        <v/>
      </c>
      <c r="H1868" s="12" t="str">
        <f t="shared" si="59"/>
        <v/>
      </c>
    </row>
    <row r="1869" spans="2:8" x14ac:dyDescent="0.25">
      <c r="B1869" s="33" t="str">
        <f>IF(A1869,VLOOKUP(A1869,أكواد!F:G,2,0),"")</f>
        <v/>
      </c>
      <c r="E1869" s="11">
        <f>SUMIF(المبيعات!E:E,A1869,المبيعات!K:K)</f>
        <v>0</v>
      </c>
      <c r="F1869" s="12">
        <f>SUMIF('التحصيل من العميل'!D:D,A1869,'التحصيل من العميل'!F:F)</f>
        <v>0</v>
      </c>
      <c r="G1869" s="12" t="str">
        <f t="shared" si="58"/>
        <v/>
      </c>
      <c r="H1869" s="12" t="str">
        <f t="shared" si="59"/>
        <v/>
      </c>
    </row>
    <row r="1870" spans="2:8" x14ac:dyDescent="0.25">
      <c r="B1870" s="33" t="str">
        <f>IF(A1870,VLOOKUP(A1870,أكواد!F:G,2,0),"")</f>
        <v/>
      </c>
      <c r="E1870" s="11">
        <f>SUMIF(المبيعات!E:E,A1870,المبيعات!K:K)</f>
        <v>0</v>
      </c>
      <c r="F1870" s="12">
        <f>SUMIF('التحصيل من العميل'!D:D,A1870,'التحصيل من العميل'!F:F)</f>
        <v>0</v>
      </c>
      <c r="G1870" s="12" t="str">
        <f t="shared" si="58"/>
        <v/>
      </c>
      <c r="H1870" s="12" t="str">
        <f t="shared" si="59"/>
        <v/>
      </c>
    </row>
    <row r="1871" spans="2:8" x14ac:dyDescent="0.25">
      <c r="B1871" s="33" t="str">
        <f>IF(A1871,VLOOKUP(A1871,أكواد!F:G,2,0),"")</f>
        <v/>
      </c>
      <c r="E1871" s="11">
        <f>SUMIF(المبيعات!E:E,A1871,المبيعات!K:K)</f>
        <v>0</v>
      </c>
      <c r="F1871" s="12">
        <f>SUMIF('التحصيل من العميل'!D:D,A1871,'التحصيل من العميل'!F:F)</f>
        <v>0</v>
      </c>
      <c r="G1871" s="12" t="str">
        <f t="shared" si="58"/>
        <v/>
      </c>
      <c r="H1871" s="12" t="str">
        <f t="shared" si="59"/>
        <v/>
      </c>
    </row>
    <row r="1872" spans="2:8" x14ac:dyDescent="0.25">
      <c r="B1872" s="33" t="str">
        <f>IF(A1872,VLOOKUP(A1872,أكواد!F:G,2,0),"")</f>
        <v/>
      </c>
      <c r="E1872" s="11">
        <f>SUMIF(المبيعات!E:E,A1872,المبيعات!K:K)</f>
        <v>0</v>
      </c>
      <c r="F1872" s="12">
        <f>SUMIF('التحصيل من العميل'!D:D,A1872,'التحصيل من العميل'!F:F)</f>
        <v>0</v>
      </c>
      <c r="G1872" s="12" t="str">
        <f t="shared" si="58"/>
        <v/>
      </c>
      <c r="H1872" s="12" t="str">
        <f t="shared" si="59"/>
        <v/>
      </c>
    </row>
    <row r="1873" spans="2:8" x14ac:dyDescent="0.25">
      <c r="B1873" s="33" t="str">
        <f>IF(A1873,VLOOKUP(A1873,أكواد!F:G,2,0),"")</f>
        <v/>
      </c>
      <c r="E1873" s="11">
        <f>SUMIF(المبيعات!E:E,A1873,المبيعات!K:K)</f>
        <v>0</v>
      </c>
      <c r="F1873" s="12">
        <f>SUMIF('التحصيل من العميل'!D:D,A1873,'التحصيل من العميل'!F:F)</f>
        <v>0</v>
      </c>
      <c r="G1873" s="12" t="str">
        <f t="shared" si="58"/>
        <v/>
      </c>
      <c r="H1873" s="12" t="str">
        <f t="shared" si="59"/>
        <v/>
      </c>
    </row>
    <row r="1874" spans="2:8" x14ac:dyDescent="0.25">
      <c r="B1874" s="33" t="str">
        <f>IF(A1874,VLOOKUP(A1874,أكواد!F:G,2,0),"")</f>
        <v/>
      </c>
      <c r="E1874" s="11">
        <f>SUMIF(المبيعات!E:E,A1874,المبيعات!K:K)</f>
        <v>0</v>
      </c>
      <c r="F1874" s="12">
        <f>SUMIF('التحصيل من العميل'!D:D,A1874,'التحصيل من العميل'!F:F)</f>
        <v>0</v>
      </c>
      <c r="G1874" s="12" t="str">
        <f t="shared" si="58"/>
        <v/>
      </c>
      <c r="H1874" s="12" t="str">
        <f t="shared" si="59"/>
        <v/>
      </c>
    </row>
    <row r="1875" spans="2:8" x14ac:dyDescent="0.25">
      <c r="B1875" s="33" t="str">
        <f>IF(A1875,VLOOKUP(A1875,أكواد!F:G,2,0),"")</f>
        <v/>
      </c>
      <c r="E1875" s="11">
        <f>SUMIF(المبيعات!E:E,A1875,المبيعات!K:K)</f>
        <v>0</v>
      </c>
      <c r="F1875" s="12">
        <f>SUMIF('التحصيل من العميل'!D:D,A1875,'التحصيل من العميل'!F:F)</f>
        <v>0</v>
      </c>
      <c r="G1875" s="12" t="str">
        <f t="shared" si="58"/>
        <v/>
      </c>
      <c r="H1875" s="12" t="str">
        <f t="shared" si="59"/>
        <v/>
      </c>
    </row>
    <row r="1876" spans="2:8" x14ac:dyDescent="0.25">
      <c r="B1876" s="33" t="str">
        <f>IF(A1876,VLOOKUP(A1876,أكواد!F:G,2,0),"")</f>
        <v/>
      </c>
      <c r="E1876" s="11">
        <f>SUMIF(المبيعات!E:E,A1876,المبيعات!K:K)</f>
        <v>0</v>
      </c>
      <c r="F1876" s="12">
        <f>SUMIF('التحصيل من العميل'!D:D,A1876,'التحصيل من العميل'!F:F)</f>
        <v>0</v>
      </c>
      <c r="G1876" s="12" t="str">
        <f t="shared" si="58"/>
        <v/>
      </c>
      <c r="H1876" s="12" t="str">
        <f t="shared" si="59"/>
        <v/>
      </c>
    </row>
    <row r="1877" spans="2:8" x14ac:dyDescent="0.25">
      <c r="B1877" s="33" t="str">
        <f>IF(A1877,VLOOKUP(A1877,أكواد!F:G,2,0),"")</f>
        <v/>
      </c>
      <c r="E1877" s="11">
        <f>SUMIF(المبيعات!E:E,A1877,المبيعات!K:K)</f>
        <v>0</v>
      </c>
      <c r="F1877" s="12">
        <f>SUMIF('التحصيل من العميل'!D:D,A1877,'التحصيل من العميل'!F:F)</f>
        <v>0</v>
      </c>
      <c r="G1877" s="12" t="str">
        <f t="shared" si="58"/>
        <v/>
      </c>
      <c r="H1877" s="12" t="str">
        <f t="shared" si="59"/>
        <v/>
      </c>
    </row>
    <row r="1878" spans="2:8" x14ac:dyDescent="0.25">
      <c r="B1878" s="33" t="str">
        <f>IF(A1878,VLOOKUP(A1878,أكواد!F:G,2,0),"")</f>
        <v/>
      </c>
      <c r="E1878" s="11">
        <f>SUMIF(المبيعات!E:E,A1878,المبيعات!K:K)</f>
        <v>0</v>
      </c>
      <c r="F1878" s="12">
        <f>SUMIF('التحصيل من العميل'!D:D,A1878,'التحصيل من العميل'!F:F)</f>
        <v>0</v>
      </c>
      <c r="G1878" s="12" t="str">
        <f t="shared" si="58"/>
        <v/>
      </c>
      <c r="H1878" s="12" t="str">
        <f t="shared" si="59"/>
        <v/>
      </c>
    </row>
    <row r="1879" spans="2:8" x14ac:dyDescent="0.25">
      <c r="B1879" s="33" t="str">
        <f>IF(A1879,VLOOKUP(A1879,أكواد!F:G,2,0),"")</f>
        <v/>
      </c>
      <c r="E1879" s="11">
        <f>SUMIF(المبيعات!E:E,A1879,المبيعات!K:K)</f>
        <v>0</v>
      </c>
      <c r="F1879" s="12">
        <f>SUMIF('التحصيل من العميل'!D:D,A1879,'التحصيل من العميل'!F:F)</f>
        <v>0</v>
      </c>
      <c r="G1879" s="12" t="str">
        <f t="shared" si="58"/>
        <v/>
      </c>
      <c r="H1879" s="12" t="str">
        <f t="shared" si="59"/>
        <v/>
      </c>
    </row>
    <row r="1880" spans="2:8" x14ac:dyDescent="0.25">
      <c r="B1880" s="33" t="str">
        <f>IF(A1880,VLOOKUP(A1880,أكواد!F:G,2,0),"")</f>
        <v/>
      </c>
      <c r="E1880" s="11">
        <f>SUMIF(المبيعات!E:E,A1880,المبيعات!K:K)</f>
        <v>0</v>
      </c>
      <c r="F1880" s="12">
        <f>SUMIF('التحصيل من العميل'!D:D,A1880,'التحصيل من العميل'!F:F)</f>
        <v>0</v>
      </c>
      <c r="G1880" s="12" t="str">
        <f t="shared" si="58"/>
        <v/>
      </c>
      <c r="H1880" s="12" t="str">
        <f t="shared" si="59"/>
        <v/>
      </c>
    </row>
    <row r="1881" spans="2:8" x14ac:dyDescent="0.25">
      <c r="B1881" s="33" t="str">
        <f>IF(A1881,VLOOKUP(A1881,أكواد!F:G,2,0),"")</f>
        <v/>
      </c>
      <c r="E1881" s="11">
        <f>SUMIF(المبيعات!E:E,A1881,المبيعات!K:K)</f>
        <v>0</v>
      </c>
      <c r="F1881" s="12">
        <f>SUMIF('التحصيل من العميل'!D:D,A1881,'التحصيل من العميل'!F:F)</f>
        <v>0</v>
      </c>
      <c r="G1881" s="12" t="str">
        <f t="shared" si="58"/>
        <v/>
      </c>
      <c r="H1881" s="12" t="str">
        <f t="shared" si="59"/>
        <v/>
      </c>
    </row>
    <row r="1882" spans="2:8" x14ac:dyDescent="0.25">
      <c r="B1882" s="33" t="str">
        <f>IF(A1882,VLOOKUP(A1882,أكواد!F:G,2,0),"")</f>
        <v/>
      </c>
      <c r="E1882" s="11">
        <f>SUMIF(المبيعات!E:E,A1882,المبيعات!K:K)</f>
        <v>0</v>
      </c>
      <c r="F1882" s="12">
        <f>SUMIF('التحصيل من العميل'!D:D,A1882,'التحصيل من العميل'!F:F)</f>
        <v>0</v>
      </c>
      <c r="G1882" s="12" t="str">
        <f t="shared" si="58"/>
        <v/>
      </c>
      <c r="H1882" s="12" t="str">
        <f t="shared" si="59"/>
        <v/>
      </c>
    </row>
    <row r="1883" spans="2:8" x14ac:dyDescent="0.25">
      <c r="B1883" s="33" t="str">
        <f>IF(A1883,VLOOKUP(A1883,أكواد!F:G,2,0),"")</f>
        <v/>
      </c>
      <c r="E1883" s="11">
        <f>SUMIF(المبيعات!E:E,A1883,المبيعات!K:K)</f>
        <v>0</v>
      </c>
      <c r="F1883" s="12">
        <f>SUMIF('التحصيل من العميل'!D:D,A1883,'التحصيل من العميل'!F:F)</f>
        <v>0</v>
      </c>
      <c r="G1883" s="12" t="str">
        <f t="shared" si="58"/>
        <v/>
      </c>
      <c r="H1883" s="12" t="str">
        <f t="shared" si="59"/>
        <v/>
      </c>
    </row>
    <row r="1884" spans="2:8" x14ac:dyDescent="0.25">
      <c r="B1884" s="33" t="str">
        <f>IF(A1884,VLOOKUP(A1884,أكواد!F:G,2,0),"")</f>
        <v/>
      </c>
      <c r="E1884" s="11">
        <f>SUMIF(المبيعات!E:E,A1884,المبيعات!K:K)</f>
        <v>0</v>
      </c>
      <c r="F1884" s="12">
        <f>SUMIF('التحصيل من العميل'!D:D,A1884,'التحصيل من العميل'!F:F)</f>
        <v>0</v>
      </c>
      <c r="G1884" s="12" t="str">
        <f t="shared" si="58"/>
        <v/>
      </c>
      <c r="H1884" s="12" t="str">
        <f t="shared" si="59"/>
        <v/>
      </c>
    </row>
    <row r="1885" spans="2:8" x14ac:dyDescent="0.25">
      <c r="B1885" s="33" t="str">
        <f>IF(A1885,VLOOKUP(A1885,أكواد!F:G,2,0),"")</f>
        <v/>
      </c>
      <c r="E1885" s="11">
        <f>SUMIF(المبيعات!E:E,A1885,المبيعات!K:K)</f>
        <v>0</v>
      </c>
      <c r="F1885" s="12">
        <f>SUMIF('التحصيل من العميل'!D:D,A1885,'التحصيل من العميل'!F:F)</f>
        <v>0</v>
      </c>
      <c r="G1885" s="12" t="str">
        <f t="shared" si="58"/>
        <v/>
      </c>
      <c r="H1885" s="12" t="str">
        <f t="shared" si="59"/>
        <v/>
      </c>
    </row>
    <row r="1886" spans="2:8" x14ac:dyDescent="0.25">
      <c r="B1886" s="33" t="str">
        <f>IF(A1886,VLOOKUP(A1886,أكواد!F:G,2,0),"")</f>
        <v/>
      </c>
      <c r="E1886" s="11">
        <f>SUMIF(المبيعات!E:E,A1886,المبيعات!K:K)</f>
        <v>0</v>
      </c>
      <c r="F1886" s="12">
        <f>SUMIF('التحصيل من العميل'!D:D,A1886,'التحصيل من العميل'!F:F)</f>
        <v>0</v>
      </c>
      <c r="G1886" s="12" t="str">
        <f t="shared" si="58"/>
        <v/>
      </c>
      <c r="H1886" s="12" t="str">
        <f t="shared" si="59"/>
        <v/>
      </c>
    </row>
    <row r="1887" spans="2:8" x14ac:dyDescent="0.25">
      <c r="B1887" s="33" t="str">
        <f>IF(A1887,VLOOKUP(A1887,أكواد!F:G,2,0),"")</f>
        <v/>
      </c>
      <c r="E1887" s="11">
        <f>SUMIF(المبيعات!E:E,A1887,المبيعات!K:K)</f>
        <v>0</v>
      </c>
      <c r="F1887" s="12">
        <f>SUMIF('التحصيل من العميل'!D:D,A1887,'التحصيل من العميل'!F:F)</f>
        <v>0</v>
      </c>
      <c r="G1887" s="12" t="str">
        <f t="shared" si="58"/>
        <v/>
      </c>
      <c r="H1887" s="12" t="str">
        <f t="shared" si="59"/>
        <v/>
      </c>
    </row>
    <row r="1888" spans="2:8" x14ac:dyDescent="0.25">
      <c r="B1888" s="33" t="str">
        <f>IF(A1888,VLOOKUP(A1888,أكواد!F:G,2,0),"")</f>
        <v/>
      </c>
      <c r="E1888" s="11">
        <f>SUMIF(المبيعات!E:E,A1888,المبيعات!K:K)</f>
        <v>0</v>
      </c>
      <c r="F1888" s="12">
        <f>SUMIF('التحصيل من العميل'!D:D,A1888,'التحصيل من العميل'!F:F)</f>
        <v>0</v>
      </c>
      <c r="G1888" s="12" t="str">
        <f t="shared" si="58"/>
        <v/>
      </c>
      <c r="H1888" s="12" t="str">
        <f t="shared" si="59"/>
        <v/>
      </c>
    </row>
    <row r="1889" spans="2:8" x14ac:dyDescent="0.25">
      <c r="B1889" s="33" t="str">
        <f>IF(A1889,VLOOKUP(A1889,أكواد!F:G,2,0),"")</f>
        <v/>
      </c>
      <c r="E1889" s="11">
        <f>SUMIF(المبيعات!E:E,A1889,المبيعات!K:K)</f>
        <v>0</v>
      </c>
      <c r="F1889" s="12">
        <f>SUMIF('التحصيل من العميل'!D:D,A1889,'التحصيل من العميل'!F:F)</f>
        <v>0</v>
      </c>
      <c r="G1889" s="12" t="str">
        <f t="shared" si="58"/>
        <v/>
      </c>
      <c r="H1889" s="12" t="str">
        <f t="shared" si="59"/>
        <v/>
      </c>
    </row>
    <row r="1890" spans="2:8" x14ac:dyDescent="0.25">
      <c r="B1890" s="33" t="str">
        <f>IF(A1890,VLOOKUP(A1890,أكواد!F:G,2,0),"")</f>
        <v/>
      </c>
      <c r="E1890" s="11">
        <f>SUMIF(المبيعات!E:E,A1890,المبيعات!K:K)</f>
        <v>0</v>
      </c>
      <c r="F1890" s="12">
        <f>SUMIF('التحصيل من العميل'!D:D,A1890,'التحصيل من العميل'!F:F)</f>
        <v>0</v>
      </c>
      <c r="G1890" s="12" t="str">
        <f t="shared" si="58"/>
        <v/>
      </c>
      <c r="H1890" s="12" t="str">
        <f t="shared" si="59"/>
        <v/>
      </c>
    </row>
    <row r="1891" spans="2:8" x14ac:dyDescent="0.25">
      <c r="B1891" s="33" t="str">
        <f>IF(A1891,VLOOKUP(A1891,أكواد!F:G,2,0),"")</f>
        <v/>
      </c>
      <c r="E1891" s="11">
        <f>SUMIF(المبيعات!E:E,A1891,المبيعات!K:K)</f>
        <v>0</v>
      </c>
      <c r="F1891" s="12">
        <f>SUMIF('التحصيل من العميل'!D:D,A1891,'التحصيل من العميل'!F:F)</f>
        <v>0</v>
      </c>
      <c r="G1891" s="12" t="str">
        <f t="shared" si="58"/>
        <v/>
      </c>
      <c r="H1891" s="12" t="str">
        <f t="shared" si="59"/>
        <v/>
      </c>
    </row>
    <row r="1892" spans="2:8" x14ac:dyDescent="0.25">
      <c r="B1892" s="33" t="str">
        <f>IF(A1892,VLOOKUP(A1892,أكواد!F:G,2,0),"")</f>
        <v/>
      </c>
      <c r="E1892" s="11">
        <f>SUMIF(المبيعات!E:E,A1892,المبيعات!K:K)</f>
        <v>0</v>
      </c>
      <c r="F1892" s="12">
        <f>SUMIF('التحصيل من العميل'!D:D,A1892,'التحصيل من العميل'!F:F)</f>
        <v>0</v>
      </c>
      <c r="G1892" s="12" t="str">
        <f t="shared" si="58"/>
        <v/>
      </c>
      <c r="H1892" s="12" t="str">
        <f t="shared" si="59"/>
        <v/>
      </c>
    </row>
    <row r="1893" spans="2:8" x14ac:dyDescent="0.25">
      <c r="B1893" s="33" t="str">
        <f>IF(A1893,VLOOKUP(A1893,أكواد!F:G,2,0),"")</f>
        <v/>
      </c>
      <c r="E1893" s="11">
        <f>SUMIF(المبيعات!E:E,A1893,المبيعات!K:K)</f>
        <v>0</v>
      </c>
      <c r="F1893" s="12">
        <f>SUMIF('التحصيل من العميل'!D:D,A1893,'التحصيل من العميل'!F:F)</f>
        <v>0</v>
      </c>
      <c r="G1893" s="12" t="str">
        <f t="shared" si="58"/>
        <v/>
      </c>
      <c r="H1893" s="12" t="str">
        <f t="shared" si="59"/>
        <v/>
      </c>
    </row>
    <row r="1894" spans="2:8" x14ac:dyDescent="0.25">
      <c r="B1894" s="33" t="str">
        <f>IF(A1894,VLOOKUP(A1894,أكواد!F:G,2,0),"")</f>
        <v/>
      </c>
      <c r="E1894" s="11">
        <f>SUMIF(المبيعات!E:E,A1894,المبيعات!K:K)</f>
        <v>0</v>
      </c>
      <c r="F1894" s="12">
        <f>SUMIF('التحصيل من العميل'!D:D,A1894,'التحصيل من العميل'!F:F)</f>
        <v>0</v>
      </c>
      <c r="G1894" s="12" t="str">
        <f t="shared" si="58"/>
        <v/>
      </c>
      <c r="H1894" s="12" t="str">
        <f t="shared" si="59"/>
        <v/>
      </c>
    </row>
    <row r="1895" spans="2:8" x14ac:dyDescent="0.25">
      <c r="B1895" s="33" t="str">
        <f>IF(A1895,VLOOKUP(A1895,أكواد!F:G,2,0),"")</f>
        <v/>
      </c>
      <c r="E1895" s="11">
        <f>SUMIF(المبيعات!E:E,A1895,المبيعات!K:K)</f>
        <v>0</v>
      </c>
      <c r="F1895" s="12">
        <f>SUMIF('التحصيل من العميل'!D:D,A1895,'التحصيل من العميل'!F:F)</f>
        <v>0</v>
      </c>
      <c r="G1895" s="12" t="str">
        <f t="shared" si="58"/>
        <v/>
      </c>
      <c r="H1895" s="12" t="str">
        <f t="shared" si="59"/>
        <v/>
      </c>
    </row>
    <row r="1896" spans="2:8" x14ac:dyDescent="0.25">
      <c r="B1896" s="33" t="str">
        <f>IF(A1896,VLOOKUP(A1896,أكواد!F:G,2,0),"")</f>
        <v/>
      </c>
      <c r="E1896" s="11">
        <f>SUMIF(المبيعات!E:E,A1896,المبيعات!K:K)</f>
        <v>0</v>
      </c>
      <c r="F1896" s="12">
        <f>SUMIF('التحصيل من العميل'!D:D,A1896,'التحصيل من العميل'!F:F)</f>
        <v>0</v>
      </c>
      <c r="G1896" s="12" t="str">
        <f t="shared" si="58"/>
        <v/>
      </c>
      <c r="H1896" s="12" t="str">
        <f t="shared" si="59"/>
        <v/>
      </c>
    </row>
    <row r="1897" spans="2:8" x14ac:dyDescent="0.25">
      <c r="B1897" s="33" t="str">
        <f>IF(A1897,VLOOKUP(A1897,أكواد!F:G,2,0),"")</f>
        <v/>
      </c>
      <c r="E1897" s="11">
        <f>SUMIF(المبيعات!E:E,A1897,المبيعات!K:K)</f>
        <v>0</v>
      </c>
      <c r="F1897" s="12">
        <f>SUMIF('التحصيل من العميل'!D:D,A1897,'التحصيل من العميل'!F:F)</f>
        <v>0</v>
      </c>
      <c r="G1897" s="12" t="str">
        <f t="shared" si="58"/>
        <v/>
      </c>
      <c r="H1897" s="12" t="str">
        <f t="shared" si="59"/>
        <v/>
      </c>
    </row>
    <row r="1898" spans="2:8" x14ac:dyDescent="0.25">
      <c r="B1898" s="33" t="str">
        <f>IF(A1898,VLOOKUP(A1898,أكواد!F:G,2,0),"")</f>
        <v/>
      </c>
      <c r="E1898" s="11">
        <f>SUMIF(المبيعات!E:E,A1898,المبيعات!K:K)</f>
        <v>0</v>
      </c>
      <c r="F1898" s="12">
        <f>SUMIF('التحصيل من العميل'!D:D,A1898,'التحصيل من العميل'!F:F)</f>
        <v>0</v>
      </c>
      <c r="G1898" s="12" t="str">
        <f t="shared" si="58"/>
        <v/>
      </c>
      <c r="H1898" s="12" t="str">
        <f t="shared" si="59"/>
        <v/>
      </c>
    </row>
    <row r="1899" spans="2:8" x14ac:dyDescent="0.25">
      <c r="B1899" s="33" t="str">
        <f>IF(A1899,VLOOKUP(A1899,أكواد!F:G,2,0),"")</f>
        <v/>
      </c>
      <c r="E1899" s="11">
        <f>SUMIF(المبيعات!E:E,A1899,المبيعات!K:K)</f>
        <v>0</v>
      </c>
      <c r="F1899" s="12">
        <f>SUMIF('التحصيل من العميل'!D:D,A1899,'التحصيل من العميل'!F:F)</f>
        <v>0</v>
      </c>
      <c r="G1899" s="12" t="str">
        <f t="shared" si="58"/>
        <v/>
      </c>
      <c r="H1899" s="12" t="str">
        <f t="shared" si="59"/>
        <v/>
      </c>
    </row>
    <row r="1900" spans="2:8" x14ac:dyDescent="0.25">
      <c r="B1900" s="33" t="str">
        <f>IF(A1900,VLOOKUP(A1900,أكواد!F:G,2,0),"")</f>
        <v/>
      </c>
      <c r="E1900" s="11">
        <f>SUMIF(المبيعات!E:E,A1900,المبيعات!K:K)</f>
        <v>0</v>
      </c>
      <c r="F1900" s="12">
        <f>SUMIF('التحصيل من العميل'!D:D,A1900,'التحصيل من العميل'!F:F)</f>
        <v>0</v>
      </c>
      <c r="G1900" s="12" t="str">
        <f t="shared" si="58"/>
        <v/>
      </c>
      <c r="H1900" s="12" t="str">
        <f t="shared" si="59"/>
        <v/>
      </c>
    </row>
    <row r="1901" spans="2:8" x14ac:dyDescent="0.25">
      <c r="B1901" s="33" t="str">
        <f>IF(A1901,VLOOKUP(A1901,أكواد!F:G,2,0),"")</f>
        <v/>
      </c>
      <c r="E1901" s="11">
        <f>SUMIF(المبيعات!E:E,A1901,المبيعات!K:K)</f>
        <v>0</v>
      </c>
      <c r="F1901" s="12">
        <f>SUMIF('التحصيل من العميل'!D:D,A1901,'التحصيل من العميل'!F:F)</f>
        <v>0</v>
      </c>
      <c r="G1901" s="12" t="str">
        <f t="shared" si="58"/>
        <v/>
      </c>
      <c r="H1901" s="12" t="str">
        <f t="shared" si="59"/>
        <v/>
      </c>
    </row>
    <row r="1902" spans="2:8" x14ac:dyDescent="0.25">
      <c r="B1902" s="33" t="str">
        <f>IF(A1902,VLOOKUP(A1902,أكواد!F:G,2,0),"")</f>
        <v/>
      </c>
      <c r="E1902" s="11">
        <f>SUMIF(المبيعات!E:E,A1902,المبيعات!K:K)</f>
        <v>0</v>
      </c>
      <c r="F1902" s="12">
        <f>SUMIF('التحصيل من العميل'!D:D,A1902,'التحصيل من العميل'!F:F)</f>
        <v>0</v>
      </c>
      <c r="G1902" s="12" t="str">
        <f t="shared" si="58"/>
        <v/>
      </c>
      <c r="H1902" s="12" t="str">
        <f t="shared" si="59"/>
        <v/>
      </c>
    </row>
    <row r="1903" spans="2:8" x14ac:dyDescent="0.25">
      <c r="B1903" s="33" t="str">
        <f>IF(A1903,VLOOKUP(A1903,أكواد!F:G,2,0),"")</f>
        <v/>
      </c>
      <c r="E1903" s="11">
        <f>SUMIF(المبيعات!E:E,A1903,المبيعات!K:K)</f>
        <v>0</v>
      </c>
      <c r="F1903" s="12">
        <f>SUMIF('التحصيل من العميل'!D:D,A1903,'التحصيل من العميل'!F:F)</f>
        <v>0</v>
      </c>
      <c r="G1903" s="12" t="str">
        <f t="shared" si="58"/>
        <v/>
      </c>
      <c r="H1903" s="12" t="str">
        <f t="shared" si="59"/>
        <v/>
      </c>
    </row>
    <row r="1904" spans="2:8" x14ac:dyDescent="0.25">
      <c r="B1904" s="33" t="str">
        <f>IF(A1904,VLOOKUP(A1904,أكواد!F:G,2,0),"")</f>
        <v/>
      </c>
      <c r="E1904" s="11">
        <f>SUMIF(المبيعات!E:E,A1904,المبيعات!K:K)</f>
        <v>0</v>
      </c>
      <c r="F1904" s="12">
        <f>SUMIF('التحصيل من العميل'!D:D,A1904,'التحصيل من العميل'!F:F)</f>
        <v>0</v>
      </c>
      <c r="G1904" s="12" t="str">
        <f t="shared" si="58"/>
        <v/>
      </c>
      <c r="H1904" s="12" t="str">
        <f t="shared" si="59"/>
        <v/>
      </c>
    </row>
    <row r="1905" spans="2:8" x14ac:dyDescent="0.25">
      <c r="B1905" s="33" t="str">
        <f>IF(A1905,VLOOKUP(A1905,أكواد!F:G,2,0),"")</f>
        <v/>
      </c>
      <c r="E1905" s="11">
        <f>SUMIF(المبيعات!E:E,A1905,المبيعات!K:K)</f>
        <v>0</v>
      </c>
      <c r="F1905" s="12">
        <f>SUMIF('التحصيل من العميل'!D:D,A1905,'التحصيل من العميل'!F:F)</f>
        <v>0</v>
      </c>
      <c r="G1905" s="12" t="str">
        <f t="shared" si="58"/>
        <v/>
      </c>
      <c r="H1905" s="12" t="str">
        <f t="shared" si="59"/>
        <v/>
      </c>
    </row>
    <row r="1906" spans="2:8" x14ac:dyDescent="0.25">
      <c r="B1906" s="33" t="str">
        <f>IF(A1906,VLOOKUP(A1906,أكواد!F:G,2,0),"")</f>
        <v/>
      </c>
      <c r="E1906" s="11">
        <f>SUMIF(المبيعات!E:E,A1906,المبيعات!K:K)</f>
        <v>0</v>
      </c>
      <c r="F1906" s="12">
        <f>SUMIF('التحصيل من العميل'!D:D,A1906,'التحصيل من العميل'!F:F)</f>
        <v>0</v>
      </c>
      <c r="G1906" s="12" t="str">
        <f t="shared" si="58"/>
        <v/>
      </c>
      <c r="H1906" s="12" t="str">
        <f t="shared" si="59"/>
        <v/>
      </c>
    </row>
    <row r="1907" spans="2:8" x14ac:dyDescent="0.25">
      <c r="B1907" s="33" t="str">
        <f>IF(A1907,VLOOKUP(A1907,أكواد!F:G,2,0),"")</f>
        <v/>
      </c>
      <c r="E1907" s="11">
        <f>SUMIF(المبيعات!E:E,A1907,المبيعات!K:K)</f>
        <v>0</v>
      </c>
      <c r="F1907" s="12">
        <f>SUMIF('التحصيل من العميل'!D:D,A1907,'التحصيل من العميل'!F:F)</f>
        <v>0</v>
      </c>
      <c r="G1907" s="12" t="str">
        <f t="shared" si="58"/>
        <v/>
      </c>
      <c r="H1907" s="12" t="str">
        <f t="shared" si="59"/>
        <v/>
      </c>
    </row>
    <row r="1908" spans="2:8" x14ac:dyDescent="0.25">
      <c r="B1908" s="33" t="str">
        <f>IF(A1908,VLOOKUP(A1908,أكواد!F:G,2,0),"")</f>
        <v/>
      </c>
      <c r="E1908" s="11">
        <f>SUMIF(المبيعات!E:E,A1908,المبيعات!K:K)</f>
        <v>0</v>
      </c>
      <c r="F1908" s="12">
        <f>SUMIF('التحصيل من العميل'!D:D,A1908,'التحصيل من العميل'!F:F)</f>
        <v>0</v>
      </c>
      <c r="G1908" s="12" t="str">
        <f t="shared" si="58"/>
        <v/>
      </c>
      <c r="H1908" s="12" t="str">
        <f t="shared" si="59"/>
        <v/>
      </c>
    </row>
    <row r="1909" spans="2:8" x14ac:dyDescent="0.25">
      <c r="B1909" s="33" t="str">
        <f>IF(A1909,VLOOKUP(A1909,أكواد!F:G,2,0),"")</f>
        <v/>
      </c>
      <c r="E1909" s="11">
        <f>SUMIF(المبيعات!E:E,A1909,المبيعات!K:K)</f>
        <v>0</v>
      </c>
      <c r="F1909" s="12">
        <f>SUMIF('التحصيل من العميل'!D:D,A1909,'التحصيل من العميل'!F:F)</f>
        <v>0</v>
      </c>
      <c r="G1909" s="12" t="str">
        <f t="shared" si="58"/>
        <v/>
      </c>
      <c r="H1909" s="12" t="str">
        <f t="shared" si="59"/>
        <v/>
      </c>
    </row>
    <row r="1910" spans="2:8" x14ac:dyDescent="0.25">
      <c r="B1910" s="33" t="str">
        <f>IF(A1910,VLOOKUP(A1910,أكواد!F:G,2,0),"")</f>
        <v/>
      </c>
      <c r="E1910" s="11">
        <f>SUMIF(المبيعات!E:E,A1910,المبيعات!K:K)</f>
        <v>0</v>
      </c>
      <c r="F1910" s="12">
        <f>SUMIF('التحصيل من العميل'!D:D,A1910,'التحصيل من العميل'!F:F)</f>
        <v>0</v>
      </c>
      <c r="G1910" s="12" t="str">
        <f t="shared" si="58"/>
        <v/>
      </c>
      <c r="H1910" s="12" t="str">
        <f t="shared" si="59"/>
        <v/>
      </c>
    </row>
    <row r="1911" spans="2:8" x14ac:dyDescent="0.25">
      <c r="B1911" s="33" t="str">
        <f>IF(A1911,VLOOKUP(A1911,أكواد!F:G,2,0),"")</f>
        <v/>
      </c>
      <c r="E1911" s="11">
        <f>SUMIF(المبيعات!E:E,A1911,المبيعات!K:K)</f>
        <v>0</v>
      </c>
      <c r="F1911" s="12">
        <f>SUMIF('التحصيل من العميل'!D:D,A1911,'التحصيل من العميل'!F:F)</f>
        <v>0</v>
      </c>
      <c r="G1911" s="12" t="str">
        <f t="shared" si="58"/>
        <v/>
      </c>
      <c r="H1911" s="12" t="str">
        <f t="shared" si="59"/>
        <v/>
      </c>
    </row>
    <row r="1912" spans="2:8" x14ac:dyDescent="0.25">
      <c r="B1912" s="33" t="str">
        <f>IF(A1912,VLOOKUP(A1912,أكواد!F:G,2,0),"")</f>
        <v/>
      </c>
      <c r="E1912" s="11">
        <f>SUMIF(المبيعات!E:E,A1912,المبيعات!K:K)</f>
        <v>0</v>
      </c>
      <c r="F1912" s="12">
        <f>SUMIF('التحصيل من العميل'!D:D,A1912,'التحصيل من العميل'!F:F)</f>
        <v>0</v>
      </c>
      <c r="G1912" s="12" t="str">
        <f t="shared" si="58"/>
        <v/>
      </c>
      <c r="H1912" s="12" t="str">
        <f t="shared" si="59"/>
        <v/>
      </c>
    </row>
    <row r="1913" spans="2:8" x14ac:dyDescent="0.25">
      <c r="B1913" s="33" t="str">
        <f>IF(A1913,VLOOKUP(A1913,أكواد!F:G,2,0),"")</f>
        <v/>
      </c>
      <c r="E1913" s="11">
        <f>SUMIF(المبيعات!E:E,A1913,المبيعات!K:K)</f>
        <v>0</v>
      </c>
      <c r="F1913" s="12">
        <f>SUMIF('التحصيل من العميل'!D:D,A1913,'التحصيل من العميل'!F:F)</f>
        <v>0</v>
      </c>
      <c r="G1913" s="12" t="str">
        <f t="shared" si="58"/>
        <v/>
      </c>
      <c r="H1913" s="12" t="str">
        <f t="shared" si="59"/>
        <v/>
      </c>
    </row>
    <row r="1914" spans="2:8" x14ac:dyDescent="0.25">
      <c r="B1914" s="33" t="str">
        <f>IF(A1914,VLOOKUP(A1914,أكواد!F:G,2,0),"")</f>
        <v/>
      </c>
      <c r="E1914" s="11">
        <f>SUMIF(المبيعات!E:E,A1914,المبيعات!K:K)</f>
        <v>0</v>
      </c>
      <c r="F1914" s="12">
        <f>SUMIF('التحصيل من العميل'!D:D,A1914,'التحصيل من العميل'!F:F)</f>
        <v>0</v>
      </c>
      <c r="G1914" s="12" t="str">
        <f t="shared" si="58"/>
        <v/>
      </c>
      <c r="H1914" s="12" t="str">
        <f t="shared" si="59"/>
        <v/>
      </c>
    </row>
    <row r="1915" spans="2:8" x14ac:dyDescent="0.25">
      <c r="B1915" s="33" t="str">
        <f>IF(A1915,VLOOKUP(A1915,أكواد!F:G,2,0),"")</f>
        <v/>
      </c>
      <c r="E1915" s="11">
        <f>SUMIF(المبيعات!E:E,A1915,المبيعات!K:K)</f>
        <v>0</v>
      </c>
      <c r="F1915" s="12">
        <f>SUMIF('التحصيل من العميل'!D:D,A1915,'التحصيل من العميل'!F:F)</f>
        <v>0</v>
      </c>
      <c r="G1915" s="12" t="str">
        <f t="shared" si="58"/>
        <v/>
      </c>
      <c r="H1915" s="12" t="str">
        <f t="shared" si="59"/>
        <v/>
      </c>
    </row>
    <row r="1916" spans="2:8" x14ac:dyDescent="0.25">
      <c r="B1916" s="33" t="str">
        <f>IF(A1916,VLOOKUP(A1916,أكواد!F:G,2,0),"")</f>
        <v/>
      </c>
      <c r="E1916" s="11">
        <f>SUMIF(المبيعات!E:E,A1916,المبيعات!K:K)</f>
        <v>0</v>
      </c>
      <c r="F1916" s="12">
        <f>SUMIF('التحصيل من العميل'!D:D,A1916,'التحصيل من العميل'!F:F)</f>
        <v>0</v>
      </c>
      <c r="G1916" s="12" t="str">
        <f t="shared" si="58"/>
        <v/>
      </c>
      <c r="H1916" s="12" t="str">
        <f t="shared" si="59"/>
        <v/>
      </c>
    </row>
    <row r="1917" spans="2:8" x14ac:dyDescent="0.25">
      <c r="B1917" s="33" t="str">
        <f>IF(A1917,VLOOKUP(A1917,أكواد!F:G,2,0),"")</f>
        <v/>
      </c>
      <c r="E1917" s="11">
        <f>SUMIF(المبيعات!E:E,A1917,المبيعات!K:K)</f>
        <v>0</v>
      </c>
      <c r="F1917" s="12">
        <f>SUMIF('التحصيل من العميل'!D:D,A1917,'التحصيل من العميل'!F:F)</f>
        <v>0</v>
      </c>
      <c r="G1917" s="12" t="str">
        <f t="shared" si="58"/>
        <v/>
      </c>
      <c r="H1917" s="12" t="str">
        <f t="shared" si="59"/>
        <v/>
      </c>
    </row>
    <row r="1918" spans="2:8" x14ac:dyDescent="0.25">
      <c r="B1918" s="33" t="str">
        <f>IF(A1918,VLOOKUP(A1918,أكواد!F:G,2,0),"")</f>
        <v/>
      </c>
      <c r="E1918" s="11">
        <f>SUMIF(المبيعات!E:E,A1918,المبيعات!K:K)</f>
        <v>0</v>
      </c>
      <c r="F1918" s="12">
        <f>SUMIF('التحصيل من العميل'!D:D,A1918,'التحصيل من العميل'!F:F)</f>
        <v>0</v>
      </c>
      <c r="G1918" s="12" t="str">
        <f t="shared" si="58"/>
        <v/>
      </c>
      <c r="H1918" s="12" t="str">
        <f t="shared" si="59"/>
        <v/>
      </c>
    </row>
    <row r="1919" spans="2:8" x14ac:dyDescent="0.25">
      <c r="B1919" s="33" t="str">
        <f>IF(A1919,VLOOKUP(A1919,أكواد!F:G,2,0),"")</f>
        <v/>
      </c>
      <c r="E1919" s="11">
        <f>SUMIF(المبيعات!E:E,A1919,المبيعات!K:K)</f>
        <v>0</v>
      </c>
      <c r="F1919" s="12">
        <f>SUMIF('التحصيل من العميل'!D:D,A1919,'التحصيل من العميل'!F:F)</f>
        <v>0</v>
      </c>
      <c r="G1919" s="12" t="str">
        <f t="shared" si="58"/>
        <v/>
      </c>
      <c r="H1919" s="12" t="str">
        <f t="shared" si="59"/>
        <v/>
      </c>
    </row>
    <row r="1920" spans="2:8" x14ac:dyDescent="0.25">
      <c r="B1920" s="33" t="str">
        <f>IF(A1920,VLOOKUP(A1920,أكواد!F:G,2,0),"")</f>
        <v/>
      </c>
      <c r="E1920" s="11">
        <f>SUMIF(المبيعات!E:E,A1920,المبيعات!K:K)</f>
        <v>0</v>
      </c>
      <c r="F1920" s="12">
        <f>SUMIF('التحصيل من العميل'!D:D,A1920,'التحصيل من العميل'!F:F)</f>
        <v>0</v>
      </c>
      <c r="G1920" s="12" t="str">
        <f t="shared" si="58"/>
        <v/>
      </c>
      <c r="H1920" s="12" t="str">
        <f t="shared" si="59"/>
        <v/>
      </c>
    </row>
    <row r="1921" spans="2:8" x14ac:dyDescent="0.25">
      <c r="B1921" s="33" t="str">
        <f>IF(A1921,VLOOKUP(A1921,أكواد!F:G,2,0),"")</f>
        <v/>
      </c>
      <c r="E1921" s="11">
        <f>SUMIF(المبيعات!E:E,A1921,المبيعات!K:K)</f>
        <v>0</v>
      </c>
      <c r="F1921" s="12">
        <f>SUMIF('التحصيل من العميل'!D:D,A1921,'التحصيل من العميل'!F:F)</f>
        <v>0</v>
      </c>
      <c r="G1921" s="12" t="str">
        <f t="shared" si="58"/>
        <v/>
      </c>
      <c r="H1921" s="12" t="str">
        <f t="shared" si="59"/>
        <v/>
      </c>
    </row>
    <row r="1922" spans="2:8" x14ac:dyDescent="0.25">
      <c r="B1922" s="33" t="str">
        <f>IF(A1922,VLOOKUP(A1922,أكواد!F:G,2,0),"")</f>
        <v/>
      </c>
      <c r="E1922" s="11">
        <f>SUMIF(المبيعات!E:E,A1922,المبيعات!K:K)</f>
        <v>0</v>
      </c>
      <c r="F1922" s="12">
        <f>SUMIF('التحصيل من العميل'!D:D,A1922,'التحصيل من العميل'!F:F)</f>
        <v>0</v>
      </c>
      <c r="G1922" s="12" t="str">
        <f t="shared" si="58"/>
        <v/>
      </c>
      <c r="H1922" s="12" t="str">
        <f t="shared" si="59"/>
        <v/>
      </c>
    </row>
    <row r="1923" spans="2:8" x14ac:dyDescent="0.25">
      <c r="B1923" s="33" t="str">
        <f>IF(A1923,VLOOKUP(A1923,أكواد!F:G,2,0),"")</f>
        <v/>
      </c>
      <c r="E1923" s="11">
        <f>SUMIF(المبيعات!E:E,A1923,المبيعات!K:K)</f>
        <v>0</v>
      </c>
      <c r="F1923" s="12">
        <f>SUMIF('التحصيل من العميل'!D:D,A1923,'التحصيل من العميل'!F:F)</f>
        <v>0</v>
      </c>
      <c r="G1923" s="12" t="str">
        <f t="shared" si="58"/>
        <v/>
      </c>
      <c r="H1923" s="12" t="str">
        <f t="shared" si="59"/>
        <v/>
      </c>
    </row>
    <row r="1924" spans="2:8" x14ac:dyDescent="0.25">
      <c r="B1924" s="33" t="str">
        <f>IF(A1924,VLOOKUP(A1924,أكواد!F:G,2,0),"")</f>
        <v/>
      </c>
      <c r="E1924" s="11">
        <f>SUMIF(المبيعات!E:E,A1924,المبيعات!K:K)</f>
        <v>0</v>
      </c>
      <c r="F1924" s="12">
        <f>SUMIF('التحصيل من العميل'!D:D,A1924,'التحصيل من العميل'!F:F)</f>
        <v>0</v>
      </c>
      <c r="G1924" s="12" t="str">
        <f t="shared" si="58"/>
        <v/>
      </c>
      <c r="H1924" s="12" t="str">
        <f t="shared" si="59"/>
        <v/>
      </c>
    </row>
    <row r="1925" spans="2:8" x14ac:dyDescent="0.25">
      <c r="B1925" s="33" t="str">
        <f>IF(A1925,VLOOKUP(A1925,أكواد!F:G,2,0),"")</f>
        <v/>
      </c>
      <c r="E1925" s="11">
        <f>SUMIF(المبيعات!E:E,A1925,المبيعات!K:K)</f>
        <v>0</v>
      </c>
      <c r="F1925" s="12">
        <f>SUMIF('التحصيل من العميل'!D:D,A1925,'التحصيل من العميل'!F:F)</f>
        <v>0</v>
      </c>
      <c r="G1925" s="12" t="str">
        <f t="shared" si="58"/>
        <v/>
      </c>
      <c r="H1925" s="12" t="str">
        <f t="shared" si="59"/>
        <v/>
      </c>
    </row>
    <row r="1926" spans="2:8" x14ac:dyDescent="0.25">
      <c r="B1926" s="33" t="str">
        <f>IF(A1926,VLOOKUP(A1926,أكواد!F:G,2,0),"")</f>
        <v/>
      </c>
      <c r="E1926" s="11">
        <f>SUMIF(المبيعات!E:E,A1926,المبيعات!K:K)</f>
        <v>0</v>
      </c>
      <c r="F1926" s="12">
        <f>SUMIF('التحصيل من العميل'!D:D,A1926,'التحصيل من العميل'!F:F)</f>
        <v>0</v>
      </c>
      <c r="G1926" s="12" t="str">
        <f t="shared" ref="G1926:G1989" si="60">IF(SUM(C1926+E1926)&gt;SUM(D1926+F1926),SUM(C1926+E1926)-SUM(D1926+F1926),"")</f>
        <v/>
      </c>
      <c r="H1926" s="12" t="str">
        <f t="shared" ref="H1926:H1989" si="61">IF(SUM(D1926+F1926)&gt;SUM(C1926+E1926),SUM(D1926+F1926)-SUM(C1926+E1926),"")</f>
        <v/>
      </c>
    </row>
    <row r="1927" spans="2:8" x14ac:dyDescent="0.25">
      <c r="B1927" s="33" t="str">
        <f>IF(A1927,VLOOKUP(A1927,أكواد!F:G,2,0),"")</f>
        <v/>
      </c>
      <c r="E1927" s="11">
        <f>SUMIF(المبيعات!E:E,A1927,المبيعات!K:K)</f>
        <v>0</v>
      </c>
      <c r="F1927" s="12">
        <f>SUMIF('التحصيل من العميل'!D:D,A1927,'التحصيل من العميل'!F:F)</f>
        <v>0</v>
      </c>
      <c r="G1927" s="12" t="str">
        <f t="shared" si="60"/>
        <v/>
      </c>
      <c r="H1927" s="12" t="str">
        <f t="shared" si="61"/>
        <v/>
      </c>
    </row>
    <row r="1928" spans="2:8" x14ac:dyDescent="0.25">
      <c r="B1928" s="33" t="str">
        <f>IF(A1928,VLOOKUP(A1928,أكواد!F:G,2,0),"")</f>
        <v/>
      </c>
      <c r="E1928" s="11">
        <f>SUMIF(المبيعات!E:E,A1928,المبيعات!K:K)</f>
        <v>0</v>
      </c>
      <c r="F1928" s="12">
        <f>SUMIF('التحصيل من العميل'!D:D,A1928,'التحصيل من العميل'!F:F)</f>
        <v>0</v>
      </c>
      <c r="G1928" s="12" t="str">
        <f t="shared" si="60"/>
        <v/>
      </c>
      <c r="H1928" s="12" t="str">
        <f t="shared" si="61"/>
        <v/>
      </c>
    </row>
    <row r="1929" spans="2:8" x14ac:dyDescent="0.25">
      <c r="B1929" s="33" t="str">
        <f>IF(A1929,VLOOKUP(A1929,أكواد!F:G,2,0),"")</f>
        <v/>
      </c>
      <c r="E1929" s="11">
        <f>SUMIF(المبيعات!E:E,A1929,المبيعات!K:K)</f>
        <v>0</v>
      </c>
      <c r="F1929" s="12">
        <f>SUMIF('التحصيل من العميل'!D:D,A1929,'التحصيل من العميل'!F:F)</f>
        <v>0</v>
      </c>
      <c r="G1929" s="12" t="str">
        <f t="shared" si="60"/>
        <v/>
      </c>
      <c r="H1929" s="12" t="str">
        <f t="shared" si="61"/>
        <v/>
      </c>
    </row>
    <row r="1930" spans="2:8" x14ac:dyDescent="0.25">
      <c r="B1930" s="33" t="str">
        <f>IF(A1930,VLOOKUP(A1930,أكواد!F:G,2,0),"")</f>
        <v/>
      </c>
      <c r="E1930" s="11">
        <f>SUMIF(المبيعات!E:E,A1930,المبيعات!K:K)</f>
        <v>0</v>
      </c>
      <c r="F1930" s="12">
        <f>SUMIF('التحصيل من العميل'!D:D,A1930,'التحصيل من العميل'!F:F)</f>
        <v>0</v>
      </c>
      <c r="G1930" s="12" t="str">
        <f t="shared" si="60"/>
        <v/>
      </c>
      <c r="H1930" s="12" t="str">
        <f t="shared" si="61"/>
        <v/>
      </c>
    </row>
    <row r="1931" spans="2:8" x14ac:dyDescent="0.25">
      <c r="B1931" s="33" t="str">
        <f>IF(A1931,VLOOKUP(A1931,أكواد!F:G,2,0),"")</f>
        <v/>
      </c>
      <c r="E1931" s="11">
        <f>SUMIF(المبيعات!E:E,A1931,المبيعات!K:K)</f>
        <v>0</v>
      </c>
      <c r="F1931" s="12">
        <f>SUMIF('التحصيل من العميل'!D:D,A1931,'التحصيل من العميل'!F:F)</f>
        <v>0</v>
      </c>
      <c r="G1931" s="12" t="str">
        <f t="shared" si="60"/>
        <v/>
      </c>
      <c r="H1931" s="12" t="str">
        <f t="shared" si="61"/>
        <v/>
      </c>
    </row>
    <row r="1932" spans="2:8" x14ac:dyDescent="0.25">
      <c r="B1932" s="33" t="str">
        <f>IF(A1932,VLOOKUP(A1932,أكواد!F:G,2,0),"")</f>
        <v/>
      </c>
      <c r="E1932" s="11">
        <f>SUMIF(المبيعات!E:E,A1932,المبيعات!K:K)</f>
        <v>0</v>
      </c>
      <c r="F1932" s="12">
        <f>SUMIF('التحصيل من العميل'!D:D,A1932,'التحصيل من العميل'!F:F)</f>
        <v>0</v>
      </c>
      <c r="G1932" s="12" t="str">
        <f t="shared" si="60"/>
        <v/>
      </c>
      <c r="H1932" s="12" t="str">
        <f t="shared" si="61"/>
        <v/>
      </c>
    </row>
    <row r="1933" spans="2:8" x14ac:dyDescent="0.25">
      <c r="B1933" s="33" t="str">
        <f>IF(A1933,VLOOKUP(A1933,أكواد!F:G,2,0),"")</f>
        <v/>
      </c>
      <c r="E1933" s="11">
        <f>SUMIF(المبيعات!E:E,A1933,المبيعات!K:K)</f>
        <v>0</v>
      </c>
      <c r="F1933" s="12">
        <f>SUMIF('التحصيل من العميل'!D:D,A1933,'التحصيل من العميل'!F:F)</f>
        <v>0</v>
      </c>
      <c r="G1933" s="12" t="str">
        <f t="shared" si="60"/>
        <v/>
      </c>
      <c r="H1933" s="12" t="str">
        <f t="shared" si="61"/>
        <v/>
      </c>
    </row>
    <row r="1934" spans="2:8" x14ac:dyDescent="0.25">
      <c r="B1934" s="33" t="str">
        <f>IF(A1934,VLOOKUP(A1934,أكواد!F:G,2,0),"")</f>
        <v/>
      </c>
      <c r="E1934" s="11">
        <f>SUMIF(المبيعات!E:E,A1934,المبيعات!K:K)</f>
        <v>0</v>
      </c>
      <c r="F1934" s="12">
        <f>SUMIF('التحصيل من العميل'!D:D,A1934,'التحصيل من العميل'!F:F)</f>
        <v>0</v>
      </c>
      <c r="G1934" s="12" t="str">
        <f t="shared" si="60"/>
        <v/>
      </c>
      <c r="H1934" s="12" t="str">
        <f t="shared" si="61"/>
        <v/>
      </c>
    </row>
    <row r="1935" spans="2:8" x14ac:dyDescent="0.25">
      <c r="B1935" s="33" t="str">
        <f>IF(A1935,VLOOKUP(A1935,أكواد!F:G,2,0),"")</f>
        <v/>
      </c>
      <c r="E1935" s="11">
        <f>SUMIF(المبيعات!E:E,A1935,المبيعات!K:K)</f>
        <v>0</v>
      </c>
      <c r="F1935" s="12">
        <f>SUMIF('التحصيل من العميل'!D:D,A1935,'التحصيل من العميل'!F:F)</f>
        <v>0</v>
      </c>
      <c r="G1935" s="12" t="str">
        <f t="shared" si="60"/>
        <v/>
      </c>
      <c r="H1935" s="12" t="str">
        <f t="shared" si="61"/>
        <v/>
      </c>
    </row>
    <row r="1936" spans="2:8" x14ac:dyDescent="0.25">
      <c r="B1936" s="33" t="str">
        <f>IF(A1936,VLOOKUP(A1936,أكواد!F:G,2,0),"")</f>
        <v/>
      </c>
      <c r="E1936" s="11">
        <f>SUMIF(المبيعات!E:E,A1936,المبيعات!K:K)</f>
        <v>0</v>
      </c>
      <c r="F1936" s="12">
        <f>SUMIF('التحصيل من العميل'!D:D,A1936,'التحصيل من العميل'!F:F)</f>
        <v>0</v>
      </c>
      <c r="G1936" s="12" t="str">
        <f t="shared" si="60"/>
        <v/>
      </c>
      <c r="H1936" s="12" t="str">
        <f t="shared" si="61"/>
        <v/>
      </c>
    </row>
    <row r="1937" spans="2:8" x14ac:dyDescent="0.25">
      <c r="B1937" s="33" t="str">
        <f>IF(A1937,VLOOKUP(A1937,أكواد!F:G,2,0),"")</f>
        <v/>
      </c>
      <c r="E1937" s="11">
        <f>SUMIF(المبيعات!E:E,A1937,المبيعات!K:K)</f>
        <v>0</v>
      </c>
      <c r="F1937" s="12">
        <f>SUMIF('التحصيل من العميل'!D:D,A1937,'التحصيل من العميل'!F:F)</f>
        <v>0</v>
      </c>
      <c r="G1937" s="12" t="str">
        <f t="shared" si="60"/>
        <v/>
      </c>
      <c r="H1937" s="12" t="str">
        <f t="shared" si="61"/>
        <v/>
      </c>
    </row>
    <row r="1938" spans="2:8" x14ac:dyDescent="0.25">
      <c r="B1938" s="33" t="str">
        <f>IF(A1938,VLOOKUP(A1938,أكواد!F:G,2,0),"")</f>
        <v/>
      </c>
      <c r="E1938" s="11">
        <f>SUMIF(المبيعات!E:E,A1938,المبيعات!K:K)</f>
        <v>0</v>
      </c>
      <c r="F1938" s="12">
        <f>SUMIF('التحصيل من العميل'!D:D,A1938,'التحصيل من العميل'!F:F)</f>
        <v>0</v>
      </c>
      <c r="G1938" s="12" t="str">
        <f t="shared" si="60"/>
        <v/>
      </c>
      <c r="H1938" s="12" t="str">
        <f t="shared" si="61"/>
        <v/>
      </c>
    </row>
    <row r="1939" spans="2:8" x14ac:dyDescent="0.25">
      <c r="B1939" s="33" t="str">
        <f>IF(A1939,VLOOKUP(A1939,أكواد!F:G,2,0),"")</f>
        <v/>
      </c>
      <c r="E1939" s="11">
        <f>SUMIF(المبيعات!E:E,A1939,المبيعات!K:K)</f>
        <v>0</v>
      </c>
      <c r="F1939" s="12">
        <f>SUMIF('التحصيل من العميل'!D:D,A1939,'التحصيل من العميل'!F:F)</f>
        <v>0</v>
      </c>
      <c r="G1939" s="12" t="str">
        <f t="shared" si="60"/>
        <v/>
      </c>
      <c r="H1939" s="12" t="str">
        <f t="shared" si="61"/>
        <v/>
      </c>
    </row>
    <row r="1940" spans="2:8" x14ac:dyDescent="0.25">
      <c r="B1940" s="33" t="str">
        <f>IF(A1940,VLOOKUP(A1940,أكواد!F:G,2,0),"")</f>
        <v/>
      </c>
      <c r="E1940" s="11">
        <f>SUMIF(المبيعات!E:E,A1940,المبيعات!K:K)</f>
        <v>0</v>
      </c>
      <c r="F1940" s="12">
        <f>SUMIF('التحصيل من العميل'!D:D,A1940,'التحصيل من العميل'!F:F)</f>
        <v>0</v>
      </c>
      <c r="G1940" s="12" t="str">
        <f t="shared" si="60"/>
        <v/>
      </c>
      <c r="H1940" s="12" t="str">
        <f t="shared" si="61"/>
        <v/>
      </c>
    </row>
    <row r="1941" spans="2:8" x14ac:dyDescent="0.25">
      <c r="B1941" s="33" t="str">
        <f>IF(A1941,VLOOKUP(A1941,أكواد!F:G,2,0),"")</f>
        <v/>
      </c>
      <c r="E1941" s="11">
        <f>SUMIF(المبيعات!E:E,A1941,المبيعات!K:K)</f>
        <v>0</v>
      </c>
      <c r="F1941" s="12">
        <f>SUMIF('التحصيل من العميل'!D:D,A1941,'التحصيل من العميل'!F:F)</f>
        <v>0</v>
      </c>
      <c r="G1941" s="12" t="str">
        <f t="shared" si="60"/>
        <v/>
      </c>
      <c r="H1941" s="12" t="str">
        <f t="shared" si="61"/>
        <v/>
      </c>
    </row>
    <row r="1942" spans="2:8" x14ac:dyDescent="0.25">
      <c r="B1942" s="33" t="str">
        <f>IF(A1942,VLOOKUP(A1942,أكواد!F:G,2,0),"")</f>
        <v/>
      </c>
      <c r="E1942" s="11">
        <f>SUMIF(المبيعات!E:E,A1942,المبيعات!K:K)</f>
        <v>0</v>
      </c>
      <c r="F1942" s="12">
        <f>SUMIF('التحصيل من العميل'!D:D,A1942,'التحصيل من العميل'!F:F)</f>
        <v>0</v>
      </c>
      <c r="G1942" s="12" t="str">
        <f t="shared" si="60"/>
        <v/>
      </c>
      <c r="H1942" s="12" t="str">
        <f t="shared" si="61"/>
        <v/>
      </c>
    </row>
    <row r="1943" spans="2:8" x14ac:dyDescent="0.25">
      <c r="B1943" s="33" t="str">
        <f>IF(A1943,VLOOKUP(A1943,أكواد!F:G,2,0),"")</f>
        <v/>
      </c>
      <c r="E1943" s="11">
        <f>SUMIF(المبيعات!E:E,A1943,المبيعات!K:K)</f>
        <v>0</v>
      </c>
      <c r="F1943" s="12">
        <f>SUMIF('التحصيل من العميل'!D:D,A1943,'التحصيل من العميل'!F:F)</f>
        <v>0</v>
      </c>
      <c r="G1943" s="12" t="str">
        <f t="shared" si="60"/>
        <v/>
      </c>
      <c r="H1943" s="12" t="str">
        <f t="shared" si="61"/>
        <v/>
      </c>
    </row>
    <row r="1944" spans="2:8" x14ac:dyDescent="0.25">
      <c r="B1944" s="33" t="str">
        <f>IF(A1944,VLOOKUP(A1944,أكواد!F:G,2,0),"")</f>
        <v/>
      </c>
      <c r="E1944" s="11">
        <f>SUMIF(المبيعات!E:E,A1944,المبيعات!K:K)</f>
        <v>0</v>
      </c>
      <c r="F1944" s="12">
        <f>SUMIF('التحصيل من العميل'!D:D,A1944,'التحصيل من العميل'!F:F)</f>
        <v>0</v>
      </c>
      <c r="G1944" s="12" t="str">
        <f t="shared" si="60"/>
        <v/>
      </c>
      <c r="H1944" s="12" t="str">
        <f t="shared" si="61"/>
        <v/>
      </c>
    </row>
    <row r="1945" spans="2:8" x14ac:dyDescent="0.25">
      <c r="B1945" s="33" t="str">
        <f>IF(A1945,VLOOKUP(A1945,أكواد!F:G,2,0),"")</f>
        <v/>
      </c>
      <c r="E1945" s="11">
        <f>SUMIF(المبيعات!E:E,A1945,المبيعات!K:K)</f>
        <v>0</v>
      </c>
      <c r="F1945" s="12">
        <f>SUMIF('التحصيل من العميل'!D:D,A1945,'التحصيل من العميل'!F:F)</f>
        <v>0</v>
      </c>
      <c r="G1945" s="12" t="str">
        <f t="shared" si="60"/>
        <v/>
      </c>
      <c r="H1945" s="12" t="str">
        <f t="shared" si="61"/>
        <v/>
      </c>
    </row>
    <row r="1946" spans="2:8" x14ac:dyDescent="0.25">
      <c r="B1946" s="33" t="str">
        <f>IF(A1946,VLOOKUP(A1946,أكواد!F:G,2,0),"")</f>
        <v/>
      </c>
      <c r="E1946" s="11">
        <f>SUMIF(المبيعات!E:E,A1946,المبيعات!K:K)</f>
        <v>0</v>
      </c>
      <c r="F1946" s="12">
        <f>SUMIF('التحصيل من العميل'!D:D,A1946,'التحصيل من العميل'!F:F)</f>
        <v>0</v>
      </c>
      <c r="G1946" s="12" t="str">
        <f t="shared" si="60"/>
        <v/>
      </c>
      <c r="H1946" s="12" t="str">
        <f t="shared" si="61"/>
        <v/>
      </c>
    </row>
    <row r="1947" spans="2:8" x14ac:dyDescent="0.25">
      <c r="B1947" s="33" t="str">
        <f>IF(A1947,VLOOKUP(A1947,أكواد!F:G,2,0),"")</f>
        <v/>
      </c>
      <c r="E1947" s="11">
        <f>SUMIF(المبيعات!E:E,A1947,المبيعات!K:K)</f>
        <v>0</v>
      </c>
      <c r="F1947" s="12">
        <f>SUMIF('التحصيل من العميل'!D:D,A1947,'التحصيل من العميل'!F:F)</f>
        <v>0</v>
      </c>
      <c r="G1947" s="12" t="str">
        <f t="shared" si="60"/>
        <v/>
      </c>
      <c r="H1947" s="12" t="str">
        <f t="shared" si="61"/>
        <v/>
      </c>
    </row>
    <row r="1948" spans="2:8" x14ac:dyDescent="0.25">
      <c r="B1948" s="33" t="str">
        <f>IF(A1948,VLOOKUP(A1948,أكواد!F:G,2,0),"")</f>
        <v/>
      </c>
      <c r="E1948" s="11">
        <f>SUMIF(المبيعات!E:E,A1948,المبيعات!K:K)</f>
        <v>0</v>
      </c>
      <c r="F1948" s="12">
        <f>SUMIF('التحصيل من العميل'!D:D,A1948,'التحصيل من العميل'!F:F)</f>
        <v>0</v>
      </c>
      <c r="G1948" s="12" t="str">
        <f t="shared" si="60"/>
        <v/>
      </c>
      <c r="H1948" s="12" t="str">
        <f t="shared" si="61"/>
        <v/>
      </c>
    </row>
    <row r="1949" spans="2:8" x14ac:dyDescent="0.25">
      <c r="B1949" s="33" t="str">
        <f>IF(A1949,VLOOKUP(A1949,أكواد!F:G,2,0),"")</f>
        <v/>
      </c>
      <c r="E1949" s="11">
        <f>SUMIF(المبيعات!E:E,A1949,المبيعات!K:K)</f>
        <v>0</v>
      </c>
      <c r="F1949" s="12">
        <f>SUMIF('التحصيل من العميل'!D:D,A1949,'التحصيل من العميل'!F:F)</f>
        <v>0</v>
      </c>
      <c r="G1949" s="12" t="str">
        <f t="shared" si="60"/>
        <v/>
      </c>
      <c r="H1949" s="12" t="str">
        <f t="shared" si="61"/>
        <v/>
      </c>
    </row>
    <row r="1950" spans="2:8" x14ac:dyDescent="0.25">
      <c r="B1950" s="33" t="str">
        <f>IF(A1950,VLOOKUP(A1950,أكواد!F:G,2,0),"")</f>
        <v/>
      </c>
      <c r="E1950" s="11">
        <f>SUMIF(المبيعات!E:E,A1950,المبيعات!K:K)</f>
        <v>0</v>
      </c>
      <c r="F1950" s="12">
        <f>SUMIF('التحصيل من العميل'!D:D,A1950,'التحصيل من العميل'!F:F)</f>
        <v>0</v>
      </c>
      <c r="G1950" s="12" t="str">
        <f t="shared" si="60"/>
        <v/>
      </c>
      <c r="H1950" s="12" t="str">
        <f t="shared" si="61"/>
        <v/>
      </c>
    </row>
    <row r="1951" spans="2:8" x14ac:dyDescent="0.25">
      <c r="B1951" s="33" t="str">
        <f>IF(A1951,VLOOKUP(A1951,أكواد!F:G,2,0),"")</f>
        <v/>
      </c>
      <c r="E1951" s="11">
        <f>SUMIF(المبيعات!E:E,A1951,المبيعات!K:K)</f>
        <v>0</v>
      </c>
      <c r="F1951" s="12">
        <f>SUMIF('التحصيل من العميل'!D:D,A1951,'التحصيل من العميل'!F:F)</f>
        <v>0</v>
      </c>
      <c r="G1951" s="12" t="str">
        <f t="shared" si="60"/>
        <v/>
      </c>
      <c r="H1951" s="12" t="str">
        <f t="shared" si="61"/>
        <v/>
      </c>
    </row>
    <row r="1952" spans="2:8" x14ac:dyDescent="0.25">
      <c r="B1952" s="33" t="str">
        <f>IF(A1952,VLOOKUP(A1952,أكواد!F:G,2,0),"")</f>
        <v/>
      </c>
      <c r="E1952" s="11">
        <f>SUMIF(المبيعات!E:E,A1952,المبيعات!K:K)</f>
        <v>0</v>
      </c>
      <c r="F1952" s="12">
        <f>SUMIF('التحصيل من العميل'!D:D,A1952,'التحصيل من العميل'!F:F)</f>
        <v>0</v>
      </c>
      <c r="G1952" s="12" t="str">
        <f t="shared" si="60"/>
        <v/>
      </c>
      <c r="H1952" s="12" t="str">
        <f t="shared" si="61"/>
        <v/>
      </c>
    </row>
    <row r="1953" spans="2:8" x14ac:dyDescent="0.25">
      <c r="B1953" s="33" t="str">
        <f>IF(A1953,VLOOKUP(A1953,أكواد!F:G,2,0),"")</f>
        <v/>
      </c>
      <c r="E1953" s="11">
        <f>SUMIF(المبيعات!E:E,A1953,المبيعات!K:K)</f>
        <v>0</v>
      </c>
      <c r="F1953" s="12">
        <f>SUMIF('التحصيل من العميل'!D:D,A1953,'التحصيل من العميل'!F:F)</f>
        <v>0</v>
      </c>
      <c r="G1953" s="12" t="str">
        <f t="shared" si="60"/>
        <v/>
      </c>
      <c r="H1953" s="12" t="str">
        <f t="shared" si="61"/>
        <v/>
      </c>
    </row>
    <row r="1954" spans="2:8" x14ac:dyDescent="0.25">
      <c r="B1954" s="33" t="str">
        <f>IF(A1954,VLOOKUP(A1954,أكواد!F:G,2,0),"")</f>
        <v/>
      </c>
      <c r="E1954" s="11">
        <f>SUMIF(المبيعات!E:E,A1954,المبيعات!K:K)</f>
        <v>0</v>
      </c>
      <c r="F1954" s="12">
        <f>SUMIF('التحصيل من العميل'!D:D,A1954,'التحصيل من العميل'!F:F)</f>
        <v>0</v>
      </c>
      <c r="G1954" s="12" t="str">
        <f t="shared" si="60"/>
        <v/>
      </c>
      <c r="H1954" s="12" t="str">
        <f t="shared" si="61"/>
        <v/>
      </c>
    </row>
    <row r="1955" spans="2:8" x14ac:dyDescent="0.25">
      <c r="B1955" s="33" t="str">
        <f>IF(A1955,VLOOKUP(A1955,أكواد!F:G,2,0),"")</f>
        <v/>
      </c>
      <c r="E1955" s="11">
        <f>SUMIF(المبيعات!E:E,A1955,المبيعات!K:K)</f>
        <v>0</v>
      </c>
      <c r="F1955" s="12">
        <f>SUMIF('التحصيل من العميل'!D:D,A1955,'التحصيل من العميل'!F:F)</f>
        <v>0</v>
      </c>
      <c r="G1955" s="12" t="str">
        <f t="shared" si="60"/>
        <v/>
      </c>
      <c r="H1955" s="12" t="str">
        <f t="shared" si="61"/>
        <v/>
      </c>
    </row>
    <row r="1956" spans="2:8" x14ac:dyDescent="0.25">
      <c r="B1956" s="33" t="str">
        <f>IF(A1956,VLOOKUP(A1956,أكواد!F:G,2,0),"")</f>
        <v/>
      </c>
      <c r="E1956" s="11">
        <f>SUMIF(المبيعات!E:E,A1956,المبيعات!K:K)</f>
        <v>0</v>
      </c>
      <c r="F1956" s="12">
        <f>SUMIF('التحصيل من العميل'!D:D,A1956,'التحصيل من العميل'!F:F)</f>
        <v>0</v>
      </c>
      <c r="G1956" s="12" t="str">
        <f t="shared" si="60"/>
        <v/>
      </c>
      <c r="H1956" s="12" t="str">
        <f t="shared" si="61"/>
        <v/>
      </c>
    </row>
    <row r="1957" spans="2:8" x14ac:dyDescent="0.25">
      <c r="B1957" s="33" t="str">
        <f>IF(A1957,VLOOKUP(A1957,أكواد!F:G,2,0),"")</f>
        <v/>
      </c>
      <c r="E1957" s="11">
        <f>SUMIF(المبيعات!E:E,A1957,المبيعات!K:K)</f>
        <v>0</v>
      </c>
      <c r="F1957" s="12">
        <f>SUMIF('التحصيل من العميل'!D:D,A1957,'التحصيل من العميل'!F:F)</f>
        <v>0</v>
      </c>
      <c r="G1957" s="12" t="str">
        <f t="shared" si="60"/>
        <v/>
      </c>
      <c r="H1957" s="12" t="str">
        <f t="shared" si="61"/>
        <v/>
      </c>
    </row>
    <row r="1958" spans="2:8" x14ac:dyDescent="0.25">
      <c r="B1958" s="33" t="str">
        <f>IF(A1958,VLOOKUP(A1958,أكواد!F:G,2,0),"")</f>
        <v/>
      </c>
      <c r="E1958" s="11">
        <f>SUMIF(المبيعات!E:E,A1958,المبيعات!K:K)</f>
        <v>0</v>
      </c>
      <c r="F1958" s="12">
        <f>SUMIF('التحصيل من العميل'!D:D,A1958,'التحصيل من العميل'!F:F)</f>
        <v>0</v>
      </c>
      <c r="G1958" s="12" t="str">
        <f t="shared" si="60"/>
        <v/>
      </c>
      <c r="H1958" s="12" t="str">
        <f t="shared" si="61"/>
        <v/>
      </c>
    </row>
    <row r="1959" spans="2:8" x14ac:dyDescent="0.25">
      <c r="B1959" s="33" t="str">
        <f>IF(A1959,VLOOKUP(A1959,أكواد!F:G,2,0),"")</f>
        <v/>
      </c>
      <c r="E1959" s="11">
        <f>SUMIF(المبيعات!E:E,A1959,المبيعات!K:K)</f>
        <v>0</v>
      </c>
      <c r="F1959" s="12">
        <f>SUMIF('التحصيل من العميل'!D:D,A1959,'التحصيل من العميل'!F:F)</f>
        <v>0</v>
      </c>
      <c r="G1959" s="12" t="str">
        <f t="shared" si="60"/>
        <v/>
      </c>
      <c r="H1959" s="12" t="str">
        <f t="shared" si="61"/>
        <v/>
      </c>
    </row>
    <row r="1960" spans="2:8" x14ac:dyDescent="0.25">
      <c r="B1960" s="33" t="str">
        <f>IF(A1960,VLOOKUP(A1960,أكواد!F:G,2,0),"")</f>
        <v/>
      </c>
      <c r="E1960" s="11">
        <f>SUMIF(المبيعات!E:E,A1960,المبيعات!K:K)</f>
        <v>0</v>
      </c>
      <c r="F1960" s="12">
        <f>SUMIF('التحصيل من العميل'!D:D,A1960,'التحصيل من العميل'!F:F)</f>
        <v>0</v>
      </c>
      <c r="G1960" s="12" t="str">
        <f t="shared" si="60"/>
        <v/>
      </c>
      <c r="H1960" s="12" t="str">
        <f t="shared" si="61"/>
        <v/>
      </c>
    </row>
    <row r="1961" spans="2:8" x14ac:dyDescent="0.25">
      <c r="B1961" s="33" t="str">
        <f>IF(A1961,VLOOKUP(A1961,أكواد!F:G,2,0),"")</f>
        <v/>
      </c>
      <c r="E1961" s="11">
        <f>SUMIF(المبيعات!E:E,A1961,المبيعات!K:K)</f>
        <v>0</v>
      </c>
      <c r="F1961" s="12">
        <f>SUMIF('التحصيل من العميل'!D:D,A1961,'التحصيل من العميل'!F:F)</f>
        <v>0</v>
      </c>
      <c r="G1961" s="12" t="str">
        <f t="shared" si="60"/>
        <v/>
      </c>
      <c r="H1961" s="12" t="str">
        <f t="shared" si="61"/>
        <v/>
      </c>
    </row>
    <row r="1962" spans="2:8" x14ac:dyDescent="0.25">
      <c r="B1962" s="33" t="str">
        <f>IF(A1962,VLOOKUP(A1962,أكواد!F:G,2,0),"")</f>
        <v/>
      </c>
      <c r="E1962" s="11">
        <f>SUMIF(المبيعات!E:E,A1962,المبيعات!K:K)</f>
        <v>0</v>
      </c>
      <c r="F1962" s="12">
        <f>SUMIF('التحصيل من العميل'!D:D,A1962,'التحصيل من العميل'!F:F)</f>
        <v>0</v>
      </c>
      <c r="G1962" s="12" t="str">
        <f t="shared" si="60"/>
        <v/>
      </c>
      <c r="H1962" s="12" t="str">
        <f t="shared" si="61"/>
        <v/>
      </c>
    </row>
    <row r="1963" spans="2:8" x14ac:dyDescent="0.25">
      <c r="B1963" s="33" t="str">
        <f>IF(A1963,VLOOKUP(A1963,أكواد!F:G,2,0),"")</f>
        <v/>
      </c>
      <c r="E1963" s="11">
        <f>SUMIF(المبيعات!E:E,A1963,المبيعات!K:K)</f>
        <v>0</v>
      </c>
      <c r="F1963" s="12">
        <f>SUMIF('التحصيل من العميل'!D:D,A1963,'التحصيل من العميل'!F:F)</f>
        <v>0</v>
      </c>
      <c r="G1963" s="12" t="str">
        <f t="shared" si="60"/>
        <v/>
      </c>
      <c r="H1963" s="12" t="str">
        <f t="shared" si="61"/>
        <v/>
      </c>
    </row>
    <row r="1964" spans="2:8" x14ac:dyDescent="0.25">
      <c r="B1964" s="33" t="str">
        <f>IF(A1964,VLOOKUP(A1964,أكواد!F:G,2,0),"")</f>
        <v/>
      </c>
      <c r="E1964" s="11">
        <f>SUMIF(المبيعات!E:E,A1964,المبيعات!K:K)</f>
        <v>0</v>
      </c>
      <c r="F1964" s="12">
        <f>SUMIF('التحصيل من العميل'!D:D,A1964,'التحصيل من العميل'!F:F)</f>
        <v>0</v>
      </c>
      <c r="G1964" s="12" t="str">
        <f t="shared" si="60"/>
        <v/>
      </c>
      <c r="H1964" s="12" t="str">
        <f t="shared" si="61"/>
        <v/>
      </c>
    </row>
    <row r="1965" spans="2:8" x14ac:dyDescent="0.25">
      <c r="B1965" s="33" t="str">
        <f>IF(A1965,VLOOKUP(A1965,أكواد!F:G,2,0),"")</f>
        <v/>
      </c>
      <c r="E1965" s="11">
        <f>SUMIF(المبيعات!E:E,A1965,المبيعات!K:K)</f>
        <v>0</v>
      </c>
      <c r="F1965" s="12">
        <f>SUMIF('التحصيل من العميل'!D:D,A1965,'التحصيل من العميل'!F:F)</f>
        <v>0</v>
      </c>
      <c r="G1965" s="12" t="str">
        <f t="shared" si="60"/>
        <v/>
      </c>
      <c r="H1965" s="12" t="str">
        <f t="shared" si="61"/>
        <v/>
      </c>
    </row>
    <row r="1966" spans="2:8" x14ac:dyDescent="0.25">
      <c r="B1966" s="33" t="str">
        <f>IF(A1966,VLOOKUP(A1966,أكواد!F:G,2,0),"")</f>
        <v/>
      </c>
      <c r="E1966" s="11">
        <f>SUMIF(المبيعات!E:E,A1966,المبيعات!K:K)</f>
        <v>0</v>
      </c>
      <c r="F1966" s="12">
        <f>SUMIF('التحصيل من العميل'!D:D,A1966,'التحصيل من العميل'!F:F)</f>
        <v>0</v>
      </c>
      <c r="G1966" s="12" t="str">
        <f t="shared" si="60"/>
        <v/>
      </c>
      <c r="H1966" s="12" t="str">
        <f t="shared" si="61"/>
        <v/>
      </c>
    </row>
    <row r="1967" spans="2:8" x14ac:dyDescent="0.25">
      <c r="B1967" s="33" t="str">
        <f>IF(A1967,VLOOKUP(A1967,أكواد!F:G,2,0),"")</f>
        <v/>
      </c>
      <c r="E1967" s="11">
        <f>SUMIF(المبيعات!E:E,A1967,المبيعات!K:K)</f>
        <v>0</v>
      </c>
      <c r="F1967" s="12">
        <f>SUMIF('التحصيل من العميل'!D:D,A1967,'التحصيل من العميل'!F:F)</f>
        <v>0</v>
      </c>
      <c r="G1967" s="12" t="str">
        <f t="shared" si="60"/>
        <v/>
      </c>
      <c r="H1967" s="12" t="str">
        <f t="shared" si="61"/>
        <v/>
      </c>
    </row>
    <row r="1968" spans="2:8" x14ac:dyDescent="0.25">
      <c r="B1968" s="33" t="str">
        <f>IF(A1968,VLOOKUP(A1968,أكواد!F:G,2,0),"")</f>
        <v/>
      </c>
      <c r="E1968" s="11">
        <f>SUMIF(المبيعات!E:E,A1968,المبيعات!K:K)</f>
        <v>0</v>
      </c>
      <c r="F1968" s="12">
        <f>SUMIF('التحصيل من العميل'!D:D,A1968,'التحصيل من العميل'!F:F)</f>
        <v>0</v>
      </c>
      <c r="G1968" s="12" t="str">
        <f t="shared" si="60"/>
        <v/>
      </c>
      <c r="H1968" s="12" t="str">
        <f t="shared" si="61"/>
        <v/>
      </c>
    </row>
    <row r="1969" spans="2:8" x14ac:dyDescent="0.25">
      <c r="B1969" s="33" t="str">
        <f>IF(A1969,VLOOKUP(A1969,أكواد!F:G,2,0),"")</f>
        <v/>
      </c>
      <c r="E1969" s="11">
        <f>SUMIF(المبيعات!E:E,A1969,المبيعات!K:K)</f>
        <v>0</v>
      </c>
      <c r="F1969" s="12">
        <f>SUMIF('التحصيل من العميل'!D:D,A1969,'التحصيل من العميل'!F:F)</f>
        <v>0</v>
      </c>
      <c r="G1969" s="12" t="str">
        <f t="shared" si="60"/>
        <v/>
      </c>
      <c r="H1969" s="12" t="str">
        <f t="shared" si="61"/>
        <v/>
      </c>
    </row>
    <row r="1970" spans="2:8" x14ac:dyDescent="0.25">
      <c r="B1970" s="33" t="str">
        <f>IF(A1970,VLOOKUP(A1970,أكواد!F:G,2,0),"")</f>
        <v/>
      </c>
      <c r="E1970" s="11">
        <f>SUMIF(المبيعات!E:E,A1970,المبيعات!K:K)</f>
        <v>0</v>
      </c>
      <c r="F1970" s="12">
        <f>SUMIF('التحصيل من العميل'!D:D,A1970,'التحصيل من العميل'!F:F)</f>
        <v>0</v>
      </c>
      <c r="G1970" s="12" t="str">
        <f t="shared" si="60"/>
        <v/>
      </c>
      <c r="H1970" s="12" t="str">
        <f t="shared" si="61"/>
        <v/>
      </c>
    </row>
    <row r="1971" spans="2:8" x14ac:dyDescent="0.25">
      <c r="B1971" s="33" t="str">
        <f>IF(A1971,VLOOKUP(A1971,أكواد!F:G,2,0),"")</f>
        <v/>
      </c>
      <c r="E1971" s="11">
        <f>SUMIF(المبيعات!E:E,A1971,المبيعات!K:K)</f>
        <v>0</v>
      </c>
      <c r="F1971" s="12">
        <f>SUMIF('التحصيل من العميل'!D:D,A1971,'التحصيل من العميل'!F:F)</f>
        <v>0</v>
      </c>
      <c r="G1971" s="12" t="str">
        <f t="shared" si="60"/>
        <v/>
      </c>
      <c r="H1971" s="12" t="str">
        <f t="shared" si="61"/>
        <v/>
      </c>
    </row>
    <row r="1972" spans="2:8" x14ac:dyDescent="0.25">
      <c r="B1972" s="33" t="str">
        <f>IF(A1972,VLOOKUP(A1972,أكواد!F:G,2,0),"")</f>
        <v/>
      </c>
      <c r="E1972" s="11">
        <f>SUMIF(المبيعات!E:E,A1972,المبيعات!K:K)</f>
        <v>0</v>
      </c>
      <c r="F1972" s="12">
        <f>SUMIF('التحصيل من العميل'!D:D,A1972,'التحصيل من العميل'!F:F)</f>
        <v>0</v>
      </c>
      <c r="G1972" s="12" t="str">
        <f t="shared" si="60"/>
        <v/>
      </c>
      <c r="H1972" s="12" t="str">
        <f t="shared" si="61"/>
        <v/>
      </c>
    </row>
    <row r="1973" spans="2:8" x14ac:dyDescent="0.25">
      <c r="B1973" s="33" t="str">
        <f>IF(A1973,VLOOKUP(A1973,أكواد!F:G,2,0),"")</f>
        <v/>
      </c>
      <c r="E1973" s="11">
        <f>SUMIF(المبيعات!E:E,A1973,المبيعات!K:K)</f>
        <v>0</v>
      </c>
      <c r="F1973" s="12">
        <f>SUMIF('التحصيل من العميل'!D:D,A1973,'التحصيل من العميل'!F:F)</f>
        <v>0</v>
      </c>
      <c r="G1973" s="12" t="str">
        <f t="shared" si="60"/>
        <v/>
      </c>
      <c r="H1973" s="12" t="str">
        <f t="shared" si="61"/>
        <v/>
      </c>
    </row>
    <row r="1974" spans="2:8" x14ac:dyDescent="0.25">
      <c r="B1974" s="33" t="str">
        <f>IF(A1974,VLOOKUP(A1974,أكواد!F:G,2,0),"")</f>
        <v/>
      </c>
      <c r="E1974" s="11">
        <f>SUMIF(المبيعات!E:E,A1974,المبيعات!K:K)</f>
        <v>0</v>
      </c>
      <c r="F1974" s="12">
        <f>SUMIF('التحصيل من العميل'!D:D,A1974,'التحصيل من العميل'!F:F)</f>
        <v>0</v>
      </c>
      <c r="G1974" s="12" t="str">
        <f t="shared" si="60"/>
        <v/>
      </c>
      <c r="H1974" s="12" t="str">
        <f t="shared" si="61"/>
        <v/>
      </c>
    </row>
    <row r="1975" spans="2:8" x14ac:dyDescent="0.25">
      <c r="B1975" s="33" t="str">
        <f>IF(A1975,VLOOKUP(A1975,أكواد!F:G,2,0),"")</f>
        <v/>
      </c>
      <c r="E1975" s="11">
        <f>SUMIF(المبيعات!E:E,A1975,المبيعات!K:K)</f>
        <v>0</v>
      </c>
      <c r="F1975" s="12">
        <f>SUMIF('التحصيل من العميل'!D:D,A1975,'التحصيل من العميل'!F:F)</f>
        <v>0</v>
      </c>
      <c r="G1975" s="12" t="str">
        <f t="shared" si="60"/>
        <v/>
      </c>
      <c r="H1975" s="12" t="str">
        <f t="shared" si="61"/>
        <v/>
      </c>
    </row>
    <row r="1976" spans="2:8" x14ac:dyDescent="0.25">
      <c r="B1976" s="33" t="str">
        <f>IF(A1976,VLOOKUP(A1976,أكواد!F:G,2,0),"")</f>
        <v/>
      </c>
      <c r="E1976" s="11">
        <f>SUMIF(المبيعات!E:E,A1976,المبيعات!K:K)</f>
        <v>0</v>
      </c>
      <c r="F1976" s="12">
        <f>SUMIF('التحصيل من العميل'!D:D,A1976,'التحصيل من العميل'!F:F)</f>
        <v>0</v>
      </c>
      <c r="G1976" s="12" t="str">
        <f t="shared" si="60"/>
        <v/>
      </c>
      <c r="H1976" s="12" t="str">
        <f t="shared" si="61"/>
        <v/>
      </c>
    </row>
    <row r="1977" spans="2:8" x14ac:dyDescent="0.25">
      <c r="B1977" s="33" t="str">
        <f>IF(A1977,VLOOKUP(A1977,أكواد!F:G,2,0),"")</f>
        <v/>
      </c>
      <c r="E1977" s="11">
        <f>SUMIF(المبيعات!E:E,A1977,المبيعات!K:K)</f>
        <v>0</v>
      </c>
      <c r="F1977" s="12">
        <f>SUMIF('التحصيل من العميل'!D:D,A1977,'التحصيل من العميل'!F:F)</f>
        <v>0</v>
      </c>
      <c r="G1977" s="12" t="str">
        <f t="shared" si="60"/>
        <v/>
      </c>
      <c r="H1977" s="12" t="str">
        <f t="shared" si="61"/>
        <v/>
      </c>
    </row>
    <row r="1978" spans="2:8" x14ac:dyDescent="0.25">
      <c r="B1978" s="33" t="str">
        <f>IF(A1978,VLOOKUP(A1978,أكواد!F:G,2,0),"")</f>
        <v/>
      </c>
      <c r="E1978" s="11">
        <f>SUMIF(المبيعات!E:E,A1978,المبيعات!K:K)</f>
        <v>0</v>
      </c>
      <c r="F1978" s="12">
        <f>SUMIF('التحصيل من العميل'!D:D,A1978,'التحصيل من العميل'!F:F)</f>
        <v>0</v>
      </c>
      <c r="G1978" s="12" t="str">
        <f t="shared" si="60"/>
        <v/>
      </c>
      <c r="H1978" s="12" t="str">
        <f t="shared" si="61"/>
        <v/>
      </c>
    </row>
    <row r="1979" spans="2:8" x14ac:dyDescent="0.25">
      <c r="B1979" s="33" t="str">
        <f>IF(A1979,VLOOKUP(A1979,أكواد!F:G,2,0),"")</f>
        <v/>
      </c>
      <c r="E1979" s="11">
        <f>SUMIF(المبيعات!E:E,A1979,المبيعات!K:K)</f>
        <v>0</v>
      </c>
      <c r="F1979" s="12">
        <f>SUMIF('التحصيل من العميل'!D:D,A1979,'التحصيل من العميل'!F:F)</f>
        <v>0</v>
      </c>
      <c r="G1979" s="12" t="str">
        <f t="shared" si="60"/>
        <v/>
      </c>
      <c r="H1979" s="12" t="str">
        <f t="shared" si="61"/>
        <v/>
      </c>
    </row>
    <row r="1980" spans="2:8" x14ac:dyDescent="0.25">
      <c r="B1980" s="33" t="str">
        <f>IF(A1980,VLOOKUP(A1980,أكواد!F:G,2,0),"")</f>
        <v/>
      </c>
      <c r="E1980" s="11">
        <f>SUMIF(المبيعات!E:E,A1980,المبيعات!K:K)</f>
        <v>0</v>
      </c>
      <c r="F1980" s="12">
        <f>SUMIF('التحصيل من العميل'!D:D,A1980,'التحصيل من العميل'!F:F)</f>
        <v>0</v>
      </c>
      <c r="G1980" s="12" t="str">
        <f t="shared" si="60"/>
        <v/>
      </c>
      <c r="H1980" s="12" t="str">
        <f t="shared" si="61"/>
        <v/>
      </c>
    </row>
    <row r="1981" spans="2:8" x14ac:dyDescent="0.25">
      <c r="B1981" s="33" t="str">
        <f>IF(A1981,VLOOKUP(A1981,أكواد!F:G,2,0),"")</f>
        <v/>
      </c>
      <c r="E1981" s="11">
        <f>SUMIF(المبيعات!E:E,A1981,المبيعات!K:K)</f>
        <v>0</v>
      </c>
      <c r="F1981" s="12">
        <f>SUMIF('التحصيل من العميل'!D:D,A1981,'التحصيل من العميل'!F:F)</f>
        <v>0</v>
      </c>
      <c r="G1981" s="12" t="str">
        <f t="shared" si="60"/>
        <v/>
      </c>
      <c r="H1981" s="12" t="str">
        <f t="shared" si="61"/>
        <v/>
      </c>
    </row>
    <row r="1982" spans="2:8" x14ac:dyDescent="0.25">
      <c r="B1982" s="33" t="str">
        <f>IF(A1982,VLOOKUP(A1982,أكواد!F:G,2,0),"")</f>
        <v/>
      </c>
      <c r="E1982" s="11">
        <f>SUMIF(المبيعات!E:E,A1982,المبيعات!K:K)</f>
        <v>0</v>
      </c>
      <c r="F1982" s="12">
        <f>SUMIF('التحصيل من العميل'!D:D,A1982,'التحصيل من العميل'!F:F)</f>
        <v>0</v>
      </c>
      <c r="G1982" s="12" t="str">
        <f t="shared" si="60"/>
        <v/>
      </c>
      <c r="H1982" s="12" t="str">
        <f t="shared" si="61"/>
        <v/>
      </c>
    </row>
    <row r="1983" spans="2:8" x14ac:dyDescent="0.25">
      <c r="B1983" s="33" t="str">
        <f>IF(A1983,VLOOKUP(A1983,أكواد!F:G,2,0),"")</f>
        <v/>
      </c>
      <c r="E1983" s="11">
        <f>SUMIF(المبيعات!E:E,A1983,المبيعات!K:K)</f>
        <v>0</v>
      </c>
      <c r="F1983" s="12">
        <f>SUMIF('التحصيل من العميل'!D:D,A1983,'التحصيل من العميل'!F:F)</f>
        <v>0</v>
      </c>
      <c r="G1983" s="12" t="str">
        <f t="shared" si="60"/>
        <v/>
      </c>
      <c r="H1983" s="12" t="str">
        <f t="shared" si="61"/>
        <v/>
      </c>
    </row>
    <row r="1984" spans="2:8" x14ac:dyDescent="0.25">
      <c r="B1984" s="33" t="str">
        <f>IF(A1984,VLOOKUP(A1984,أكواد!F:G,2,0),"")</f>
        <v/>
      </c>
      <c r="E1984" s="11">
        <f>SUMIF(المبيعات!E:E,A1984,المبيعات!K:K)</f>
        <v>0</v>
      </c>
      <c r="F1984" s="12">
        <f>SUMIF('التحصيل من العميل'!D:D,A1984,'التحصيل من العميل'!F:F)</f>
        <v>0</v>
      </c>
      <c r="G1984" s="12" t="str">
        <f t="shared" si="60"/>
        <v/>
      </c>
      <c r="H1984" s="12" t="str">
        <f t="shared" si="61"/>
        <v/>
      </c>
    </row>
    <row r="1985" spans="2:8" x14ac:dyDescent="0.25">
      <c r="B1985" s="33" t="str">
        <f>IF(A1985,VLOOKUP(A1985,أكواد!F:G,2,0),"")</f>
        <v/>
      </c>
      <c r="E1985" s="11">
        <f>SUMIF(المبيعات!E:E,A1985,المبيعات!K:K)</f>
        <v>0</v>
      </c>
      <c r="F1985" s="12">
        <f>SUMIF('التحصيل من العميل'!D:D,A1985,'التحصيل من العميل'!F:F)</f>
        <v>0</v>
      </c>
      <c r="G1985" s="12" t="str">
        <f t="shared" si="60"/>
        <v/>
      </c>
      <c r="H1985" s="12" t="str">
        <f t="shared" si="61"/>
        <v/>
      </c>
    </row>
    <row r="1986" spans="2:8" x14ac:dyDescent="0.25">
      <c r="B1986" s="33" t="str">
        <f>IF(A1986,VLOOKUP(A1986,أكواد!F:G,2,0),"")</f>
        <v/>
      </c>
      <c r="E1986" s="11">
        <f>SUMIF(المبيعات!E:E,A1986,المبيعات!K:K)</f>
        <v>0</v>
      </c>
      <c r="F1986" s="12">
        <f>SUMIF('التحصيل من العميل'!D:D,A1986,'التحصيل من العميل'!F:F)</f>
        <v>0</v>
      </c>
      <c r="G1986" s="12" t="str">
        <f t="shared" si="60"/>
        <v/>
      </c>
      <c r="H1986" s="12" t="str">
        <f t="shared" si="61"/>
        <v/>
      </c>
    </row>
    <row r="1987" spans="2:8" x14ac:dyDescent="0.25">
      <c r="B1987" s="33" t="str">
        <f>IF(A1987,VLOOKUP(A1987,أكواد!F:G,2,0),"")</f>
        <v/>
      </c>
      <c r="E1987" s="11">
        <f>SUMIF(المبيعات!E:E,A1987,المبيعات!K:K)</f>
        <v>0</v>
      </c>
      <c r="F1987" s="12">
        <f>SUMIF('التحصيل من العميل'!D:D,A1987,'التحصيل من العميل'!F:F)</f>
        <v>0</v>
      </c>
      <c r="G1987" s="12" t="str">
        <f t="shared" si="60"/>
        <v/>
      </c>
      <c r="H1987" s="12" t="str">
        <f t="shared" si="61"/>
        <v/>
      </c>
    </row>
    <row r="1988" spans="2:8" x14ac:dyDescent="0.25">
      <c r="B1988" s="33" t="str">
        <f>IF(A1988,VLOOKUP(A1988,أكواد!F:G,2,0),"")</f>
        <v/>
      </c>
      <c r="E1988" s="11">
        <f>SUMIF(المبيعات!E:E,A1988,المبيعات!K:K)</f>
        <v>0</v>
      </c>
      <c r="F1988" s="12">
        <f>SUMIF('التحصيل من العميل'!D:D,A1988,'التحصيل من العميل'!F:F)</f>
        <v>0</v>
      </c>
      <c r="G1988" s="12" t="str">
        <f t="shared" si="60"/>
        <v/>
      </c>
      <c r="H1988" s="12" t="str">
        <f t="shared" si="61"/>
        <v/>
      </c>
    </row>
    <row r="1989" spans="2:8" x14ac:dyDescent="0.25">
      <c r="B1989" s="33" t="str">
        <f>IF(A1989,VLOOKUP(A1989,أكواد!F:G,2,0),"")</f>
        <v/>
      </c>
      <c r="E1989" s="11">
        <f>SUMIF(المبيعات!E:E,A1989,المبيعات!K:K)</f>
        <v>0</v>
      </c>
      <c r="F1989" s="12">
        <f>SUMIF('التحصيل من العميل'!D:D,A1989,'التحصيل من العميل'!F:F)</f>
        <v>0</v>
      </c>
      <c r="G1989" s="12" t="str">
        <f t="shared" si="60"/>
        <v/>
      </c>
      <c r="H1989" s="12" t="str">
        <f t="shared" si="61"/>
        <v/>
      </c>
    </row>
    <row r="1990" spans="2:8" x14ac:dyDescent="0.25">
      <c r="B1990" s="33" t="str">
        <f>IF(A1990,VLOOKUP(A1990,أكواد!F:G,2,0),"")</f>
        <v/>
      </c>
      <c r="E1990" s="11">
        <f>SUMIF(المبيعات!E:E,A1990,المبيعات!K:K)</f>
        <v>0</v>
      </c>
      <c r="F1990" s="12">
        <f>SUMIF('التحصيل من العميل'!D:D,A1990,'التحصيل من العميل'!F:F)</f>
        <v>0</v>
      </c>
      <c r="G1990" s="12" t="str">
        <f t="shared" ref="G1990:G2053" si="62">IF(SUM(C1990+E1990)&gt;SUM(D1990+F1990),SUM(C1990+E1990)-SUM(D1990+F1990),"")</f>
        <v/>
      </c>
      <c r="H1990" s="12" t="str">
        <f t="shared" ref="H1990:H2053" si="63">IF(SUM(D1990+F1990)&gt;SUM(C1990+E1990),SUM(D1990+F1990)-SUM(C1990+E1990),"")</f>
        <v/>
      </c>
    </row>
    <row r="1991" spans="2:8" x14ac:dyDescent="0.25">
      <c r="B1991" s="33" t="str">
        <f>IF(A1991,VLOOKUP(A1991,أكواد!F:G,2,0),"")</f>
        <v/>
      </c>
      <c r="E1991" s="11">
        <f>SUMIF(المبيعات!E:E,A1991,المبيعات!K:K)</f>
        <v>0</v>
      </c>
      <c r="F1991" s="12">
        <f>SUMIF('التحصيل من العميل'!D:D,A1991,'التحصيل من العميل'!F:F)</f>
        <v>0</v>
      </c>
      <c r="G1991" s="12" t="str">
        <f t="shared" si="62"/>
        <v/>
      </c>
      <c r="H1991" s="12" t="str">
        <f t="shared" si="63"/>
        <v/>
      </c>
    </row>
    <row r="1992" spans="2:8" x14ac:dyDescent="0.25">
      <c r="B1992" s="33" t="str">
        <f>IF(A1992,VLOOKUP(A1992,أكواد!F:G,2,0),"")</f>
        <v/>
      </c>
      <c r="E1992" s="11">
        <f>SUMIF(المبيعات!E:E,A1992,المبيعات!K:K)</f>
        <v>0</v>
      </c>
      <c r="F1992" s="12">
        <f>SUMIF('التحصيل من العميل'!D:D,A1992,'التحصيل من العميل'!F:F)</f>
        <v>0</v>
      </c>
      <c r="G1992" s="12" t="str">
        <f t="shared" si="62"/>
        <v/>
      </c>
      <c r="H1992" s="12" t="str">
        <f t="shared" si="63"/>
        <v/>
      </c>
    </row>
    <row r="1993" spans="2:8" x14ac:dyDescent="0.25">
      <c r="B1993" s="33" t="str">
        <f>IF(A1993,VLOOKUP(A1993,أكواد!F:G,2,0),"")</f>
        <v/>
      </c>
      <c r="E1993" s="11">
        <f>SUMIF(المبيعات!E:E,A1993,المبيعات!K:K)</f>
        <v>0</v>
      </c>
      <c r="F1993" s="12">
        <f>SUMIF('التحصيل من العميل'!D:D,A1993,'التحصيل من العميل'!F:F)</f>
        <v>0</v>
      </c>
      <c r="G1993" s="12" t="str">
        <f t="shared" si="62"/>
        <v/>
      </c>
      <c r="H1993" s="12" t="str">
        <f t="shared" si="63"/>
        <v/>
      </c>
    </row>
    <row r="1994" spans="2:8" x14ac:dyDescent="0.25">
      <c r="B1994" s="33" t="str">
        <f>IF(A1994,VLOOKUP(A1994,أكواد!F:G,2,0),"")</f>
        <v/>
      </c>
      <c r="E1994" s="11">
        <f>SUMIF(المبيعات!E:E,A1994,المبيعات!K:K)</f>
        <v>0</v>
      </c>
      <c r="F1994" s="12">
        <f>SUMIF('التحصيل من العميل'!D:D,A1994,'التحصيل من العميل'!F:F)</f>
        <v>0</v>
      </c>
      <c r="G1994" s="12" t="str">
        <f t="shared" si="62"/>
        <v/>
      </c>
      <c r="H1994" s="12" t="str">
        <f t="shared" si="63"/>
        <v/>
      </c>
    </row>
    <row r="1995" spans="2:8" x14ac:dyDescent="0.25">
      <c r="B1995" s="33" t="str">
        <f>IF(A1995,VLOOKUP(A1995,أكواد!F:G,2,0),"")</f>
        <v/>
      </c>
      <c r="E1995" s="11">
        <f>SUMIF(المبيعات!E:E,A1995,المبيعات!K:K)</f>
        <v>0</v>
      </c>
      <c r="F1995" s="12">
        <f>SUMIF('التحصيل من العميل'!D:D,A1995,'التحصيل من العميل'!F:F)</f>
        <v>0</v>
      </c>
      <c r="G1995" s="12" t="str">
        <f t="shared" si="62"/>
        <v/>
      </c>
      <c r="H1995" s="12" t="str">
        <f t="shared" si="63"/>
        <v/>
      </c>
    </row>
    <row r="1996" spans="2:8" x14ac:dyDescent="0.25">
      <c r="B1996" s="33" t="str">
        <f>IF(A1996,VLOOKUP(A1996,أكواد!F:G,2,0),"")</f>
        <v/>
      </c>
      <c r="E1996" s="11">
        <f>SUMIF(المبيعات!E:E,A1996,المبيعات!K:K)</f>
        <v>0</v>
      </c>
      <c r="F1996" s="12">
        <f>SUMIF('التحصيل من العميل'!D:D,A1996,'التحصيل من العميل'!F:F)</f>
        <v>0</v>
      </c>
      <c r="G1996" s="12" t="str">
        <f t="shared" si="62"/>
        <v/>
      </c>
      <c r="H1996" s="12" t="str">
        <f t="shared" si="63"/>
        <v/>
      </c>
    </row>
    <row r="1997" spans="2:8" x14ac:dyDescent="0.25">
      <c r="B1997" s="33" t="str">
        <f>IF(A1997,VLOOKUP(A1997,أكواد!F:G,2,0),"")</f>
        <v/>
      </c>
      <c r="E1997" s="11">
        <f>SUMIF(المبيعات!E:E,A1997,المبيعات!K:K)</f>
        <v>0</v>
      </c>
      <c r="F1997" s="12">
        <f>SUMIF('التحصيل من العميل'!D:D,A1997,'التحصيل من العميل'!F:F)</f>
        <v>0</v>
      </c>
      <c r="G1997" s="12" t="str">
        <f t="shared" si="62"/>
        <v/>
      </c>
      <c r="H1997" s="12" t="str">
        <f t="shared" si="63"/>
        <v/>
      </c>
    </row>
    <row r="1998" spans="2:8" x14ac:dyDescent="0.25">
      <c r="B1998" s="33" t="str">
        <f>IF(A1998,VLOOKUP(A1998,أكواد!F:G,2,0),"")</f>
        <v/>
      </c>
      <c r="E1998" s="11">
        <f>SUMIF(المبيعات!E:E,A1998,المبيعات!K:K)</f>
        <v>0</v>
      </c>
      <c r="F1998" s="12">
        <f>SUMIF('التحصيل من العميل'!D:D,A1998,'التحصيل من العميل'!F:F)</f>
        <v>0</v>
      </c>
      <c r="G1998" s="12" t="str">
        <f t="shared" si="62"/>
        <v/>
      </c>
      <c r="H1998" s="12" t="str">
        <f t="shared" si="63"/>
        <v/>
      </c>
    </row>
    <row r="1999" spans="2:8" x14ac:dyDescent="0.25">
      <c r="B1999" s="33" t="str">
        <f>IF(A1999,VLOOKUP(A1999,أكواد!F:G,2,0),"")</f>
        <v/>
      </c>
      <c r="E1999" s="11">
        <f>SUMIF(المبيعات!E:E,A1999,المبيعات!K:K)</f>
        <v>0</v>
      </c>
      <c r="F1999" s="12">
        <f>SUMIF('التحصيل من العميل'!D:D,A1999,'التحصيل من العميل'!F:F)</f>
        <v>0</v>
      </c>
      <c r="G1999" s="12" t="str">
        <f t="shared" si="62"/>
        <v/>
      </c>
      <c r="H1999" s="12" t="str">
        <f t="shared" si="63"/>
        <v/>
      </c>
    </row>
    <row r="2000" spans="2:8" x14ac:dyDescent="0.25">
      <c r="B2000" s="33" t="str">
        <f>IF(A2000,VLOOKUP(A2000,أكواد!F:G,2,0),"")</f>
        <v/>
      </c>
      <c r="E2000" s="11">
        <f>SUMIF(المبيعات!E:E,A2000,المبيعات!K:K)</f>
        <v>0</v>
      </c>
      <c r="F2000" s="12">
        <f>SUMIF('التحصيل من العميل'!D:D,A2000,'التحصيل من العميل'!F:F)</f>
        <v>0</v>
      </c>
      <c r="G2000" s="12" t="str">
        <f t="shared" si="62"/>
        <v/>
      </c>
      <c r="H2000" s="12" t="str">
        <f t="shared" si="63"/>
        <v/>
      </c>
    </row>
    <row r="2001" spans="2:8" x14ac:dyDescent="0.25">
      <c r="B2001" s="33" t="str">
        <f>IF(A2001,VLOOKUP(A2001,أكواد!F:G,2,0),"")</f>
        <v/>
      </c>
      <c r="E2001" s="11">
        <f>SUMIF(المبيعات!E:E,A2001,المبيعات!K:K)</f>
        <v>0</v>
      </c>
      <c r="F2001" s="12">
        <f>SUMIF('التحصيل من العميل'!D:D,A2001,'التحصيل من العميل'!F:F)</f>
        <v>0</v>
      </c>
      <c r="G2001" s="12" t="str">
        <f t="shared" si="62"/>
        <v/>
      </c>
      <c r="H2001" s="12" t="str">
        <f t="shared" si="63"/>
        <v/>
      </c>
    </row>
    <row r="2002" spans="2:8" x14ac:dyDescent="0.25">
      <c r="B2002" s="33" t="str">
        <f>IF(A2002,VLOOKUP(A2002,أكواد!F:G,2,0),"")</f>
        <v/>
      </c>
      <c r="E2002" s="11">
        <f>SUMIF(المبيعات!E:E,A2002,المبيعات!K:K)</f>
        <v>0</v>
      </c>
      <c r="F2002" s="12">
        <f>SUMIF('التحصيل من العميل'!D:D,A2002,'التحصيل من العميل'!F:F)</f>
        <v>0</v>
      </c>
      <c r="G2002" s="12" t="str">
        <f t="shared" si="62"/>
        <v/>
      </c>
      <c r="H2002" s="12" t="str">
        <f t="shared" si="63"/>
        <v/>
      </c>
    </row>
    <row r="2003" spans="2:8" x14ac:dyDescent="0.25">
      <c r="B2003" s="33" t="str">
        <f>IF(A2003,VLOOKUP(A2003,أكواد!F:G,2,0),"")</f>
        <v/>
      </c>
      <c r="E2003" s="11">
        <f>SUMIF(المبيعات!E:E,A2003,المبيعات!K:K)</f>
        <v>0</v>
      </c>
      <c r="F2003" s="12">
        <f>SUMIF('التحصيل من العميل'!D:D,A2003,'التحصيل من العميل'!F:F)</f>
        <v>0</v>
      </c>
      <c r="G2003" s="12" t="str">
        <f t="shared" si="62"/>
        <v/>
      </c>
      <c r="H2003" s="12" t="str">
        <f t="shared" si="63"/>
        <v/>
      </c>
    </row>
    <row r="2004" spans="2:8" x14ac:dyDescent="0.25">
      <c r="B2004" s="33" t="str">
        <f>IF(A2004,VLOOKUP(A2004,أكواد!F:G,2,0),"")</f>
        <v/>
      </c>
      <c r="E2004" s="11">
        <f>SUMIF(المبيعات!E:E,A2004,المبيعات!K:K)</f>
        <v>0</v>
      </c>
      <c r="F2004" s="12">
        <f>SUMIF('التحصيل من العميل'!D:D,A2004,'التحصيل من العميل'!F:F)</f>
        <v>0</v>
      </c>
      <c r="G2004" s="12" t="str">
        <f t="shared" si="62"/>
        <v/>
      </c>
      <c r="H2004" s="12" t="str">
        <f t="shared" si="63"/>
        <v/>
      </c>
    </row>
    <row r="2005" spans="2:8" x14ac:dyDescent="0.25">
      <c r="B2005" s="33" t="str">
        <f>IF(A2005,VLOOKUP(A2005,أكواد!F:G,2,0),"")</f>
        <v/>
      </c>
      <c r="E2005" s="11">
        <f>SUMIF(المبيعات!E:E,A2005,المبيعات!K:K)</f>
        <v>0</v>
      </c>
      <c r="F2005" s="12">
        <f>SUMIF('التحصيل من العميل'!D:D,A2005,'التحصيل من العميل'!F:F)</f>
        <v>0</v>
      </c>
      <c r="G2005" s="12" t="str">
        <f t="shared" si="62"/>
        <v/>
      </c>
      <c r="H2005" s="12" t="str">
        <f t="shared" si="63"/>
        <v/>
      </c>
    </row>
    <row r="2006" spans="2:8" x14ac:dyDescent="0.25">
      <c r="B2006" s="33" t="str">
        <f>IF(A2006,VLOOKUP(A2006,أكواد!F:G,2,0),"")</f>
        <v/>
      </c>
      <c r="E2006" s="11">
        <f>SUMIF(المبيعات!E:E,A2006,المبيعات!K:K)</f>
        <v>0</v>
      </c>
      <c r="F2006" s="12">
        <f>SUMIF('التحصيل من العميل'!D:D,A2006,'التحصيل من العميل'!F:F)</f>
        <v>0</v>
      </c>
      <c r="G2006" s="12" t="str">
        <f t="shared" si="62"/>
        <v/>
      </c>
      <c r="H2006" s="12" t="str">
        <f t="shared" si="63"/>
        <v/>
      </c>
    </row>
    <row r="2007" spans="2:8" x14ac:dyDescent="0.25">
      <c r="B2007" s="33" t="str">
        <f>IF(A2007,VLOOKUP(A2007,أكواد!F:G,2,0),"")</f>
        <v/>
      </c>
      <c r="E2007" s="11">
        <f>SUMIF(المبيعات!E:E,A2007,المبيعات!K:K)</f>
        <v>0</v>
      </c>
      <c r="F2007" s="12">
        <f>SUMIF('التحصيل من العميل'!D:D,A2007,'التحصيل من العميل'!F:F)</f>
        <v>0</v>
      </c>
      <c r="G2007" s="12" t="str">
        <f t="shared" si="62"/>
        <v/>
      </c>
      <c r="H2007" s="12" t="str">
        <f t="shared" si="63"/>
        <v/>
      </c>
    </row>
    <row r="2008" spans="2:8" x14ac:dyDescent="0.25">
      <c r="B2008" s="33" t="str">
        <f>IF(A2008,VLOOKUP(A2008,أكواد!F:G,2,0),"")</f>
        <v/>
      </c>
      <c r="E2008" s="11">
        <f>SUMIF(المبيعات!E:E,A2008,المبيعات!K:K)</f>
        <v>0</v>
      </c>
      <c r="F2008" s="12">
        <f>SUMIF('التحصيل من العميل'!D:D,A2008,'التحصيل من العميل'!F:F)</f>
        <v>0</v>
      </c>
      <c r="G2008" s="12" t="str">
        <f t="shared" si="62"/>
        <v/>
      </c>
      <c r="H2008" s="12" t="str">
        <f t="shared" si="63"/>
        <v/>
      </c>
    </row>
    <row r="2009" spans="2:8" x14ac:dyDescent="0.25">
      <c r="B2009" s="33" t="str">
        <f>IF(A2009,VLOOKUP(A2009,أكواد!F:G,2,0),"")</f>
        <v/>
      </c>
      <c r="E2009" s="11">
        <f>SUMIF(المبيعات!E:E,A2009,المبيعات!K:K)</f>
        <v>0</v>
      </c>
      <c r="F2009" s="12">
        <f>SUMIF('التحصيل من العميل'!D:D,A2009,'التحصيل من العميل'!F:F)</f>
        <v>0</v>
      </c>
      <c r="G2009" s="12" t="str">
        <f t="shared" si="62"/>
        <v/>
      </c>
      <c r="H2009" s="12" t="str">
        <f t="shared" si="63"/>
        <v/>
      </c>
    </row>
    <row r="2010" spans="2:8" x14ac:dyDescent="0.25">
      <c r="B2010" s="33" t="str">
        <f>IF(A2010,VLOOKUP(A2010,أكواد!F:G,2,0),"")</f>
        <v/>
      </c>
      <c r="E2010" s="11">
        <f>SUMIF(المبيعات!E:E,A2010,المبيعات!K:K)</f>
        <v>0</v>
      </c>
      <c r="F2010" s="12">
        <f>SUMIF('التحصيل من العميل'!D:D,A2010,'التحصيل من العميل'!F:F)</f>
        <v>0</v>
      </c>
      <c r="G2010" s="12" t="str">
        <f t="shared" si="62"/>
        <v/>
      </c>
      <c r="H2010" s="12" t="str">
        <f t="shared" si="63"/>
        <v/>
      </c>
    </row>
    <row r="2011" spans="2:8" x14ac:dyDescent="0.25">
      <c r="B2011" s="33" t="str">
        <f>IF(A2011,VLOOKUP(A2011,أكواد!F:G,2,0),"")</f>
        <v/>
      </c>
      <c r="E2011" s="11">
        <f>SUMIF(المبيعات!E:E,A2011,المبيعات!K:K)</f>
        <v>0</v>
      </c>
      <c r="F2011" s="12">
        <f>SUMIF('التحصيل من العميل'!D:D,A2011,'التحصيل من العميل'!F:F)</f>
        <v>0</v>
      </c>
      <c r="G2011" s="12" t="str">
        <f t="shared" si="62"/>
        <v/>
      </c>
      <c r="H2011" s="12" t="str">
        <f t="shared" si="63"/>
        <v/>
      </c>
    </row>
    <row r="2012" spans="2:8" x14ac:dyDescent="0.25">
      <c r="B2012" s="33" t="str">
        <f>IF(A2012,VLOOKUP(A2012,أكواد!F:G,2,0),"")</f>
        <v/>
      </c>
      <c r="E2012" s="11">
        <f>SUMIF(المبيعات!E:E,A2012,المبيعات!K:K)</f>
        <v>0</v>
      </c>
      <c r="F2012" s="12">
        <f>SUMIF('التحصيل من العميل'!D:D,A2012,'التحصيل من العميل'!F:F)</f>
        <v>0</v>
      </c>
      <c r="G2012" s="12" t="str">
        <f t="shared" si="62"/>
        <v/>
      </c>
      <c r="H2012" s="12" t="str">
        <f t="shared" si="63"/>
        <v/>
      </c>
    </row>
    <row r="2013" spans="2:8" x14ac:dyDescent="0.25">
      <c r="B2013" s="33" t="str">
        <f>IF(A2013,VLOOKUP(A2013,أكواد!F:G,2,0),"")</f>
        <v/>
      </c>
      <c r="E2013" s="11">
        <f>SUMIF(المبيعات!E:E,A2013,المبيعات!K:K)</f>
        <v>0</v>
      </c>
      <c r="F2013" s="12">
        <f>SUMIF('التحصيل من العميل'!D:D,A2013,'التحصيل من العميل'!F:F)</f>
        <v>0</v>
      </c>
      <c r="G2013" s="12" t="str">
        <f t="shared" si="62"/>
        <v/>
      </c>
      <c r="H2013" s="12" t="str">
        <f t="shared" si="63"/>
        <v/>
      </c>
    </row>
    <row r="2014" spans="2:8" x14ac:dyDescent="0.25">
      <c r="B2014" s="33" t="str">
        <f>IF(A2014,VLOOKUP(A2014,أكواد!F:G,2,0),"")</f>
        <v/>
      </c>
      <c r="E2014" s="11">
        <f>SUMIF(المبيعات!E:E,A2014,المبيعات!K:K)</f>
        <v>0</v>
      </c>
      <c r="F2014" s="12">
        <f>SUMIF('التحصيل من العميل'!D:D,A2014,'التحصيل من العميل'!F:F)</f>
        <v>0</v>
      </c>
      <c r="G2014" s="12" t="str">
        <f t="shared" si="62"/>
        <v/>
      </c>
      <c r="H2014" s="12" t="str">
        <f t="shared" si="63"/>
        <v/>
      </c>
    </row>
    <row r="2015" spans="2:8" x14ac:dyDescent="0.25">
      <c r="B2015" s="33" t="str">
        <f>IF(A2015,VLOOKUP(A2015,أكواد!F:G,2,0),"")</f>
        <v/>
      </c>
      <c r="E2015" s="11">
        <f>SUMIF(المبيعات!E:E,A2015,المبيعات!K:K)</f>
        <v>0</v>
      </c>
      <c r="F2015" s="12">
        <f>SUMIF('التحصيل من العميل'!D:D,A2015,'التحصيل من العميل'!F:F)</f>
        <v>0</v>
      </c>
      <c r="G2015" s="12" t="str">
        <f t="shared" si="62"/>
        <v/>
      </c>
      <c r="H2015" s="12" t="str">
        <f t="shared" si="63"/>
        <v/>
      </c>
    </row>
    <row r="2016" spans="2:8" x14ac:dyDescent="0.25">
      <c r="B2016" s="33" t="str">
        <f>IF(A2016,VLOOKUP(A2016,أكواد!F:G,2,0),"")</f>
        <v/>
      </c>
      <c r="E2016" s="11">
        <f>SUMIF(المبيعات!E:E,A2016,المبيعات!K:K)</f>
        <v>0</v>
      </c>
      <c r="F2016" s="12">
        <f>SUMIF('التحصيل من العميل'!D:D,A2016,'التحصيل من العميل'!F:F)</f>
        <v>0</v>
      </c>
      <c r="G2016" s="12" t="str">
        <f t="shared" si="62"/>
        <v/>
      </c>
      <c r="H2016" s="12" t="str">
        <f t="shared" si="63"/>
        <v/>
      </c>
    </row>
    <row r="2017" spans="2:8" x14ac:dyDescent="0.25">
      <c r="B2017" s="33" t="str">
        <f>IF(A2017,VLOOKUP(A2017,أكواد!F:G,2,0),"")</f>
        <v/>
      </c>
      <c r="E2017" s="11">
        <f>SUMIF(المبيعات!E:E,A2017,المبيعات!K:K)</f>
        <v>0</v>
      </c>
      <c r="F2017" s="12">
        <f>SUMIF('التحصيل من العميل'!D:D,A2017,'التحصيل من العميل'!F:F)</f>
        <v>0</v>
      </c>
      <c r="G2017" s="12" t="str">
        <f t="shared" si="62"/>
        <v/>
      </c>
      <c r="H2017" s="12" t="str">
        <f t="shared" si="63"/>
        <v/>
      </c>
    </row>
    <row r="2018" spans="2:8" x14ac:dyDescent="0.25">
      <c r="B2018" s="33" t="str">
        <f>IF(A2018,VLOOKUP(A2018,أكواد!F:G,2,0),"")</f>
        <v/>
      </c>
      <c r="E2018" s="11">
        <f>SUMIF(المبيعات!E:E,A2018,المبيعات!K:K)</f>
        <v>0</v>
      </c>
      <c r="F2018" s="12">
        <f>SUMIF('التحصيل من العميل'!D:D,A2018,'التحصيل من العميل'!F:F)</f>
        <v>0</v>
      </c>
      <c r="G2018" s="12" t="str">
        <f t="shared" si="62"/>
        <v/>
      </c>
      <c r="H2018" s="12" t="str">
        <f t="shared" si="63"/>
        <v/>
      </c>
    </row>
    <row r="2019" spans="2:8" x14ac:dyDescent="0.25">
      <c r="B2019" s="33" t="str">
        <f>IF(A2019,VLOOKUP(A2019,أكواد!F:G,2,0),"")</f>
        <v/>
      </c>
      <c r="E2019" s="11">
        <f>SUMIF(المبيعات!E:E,A2019,المبيعات!K:K)</f>
        <v>0</v>
      </c>
      <c r="F2019" s="12">
        <f>SUMIF('التحصيل من العميل'!D:D,A2019,'التحصيل من العميل'!F:F)</f>
        <v>0</v>
      </c>
      <c r="G2019" s="12" t="str">
        <f t="shared" si="62"/>
        <v/>
      </c>
      <c r="H2019" s="12" t="str">
        <f t="shared" si="63"/>
        <v/>
      </c>
    </row>
    <row r="2020" spans="2:8" x14ac:dyDescent="0.25">
      <c r="B2020" s="33" t="str">
        <f>IF(A2020,VLOOKUP(A2020,أكواد!F:G,2,0),"")</f>
        <v/>
      </c>
      <c r="E2020" s="11">
        <f>SUMIF(المبيعات!E:E,A2020,المبيعات!K:K)</f>
        <v>0</v>
      </c>
      <c r="F2020" s="12">
        <f>SUMIF('التحصيل من العميل'!D:D,A2020,'التحصيل من العميل'!F:F)</f>
        <v>0</v>
      </c>
      <c r="G2020" s="12" t="str">
        <f t="shared" si="62"/>
        <v/>
      </c>
      <c r="H2020" s="12" t="str">
        <f t="shared" si="63"/>
        <v/>
      </c>
    </row>
    <row r="2021" spans="2:8" x14ac:dyDescent="0.25">
      <c r="B2021" s="33" t="str">
        <f>IF(A2021,VLOOKUP(A2021,أكواد!F:G,2,0),"")</f>
        <v/>
      </c>
      <c r="E2021" s="11">
        <f>SUMIF(المبيعات!E:E,A2021,المبيعات!K:K)</f>
        <v>0</v>
      </c>
      <c r="F2021" s="12">
        <f>SUMIF('التحصيل من العميل'!D:D,A2021,'التحصيل من العميل'!F:F)</f>
        <v>0</v>
      </c>
      <c r="G2021" s="12" t="str">
        <f t="shared" si="62"/>
        <v/>
      </c>
      <c r="H2021" s="12" t="str">
        <f t="shared" si="63"/>
        <v/>
      </c>
    </row>
    <row r="2022" spans="2:8" x14ac:dyDescent="0.25">
      <c r="B2022" s="33" t="str">
        <f>IF(A2022,VLOOKUP(A2022,أكواد!F:G,2,0),"")</f>
        <v/>
      </c>
      <c r="E2022" s="11">
        <f>SUMIF(المبيعات!E:E,A2022,المبيعات!K:K)</f>
        <v>0</v>
      </c>
      <c r="F2022" s="12">
        <f>SUMIF('التحصيل من العميل'!D:D,A2022,'التحصيل من العميل'!F:F)</f>
        <v>0</v>
      </c>
      <c r="G2022" s="12" t="str">
        <f t="shared" si="62"/>
        <v/>
      </c>
      <c r="H2022" s="12" t="str">
        <f t="shared" si="63"/>
        <v/>
      </c>
    </row>
    <row r="2023" spans="2:8" x14ac:dyDescent="0.25">
      <c r="B2023" s="33" t="str">
        <f>IF(A2023,VLOOKUP(A2023,أكواد!F:G,2,0),"")</f>
        <v/>
      </c>
      <c r="E2023" s="11">
        <f>SUMIF(المبيعات!E:E,A2023,المبيعات!K:K)</f>
        <v>0</v>
      </c>
      <c r="F2023" s="12">
        <f>SUMIF('التحصيل من العميل'!D:D,A2023,'التحصيل من العميل'!F:F)</f>
        <v>0</v>
      </c>
      <c r="G2023" s="12" t="str">
        <f t="shared" si="62"/>
        <v/>
      </c>
      <c r="H2023" s="12" t="str">
        <f t="shared" si="63"/>
        <v/>
      </c>
    </row>
    <row r="2024" spans="2:8" x14ac:dyDescent="0.25">
      <c r="B2024" s="33" t="str">
        <f>IF(A2024,VLOOKUP(A2024,أكواد!F:G,2,0),"")</f>
        <v/>
      </c>
      <c r="E2024" s="11">
        <f>SUMIF(المبيعات!E:E,A2024,المبيعات!K:K)</f>
        <v>0</v>
      </c>
      <c r="F2024" s="12">
        <f>SUMIF('التحصيل من العميل'!D:D,A2024,'التحصيل من العميل'!F:F)</f>
        <v>0</v>
      </c>
      <c r="G2024" s="12" t="str">
        <f t="shared" si="62"/>
        <v/>
      </c>
      <c r="H2024" s="12" t="str">
        <f t="shared" si="63"/>
        <v/>
      </c>
    </row>
    <row r="2025" spans="2:8" x14ac:dyDescent="0.25">
      <c r="B2025" s="33" t="str">
        <f>IF(A2025,VLOOKUP(A2025,أكواد!F:G,2,0),"")</f>
        <v/>
      </c>
      <c r="E2025" s="11">
        <f>SUMIF(المبيعات!E:E,A2025,المبيعات!K:K)</f>
        <v>0</v>
      </c>
      <c r="F2025" s="12">
        <f>SUMIF('التحصيل من العميل'!D:D,A2025,'التحصيل من العميل'!F:F)</f>
        <v>0</v>
      </c>
      <c r="G2025" s="12" t="str">
        <f t="shared" si="62"/>
        <v/>
      </c>
      <c r="H2025" s="12" t="str">
        <f t="shared" si="63"/>
        <v/>
      </c>
    </row>
    <row r="2026" spans="2:8" x14ac:dyDescent="0.25">
      <c r="B2026" s="33" t="str">
        <f>IF(A2026,VLOOKUP(A2026,أكواد!F:G,2,0),"")</f>
        <v/>
      </c>
      <c r="E2026" s="11">
        <f>SUMIF(المبيعات!E:E,A2026,المبيعات!K:K)</f>
        <v>0</v>
      </c>
      <c r="F2026" s="12">
        <f>SUMIF('التحصيل من العميل'!D:D,A2026,'التحصيل من العميل'!F:F)</f>
        <v>0</v>
      </c>
      <c r="G2026" s="12" t="str">
        <f t="shared" si="62"/>
        <v/>
      </c>
      <c r="H2026" s="12" t="str">
        <f t="shared" si="63"/>
        <v/>
      </c>
    </row>
    <row r="2027" spans="2:8" x14ac:dyDescent="0.25">
      <c r="B2027" s="33" t="str">
        <f>IF(A2027,VLOOKUP(A2027,أكواد!F:G,2,0),"")</f>
        <v/>
      </c>
      <c r="E2027" s="11">
        <f>SUMIF(المبيعات!E:E,A2027,المبيعات!K:K)</f>
        <v>0</v>
      </c>
      <c r="F2027" s="12">
        <f>SUMIF('التحصيل من العميل'!D:D,A2027,'التحصيل من العميل'!F:F)</f>
        <v>0</v>
      </c>
      <c r="G2027" s="12" t="str">
        <f t="shared" si="62"/>
        <v/>
      </c>
      <c r="H2027" s="12" t="str">
        <f t="shared" si="63"/>
        <v/>
      </c>
    </row>
    <row r="2028" spans="2:8" x14ac:dyDescent="0.25">
      <c r="B2028" s="33" t="str">
        <f>IF(A2028,VLOOKUP(A2028,أكواد!F:G,2,0),"")</f>
        <v/>
      </c>
      <c r="E2028" s="11">
        <f>SUMIF(المبيعات!E:E,A2028,المبيعات!K:K)</f>
        <v>0</v>
      </c>
      <c r="F2028" s="12">
        <f>SUMIF('التحصيل من العميل'!D:D,A2028,'التحصيل من العميل'!F:F)</f>
        <v>0</v>
      </c>
      <c r="G2028" s="12" t="str">
        <f t="shared" si="62"/>
        <v/>
      </c>
      <c r="H2028" s="12" t="str">
        <f t="shared" si="63"/>
        <v/>
      </c>
    </row>
    <row r="2029" spans="2:8" x14ac:dyDescent="0.25">
      <c r="B2029" s="33" t="str">
        <f>IF(A2029,VLOOKUP(A2029,أكواد!F:G,2,0),"")</f>
        <v/>
      </c>
      <c r="E2029" s="11">
        <f>SUMIF(المبيعات!E:E,A2029,المبيعات!K:K)</f>
        <v>0</v>
      </c>
      <c r="F2029" s="12">
        <f>SUMIF('التحصيل من العميل'!D:D,A2029,'التحصيل من العميل'!F:F)</f>
        <v>0</v>
      </c>
      <c r="G2029" s="12" t="str">
        <f t="shared" si="62"/>
        <v/>
      </c>
      <c r="H2029" s="12" t="str">
        <f t="shared" si="63"/>
        <v/>
      </c>
    </row>
    <row r="2030" spans="2:8" x14ac:dyDescent="0.25">
      <c r="B2030" s="33" t="str">
        <f>IF(A2030,VLOOKUP(A2030,أكواد!F:G,2,0),"")</f>
        <v/>
      </c>
      <c r="E2030" s="11">
        <f>SUMIF(المبيعات!E:E,A2030,المبيعات!K:K)</f>
        <v>0</v>
      </c>
      <c r="F2030" s="12">
        <f>SUMIF('التحصيل من العميل'!D:D,A2030,'التحصيل من العميل'!F:F)</f>
        <v>0</v>
      </c>
      <c r="G2030" s="12" t="str">
        <f t="shared" si="62"/>
        <v/>
      </c>
      <c r="H2030" s="12" t="str">
        <f t="shared" si="63"/>
        <v/>
      </c>
    </row>
    <row r="2031" spans="2:8" x14ac:dyDescent="0.25">
      <c r="B2031" s="33" t="str">
        <f>IF(A2031,VLOOKUP(A2031,أكواد!F:G,2,0),"")</f>
        <v/>
      </c>
      <c r="E2031" s="11">
        <f>SUMIF(المبيعات!E:E,A2031,المبيعات!K:K)</f>
        <v>0</v>
      </c>
      <c r="F2031" s="12">
        <f>SUMIF('التحصيل من العميل'!D:D,A2031,'التحصيل من العميل'!F:F)</f>
        <v>0</v>
      </c>
      <c r="G2031" s="12" t="str">
        <f t="shared" si="62"/>
        <v/>
      </c>
      <c r="H2031" s="12" t="str">
        <f t="shared" si="63"/>
        <v/>
      </c>
    </row>
    <row r="2032" spans="2:8" x14ac:dyDescent="0.25">
      <c r="B2032" s="33" t="str">
        <f>IF(A2032,VLOOKUP(A2032,أكواد!F:G,2,0),"")</f>
        <v/>
      </c>
      <c r="E2032" s="11">
        <f>SUMIF(المبيعات!E:E,A2032,المبيعات!K:K)</f>
        <v>0</v>
      </c>
      <c r="F2032" s="12">
        <f>SUMIF('التحصيل من العميل'!D:D,A2032,'التحصيل من العميل'!F:F)</f>
        <v>0</v>
      </c>
      <c r="G2032" s="12" t="str">
        <f t="shared" si="62"/>
        <v/>
      </c>
      <c r="H2032" s="12" t="str">
        <f t="shared" si="63"/>
        <v/>
      </c>
    </row>
    <row r="2033" spans="2:8" x14ac:dyDescent="0.25">
      <c r="B2033" s="33" t="str">
        <f>IF(A2033,VLOOKUP(A2033,أكواد!F:G,2,0),"")</f>
        <v/>
      </c>
      <c r="E2033" s="11">
        <f>SUMIF(المبيعات!E:E,A2033,المبيعات!K:K)</f>
        <v>0</v>
      </c>
      <c r="F2033" s="12">
        <f>SUMIF('التحصيل من العميل'!D:D,A2033,'التحصيل من العميل'!F:F)</f>
        <v>0</v>
      </c>
      <c r="G2033" s="12" t="str">
        <f t="shared" si="62"/>
        <v/>
      </c>
      <c r="H2033" s="12" t="str">
        <f t="shared" si="63"/>
        <v/>
      </c>
    </row>
    <row r="2034" spans="2:8" x14ac:dyDescent="0.25">
      <c r="B2034" s="33" t="str">
        <f>IF(A2034,VLOOKUP(A2034,أكواد!F:G,2,0),"")</f>
        <v/>
      </c>
      <c r="E2034" s="11">
        <f>SUMIF(المبيعات!E:E,A2034,المبيعات!K:K)</f>
        <v>0</v>
      </c>
      <c r="F2034" s="12">
        <f>SUMIF('التحصيل من العميل'!D:D,A2034,'التحصيل من العميل'!F:F)</f>
        <v>0</v>
      </c>
      <c r="G2034" s="12" t="str">
        <f t="shared" si="62"/>
        <v/>
      </c>
      <c r="H2034" s="12" t="str">
        <f t="shared" si="63"/>
        <v/>
      </c>
    </row>
    <row r="2035" spans="2:8" x14ac:dyDescent="0.25">
      <c r="B2035" s="33" t="str">
        <f>IF(A2035,VLOOKUP(A2035,أكواد!F:G,2,0),"")</f>
        <v/>
      </c>
      <c r="E2035" s="11">
        <f>SUMIF(المبيعات!E:E,A2035,المبيعات!K:K)</f>
        <v>0</v>
      </c>
      <c r="F2035" s="12">
        <f>SUMIF('التحصيل من العميل'!D:D,A2035,'التحصيل من العميل'!F:F)</f>
        <v>0</v>
      </c>
      <c r="G2035" s="12" t="str">
        <f t="shared" si="62"/>
        <v/>
      </c>
      <c r="H2035" s="12" t="str">
        <f t="shared" si="63"/>
        <v/>
      </c>
    </row>
    <row r="2036" spans="2:8" x14ac:dyDescent="0.25">
      <c r="B2036" s="33" t="str">
        <f>IF(A2036,VLOOKUP(A2036,أكواد!F:G,2,0),"")</f>
        <v/>
      </c>
      <c r="E2036" s="11">
        <f>SUMIF(المبيعات!E:E,A2036,المبيعات!K:K)</f>
        <v>0</v>
      </c>
      <c r="F2036" s="12">
        <f>SUMIF('التحصيل من العميل'!D:D,A2036,'التحصيل من العميل'!F:F)</f>
        <v>0</v>
      </c>
      <c r="G2036" s="12" t="str">
        <f t="shared" si="62"/>
        <v/>
      </c>
      <c r="H2036" s="12" t="str">
        <f t="shared" si="63"/>
        <v/>
      </c>
    </row>
    <row r="2037" spans="2:8" x14ac:dyDescent="0.25">
      <c r="B2037" s="33" t="str">
        <f>IF(A2037,VLOOKUP(A2037,أكواد!F:G,2,0),"")</f>
        <v/>
      </c>
      <c r="E2037" s="11">
        <f>SUMIF(المبيعات!E:E,A2037,المبيعات!K:K)</f>
        <v>0</v>
      </c>
      <c r="F2037" s="12">
        <f>SUMIF('التحصيل من العميل'!D:D,A2037,'التحصيل من العميل'!F:F)</f>
        <v>0</v>
      </c>
      <c r="G2037" s="12" t="str">
        <f t="shared" si="62"/>
        <v/>
      </c>
      <c r="H2037" s="12" t="str">
        <f t="shared" si="63"/>
        <v/>
      </c>
    </row>
    <row r="2038" spans="2:8" x14ac:dyDescent="0.25">
      <c r="B2038" s="33" t="str">
        <f>IF(A2038,VLOOKUP(A2038,أكواد!F:G,2,0),"")</f>
        <v/>
      </c>
      <c r="E2038" s="11">
        <f>SUMIF(المبيعات!E:E,A2038,المبيعات!K:K)</f>
        <v>0</v>
      </c>
      <c r="F2038" s="12">
        <f>SUMIF('التحصيل من العميل'!D:D,A2038,'التحصيل من العميل'!F:F)</f>
        <v>0</v>
      </c>
      <c r="G2038" s="12" t="str">
        <f t="shared" si="62"/>
        <v/>
      </c>
      <c r="H2038" s="12" t="str">
        <f t="shared" si="63"/>
        <v/>
      </c>
    </row>
    <row r="2039" spans="2:8" x14ac:dyDescent="0.25">
      <c r="B2039" s="33" t="str">
        <f>IF(A2039,VLOOKUP(A2039,أكواد!F:G,2,0),"")</f>
        <v/>
      </c>
      <c r="E2039" s="11">
        <f>SUMIF(المبيعات!E:E,A2039,المبيعات!K:K)</f>
        <v>0</v>
      </c>
      <c r="F2039" s="12">
        <f>SUMIF('التحصيل من العميل'!D:D,A2039,'التحصيل من العميل'!F:F)</f>
        <v>0</v>
      </c>
      <c r="G2039" s="12" t="str">
        <f t="shared" si="62"/>
        <v/>
      </c>
      <c r="H2039" s="12" t="str">
        <f t="shared" si="63"/>
        <v/>
      </c>
    </row>
    <row r="2040" spans="2:8" x14ac:dyDescent="0.25">
      <c r="B2040" s="33" t="str">
        <f>IF(A2040,VLOOKUP(A2040,أكواد!F:G,2,0),"")</f>
        <v/>
      </c>
      <c r="E2040" s="11">
        <f>SUMIF(المبيعات!E:E,A2040,المبيعات!K:K)</f>
        <v>0</v>
      </c>
      <c r="F2040" s="12">
        <f>SUMIF('التحصيل من العميل'!D:D,A2040,'التحصيل من العميل'!F:F)</f>
        <v>0</v>
      </c>
      <c r="G2040" s="12" t="str">
        <f t="shared" si="62"/>
        <v/>
      </c>
      <c r="H2040" s="12" t="str">
        <f t="shared" si="63"/>
        <v/>
      </c>
    </row>
    <row r="2041" spans="2:8" x14ac:dyDescent="0.25">
      <c r="B2041" s="33" t="str">
        <f>IF(A2041,VLOOKUP(A2041,أكواد!F:G,2,0),"")</f>
        <v/>
      </c>
      <c r="E2041" s="11">
        <f>SUMIF(المبيعات!E:E,A2041,المبيعات!K:K)</f>
        <v>0</v>
      </c>
      <c r="F2041" s="12">
        <f>SUMIF('التحصيل من العميل'!D:D,A2041,'التحصيل من العميل'!F:F)</f>
        <v>0</v>
      </c>
      <c r="G2041" s="12" t="str">
        <f t="shared" si="62"/>
        <v/>
      </c>
      <c r="H2041" s="12" t="str">
        <f t="shared" si="63"/>
        <v/>
      </c>
    </row>
    <row r="2042" spans="2:8" x14ac:dyDescent="0.25">
      <c r="B2042" s="33" t="str">
        <f>IF(A2042,VLOOKUP(A2042,أكواد!F:G,2,0),"")</f>
        <v/>
      </c>
      <c r="E2042" s="11">
        <f>SUMIF(المبيعات!E:E,A2042,المبيعات!K:K)</f>
        <v>0</v>
      </c>
      <c r="F2042" s="12">
        <f>SUMIF('التحصيل من العميل'!D:D,A2042,'التحصيل من العميل'!F:F)</f>
        <v>0</v>
      </c>
      <c r="G2042" s="12" t="str">
        <f t="shared" si="62"/>
        <v/>
      </c>
      <c r="H2042" s="12" t="str">
        <f t="shared" si="63"/>
        <v/>
      </c>
    </row>
    <row r="2043" spans="2:8" x14ac:dyDescent="0.25">
      <c r="B2043" s="33" t="str">
        <f>IF(A2043,VLOOKUP(A2043,أكواد!F:G,2,0),"")</f>
        <v/>
      </c>
      <c r="E2043" s="11">
        <f>SUMIF(المبيعات!E:E,A2043,المبيعات!K:K)</f>
        <v>0</v>
      </c>
      <c r="F2043" s="12">
        <f>SUMIF('التحصيل من العميل'!D:D,A2043,'التحصيل من العميل'!F:F)</f>
        <v>0</v>
      </c>
      <c r="G2043" s="12" t="str">
        <f t="shared" si="62"/>
        <v/>
      </c>
      <c r="H2043" s="12" t="str">
        <f t="shared" si="63"/>
        <v/>
      </c>
    </row>
    <row r="2044" spans="2:8" x14ac:dyDescent="0.25">
      <c r="B2044" s="33" t="str">
        <f>IF(A2044,VLOOKUP(A2044,أكواد!F:G,2,0),"")</f>
        <v/>
      </c>
      <c r="E2044" s="11">
        <f>SUMIF(المبيعات!E:E,A2044,المبيعات!K:K)</f>
        <v>0</v>
      </c>
      <c r="F2044" s="12">
        <f>SUMIF('التحصيل من العميل'!D:D,A2044,'التحصيل من العميل'!F:F)</f>
        <v>0</v>
      </c>
      <c r="G2044" s="12" t="str">
        <f t="shared" si="62"/>
        <v/>
      </c>
      <c r="H2044" s="12" t="str">
        <f t="shared" si="63"/>
        <v/>
      </c>
    </row>
    <row r="2045" spans="2:8" x14ac:dyDescent="0.25">
      <c r="B2045" s="33" t="str">
        <f>IF(A2045,VLOOKUP(A2045,أكواد!F:G,2,0),"")</f>
        <v/>
      </c>
      <c r="E2045" s="11">
        <f>SUMIF(المبيعات!E:E,A2045,المبيعات!K:K)</f>
        <v>0</v>
      </c>
      <c r="F2045" s="12">
        <f>SUMIF('التحصيل من العميل'!D:D,A2045,'التحصيل من العميل'!F:F)</f>
        <v>0</v>
      </c>
      <c r="G2045" s="12" t="str">
        <f t="shared" si="62"/>
        <v/>
      </c>
      <c r="H2045" s="12" t="str">
        <f t="shared" si="63"/>
        <v/>
      </c>
    </row>
    <row r="2046" spans="2:8" x14ac:dyDescent="0.25">
      <c r="B2046" s="33" t="str">
        <f>IF(A2046,VLOOKUP(A2046,أكواد!F:G,2,0),"")</f>
        <v/>
      </c>
      <c r="E2046" s="11">
        <f>SUMIF(المبيعات!E:E,A2046,المبيعات!K:K)</f>
        <v>0</v>
      </c>
      <c r="F2046" s="12">
        <f>SUMIF('التحصيل من العميل'!D:D,A2046,'التحصيل من العميل'!F:F)</f>
        <v>0</v>
      </c>
      <c r="G2046" s="12" t="str">
        <f t="shared" si="62"/>
        <v/>
      </c>
      <c r="H2046" s="12" t="str">
        <f t="shared" si="63"/>
        <v/>
      </c>
    </row>
    <row r="2047" spans="2:8" x14ac:dyDescent="0.25">
      <c r="B2047" s="33" t="str">
        <f>IF(A2047,VLOOKUP(A2047,أكواد!F:G,2,0),"")</f>
        <v/>
      </c>
      <c r="E2047" s="11">
        <f>SUMIF(المبيعات!E:E,A2047,المبيعات!K:K)</f>
        <v>0</v>
      </c>
      <c r="F2047" s="12">
        <f>SUMIF('التحصيل من العميل'!D:D,A2047,'التحصيل من العميل'!F:F)</f>
        <v>0</v>
      </c>
      <c r="G2047" s="12" t="str">
        <f t="shared" si="62"/>
        <v/>
      </c>
      <c r="H2047" s="12" t="str">
        <f t="shared" si="63"/>
        <v/>
      </c>
    </row>
    <row r="2048" spans="2:8" x14ac:dyDescent="0.25">
      <c r="B2048" s="33" t="str">
        <f>IF(A2048,VLOOKUP(A2048,أكواد!F:G,2,0),"")</f>
        <v/>
      </c>
      <c r="E2048" s="11">
        <f>SUMIF(المبيعات!E:E,A2048,المبيعات!K:K)</f>
        <v>0</v>
      </c>
      <c r="F2048" s="12">
        <f>SUMIF('التحصيل من العميل'!D:D,A2048,'التحصيل من العميل'!F:F)</f>
        <v>0</v>
      </c>
      <c r="G2048" s="12" t="str">
        <f t="shared" si="62"/>
        <v/>
      </c>
      <c r="H2048" s="12" t="str">
        <f t="shared" si="63"/>
        <v/>
      </c>
    </row>
    <row r="2049" spans="2:8" x14ac:dyDescent="0.25">
      <c r="B2049" s="33" t="str">
        <f>IF(A2049,VLOOKUP(A2049,أكواد!F:G,2,0),"")</f>
        <v/>
      </c>
      <c r="E2049" s="11">
        <f>SUMIF(المبيعات!E:E,A2049,المبيعات!K:K)</f>
        <v>0</v>
      </c>
      <c r="F2049" s="12">
        <f>SUMIF('التحصيل من العميل'!D:D,A2049,'التحصيل من العميل'!F:F)</f>
        <v>0</v>
      </c>
      <c r="G2049" s="12" t="str">
        <f t="shared" si="62"/>
        <v/>
      </c>
      <c r="H2049" s="12" t="str">
        <f t="shared" si="63"/>
        <v/>
      </c>
    </row>
    <row r="2050" spans="2:8" x14ac:dyDescent="0.25">
      <c r="B2050" s="33" t="str">
        <f>IF(A2050,VLOOKUP(A2050,أكواد!F:G,2,0),"")</f>
        <v/>
      </c>
      <c r="E2050" s="11">
        <f>SUMIF(المبيعات!E:E,A2050,المبيعات!K:K)</f>
        <v>0</v>
      </c>
      <c r="F2050" s="12">
        <f>SUMIF('التحصيل من العميل'!D:D,A2050,'التحصيل من العميل'!F:F)</f>
        <v>0</v>
      </c>
      <c r="G2050" s="12" t="str">
        <f t="shared" si="62"/>
        <v/>
      </c>
      <c r="H2050" s="12" t="str">
        <f t="shared" si="63"/>
        <v/>
      </c>
    </row>
    <row r="2051" spans="2:8" x14ac:dyDescent="0.25">
      <c r="B2051" s="33" t="str">
        <f>IF(A2051,VLOOKUP(A2051,أكواد!F:G,2,0),"")</f>
        <v/>
      </c>
      <c r="E2051" s="11">
        <f>SUMIF(المبيعات!E:E,A2051,المبيعات!K:K)</f>
        <v>0</v>
      </c>
      <c r="F2051" s="12">
        <f>SUMIF('التحصيل من العميل'!D:D,A2051,'التحصيل من العميل'!F:F)</f>
        <v>0</v>
      </c>
      <c r="G2051" s="12" t="str">
        <f t="shared" si="62"/>
        <v/>
      </c>
      <c r="H2051" s="12" t="str">
        <f t="shared" si="63"/>
        <v/>
      </c>
    </row>
    <row r="2052" spans="2:8" x14ac:dyDescent="0.25">
      <c r="B2052" s="33" t="str">
        <f>IF(A2052,VLOOKUP(A2052,أكواد!F:G,2,0),"")</f>
        <v/>
      </c>
      <c r="E2052" s="11">
        <f>SUMIF(المبيعات!E:E,A2052,المبيعات!K:K)</f>
        <v>0</v>
      </c>
      <c r="F2052" s="12">
        <f>SUMIF('التحصيل من العميل'!D:D,A2052,'التحصيل من العميل'!F:F)</f>
        <v>0</v>
      </c>
      <c r="G2052" s="12" t="str">
        <f t="shared" si="62"/>
        <v/>
      </c>
      <c r="H2052" s="12" t="str">
        <f t="shared" si="63"/>
        <v/>
      </c>
    </row>
    <row r="2053" spans="2:8" x14ac:dyDescent="0.25">
      <c r="B2053" s="33" t="str">
        <f>IF(A2053,VLOOKUP(A2053,أكواد!F:G,2,0),"")</f>
        <v/>
      </c>
      <c r="E2053" s="11">
        <f>SUMIF(المبيعات!E:E,A2053,المبيعات!K:K)</f>
        <v>0</v>
      </c>
      <c r="F2053" s="12">
        <f>SUMIF('التحصيل من العميل'!D:D,A2053,'التحصيل من العميل'!F:F)</f>
        <v>0</v>
      </c>
      <c r="G2053" s="12" t="str">
        <f t="shared" si="62"/>
        <v/>
      </c>
      <c r="H2053" s="12" t="str">
        <f t="shared" si="63"/>
        <v/>
      </c>
    </row>
    <row r="2054" spans="2:8" x14ac:dyDescent="0.25">
      <c r="B2054" s="33" t="str">
        <f>IF(A2054,VLOOKUP(A2054,أكواد!F:G,2,0),"")</f>
        <v/>
      </c>
      <c r="E2054" s="11">
        <f>SUMIF(المبيعات!E:E,A2054,المبيعات!K:K)</f>
        <v>0</v>
      </c>
      <c r="F2054" s="12">
        <f>SUMIF('التحصيل من العميل'!D:D,A2054,'التحصيل من العميل'!F:F)</f>
        <v>0</v>
      </c>
      <c r="G2054" s="12" t="str">
        <f t="shared" ref="G2054:G2117" si="64">IF(SUM(C2054+E2054)&gt;SUM(D2054+F2054),SUM(C2054+E2054)-SUM(D2054+F2054),"")</f>
        <v/>
      </c>
      <c r="H2054" s="12" t="str">
        <f t="shared" ref="H2054:H2117" si="65">IF(SUM(D2054+F2054)&gt;SUM(C2054+E2054),SUM(D2054+F2054)-SUM(C2054+E2054),"")</f>
        <v/>
      </c>
    </row>
    <row r="2055" spans="2:8" x14ac:dyDescent="0.25">
      <c r="B2055" s="33" t="str">
        <f>IF(A2055,VLOOKUP(A2055,أكواد!F:G,2,0),"")</f>
        <v/>
      </c>
      <c r="E2055" s="11">
        <f>SUMIF(المبيعات!E:E,A2055,المبيعات!K:K)</f>
        <v>0</v>
      </c>
      <c r="F2055" s="12">
        <f>SUMIF('التحصيل من العميل'!D:D,A2055,'التحصيل من العميل'!F:F)</f>
        <v>0</v>
      </c>
      <c r="G2055" s="12" t="str">
        <f t="shared" si="64"/>
        <v/>
      </c>
      <c r="H2055" s="12" t="str">
        <f t="shared" si="65"/>
        <v/>
      </c>
    </row>
    <row r="2056" spans="2:8" x14ac:dyDescent="0.25">
      <c r="B2056" s="33" t="str">
        <f>IF(A2056,VLOOKUP(A2056,أكواد!F:G,2,0),"")</f>
        <v/>
      </c>
      <c r="E2056" s="11">
        <f>SUMIF(المبيعات!E:E,A2056,المبيعات!K:K)</f>
        <v>0</v>
      </c>
      <c r="F2056" s="12">
        <f>SUMIF('التحصيل من العميل'!D:D,A2056,'التحصيل من العميل'!F:F)</f>
        <v>0</v>
      </c>
      <c r="G2056" s="12" t="str">
        <f t="shared" si="64"/>
        <v/>
      </c>
      <c r="H2056" s="12" t="str">
        <f t="shared" si="65"/>
        <v/>
      </c>
    </row>
    <row r="2057" spans="2:8" x14ac:dyDescent="0.25">
      <c r="B2057" s="33" t="str">
        <f>IF(A2057,VLOOKUP(A2057,أكواد!F:G,2,0),"")</f>
        <v/>
      </c>
      <c r="E2057" s="11">
        <f>SUMIF(المبيعات!E:E,A2057,المبيعات!K:K)</f>
        <v>0</v>
      </c>
      <c r="F2057" s="12">
        <f>SUMIF('التحصيل من العميل'!D:D,A2057,'التحصيل من العميل'!F:F)</f>
        <v>0</v>
      </c>
      <c r="G2057" s="12" t="str">
        <f t="shared" si="64"/>
        <v/>
      </c>
      <c r="H2057" s="12" t="str">
        <f t="shared" si="65"/>
        <v/>
      </c>
    </row>
    <row r="2058" spans="2:8" x14ac:dyDescent="0.25">
      <c r="B2058" s="33" t="str">
        <f>IF(A2058,VLOOKUP(A2058,أكواد!F:G,2,0),"")</f>
        <v/>
      </c>
      <c r="E2058" s="11">
        <f>SUMIF(المبيعات!E:E,A2058,المبيعات!K:K)</f>
        <v>0</v>
      </c>
      <c r="F2058" s="12">
        <f>SUMIF('التحصيل من العميل'!D:D,A2058,'التحصيل من العميل'!F:F)</f>
        <v>0</v>
      </c>
      <c r="G2058" s="12" t="str">
        <f t="shared" si="64"/>
        <v/>
      </c>
      <c r="H2058" s="12" t="str">
        <f t="shared" si="65"/>
        <v/>
      </c>
    </row>
    <row r="2059" spans="2:8" x14ac:dyDescent="0.25">
      <c r="B2059" s="33" t="str">
        <f>IF(A2059,VLOOKUP(A2059,أكواد!F:G,2,0),"")</f>
        <v/>
      </c>
      <c r="E2059" s="11">
        <f>SUMIF(المبيعات!E:E,A2059,المبيعات!K:K)</f>
        <v>0</v>
      </c>
      <c r="F2059" s="12">
        <f>SUMIF('التحصيل من العميل'!D:D,A2059,'التحصيل من العميل'!F:F)</f>
        <v>0</v>
      </c>
      <c r="G2059" s="12" t="str">
        <f t="shared" si="64"/>
        <v/>
      </c>
      <c r="H2059" s="12" t="str">
        <f t="shared" si="65"/>
        <v/>
      </c>
    </row>
    <row r="2060" spans="2:8" x14ac:dyDescent="0.25">
      <c r="B2060" s="33" t="str">
        <f>IF(A2060,VLOOKUP(A2060,أكواد!F:G,2,0),"")</f>
        <v/>
      </c>
      <c r="E2060" s="11">
        <f>SUMIF(المبيعات!E:E,A2060,المبيعات!K:K)</f>
        <v>0</v>
      </c>
      <c r="F2060" s="12">
        <f>SUMIF('التحصيل من العميل'!D:D,A2060,'التحصيل من العميل'!F:F)</f>
        <v>0</v>
      </c>
      <c r="G2060" s="12" t="str">
        <f t="shared" si="64"/>
        <v/>
      </c>
      <c r="H2060" s="12" t="str">
        <f t="shared" si="65"/>
        <v/>
      </c>
    </row>
    <row r="2061" spans="2:8" x14ac:dyDescent="0.25">
      <c r="B2061" s="33" t="str">
        <f>IF(A2061,VLOOKUP(A2061,أكواد!F:G,2,0),"")</f>
        <v/>
      </c>
      <c r="E2061" s="11">
        <f>SUMIF(المبيعات!E:E,A2061,المبيعات!K:K)</f>
        <v>0</v>
      </c>
      <c r="F2061" s="12">
        <f>SUMIF('التحصيل من العميل'!D:D,A2061,'التحصيل من العميل'!F:F)</f>
        <v>0</v>
      </c>
      <c r="G2061" s="12" t="str">
        <f t="shared" si="64"/>
        <v/>
      </c>
      <c r="H2061" s="12" t="str">
        <f t="shared" si="65"/>
        <v/>
      </c>
    </row>
    <row r="2062" spans="2:8" x14ac:dyDescent="0.25">
      <c r="B2062" s="33" t="str">
        <f>IF(A2062,VLOOKUP(A2062,أكواد!F:G,2,0),"")</f>
        <v/>
      </c>
      <c r="E2062" s="11">
        <f>SUMIF(المبيعات!E:E,A2062,المبيعات!K:K)</f>
        <v>0</v>
      </c>
      <c r="F2062" s="12">
        <f>SUMIF('التحصيل من العميل'!D:D,A2062,'التحصيل من العميل'!F:F)</f>
        <v>0</v>
      </c>
      <c r="G2062" s="12" t="str">
        <f t="shared" si="64"/>
        <v/>
      </c>
      <c r="H2062" s="12" t="str">
        <f t="shared" si="65"/>
        <v/>
      </c>
    </row>
    <row r="2063" spans="2:8" x14ac:dyDescent="0.25">
      <c r="B2063" s="33" t="str">
        <f>IF(A2063,VLOOKUP(A2063,أكواد!F:G,2,0),"")</f>
        <v/>
      </c>
      <c r="E2063" s="11">
        <f>SUMIF(المبيعات!E:E,A2063,المبيعات!K:K)</f>
        <v>0</v>
      </c>
      <c r="F2063" s="12">
        <f>SUMIF('التحصيل من العميل'!D:D,A2063,'التحصيل من العميل'!F:F)</f>
        <v>0</v>
      </c>
      <c r="G2063" s="12" t="str">
        <f t="shared" si="64"/>
        <v/>
      </c>
      <c r="H2063" s="12" t="str">
        <f t="shared" si="65"/>
        <v/>
      </c>
    </row>
    <row r="2064" spans="2:8" x14ac:dyDescent="0.25">
      <c r="B2064" s="33" t="str">
        <f>IF(A2064,VLOOKUP(A2064,أكواد!F:G,2,0),"")</f>
        <v/>
      </c>
      <c r="E2064" s="11">
        <f>SUMIF(المبيعات!E:E,A2064,المبيعات!K:K)</f>
        <v>0</v>
      </c>
      <c r="F2064" s="12">
        <f>SUMIF('التحصيل من العميل'!D:D,A2064,'التحصيل من العميل'!F:F)</f>
        <v>0</v>
      </c>
      <c r="G2064" s="12" t="str">
        <f t="shared" si="64"/>
        <v/>
      </c>
      <c r="H2064" s="12" t="str">
        <f t="shared" si="65"/>
        <v/>
      </c>
    </row>
    <row r="2065" spans="2:8" x14ac:dyDescent="0.25">
      <c r="B2065" s="33" t="str">
        <f>IF(A2065,VLOOKUP(A2065,أكواد!F:G,2,0),"")</f>
        <v/>
      </c>
      <c r="E2065" s="11">
        <f>SUMIF(المبيعات!E:E,A2065,المبيعات!K:K)</f>
        <v>0</v>
      </c>
      <c r="F2065" s="12">
        <f>SUMIF('التحصيل من العميل'!D:D,A2065,'التحصيل من العميل'!F:F)</f>
        <v>0</v>
      </c>
      <c r="G2065" s="12" t="str">
        <f t="shared" si="64"/>
        <v/>
      </c>
      <c r="H2065" s="12" t="str">
        <f t="shared" si="65"/>
        <v/>
      </c>
    </row>
    <row r="2066" spans="2:8" x14ac:dyDescent="0.25">
      <c r="B2066" s="33" t="str">
        <f>IF(A2066,VLOOKUP(A2066,أكواد!F:G,2,0),"")</f>
        <v/>
      </c>
      <c r="E2066" s="11">
        <f>SUMIF(المبيعات!E:E,A2066,المبيعات!K:K)</f>
        <v>0</v>
      </c>
      <c r="F2066" s="12">
        <f>SUMIF('التحصيل من العميل'!D:D,A2066,'التحصيل من العميل'!F:F)</f>
        <v>0</v>
      </c>
      <c r="G2066" s="12" t="str">
        <f t="shared" si="64"/>
        <v/>
      </c>
      <c r="H2066" s="12" t="str">
        <f t="shared" si="65"/>
        <v/>
      </c>
    </row>
    <row r="2067" spans="2:8" x14ac:dyDescent="0.25">
      <c r="B2067" s="33" t="str">
        <f>IF(A2067,VLOOKUP(A2067,أكواد!F:G,2,0),"")</f>
        <v/>
      </c>
      <c r="E2067" s="11">
        <f>SUMIF(المبيعات!E:E,A2067,المبيعات!K:K)</f>
        <v>0</v>
      </c>
      <c r="F2067" s="12">
        <f>SUMIF('التحصيل من العميل'!D:D,A2067,'التحصيل من العميل'!F:F)</f>
        <v>0</v>
      </c>
      <c r="G2067" s="12" t="str">
        <f t="shared" si="64"/>
        <v/>
      </c>
      <c r="H2067" s="12" t="str">
        <f t="shared" si="65"/>
        <v/>
      </c>
    </row>
    <row r="2068" spans="2:8" x14ac:dyDescent="0.25">
      <c r="B2068" s="33" t="str">
        <f>IF(A2068,VLOOKUP(A2068,أكواد!F:G,2,0),"")</f>
        <v/>
      </c>
      <c r="E2068" s="11">
        <f>SUMIF(المبيعات!E:E,A2068,المبيعات!K:K)</f>
        <v>0</v>
      </c>
      <c r="F2068" s="12">
        <f>SUMIF('التحصيل من العميل'!D:D,A2068,'التحصيل من العميل'!F:F)</f>
        <v>0</v>
      </c>
      <c r="G2068" s="12" t="str">
        <f t="shared" si="64"/>
        <v/>
      </c>
      <c r="H2068" s="12" t="str">
        <f t="shared" si="65"/>
        <v/>
      </c>
    </row>
    <row r="2069" spans="2:8" x14ac:dyDescent="0.25">
      <c r="B2069" s="33" t="str">
        <f>IF(A2069,VLOOKUP(A2069,أكواد!F:G,2,0),"")</f>
        <v/>
      </c>
      <c r="E2069" s="11">
        <f>SUMIF(المبيعات!E:E,A2069,المبيعات!K:K)</f>
        <v>0</v>
      </c>
      <c r="F2069" s="12">
        <f>SUMIF('التحصيل من العميل'!D:D,A2069,'التحصيل من العميل'!F:F)</f>
        <v>0</v>
      </c>
      <c r="G2069" s="12" t="str">
        <f t="shared" si="64"/>
        <v/>
      </c>
      <c r="H2069" s="12" t="str">
        <f t="shared" si="65"/>
        <v/>
      </c>
    </row>
    <row r="2070" spans="2:8" x14ac:dyDescent="0.25">
      <c r="B2070" s="33" t="str">
        <f>IF(A2070,VLOOKUP(A2070,أكواد!F:G,2,0),"")</f>
        <v/>
      </c>
      <c r="E2070" s="11">
        <f>SUMIF(المبيعات!E:E,A2070,المبيعات!K:K)</f>
        <v>0</v>
      </c>
      <c r="F2070" s="12">
        <f>SUMIF('التحصيل من العميل'!D:D,A2070,'التحصيل من العميل'!F:F)</f>
        <v>0</v>
      </c>
      <c r="G2070" s="12" t="str">
        <f t="shared" si="64"/>
        <v/>
      </c>
      <c r="H2070" s="12" t="str">
        <f t="shared" si="65"/>
        <v/>
      </c>
    </row>
    <row r="2071" spans="2:8" x14ac:dyDescent="0.25">
      <c r="B2071" s="33" t="str">
        <f>IF(A2071,VLOOKUP(A2071,أكواد!F:G,2,0),"")</f>
        <v/>
      </c>
      <c r="E2071" s="11">
        <f>SUMIF(المبيعات!E:E,A2071,المبيعات!K:K)</f>
        <v>0</v>
      </c>
      <c r="F2071" s="12">
        <f>SUMIF('التحصيل من العميل'!D:D,A2071,'التحصيل من العميل'!F:F)</f>
        <v>0</v>
      </c>
      <c r="G2071" s="12" t="str">
        <f t="shared" si="64"/>
        <v/>
      </c>
      <c r="H2071" s="12" t="str">
        <f t="shared" si="65"/>
        <v/>
      </c>
    </row>
    <row r="2072" spans="2:8" x14ac:dyDescent="0.25">
      <c r="B2072" s="33" t="str">
        <f>IF(A2072,VLOOKUP(A2072,أكواد!F:G,2,0),"")</f>
        <v/>
      </c>
      <c r="E2072" s="11">
        <f>SUMIF(المبيعات!E:E,A2072,المبيعات!K:K)</f>
        <v>0</v>
      </c>
      <c r="F2072" s="12">
        <f>SUMIF('التحصيل من العميل'!D:D,A2072,'التحصيل من العميل'!F:F)</f>
        <v>0</v>
      </c>
      <c r="G2072" s="12" t="str">
        <f t="shared" si="64"/>
        <v/>
      </c>
      <c r="H2072" s="12" t="str">
        <f t="shared" si="65"/>
        <v/>
      </c>
    </row>
    <row r="2073" spans="2:8" x14ac:dyDescent="0.25">
      <c r="B2073" s="33" t="str">
        <f>IF(A2073,VLOOKUP(A2073,أكواد!F:G,2,0),"")</f>
        <v/>
      </c>
      <c r="E2073" s="11">
        <f>SUMIF(المبيعات!E:E,A2073,المبيعات!K:K)</f>
        <v>0</v>
      </c>
      <c r="F2073" s="12">
        <f>SUMIF('التحصيل من العميل'!D:D,A2073,'التحصيل من العميل'!F:F)</f>
        <v>0</v>
      </c>
      <c r="G2073" s="12" t="str">
        <f t="shared" si="64"/>
        <v/>
      </c>
      <c r="H2073" s="12" t="str">
        <f t="shared" si="65"/>
        <v/>
      </c>
    </row>
    <row r="2074" spans="2:8" x14ac:dyDescent="0.25">
      <c r="B2074" s="33" t="str">
        <f>IF(A2074,VLOOKUP(A2074,أكواد!F:G,2,0),"")</f>
        <v/>
      </c>
      <c r="E2074" s="11">
        <f>SUMIF(المبيعات!E:E,A2074,المبيعات!K:K)</f>
        <v>0</v>
      </c>
      <c r="F2074" s="12">
        <f>SUMIF('التحصيل من العميل'!D:D,A2074,'التحصيل من العميل'!F:F)</f>
        <v>0</v>
      </c>
      <c r="G2074" s="12" t="str">
        <f t="shared" si="64"/>
        <v/>
      </c>
      <c r="H2074" s="12" t="str">
        <f t="shared" si="65"/>
        <v/>
      </c>
    </row>
    <row r="2075" spans="2:8" x14ac:dyDescent="0.25">
      <c r="B2075" s="33" t="str">
        <f>IF(A2075,VLOOKUP(A2075,أكواد!F:G,2,0),"")</f>
        <v/>
      </c>
      <c r="E2075" s="11">
        <f>SUMIF(المبيعات!E:E,A2075,المبيعات!K:K)</f>
        <v>0</v>
      </c>
      <c r="F2075" s="12">
        <f>SUMIF('التحصيل من العميل'!D:D,A2075,'التحصيل من العميل'!F:F)</f>
        <v>0</v>
      </c>
      <c r="G2075" s="12" t="str">
        <f t="shared" si="64"/>
        <v/>
      </c>
      <c r="H2075" s="12" t="str">
        <f t="shared" si="65"/>
        <v/>
      </c>
    </row>
    <row r="2076" spans="2:8" x14ac:dyDescent="0.25">
      <c r="B2076" s="33" t="str">
        <f>IF(A2076,VLOOKUP(A2076,أكواد!F:G,2,0),"")</f>
        <v/>
      </c>
      <c r="E2076" s="11">
        <f>SUMIF(المبيعات!E:E,A2076,المبيعات!K:K)</f>
        <v>0</v>
      </c>
      <c r="F2076" s="12">
        <f>SUMIF('التحصيل من العميل'!D:D,A2076,'التحصيل من العميل'!F:F)</f>
        <v>0</v>
      </c>
      <c r="G2076" s="12" t="str">
        <f t="shared" si="64"/>
        <v/>
      </c>
      <c r="H2076" s="12" t="str">
        <f t="shared" si="65"/>
        <v/>
      </c>
    </row>
    <row r="2077" spans="2:8" x14ac:dyDescent="0.25">
      <c r="B2077" s="33" t="str">
        <f>IF(A2077,VLOOKUP(A2077,أكواد!F:G,2,0),"")</f>
        <v/>
      </c>
      <c r="E2077" s="11">
        <f>SUMIF(المبيعات!E:E,A2077,المبيعات!K:K)</f>
        <v>0</v>
      </c>
      <c r="F2077" s="12">
        <f>SUMIF('التحصيل من العميل'!D:D,A2077,'التحصيل من العميل'!F:F)</f>
        <v>0</v>
      </c>
      <c r="G2077" s="12" t="str">
        <f t="shared" si="64"/>
        <v/>
      </c>
      <c r="H2077" s="12" t="str">
        <f t="shared" si="65"/>
        <v/>
      </c>
    </row>
    <row r="2078" spans="2:8" x14ac:dyDescent="0.25">
      <c r="B2078" s="33" t="str">
        <f>IF(A2078,VLOOKUP(A2078,أكواد!F:G,2,0),"")</f>
        <v/>
      </c>
      <c r="E2078" s="11">
        <f>SUMIF(المبيعات!E:E,A2078,المبيعات!K:K)</f>
        <v>0</v>
      </c>
      <c r="F2078" s="12">
        <f>SUMIF('التحصيل من العميل'!D:D,A2078,'التحصيل من العميل'!F:F)</f>
        <v>0</v>
      </c>
      <c r="G2078" s="12" t="str">
        <f t="shared" si="64"/>
        <v/>
      </c>
      <c r="H2078" s="12" t="str">
        <f t="shared" si="65"/>
        <v/>
      </c>
    </row>
    <row r="2079" spans="2:8" x14ac:dyDescent="0.25">
      <c r="B2079" s="33" t="str">
        <f>IF(A2079,VLOOKUP(A2079,أكواد!F:G,2,0),"")</f>
        <v/>
      </c>
      <c r="E2079" s="11">
        <f>SUMIF(المبيعات!E:E,A2079,المبيعات!K:K)</f>
        <v>0</v>
      </c>
      <c r="F2079" s="12">
        <f>SUMIF('التحصيل من العميل'!D:D,A2079,'التحصيل من العميل'!F:F)</f>
        <v>0</v>
      </c>
      <c r="G2079" s="12" t="str">
        <f t="shared" si="64"/>
        <v/>
      </c>
      <c r="H2079" s="12" t="str">
        <f t="shared" si="65"/>
        <v/>
      </c>
    </row>
    <row r="2080" spans="2:8" x14ac:dyDescent="0.25">
      <c r="B2080" s="33" t="str">
        <f>IF(A2080,VLOOKUP(A2080,أكواد!F:G,2,0),"")</f>
        <v/>
      </c>
      <c r="E2080" s="11">
        <f>SUMIF(المبيعات!E:E,A2080,المبيعات!K:K)</f>
        <v>0</v>
      </c>
      <c r="F2080" s="12">
        <f>SUMIF('التحصيل من العميل'!D:D,A2080,'التحصيل من العميل'!F:F)</f>
        <v>0</v>
      </c>
      <c r="G2080" s="12" t="str">
        <f t="shared" si="64"/>
        <v/>
      </c>
      <c r="H2080" s="12" t="str">
        <f t="shared" si="65"/>
        <v/>
      </c>
    </row>
    <row r="2081" spans="2:8" x14ac:dyDescent="0.25">
      <c r="B2081" s="33" t="str">
        <f>IF(A2081,VLOOKUP(A2081,أكواد!F:G,2,0),"")</f>
        <v/>
      </c>
      <c r="E2081" s="11">
        <f>SUMIF(المبيعات!E:E,A2081,المبيعات!K:K)</f>
        <v>0</v>
      </c>
      <c r="F2081" s="12">
        <f>SUMIF('التحصيل من العميل'!D:D,A2081,'التحصيل من العميل'!F:F)</f>
        <v>0</v>
      </c>
      <c r="G2081" s="12" t="str">
        <f t="shared" si="64"/>
        <v/>
      </c>
      <c r="H2081" s="12" t="str">
        <f t="shared" si="65"/>
        <v/>
      </c>
    </row>
    <row r="2082" spans="2:8" x14ac:dyDescent="0.25">
      <c r="B2082" s="33" t="str">
        <f>IF(A2082,VLOOKUP(A2082,أكواد!F:G,2,0),"")</f>
        <v/>
      </c>
      <c r="E2082" s="11">
        <f>SUMIF(المبيعات!E:E,A2082,المبيعات!K:K)</f>
        <v>0</v>
      </c>
      <c r="F2082" s="12">
        <f>SUMIF('التحصيل من العميل'!D:D,A2082,'التحصيل من العميل'!F:F)</f>
        <v>0</v>
      </c>
      <c r="G2082" s="12" t="str">
        <f t="shared" si="64"/>
        <v/>
      </c>
      <c r="H2082" s="12" t="str">
        <f t="shared" si="65"/>
        <v/>
      </c>
    </row>
    <row r="2083" spans="2:8" x14ac:dyDescent="0.25">
      <c r="B2083" s="33" t="str">
        <f>IF(A2083,VLOOKUP(A2083,أكواد!F:G,2,0),"")</f>
        <v/>
      </c>
      <c r="E2083" s="11">
        <f>SUMIF(المبيعات!E:E,A2083,المبيعات!K:K)</f>
        <v>0</v>
      </c>
      <c r="F2083" s="12">
        <f>SUMIF('التحصيل من العميل'!D:D,A2083,'التحصيل من العميل'!F:F)</f>
        <v>0</v>
      </c>
      <c r="G2083" s="12" t="str">
        <f t="shared" si="64"/>
        <v/>
      </c>
      <c r="H2083" s="12" t="str">
        <f t="shared" si="65"/>
        <v/>
      </c>
    </row>
    <row r="2084" spans="2:8" x14ac:dyDescent="0.25">
      <c r="B2084" s="33" t="str">
        <f>IF(A2084,VLOOKUP(A2084,أكواد!F:G,2,0),"")</f>
        <v/>
      </c>
      <c r="E2084" s="11">
        <f>SUMIF(المبيعات!E:E,A2084,المبيعات!K:K)</f>
        <v>0</v>
      </c>
      <c r="F2084" s="12">
        <f>SUMIF('التحصيل من العميل'!D:D,A2084,'التحصيل من العميل'!F:F)</f>
        <v>0</v>
      </c>
      <c r="G2084" s="12" t="str">
        <f t="shared" si="64"/>
        <v/>
      </c>
      <c r="H2084" s="12" t="str">
        <f t="shared" si="65"/>
        <v/>
      </c>
    </row>
    <row r="2085" spans="2:8" x14ac:dyDescent="0.25">
      <c r="B2085" s="33" t="str">
        <f>IF(A2085,VLOOKUP(A2085,أكواد!F:G,2,0),"")</f>
        <v/>
      </c>
      <c r="E2085" s="11">
        <f>SUMIF(المبيعات!E:E,A2085,المبيعات!K:K)</f>
        <v>0</v>
      </c>
      <c r="F2085" s="12">
        <f>SUMIF('التحصيل من العميل'!D:D,A2085,'التحصيل من العميل'!F:F)</f>
        <v>0</v>
      </c>
      <c r="G2085" s="12" t="str">
        <f t="shared" si="64"/>
        <v/>
      </c>
      <c r="H2085" s="12" t="str">
        <f t="shared" si="65"/>
        <v/>
      </c>
    </row>
    <row r="2086" spans="2:8" x14ac:dyDescent="0.25">
      <c r="B2086" s="33" t="str">
        <f>IF(A2086,VLOOKUP(A2086,أكواد!F:G,2,0),"")</f>
        <v/>
      </c>
      <c r="E2086" s="11">
        <f>SUMIF(المبيعات!E:E,A2086,المبيعات!K:K)</f>
        <v>0</v>
      </c>
      <c r="F2086" s="12">
        <f>SUMIF('التحصيل من العميل'!D:D,A2086,'التحصيل من العميل'!F:F)</f>
        <v>0</v>
      </c>
      <c r="G2086" s="12" t="str">
        <f t="shared" si="64"/>
        <v/>
      </c>
      <c r="H2086" s="12" t="str">
        <f t="shared" si="65"/>
        <v/>
      </c>
    </row>
    <row r="2087" spans="2:8" x14ac:dyDescent="0.25">
      <c r="B2087" s="33" t="str">
        <f>IF(A2087,VLOOKUP(A2087,أكواد!F:G,2,0),"")</f>
        <v/>
      </c>
      <c r="E2087" s="11">
        <f>SUMIF(المبيعات!E:E,A2087,المبيعات!K:K)</f>
        <v>0</v>
      </c>
      <c r="F2087" s="12">
        <f>SUMIF('التحصيل من العميل'!D:D,A2087,'التحصيل من العميل'!F:F)</f>
        <v>0</v>
      </c>
      <c r="G2087" s="12" t="str">
        <f t="shared" si="64"/>
        <v/>
      </c>
      <c r="H2087" s="12" t="str">
        <f t="shared" si="65"/>
        <v/>
      </c>
    </row>
    <row r="2088" spans="2:8" x14ac:dyDescent="0.25">
      <c r="B2088" s="33" t="str">
        <f>IF(A2088,VLOOKUP(A2088,أكواد!F:G,2,0),"")</f>
        <v/>
      </c>
      <c r="E2088" s="11">
        <f>SUMIF(المبيعات!E:E,A2088,المبيعات!K:K)</f>
        <v>0</v>
      </c>
      <c r="F2088" s="12">
        <f>SUMIF('التحصيل من العميل'!D:D,A2088,'التحصيل من العميل'!F:F)</f>
        <v>0</v>
      </c>
      <c r="G2088" s="12" t="str">
        <f t="shared" si="64"/>
        <v/>
      </c>
      <c r="H2088" s="12" t="str">
        <f t="shared" si="65"/>
        <v/>
      </c>
    </row>
    <row r="2089" spans="2:8" x14ac:dyDescent="0.25">
      <c r="B2089" s="33" t="str">
        <f>IF(A2089,VLOOKUP(A2089,أكواد!F:G,2,0),"")</f>
        <v/>
      </c>
      <c r="E2089" s="11">
        <f>SUMIF(المبيعات!E:E,A2089,المبيعات!K:K)</f>
        <v>0</v>
      </c>
      <c r="F2089" s="12">
        <f>SUMIF('التحصيل من العميل'!D:D,A2089,'التحصيل من العميل'!F:F)</f>
        <v>0</v>
      </c>
      <c r="G2089" s="12" t="str">
        <f t="shared" si="64"/>
        <v/>
      </c>
      <c r="H2089" s="12" t="str">
        <f t="shared" si="65"/>
        <v/>
      </c>
    </row>
    <row r="2090" spans="2:8" x14ac:dyDescent="0.25">
      <c r="B2090" s="33" t="str">
        <f>IF(A2090,VLOOKUP(A2090,أكواد!F:G,2,0),"")</f>
        <v/>
      </c>
      <c r="E2090" s="11">
        <f>SUMIF(المبيعات!E:E,A2090,المبيعات!K:K)</f>
        <v>0</v>
      </c>
      <c r="F2090" s="12">
        <f>SUMIF('التحصيل من العميل'!D:D,A2090,'التحصيل من العميل'!F:F)</f>
        <v>0</v>
      </c>
      <c r="G2090" s="12" t="str">
        <f t="shared" si="64"/>
        <v/>
      </c>
      <c r="H2090" s="12" t="str">
        <f t="shared" si="65"/>
        <v/>
      </c>
    </row>
    <row r="2091" spans="2:8" x14ac:dyDescent="0.25">
      <c r="B2091" s="33" t="str">
        <f>IF(A2091,VLOOKUP(A2091,أكواد!F:G,2,0),"")</f>
        <v/>
      </c>
      <c r="E2091" s="11">
        <f>SUMIF(المبيعات!E:E,A2091,المبيعات!K:K)</f>
        <v>0</v>
      </c>
      <c r="F2091" s="12">
        <f>SUMIF('التحصيل من العميل'!D:D,A2091,'التحصيل من العميل'!F:F)</f>
        <v>0</v>
      </c>
      <c r="G2091" s="12" t="str">
        <f t="shared" si="64"/>
        <v/>
      </c>
      <c r="H2091" s="12" t="str">
        <f t="shared" si="65"/>
        <v/>
      </c>
    </row>
    <row r="2092" spans="2:8" x14ac:dyDescent="0.25">
      <c r="B2092" s="33" t="str">
        <f>IF(A2092,VLOOKUP(A2092,أكواد!F:G,2,0),"")</f>
        <v/>
      </c>
      <c r="E2092" s="11">
        <f>SUMIF(المبيعات!E:E,A2092,المبيعات!K:K)</f>
        <v>0</v>
      </c>
      <c r="F2092" s="12">
        <f>SUMIF('التحصيل من العميل'!D:D,A2092,'التحصيل من العميل'!F:F)</f>
        <v>0</v>
      </c>
      <c r="G2092" s="12" t="str">
        <f t="shared" si="64"/>
        <v/>
      </c>
      <c r="H2092" s="12" t="str">
        <f t="shared" si="65"/>
        <v/>
      </c>
    </row>
    <row r="2093" spans="2:8" x14ac:dyDescent="0.25">
      <c r="B2093" s="33" t="str">
        <f>IF(A2093,VLOOKUP(A2093,أكواد!F:G,2,0),"")</f>
        <v/>
      </c>
      <c r="E2093" s="11">
        <f>SUMIF(المبيعات!E:E,A2093,المبيعات!K:K)</f>
        <v>0</v>
      </c>
      <c r="F2093" s="12">
        <f>SUMIF('التحصيل من العميل'!D:D,A2093,'التحصيل من العميل'!F:F)</f>
        <v>0</v>
      </c>
      <c r="G2093" s="12" t="str">
        <f t="shared" si="64"/>
        <v/>
      </c>
      <c r="H2093" s="12" t="str">
        <f t="shared" si="65"/>
        <v/>
      </c>
    </row>
    <row r="2094" spans="2:8" x14ac:dyDescent="0.25">
      <c r="B2094" s="33" t="str">
        <f>IF(A2094,VLOOKUP(A2094,أكواد!F:G,2,0),"")</f>
        <v/>
      </c>
      <c r="E2094" s="11">
        <f>SUMIF(المبيعات!E:E,A2094,المبيعات!K:K)</f>
        <v>0</v>
      </c>
      <c r="F2094" s="12">
        <f>SUMIF('التحصيل من العميل'!D:D,A2094,'التحصيل من العميل'!F:F)</f>
        <v>0</v>
      </c>
      <c r="G2094" s="12" t="str">
        <f t="shared" si="64"/>
        <v/>
      </c>
      <c r="H2094" s="12" t="str">
        <f t="shared" si="65"/>
        <v/>
      </c>
    </row>
    <row r="2095" spans="2:8" x14ac:dyDescent="0.25">
      <c r="B2095" s="33" t="str">
        <f>IF(A2095,VLOOKUP(A2095,أكواد!F:G,2,0),"")</f>
        <v/>
      </c>
      <c r="E2095" s="11">
        <f>SUMIF(المبيعات!E:E,A2095,المبيعات!K:K)</f>
        <v>0</v>
      </c>
      <c r="F2095" s="12">
        <f>SUMIF('التحصيل من العميل'!D:D,A2095,'التحصيل من العميل'!F:F)</f>
        <v>0</v>
      </c>
      <c r="G2095" s="12" t="str">
        <f t="shared" si="64"/>
        <v/>
      </c>
      <c r="H2095" s="12" t="str">
        <f t="shared" si="65"/>
        <v/>
      </c>
    </row>
    <row r="2096" spans="2:8" x14ac:dyDescent="0.25">
      <c r="B2096" s="33" t="str">
        <f>IF(A2096,VLOOKUP(A2096,أكواد!F:G,2,0),"")</f>
        <v/>
      </c>
      <c r="E2096" s="11">
        <f>SUMIF(المبيعات!E:E,A2096,المبيعات!K:K)</f>
        <v>0</v>
      </c>
      <c r="F2096" s="12">
        <f>SUMIF('التحصيل من العميل'!D:D,A2096,'التحصيل من العميل'!F:F)</f>
        <v>0</v>
      </c>
      <c r="G2096" s="12" t="str">
        <f t="shared" si="64"/>
        <v/>
      </c>
      <c r="H2096" s="12" t="str">
        <f t="shared" si="65"/>
        <v/>
      </c>
    </row>
    <row r="2097" spans="2:8" x14ac:dyDescent="0.25">
      <c r="B2097" s="33" t="str">
        <f>IF(A2097,VLOOKUP(A2097,أكواد!F:G,2,0),"")</f>
        <v/>
      </c>
      <c r="E2097" s="11">
        <f>SUMIF(المبيعات!E:E,A2097,المبيعات!K:K)</f>
        <v>0</v>
      </c>
      <c r="F2097" s="12">
        <f>SUMIF('التحصيل من العميل'!D:D,A2097,'التحصيل من العميل'!F:F)</f>
        <v>0</v>
      </c>
      <c r="G2097" s="12" t="str">
        <f t="shared" si="64"/>
        <v/>
      </c>
      <c r="H2097" s="12" t="str">
        <f t="shared" si="65"/>
        <v/>
      </c>
    </row>
    <row r="2098" spans="2:8" x14ac:dyDescent="0.25">
      <c r="B2098" s="33" t="str">
        <f>IF(A2098,VLOOKUP(A2098,أكواد!F:G,2,0),"")</f>
        <v/>
      </c>
      <c r="E2098" s="11">
        <f>SUMIF(المبيعات!E:E,A2098,المبيعات!K:K)</f>
        <v>0</v>
      </c>
      <c r="F2098" s="12">
        <f>SUMIF('التحصيل من العميل'!D:D,A2098,'التحصيل من العميل'!F:F)</f>
        <v>0</v>
      </c>
      <c r="G2098" s="12" t="str">
        <f t="shared" si="64"/>
        <v/>
      </c>
      <c r="H2098" s="12" t="str">
        <f t="shared" si="65"/>
        <v/>
      </c>
    </row>
    <row r="2099" spans="2:8" x14ac:dyDescent="0.25">
      <c r="B2099" s="33" t="str">
        <f>IF(A2099,VLOOKUP(A2099,أكواد!F:G,2,0),"")</f>
        <v/>
      </c>
      <c r="E2099" s="11">
        <f>SUMIF(المبيعات!E:E,A2099,المبيعات!K:K)</f>
        <v>0</v>
      </c>
      <c r="F2099" s="12">
        <f>SUMIF('التحصيل من العميل'!D:D,A2099,'التحصيل من العميل'!F:F)</f>
        <v>0</v>
      </c>
      <c r="G2099" s="12" t="str">
        <f t="shared" si="64"/>
        <v/>
      </c>
      <c r="H2099" s="12" t="str">
        <f t="shared" si="65"/>
        <v/>
      </c>
    </row>
    <row r="2100" spans="2:8" x14ac:dyDescent="0.25">
      <c r="B2100" s="33" t="str">
        <f>IF(A2100,VLOOKUP(A2100,أكواد!F:G,2,0),"")</f>
        <v/>
      </c>
      <c r="E2100" s="11">
        <f>SUMIF(المبيعات!E:E,A2100,المبيعات!K:K)</f>
        <v>0</v>
      </c>
      <c r="F2100" s="12">
        <f>SUMIF('التحصيل من العميل'!D:D,A2100,'التحصيل من العميل'!F:F)</f>
        <v>0</v>
      </c>
      <c r="G2100" s="12" t="str">
        <f t="shared" si="64"/>
        <v/>
      </c>
      <c r="H2100" s="12" t="str">
        <f t="shared" si="65"/>
        <v/>
      </c>
    </row>
    <row r="2101" spans="2:8" x14ac:dyDescent="0.25">
      <c r="B2101" s="33" t="str">
        <f>IF(A2101,VLOOKUP(A2101,أكواد!F:G,2,0),"")</f>
        <v/>
      </c>
      <c r="E2101" s="11">
        <f>SUMIF(المبيعات!E:E,A2101,المبيعات!K:K)</f>
        <v>0</v>
      </c>
      <c r="F2101" s="12">
        <f>SUMIF('التحصيل من العميل'!D:D,A2101,'التحصيل من العميل'!F:F)</f>
        <v>0</v>
      </c>
      <c r="G2101" s="12" t="str">
        <f t="shared" si="64"/>
        <v/>
      </c>
      <c r="H2101" s="12" t="str">
        <f t="shared" si="65"/>
        <v/>
      </c>
    </row>
    <row r="2102" spans="2:8" x14ac:dyDescent="0.25">
      <c r="B2102" s="33" t="str">
        <f>IF(A2102,VLOOKUP(A2102,أكواد!F:G,2,0),"")</f>
        <v/>
      </c>
      <c r="E2102" s="11">
        <f>SUMIF(المبيعات!E:E,A2102,المبيعات!K:K)</f>
        <v>0</v>
      </c>
      <c r="F2102" s="12">
        <f>SUMIF('التحصيل من العميل'!D:D,A2102,'التحصيل من العميل'!F:F)</f>
        <v>0</v>
      </c>
      <c r="G2102" s="12" t="str">
        <f t="shared" si="64"/>
        <v/>
      </c>
      <c r="H2102" s="12" t="str">
        <f t="shared" si="65"/>
        <v/>
      </c>
    </row>
    <row r="2103" spans="2:8" x14ac:dyDescent="0.25">
      <c r="B2103" s="33" t="str">
        <f>IF(A2103,VLOOKUP(A2103,أكواد!F:G,2,0),"")</f>
        <v/>
      </c>
      <c r="E2103" s="11">
        <f>SUMIF(المبيعات!E:E,A2103,المبيعات!K:K)</f>
        <v>0</v>
      </c>
      <c r="F2103" s="12">
        <f>SUMIF('التحصيل من العميل'!D:D,A2103,'التحصيل من العميل'!F:F)</f>
        <v>0</v>
      </c>
      <c r="G2103" s="12" t="str">
        <f t="shared" si="64"/>
        <v/>
      </c>
      <c r="H2103" s="12" t="str">
        <f t="shared" si="65"/>
        <v/>
      </c>
    </row>
    <row r="2104" spans="2:8" x14ac:dyDescent="0.25">
      <c r="B2104" s="33" t="str">
        <f>IF(A2104,VLOOKUP(A2104,أكواد!F:G,2,0),"")</f>
        <v/>
      </c>
      <c r="E2104" s="11">
        <f>SUMIF(المبيعات!E:E,A2104,المبيعات!K:K)</f>
        <v>0</v>
      </c>
      <c r="F2104" s="12">
        <f>SUMIF('التحصيل من العميل'!D:D,A2104,'التحصيل من العميل'!F:F)</f>
        <v>0</v>
      </c>
      <c r="G2104" s="12" t="str">
        <f t="shared" si="64"/>
        <v/>
      </c>
      <c r="H2104" s="12" t="str">
        <f t="shared" si="65"/>
        <v/>
      </c>
    </row>
    <row r="2105" spans="2:8" x14ac:dyDescent="0.25">
      <c r="B2105" s="33" t="str">
        <f>IF(A2105,VLOOKUP(A2105,أكواد!F:G,2,0),"")</f>
        <v/>
      </c>
      <c r="E2105" s="11">
        <f>SUMIF(المبيعات!E:E,A2105,المبيعات!K:K)</f>
        <v>0</v>
      </c>
      <c r="F2105" s="12">
        <f>SUMIF('التحصيل من العميل'!D:D,A2105,'التحصيل من العميل'!F:F)</f>
        <v>0</v>
      </c>
      <c r="G2105" s="12" t="str">
        <f t="shared" si="64"/>
        <v/>
      </c>
      <c r="H2105" s="12" t="str">
        <f t="shared" si="65"/>
        <v/>
      </c>
    </row>
    <row r="2106" spans="2:8" x14ac:dyDescent="0.25">
      <c r="B2106" s="33" t="str">
        <f>IF(A2106,VLOOKUP(A2106,أكواد!F:G,2,0),"")</f>
        <v/>
      </c>
      <c r="E2106" s="11">
        <f>SUMIF(المبيعات!E:E,A2106,المبيعات!K:K)</f>
        <v>0</v>
      </c>
      <c r="F2106" s="12">
        <f>SUMIF('التحصيل من العميل'!D:D,A2106,'التحصيل من العميل'!F:F)</f>
        <v>0</v>
      </c>
      <c r="G2106" s="12" t="str">
        <f t="shared" si="64"/>
        <v/>
      </c>
      <c r="H2106" s="12" t="str">
        <f t="shared" si="65"/>
        <v/>
      </c>
    </row>
    <row r="2107" spans="2:8" x14ac:dyDescent="0.25">
      <c r="B2107" s="33" t="str">
        <f>IF(A2107,VLOOKUP(A2107,أكواد!F:G,2,0),"")</f>
        <v/>
      </c>
      <c r="E2107" s="11">
        <f>SUMIF(المبيعات!E:E,A2107,المبيعات!K:K)</f>
        <v>0</v>
      </c>
      <c r="F2107" s="12">
        <f>SUMIF('التحصيل من العميل'!D:D,A2107,'التحصيل من العميل'!F:F)</f>
        <v>0</v>
      </c>
      <c r="G2107" s="12" t="str">
        <f t="shared" si="64"/>
        <v/>
      </c>
      <c r="H2107" s="12" t="str">
        <f t="shared" si="65"/>
        <v/>
      </c>
    </row>
    <row r="2108" spans="2:8" x14ac:dyDescent="0.25">
      <c r="B2108" s="33" t="str">
        <f>IF(A2108,VLOOKUP(A2108,أكواد!F:G,2,0),"")</f>
        <v/>
      </c>
      <c r="E2108" s="11">
        <f>SUMIF(المبيعات!E:E,A2108,المبيعات!K:K)</f>
        <v>0</v>
      </c>
      <c r="F2108" s="12">
        <f>SUMIF('التحصيل من العميل'!D:D,A2108,'التحصيل من العميل'!F:F)</f>
        <v>0</v>
      </c>
      <c r="G2108" s="12" t="str">
        <f t="shared" si="64"/>
        <v/>
      </c>
      <c r="H2108" s="12" t="str">
        <f t="shared" si="65"/>
        <v/>
      </c>
    </row>
    <row r="2109" spans="2:8" x14ac:dyDescent="0.25">
      <c r="B2109" s="33" t="str">
        <f>IF(A2109,VLOOKUP(A2109,أكواد!F:G,2,0),"")</f>
        <v/>
      </c>
      <c r="E2109" s="11">
        <f>SUMIF(المبيعات!E:E,A2109,المبيعات!K:K)</f>
        <v>0</v>
      </c>
      <c r="F2109" s="12">
        <f>SUMIF('التحصيل من العميل'!D:D,A2109,'التحصيل من العميل'!F:F)</f>
        <v>0</v>
      </c>
      <c r="G2109" s="12" t="str">
        <f t="shared" si="64"/>
        <v/>
      </c>
      <c r="H2109" s="12" t="str">
        <f t="shared" si="65"/>
        <v/>
      </c>
    </row>
    <row r="2110" spans="2:8" x14ac:dyDescent="0.25">
      <c r="B2110" s="33" t="str">
        <f>IF(A2110,VLOOKUP(A2110,أكواد!F:G,2,0),"")</f>
        <v/>
      </c>
      <c r="E2110" s="11">
        <f>SUMIF(المبيعات!E:E,A2110,المبيعات!K:K)</f>
        <v>0</v>
      </c>
      <c r="F2110" s="12">
        <f>SUMIF('التحصيل من العميل'!D:D,A2110,'التحصيل من العميل'!F:F)</f>
        <v>0</v>
      </c>
      <c r="G2110" s="12" t="str">
        <f t="shared" si="64"/>
        <v/>
      </c>
      <c r="H2110" s="12" t="str">
        <f t="shared" si="65"/>
        <v/>
      </c>
    </row>
    <row r="2111" spans="2:8" x14ac:dyDescent="0.25">
      <c r="B2111" s="33" t="str">
        <f>IF(A2111,VLOOKUP(A2111,أكواد!F:G,2,0),"")</f>
        <v/>
      </c>
      <c r="E2111" s="11">
        <f>SUMIF(المبيعات!E:E,A2111,المبيعات!K:K)</f>
        <v>0</v>
      </c>
      <c r="F2111" s="12">
        <f>SUMIF('التحصيل من العميل'!D:D,A2111,'التحصيل من العميل'!F:F)</f>
        <v>0</v>
      </c>
      <c r="G2111" s="12" t="str">
        <f t="shared" si="64"/>
        <v/>
      </c>
      <c r="H2111" s="12" t="str">
        <f t="shared" si="65"/>
        <v/>
      </c>
    </row>
    <row r="2112" spans="2:8" x14ac:dyDescent="0.25">
      <c r="B2112" s="33" t="str">
        <f>IF(A2112,VLOOKUP(A2112,أكواد!F:G,2,0),"")</f>
        <v/>
      </c>
      <c r="E2112" s="11">
        <f>SUMIF(المبيعات!E:E,A2112,المبيعات!K:K)</f>
        <v>0</v>
      </c>
      <c r="F2112" s="12">
        <f>SUMIF('التحصيل من العميل'!D:D,A2112,'التحصيل من العميل'!F:F)</f>
        <v>0</v>
      </c>
      <c r="G2112" s="12" t="str">
        <f t="shared" si="64"/>
        <v/>
      </c>
      <c r="H2112" s="12" t="str">
        <f t="shared" si="65"/>
        <v/>
      </c>
    </row>
    <row r="2113" spans="2:8" x14ac:dyDescent="0.25">
      <c r="B2113" s="33" t="str">
        <f>IF(A2113,VLOOKUP(A2113,أكواد!F:G,2,0),"")</f>
        <v/>
      </c>
      <c r="E2113" s="11">
        <f>SUMIF(المبيعات!E:E,A2113,المبيعات!K:K)</f>
        <v>0</v>
      </c>
      <c r="F2113" s="12">
        <f>SUMIF('التحصيل من العميل'!D:D,A2113,'التحصيل من العميل'!F:F)</f>
        <v>0</v>
      </c>
      <c r="G2113" s="12" t="str">
        <f t="shared" si="64"/>
        <v/>
      </c>
      <c r="H2113" s="12" t="str">
        <f t="shared" si="65"/>
        <v/>
      </c>
    </row>
    <row r="2114" spans="2:8" x14ac:dyDescent="0.25">
      <c r="B2114" s="33" t="str">
        <f>IF(A2114,VLOOKUP(A2114,أكواد!F:G,2,0),"")</f>
        <v/>
      </c>
      <c r="E2114" s="11">
        <f>SUMIF(المبيعات!E:E,A2114,المبيعات!K:K)</f>
        <v>0</v>
      </c>
      <c r="F2114" s="12">
        <f>SUMIF('التحصيل من العميل'!D:D,A2114,'التحصيل من العميل'!F:F)</f>
        <v>0</v>
      </c>
      <c r="G2114" s="12" t="str">
        <f t="shared" si="64"/>
        <v/>
      </c>
      <c r="H2114" s="12" t="str">
        <f t="shared" si="65"/>
        <v/>
      </c>
    </row>
    <row r="2115" spans="2:8" x14ac:dyDescent="0.25">
      <c r="B2115" s="33" t="str">
        <f>IF(A2115,VLOOKUP(A2115,أكواد!F:G,2,0),"")</f>
        <v/>
      </c>
      <c r="E2115" s="11">
        <f>SUMIF(المبيعات!E:E,A2115,المبيعات!K:K)</f>
        <v>0</v>
      </c>
      <c r="F2115" s="12">
        <f>SUMIF('التحصيل من العميل'!D:D,A2115,'التحصيل من العميل'!F:F)</f>
        <v>0</v>
      </c>
      <c r="G2115" s="12" t="str">
        <f t="shared" si="64"/>
        <v/>
      </c>
      <c r="H2115" s="12" t="str">
        <f t="shared" si="65"/>
        <v/>
      </c>
    </row>
    <row r="2116" spans="2:8" x14ac:dyDescent="0.25">
      <c r="B2116" s="33" t="str">
        <f>IF(A2116,VLOOKUP(A2116,أكواد!F:G,2,0),"")</f>
        <v/>
      </c>
      <c r="E2116" s="11">
        <f>SUMIF(المبيعات!E:E,A2116,المبيعات!K:K)</f>
        <v>0</v>
      </c>
      <c r="F2116" s="12">
        <f>SUMIF('التحصيل من العميل'!D:D,A2116,'التحصيل من العميل'!F:F)</f>
        <v>0</v>
      </c>
      <c r="G2116" s="12" t="str">
        <f t="shared" si="64"/>
        <v/>
      </c>
      <c r="H2116" s="12" t="str">
        <f t="shared" si="65"/>
        <v/>
      </c>
    </row>
    <row r="2117" spans="2:8" x14ac:dyDescent="0.25">
      <c r="B2117" s="33" t="str">
        <f>IF(A2117,VLOOKUP(A2117,أكواد!F:G,2,0),"")</f>
        <v/>
      </c>
      <c r="E2117" s="11">
        <f>SUMIF(المبيعات!E:E,A2117,المبيعات!K:K)</f>
        <v>0</v>
      </c>
      <c r="F2117" s="12">
        <f>SUMIF('التحصيل من العميل'!D:D,A2117,'التحصيل من العميل'!F:F)</f>
        <v>0</v>
      </c>
      <c r="G2117" s="12" t="str">
        <f t="shared" si="64"/>
        <v/>
      </c>
      <c r="H2117" s="12" t="str">
        <f t="shared" si="65"/>
        <v/>
      </c>
    </row>
    <row r="2118" spans="2:8" x14ac:dyDescent="0.25">
      <c r="B2118" s="33" t="str">
        <f>IF(A2118,VLOOKUP(A2118,أكواد!F:G,2,0),"")</f>
        <v/>
      </c>
      <c r="E2118" s="11">
        <f>SUMIF(المبيعات!E:E,A2118,المبيعات!K:K)</f>
        <v>0</v>
      </c>
      <c r="F2118" s="12">
        <f>SUMIF('التحصيل من العميل'!D:D,A2118,'التحصيل من العميل'!F:F)</f>
        <v>0</v>
      </c>
      <c r="G2118" s="12" t="str">
        <f t="shared" ref="G2118:G2181" si="66">IF(SUM(C2118+E2118)&gt;SUM(D2118+F2118),SUM(C2118+E2118)-SUM(D2118+F2118),"")</f>
        <v/>
      </c>
      <c r="H2118" s="12" t="str">
        <f t="shared" ref="H2118:H2181" si="67">IF(SUM(D2118+F2118)&gt;SUM(C2118+E2118),SUM(D2118+F2118)-SUM(C2118+E2118),"")</f>
        <v/>
      </c>
    </row>
    <row r="2119" spans="2:8" x14ac:dyDescent="0.25">
      <c r="B2119" s="33" t="str">
        <f>IF(A2119,VLOOKUP(A2119,أكواد!F:G,2,0),"")</f>
        <v/>
      </c>
      <c r="E2119" s="11">
        <f>SUMIF(المبيعات!E:E,A2119,المبيعات!K:K)</f>
        <v>0</v>
      </c>
      <c r="F2119" s="12">
        <f>SUMIF('التحصيل من العميل'!D:D,A2119,'التحصيل من العميل'!F:F)</f>
        <v>0</v>
      </c>
      <c r="G2119" s="12" t="str">
        <f t="shared" si="66"/>
        <v/>
      </c>
      <c r="H2119" s="12" t="str">
        <f t="shared" si="67"/>
        <v/>
      </c>
    </row>
    <row r="2120" spans="2:8" x14ac:dyDescent="0.25">
      <c r="B2120" s="33" t="str">
        <f>IF(A2120,VLOOKUP(A2120,أكواد!F:G,2,0),"")</f>
        <v/>
      </c>
      <c r="E2120" s="11">
        <f>SUMIF(المبيعات!E:E,A2120,المبيعات!K:K)</f>
        <v>0</v>
      </c>
      <c r="F2120" s="12">
        <f>SUMIF('التحصيل من العميل'!D:D,A2120,'التحصيل من العميل'!F:F)</f>
        <v>0</v>
      </c>
      <c r="G2120" s="12" t="str">
        <f t="shared" si="66"/>
        <v/>
      </c>
      <c r="H2120" s="12" t="str">
        <f t="shared" si="67"/>
        <v/>
      </c>
    </row>
    <row r="2121" spans="2:8" x14ac:dyDescent="0.25">
      <c r="B2121" s="33" t="str">
        <f>IF(A2121,VLOOKUP(A2121,أكواد!F:G,2,0),"")</f>
        <v/>
      </c>
      <c r="E2121" s="11">
        <f>SUMIF(المبيعات!E:E,A2121,المبيعات!K:K)</f>
        <v>0</v>
      </c>
      <c r="F2121" s="12">
        <f>SUMIF('التحصيل من العميل'!D:D,A2121,'التحصيل من العميل'!F:F)</f>
        <v>0</v>
      </c>
      <c r="G2121" s="12" t="str">
        <f t="shared" si="66"/>
        <v/>
      </c>
      <c r="H2121" s="12" t="str">
        <f t="shared" si="67"/>
        <v/>
      </c>
    </row>
    <row r="2122" spans="2:8" x14ac:dyDescent="0.25">
      <c r="B2122" s="33" t="str">
        <f>IF(A2122,VLOOKUP(A2122,أكواد!F:G,2,0),"")</f>
        <v/>
      </c>
      <c r="E2122" s="11">
        <f>SUMIF(المبيعات!E:E,A2122,المبيعات!K:K)</f>
        <v>0</v>
      </c>
      <c r="F2122" s="12">
        <f>SUMIF('التحصيل من العميل'!D:D,A2122,'التحصيل من العميل'!F:F)</f>
        <v>0</v>
      </c>
      <c r="G2122" s="12" t="str">
        <f t="shared" si="66"/>
        <v/>
      </c>
      <c r="H2122" s="12" t="str">
        <f t="shared" si="67"/>
        <v/>
      </c>
    </row>
    <row r="2123" spans="2:8" x14ac:dyDescent="0.25">
      <c r="B2123" s="33" t="str">
        <f>IF(A2123,VLOOKUP(A2123,أكواد!F:G,2,0),"")</f>
        <v/>
      </c>
      <c r="E2123" s="11">
        <f>SUMIF(المبيعات!E:E,A2123,المبيعات!K:K)</f>
        <v>0</v>
      </c>
      <c r="F2123" s="12">
        <f>SUMIF('التحصيل من العميل'!D:D,A2123,'التحصيل من العميل'!F:F)</f>
        <v>0</v>
      </c>
      <c r="G2123" s="12" t="str">
        <f t="shared" si="66"/>
        <v/>
      </c>
      <c r="H2123" s="12" t="str">
        <f t="shared" si="67"/>
        <v/>
      </c>
    </row>
    <row r="2124" spans="2:8" x14ac:dyDescent="0.25">
      <c r="B2124" s="33" t="str">
        <f>IF(A2124,VLOOKUP(A2124,أكواد!F:G,2,0),"")</f>
        <v/>
      </c>
      <c r="E2124" s="11">
        <f>SUMIF(المبيعات!E:E,A2124,المبيعات!K:K)</f>
        <v>0</v>
      </c>
      <c r="F2124" s="12">
        <f>SUMIF('التحصيل من العميل'!D:D,A2124,'التحصيل من العميل'!F:F)</f>
        <v>0</v>
      </c>
      <c r="G2124" s="12" t="str">
        <f t="shared" si="66"/>
        <v/>
      </c>
      <c r="H2124" s="12" t="str">
        <f t="shared" si="67"/>
        <v/>
      </c>
    </row>
    <row r="2125" spans="2:8" x14ac:dyDescent="0.25">
      <c r="B2125" s="33" t="str">
        <f>IF(A2125,VLOOKUP(A2125,أكواد!F:G,2,0),"")</f>
        <v/>
      </c>
      <c r="E2125" s="11">
        <f>SUMIF(المبيعات!E:E,A2125,المبيعات!K:K)</f>
        <v>0</v>
      </c>
      <c r="F2125" s="12">
        <f>SUMIF('التحصيل من العميل'!D:D,A2125,'التحصيل من العميل'!F:F)</f>
        <v>0</v>
      </c>
      <c r="G2125" s="12" t="str">
        <f t="shared" si="66"/>
        <v/>
      </c>
      <c r="H2125" s="12" t="str">
        <f t="shared" si="67"/>
        <v/>
      </c>
    </row>
    <row r="2126" spans="2:8" x14ac:dyDescent="0.25">
      <c r="B2126" s="33" t="str">
        <f>IF(A2126,VLOOKUP(A2126,أكواد!F:G,2,0),"")</f>
        <v/>
      </c>
      <c r="E2126" s="11">
        <f>SUMIF(المبيعات!E:E,A2126,المبيعات!K:K)</f>
        <v>0</v>
      </c>
      <c r="F2126" s="12">
        <f>SUMIF('التحصيل من العميل'!D:D,A2126,'التحصيل من العميل'!F:F)</f>
        <v>0</v>
      </c>
      <c r="G2126" s="12" t="str">
        <f t="shared" si="66"/>
        <v/>
      </c>
      <c r="H2126" s="12" t="str">
        <f t="shared" si="67"/>
        <v/>
      </c>
    </row>
    <row r="2127" spans="2:8" x14ac:dyDescent="0.25">
      <c r="B2127" s="33" t="str">
        <f>IF(A2127,VLOOKUP(A2127,أكواد!F:G,2,0),"")</f>
        <v/>
      </c>
      <c r="E2127" s="11">
        <f>SUMIF(المبيعات!E:E,A2127,المبيعات!K:K)</f>
        <v>0</v>
      </c>
      <c r="F2127" s="12">
        <f>SUMIF('التحصيل من العميل'!D:D,A2127,'التحصيل من العميل'!F:F)</f>
        <v>0</v>
      </c>
      <c r="G2127" s="12" t="str">
        <f t="shared" si="66"/>
        <v/>
      </c>
      <c r="H2127" s="12" t="str">
        <f t="shared" si="67"/>
        <v/>
      </c>
    </row>
    <row r="2128" spans="2:8" x14ac:dyDescent="0.25">
      <c r="B2128" s="33" t="str">
        <f>IF(A2128,VLOOKUP(A2128,أكواد!F:G,2,0),"")</f>
        <v/>
      </c>
      <c r="E2128" s="11">
        <f>SUMIF(المبيعات!E:E,A2128,المبيعات!K:K)</f>
        <v>0</v>
      </c>
      <c r="F2128" s="12">
        <f>SUMIF('التحصيل من العميل'!D:D,A2128,'التحصيل من العميل'!F:F)</f>
        <v>0</v>
      </c>
      <c r="G2128" s="12" t="str">
        <f t="shared" si="66"/>
        <v/>
      </c>
      <c r="H2128" s="12" t="str">
        <f t="shared" si="67"/>
        <v/>
      </c>
    </row>
    <row r="2129" spans="2:8" x14ac:dyDescent="0.25">
      <c r="B2129" s="33" t="str">
        <f>IF(A2129,VLOOKUP(A2129,أكواد!F:G,2,0),"")</f>
        <v/>
      </c>
      <c r="E2129" s="11">
        <f>SUMIF(المبيعات!E:E,A2129,المبيعات!K:K)</f>
        <v>0</v>
      </c>
      <c r="F2129" s="12">
        <f>SUMIF('التحصيل من العميل'!D:D,A2129,'التحصيل من العميل'!F:F)</f>
        <v>0</v>
      </c>
      <c r="G2129" s="12" t="str">
        <f t="shared" si="66"/>
        <v/>
      </c>
      <c r="H2129" s="12" t="str">
        <f t="shared" si="67"/>
        <v/>
      </c>
    </row>
    <row r="2130" spans="2:8" x14ac:dyDescent="0.25">
      <c r="B2130" s="33" t="str">
        <f>IF(A2130,VLOOKUP(A2130,أكواد!F:G,2,0),"")</f>
        <v/>
      </c>
      <c r="E2130" s="11">
        <f>SUMIF(المبيعات!E:E,A2130,المبيعات!K:K)</f>
        <v>0</v>
      </c>
      <c r="F2130" s="12">
        <f>SUMIF('التحصيل من العميل'!D:D,A2130,'التحصيل من العميل'!F:F)</f>
        <v>0</v>
      </c>
      <c r="G2130" s="12" t="str">
        <f t="shared" si="66"/>
        <v/>
      </c>
      <c r="H2130" s="12" t="str">
        <f t="shared" si="67"/>
        <v/>
      </c>
    </row>
    <row r="2131" spans="2:8" x14ac:dyDescent="0.25">
      <c r="B2131" s="33" t="str">
        <f>IF(A2131,VLOOKUP(A2131,أكواد!F:G,2,0),"")</f>
        <v/>
      </c>
      <c r="E2131" s="11">
        <f>SUMIF(المبيعات!E:E,A2131,المبيعات!K:K)</f>
        <v>0</v>
      </c>
      <c r="F2131" s="12">
        <f>SUMIF('التحصيل من العميل'!D:D,A2131,'التحصيل من العميل'!F:F)</f>
        <v>0</v>
      </c>
      <c r="G2131" s="12" t="str">
        <f t="shared" si="66"/>
        <v/>
      </c>
      <c r="H2131" s="12" t="str">
        <f t="shared" si="67"/>
        <v/>
      </c>
    </row>
    <row r="2132" spans="2:8" x14ac:dyDescent="0.25">
      <c r="B2132" s="33" t="str">
        <f>IF(A2132,VLOOKUP(A2132,أكواد!F:G,2,0),"")</f>
        <v/>
      </c>
      <c r="E2132" s="11">
        <f>SUMIF(المبيعات!E:E,A2132,المبيعات!K:K)</f>
        <v>0</v>
      </c>
      <c r="F2132" s="12">
        <f>SUMIF('التحصيل من العميل'!D:D,A2132,'التحصيل من العميل'!F:F)</f>
        <v>0</v>
      </c>
      <c r="G2132" s="12" t="str">
        <f t="shared" si="66"/>
        <v/>
      </c>
      <c r="H2132" s="12" t="str">
        <f t="shared" si="67"/>
        <v/>
      </c>
    </row>
    <row r="2133" spans="2:8" x14ac:dyDescent="0.25">
      <c r="B2133" s="33" t="str">
        <f>IF(A2133,VLOOKUP(A2133,أكواد!F:G,2,0),"")</f>
        <v/>
      </c>
      <c r="E2133" s="11">
        <f>SUMIF(المبيعات!E:E,A2133,المبيعات!K:K)</f>
        <v>0</v>
      </c>
      <c r="F2133" s="12">
        <f>SUMIF('التحصيل من العميل'!D:D,A2133,'التحصيل من العميل'!F:F)</f>
        <v>0</v>
      </c>
      <c r="G2133" s="12" t="str">
        <f t="shared" si="66"/>
        <v/>
      </c>
      <c r="H2133" s="12" t="str">
        <f t="shared" si="67"/>
        <v/>
      </c>
    </row>
    <row r="2134" spans="2:8" x14ac:dyDescent="0.25">
      <c r="B2134" s="33" t="str">
        <f>IF(A2134,VLOOKUP(A2134,أكواد!F:G,2,0),"")</f>
        <v/>
      </c>
      <c r="E2134" s="11">
        <f>SUMIF(المبيعات!E:E,A2134,المبيعات!K:K)</f>
        <v>0</v>
      </c>
      <c r="F2134" s="12">
        <f>SUMIF('التحصيل من العميل'!D:D,A2134,'التحصيل من العميل'!F:F)</f>
        <v>0</v>
      </c>
      <c r="G2134" s="12" t="str">
        <f t="shared" si="66"/>
        <v/>
      </c>
      <c r="H2134" s="12" t="str">
        <f t="shared" si="67"/>
        <v/>
      </c>
    </row>
    <row r="2135" spans="2:8" x14ac:dyDescent="0.25">
      <c r="B2135" s="33" t="str">
        <f>IF(A2135,VLOOKUP(A2135,أكواد!F:G,2,0),"")</f>
        <v/>
      </c>
      <c r="E2135" s="11">
        <f>SUMIF(المبيعات!E:E,A2135,المبيعات!K:K)</f>
        <v>0</v>
      </c>
      <c r="F2135" s="12">
        <f>SUMIF('التحصيل من العميل'!D:D,A2135,'التحصيل من العميل'!F:F)</f>
        <v>0</v>
      </c>
      <c r="G2135" s="12" t="str">
        <f t="shared" si="66"/>
        <v/>
      </c>
      <c r="H2135" s="12" t="str">
        <f t="shared" si="67"/>
        <v/>
      </c>
    </row>
    <row r="2136" spans="2:8" x14ac:dyDescent="0.25">
      <c r="B2136" s="33" t="str">
        <f>IF(A2136,VLOOKUP(A2136,أكواد!F:G,2,0),"")</f>
        <v/>
      </c>
      <c r="E2136" s="11">
        <f>SUMIF(المبيعات!E:E,A2136,المبيعات!K:K)</f>
        <v>0</v>
      </c>
      <c r="F2136" s="12">
        <f>SUMIF('التحصيل من العميل'!D:D,A2136,'التحصيل من العميل'!F:F)</f>
        <v>0</v>
      </c>
      <c r="G2136" s="12" t="str">
        <f t="shared" si="66"/>
        <v/>
      </c>
      <c r="H2136" s="12" t="str">
        <f t="shared" si="67"/>
        <v/>
      </c>
    </row>
    <row r="2137" spans="2:8" x14ac:dyDescent="0.25">
      <c r="B2137" s="33" t="str">
        <f>IF(A2137,VLOOKUP(A2137,أكواد!F:G,2,0),"")</f>
        <v/>
      </c>
      <c r="E2137" s="11">
        <f>SUMIF(المبيعات!E:E,A2137,المبيعات!K:K)</f>
        <v>0</v>
      </c>
      <c r="F2137" s="12">
        <f>SUMIF('التحصيل من العميل'!D:D,A2137,'التحصيل من العميل'!F:F)</f>
        <v>0</v>
      </c>
      <c r="G2137" s="12" t="str">
        <f t="shared" si="66"/>
        <v/>
      </c>
      <c r="H2137" s="12" t="str">
        <f t="shared" si="67"/>
        <v/>
      </c>
    </row>
    <row r="2138" spans="2:8" x14ac:dyDescent="0.25">
      <c r="B2138" s="33" t="str">
        <f>IF(A2138,VLOOKUP(A2138,أكواد!F:G,2,0),"")</f>
        <v/>
      </c>
      <c r="E2138" s="11">
        <f>SUMIF(المبيعات!E:E,A2138,المبيعات!K:K)</f>
        <v>0</v>
      </c>
      <c r="F2138" s="12">
        <f>SUMIF('التحصيل من العميل'!D:D,A2138,'التحصيل من العميل'!F:F)</f>
        <v>0</v>
      </c>
      <c r="G2138" s="12" t="str">
        <f t="shared" si="66"/>
        <v/>
      </c>
      <c r="H2138" s="12" t="str">
        <f t="shared" si="67"/>
        <v/>
      </c>
    </row>
    <row r="2139" spans="2:8" x14ac:dyDescent="0.25">
      <c r="B2139" s="33" t="str">
        <f>IF(A2139,VLOOKUP(A2139,أكواد!F:G,2,0),"")</f>
        <v/>
      </c>
      <c r="E2139" s="11">
        <f>SUMIF(المبيعات!E:E,A2139,المبيعات!K:K)</f>
        <v>0</v>
      </c>
      <c r="F2139" s="12">
        <f>SUMIF('التحصيل من العميل'!D:D,A2139,'التحصيل من العميل'!F:F)</f>
        <v>0</v>
      </c>
      <c r="G2139" s="12" t="str">
        <f t="shared" si="66"/>
        <v/>
      </c>
      <c r="H2139" s="12" t="str">
        <f t="shared" si="67"/>
        <v/>
      </c>
    </row>
    <row r="2140" spans="2:8" x14ac:dyDescent="0.25">
      <c r="B2140" s="33" t="str">
        <f>IF(A2140,VLOOKUP(A2140,أكواد!F:G,2,0),"")</f>
        <v/>
      </c>
      <c r="E2140" s="11">
        <f>SUMIF(المبيعات!E:E,A2140,المبيعات!K:K)</f>
        <v>0</v>
      </c>
      <c r="F2140" s="12">
        <f>SUMIF('التحصيل من العميل'!D:D,A2140,'التحصيل من العميل'!F:F)</f>
        <v>0</v>
      </c>
      <c r="G2140" s="12" t="str">
        <f t="shared" si="66"/>
        <v/>
      </c>
      <c r="H2140" s="12" t="str">
        <f t="shared" si="67"/>
        <v/>
      </c>
    </row>
    <row r="2141" spans="2:8" x14ac:dyDescent="0.25">
      <c r="B2141" s="33" t="str">
        <f>IF(A2141,VLOOKUP(A2141,أكواد!F:G,2,0),"")</f>
        <v/>
      </c>
      <c r="E2141" s="11">
        <f>SUMIF(المبيعات!E:E,A2141,المبيعات!K:K)</f>
        <v>0</v>
      </c>
      <c r="F2141" s="12">
        <f>SUMIF('التحصيل من العميل'!D:D,A2141,'التحصيل من العميل'!F:F)</f>
        <v>0</v>
      </c>
      <c r="G2141" s="12" t="str">
        <f t="shared" si="66"/>
        <v/>
      </c>
      <c r="H2141" s="12" t="str">
        <f t="shared" si="67"/>
        <v/>
      </c>
    </row>
    <row r="2142" spans="2:8" x14ac:dyDescent="0.25">
      <c r="B2142" s="33" t="str">
        <f>IF(A2142,VLOOKUP(A2142,أكواد!F:G,2,0),"")</f>
        <v/>
      </c>
      <c r="E2142" s="11">
        <f>SUMIF(المبيعات!E:E,A2142,المبيعات!K:K)</f>
        <v>0</v>
      </c>
      <c r="F2142" s="12">
        <f>SUMIF('التحصيل من العميل'!D:D,A2142,'التحصيل من العميل'!F:F)</f>
        <v>0</v>
      </c>
      <c r="G2142" s="12" t="str">
        <f t="shared" si="66"/>
        <v/>
      </c>
      <c r="H2142" s="12" t="str">
        <f t="shared" si="67"/>
        <v/>
      </c>
    </row>
    <row r="2143" spans="2:8" x14ac:dyDescent="0.25">
      <c r="B2143" s="33" t="str">
        <f>IF(A2143,VLOOKUP(A2143,أكواد!F:G,2,0),"")</f>
        <v/>
      </c>
      <c r="E2143" s="11">
        <f>SUMIF(المبيعات!E:E,A2143,المبيعات!K:K)</f>
        <v>0</v>
      </c>
      <c r="F2143" s="12">
        <f>SUMIF('التحصيل من العميل'!D:D,A2143,'التحصيل من العميل'!F:F)</f>
        <v>0</v>
      </c>
      <c r="G2143" s="12" t="str">
        <f t="shared" si="66"/>
        <v/>
      </c>
      <c r="H2143" s="12" t="str">
        <f t="shared" si="67"/>
        <v/>
      </c>
    </row>
    <row r="2144" spans="2:8" x14ac:dyDescent="0.25">
      <c r="B2144" s="33" t="str">
        <f>IF(A2144,VLOOKUP(A2144,أكواد!F:G,2,0),"")</f>
        <v/>
      </c>
      <c r="E2144" s="11">
        <f>SUMIF(المبيعات!E:E,A2144,المبيعات!K:K)</f>
        <v>0</v>
      </c>
      <c r="F2144" s="12">
        <f>SUMIF('التحصيل من العميل'!D:D,A2144,'التحصيل من العميل'!F:F)</f>
        <v>0</v>
      </c>
      <c r="G2144" s="12" t="str">
        <f t="shared" si="66"/>
        <v/>
      </c>
      <c r="H2144" s="12" t="str">
        <f t="shared" si="67"/>
        <v/>
      </c>
    </row>
    <row r="2145" spans="2:8" x14ac:dyDescent="0.25">
      <c r="B2145" s="33" t="str">
        <f>IF(A2145,VLOOKUP(A2145,أكواد!F:G,2,0),"")</f>
        <v/>
      </c>
      <c r="E2145" s="11">
        <f>SUMIF(المبيعات!E:E,A2145,المبيعات!K:K)</f>
        <v>0</v>
      </c>
      <c r="F2145" s="12">
        <f>SUMIF('التحصيل من العميل'!D:D,A2145,'التحصيل من العميل'!F:F)</f>
        <v>0</v>
      </c>
      <c r="G2145" s="12" t="str">
        <f t="shared" si="66"/>
        <v/>
      </c>
      <c r="H2145" s="12" t="str">
        <f t="shared" si="67"/>
        <v/>
      </c>
    </row>
    <row r="2146" spans="2:8" x14ac:dyDescent="0.25">
      <c r="B2146" s="33" t="str">
        <f>IF(A2146,VLOOKUP(A2146,أكواد!F:G,2,0),"")</f>
        <v/>
      </c>
      <c r="E2146" s="11">
        <f>SUMIF(المبيعات!E:E,A2146,المبيعات!K:K)</f>
        <v>0</v>
      </c>
      <c r="F2146" s="12">
        <f>SUMIF('التحصيل من العميل'!D:D,A2146,'التحصيل من العميل'!F:F)</f>
        <v>0</v>
      </c>
      <c r="G2146" s="12" t="str">
        <f t="shared" si="66"/>
        <v/>
      </c>
      <c r="H2146" s="12" t="str">
        <f t="shared" si="67"/>
        <v/>
      </c>
    </row>
    <row r="2147" spans="2:8" x14ac:dyDescent="0.25">
      <c r="B2147" s="33" t="str">
        <f>IF(A2147,VLOOKUP(A2147,أكواد!F:G,2,0),"")</f>
        <v/>
      </c>
      <c r="E2147" s="11">
        <f>SUMIF(المبيعات!E:E,A2147,المبيعات!K:K)</f>
        <v>0</v>
      </c>
      <c r="F2147" s="12">
        <f>SUMIF('التحصيل من العميل'!D:D,A2147,'التحصيل من العميل'!F:F)</f>
        <v>0</v>
      </c>
      <c r="G2147" s="12" t="str">
        <f t="shared" si="66"/>
        <v/>
      </c>
      <c r="H2147" s="12" t="str">
        <f t="shared" si="67"/>
        <v/>
      </c>
    </row>
    <row r="2148" spans="2:8" x14ac:dyDescent="0.25">
      <c r="B2148" s="33" t="str">
        <f>IF(A2148,VLOOKUP(A2148,أكواد!F:G,2,0),"")</f>
        <v/>
      </c>
      <c r="E2148" s="11">
        <f>SUMIF(المبيعات!E:E,A2148,المبيعات!K:K)</f>
        <v>0</v>
      </c>
      <c r="F2148" s="12">
        <f>SUMIF('التحصيل من العميل'!D:D,A2148,'التحصيل من العميل'!F:F)</f>
        <v>0</v>
      </c>
      <c r="G2148" s="12" t="str">
        <f t="shared" si="66"/>
        <v/>
      </c>
      <c r="H2148" s="12" t="str">
        <f t="shared" si="67"/>
        <v/>
      </c>
    </row>
    <row r="2149" spans="2:8" x14ac:dyDescent="0.25">
      <c r="B2149" s="33" t="str">
        <f>IF(A2149,VLOOKUP(A2149,أكواد!F:G,2,0),"")</f>
        <v/>
      </c>
      <c r="E2149" s="11">
        <f>SUMIF(المبيعات!E:E,A2149,المبيعات!K:K)</f>
        <v>0</v>
      </c>
      <c r="F2149" s="12">
        <f>SUMIF('التحصيل من العميل'!D:D,A2149,'التحصيل من العميل'!F:F)</f>
        <v>0</v>
      </c>
      <c r="G2149" s="12" t="str">
        <f t="shared" si="66"/>
        <v/>
      </c>
      <c r="H2149" s="12" t="str">
        <f t="shared" si="67"/>
        <v/>
      </c>
    </row>
    <row r="2150" spans="2:8" x14ac:dyDescent="0.25">
      <c r="B2150" s="33" t="str">
        <f>IF(A2150,VLOOKUP(A2150,أكواد!F:G,2,0),"")</f>
        <v/>
      </c>
      <c r="E2150" s="11">
        <f>SUMIF(المبيعات!E:E,A2150,المبيعات!K:K)</f>
        <v>0</v>
      </c>
      <c r="F2150" s="12">
        <f>SUMIF('التحصيل من العميل'!D:D,A2150,'التحصيل من العميل'!F:F)</f>
        <v>0</v>
      </c>
      <c r="G2150" s="12" t="str">
        <f t="shared" si="66"/>
        <v/>
      </c>
      <c r="H2150" s="12" t="str">
        <f t="shared" si="67"/>
        <v/>
      </c>
    </row>
    <row r="2151" spans="2:8" x14ac:dyDescent="0.25">
      <c r="B2151" s="33" t="str">
        <f>IF(A2151,VLOOKUP(A2151,أكواد!F:G,2,0),"")</f>
        <v/>
      </c>
      <c r="E2151" s="11">
        <f>SUMIF(المبيعات!E:E,A2151,المبيعات!K:K)</f>
        <v>0</v>
      </c>
      <c r="F2151" s="12">
        <f>SUMIF('التحصيل من العميل'!D:D,A2151,'التحصيل من العميل'!F:F)</f>
        <v>0</v>
      </c>
      <c r="G2151" s="12" t="str">
        <f t="shared" si="66"/>
        <v/>
      </c>
      <c r="H2151" s="12" t="str">
        <f t="shared" si="67"/>
        <v/>
      </c>
    </row>
    <row r="2152" spans="2:8" x14ac:dyDescent="0.25">
      <c r="B2152" s="33" t="str">
        <f>IF(A2152,VLOOKUP(A2152,أكواد!F:G,2,0),"")</f>
        <v/>
      </c>
      <c r="E2152" s="11">
        <f>SUMIF(المبيعات!E:E,A2152,المبيعات!K:K)</f>
        <v>0</v>
      </c>
      <c r="F2152" s="12">
        <f>SUMIF('التحصيل من العميل'!D:D,A2152,'التحصيل من العميل'!F:F)</f>
        <v>0</v>
      </c>
      <c r="G2152" s="12" t="str">
        <f t="shared" si="66"/>
        <v/>
      </c>
      <c r="H2152" s="12" t="str">
        <f t="shared" si="67"/>
        <v/>
      </c>
    </row>
    <row r="2153" spans="2:8" x14ac:dyDescent="0.25">
      <c r="B2153" s="33" t="str">
        <f>IF(A2153,VLOOKUP(A2153,أكواد!F:G,2,0),"")</f>
        <v/>
      </c>
      <c r="E2153" s="11">
        <f>SUMIF(المبيعات!E:E,A2153,المبيعات!K:K)</f>
        <v>0</v>
      </c>
      <c r="F2153" s="12">
        <f>SUMIF('التحصيل من العميل'!D:D,A2153,'التحصيل من العميل'!F:F)</f>
        <v>0</v>
      </c>
      <c r="G2153" s="12" t="str">
        <f t="shared" si="66"/>
        <v/>
      </c>
      <c r="H2153" s="12" t="str">
        <f t="shared" si="67"/>
        <v/>
      </c>
    </row>
    <row r="2154" spans="2:8" x14ac:dyDescent="0.25">
      <c r="B2154" s="33" t="str">
        <f>IF(A2154,VLOOKUP(A2154,أكواد!F:G,2,0),"")</f>
        <v/>
      </c>
      <c r="E2154" s="11">
        <f>SUMIF(المبيعات!E:E,A2154,المبيعات!K:K)</f>
        <v>0</v>
      </c>
      <c r="F2154" s="12">
        <f>SUMIF('التحصيل من العميل'!D:D,A2154,'التحصيل من العميل'!F:F)</f>
        <v>0</v>
      </c>
      <c r="G2154" s="12" t="str">
        <f t="shared" si="66"/>
        <v/>
      </c>
      <c r="H2154" s="12" t="str">
        <f t="shared" si="67"/>
        <v/>
      </c>
    </row>
    <row r="2155" spans="2:8" x14ac:dyDescent="0.25">
      <c r="B2155" s="33" t="str">
        <f>IF(A2155,VLOOKUP(A2155,أكواد!F:G,2,0),"")</f>
        <v/>
      </c>
      <c r="E2155" s="11">
        <f>SUMIF(المبيعات!E:E,A2155,المبيعات!K:K)</f>
        <v>0</v>
      </c>
      <c r="F2155" s="12">
        <f>SUMIF('التحصيل من العميل'!D:D,A2155,'التحصيل من العميل'!F:F)</f>
        <v>0</v>
      </c>
      <c r="G2155" s="12" t="str">
        <f t="shared" si="66"/>
        <v/>
      </c>
      <c r="H2155" s="12" t="str">
        <f t="shared" si="67"/>
        <v/>
      </c>
    </row>
    <row r="2156" spans="2:8" x14ac:dyDescent="0.25">
      <c r="B2156" s="33" t="str">
        <f>IF(A2156,VLOOKUP(A2156,أكواد!F:G,2,0),"")</f>
        <v/>
      </c>
      <c r="E2156" s="11">
        <f>SUMIF(المبيعات!E:E,A2156,المبيعات!K:K)</f>
        <v>0</v>
      </c>
      <c r="F2156" s="12">
        <f>SUMIF('التحصيل من العميل'!D:D,A2156,'التحصيل من العميل'!F:F)</f>
        <v>0</v>
      </c>
      <c r="G2156" s="12" t="str">
        <f t="shared" si="66"/>
        <v/>
      </c>
      <c r="H2156" s="12" t="str">
        <f t="shared" si="67"/>
        <v/>
      </c>
    </row>
    <row r="2157" spans="2:8" x14ac:dyDescent="0.25">
      <c r="B2157" s="33" t="str">
        <f>IF(A2157,VLOOKUP(A2157,أكواد!F:G,2,0),"")</f>
        <v/>
      </c>
      <c r="E2157" s="11">
        <f>SUMIF(المبيعات!E:E,A2157,المبيعات!K:K)</f>
        <v>0</v>
      </c>
      <c r="F2157" s="12">
        <f>SUMIF('التحصيل من العميل'!D:D,A2157,'التحصيل من العميل'!F:F)</f>
        <v>0</v>
      </c>
      <c r="G2157" s="12" t="str">
        <f t="shared" si="66"/>
        <v/>
      </c>
      <c r="H2157" s="12" t="str">
        <f t="shared" si="67"/>
        <v/>
      </c>
    </row>
    <row r="2158" spans="2:8" x14ac:dyDescent="0.25">
      <c r="B2158" s="33" t="str">
        <f>IF(A2158,VLOOKUP(A2158,أكواد!F:G,2,0),"")</f>
        <v/>
      </c>
      <c r="E2158" s="11">
        <f>SUMIF(المبيعات!E:E,A2158,المبيعات!K:K)</f>
        <v>0</v>
      </c>
      <c r="F2158" s="12">
        <f>SUMIF('التحصيل من العميل'!D:D,A2158,'التحصيل من العميل'!F:F)</f>
        <v>0</v>
      </c>
      <c r="G2158" s="12" t="str">
        <f t="shared" si="66"/>
        <v/>
      </c>
      <c r="H2158" s="12" t="str">
        <f t="shared" si="67"/>
        <v/>
      </c>
    </row>
    <row r="2159" spans="2:8" x14ac:dyDescent="0.25">
      <c r="B2159" s="33" t="str">
        <f>IF(A2159,VLOOKUP(A2159,أكواد!F:G,2,0),"")</f>
        <v/>
      </c>
      <c r="E2159" s="11">
        <f>SUMIF(المبيعات!E:E,A2159,المبيعات!K:K)</f>
        <v>0</v>
      </c>
      <c r="F2159" s="12">
        <f>SUMIF('التحصيل من العميل'!D:D,A2159,'التحصيل من العميل'!F:F)</f>
        <v>0</v>
      </c>
      <c r="G2159" s="12" t="str">
        <f t="shared" si="66"/>
        <v/>
      </c>
      <c r="H2159" s="12" t="str">
        <f t="shared" si="67"/>
        <v/>
      </c>
    </row>
    <row r="2160" spans="2:8" x14ac:dyDescent="0.25">
      <c r="B2160" s="33" t="str">
        <f>IF(A2160,VLOOKUP(A2160,أكواد!F:G,2,0),"")</f>
        <v/>
      </c>
      <c r="E2160" s="11">
        <f>SUMIF(المبيعات!E:E,A2160,المبيعات!K:K)</f>
        <v>0</v>
      </c>
      <c r="F2160" s="12">
        <f>SUMIF('التحصيل من العميل'!D:D,A2160,'التحصيل من العميل'!F:F)</f>
        <v>0</v>
      </c>
      <c r="G2160" s="12" t="str">
        <f t="shared" si="66"/>
        <v/>
      </c>
      <c r="H2160" s="12" t="str">
        <f t="shared" si="67"/>
        <v/>
      </c>
    </row>
    <row r="2161" spans="2:8" x14ac:dyDescent="0.25">
      <c r="B2161" s="33" t="str">
        <f>IF(A2161,VLOOKUP(A2161,أكواد!F:G,2,0),"")</f>
        <v/>
      </c>
      <c r="E2161" s="11">
        <f>SUMIF(المبيعات!E:E,A2161,المبيعات!K:K)</f>
        <v>0</v>
      </c>
      <c r="F2161" s="12">
        <f>SUMIF('التحصيل من العميل'!D:D,A2161,'التحصيل من العميل'!F:F)</f>
        <v>0</v>
      </c>
      <c r="G2161" s="12" t="str">
        <f t="shared" si="66"/>
        <v/>
      </c>
      <c r="H2161" s="12" t="str">
        <f t="shared" si="67"/>
        <v/>
      </c>
    </row>
    <row r="2162" spans="2:8" x14ac:dyDescent="0.25">
      <c r="B2162" s="33" t="str">
        <f>IF(A2162,VLOOKUP(A2162,أكواد!F:G,2,0),"")</f>
        <v/>
      </c>
      <c r="E2162" s="11">
        <f>SUMIF(المبيعات!E:E,A2162,المبيعات!K:K)</f>
        <v>0</v>
      </c>
      <c r="F2162" s="12">
        <f>SUMIF('التحصيل من العميل'!D:D,A2162,'التحصيل من العميل'!F:F)</f>
        <v>0</v>
      </c>
      <c r="G2162" s="12" t="str">
        <f t="shared" si="66"/>
        <v/>
      </c>
      <c r="H2162" s="12" t="str">
        <f t="shared" si="67"/>
        <v/>
      </c>
    </row>
    <row r="2163" spans="2:8" x14ac:dyDescent="0.25">
      <c r="B2163" s="33" t="str">
        <f>IF(A2163,VLOOKUP(A2163,أكواد!F:G,2,0),"")</f>
        <v/>
      </c>
      <c r="E2163" s="11">
        <f>SUMIF(المبيعات!E:E,A2163,المبيعات!K:K)</f>
        <v>0</v>
      </c>
      <c r="F2163" s="12">
        <f>SUMIF('التحصيل من العميل'!D:D,A2163,'التحصيل من العميل'!F:F)</f>
        <v>0</v>
      </c>
      <c r="G2163" s="12" t="str">
        <f t="shared" si="66"/>
        <v/>
      </c>
      <c r="H2163" s="12" t="str">
        <f t="shared" si="67"/>
        <v/>
      </c>
    </row>
    <row r="2164" spans="2:8" x14ac:dyDescent="0.25">
      <c r="B2164" s="33" t="str">
        <f>IF(A2164,VLOOKUP(A2164,أكواد!F:G,2,0),"")</f>
        <v/>
      </c>
      <c r="E2164" s="11">
        <f>SUMIF(المبيعات!E:E,A2164,المبيعات!K:K)</f>
        <v>0</v>
      </c>
      <c r="F2164" s="12">
        <f>SUMIF('التحصيل من العميل'!D:D,A2164,'التحصيل من العميل'!F:F)</f>
        <v>0</v>
      </c>
      <c r="G2164" s="12" t="str">
        <f t="shared" si="66"/>
        <v/>
      </c>
      <c r="H2164" s="12" t="str">
        <f t="shared" si="67"/>
        <v/>
      </c>
    </row>
    <row r="2165" spans="2:8" x14ac:dyDescent="0.25">
      <c r="B2165" s="33" t="str">
        <f>IF(A2165,VLOOKUP(A2165,أكواد!F:G,2,0),"")</f>
        <v/>
      </c>
      <c r="E2165" s="11">
        <f>SUMIF(المبيعات!E:E,A2165,المبيعات!K:K)</f>
        <v>0</v>
      </c>
      <c r="F2165" s="12">
        <f>SUMIF('التحصيل من العميل'!D:D,A2165,'التحصيل من العميل'!F:F)</f>
        <v>0</v>
      </c>
      <c r="G2165" s="12" t="str">
        <f t="shared" si="66"/>
        <v/>
      </c>
      <c r="H2165" s="12" t="str">
        <f t="shared" si="67"/>
        <v/>
      </c>
    </row>
    <row r="2166" spans="2:8" x14ac:dyDescent="0.25">
      <c r="B2166" s="33" t="str">
        <f>IF(A2166,VLOOKUP(A2166,أكواد!F:G,2,0),"")</f>
        <v/>
      </c>
      <c r="E2166" s="11">
        <f>SUMIF(المبيعات!E:E,A2166,المبيعات!K:K)</f>
        <v>0</v>
      </c>
      <c r="F2166" s="12">
        <f>SUMIF('التحصيل من العميل'!D:D,A2166,'التحصيل من العميل'!F:F)</f>
        <v>0</v>
      </c>
      <c r="G2166" s="12" t="str">
        <f t="shared" si="66"/>
        <v/>
      </c>
      <c r="H2166" s="12" t="str">
        <f t="shared" si="67"/>
        <v/>
      </c>
    </row>
    <row r="2167" spans="2:8" x14ac:dyDescent="0.25">
      <c r="B2167" s="33" t="str">
        <f>IF(A2167,VLOOKUP(A2167,أكواد!F:G,2,0),"")</f>
        <v/>
      </c>
      <c r="E2167" s="11">
        <f>SUMIF(المبيعات!E:E,A2167,المبيعات!K:K)</f>
        <v>0</v>
      </c>
      <c r="F2167" s="12">
        <f>SUMIF('التحصيل من العميل'!D:D,A2167,'التحصيل من العميل'!F:F)</f>
        <v>0</v>
      </c>
      <c r="G2167" s="12" t="str">
        <f t="shared" si="66"/>
        <v/>
      </c>
      <c r="H2167" s="12" t="str">
        <f t="shared" si="67"/>
        <v/>
      </c>
    </row>
    <row r="2168" spans="2:8" x14ac:dyDescent="0.25">
      <c r="B2168" s="33" t="str">
        <f>IF(A2168,VLOOKUP(A2168,أكواد!F:G,2,0),"")</f>
        <v/>
      </c>
      <c r="E2168" s="11">
        <f>SUMIF(المبيعات!E:E,A2168,المبيعات!K:K)</f>
        <v>0</v>
      </c>
      <c r="F2168" s="12">
        <f>SUMIF('التحصيل من العميل'!D:D,A2168,'التحصيل من العميل'!F:F)</f>
        <v>0</v>
      </c>
      <c r="G2168" s="12" t="str">
        <f t="shared" si="66"/>
        <v/>
      </c>
      <c r="H2168" s="12" t="str">
        <f t="shared" si="67"/>
        <v/>
      </c>
    </row>
    <row r="2169" spans="2:8" x14ac:dyDescent="0.25">
      <c r="B2169" s="33" t="str">
        <f>IF(A2169,VLOOKUP(A2169,أكواد!F:G,2,0),"")</f>
        <v/>
      </c>
      <c r="E2169" s="11">
        <f>SUMIF(المبيعات!E:E,A2169,المبيعات!K:K)</f>
        <v>0</v>
      </c>
      <c r="F2169" s="12">
        <f>SUMIF('التحصيل من العميل'!D:D,A2169,'التحصيل من العميل'!F:F)</f>
        <v>0</v>
      </c>
      <c r="G2169" s="12" t="str">
        <f t="shared" si="66"/>
        <v/>
      </c>
      <c r="H2169" s="12" t="str">
        <f t="shared" si="67"/>
        <v/>
      </c>
    </row>
    <row r="2170" spans="2:8" x14ac:dyDescent="0.25">
      <c r="B2170" s="33" t="str">
        <f>IF(A2170,VLOOKUP(A2170,أكواد!F:G,2,0),"")</f>
        <v/>
      </c>
      <c r="E2170" s="11">
        <f>SUMIF(المبيعات!E:E,A2170,المبيعات!K:K)</f>
        <v>0</v>
      </c>
      <c r="F2170" s="12">
        <f>SUMIF('التحصيل من العميل'!D:D,A2170,'التحصيل من العميل'!F:F)</f>
        <v>0</v>
      </c>
      <c r="G2170" s="12" t="str">
        <f t="shared" si="66"/>
        <v/>
      </c>
      <c r="H2170" s="12" t="str">
        <f t="shared" si="67"/>
        <v/>
      </c>
    </row>
    <row r="2171" spans="2:8" x14ac:dyDescent="0.25">
      <c r="B2171" s="33" t="str">
        <f>IF(A2171,VLOOKUP(A2171,أكواد!F:G,2,0),"")</f>
        <v/>
      </c>
      <c r="E2171" s="11">
        <f>SUMIF(المبيعات!E:E,A2171,المبيعات!K:K)</f>
        <v>0</v>
      </c>
      <c r="F2171" s="12">
        <f>SUMIF('التحصيل من العميل'!D:D,A2171,'التحصيل من العميل'!F:F)</f>
        <v>0</v>
      </c>
      <c r="G2171" s="12" t="str">
        <f t="shared" si="66"/>
        <v/>
      </c>
      <c r="H2171" s="12" t="str">
        <f t="shared" si="67"/>
        <v/>
      </c>
    </row>
    <row r="2172" spans="2:8" x14ac:dyDescent="0.25">
      <c r="B2172" s="33" t="str">
        <f>IF(A2172,VLOOKUP(A2172,أكواد!F:G,2,0),"")</f>
        <v/>
      </c>
      <c r="E2172" s="11">
        <f>SUMIF(المبيعات!E:E,A2172,المبيعات!K:K)</f>
        <v>0</v>
      </c>
      <c r="F2172" s="12">
        <f>SUMIF('التحصيل من العميل'!D:D,A2172,'التحصيل من العميل'!F:F)</f>
        <v>0</v>
      </c>
      <c r="G2172" s="12" t="str">
        <f t="shared" si="66"/>
        <v/>
      </c>
      <c r="H2172" s="12" t="str">
        <f t="shared" si="67"/>
        <v/>
      </c>
    </row>
    <row r="2173" spans="2:8" x14ac:dyDescent="0.25">
      <c r="B2173" s="33" t="str">
        <f>IF(A2173,VLOOKUP(A2173,أكواد!F:G,2,0),"")</f>
        <v/>
      </c>
      <c r="E2173" s="11">
        <f>SUMIF(المبيعات!E:E,A2173,المبيعات!K:K)</f>
        <v>0</v>
      </c>
      <c r="F2173" s="12">
        <f>SUMIF('التحصيل من العميل'!D:D,A2173,'التحصيل من العميل'!F:F)</f>
        <v>0</v>
      </c>
      <c r="G2173" s="12" t="str">
        <f t="shared" si="66"/>
        <v/>
      </c>
      <c r="H2173" s="12" t="str">
        <f t="shared" si="67"/>
        <v/>
      </c>
    </row>
    <row r="2174" spans="2:8" x14ac:dyDescent="0.25">
      <c r="B2174" s="33" t="str">
        <f>IF(A2174,VLOOKUP(A2174,أكواد!F:G,2,0),"")</f>
        <v/>
      </c>
      <c r="E2174" s="11">
        <f>SUMIF(المبيعات!E:E,A2174,المبيعات!K:K)</f>
        <v>0</v>
      </c>
      <c r="F2174" s="12">
        <f>SUMIF('التحصيل من العميل'!D:D,A2174,'التحصيل من العميل'!F:F)</f>
        <v>0</v>
      </c>
      <c r="G2174" s="12" t="str">
        <f t="shared" si="66"/>
        <v/>
      </c>
      <c r="H2174" s="12" t="str">
        <f t="shared" si="67"/>
        <v/>
      </c>
    </row>
    <row r="2175" spans="2:8" x14ac:dyDescent="0.25">
      <c r="B2175" s="33" t="str">
        <f>IF(A2175,VLOOKUP(A2175,أكواد!F:G,2,0),"")</f>
        <v/>
      </c>
      <c r="E2175" s="11">
        <f>SUMIF(المبيعات!E:E,A2175,المبيعات!K:K)</f>
        <v>0</v>
      </c>
      <c r="F2175" s="12">
        <f>SUMIF('التحصيل من العميل'!D:D,A2175,'التحصيل من العميل'!F:F)</f>
        <v>0</v>
      </c>
      <c r="G2175" s="12" t="str">
        <f t="shared" si="66"/>
        <v/>
      </c>
      <c r="H2175" s="12" t="str">
        <f t="shared" si="67"/>
        <v/>
      </c>
    </row>
    <row r="2176" spans="2:8" x14ac:dyDescent="0.25">
      <c r="B2176" s="33" t="str">
        <f>IF(A2176,VLOOKUP(A2176,أكواد!F:G,2,0),"")</f>
        <v/>
      </c>
      <c r="E2176" s="11">
        <f>SUMIF(المبيعات!E:E,A2176,المبيعات!K:K)</f>
        <v>0</v>
      </c>
      <c r="F2176" s="12">
        <f>SUMIF('التحصيل من العميل'!D:D,A2176,'التحصيل من العميل'!F:F)</f>
        <v>0</v>
      </c>
      <c r="G2176" s="12" t="str">
        <f t="shared" si="66"/>
        <v/>
      </c>
      <c r="H2176" s="12" t="str">
        <f t="shared" si="67"/>
        <v/>
      </c>
    </row>
    <row r="2177" spans="2:8" x14ac:dyDescent="0.25">
      <c r="B2177" s="33" t="str">
        <f>IF(A2177,VLOOKUP(A2177,أكواد!F:G,2,0),"")</f>
        <v/>
      </c>
      <c r="E2177" s="11">
        <f>SUMIF(المبيعات!E:E,A2177,المبيعات!K:K)</f>
        <v>0</v>
      </c>
      <c r="F2177" s="12">
        <f>SUMIF('التحصيل من العميل'!D:D,A2177,'التحصيل من العميل'!F:F)</f>
        <v>0</v>
      </c>
      <c r="G2177" s="12" t="str">
        <f t="shared" si="66"/>
        <v/>
      </c>
      <c r="H2177" s="12" t="str">
        <f t="shared" si="67"/>
        <v/>
      </c>
    </row>
    <row r="2178" spans="2:8" x14ac:dyDescent="0.25">
      <c r="B2178" s="33" t="str">
        <f>IF(A2178,VLOOKUP(A2178,أكواد!F:G,2,0),"")</f>
        <v/>
      </c>
      <c r="E2178" s="11">
        <f>SUMIF(المبيعات!E:E,A2178,المبيعات!K:K)</f>
        <v>0</v>
      </c>
      <c r="F2178" s="12">
        <f>SUMIF('التحصيل من العميل'!D:D,A2178,'التحصيل من العميل'!F:F)</f>
        <v>0</v>
      </c>
      <c r="G2178" s="12" t="str">
        <f t="shared" si="66"/>
        <v/>
      </c>
      <c r="H2178" s="12" t="str">
        <f t="shared" si="67"/>
        <v/>
      </c>
    </row>
    <row r="2179" spans="2:8" x14ac:dyDescent="0.25">
      <c r="B2179" s="33" t="str">
        <f>IF(A2179,VLOOKUP(A2179,أكواد!F:G,2,0),"")</f>
        <v/>
      </c>
      <c r="E2179" s="11">
        <f>SUMIF(المبيعات!E:E,A2179,المبيعات!K:K)</f>
        <v>0</v>
      </c>
      <c r="F2179" s="12">
        <f>SUMIF('التحصيل من العميل'!D:D,A2179,'التحصيل من العميل'!F:F)</f>
        <v>0</v>
      </c>
      <c r="G2179" s="12" t="str">
        <f t="shared" si="66"/>
        <v/>
      </c>
      <c r="H2179" s="12" t="str">
        <f t="shared" si="67"/>
        <v/>
      </c>
    </row>
    <row r="2180" spans="2:8" x14ac:dyDescent="0.25">
      <c r="B2180" s="33" t="str">
        <f>IF(A2180,VLOOKUP(A2180,أكواد!F:G,2,0),"")</f>
        <v/>
      </c>
      <c r="E2180" s="11">
        <f>SUMIF(المبيعات!E:E,A2180,المبيعات!K:K)</f>
        <v>0</v>
      </c>
      <c r="F2180" s="12">
        <f>SUMIF('التحصيل من العميل'!D:D,A2180,'التحصيل من العميل'!F:F)</f>
        <v>0</v>
      </c>
      <c r="G2180" s="12" t="str">
        <f t="shared" si="66"/>
        <v/>
      </c>
      <c r="H2180" s="12" t="str">
        <f t="shared" si="67"/>
        <v/>
      </c>
    </row>
    <row r="2181" spans="2:8" x14ac:dyDescent="0.25">
      <c r="B2181" s="33" t="str">
        <f>IF(A2181,VLOOKUP(A2181,أكواد!F:G,2,0),"")</f>
        <v/>
      </c>
      <c r="E2181" s="11">
        <f>SUMIF(المبيعات!E:E,A2181,المبيعات!K:K)</f>
        <v>0</v>
      </c>
      <c r="F2181" s="12">
        <f>SUMIF('التحصيل من العميل'!D:D,A2181,'التحصيل من العميل'!F:F)</f>
        <v>0</v>
      </c>
      <c r="G2181" s="12" t="str">
        <f t="shared" si="66"/>
        <v/>
      </c>
      <c r="H2181" s="12" t="str">
        <f t="shared" si="67"/>
        <v/>
      </c>
    </row>
    <row r="2182" spans="2:8" x14ac:dyDescent="0.25">
      <c r="B2182" s="33" t="str">
        <f>IF(A2182,VLOOKUP(A2182,أكواد!F:G,2,0),"")</f>
        <v/>
      </c>
      <c r="E2182" s="11">
        <f>SUMIF(المبيعات!E:E,A2182,المبيعات!K:K)</f>
        <v>0</v>
      </c>
      <c r="F2182" s="12">
        <f>SUMIF('التحصيل من العميل'!D:D,A2182,'التحصيل من العميل'!F:F)</f>
        <v>0</v>
      </c>
      <c r="G2182" s="12" t="str">
        <f t="shared" ref="G2182:G2245" si="68">IF(SUM(C2182+E2182)&gt;SUM(D2182+F2182),SUM(C2182+E2182)-SUM(D2182+F2182),"")</f>
        <v/>
      </c>
      <c r="H2182" s="12" t="str">
        <f t="shared" ref="H2182:H2245" si="69">IF(SUM(D2182+F2182)&gt;SUM(C2182+E2182),SUM(D2182+F2182)-SUM(C2182+E2182),"")</f>
        <v/>
      </c>
    </row>
    <row r="2183" spans="2:8" x14ac:dyDescent="0.25">
      <c r="B2183" s="33" t="str">
        <f>IF(A2183,VLOOKUP(A2183,أكواد!F:G,2,0),"")</f>
        <v/>
      </c>
      <c r="E2183" s="11">
        <f>SUMIF(المبيعات!E:E,A2183,المبيعات!K:K)</f>
        <v>0</v>
      </c>
      <c r="F2183" s="12">
        <f>SUMIF('التحصيل من العميل'!D:D,A2183,'التحصيل من العميل'!F:F)</f>
        <v>0</v>
      </c>
      <c r="G2183" s="12" t="str">
        <f t="shared" si="68"/>
        <v/>
      </c>
      <c r="H2183" s="12" t="str">
        <f t="shared" si="69"/>
        <v/>
      </c>
    </row>
    <row r="2184" spans="2:8" x14ac:dyDescent="0.25">
      <c r="B2184" s="33" t="str">
        <f>IF(A2184,VLOOKUP(A2184,أكواد!F:G,2,0),"")</f>
        <v/>
      </c>
      <c r="E2184" s="11">
        <f>SUMIF(المبيعات!E:E,A2184,المبيعات!K:K)</f>
        <v>0</v>
      </c>
      <c r="F2184" s="12">
        <f>SUMIF('التحصيل من العميل'!D:D,A2184,'التحصيل من العميل'!F:F)</f>
        <v>0</v>
      </c>
      <c r="G2184" s="12" t="str">
        <f t="shared" si="68"/>
        <v/>
      </c>
      <c r="H2184" s="12" t="str">
        <f t="shared" si="69"/>
        <v/>
      </c>
    </row>
    <row r="2185" spans="2:8" x14ac:dyDescent="0.25">
      <c r="B2185" s="33" t="str">
        <f>IF(A2185,VLOOKUP(A2185,أكواد!F:G,2,0),"")</f>
        <v/>
      </c>
      <c r="E2185" s="11">
        <f>SUMIF(المبيعات!E:E,A2185,المبيعات!K:K)</f>
        <v>0</v>
      </c>
      <c r="F2185" s="12">
        <f>SUMIF('التحصيل من العميل'!D:D,A2185,'التحصيل من العميل'!F:F)</f>
        <v>0</v>
      </c>
      <c r="G2185" s="12" t="str">
        <f t="shared" si="68"/>
        <v/>
      </c>
      <c r="H2185" s="12" t="str">
        <f t="shared" si="69"/>
        <v/>
      </c>
    </row>
    <row r="2186" spans="2:8" x14ac:dyDescent="0.25">
      <c r="B2186" s="33" t="str">
        <f>IF(A2186,VLOOKUP(A2186,أكواد!F:G,2,0),"")</f>
        <v/>
      </c>
      <c r="E2186" s="11">
        <f>SUMIF(المبيعات!E:E,A2186,المبيعات!K:K)</f>
        <v>0</v>
      </c>
      <c r="F2186" s="12">
        <f>SUMIF('التحصيل من العميل'!D:D,A2186,'التحصيل من العميل'!F:F)</f>
        <v>0</v>
      </c>
      <c r="G2186" s="12" t="str">
        <f t="shared" si="68"/>
        <v/>
      </c>
      <c r="H2186" s="12" t="str">
        <f t="shared" si="69"/>
        <v/>
      </c>
    </row>
    <row r="2187" spans="2:8" x14ac:dyDescent="0.25">
      <c r="B2187" s="33" t="str">
        <f>IF(A2187,VLOOKUP(A2187,أكواد!F:G,2,0),"")</f>
        <v/>
      </c>
      <c r="E2187" s="11">
        <f>SUMIF(المبيعات!E:E,A2187,المبيعات!K:K)</f>
        <v>0</v>
      </c>
      <c r="F2187" s="12">
        <f>SUMIF('التحصيل من العميل'!D:D,A2187,'التحصيل من العميل'!F:F)</f>
        <v>0</v>
      </c>
      <c r="G2187" s="12" t="str">
        <f t="shared" si="68"/>
        <v/>
      </c>
      <c r="H2187" s="12" t="str">
        <f t="shared" si="69"/>
        <v/>
      </c>
    </row>
    <row r="2188" spans="2:8" x14ac:dyDescent="0.25">
      <c r="B2188" s="33" t="str">
        <f>IF(A2188,VLOOKUP(A2188,أكواد!F:G,2,0),"")</f>
        <v/>
      </c>
      <c r="E2188" s="11">
        <f>SUMIF(المبيعات!E:E,A2188,المبيعات!K:K)</f>
        <v>0</v>
      </c>
      <c r="F2188" s="12">
        <f>SUMIF('التحصيل من العميل'!D:D,A2188,'التحصيل من العميل'!F:F)</f>
        <v>0</v>
      </c>
      <c r="G2188" s="12" t="str">
        <f t="shared" si="68"/>
        <v/>
      </c>
      <c r="H2188" s="12" t="str">
        <f t="shared" si="69"/>
        <v/>
      </c>
    </row>
    <row r="2189" spans="2:8" x14ac:dyDescent="0.25">
      <c r="B2189" s="33" t="str">
        <f>IF(A2189,VLOOKUP(A2189,أكواد!F:G,2,0),"")</f>
        <v/>
      </c>
      <c r="E2189" s="11">
        <f>SUMIF(المبيعات!E:E,A2189,المبيعات!K:K)</f>
        <v>0</v>
      </c>
      <c r="F2189" s="12">
        <f>SUMIF('التحصيل من العميل'!D:D,A2189,'التحصيل من العميل'!F:F)</f>
        <v>0</v>
      </c>
      <c r="G2189" s="12" t="str">
        <f t="shared" si="68"/>
        <v/>
      </c>
      <c r="H2189" s="12" t="str">
        <f t="shared" si="69"/>
        <v/>
      </c>
    </row>
    <row r="2190" spans="2:8" x14ac:dyDescent="0.25">
      <c r="B2190" s="33" t="str">
        <f>IF(A2190,VLOOKUP(A2190,أكواد!F:G,2,0),"")</f>
        <v/>
      </c>
      <c r="E2190" s="11">
        <f>SUMIF(المبيعات!E:E,A2190,المبيعات!K:K)</f>
        <v>0</v>
      </c>
      <c r="F2190" s="12">
        <f>SUMIF('التحصيل من العميل'!D:D,A2190,'التحصيل من العميل'!F:F)</f>
        <v>0</v>
      </c>
      <c r="G2190" s="12" t="str">
        <f t="shared" si="68"/>
        <v/>
      </c>
      <c r="H2190" s="12" t="str">
        <f t="shared" si="69"/>
        <v/>
      </c>
    </row>
    <row r="2191" spans="2:8" x14ac:dyDescent="0.25">
      <c r="B2191" s="33" t="str">
        <f>IF(A2191,VLOOKUP(A2191,أكواد!F:G,2,0),"")</f>
        <v/>
      </c>
      <c r="E2191" s="11">
        <f>SUMIF(المبيعات!E:E,A2191,المبيعات!K:K)</f>
        <v>0</v>
      </c>
      <c r="F2191" s="12">
        <f>SUMIF('التحصيل من العميل'!D:D,A2191,'التحصيل من العميل'!F:F)</f>
        <v>0</v>
      </c>
      <c r="G2191" s="12" t="str">
        <f t="shared" si="68"/>
        <v/>
      </c>
      <c r="H2191" s="12" t="str">
        <f t="shared" si="69"/>
        <v/>
      </c>
    </row>
    <row r="2192" spans="2:8" x14ac:dyDescent="0.25">
      <c r="B2192" s="33" t="str">
        <f>IF(A2192,VLOOKUP(A2192,أكواد!F:G,2,0),"")</f>
        <v/>
      </c>
      <c r="E2192" s="11">
        <f>SUMIF(المبيعات!E:E,A2192,المبيعات!K:K)</f>
        <v>0</v>
      </c>
      <c r="F2192" s="12">
        <f>SUMIF('التحصيل من العميل'!D:D,A2192,'التحصيل من العميل'!F:F)</f>
        <v>0</v>
      </c>
      <c r="G2192" s="12" t="str">
        <f t="shared" si="68"/>
        <v/>
      </c>
      <c r="H2192" s="12" t="str">
        <f t="shared" si="69"/>
        <v/>
      </c>
    </row>
    <row r="2193" spans="2:8" x14ac:dyDescent="0.25">
      <c r="B2193" s="33" t="str">
        <f>IF(A2193,VLOOKUP(A2193,أكواد!F:G,2,0),"")</f>
        <v/>
      </c>
      <c r="E2193" s="11">
        <f>SUMIF(المبيعات!E:E,A2193,المبيعات!K:K)</f>
        <v>0</v>
      </c>
      <c r="F2193" s="12">
        <f>SUMIF('التحصيل من العميل'!D:D,A2193,'التحصيل من العميل'!F:F)</f>
        <v>0</v>
      </c>
      <c r="G2193" s="12" t="str">
        <f t="shared" si="68"/>
        <v/>
      </c>
      <c r="H2193" s="12" t="str">
        <f t="shared" si="69"/>
        <v/>
      </c>
    </row>
    <row r="2194" spans="2:8" x14ac:dyDescent="0.25">
      <c r="B2194" s="33" t="str">
        <f>IF(A2194,VLOOKUP(A2194,أكواد!F:G,2,0),"")</f>
        <v/>
      </c>
      <c r="E2194" s="11">
        <f>SUMIF(المبيعات!E:E,A2194,المبيعات!K:K)</f>
        <v>0</v>
      </c>
      <c r="F2194" s="12">
        <f>SUMIF('التحصيل من العميل'!D:D,A2194,'التحصيل من العميل'!F:F)</f>
        <v>0</v>
      </c>
      <c r="G2194" s="12" t="str">
        <f t="shared" si="68"/>
        <v/>
      </c>
      <c r="H2194" s="12" t="str">
        <f t="shared" si="69"/>
        <v/>
      </c>
    </row>
    <row r="2195" spans="2:8" x14ac:dyDescent="0.25">
      <c r="B2195" s="33" t="str">
        <f>IF(A2195,VLOOKUP(A2195,أكواد!F:G,2,0),"")</f>
        <v/>
      </c>
      <c r="E2195" s="11">
        <f>SUMIF(المبيعات!E:E,A2195,المبيعات!K:K)</f>
        <v>0</v>
      </c>
      <c r="F2195" s="12">
        <f>SUMIF('التحصيل من العميل'!D:D,A2195,'التحصيل من العميل'!F:F)</f>
        <v>0</v>
      </c>
      <c r="G2195" s="12" t="str">
        <f t="shared" si="68"/>
        <v/>
      </c>
      <c r="H2195" s="12" t="str">
        <f t="shared" si="69"/>
        <v/>
      </c>
    </row>
    <row r="2196" spans="2:8" x14ac:dyDescent="0.25">
      <c r="B2196" s="33" t="str">
        <f>IF(A2196,VLOOKUP(A2196,أكواد!F:G,2,0),"")</f>
        <v/>
      </c>
      <c r="E2196" s="11">
        <f>SUMIF(المبيعات!E:E,A2196,المبيعات!K:K)</f>
        <v>0</v>
      </c>
      <c r="F2196" s="12">
        <f>SUMIF('التحصيل من العميل'!D:D,A2196,'التحصيل من العميل'!F:F)</f>
        <v>0</v>
      </c>
      <c r="G2196" s="12" t="str">
        <f t="shared" si="68"/>
        <v/>
      </c>
      <c r="H2196" s="12" t="str">
        <f t="shared" si="69"/>
        <v/>
      </c>
    </row>
    <row r="2197" spans="2:8" x14ac:dyDescent="0.25">
      <c r="B2197" s="33" t="str">
        <f>IF(A2197,VLOOKUP(A2197,أكواد!F:G,2,0),"")</f>
        <v/>
      </c>
      <c r="E2197" s="11">
        <f>SUMIF(المبيعات!E:E,A2197,المبيعات!K:K)</f>
        <v>0</v>
      </c>
      <c r="F2197" s="12">
        <f>SUMIF('التحصيل من العميل'!D:D,A2197,'التحصيل من العميل'!F:F)</f>
        <v>0</v>
      </c>
      <c r="G2197" s="12" t="str">
        <f t="shared" si="68"/>
        <v/>
      </c>
      <c r="H2197" s="12" t="str">
        <f t="shared" si="69"/>
        <v/>
      </c>
    </row>
    <row r="2198" spans="2:8" x14ac:dyDescent="0.25">
      <c r="B2198" s="33" t="str">
        <f>IF(A2198,VLOOKUP(A2198,أكواد!F:G,2,0),"")</f>
        <v/>
      </c>
      <c r="E2198" s="11">
        <f>SUMIF(المبيعات!E:E,A2198,المبيعات!K:K)</f>
        <v>0</v>
      </c>
      <c r="F2198" s="12">
        <f>SUMIF('التحصيل من العميل'!D:D,A2198,'التحصيل من العميل'!F:F)</f>
        <v>0</v>
      </c>
      <c r="G2198" s="12" t="str">
        <f t="shared" si="68"/>
        <v/>
      </c>
      <c r="H2198" s="12" t="str">
        <f t="shared" si="69"/>
        <v/>
      </c>
    </row>
    <row r="2199" spans="2:8" x14ac:dyDescent="0.25">
      <c r="B2199" s="33" t="str">
        <f>IF(A2199,VLOOKUP(A2199,أكواد!F:G,2,0),"")</f>
        <v/>
      </c>
      <c r="E2199" s="11">
        <f>SUMIF(المبيعات!E:E,A2199,المبيعات!K:K)</f>
        <v>0</v>
      </c>
      <c r="F2199" s="12">
        <f>SUMIF('التحصيل من العميل'!D:D,A2199,'التحصيل من العميل'!F:F)</f>
        <v>0</v>
      </c>
      <c r="G2199" s="12" t="str">
        <f t="shared" si="68"/>
        <v/>
      </c>
      <c r="H2199" s="12" t="str">
        <f t="shared" si="69"/>
        <v/>
      </c>
    </row>
    <row r="2200" spans="2:8" x14ac:dyDescent="0.25">
      <c r="B2200" s="33" t="str">
        <f>IF(A2200,VLOOKUP(A2200,أكواد!F:G,2,0),"")</f>
        <v/>
      </c>
      <c r="E2200" s="11">
        <f>SUMIF(المبيعات!E:E,A2200,المبيعات!K:K)</f>
        <v>0</v>
      </c>
      <c r="F2200" s="12">
        <f>SUMIF('التحصيل من العميل'!D:D,A2200,'التحصيل من العميل'!F:F)</f>
        <v>0</v>
      </c>
      <c r="G2200" s="12" t="str">
        <f t="shared" si="68"/>
        <v/>
      </c>
      <c r="H2200" s="12" t="str">
        <f t="shared" si="69"/>
        <v/>
      </c>
    </row>
    <row r="2201" spans="2:8" x14ac:dyDescent="0.25">
      <c r="B2201" s="33" t="str">
        <f>IF(A2201,VLOOKUP(A2201,أكواد!F:G,2,0),"")</f>
        <v/>
      </c>
      <c r="E2201" s="11">
        <f>SUMIF(المبيعات!E:E,A2201,المبيعات!K:K)</f>
        <v>0</v>
      </c>
      <c r="F2201" s="12">
        <f>SUMIF('التحصيل من العميل'!D:D,A2201,'التحصيل من العميل'!F:F)</f>
        <v>0</v>
      </c>
      <c r="G2201" s="12" t="str">
        <f t="shared" si="68"/>
        <v/>
      </c>
      <c r="H2201" s="12" t="str">
        <f t="shared" si="69"/>
        <v/>
      </c>
    </row>
    <row r="2202" spans="2:8" x14ac:dyDescent="0.25">
      <c r="B2202" s="33" t="str">
        <f>IF(A2202,VLOOKUP(A2202,أكواد!F:G,2,0),"")</f>
        <v/>
      </c>
      <c r="E2202" s="11">
        <f>SUMIF(المبيعات!E:E,A2202,المبيعات!K:K)</f>
        <v>0</v>
      </c>
      <c r="F2202" s="12">
        <f>SUMIF('التحصيل من العميل'!D:D,A2202,'التحصيل من العميل'!F:F)</f>
        <v>0</v>
      </c>
      <c r="G2202" s="12" t="str">
        <f t="shared" si="68"/>
        <v/>
      </c>
      <c r="H2202" s="12" t="str">
        <f t="shared" si="69"/>
        <v/>
      </c>
    </row>
    <row r="2203" spans="2:8" x14ac:dyDescent="0.25">
      <c r="B2203" s="33" t="str">
        <f>IF(A2203,VLOOKUP(A2203,أكواد!F:G,2,0),"")</f>
        <v/>
      </c>
      <c r="E2203" s="11">
        <f>SUMIF(المبيعات!E:E,A2203,المبيعات!K:K)</f>
        <v>0</v>
      </c>
      <c r="F2203" s="12">
        <f>SUMIF('التحصيل من العميل'!D:D,A2203,'التحصيل من العميل'!F:F)</f>
        <v>0</v>
      </c>
      <c r="G2203" s="12" t="str">
        <f t="shared" si="68"/>
        <v/>
      </c>
      <c r="H2203" s="12" t="str">
        <f t="shared" si="69"/>
        <v/>
      </c>
    </row>
    <row r="2204" spans="2:8" x14ac:dyDescent="0.25">
      <c r="B2204" s="33" t="str">
        <f>IF(A2204,VLOOKUP(A2204,أكواد!F:G,2,0),"")</f>
        <v/>
      </c>
      <c r="E2204" s="11">
        <f>SUMIF(المبيعات!E:E,A2204,المبيعات!K:K)</f>
        <v>0</v>
      </c>
      <c r="F2204" s="12">
        <f>SUMIF('التحصيل من العميل'!D:D,A2204,'التحصيل من العميل'!F:F)</f>
        <v>0</v>
      </c>
      <c r="G2204" s="12" t="str">
        <f t="shared" si="68"/>
        <v/>
      </c>
      <c r="H2204" s="12" t="str">
        <f t="shared" si="69"/>
        <v/>
      </c>
    </row>
    <row r="2205" spans="2:8" x14ac:dyDescent="0.25">
      <c r="B2205" s="33" t="str">
        <f>IF(A2205,VLOOKUP(A2205,أكواد!F:G,2,0),"")</f>
        <v/>
      </c>
      <c r="E2205" s="11">
        <f>SUMIF(المبيعات!E:E,A2205,المبيعات!K:K)</f>
        <v>0</v>
      </c>
      <c r="F2205" s="12">
        <f>SUMIF('التحصيل من العميل'!D:D,A2205,'التحصيل من العميل'!F:F)</f>
        <v>0</v>
      </c>
      <c r="G2205" s="12" t="str">
        <f t="shared" si="68"/>
        <v/>
      </c>
      <c r="H2205" s="12" t="str">
        <f t="shared" si="69"/>
        <v/>
      </c>
    </row>
    <row r="2206" spans="2:8" x14ac:dyDescent="0.25">
      <c r="B2206" s="33" t="str">
        <f>IF(A2206,VLOOKUP(A2206,أكواد!F:G,2,0),"")</f>
        <v/>
      </c>
      <c r="E2206" s="11">
        <f>SUMIF(المبيعات!E:E,A2206,المبيعات!K:K)</f>
        <v>0</v>
      </c>
      <c r="F2206" s="12">
        <f>SUMIF('التحصيل من العميل'!D:D,A2206,'التحصيل من العميل'!F:F)</f>
        <v>0</v>
      </c>
      <c r="G2206" s="12" t="str">
        <f t="shared" si="68"/>
        <v/>
      </c>
      <c r="H2206" s="12" t="str">
        <f t="shared" si="69"/>
        <v/>
      </c>
    </row>
    <row r="2207" spans="2:8" x14ac:dyDescent="0.25">
      <c r="B2207" s="33" t="str">
        <f>IF(A2207,VLOOKUP(A2207,أكواد!F:G,2,0),"")</f>
        <v/>
      </c>
      <c r="E2207" s="11">
        <f>SUMIF(المبيعات!E:E,A2207,المبيعات!K:K)</f>
        <v>0</v>
      </c>
      <c r="F2207" s="12">
        <f>SUMIF('التحصيل من العميل'!D:D,A2207,'التحصيل من العميل'!F:F)</f>
        <v>0</v>
      </c>
      <c r="G2207" s="12" t="str">
        <f t="shared" si="68"/>
        <v/>
      </c>
      <c r="H2207" s="12" t="str">
        <f t="shared" si="69"/>
        <v/>
      </c>
    </row>
    <row r="2208" spans="2:8" x14ac:dyDescent="0.25">
      <c r="B2208" s="33" t="str">
        <f>IF(A2208,VLOOKUP(A2208,أكواد!F:G,2,0),"")</f>
        <v/>
      </c>
      <c r="E2208" s="11">
        <f>SUMIF(المبيعات!E:E,A2208,المبيعات!K:K)</f>
        <v>0</v>
      </c>
      <c r="F2208" s="12">
        <f>SUMIF('التحصيل من العميل'!D:D,A2208,'التحصيل من العميل'!F:F)</f>
        <v>0</v>
      </c>
      <c r="G2208" s="12" t="str">
        <f t="shared" si="68"/>
        <v/>
      </c>
      <c r="H2208" s="12" t="str">
        <f t="shared" si="69"/>
        <v/>
      </c>
    </row>
    <row r="2209" spans="2:8" x14ac:dyDescent="0.25">
      <c r="B2209" s="33" t="str">
        <f>IF(A2209,VLOOKUP(A2209,أكواد!F:G,2,0),"")</f>
        <v/>
      </c>
      <c r="E2209" s="11">
        <f>SUMIF(المبيعات!E:E,A2209,المبيعات!K:K)</f>
        <v>0</v>
      </c>
      <c r="F2209" s="12">
        <f>SUMIF('التحصيل من العميل'!D:D,A2209,'التحصيل من العميل'!F:F)</f>
        <v>0</v>
      </c>
      <c r="G2209" s="12" t="str">
        <f t="shared" si="68"/>
        <v/>
      </c>
      <c r="H2209" s="12" t="str">
        <f t="shared" si="69"/>
        <v/>
      </c>
    </row>
    <row r="2210" spans="2:8" x14ac:dyDescent="0.25">
      <c r="B2210" s="33" t="str">
        <f>IF(A2210,VLOOKUP(A2210,أكواد!F:G,2,0),"")</f>
        <v/>
      </c>
      <c r="E2210" s="11">
        <f>SUMIF(المبيعات!E:E,A2210,المبيعات!K:K)</f>
        <v>0</v>
      </c>
      <c r="F2210" s="12">
        <f>SUMIF('التحصيل من العميل'!D:D,A2210,'التحصيل من العميل'!F:F)</f>
        <v>0</v>
      </c>
      <c r="G2210" s="12" t="str">
        <f t="shared" si="68"/>
        <v/>
      </c>
      <c r="H2210" s="12" t="str">
        <f t="shared" si="69"/>
        <v/>
      </c>
    </row>
    <row r="2211" spans="2:8" x14ac:dyDescent="0.25">
      <c r="B2211" s="33" t="str">
        <f>IF(A2211,VLOOKUP(A2211,أكواد!F:G,2,0),"")</f>
        <v/>
      </c>
      <c r="E2211" s="11">
        <f>SUMIF(المبيعات!E:E,A2211,المبيعات!K:K)</f>
        <v>0</v>
      </c>
      <c r="F2211" s="12">
        <f>SUMIF('التحصيل من العميل'!D:D,A2211,'التحصيل من العميل'!F:F)</f>
        <v>0</v>
      </c>
      <c r="G2211" s="12" t="str">
        <f t="shared" si="68"/>
        <v/>
      </c>
      <c r="H2211" s="12" t="str">
        <f t="shared" si="69"/>
        <v/>
      </c>
    </row>
    <row r="2212" spans="2:8" x14ac:dyDescent="0.25">
      <c r="B2212" s="33" t="str">
        <f>IF(A2212,VLOOKUP(A2212,أكواد!F:G,2,0),"")</f>
        <v/>
      </c>
      <c r="E2212" s="11">
        <f>SUMIF(المبيعات!E:E,A2212,المبيعات!K:K)</f>
        <v>0</v>
      </c>
      <c r="F2212" s="12">
        <f>SUMIF('التحصيل من العميل'!D:D,A2212,'التحصيل من العميل'!F:F)</f>
        <v>0</v>
      </c>
      <c r="G2212" s="12" t="str">
        <f t="shared" si="68"/>
        <v/>
      </c>
      <c r="H2212" s="12" t="str">
        <f t="shared" si="69"/>
        <v/>
      </c>
    </row>
    <row r="2213" spans="2:8" x14ac:dyDescent="0.25">
      <c r="B2213" s="33" t="str">
        <f>IF(A2213,VLOOKUP(A2213,أكواد!F:G,2,0),"")</f>
        <v/>
      </c>
      <c r="E2213" s="11">
        <f>SUMIF(المبيعات!E:E,A2213,المبيعات!K:K)</f>
        <v>0</v>
      </c>
      <c r="F2213" s="12">
        <f>SUMIF('التحصيل من العميل'!D:D,A2213,'التحصيل من العميل'!F:F)</f>
        <v>0</v>
      </c>
      <c r="G2213" s="12" t="str">
        <f t="shared" si="68"/>
        <v/>
      </c>
      <c r="H2213" s="12" t="str">
        <f t="shared" si="69"/>
        <v/>
      </c>
    </row>
    <row r="2214" spans="2:8" x14ac:dyDescent="0.25">
      <c r="B2214" s="33" t="str">
        <f>IF(A2214,VLOOKUP(A2214,أكواد!F:G,2,0),"")</f>
        <v/>
      </c>
      <c r="E2214" s="11">
        <f>SUMIF(المبيعات!E:E,A2214,المبيعات!K:K)</f>
        <v>0</v>
      </c>
      <c r="F2214" s="12">
        <f>SUMIF('التحصيل من العميل'!D:D,A2214,'التحصيل من العميل'!F:F)</f>
        <v>0</v>
      </c>
      <c r="G2214" s="12" t="str">
        <f t="shared" si="68"/>
        <v/>
      </c>
      <c r="H2214" s="12" t="str">
        <f t="shared" si="69"/>
        <v/>
      </c>
    </row>
    <row r="2215" spans="2:8" x14ac:dyDescent="0.25">
      <c r="B2215" s="33" t="str">
        <f>IF(A2215,VLOOKUP(A2215,أكواد!F:G,2,0),"")</f>
        <v/>
      </c>
      <c r="E2215" s="11">
        <f>SUMIF(المبيعات!E:E,A2215,المبيعات!K:K)</f>
        <v>0</v>
      </c>
      <c r="F2215" s="12">
        <f>SUMIF('التحصيل من العميل'!D:D,A2215,'التحصيل من العميل'!F:F)</f>
        <v>0</v>
      </c>
      <c r="G2215" s="12" t="str">
        <f t="shared" si="68"/>
        <v/>
      </c>
      <c r="H2215" s="12" t="str">
        <f t="shared" si="69"/>
        <v/>
      </c>
    </row>
    <row r="2216" spans="2:8" x14ac:dyDescent="0.25">
      <c r="B2216" s="33" t="str">
        <f>IF(A2216,VLOOKUP(A2216,أكواد!F:G,2,0),"")</f>
        <v/>
      </c>
      <c r="E2216" s="11">
        <f>SUMIF(المبيعات!E:E,A2216,المبيعات!K:K)</f>
        <v>0</v>
      </c>
      <c r="F2216" s="12">
        <f>SUMIF('التحصيل من العميل'!D:D,A2216,'التحصيل من العميل'!F:F)</f>
        <v>0</v>
      </c>
      <c r="G2216" s="12" t="str">
        <f t="shared" si="68"/>
        <v/>
      </c>
      <c r="H2216" s="12" t="str">
        <f t="shared" si="69"/>
        <v/>
      </c>
    </row>
    <row r="2217" spans="2:8" x14ac:dyDescent="0.25">
      <c r="B2217" s="33" t="str">
        <f>IF(A2217,VLOOKUP(A2217,أكواد!F:G,2,0),"")</f>
        <v/>
      </c>
      <c r="E2217" s="11">
        <f>SUMIF(المبيعات!E:E,A2217,المبيعات!K:K)</f>
        <v>0</v>
      </c>
      <c r="F2217" s="12">
        <f>SUMIF('التحصيل من العميل'!D:D,A2217,'التحصيل من العميل'!F:F)</f>
        <v>0</v>
      </c>
      <c r="G2217" s="12" t="str">
        <f t="shared" si="68"/>
        <v/>
      </c>
      <c r="H2217" s="12" t="str">
        <f t="shared" si="69"/>
        <v/>
      </c>
    </row>
    <row r="2218" spans="2:8" x14ac:dyDescent="0.25">
      <c r="B2218" s="33" t="str">
        <f>IF(A2218,VLOOKUP(A2218,أكواد!F:G,2,0),"")</f>
        <v/>
      </c>
      <c r="E2218" s="11">
        <f>SUMIF(المبيعات!E:E,A2218,المبيعات!K:K)</f>
        <v>0</v>
      </c>
      <c r="F2218" s="12">
        <f>SUMIF('التحصيل من العميل'!D:D,A2218,'التحصيل من العميل'!F:F)</f>
        <v>0</v>
      </c>
      <c r="G2218" s="12" t="str">
        <f t="shared" si="68"/>
        <v/>
      </c>
      <c r="H2218" s="12" t="str">
        <f t="shared" si="69"/>
        <v/>
      </c>
    </row>
    <row r="2219" spans="2:8" x14ac:dyDescent="0.25">
      <c r="B2219" s="33" t="str">
        <f>IF(A2219,VLOOKUP(A2219,أكواد!F:G,2,0),"")</f>
        <v/>
      </c>
      <c r="E2219" s="11">
        <f>SUMIF(المبيعات!E:E,A2219,المبيعات!K:K)</f>
        <v>0</v>
      </c>
      <c r="F2219" s="12">
        <f>SUMIF('التحصيل من العميل'!D:D,A2219,'التحصيل من العميل'!F:F)</f>
        <v>0</v>
      </c>
      <c r="G2219" s="12" t="str">
        <f t="shared" si="68"/>
        <v/>
      </c>
      <c r="H2219" s="12" t="str">
        <f t="shared" si="69"/>
        <v/>
      </c>
    </row>
    <row r="2220" spans="2:8" x14ac:dyDescent="0.25">
      <c r="B2220" s="33" t="str">
        <f>IF(A2220,VLOOKUP(A2220,أكواد!F:G,2,0),"")</f>
        <v/>
      </c>
      <c r="E2220" s="11">
        <f>SUMIF(المبيعات!E:E,A2220,المبيعات!K:K)</f>
        <v>0</v>
      </c>
      <c r="F2220" s="12">
        <f>SUMIF('التحصيل من العميل'!D:D,A2220,'التحصيل من العميل'!F:F)</f>
        <v>0</v>
      </c>
      <c r="G2220" s="12" t="str">
        <f t="shared" si="68"/>
        <v/>
      </c>
      <c r="H2220" s="12" t="str">
        <f t="shared" si="69"/>
        <v/>
      </c>
    </row>
    <row r="2221" spans="2:8" x14ac:dyDescent="0.25">
      <c r="B2221" s="33" t="str">
        <f>IF(A2221,VLOOKUP(A2221,أكواد!F:G,2,0),"")</f>
        <v/>
      </c>
      <c r="E2221" s="11">
        <f>SUMIF(المبيعات!E:E,A2221,المبيعات!K:K)</f>
        <v>0</v>
      </c>
      <c r="F2221" s="12">
        <f>SUMIF('التحصيل من العميل'!D:D,A2221,'التحصيل من العميل'!F:F)</f>
        <v>0</v>
      </c>
      <c r="G2221" s="12" t="str">
        <f t="shared" si="68"/>
        <v/>
      </c>
      <c r="H2221" s="12" t="str">
        <f t="shared" si="69"/>
        <v/>
      </c>
    </row>
    <row r="2222" spans="2:8" x14ac:dyDescent="0.25">
      <c r="B2222" s="33" t="str">
        <f>IF(A2222,VLOOKUP(A2222,أكواد!F:G,2,0),"")</f>
        <v/>
      </c>
      <c r="E2222" s="11">
        <f>SUMIF(المبيعات!E:E,A2222,المبيعات!K:K)</f>
        <v>0</v>
      </c>
      <c r="F2222" s="12">
        <f>SUMIF('التحصيل من العميل'!D:D,A2222,'التحصيل من العميل'!F:F)</f>
        <v>0</v>
      </c>
      <c r="G2222" s="12" t="str">
        <f t="shared" si="68"/>
        <v/>
      </c>
      <c r="H2222" s="12" t="str">
        <f t="shared" si="69"/>
        <v/>
      </c>
    </row>
    <row r="2223" spans="2:8" x14ac:dyDescent="0.25">
      <c r="B2223" s="33" t="str">
        <f>IF(A2223,VLOOKUP(A2223,أكواد!F:G,2,0),"")</f>
        <v/>
      </c>
      <c r="E2223" s="11">
        <f>SUMIF(المبيعات!E:E,A2223,المبيعات!K:K)</f>
        <v>0</v>
      </c>
      <c r="F2223" s="12">
        <f>SUMIF('التحصيل من العميل'!D:D,A2223,'التحصيل من العميل'!F:F)</f>
        <v>0</v>
      </c>
      <c r="G2223" s="12" t="str">
        <f t="shared" si="68"/>
        <v/>
      </c>
      <c r="H2223" s="12" t="str">
        <f t="shared" si="69"/>
        <v/>
      </c>
    </row>
    <row r="2224" spans="2:8" x14ac:dyDescent="0.25">
      <c r="B2224" s="33" t="str">
        <f>IF(A2224,VLOOKUP(A2224,أكواد!F:G,2,0),"")</f>
        <v/>
      </c>
      <c r="E2224" s="11">
        <f>SUMIF(المبيعات!E:E,A2224,المبيعات!K:K)</f>
        <v>0</v>
      </c>
      <c r="F2224" s="12">
        <f>SUMIF('التحصيل من العميل'!D:D,A2224,'التحصيل من العميل'!F:F)</f>
        <v>0</v>
      </c>
      <c r="G2224" s="12" t="str">
        <f t="shared" si="68"/>
        <v/>
      </c>
      <c r="H2224" s="12" t="str">
        <f t="shared" si="69"/>
        <v/>
      </c>
    </row>
    <row r="2225" spans="2:8" x14ac:dyDescent="0.25">
      <c r="B2225" s="33" t="str">
        <f>IF(A2225,VLOOKUP(A2225,أكواد!F:G,2,0),"")</f>
        <v/>
      </c>
      <c r="E2225" s="11">
        <f>SUMIF(المبيعات!E:E,A2225,المبيعات!K:K)</f>
        <v>0</v>
      </c>
      <c r="F2225" s="12">
        <f>SUMIF('التحصيل من العميل'!D:D,A2225,'التحصيل من العميل'!F:F)</f>
        <v>0</v>
      </c>
      <c r="G2225" s="12" t="str">
        <f t="shared" si="68"/>
        <v/>
      </c>
      <c r="H2225" s="12" t="str">
        <f t="shared" si="69"/>
        <v/>
      </c>
    </row>
    <row r="2226" spans="2:8" x14ac:dyDescent="0.25">
      <c r="B2226" s="33" t="str">
        <f>IF(A2226,VLOOKUP(A2226,أكواد!F:G,2,0),"")</f>
        <v/>
      </c>
      <c r="E2226" s="11">
        <f>SUMIF(المبيعات!E:E,A2226,المبيعات!K:K)</f>
        <v>0</v>
      </c>
      <c r="F2226" s="12">
        <f>SUMIF('التحصيل من العميل'!D:D,A2226,'التحصيل من العميل'!F:F)</f>
        <v>0</v>
      </c>
      <c r="G2226" s="12" t="str">
        <f t="shared" si="68"/>
        <v/>
      </c>
      <c r="H2226" s="12" t="str">
        <f t="shared" si="69"/>
        <v/>
      </c>
    </row>
    <row r="2227" spans="2:8" x14ac:dyDescent="0.25">
      <c r="B2227" s="33" t="str">
        <f>IF(A2227,VLOOKUP(A2227,أكواد!F:G,2,0),"")</f>
        <v/>
      </c>
      <c r="E2227" s="11">
        <f>SUMIF(المبيعات!E:E,A2227,المبيعات!K:K)</f>
        <v>0</v>
      </c>
      <c r="F2227" s="12">
        <f>SUMIF('التحصيل من العميل'!D:D,A2227,'التحصيل من العميل'!F:F)</f>
        <v>0</v>
      </c>
      <c r="G2227" s="12" t="str">
        <f t="shared" si="68"/>
        <v/>
      </c>
      <c r="H2227" s="12" t="str">
        <f t="shared" si="69"/>
        <v/>
      </c>
    </row>
    <row r="2228" spans="2:8" x14ac:dyDescent="0.25">
      <c r="B2228" s="33" t="str">
        <f>IF(A2228,VLOOKUP(A2228,أكواد!F:G,2,0),"")</f>
        <v/>
      </c>
      <c r="E2228" s="11">
        <f>SUMIF(المبيعات!E:E,A2228,المبيعات!K:K)</f>
        <v>0</v>
      </c>
      <c r="F2228" s="12">
        <f>SUMIF('التحصيل من العميل'!D:D,A2228,'التحصيل من العميل'!F:F)</f>
        <v>0</v>
      </c>
      <c r="G2228" s="12" t="str">
        <f t="shared" si="68"/>
        <v/>
      </c>
      <c r="H2228" s="12" t="str">
        <f t="shared" si="69"/>
        <v/>
      </c>
    </row>
    <row r="2229" spans="2:8" x14ac:dyDescent="0.25">
      <c r="B2229" s="33" t="str">
        <f>IF(A2229,VLOOKUP(A2229,أكواد!F:G,2,0),"")</f>
        <v/>
      </c>
      <c r="E2229" s="11">
        <f>SUMIF(المبيعات!E:E,A2229,المبيعات!K:K)</f>
        <v>0</v>
      </c>
      <c r="F2229" s="12">
        <f>SUMIF('التحصيل من العميل'!D:D,A2229,'التحصيل من العميل'!F:F)</f>
        <v>0</v>
      </c>
      <c r="G2229" s="12" t="str">
        <f t="shared" si="68"/>
        <v/>
      </c>
      <c r="H2229" s="12" t="str">
        <f t="shared" si="69"/>
        <v/>
      </c>
    </row>
    <row r="2230" spans="2:8" x14ac:dyDescent="0.25">
      <c r="B2230" s="33" t="str">
        <f>IF(A2230,VLOOKUP(A2230,أكواد!F:G,2,0),"")</f>
        <v/>
      </c>
      <c r="E2230" s="11">
        <f>SUMIF(المبيعات!E:E,A2230,المبيعات!K:K)</f>
        <v>0</v>
      </c>
      <c r="F2230" s="12">
        <f>SUMIF('التحصيل من العميل'!D:D,A2230,'التحصيل من العميل'!F:F)</f>
        <v>0</v>
      </c>
      <c r="G2230" s="12" t="str">
        <f t="shared" si="68"/>
        <v/>
      </c>
      <c r="H2230" s="12" t="str">
        <f t="shared" si="69"/>
        <v/>
      </c>
    </row>
    <row r="2231" spans="2:8" x14ac:dyDescent="0.25">
      <c r="B2231" s="33" t="str">
        <f>IF(A2231,VLOOKUP(A2231,أكواد!F:G,2,0),"")</f>
        <v/>
      </c>
      <c r="E2231" s="11">
        <f>SUMIF(المبيعات!E:E,A2231,المبيعات!K:K)</f>
        <v>0</v>
      </c>
      <c r="F2231" s="12">
        <f>SUMIF('التحصيل من العميل'!D:D,A2231,'التحصيل من العميل'!F:F)</f>
        <v>0</v>
      </c>
      <c r="G2231" s="12" t="str">
        <f t="shared" si="68"/>
        <v/>
      </c>
      <c r="H2231" s="12" t="str">
        <f t="shared" si="69"/>
        <v/>
      </c>
    </row>
    <row r="2232" spans="2:8" x14ac:dyDescent="0.25">
      <c r="B2232" s="33" t="str">
        <f>IF(A2232,VLOOKUP(A2232,أكواد!F:G,2,0),"")</f>
        <v/>
      </c>
      <c r="E2232" s="11">
        <f>SUMIF(المبيعات!E:E,A2232,المبيعات!K:K)</f>
        <v>0</v>
      </c>
      <c r="F2232" s="12">
        <f>SUMIF('التحصيل من العميل'!D:D,A2232,'التحصيل من العميل'!F:F)</f>
        <v>0</v>
      </c>
      <c r="G2232" s="12" t="str">
        <f t="shared" si="68"/>
        <v/>
      </c>
      <c r="H2232" s="12" t="str">
        <f t="shared" si="69"/>
        <v/>
      </c>
    </row>
    <row r="2233" spans="2:8" x14ac:dyDescent="0.25">
      <c r="B2233" s="33" t="str">
        <f>IF(A2233,VLOOKUP(A2233,أكواد!F:G,2,0),"")</f>
        <v/>
      </c>
      <c r="E2233" s="11">
        <f>SUMIF(المبيعات!E:E,A2233,المبيعات!K:K)</f>
        <v>0</v>
      </c>
      <c r="F2233" s="12">
        <f>SUMIF('التحصيل من العميل'!D:D,A2233,'التحصيل من العميل'!F:F)</f>
        <v>0</v>
      </c>
      <c r="G2233" s="12" t="str">
        <f t="shared" si="68"/>
        <v/>
      </c>
      <c r="H2233" s="12" t="str">
        <f t="shared" si="69"/>
        <v/>
      </c>
    </row>
    <row r="2234" spans="2:8" x14ac:dyDescent="0.25">
      <c r="B2234" s="33" t="str">
        <f>IF(A2234,VLOOKUP(A2234,أكواد!F:G,2,0),"")</f>
        <v/>
      </c>
      <c r="E2234" s="11">
        <f>SUMIF(المبيعات!E:E,A2234,المبيعات!K:K)</f>
        <v>0</v>
      </c>
      <c r="F2234" s="12">
        <f>SUMIF('التحصيل من العميل'!D:D,A2234,'التحصيل من العميل'!F:F)</f>
        <v>0</v>
      </c>
      <c r="G2234" s="12" t="str">
        <f t="shared" si="68"/>
        <v/>
      </c>
      <c r="H2234" s="12" t="str">
        <f t="shared" si="69"/>
        <v/>
      </c>
    </row>
    <row r="2235" spans="2:8" x14ac:dyDescent="0.25">
      <c r="B2235" s="33" t="str">
        <f>IF(A2235,VLOOKUP(A2235,أكواد!F:G,2,0),"")</f>
        <v/>
      </c>
      <c r="E2235" s="11">
        <f>SUMIF(المبيعات!E:E,A2235,المبيعات!K:K)</f>
        <v>0</v>
      </c>
      <c r="F2235" s="12">
        <f>SUMIF('التحصيل من العميل'!D:D,A2235,'التحصيل من العميل'!F:F)</f>
        <v>0</v>
      </c>
      <c r="G2235" s="12" t="str">
        <f t="shared" si="68"/>
        <v/>
      </c>
      <c r="H2235" s="12" t="str">
        <f t="shared" si="69"/>
        <v/>
      </c>
    </row>
    <row r="2236" spans="2:8" x14ac:dyDescent="0.25">
      <c r="B2236" s="33" t="str">
        <f>IF(A2236,VLOOKUP(A2236,أكواد!F:G,2,0),"")</f>
        <v/>
      </c>
      <c r="E2236" s="11">
        <f>SUMIF(المبيعات!E:E,A2236,المبيعات!K:K)</f>
        <v>0</v>
      </c>
      <c r="F2236" s="12">
        <f>SUMIF('التحصيل من العميل'!D:D,A2236,'التحصيل من العميل'!F:F)</f>
        <v>0</v>
      </c>
      <c r="G2236" s="12" t="str">
        <f t="shared" si="68"/>
        <v/>
      </c>
      <c r="H2236" s="12" t="str">
        <f t="shared" si="69"/>
        <v/>
      </c>
    </row>
    <row r="2237" spans="2:8" x14ac:dyDescent="0.25">
      <c r="B2237" s="33" t="str">
        <f>IF(A2237,VLOOKUP(A2237,أكواد!F:G,2,0),"")</f>
        <v/>
      </c>
      <c r="E2237" s="11">
        <f>SUMIF(المبيعات!E:E,A2237,المبيعات!K:K)</f>
        <v>0</v>
      </c>
      <c r="F2237" s="12">
        <f>SUMIF('التحصيل من العميل'!D:D,A2237,'التحصيل من العميل'!F:F)</f>
        <v>0</v>
      </c>
      <c r="G2237" s="12" t="str">
        <f t="shared" si="68"/>
        <v/>
      </c>
      <c r="H2237" s="12" t="str">
        <f t="shared" si="69"/>
        <v/>
      </c>
    </row>
    <row r="2238" spans="2:8" x14ac:dyDescent="0.25">
      <c r="B2238" s="33" t="str">
        <f>IF(A2238,VLOOKUP(A2238,أكواد!F:G,2,0),"")</f>
        <v/>
      </c>
      <c r="E2238" s="11">
        <f>SUMIF(المبيعات!E:E,A2238,المبيعات!K:K)</f>
        <v>0</v>
      </c>
      <c r="F2238" s="12">
        <f>SUMIF('التحصيل من العميل'!D:D,A2238,'التحصيل من العميل'!F:F)</f>
        <v>0</v>
      </c>
      <c r="G2238" s="12" t="str">
        <f t="shared" si="68"/>
        <v/>
      </c>
      <c r="H2238" s="12" t="str">
        <f t="shared" si="69"/>
        <v/>
      </c>
    </row>
    <row r="2239" spans="2:8" x14ac:dyDescent="0.25">
      <c r="B2239" s="33" t="str">
        <f>IF(A2239,VLOOKUP(A2239,أكواد!F:G,2,0),"")</f>
        <v/>
      </c>
      <c r="E2239" s="11">
        <f>SUMIF(المبيعات!E:E,A2239,المبيعات!K:K)</f>
        <v>0</v>
      </c>
      <c r="F2239" s="12">
        <f>SUMIF('التحصيل من العميل'!D:D,A2239,'التحصيل من العميل'!F:F)</f>
        <v>0</v>
      </c>
      <c r="G2239" s="12" t="str">
        <f t="shared" si="68"/>
        <v/>
      </c>
      <c r="H2239" s="12" t="str">
        <f t="shared" si="69"/>
        <v/>
      </c>
    </row>
    <row r="2240" spans="2:8" x14ac:dyDescent="0.25">
      <c r="B2240" s="33" t="str">
        <f>IF(A2240,VLOOKUP(A2240,أكواد!F:G,2,0),"")</f>
        <v/>
      </c>
      <c r="E2240" s="11">
        <f>SUMIF(المبيعات!E:E,A2240,المبيعات!K:K)</f>
        <v>0</v>
      </c>
      <c r="F2240" s="12">
        <f>SUMIF('التحصيل من العميل'!D:D,A2240,'التحصيل من العميل'!F:F)</f>
        <v>0</v>
      </c>
      <c r="G2240" s="12" t="str">
        <f t="shared" si="68"/>
        <v/>
      </c>
      <c r="H2240" s="12" t="str">
        <f t="shared" si="69"/>
        <v/>
      </c>
    </row>
    <row r="2241" spans="2:8" x14ac:dyDescent="0.25">
      <c r="B2241" s="33" t="str">
        <f>IF(A2241,VLOOKUP(A2241,أكواد!F:G,2,0),"")</f>
        <v/>
      </c>
      <c r="E2241" s="11">
        <f>SUMIF(المبيعات!E:E,A2241,المبيعات!K:K)</f>
        <v>0</v>
      </c>
      <c r="F2241" s="12">
        <f>SUMIF('التحصيل من العميل'!D:D,A2241,'التحصيل من العميل'!F:F)</f>
        <v>0</v>
      </c>
      <c r="G2241" s="12" t="str">
        <f t="shared" si="68"/>
        <v/>
      </c>
      <c r="H2241" s="12" t="str">
        <f t="shared" si="69"/>
        <v/>
      </c>
    </row>
    <row r="2242" spans="2:8" x14ac:dyDescent="0.25">
      <c r="B2242" s="33" t="str">
        <f>IF(A2242,VLOOKUP(A2242,أكواد!F:G,2,0),"")</f>
        <v/>
      </c>
      <c r="E2242" s="11">
        <f>SUMIF(المبيعات!E:E,A2242,المبيعات!K:K)</f>
        <v>0</v>
      </c>
      <c r="F2242" s="12">
        <f>SUMIF('التحصيل من العميل'!D:D,A2242,'التحصيل من العميل'!F:F)</f>
        <v>0</v>
      </c>
      <c r="G2242" s="12" t="str">
        <f t="shared" si="68"/>
        <v/>
      </c>
      <c r="H2242" s="12" t="str">
        <f t="shared" si="69"/>
        <v/>
      </c>
    </row>
    <row r="2243" spans="2:8" x14ac:dyDescent="0.25">
      <c r="B2243" s="33" t="str">
        <f>IF(A2243,VLOOKUP(A2243,أكواد!F:G,2,0),"")</f>
        <v/>
      </c>
      <c r="E2243" s="11">
        <f>SUMIF(المبيعات!E:E,A2243,المبيعات!K:K)</f>
        <v>0</v>
      </c>
      <c r="F2243" s="12">
        <f>SUMIF('التحصيل من العميل'!D:D,A2243,'التحصيل من العميل'!F:F)</f>
        <v>0</v>
      </c>
      <c r="G2243" s="12" t="str">
        <f t="shared" si="68"/>
        <v/>
      </c>
      <c r="H2243" s="12" t="str">
        <f t="shared" si="69"/>
        <v/>
      </c>
    </row>
    <row r="2244" spans="2:8" x14ac:dyDescent="0.25">
      <c r="B2244" s="33" t="str">
        <f>IF(A2244,VLOOKUP(A2244,أكواد!F:G,2,0),"")</f>
        <v/>
      </c>
      <c r="E2244" s="11">
        <f>SUMIF(المبيعات!E:E,A2244,المبيعات!K:K)</f>
        <v>0</v>
      </c>
      <c r="F2244" s="12">
        <f>SUMIF('التحصيل من العميل'!D:D,A2244,'التحصيل من العميل'!F:F)</f>
        <v>0</v>
      </c>
      <c r="G2244" s="12" t="str">
        <f t="shared" si="68"/>
        <v/>
      </c>
      <c r="H2244" s="12" t="str">
        <f t="shared" si="69"/>
        <v/>
      </c>
    </row>
    <row r="2245" spans="2:8" x14ac:dyDescent="0.25">
      <c r="B2245" s="33" t="str">
        <f>IF(A2245,VLOOKUP(A2245,أكواد!F:G,2,0),"")</f>
        <v/>
      </c>
      <c r="E2245" s="11">
        <f>SUMIF(المبيعات!E:E,A2245,المبيعات!K:K)</f>
        <v>0</v>
      </c>
      <c r="F2245" s="12">
        <f>SUMIF('التحصيل من العميل'!D:D,A2245,'التحصيل من العميل'!F:F)</f>
        <v>0</v>
      </c>
      <c r="G2245" s="12" t="str">
        <f t="shared" si="68"/>
        <v/>
      </c>
      <c r="H2245" s="12" t="str">
        <f t="shared" si="69"/>
        <v/>
      </c>
    </row>
    <row r="2246" spans="2:8" x14ac:dyDescent="0.25">
      <c r="B2246" s="33" t="str">
        <f>IF(A2246,VLOOKUP(A2246,أكواد!F:G,2,0),"")</f>
        <v/>
      </c>
      <c r="E2246" s="11">
        <f>SUMIF(المبيعات!E:E,A2246,المبيعات!K:K)</f>
        <v>0</v>
      </c>
      <c r="F2246" s="12">
        <f>SUMIF('التحصيل من العميل'!D:D,A2246,'التحصيل من العميل'!F:F)</f>
        <v>0</v>
      </c>
      <c r="G2246" s="12" t="str">
        <f t="shared" ref="G2246:G2309" si="70">IF(SUM(C2246+E2246)&gt;SUM(D2246+F2246),SUM(C2246+E2246)-SUM(D2246+F2246),"")</f>
        <v/>
      </c>
      <c r="H2246" s="12" t="str">
        <f t="shared" ref="H2246:H2309" si="71">IF(SUM(D2246+F2246)&gt;SUM(C2246+E2246),SUM(D2246+F2246)-SUM(C2246+E2246),"")</f>
        <v/>
      </c>
    </row>
    <row r="2247" spans="2:8" x14ac:dyDescent="0.25">
      <c r="B2247" s="33" t="str">
        <f>IF(A2247,VLOOKUP(A2247,أكواد!F:G,2,0),"")</f>
        <v/>
      </c>
      <c r="E2247" s="11">
        <f>SUMIF(المبيعات!E:E,A2247,المبيعات!K:K)</f>
        <v>0</v>
      </c>
      <c r="F2247" s="12">
        <f>SUMIF('التحصيل من العميل'!D:D,A2247,'التحصيل من العميل'!F:F)</f>
        <v>0</v>
      </c>
      <c r="G2247" s="12" t="str">
        <f t="shared" si="70"/>
        <v/>
      </c>
      <c r="H2247" s="12" t="str">
        <f t="shared" si="71"/>
        <v/>
      </c>
    </row>
    <row r="2248" spans="2:8" x14ac:dyDescent="0.25">
      <c r="B2248" s="33" t="str">
        <f>IF(A2248,VLOOKUP(A2248,أكواد!F:G,2,0),"")</f>
        <v/>
      </c>
      <c r="E2248" s="11">
        <f>SUMIF(المبيعات!E:E,A2248,المبيعات!K:K)</f>
        <v>0</v>
      </c>
      <c r="F2248" s="12">
        <f>SUMIF('التحصيل من العميل'!D:D,A2248,'التحصيل من العميل'!F:F)</f>
        <v>0</v>
      </c>
      <c r="G2248" s="12" t="str">
        <f t="shared" si="70"/>
        <v/>
      </c>
      <c r="H2248" s="12" t="str">
        <f t="shared" si="71"/>
        <v/>
      </c>
    </row>
    <row r="2249" spans="2:8" x14ac:dyDescent="0.25">
      <c r="B2249" s="33" t="str">
        <f>IF(A2249,VLOOKUP(A2249,أكواد!F:G,2,0),"")</f>
        <v/>
      </c>
      <c r="E2249" s="11">
        <f>SUMIF(المبيعات!E:E,A2249,المبيعات!K:K)</f>
        <v>0</v>
      </c>
      <c r="F2249" s="12">
        <f>SUMIF('التحصيل من العميل'!D:D,A2249,'التحصيل من العميل'!F:F)</f>
        <v>0</v>
      </c>
      <c r="G2249" s="12" t="str">
        <f t="shared" si="70"/>
        <v/>
      </c>
      <c r="H2249" s="12" t="str">
        <f t="shared" si="71"/>
        <v/>
      </c>
    </row>
    <row r="2250" spans="2:8" x14ac:dyDescent="0.25">
      <c r="B2250" s="33" t="str">
        <f>IF(A2250,VLOOKUP(A2250,أكواد!F:G,2,0),"")</f>
        <v/>
      </c>
      <c r="E2250" s="11">
        <f>SUMIF(المبيعات!E:E,A2250,المبيعات!K:K)</f>
        <v>0</v>
      </c>
      <c r="F2250" s="12">
        <f>SUMIF('التحصيل من العميل'!D:D,A2250,'التحصيل من العميل'!F:F)</f>
        <v>0</v>
      </c>
      <c r="G2250" s="12" t="str">
        <f t="shared" si="70"/>
        <v/>
      </c>
      <c r="H2250" s="12" t="str">
        <f t="shared" si="71"/>
        <v/>
      </c>
    </row>
    <row r="2251" spans="2:8" x14ac:dyDescent="0.25">
      <c r="B2251" s="33" t="str">
        <f>IF(A2251,VLOOKUP(A2251,أكواد!F:G,2,0),"")</f>
        <v/>
      </c>
      <c r="E2251" s="11">
        <f>SUMIF(المبيعات!E:E,A2251,المبيعات!K:K)</f>
        <v>0</v>
      </c>
      <c r="F2251" s="12">
        <f>SUMIF('التحصيل من العميل'!D:D,A2251,'التحصيل من العميل'!F:F)</f>
        <v>0</v>
      </c>
      <c r="G2251" s="12" t="str">
        <f t="shared" si="70"/>
        <v/>
      </c>
      <c r="H2251" s="12" t="str">
        <f t="shared" si="71"/>
        <v/>
      </c>
    </row>
    <row r="2252" spans="2:8" x14ac:dyDescent="0.25">
      <c r="B2252" s="33" t="str">
        <f>IF(A2252,VLOOKUP(A2252,أكواد!F:G,2,0),"")</f>
        <v/>
      </c>
      <c r="E2252" s="11">
        <f>SUMIF(المبيعات!E:E,A2252,المبيعات!K:K)</f>
        <v>0</v>
      </c>
      <c r="F2252" s="12">
        <f>SUMIF('التحصيل من العميل'!D:D,A2252,'التحصيل من العميل'!F:F)</f>
        <v>0</v>
      </c>
      <c r="G2252" s="12" t="str">
        <f t="shared" si="70"/>
        <v/>
      </c>
      <c r="H2252" s="12" t="str">
        <f t="shared" si="71"/>
        <v/>
      </c>
    </row>
    <row r="2253" spans="2:8" x14ac:dyDescent="0.25">
      <c r="B2253" s="33" t="str">
        <f>IF(A2253,VLOOKUP(A2253,أكواد!F:G,2,0),"")</f>
        <v/>
      </c>
      <c r="E2253" s="11">
        <f>SUMIF(المبيعات!E:E,A2253,المبيعات!K:K)</f>
        <v>0</v>
      </c>
      <c r="F2253" s="12">
        <f>SUMIF('التحصيل من العميل'!D:D,A2253,'التحصيل من العميل'!F:F)</f>
        <v>0</v>
      </c>
      <c r="G2253" s="12" t="str">
        <f t="shared" si="70"/>
        <v/>
      </c>
      <c r="H2253" s="12" t="str">
        <f t="shared" si="71"/>
        <v/>
      </c>
    </row>
    <row r="2254" spans="2:8" x14ac:dyDescent="0.25">
      <c r="B2254" s="33" t="str">
        <f>IF(A2254,VLOOKUP(A2254,أكواد!F:G,2,0),"")</f>
        <v/>
      </c>
      <c r="E2254" s="11">
        <f>SUMIF(المبيعات!E:E,A2254,المبيعات!K:K)</f>
        <v>0</v>
      </c>
      <c r="F2254" s="12">
        <f>SUMIF('التحصيل من العميل'!D:D,A2254,'التحصيل من العميل'!F:F)</f>
        <v>0</v>
      </c>
      <c r="G2254" s="12" t="str">
        <f t="shared" si="70"/>
        <v/>
      </c>
      <c r="H2254" s="12" t="str">
        <f t="shared" si="71"/>
        <v/>
      </c>
    </row>
    <row r="2255" spans="2:8" x14ac:dyDescent="0.25">
      <c r="B2255" s="33" t="str">
        <f>IF(A2255,VLOOKUP(A2255,أكواد!F:G,2,0),"")</f>
        <v/>
      </c>
      <c r="E2255" s="11">
        <f>SUMIF(المبيعات!E:E,A2255,المبيعات!K:K)</f>
        <v>0</v>
      </c>
      <c r="F2255" s="12">
        <f>SUMIF('التحصيل من العميل'!D:D,A2255,'التحصيل من العميل'!F:F)</f>
        <v>0</v>
      </c>
      <c r="G2255" s="12" t="str">
        <f t="shared" si="70"/>
        <v/>
      </c>
      <c r="H2255" s="12" t="str">
        <f t="shared" si="71"/>
        <v/>
      </c>
    </row>
    <row r="2256" spans="2:8" x14ac:dyDescent="0.25">
      <c r="B2256" s="33" t="str">
        <f>IF(A2256,VLOOKUP(A2256,أكواد!F:G,2,0),"")</f>
        <v/>
      </c>
      <c r="E2256" s="11">
        <f>SUMIF(المبيعات!E:E,A2256,المبيعات!K:K)</f>
        <v>0</v>
      </c>
      <c r="F2256" s="12">
        <f>SUMIF('التحصيل من العميل'!D:D,A2256,'التحصيل من العميل'!F:F)</f>
        <v>0</v>
      </c>
      <c r="G2256" s="12" t="str">
        <f t="shared" si="70"/>
        <v/>
      </c>
      <c r="H2256" s="12" t="str">
        <f t="shared" si="71"/>
        <v/>
      </c>
    </row>
    <row r="2257" spans="2:8" x14ac:dyDescent="0.25">
      <c r="B2257" s="33" t="str">
        <f>IF(A2257,VLOOKUP(A2257,أكواد!F:G,2,0),"")</f>
        <v/>
      </c>
      <c r="E2257" s="11">
        <f>SUMIF(المبيعات!E:E,A2257,المبيعات!K:K)</f>
        <v>0</v>
      </c>
      <c r="F2257" s="12">
        <f>SUMIF('التحصيل من العميل'!D:D,A2257,'التحصيل من العميل'!F:F)</f>
        <v>0</v>
      </c>
      <c r="G2257" s="12" t="str">
        <f t="shared" si="70"/>
        <v/>
      </c>
      <c r="H2257" s="12" t="str">
        <f t="shared" si="71"/>
        <v/>
      </c>
    </row>
    <row r="2258" spans="2:8" x14ac:dyDescent="0.25">
      <c r="B2258" s="33" t="str">
        <f>IF(A2258,VLOOKUP(A2258,أكواد!F:G,2,0),"")</f>
        <v/>
      </c>
      <c r="E2258" s="11">
        <f>SUMIF(المبيعات!E:E,A2258,المبيعات!K:K)</f>
        <v>0</v>
      </c>
      <c r="F2258" s="12">
        <f>SUMIF('التحصيل من العميل'!D:D,A2258,'التحصيل من العميل'!F:F)</f>
        <v>0</v>
      </c>
      <c r="G2258" s="12" t="str">
        <f t="shared" si="70"/>
        <v/>
      </c>
      <c r="H2258" s="12" t="str">
        <f t="shared" si="71"/>
        <v/>
      </c>
    </row>
    <row r="2259" spans="2:8" x14ac:dyDescent="0.25">
      <c r="B2259" s="33" t="str">
        <f>IF(A2259,VLOOKUP(A2259,أكواد!F:G,2,0),"")</f>
        <v/>
      </c>
      <c r="E2259" s="11">
        <f>SUMIF(المبيعات!E:E,A2259,المبيعات!K:K)</f>
        <v>0</v>
      </c>
      <c r="F2259" s="12">
        <f>SUMIF('التحصيل من العميل'!D:D,A2259,'التحصيل من العميل'!F:F)</f>
        <v>0</v>
      </c>
      <c r="G2259" s="12" t="str">
        <f t="shared" si="70"/>
        <v/>
      </c>
      <c r="H2259" s="12" t="str">
        <f t="shared" si="71"/>
        <v/>
      </c>
    </row>
    <row r="2260" spans="2:8" x14ac:dyDescent="0.25">
      <c r="B2260" s="33" t="str">
        <f>IF(A2260,VLOOKUP(A2260,أكواد!F:G,2,0),"")</f>
        <v/>
      </c>
      <c r="E2260" s="11">
        <f>SUMIF(المبيعات!E:E,A2260,المبيعات!K:K)</f>
        <v>0</v>
      </c>
      <c r="F2260" s="12">
        <f>SUMIF('التحصيل من العميل'!D:D,A2260,'التحصيل من العميل'!F:F)</f>
        <v>0</v>
      </c>
      <c r="G2260" s="12" t="str">
        <f t="shared" si="70"/>
        <v/>
      </c>
      <c r="H2260" s="12" t="str">
        <f t="shared" si="71"/>
        <v/>
      </c>
    </row>
    <row r="2261" spans="2:8" x14ac:dyDescent="0.25">
      <c r="B2261" s="33" t="str">
        <f>IF(A2261,VLOOKUP(A2261,أكواد!F:G,2,0),"")</f>
        <v/>
      </c>
      <c r="E2261" s="11">
        <f>SUMIF(المبيعات!E:E,A2261,المبيعات!K:K)</f>
        <v>0</v>
      </c>
      <c r="F2261" s="12">
        <f>SUMIF('التحصيل من العميل'!D:D,A2261,'التحصيل من العميل'!F:F)</f>
        <v>0</v>
      </c>
      <c r="G2261" s="12" t="str">
        <f t="shared" si="70"/>
        <v/>
      </c>
      <c r="H2261" s="12" t="str">
        <f t="shared" si="71"/>
        <v/>
      </c>
    </row>
    <row r="2262" spans="2:8" x14ac:dyDescent="0.25">
      <c r="B2262" s="33" t="str">
        <f>IF(A2262,VLOOKUP(A2262,أكواد!F:G,2,0),"")</f>
        <v/>
      </c>
      <c r="E2262" s="11">
        <f>SUMIF(المبيعات!E:E,A2262,المبيعات!K:K)</f>
        <v>0</v>
      </c>
      <c r="F2262" s="12">
        <f>SUMIF('التحصيل من العميل'!D:D,A2262,'التحصيل من العميل'!F:F)</f>
        <v>0</v>
      </c>
      <c r="G2262" s="12" t="str">
        <f t="shared" si="70"/>
        <v/>
      </c>
      <c r="H2262" s="12" t="str">
        <f t="shared" si="71"/>
        <v/>
      </c>
    </row>
    <row r="2263" spans="2:8" x14ac:dyDescent="0.25">
      <c r="B2263" s="33" t="str">
        <f>IF(A2263,VLOOKUP(A2263,أكواد!F:G,2,0),"")</f>
        <v/>
      </c>
      <c r="E2263" s="11">
        <f>SUMIF(المبيعات!E:E,A2263,المبيعات!K:K)</f>
        <v>0</v>
      </c>
      <c r="F2263" s="12">
        <f>SUMIF('التحصيل من العميل'!D:D,A2263,'التحصيل من العميل'!F:F)</f>
        <v>0</v>
      </c>
      <c r="G2263" s="12" t="str">
        <f t="shared" si="70"/>
        <v/>
      </c>
      <c r="H2263" s="12" t="str">
        <f t="shared" si="71"/>
        <v/>
      </c>
    </row>
    <row r="2264" spans="2:8" x14ac:dyDescent="0.25">
      <c r="B2264" s="33" t="str">
        <f>IF(A2264,VLOOKUP(A2264,أكواد!F:G,2,0),"")</f>
        <v/>
      </c>
      <c r="E2264" s="11">
        <f>SUMIF(المبيعات!E:E,A2264,المبيعات!K:K)</f>
        <v>0</v>
      </c>
      <c r="F2264" s="12">
        <f>SUMIF('التحصيل من العميل'!D:D,A2264,'التحصيل من العميل'!F:F)</f>
        <v>0</v>
      </c>
      <c r="G2264" s="12" t="str">
        <f t="shared" si="70"/>
        <v/>
      </c>
      <c r="H2264" s="12" t="str">
        <f t="shared" si="71"/>
        <v/>
      </c>
    </row>
    <row r="2265" spans="2:8" x14ac:dyDescent="0.25">
      <c r="B2265" s="33" t="str">
        <f>IF(A2265,VLOOKUP(A2265,أكواد!F:G,2,0),"")</f>
        <v/>
      </c>
      <c r="E2265" s="11">
        <f>SUMIF(المبيعات!E:E,A2265,المبيعات!K:K)</f>
        <v>0</v>
      </c>
      <c r="F2265" s="12">
        <f>SUMIF('التحصيل من العميل'!D:D,A2265,'التحصيل من العميل'!F:F)</f>
        <v>0</v>
      </c>
      <c r="G2265" s="12" t="str">
        <f t="shared" si="70"/>
        <v/>
      </c>
      <c r="H2265" s="12" t="str">
        <f t="shared" si="71"/>
        <v/>
      </c>
    </row>
    <row r="2266" spans="2:8" x14ac:dyDescent="0.25">
      <c r="B2266" s="33" t="str">
        <f>IF(A2266,VLOOKUP(A2266,أكواد!F:G,2,0),"")</f>
        <v/>
      </c>
      <c r="E2266" s="11">
        <f>SUMIF(المبيعات!E:E,A2266,المبيعات!K:K)</f>
        <v>0</v>
      </c>
      <c r="F2266" s="12">
        <f>SUMIF('التحصيل من العميل'!D:D,A2266,'التحصيل من العميل'!F:F)</f>
        <v>0</v>
      </c>
      <c r="G2266" s="12" t="str">
        <f t="shared" si="70"/>
        <v/>
      </c>
      <c r="H2266" s="12" t="str">
        <f t="shared" si="71"/>
        <v/>
      </c>
    </row>
    <row r="2267" spans="2:8" x14ac:dyDescent="0.25">
      <c r="B2267" s="33" t="str">
        <f>IF(A2267,VLOOKUP(A2267,أكواد!F:G,2,0),"")</f>
        <v/>
      </c>
      <c r="E2267" s="11">
        <f>SUMIF(المبيعات!E:E,A2267,المبيعات!K:K)</f>
        <v>0</v>
      </c>
      <c r="F2267" s="12">
        <f>SUMIF('التحصيل من العميل'!D:D,A2267,'التحصيل من العميل'!F:F)</f>
        <v>0</v>
      </c>
      <c r="G2267" s="12" t="str">
        <f t="shared" si="70"/>
        <v/>
      </c>
      <c r="H2267" s="12" t="str">
        <f t="shared" si="71"/>
        <v/>
      </c>
    </row>
    <row r="2268" spans="2:8" x14ac:dyDescent="0.25">
      <c r="B2268" s="33" t="str">
        <f>IF(A2268,VLOOKUP(A2268,أكواد!F:G,2,0),"")</f>
        <v/>
      </c>
      <c r="E2268" s="11">
        <f>SUMIF(المبيعات!E:E,A2268,المبيعات!K:K)</f>
        <v>0</v>
      </c>
      <c r="F2268" s="12">
        <f>SUMIF('التحصيل من العميل'!D:D,A2268,'التحصيل من العميل'!F:F)</f>
        <v>0</v>
      </c>
      <c r="G2268" s="12" t="str">
        <f t="shared" si="70"/>
        <v/>
      </c>
      <c r="H2268" s="12" t="str">
        <f t="shared" si="71"/>
        <v/>
      </c>
    </row>
    <row r="2269" spans="2:8" x14ac:dyDescent="0.25">
      <c r="B2269" s="33" t="str">
        <f>IF(A2269,VLOOKUP(A2269,أكواد!F:G,2,0),"")</f>
        <v/>
      </c>
      <c r="E2269" s="11">
        <f>SUMIF(المبيعات!E:E,A2269,المبيعات!K:K)</f>
        <v>0</v>
      </c>
      <c r="F2269" s="12">
        <f>SUMIF('التحصيل من العميل'!D:D,A2269,'التحصيل من العميل'!F:F)</f>
        <v>0</v>
      </c>
      <c r="G2269" s="12" t="str">
        <f t="shared" si="70"/>
        <v/>
      </c>
      <c r="H2269" s="12" t="str">
        <f t="shared" si="71"/>
        <v/>
      </c>
    </row>
    <row r="2270" spans="2:8" x14ac:dyDescent="0.25">
      <c r="B2270" s="33" t="str">
        <f>IF(A2270,VLOOKUP(A2270,أكواد!F:G,2,0),"")</f>
        <v/>
      </c>
      <c r="E2270" s="11">
        <f>SUMIF(المبيعات!E:E,A2270,المبيعات!K:K)</f>
        <v>0</v>
      </c>
      <c r="F2270" s="12">
        <f>SUMIF('التحصيل من العميل'!D:D,A2270,'التحصيل من العميل'!F:F)</f>
        <v>0</v>
      </c>
      <c r="G2270" s="12" t="str">
        <f t="shared" si="70"/>
        <v/>
      </c>
      <c r="H2270" s="12" t="str">
        <f t="shared" si="71"/>
        <v/>
      </c>
    </row>
    <row r="2271" spans="2:8" x14ac:dyDescent="0.25">
      <c r="B2271" s="33" t="str">
        <f>IF(A2271,VLOOKUP(A2271,أكواد!F:G,2,0),"")</f>
        <v/>
      </c>
      <c r="E2271" s="11">
        <f>SUMIF(المبيعات!E:E,A2271,المبيعات!K:K)</f>
        <v>0</v>
      </c>
      <c r="F2271" s="12">
        <f>SUMIF('التحصيل من العميل'!D:D,A2271,'التحصيل من العميل'!F:F)</f>
        <v>0</v>
      </c>
      <c r="G2271" s="12" t="str">
        <f t="shared" si="70"/>
        <v/>
      </c>
      <c r="H2271" s="12" t="str">
        <f t="shared" si="71"/>
        <v/>
      </c>
    </row>
    <row r="2272" spans="2:8" x14ac:dyDescent="0.25">
      <c r="B2272" s="33" t="str">
        <f>IF(A2272,VLOOKUP(A2272,أكواد!F:G,2,0),"")</f>
        <v/>
      </c>
      <c r="E2272" s="11">
        <f>SUMIF(المبيعات!E:E,A2272,المبيعات!K:K)</f>
        <v>0</v>
      </c>
      <c r="F2272" s="12">
        <f>SUMIF('التحصيل من العميل'!D:D,A2272,'التحصيل من العميل'!F:F)</f>
        <v>0</v>
      </c>
      <c r="G2272" s="12" t="str">
        <f t="shared" si="70"/>
        <v/>
      </c>
      <c r="H2272" s="12" t="str">
        <f t="shared" si="71"/>
        <v/>
      </c>
    </row>
    <row r="2273" spans="2:8" x14ac:dyDescent="0.25">
      <c r="B2273" s="33" t="str">
        <f>IF(A2273,VLOOKUP(A2273,أكواد!F:G,2,0),"")</f>
        <v/>
      </c>
      <c r="E2273" s="11">
        <f>SUMIF(المبيعات!E:E,A2273,المبيعات!K:K)</f>
        <v>0</v>
      </c>
      <c r="F2273" s="12">
        <f>SUMIF('التحصيل من العميل'!D:D,A2273,'التحصيل من العميل'!F:F)</f>
        <v>0</v>
      </c>
      <c r="G2273" s="12" t="str">
        <f t="shared" si="70"/>
        <v/>
      </c>
      <c r="H2273" s="12" t="str">
        <f t="shared" si="71"/>
        <v/>
      </c>
    </row>
    <row r="2274" spans="2:8" x14ac:dyDescent="0.25">
      <c r="B2274" s="33" t="str">
        <f>IF(A2274,VLOOKUP(A2274,أكواد!F:G,2,0),"")</f>
        <v/>
      </c>
      <c r="E2274" s="11">
        <f>SUMIF(المبيعات!E:E,A2274,المبيعات!K:K)</f>
        <v>0</v>
      </c>
      <c r="F2274" s="12">
        <f>SUMIF('التحصيل من العميل'!D:D,A2274,'التحصيل من العميل'!F:F)</f>
        <v>0</v>
      </c>
      <c r="G2274" s="12" t="str">
        <f t="shared" si="70"/>
        <v/>
      </c>
      <c r="H2274" s="12" t="str">
        <f t="shared" si="71"/>
        <v/>
      </c>
    </row>
    <row r="2275" spans="2:8" x14ac:dyDescent="0.25">
      <c r="B2275" s="33" t="str">
        <f>IF(A2275,VLOOKUP(A2275,أكواد!F:G,2,0),"")</f>
        <v/>
      </c>
      <c r="E2275" s="11">
        <f>SUMIF(المبيعات!E:E,A2275,المبيعات!K:K)</f>
        <v>0</v>
      </c>
      <c r="F2275" s="12">
        <f>SUMIF('التحصيل من العميل'!D:D,A2275,'التحصيل من العميل'!F:F)</f>
        <v>0</v>
      </c>
      <c r="G2275" s="12" t="str">
        <f t="shared" si="70"/>
        <v/>
      </c>
      <c r="H2275" s="12" t="str">
        <f t="shared" si="71"/>
        <v/>
      </c>
    </row>
    <row r="2276" spans="2:8" x14ac:dyDescent="0.25">
      <c r="B2276" s="33" t="str">
        <f>IF(A2276,VLOOKUP(A2276,أكواد!F:G,2,0),"")</f>
        <v/>
      </c>
      <c r="E2276" s="11">
        <f>SUMIF(المبيعات!E:E,A2276,المبيعات!K:K)</f>
        <v>0</v>
      </c>
      <c r="F2276" s="12">
        <f>SUMIF('التحصيل من العميل'!D:D,A2276,'التحصيل من العميل'!F:F)</f>
        <v>0</v>
      </c>
      <c r="G2276" s="12" t="str">
        <f t="shared" si="70"/>
        <v/>
      </c>
      <c r="H2276" s="12" t="str">
        <f t="shared" si="71"/>
        <v/>
      </c>
    </row>
    <row r="2277" spans="2:8" x14ac:dyDescent="0.25">
      <c r="B2277" s="33" t="str">
        <f>IF(A2277,VLOOKUP(A2277,أكواد!F:G,2,0),"")</f>
        <v/>
      </c>
      <c r="E2277" s="11">
        <f>SUMIF(المبيعات!E:E,A2277,المبيعات!K:K)</f>
        <v>0</v>
      </c>
      <c r="F2277" s="12">
        <f>SUMIF('التحصيل من العميل'!D:D,A2277,'التحصيل من العميل'!F:F)</f>
        <v>0</v>
      </c>
      <c r="G2277" s="12" t="str">
        <f t="shared" si="70"/>
        <v/>
      </c>
      <c r="H2277" s="12" t="str">
        <f t="shared" si="71"/>
        <v/>
      </c>
    </row>
    <row r="2278" spans="2:8" x14ac:dyDescent="0.25">
      <c r="B2278" s="33" t="str">
        <f>IF(A2278,VLOOKUP(A2278,أكواد!F:G,2,0),"")</f>
        <v/>
      </c>
      <c r="E2278" s="11">
        <f>SUMIF(المبيعات!E:E,A2278,المبيعات!K:K)</f>
        <v>0</v>
      </c>
      <c r="F2278" s="12">
        <f>SUMIF('التحصيل من العميل'!D:D,A2278,'التحصيل من العميل'!F:F)</f>
        <v>0</v>
      </c>
      <c r="G2278" s="12" t="str">
        <f t="shared" si="70"/>
        <v/>
      </c>
      <c r="H2278" s="12" t="str">
        <f t="shared" si="71"/>
        <v/>
      </c>
    </row>
    <row r="2279" spans="2:8" x14ac:dyDescent="0.25">
      <c r="B2279" s="33" t="str">
        <f>IF(A2279,VLOOKUP(A2279,أكواد!F:G,2,0),"")</f>
        <v/>
      </c>
      <c r="E2279" s="11">
        <f>SUMIF(المبيعات!E:E,A2279,المبيعات!K:K)</f>
        <v>0</v>
      </c>
      <c r="F2279" s="12">
        <f>SUMIF('التحصيل من العميل'!D:D,A2279,'التحصيل من العميل'!F:F)</f>
        <v>0</v>
      </c>
      <c r="G2279" s="12" t="str">
        <f t="shared" si="70"/>
        <v/>
      </c>
      <c r="H2279" s="12" t="str">
        <f t="shared" si="71"/>
        <v/>
      </c>
    </row>
    <row r="2280" spans="2:8" x14ac:dyDescent="0.25">
      <c r="B2280" s="33" t="str">
        <f>IF(A2280,VLOOKUP(A2280,أكواد!F:G,2,0),"")</f>
        <v/>
      </c>
      <c r="E2280" s="11">
        <f>SUMIF(المبيعات!E:E,A2280,المبيعات!K:K)</f>
        <v>0</v>
      </c>
      <c r="F2280" s="12">
        <f>SUMIF('التحصيل من العميل'!D:D,A2280,'التحصيل من العميل'!F:F)</f>
        <v>0</v>
      </c>
      <c r="G2280" s="12" t="str">
        <f t="shared" si="70"/>
        <v/>
      </c>
      <c r="H2280" s="12" t="str">
        <f t="shared" si="71"/>
        <v/>
      </c>
    </row>
    <row r="2281" spans="2:8" x14ac:dyDescent="0.25">
      <c r="B2281" s="33" t="str">
        <f>IF(A2281,VLOOKUP(A2281,أكواد!F:G,2,0),"")</f>
        <v/>
      </c>
      <c r="E2281" s="11">
        <f>SUMIF(المبيعات!E:E,A2281,المبيعات!K:K)</f>
        <v>0</v>
      </c>
      <c r="F2281" s="12">
        <f>SUMIF('التحصيل من العميل'!D:D,A2281,'التحصيل من العميل'!F:F)</f>
        <v>0</v>
      </c>
      <c r="G2281" s="12" t="str">
        <f t="shared" si="70"/>
        <v/>
      </c>
      <c r="H2281" s="12" t="str">
        <f t="shared" si="71"/>
        <v/>
      </c>
    </row>
    <row r="2282" spans="2:8" x14ac:dyDescent="0.25">
      <c r="B2282" s="33" t="str">
        <f>IF(A2282,VLOOKUP(A2282,أكواد!F:G,2,0),"")</f>
        <v/>
      </c>
      <c r="E2282" s="11">
        <f>SUMIF(المبيعات!E:E,A2282,المبيعات!K:K)</f>
        <v>0</v>
      </c>
      <c r="F2282" s="12">
        <f>SUMIF('التحصيل من العميل'!D:D,A2282,'التحصيل من العميل'!F:F)</f>
        <v>0</v>
      </c>
      <c r="G2282" s="12" t="str">
        <f t="shared" si="70"/>
        <v/>
      </c>
      <c r="H2282" s="12" t="str">
        <f t="shared" si="71"/>
        <v/>
      </c>
    </row>
    <row r="2283" spans="2:8" x14ac:dyDescent="0.25">
      <c r="B2283" s="33" t="str">
        <f>IF(A2283,VLOOKUP(A2283,أكواد!F:G,2,0),"")</f>
        <v/>
      </c>
      <c r="E2283" s="11">
        <f>SUMIF(المبيعات!E:E,A2283,المبيعات!K:K)</f>
        <v>0</v>
      </c>
      <c r="F2283" s="12">
        <f>SUMIF('التحصيل من العميل'!D:D,A2283,'التحصيل من العميل'!F:F)</f>
        <v>0</v>
      </c>
      <c r="G2283" s="12" t="str">
        <f t="shared" si="70"/>
        <v/>
      </c>
      <c r="H2283" s="12" t="str">
        <f t="shared" si="71"/>
        <v/>
      </c>
    </row>
    <row r="2284" spans="2:8" x14ac:dyDescent="0.25">
      <c r="B2284" s="33" t="str">
        <f>IF(A2284,VLOOKUP(A2284,أكواد!F:G,2,0),"")</f>
        <v/>
      </c>
      <c r="E2284" s="11">
        <f>SUMIF(المبيعات!E:E,A2284,المبيعات!K:K)</f>
        <v>0</v>
      </c>
      <c r="F2284" s="12">
        <f>SUMIF('التحصيل من العميل'!D:D,A2284,'التحصيل من العميل'!F:F)</f>
        <v>0</v>
      </c>
      <c r="G2284" s="12" t="str">
        <f t="shared" si="70"/>
        <v/>
      </c>
      <c r="H2284" s="12" t="str">
        <f t="shared" si="71"/>
        <v/>
      </c>
    </row>
    <row r="2285" spans="2:8" x14ac:dyDescent="0.25">
      <c r="B2285" s="33" t="str">
        <f>IF(A2285,VLOOKUP(A2285,أكواد!F:G,2,0),"")</f>
        <v/>
      </c>
      <c r="E2285" s="11">
        <f>SUMIF(المبيعات!E:E,A2285,المبيعات!K:K)</f>
        <v>0</v>
      </c>
      <c r="F2285" s="12">
        <f>SUMIF('التحصيل من العميل'!D:D,A2285,'التحصيل من العميل'!F:F)</f>
        <v>0</v>
      </c>
      <c r="G2285" s="12" t="str">
        <f t="shared" si="70"/>
        <v/>
      </c>
      <c r="H2285" s="12" t="str">
        <f t="shared" si="71"/>
        <v/>
      </c>
    </row>
    <row r="2286" spans="2:8" x14ac:dyDescent="0.25">
      <c r="B2286" s="33" t="str">
        <f>IF(A2286,VLOOKUP(A2286,أكواد!F:G,2,0),"")</f>
        <v/>
      </c>
      <c r="E2286" s="11">
        <f>SUMIF(المبيعات!E:E,A2286,المبيعات!K:K)</f>
        <v>0</v>
      </c>
      <c r="F2286" s="12">
        <f>SUMIF('التحصيل من العميل'!D:D,A2286,'التحصيل من العميل'!F:F)</f>
        <v>0</v>
      </c>
      <c r="G2286" s="12" t="str">
        <f t="shared" si="70"/>
        <v/>
      </c>
      <c r="H2286" s="12" t="str">
        <f t="shared" si="71"/>
        <v/>
      </c>
    </row>
    <row r="2287" spans="2:8" x14ac:dyDescent="0.25">
      <c r="B2287" s="33" t="str">
        <f>IF(A2287,VLOOKUP(A2287,أكواد!F:G,2,0),"")</f>
        <v/>
      </c>
      <c r="E2287" s="11">
        <f>SUMIF(المبيعات!E:E,A2287,المبيعات!K:K)</f>
        <v>0</v>
      </c>
      <c r="F2287" s="12">
        <f>SUMIF('التحصيل من العميل'!D:D,A2287,'التحصيل من العميل'!F:F)</f>
        <v>0</v>
      </c>
      <c r="G2287" s="12" t="str">
        <f t="shared" si="70"/>
        <v/>
      </c>
      <c r="H2287" s="12" t="str">
        <f t="shared" si="71"/>
        <v/>
      </c>
    </row>
    <row r="2288" spans="2:8" x14ac:dyDescent="0.25">
      <c r="B2288" s="33" t="str">
        <f>IF(A2288,VLOOKUP(A2288,أكواد!F:G,2,0),"")</f>
        <v/>
      </c>
      <c r="E2288" s="11">
        <f>SUMIF(المبيعات!E:E,A2288,المبيعات!K:K)</f>
        <v>0</v>
      </c>
      <c r="F2288" s="12">
        <f>SUMIF('التحصيل من العميل'!D:D,A2288,'التحصيل من العميل'!F:F)</f>
        <v>0</v>
      </c>
      <c r="G2288" s="12" t="str">
        <f t="shared" si="70"/>
        <v/>
      </c>
      <c r="H2288" s="12" t="str">
        <f t="shared" si="71"/>
        <v/>
      </c>
    </row>
    <row r="2289" spans="2:8" x14ac:dyDescent="0.25">
      <c r="B2289" s="33" t="str">
        <f>IF(A2289,VLOOKUP(A2289,أكواد!F:G,2,0),"")</f>
        <v/>
      </c>
      <c r="E2289" s="11">
        <f>SUMIF(المبيعات!E:E,A2289,المبيعات!K:K)</f>
        <v>0</v>
      </c>
      <c r="F2289" s="12">
        <f>SUMIF('التحصيل من العميل'!D:D,A2289,'التحصيل من العميل'!F:F)</f>
        <v>0</v>
      </c>
      <c r="G2289" s="12" t="str">
        <f t="shared" si="70"/>
        <v/>
      </c>
      <c r="H2289" s="12" t="str">
        <f t="shared" si="71"/>
        <v/>
      </c>
    </row>
    <row r="2290" spans="2:8" x14ac:dyDescent="0.25">
      <c r="B2290" s="33" t="str">
        <f>IF(A2290,VLOOKUP(A2290,أكواد!F:G,2,0),"")</f>
        <v/>
      </c>
      <c r="E2290" s="11">
        <f>SUMIF(المبيعات!E:E,A2290,المبيعات!K:K)</f>
        <v>0</v>
      </c>
      <c r="F2290" s="12">
        <f>SUMIF('التحصيل من العميل'!D:D,A2290,'التحصيل من العميل'!F:F)</f>
        <v>0</v>
      </c>
      <c r="G2290" s="12" t="str">
        <f t="shared" si="70"/>
        <v/>
      </c>
      <c r="H2290" s="12" t="str">
        <f t="shared" si="71"/>
        <v/>
      </c>
    </row>
    <row r="2291" spans="2:8" x14ac:dyDescent="0.25">
      <c r="B2291" s="33" t="str">
        <f>IF(A2291,VLOOKUP(A2291,أكواد!F:G,2,0),"")</f>
        <v/>
      </c>
      <c r="E2291" s="11">
        <f>SUMIF(المبيعات!E:E,A2291,المبيعات!K:K)</f>
        <v>0</v>
      </c>
      <c r="F2291" s="12">
        <f>SUMIF('التحصيل من العميل'!D:D,A2291,'التحصيل من العميل'!F:F)</f>
        <v>0</v>
      </c>
      <c r="G2291" s="12" t="str">
        <f t="shared" si="70"/>
        <v/>
      </c>
      <c r="H2291" s="12" t="str">
        <f t="shared" si="71"/>
        <v/>
      </c>
    </row>
    <row r="2292" spans="2:8" x14ac:dyDescent="0.25">
      <c r="B2292" s="33" t="str">
        <f>IF(A2292,VLOOKUP(A2292,أكواد!F:G,2,0),"")</f>
        <v/>
      </c>
      <c r="E2292" s="11">
        <f>SUMIF(المبيعات!E:E,A2292,المبيعات!K:K)</f>
        <v>0</v>
      </c>
      <c r="F2292" s="12">
        <f>SUMIF('التحصيل من العميل'!D:D,A2292,'التحصيل من العميل'!F:F)</f>
        <v>0</v>
      </c>
      <c r="G2292" s="12" t="str">
        <f t="shared" si="70"/>
        <v/>
      </c>
      <c r="H2292" s="12" t="str">
        <f t="shared" si="71"/>
        <v/>
      </c>
    </row>
    <row r="2293" spans="2:8" x14ac:dyDescent="0.25">
      <c r="B2293" s="33" t="str">
        <f>IF(A2293,VLOOKUP(A2293,أكواد!F:G,2,0),"")</f>
        <v/>
      </c>
      <c r="E2293" s="11">
        <f>SUMIF(المبيعات!E:E,A2293,المبيعات!K:K)</f>
        <v>0</v>
      </c>
      <c r="F2293" s="12">
        <f>SUMIF('التحصيل من العميل'!D:D,A2293,'التحصيل من العميل'!F:F)</f>
        <v>0</v>
      </c>
      <c r="G2293" s="12" t="str">
        <f t="shared" si="70"/>
        <v/>
      </c>
      <c r="H2293" s="12" t="str">
        <f t="shared" si="71"/>
        <v/>
      </c>
    </row>
    <row r="2294" spans="2:8" x14ac:dyDescent="0.25">
      <c r="B2294" s="33" t="str">
        <f>IF(A2294,VLOOKUP(A2294,أكواد!F:G,2,0),"")</f>
        <v/>
      </c>
      <c r="E2294" s="11">
        <f>SUMIF(المبيعات!E:E,A2294,المبيعات!K:K)</f>
        <v>0</v>
      </c>
      <c r="F2294" s="12">
        <f>SUMIF('التحصيل من العميل'!D:D,A2294,'التحصيل من العميل'!F:F)</f>
        <v>0</v>
      </c>
      <c r="G2294" s="12" t="str">
        <f t="shared" si="70"/>
        <v/>
      </c>
      <c r="H2294" s="12" t="str">
        <f t="shared" si="71"/>
        <v/>
      </c>
    </row>
    <row r="2295" spans="2:8" x14ac:dyDescent="0.25">
      <c r="B2295" s="33" t="str">
        <f>IF(A2295,VLOOKUP(A2295,أكواد!F:G,2,0),"")</f>
        <v/>
      </c>
      <c r="E2295" s="11">
        <f>SUMIF(المبيعات!E:E,A2295,المبيعات!K:K)</f>
        <v>0</v>
      </c>
      <c r="F2295" s="12">
        <f>SUMIF('التحصيل من العميل'!D:D,A2295,'التحصيل من العميل'!F:F)</f>
        <v>0</v>
      </c>
      <c r="G2295" s="12" t="str">
        <f t="shared" si="70"/>
        <v/>
      </c>
      <c r="H2295" s="12" t="str">
        <f t="shared" si="71"/>
        <v/>
      </c>
    </row>
    <row r="2296" spans="2:8" x14ac:dyDescent="0.25">
      <c r="B2296" s="33" t="str">
        <f>IF(A2296,VLOOKUP(A2296,أكواد!F:G,2,0),"")</f>
        <v/>
      </c>
      <c r="E2296" s="11">
        <f>SUMIF(المبيعات!E:E,A2296,المبيعات!K:K)</f>
        <v>0</v>
      </c>
      <c r="F2296" s="12">
        <f>SUMIF('التحصيل من العميل'!D:D,A2296,'التحصيل من العميل'!F:F)</f>
        <v>0</v>
      </c>
      <c r="G2296" s="12" t="str">
        <f t="shared" si="70"/>
        <v/>
      </c>
      <c r="H2296" s="12" t="str">
        <f t="shared" si="71"/>
        <v/>
      </c>
    </row>
    <row r="2297" spans="2:8" x14ac:dyDescent="0.25">
      <c r="B2297" s="33" t="str">
        <f>IF(A2297,VLOOKUP(A2297,أكواد!F:G,2,0),"")</f>
        <v/>
      </c>
      <c r="E2297" s="11">
        <f>SUMIF(المبيعات!E:E,A2297,المبيعات!K:K)</f>
        <v>0</v>
      </c>
      <c r="F2297" s="12">
        <f>SUMIF('التحصيل من العميل'!D:D,A2297,'التحصيل من العميل'!F:F)</f>
        <v>0</v>
      </c>
      <c r="G2297" s="12" t="str">
        <f t="shared" si="70"/>
        <v/>
      </c>
      <c r="H2297" s="12" t="str">
        <f t="shared" si="71"/>
        <v/>
      </c>
    </row>
    <row r="2298" spans="2:8" x14ac:dyDescent="0.25">
      <c r="B2298" s="33" t="str">
        <f>IF(A2298,VLOOKUP(A2298,أكواد!F:G,2,0),"")</f>
        <v/>
      </c>
      <c r="E2298" s="11">
        <f>SUMIF(المبيعات!E:E,A2298,المبيعات!K:K)</f>
        <v>0</v>
      </c>
      <c r="F2298" s="12">
        <f>SUMIF('التحصيل من العميل'!D:D,A2298,'التحصيل من العميل'!F:F)</f>
        <v>0</v>
      </c>
      <c r="G2298" s="12" t="str">
        <f t="shared" si="70"/>
        <v/>
      </c>
      <c r="H2298" s="12" t="str">
        <f t="shared" si="71"/>
        <v/>
      </c>
    </row>
    <row r="2299" spans="2:8" x14ac:dyDescent="0.25">
      <c r="B2299" s="33" t="str">
        <f>IF(A2299,VLOOKUP(A2299,أكواد!F:G,2,0),"")</f>
        <v/>
      </c>
      <c r="E2299" s="11">
        <f>SUMIF(المبيعات!E:E,A2299,المبيعات!K:K)</f>
        <v>0</v>
      </c>
      <c r="F2299" s="12">
        <f>SUMIF('التحصيل من العميل'!D:D,A2299,'التحصيل من العميل'!F:F)</f>
        <v>0</v>
      </c>
      <c r="G2299" s="12" t="str">
        <f t="shared" si="70"/>
        <v/>
      </c>
      <c r="H2299" s="12" t="str">
        <f t="shared" si="71"/>
        <v/>
      </c>
    </row>
    <row r="2300" spans="2:8" x14ac:dyDescent="0.25">
      <c r="B2300" s="33" t="str">
        <f>IF(A2300,VLOOKUP(A2300,أكواد!F:G,2,0),"")</f>
        <v/>
      </c>
      <c r="E2300" s="11">
        <f>SUMIF(المبيعات!E:E,A2300,المبيعات!K:K)</f>
        <v>0</v>
      </c>
      <c r="F2300" s="12">
        <f>SUMIF('التحصيل من العميل'!D:D,A2300,'التحصيل من العميل'!F:F)</f>
        <v>0</v>
      </c>
      <c r="G2300" s="12" t="str">
        <f t="shared" si="70"/>
        <v/>
      </c>
      <c r="H2300" s="12" t="str">
        <f t="shared" si="71"/>
        <v/>
      </c>
    </row>
    <row r="2301" spans="2:8" x14ac:dyDescent="0.25">
      <c r="B2301" s="33" t="str">
        <f>IF(A2301,VLOOKUP(A2301,أكواد!F:G,2,0),"")</f>
        <v/>
      </c>
      <c r="E2301" s="11">
        <f>SUMIF(المبيعات!E:E,A2301,المبيعات!K:K)</f>
        <v>0</v>
      </c>
      <c r="F2301" s="12">
        <f>SUMIF('التحصيل من العميل'!D:D,A2301,'التحصيل من العميل'!F:F)</f>
        <v>0</v>
      </c>
      <c r="G2301" s="12" t="str">
        <f t="shared" si="70"/>
        <v/>
      </c>
      <c r="H2301" s="12" t="str">
        <f t="shared" si="71"/>
        <v/>
      </c>
    </row>
    <row r="2302" spans="2:8" x14ac:dyDescent="0.25">
      <c r="B2302" s="33" t="str">
        <f>IF(A2302,VLOOKUP(A2302,أكواد!F:G,2,0),"")</f>
        <v/>
      </c>
      <c r="E2302" s="11">
        <f>SUMIF(المبيعات!E:E,A2302,المبيعات!K:K)</f>
        <v>0</v>
      </c>
      <c r="F2302" s="12">
        <f>SUMIF('التحصيل من العميل'!D:D,A2302,'التحصيل من العميل'!F:F)</f>
        <v>0</v>
      </c>
      <c r="G2302" s="12" t="str">
        <f t="shared" si="70"/>
        <v/>
      </c>
      <c r="H2302" s="12" t="str">
        <f t="shared" si="71"/>
        <v/>
      </c>
    </row>
    <row r="2303" spans="2:8" x14ac:dyDescent="0.25">
      <c r="B2303" s="33" t="str">
        <f>IF(A2303,VLOOKUP(A2303,أكواد!F:G,2,0),"")</f>
        <v/>
      </c>
      <c r="E2303" s="11">
        <f>SUMIF(المبيعات!E:E,A2303,المبيعات!K:K)</f>
        <v>0</v>
      </c>
      <c r="F2303" s="12">
        <f>SUMIF('التحصيل من العميل'!D:D,A2303,'التحصيل من العميل'!F:F)</f>
        <v>0</v>
      </c>
      <c r="G2303" s="12" t="str">
        <f t="shared" si="70"/>
        <v/>
      </c>
      <c r="H2303" s="12" t="str">
        <f t="shared" si="71"/>
        <v/>
      </c>
    </row>
    <row r="2304" spans="2:8" x14ac:dyDescent="0.25">
      <c r="B2304" s="33" t="str">
        <f>IF(A2304,VLOOKUP(A2304,أكواد!F:G,2,0),"")</f>
        <v/>
      </c>
      <c r="E2304" s="11">
        <f>SUMIF(المبيعات!E:E,A2304,المبيعات!K:K)</f>
        <v>0</v>
      </c>
      <c r="F2304" s="12">
        <f>SUMIF('التحصيل من العميل'!D:D,A2304,'التحصيل من العميل'!F:F)</f>
        <v>0</v>
      </c>
      <c r="G2304" s="12" t="str">
        <f t="shared" si="70"/>
        <v/>
      </c>
      <c r="H2304" s="12" t="str">
        <f t="shared" si="71"/>
        <v/>
      </c>
    </row>
    <row r="2305" spans="2:8" x14ac:dyDescent="0.25">
      <c r="B2305" s="33" t="str">
        <f>IF(A2305,VLOOKUP(A2305,أكواد!F:G,2,0),"")</f>
        <v/>
      </c>
      <c r="E2305" s="11">
        <f>SUMIF(المبيعات!E:E,A2305,المبيعات!K:K)</f>
        <v>0</v>
      </c>
      <c r="F2305" s="12">
        <f>SUMIF('التحصيل من العميل'!D:D,A2305,'التحصيل من العميل'!F:F)</f>
        <v>0</v>
      </c>
      <c r="G2305" s="12" t="str">
        <f t="shared" si="70"/>
        <v/>
      </c>
      <c r="H2305" s="12" t="str">
        <f t="shared" si="71"/>
        <v/>
      </c>
    </row>
    <row r="2306" spans="2:8" x14ac:dyDescent="0.25">
      <c r="B2306" s="33" t="str">
        <f>IF(A2306,VLOOKUP(A2306,أكواد!F:G,2,0),"")</f>
        <v/>
      </c>
      <c r="E2306" s="11">
        <f>SUMIF(المبيعات!E:E,A2306,المبيعات!K:K)</f>
        <v>0</v>
      </c>
      <c r="F2306" s="12">
        <f>SUMIF('التحصيل من العميل'!D:D,A2306,'التحصيل من العميل'!F:F)</f>
        <v>0</v>
      </c>
      <c r="G2306" s="12" t="str">
        <f t="shared" si="70"/>
        <v/>
      </c>
      <c r="H2306" s="12" t="str">
        <f t="shared" si="71"/>
        <v/>
      </c>
    </row>
    <row r="2307" spans="2:8" x14ac:dyDescent="0.25">
      <c r="B2307" s="33" t="str">
        <f>IF(A2307,VLOOKUP(A2307,أكواد!F:G,2,0),"")</f>
        <v/>
      </c>
      <c r="E2307" s="11">
        <f>SUMIF(المبيعات!E:E,A2307,المبيعات!K:K)</f>
        <v>0</v>
      </c>
      <c r="F2307" s="12">
        <f>SUMIF('التحصيل من العميل'!D:D,A2307,'التحصيل من العميل'!F:F)</f>
        <v>0</v>
      </c>
      <c r="G2307" s="12" t="str">
        <f t="shared" si="70"/>
        <v/>
      </c>
      <c r="H2307" s="12" t="str">
        <f t="shared" si="71"/>
        <v/>
      </c>
    </row>
    <row r="2308" spans="2:8" x14ac:dyDescent="0.25">
      <c r="B2308" s="33" t="str">
        <f>IF(A2308,VLOOKUP(A2308,أكواد!F:G,2,0),"")</f>
        <v/>
      </c>
      <c r="E2308" s="11">
        <f>SUMIF(المبيعات!E:E,A2308,المبيعات!K:K)</f>
        <v>0</v>
      </c>
      <c r="F2308" s="12">
        <f>SUMIF('التحصيل من العميل'!D:D,A2308,'التحصيل من العميل'!F:F)</f>
        <v>0</v>
      </c>
      <c r="G2308" s="12" t="str">
        <f t="shared" si="70"/>
        <v/>
      </c>
      <c r="H2308" s="12" t="str">
        <f t="shared" si="71"/>
        <v/>
      </c>
    </row>
    <row r="2309" spans="2:8" x14ac:dyDescent="0.25">
      <c r="B2309" s="33" t="str">
        <f>IF(A2309,VLOOKUP(A2309,أكواد!F:G,2,0),"")</f>
        <v/>
      </c>
      <c r="E2309" s="11">
        <f>SUMIF(المبيعات!E:E,A2309,المبيعات!K:K)</f>
        <v>0</v>
      </c>
      <c r="F2309" s="12">
        <f>SUMIF('التحصيل من العميل'!D:D,A2309,'التحصيل من العميل'!F:F)</f>
        <v>0</v>
      </c>
      <c r="G2309" s="12" t="str">
        <f t="shared" si="70"/>
        <v/>
      </c>
      <c r="H2309" s="12" t="str">
        <f t="shared" si="71"/>
        <v/>
      </c>
    </row>
    <row r="2310" spans="2:8" x14ac:dyDescent="0.25">
      <c r="B2310" s="33" t="str">
        <f>IF(A2310,VLOOKUP(A2310,أكواد!F:G,2,0),"")</f>
        <v/>
      </c>
      <c r="E2310" s="11">
        <f>SUMIF(المبيعات!E:E,A2310,المبيعات!K:K)</f>
        <v>0</v>
      </c>
      <c r="F2310" s="12">
        <f>SUMIF('التحصيل من العميل'!D:D,A2310,'التحصيل من العميل'!F:F)</f>
        <v>0</v>
      </c>
      <c r="G2310" s="12" t="str">
        <f t="shared" ref="G2310:G2373" si="72">IF(SUM(C2310+E2310)&gt;SUM(D2310+F2310),SUM(C2310+E2310)-SUM(D2310+F2310),"")</f>
        <v/>
      </c>
      <c r="H2310" s="12" t="str">
        <f t="shared" ref="H2310:H2373" si="73">IF(SUM(D2310+F2310)&gt;SUM(C2310+E2310),SUM(D2310+F2310)-SUM(C2310+E2310),"")</f>
        <v/>
      </c>
    </row>
    <row r="2311" spans="2:8" x14ac:dyDescent="0.25">
      <c r="B2311" s="33" t="str">
        <f>IF(A2311,VLOOKUP(A2311,أكواد!F:G,2,0),"")</f>
        <v/>
      </c>
      <c r="E2311" s="11">
        <f>SUMIF(المبيعات!E:E,A2311,المبيعات!K:K)</f>
        <v>0</v>
      </c>
      <c r="F2311" s="12">
        <f>SUMIF('التحصيل من العميل'!D:D,A2311,'التحصيل من العميل'!F:F)</f>
        <v>0</v>
      </c>
      <c r="G2311" s="12" t="str">
        <f t="shared" si="72"/>
        <v/>
      </c>
      <c r="H2311" s="12" t="str">
        <f t="shared" si="73"/>
        <v/>
      </c>
    </row>
    <row r="2312" spans="2:8" x14ac:dyDescent="0.25">
      <c r="B2312" s="33" t="str">
        <f>IF(A2312,VLOOKUP(A2312,أكواد!F:G,2,0),"")</f>
        <v/>
      </c>
      <c r="E2312" s="11">
        <f>SUMIF(المبيعات!E:E,A2312,المبيعات!K:K)</f>
        <v>0</v>
      </c>
      <c r="F2312" s="12">
        <f>SUMIF('التحصيل من العميل'!D:D,A2312,'التحصيل من العميل'!F:F)</f>
        <v>0</v>
      </c>
      <c r="G2312" s="12" t="str">
        <f t="shared" si="72"/>
        <v/>
      </c>
      <c r="H2312" s="12" t="str">
        <f t="shared" si="73"/>
        <v/>
      </c>
    </row>
    <row r="2313" spans="2:8" x14ac:dyDescent="0.25">
      <c r="B2313" s="33" t="str">
        <f>IF(A2313,VLOOKUP(A2313,أكواد!F:G,2,0),"")</f>
        <v/>
      </c>
      <c r="E2313" s="11">
        <f>SUMIF(المبيعات!E:E,A2313,المبيعات!K:K)</f>
        <v>0</v>
      </c>
      <c r="F2313" s="12">
        <f>SUMIF('التحصيل من العميل'!D:D,A2313,'التحصيل من العميل'!F:F)</f>
        <v>0</v>
      </c>
      <c r="G2313" s="12" t="str">
        <f t="shared" si="72"/>
        <v/>
      </c>
      <c r="H2313" s="12" t="str">
        <f t="shared" si="73"/>
        <v/>
      </c>
    </row>
    <row r="2314" spans="2:8" x14ac:dyDescent="0.25">
      <c r="B2314" s="33" t="str">
        <f>IF(A2314,VLOOKUP(A2314,أكواد!F:G,2,0),"")</f>
        <v/>
      </c>
      <c r="E2314" s="11">
        <f>SUMIF(المبيعات!E:E,A2314,المبيعات!K:K)</f>
        <v>0</v>
      </c>
      <c r="F2314" s="12">
        <f>SUMIF('التحصيل من العميل'!D:D,A2314,'التحصيل من العميل'!F:F)</f>
        <v>0</v>
      </c>
      <c r="G2314" s="12" t="str">
        <f t="shared" si="72"/>
        <v/>
      </c>
      <c r="H2314" s="12" t="str">
        <f t="shared" si="73"/>
        <v/>
      </c>
    </row>
    <row r="2315" spans="2:8" x14ac:dyDescent="0.25">
      <c r="B2315" s="33" t="str">
        <f>IF(A2315,VLOOKUP(A2315,أكواد!F:G,2,0),"")</f>
        <v/>
      </c>
      <c r="E2315" s="11">
        <f>SUMIF(المبيعات!E:E,A2315,المبيعات!K:K)</f>
        <v>0</v>
      </c>
      <c r="F2315" s="12">
        <f>SUMIF('التحصيل من العميل'!D:D,A2315,'التحصيل من العميل'!F:F)</f>
        <v>0</v>
      </c>
      <c r="G2315" s="12" t="str">
        <f t="shared" si="72"/>
        <v/>
      </c>
      <c r="H2315" s="12" t="str">
        <f t="shared" si="73"/>
        <v/>
      </c>
    </row>
    <row r="2316" spans="2:8" x14ac:dyDescent="0.25">
      <c r="B2316" s="33" t="str">
        <f>IF(A2316,VLOOKUP(A2316,أكواد!F:G,2,0),"")</f>
        <v/>
      </c>
      <c r="E2316" s="11">
        <f>SUMIF(المبيعات!E:E,A2316,المبيعات!K:K)</f>
        <v>0</v>
      </c>
      <c r="F2316" s="12">
        <f>SUMIF('التحصيل من العميل'!D:D,A2316,'التحصيل من العميل'!F:F)</f>
        <v>0</v>
      </c>
      <c r="G2316" s="12" t="str">
        <f t="shared" si="72"/>
        <v/>
      </c>
      <c r="H2316" s="12" t="str">
        <f t="shared" si="73"/>
        <v/>
      </c>
    </row>
    <row r="2317" spans="2:8" x14ac:dyDescent="0.25">
      <c r="B2317" s="33" t="str">
        <f>IF(A2317,VLOOKUP(A2317,أكواد!F:G,2,0),"")</f>
        <v/>
      </c>
      <c r="E2317" s="11">
        <f>SUMIF(المبيعات!E:E,A2317,المبيعات!K:K)</f>
        <v>0</v>
      </c>
      <c r="F2317" s="12">
        <f>SUMIF('التحصيل من العميل'!D:D,A2317,'التحصيل من العميل'!F:F)</f>
        <v>0</v>
      </c>
      <c r="G2317" s="12" t="str">
        <f t="shared" si="72"/>
        <v/>
      </c>
      <c r="H2317" s="12" t="str">
        <f t="shared" si="73"/>
        <v/>
      </c>
    </row>
    <row r="2318" spans="2:8" x14ac:dyDescent="0.25">
      <c r="B2318" s="33" t="str">
        <f>IF(A2318,VLOOKUP(A2318,أكواد!F:G,2,0),"")</f>
        <v/>
      </c>
      <c r="E2318" s="11">
        <f>SUMIF(المبيعات!E:E,A2318,المبيعات!K:K)</f>
        <v>0</v>
      </c>
      <c r="F2318" s="12">
        <f>SUMIF('التحصيل من العميل'!D:D,A2318,'التحصيل من العميل'!F:F)</f>
        <v>0</v>
      </c>
      <c r="G2318" s="12" t="str">
        <f t="shared" si="72"/>
        <v/>
      </c>
      <c r="H2318" s="12" t="str">
        <f t="shared" si="73"/>
        <v/>
      </c>
    </row>
    <row r="2319" spans="2:8" x14ac:dyDescent="0.25">
      <c r="B2319" s="33" t="str">
        <f>IF(A2319,VLOOKUP(A2319,أكواد!F:G,2,0),"")</f>
        <v/>
      </c>
      <c r="E2319" s="11">
        <f>SUMIF(المبيعات!E:E,A2319,المبيعات!K:K)</f>
        <v>0</v>
      </c>
      <c r="F2319" s="12">
        <f>SUMIF('التحصيل من العميل'!D:D,A2319,'التحصيل من العميل'!F:F)</f>
        <v>0</v>
      </c>
      <c r="G2319" s="12" t="str">
        <f t="shared" si="72"/>
        <v/>
      </c>
      <c r="H2319" s="12" t="str">
        <f t="shared" si="73"/>
        <v/>
      </c>
    </row>
    <row r="2320" spans="2:8" x14ac:dyDescent="0.25">
      <c r="B2320" s="33" t="str">
        <f>IF(A2320,VLOOKUP(A2320,أكواد!F:G,2,0),"")</f>
        <v/>
      </c>
      <c r="E2320" s="11">
        <f>SUMIF(المبيعات!E:E,A2320,المبيعات!K:K)</f>
        <v>0</v>
      </c>
      <c r="F2320" s="12">
        <f>SUMIF('التحصيل من العميل'!D:D,A2320,'التحصيل من العميل'!F:F)</f>
        <v>0</v>
      </c>
      <c r="G2320" s="12" t="str">
        <f t="shared" si="72"/>
        <v/>
      </c>
      <c r="H2320" s="12" t="str">
        <f t="shared" si="73"/>
        <v/>
      </c>
    </row>
    <row r="2321" spans="2:8" x14ac:dyDescent="0.25">
      <c r="B2321" s="33" t="str">
        <f>IF(A2321,VLOOKUP(A2321,أكواد!F:G,2,0),"")</f>
        <v/>
      </c>
      <c r="E2321" s="11">
        <f>SUMIF(المبيعات!E:E,A2321,المبيعات!K:K)</f>
        <v>0</v>
      </c>
      <c r="F2321" s="12">
        <f>SUMIF('التحصيل من العميل'!D:D,A2321,'التحصيل من العميل'!F:F)</f>
        <v>0</v>
      </c>
      <c r="G2321" s="12" t="str">
        <f t="shared" si="72"/>
        <v/>
      </c>
      <c r="H2321" s="12" t="str">
        <f t="shared" si="73"/>
        <v/>
      </c>
    </row>
    <row r="2322" spans="2:8" x14ac:dyDescent="0.25">
      <c r="B2322" s="33" t="str">
        <f>IF(A2322,VLOOKUP(A2322,أكواد!F:G,2,0),"")</f>
        <v/>
      </c>
      <c r="E2322" s="11">
        <f>SUMIF(المبيعات!E:E,A2322,المبيعات!K:K)</f>
        <v>0</v>
      </c>
      <c r="F2322" s="12">
        <f>SUMIF('التحصيل من العميل'!D:D,A2322,'التحصيل من العميل'!F:F)</f>
        <v>0</v>
      </c>
      <c r="G2322" s="12" t="str">
        <f t="shared" si="72"/>
        <v/>
      </c>
      <c r="H2322" s="12" t="str">
        <f t="shared" si="73"/>
        <v/>
      </c>
    </row>
    <row r="2323" spans="2:8" x14ac:dyDescent="0.25">
      <c r="B2323" s="33" t="str">
        <f>IF(A2323,VLOOKUP(A2323,أكواد!F:G,2,0),"")</f>
        <v/>
      </c>
      <c r="E2323" s="11">
        <f>SUMIF(المبيعات!E:E,A2323,المبيعات!K:K)</f>
        <v>0</v>
      </c>
      <c r="F2323" s="12">
        <f>SUMIF('التحصيل من العميل'!D:D,A2323,'التحصيل من العميل'!F:F)</f>
        <v>0</v>
      </c>
      <c r="G2323" s="12" t="str">
        <f t="shared" si="72"/>
        <v/>
      </c>
      <c r="H2323" s="12" t="str">
        <f t="shared" si="73"/>
        <v/>
      </c>
    </row>
    <row r="2324" spans="2:8" x14ac:dyDescent="0.25">
      <c r="B2324" s="33" t="str">
        <f>IF(A2324,VLOOKUP(A2324,أكواد!F:G,2,0),"")</f>
        <v/>
      </c>
      <c r="E2324" s="11">
        <f>SUMIF(المبيعات!E:E,A2324,المبيعات!K:K)</f>
        <v>0</v>
      </c>
      <c r="F2324" s="12">
        <f>SUMIF('التحصيل من العميل'!D:D,A2324,'التحصيل من العميل'!F:F)</f>
        <v>0</v>
      </c>
      <c r="G2324" s="12" t="str">
        <f t="shared" si="72"/>
        <v/>
      </c>
      <c r="H2324" s="12" t="str">
        <f t="shared" si="73"/>
        <v/>
      </c>
    </row>
    <row r="2325" spans="2:8" x14ac:dyDescent="0.25">
      <c r="B2325" s="33" t="str">
        <f>IF(A2325,VLOOKUP(A2325,أكواد!F:G,2,0),"")</f>
        <v/>
      </c>
      <c r="E2325" s="11">
        <f>SUMIF(المبيعات!E:E,A2325,المبيعات!K:K)</f>
        <v>0</v>
      </c>
      <c r="F2325" s="12">
        <f>SUMIF('التحصيل من العميل'!D:D,A2325,'التحصيل من العميل'!F:F)</f>
        <v>0</v>
      </c>
      <c r="G2325" s="12" t="str">
        <f t="shared" si="72"/>
        <v/>
      </c>
      <c r="H2325" s="12" t="str">
        <f t="shared" si="73"/>
        <v/>
      </c>
    </row>
    <row r="2326" spans="2:8" x14ac:dyDescent="0.25">
      <c r="B2326" s="33" t="str">
        <f>IF(A2326,VLOOKUP(A2326,أكواد!F:G,2,0),"")</f>
        <v/>
      </c>
      <c r="E2326" s="11">
        <f>SUMIF(المبيعات!E:E,A2326,المبيعات!K:K)</f>
        <v>0</v>
      </c>
      <c r="F2326" s="12">
        <f>SUMIF('التحصيل من العميل'!D:D,A2326,'التحصيل من العميل'!F:F)</f>
        <v>0</v>
      </c>
      <c r="G2326" s="12" t="str">
        <f t="shared" si="72"/>
        <v/>
      </c>
      <c r="H2326" s="12" t="str">
        <f t="shared" si="73"/>
        <v/>
      </c>
    </row>
    <row r="2327" spans="2:8" x14ac:dyDescent="0.25">
      <c r="B2327" s="33" t="str">
        <f>IF(A2327,VLOOKUP(A2327,أكواد!F:G,2,0),"")</f>
        <v/>
      </c>
      <c r="E2327" s="11">
        <f>SUMIF(المبيعات!E:E,A2327,المبيعات!K:K)</f>
        <v>0</v>
      </c>
      <c r="F2327" s="12">
        <f>SUMIF('التحصيل من العميل'!D:D,A2327,'التحصيل من العميل'!F:F)</f>
        <v>0</v>
      </c>
      <c r="G2327" s="12" t="str">
        <f t="shared" si="72"/>
        <v/>
      </c>
      <c r="H2327" s="12" t="str">
        <f t="shared" si="73"/>
        <v/>
      </c>
    </row>
    <row r="2328" spans="2:8" x14ac:dyDescent="0.25">
      <c r="B2328" s="33" t="str">
        <f>IF(A2328,VLOOKUP(A2328,أكواد!F:G,2,0),"")</f>
        <v/>
      </c>
      <c r="E2328" s="11">
        <f>SUMIF(المبيعات!E:E,A2328,المبيعات!K:K)</f>
        <v>0</v>
      </c>
      <c r="F2328" s="12">
        <f>SUMIF('التحصيل من العميل'!D:D,A2328,'التحصيل من العميل'!F:F)</f>
        <v>0</v>
      </c>
      <c r="G2328" s="12" t="str">
        <f t="shared" si="72"/>
        <v/>
      </c>
      <c r="H2328" s="12" t="str">
        <f t="shared" si="73"/>
        <v/>
      </c>
    </row>
    <row r="2329" spans="2:8" x14ac:dyDescent="0.25">
      <c r="B2329" s="33" t="str">
        <f>IF(A2329,VLOOKUP(A2329,أكواد!F:G,2,0),"")</f>
        <v/>
      </c>
      <c r="E2329" s="11">
        <f>SUMIF(المبيعات!E:E,A2329,المبيعات!K:K)</f>
        <v>0</v>
      </c>
      <c r="F2329" s="12">
        <f>SUMIF('التحصيل من العميل'!D:D,A2329,'التحصيل من العميل'!F:F)</f>
        <v>0</v>
      </c>
      <c r="G2329" s="12" t="str">
        <f t="shared" si="72"/>
        <v/>
      </c>
      <c r="H2329" s="12" t="str">
        <f t="shared" si="73"/>
        <v/>
      </c>
    </row>
    <row r="2330" spans="2:8" x14ac:dyDescent="0.25">
      <c r="B2330" s="33" t="str">
        <f>IF(A2330,VLOOKUP(A2330,أكواد!F:G,2,0),"")</f>
        <v/>
      </c>
      <c r="E2330" s="11">
        <f>SUMIF(المبيعات!E:E,A2330,المبيعات!K:K)</f>
        <v>0</v>
      </c>
      <c r="F2330" s="12">
        <f>SUMIF('التحصيل من العميل'!D:D,A2330,'التحصيل من العميل'!F:F)</f>
        <v>0</v>
      </c>
      <c r="G2330" s="12" t="str">
        <f t="shared" si="72"/>
        <v/>
      </c>
      <c r="H2330" s="12" t="str">
        <f t="shared" si="73"/>
        <v/>
      </c>
    </row>
    <row r="2331" spans="2:8" x14ac:dyDescent="0.25">
      <c r="B2331" s="33" t="str">
        <f>IF(A2331,VLOOKUP(A2331,أكواد!F:G,2,0),"")</f>
        <v/>
      </c>
      <c r="E2331" s="11">
        <f>SUMIF(المبيعات!E:E,A2331,المبيعات!K:K)</f>
        <v>0</v>
      </c>
      <c r="F2331" s="12">
        <f>SUMIF('التحصيل من العميل'!D:D,A2331,'التحصيل من العميل'!F:F)</f>
        <v>0</v>
      </c>
      <c r="G2331" s="12" t="str">
        <f t="shared" si="72"/>
        <v/>
      </c>
      <c r="H2331" s="12" t="str">
        <f t="shared" si="73"/>
        <v/>
      </c>
    </row>
    <row r="2332" spans="2:8" x14ac:dyDescent="0.25">
      <c r="B2332" s="33" t="str">
        <f>IF(A2332,VLOOKUP(A2332,أكواد!F:G,2,0),"")</f>
        <v/>
      </c>
      <c r="E2332" s="11">
        <f>SUMIF(المبيعات!E:E,A2332,المبيعات!K:K)</f>
        <v>0</v>
      </c>
      <c r="F2332" s="12">
        <f>SUMIF('التحصيل من العميل'!D:D,A2332,'التحصيل من العميل'!F:F)</f>
        <v>0</v>
      </c>
      <c r="G2332" s="12" t="str">
        <f t="shared" si="72"/>
        <v/>
      </c>
      <c r="H2332" s="12" t="str">
        <f t="shared" si="73"/>
        <v/>
      </c>
    </row>
    <row r="2333" spans="2:8" x14ac:dyDescent="0.25">
      <c r="B2333" s="33" t="str">
        <f>IF(A2333,VLOOKUP(A2333,أكواد!F:G,2,0),"")</f>
        <v/>
      </c>
      <c r="E2333" s="11">
        <f>SUMIF(المبيعات!E:E,A2333,المبيعات!K:K)</f>
        <v>0</v>
      </c>
      <c r="F2333" s="12">
        <f>SUMIF('التحصيل من العميل'!D:D,A2333,'التحصيل من العميل'!F:F)</f>
        <v>0</v>
      </c>
      <c r="G2333" s="12" t="str">
        <f t="shared" si="72"/>
        <v/>
      </c>
      <c r="H2333" s="12" t="str">
        <f t="shared" si="73"/>
        <v/>
      </c>
    </row>
    <row r="2334" spans="2:8" x14ac:dyDescent="0.25">
      <c r="B2334" s="33" t="str">
        <f>IF(A2334,VLOOKUP(A2334,أكواد!F:G,2,0),"")</f>
        <v/>
      </c>
      <c r="E2334" s="11">
        <f>SUMIF(المبيعات!E:E,A2334,المبيعات!K:K)</f>
        <v>0</v>
      </c>
      <c r="F2334" s="12">
        <f>SUMIF('التحصيل من العميل'!D:D,A2334,'التحصيل من العميل'!F:F)</f>
        <v>0</v>
      </c>
      <c r="G2334" s="12" t="str">
        <f t="shared" si="72"/>
        <v/>
      </c>
      <c r="H2334" s="12" t="str">
        <f t="shared" si="73"/>
        <v/>
      </c>
    </row>
    <row r="2335" spans="2:8" x14ac:dyDescent="0.25">
      <c r="B2335" s="33" t="str">
        <f>IF(A2335,VLOOKUP(A2335,أكواد!F:G,2,0),"")</f>
        <v/>
      </c>
      <c r="E2335" s="11">
        <f>SUMIF(المبيعات!E:E,A2335,المبيعات!K:K)</f>
        <v>0</v>
      </c>
      <c r="F2335" s="12">
        <f>SUMIF('التحصيل من العميل'!D:D,A2335,'التحصيل من العميل'!F:F)</f>
        <v>0</v>
      </c>
      <c r="G2335" s="12" t="str">
        <f t="shared" si="72"/>
        <v/>
      </c>
      <c r="H2335" s="12" t="str">
        <f t="shared" si="73"/>
        <v/>
      </c>
    </row>
    <row r="2336" spans="2:8" x14ac:dyDescent="0.25">
      <c r="B2336" s="33" t="str">
        <f>IF(A2336,VLOOKUP(A2336,أكواد!F:G,2,0),"")</f>
        <v/>
      </c>
      <c r="E2336" s="11">
        <f>SUMIF(المبيعات!E:E,A2336,المبيعات!K:K)</f>
        <v>0</v>
      </c>
      <c r="F2336" s="12">
        <f>SUMIF('التحصيل من العميل'!D:D,A2336,'التحصيل من العميل'!F:F)</f>
        <v>0</v>
      </c>
      <c r="G2336" s="12" t="str">
        <f t="shared" si="72"/>
        <v/>
      </c>
      <c r="H2336" s="12" t="str">
        <f t="shared" si="73"/>
        <v/>
      </c>
    </row>
    <row r="2337" spans="2:8" x14ac:dyDescent="0.25">
      <c r="B2337" s="33" t="str">
        <f>IF(A2337,VLOOKUP(A2337,أكواد!F:G,2,0),"")</f>
        <v/>
      </c>
      <c r="E2337" s="11">
        <f>SUMIF(المبيعات!E:E,A2337,المبيعات!K:K)</f>
        <v>0</v>
      </c>
      <c r="F2337" s="12">
        <f>SUMIF('التحصيل من العميل'!D:D,A2337,'التحصيل من العميل'!F:F)</f>
        <v>0</v>
      </c>
      <c r="G2337" s="12" t="str">
        <f t="shared" si="72"/>
        <v/>
      </c>
      <c r="H2337" s="12" t="str">
        <f t="shared" si="73"/>
        <v/>
      </c>
    </row>
    <row r="2338" spans="2:8" x14ac:dyDescent="0.25">
      <c r="B2338" s="33" t="str">
        <f>IF(A2338,VLOOKUP(A2338,أكواد!F:G,2,0),"")</f>
        <v/>
      </c>
      <c r="E2338" s="11">
        <f>SUMIF(المبيعات!E:E,A2338,المبيعات!K:K)</f>
        <v>0</v>
      </c>
      <c r="F2338" s="12">
        <f>SUMIF('التحصيل من العميل'!D:D,A2338,'التحصيل من العميل'!F:F)</f>
        <v>0</v>
      </c>
      <c r="G2338" s="12" t="str">
        <f t="shared" si="72"/>
        <v/>
      </c>
      <c r="H2338" s="12" t="str">
        <f t="shared" si="73"/>
        <v/>
      </c>
    </row>
    <row r="2339" spans="2:8" x14ac:dyDescent="0.25">
      <c r="B2339" s="33" t="str">
        <f>IF(A2339,VLOOKUP(A2339,أكواد!F:G,2,0),"")</f>
        <v/>
      </c>
      <c r="E2339" s="11">
        <f>SUMIF(المبيعات!E:E,A2339,المبيعات!K:K)</f>
        <v>0</v>
      </c>
      <c r="F2339" s="12">
        <f>SUMIF('التحصيل من العميل'!D:D,A2339,'التحصيل من العميل'!F:F)</f>
        <v>0</v>
      </c>
      <c r="G2339" s="12" t="str">
        <f t="shared" si="72"/>
        <v/>
      </c>
      <c r="H2339" s="12" t="str">
        <f t="shared" si="73"/>
        <v/>
      </c>
    </row>
    <row r="2340" spans="2:8" x14ac:dyDescent="0.25">
      <c r="B2340" s="33" t="str">
        <f>IF(A2340,VLOOKUP(A2340,أكواد!F:G,2,0),"")</f>
        <v/>
      </c>
      <c r="E2340" s="11">
        <f>SUMIF(المبيعات!E:E,A2340,المبيعات!K:K)</f>
        <v>0</v>
      </c>
      <c r="F2340" s="12">
        <f>SUMIF('التحصيل من العميل'!D:D,A2340,'التحصيل من العميل'!F:F)</f>
        <v>0</v>
      </c>
      <c r="G2340" s="12" t="str">
        <f t="shared" si="72"/>
        <v/>
      </c>
      <c r="H2340" s="12" t="str">
        <f t="shared" si="73"/>
        <v/>
      </c>
    </row>
    <row r="2341" spans="2:8" x14ac:dyDescent="0.25">
      <c r="B2341" s="33" t="str">
        <f>IF(A2341,VLOOKUP(A2341,أكواد!F:G,2,0),"")</f>
        <v/>
      </c>
      <c r="E2341" s="11">
        <f>SUMIF(المبيعات!E:E,A2341,المبيعات!K:K)</f>
        <v>0</v>
      </c>
      <c r="F2341" s="12">
        <f>SUMIF('التحصيل من العميل'!D:D,A2341,'التحصيل من العميل'!F:F)</f>
        <v>0</v>
      </c>
      <c r="G2341" s="12" t="str">
        <f t="shared" si="72"/>
        <v/>
      </c>
      <c r="H2341" s="12" t="str">
        <f t="shared" si="73"/>
        <v/>
      </c>
    </row>
    <row r="2342" spans="2:8" x14ac:dyDescent="0.25">
      <c r="B2342" s="33" t="str">
        <f>IF(A2342,VLOOKUP(A2342,أكواد!F:G,2,0),"")</f>
        <v/>
      </c>
      <c r="E2342" s="11">
        <f>SUMIF(المبيعات!E:E,A2342,المبيعات!K:K)</f>
        <v>0</v>
      </c>
      <c r="F2342" s="12">
        <f>SUMIF('التحصيل من العميل'!D:D,A2342,'التحصيل من العميل'!F:F)</f>
        <v>0</v>
      </c>
      <c r="G2342" s="12" t="str">
        <f t="shared" si="72"/>
        <v/>
      </c>
      <c r="H2342" s="12" t="str">
        <f t="shared" si="73"/>
        <v/>
      </c>
    </row>
    <row r="2343" spans="2:8" x14ac:dyDescent="0.25">
      <c r="B2343" s="33" t="str">
        <f>IF(A2343,VLOOKUP(A2343,أكواد!F:G,2,0),"")</f>
        <v/>
      </c>
      <c r="E2343" s="11">
        <f>SUMIF(المبيعات!E:E,A2343,المبيعات!K:K)</f>
        <v>0</v>
      </c>
      <c r="F2343" s="12">
        <f>SUMIF('التحصيل من العميل'!D:D,A2343,'التحصيل من العميل'!F:F)</f>
        <v>0</v>
      </c>
      <c r="G2343" s="12" t="str">
        <f t="shared" si="72"/>
        <v/>
      </c>
      <c r="H2343" s="12" t="str">
        <f t="shared" si="73"/>
        <v/>
      </c>
    </row>
    <row r="2344" spans="2:8" x14ac:dyDescent="0.25">
      <c r="B2344" s="33" t="str">
        <f>IF(A2344,VLOOKUP(A2344,أكواد!F:G,2,0),"")</f>
        <v/>
      </c>
      <c r="E2344" s="11">
        <f>SUMIF(المبيعات!E:E,A2344,المبيعات!K:K)</f>
        <v>0</v>
      </c>
      <c r="F2344" s="12">
        <f>SUMIF('التحصيل من العميل'!D:D,A2344,'التحصيل من العميل'!F:F)</f>
        <v>0</v>
      </c>
      <c r="G2344" s="12" t="str">
        <f t="shared" si="72"/>
        <v/>
      </c>
      <c r="H2344" s="12" t="str">
        <f t="shared" si="73"/>
        <v/>
      </c>
    </row>
    <row r="2345" spans="2:8" x14ac:dyDescent="0.25">
      <c r="B2345" s="33" t="str">
        <f>IF(A2345,VLOOKUP(A2345,أكواد!F:G,2,0),"")</f>
        <v/>
      </c>
      <c r="E2345" s="11">
        <f>SUMIF(المبيعات!E:E,A2345,المبيعات!K:K)</f>
        <v>0</v>
      </c>
      <c r="F2345" s="12">
        <f>SUMIF('التحصيل من العميل'!D:D,A2345,'التحصيل من العميل'!F:F)</f>
        <v>0</v>
      </c>
      <c r="G2345" s="12" t="str">
        <f t="shared" si="72"/>
        <v/>
      </c>
      <c r="H2345" s="12" t="str">
        <f t="shared" si="73"/>
        <v/>
      </c>
    </row>
    <row r="2346" spans="2:8" x14ac:dyDescent="0.25">
      <c r="B2346" s="33" t="str">
        <f>IF(A2346,VLOOKUP(A2346,أكواد!F:G,2,0),"")</f>
        <v/>
      </c>
      <c r="E2346" s="11">
        <f>SUMIF(المبيعات!E:E,A2346,المبيعات!K:K)</f>
        <v>0</v>
      </c>
      <c r="F2346" s="12">
        <f>SUMIF('التحصيل من العميل'!D:D,A2346,'التحصيل من العميل'!F:F)</f>
        <v>0</v>
      </c>
      <c r="G2346" s="12" t="str">
        <f t="shared" si="72"/>
        <v/>
      </c>
      <c r="H2346" s="12" t="str">
        <f t="shared" si="73"/>
        <v/>
      </c>
    </row>
    <row r="2347" spans="2:8" x14ac:dyDescent="0.25">
      <c r="B2347" s="33" t="str">
        <f>IF(A2347,VLOOKUP(A2347,أكواد!F:G,2,0),"")</f>
        <v/>
      </c>
      <c r="E2347" s="11">
        <f>SUMIF(المبيعات!E:E,A2347,المبيعات!K:K)</f>
        <v>0</v>
      </c>
      <c r="F2347" s="12">
        <f>SUMIF('التحصيل من العميل'!D:D,A2347,'التحصيل من العميل'!F:F)</f>
        <v>0</v>
      </c>
      <c r="G2347" s="12" t="str">
        <f t="shared" si="72"/>
        <v/>
      </c>
      <c r="H2347" s="12" t="str">
        <f t="shared" si="73"/>
        <v/>
      </c>
    </row>
    <row r="2348" spans="2:8" x14ac:dyDescent="0.25">
      <c r="B2348" s="33" t="str">
        <f>IF(A2348,VLOOKUP(A2348,أكواد!F:G,2,0),"")</f>
        <v/>
      </c>
      <c r="E2348" s="11">
        <f>SUMIF(المبيعات!E:E,A2348,المبيعات!K:K)</f>
        <v>0</v>
      </c>
      <c r="F2348" s="12">
        <f>SUMIF('التحصيل من العميل'!D:D,A2348,'التحصيل من العميل'!F:F)</f>
        <v>0</v>
      </c>
      <c r="G2348" s="12" t="str">
        <f t="shared" si="72"/>
        <v/>
      </c>
      <c r="H2348" s="12" t="str">
        <f t="shared" si="73"/>
        <v/>
      </c>
    </row>
    <row r="2349" spans="2:8" x14ac:dyDescent="0.25">
      <c r="B2349" s="33" t="str">
        <f>IF(A2349,VLOOKUP(A2349,أكواد!F:G,2,0),"")</f>
        <v/>
      </c>
      <c r="E2349" s="11">
        <f>SUMIF(المبيعات!E:E,A2349,المبيعات!K:K)</f>
        <v>0</v>
      </c>
      <c r="F2349" s="12">
        <f>SUMIF('التحصيل من العميل'!D:D,A2349,'التحصيل من العميل'!F:F)</f>
        <v>0</v>
      </c>
      <c r="G2349" s="12" t="str">
        <f t="shared" si="72"/>
        <v/>
      </c>
      <c r="H2349" s="12" t="str">
        <f t="shared" si="73"/>
        <v/>
      </c>
    </row>
    <row r="2350" spans="2:8" x14ac:dyDescent="0.25">
      <c r="B2350" s="33" t="str">
        <f>IF(A2350,VLOOKUP(A2350,أكواد!F:G,2,0),"")</f>
        <v/>
      </c>
      <c r="E2350" s="11">
        <f>SUMIF(المبيعات!E:E,A2350,المبيعات!K:K)</f>
        <v>0</v>
      </c>
      <c r="F2350" s="12">
        <f>SUMIF('التحصيل من العميل'!D:D,A2350,'التحصيل من العميل'!F:F)</f>
        <v>0</v>
      </c>
      <c r="G2350" s="12" t="str">
        <f t="shared" si="72"/>
        <v/>
      </c>
      <c r="H2350" s="12" t="str">
        <f t="shared" si="73"/>
        <v/>
      </c>
    </row>
    <row r="2351" spans="2:8" x14ac:dyDescent="0.25">
      <c r="B2351" s="33" t="str">
        <f>IF(A2351,VLOOKUP(A2351,أكواد!F:G,2,0),"")</f>
        <v/>
      </c>
      <c r="E2351" s="11">
        <f>SUMIF(المبيعات!E:E,A2351,المبيعات!K:K)</f>
        <v>0</v>
      </c>
      <c r="F2351" s="12">
        <f>SUMIF('التحصيل من العميل'!D:D,A2351,'التحصيل من العميل'!F:F)</f>
        <v>0</v>
      </c>
      <c r="G2351" s="12" t="str">
        <f t="shared" si="72"/>
        <v/>
      </c>
      <c r="H2351" s="12" t="str">
        <f t="shared" si="73"/>
        <v/>
      </c>
    </row>
    <row r="2352" spans="2:8" x14ac:dyDescent="0.25">
      <c r="B2352" s="33" t="str">
        <f>IF(A2352,VLOOKUP(A2352,أكواد!F:G,2,0),"")</f>
        <v/>
      </c>
      <c r="E2352" s="11">
        <f>SUMIF(المبيعات!E:E,A2352,المبيعات!K:K)</f>
        <v>0</v>
      </c>
      <c r="F2352" s="12">
        <f>SUMIF('التحصيل من العميل'!D:D,A2352,'التحصيل من العميل'!F:F)</f>
        <v>0</v>
      </c>
      <c r="G2352" s="12" t="str">
        <f t="shared" si="72"/>
        <v/>
      </c>
      <c r="H2352" s="12" t="str">
        <f t="shared" si="73"/>
        <v/>
      </c>
    </row>
    <row r="2353" spans="2:8" x14ac:dyDescent="0.25">
      <c r="B2353" s="33" t="str">
        <f>IF(A2353,VLOOKUP(A2353,أكواد!F:G,2,0),"")</f>
        <v/>
      </c>
      <c r="E2353" s="11">
        <f>SUMIF(المبيعات!E:E,A2353,المبيعات!K:K)</f>
        <v>0</v>
      </c>
      <c r="F2353" s="12">
        <f>SUMIF('التحصيل من العميل'!D:D,A2353,'التحصيل من العميل'!F:F)</f>
        <v>0</v>
      </c>
      <c r="G2353" s="12" t="str">
        <f t="shared" si="72"/>
        <v/>
      </c>
      <c r="H2353" s="12" t="str">
        <f t="shared" si="73"/>
        <v/>
      </c>
    </row>
    <row r="2354" spans="2:8" x14ac:dyDescent="0.25">
      <c r="B2354" s="33" t="str">
        <f>IF(A2354,VLOOKUP(A2354,أكواد!F:G,2,0),"")</f>
        <v/>
      </c>
      <c r="E2354" s="11">
        <f>SUMIF(المبيعات!E:E,A2354,المبيعات!K:K)</f>
        <v>0</v>
      </c>
      <c r="F2354" s="12">
        <f>SUMIF('التحصيل من العميل'!D:D,A2354,'التحصيل من العميل'!F:F)</f>
        <v>0</v>
      </c>
      <c r="G2354" s="12" t="str">
        <f t="shared" si="72"/>
        <v/>
      </c>
      <c r="H2354" s="12" t="str">
        <f t="shared" si="73"/>
        <v/>
      </c>
    </row>
    <row r="2355" spans="2:8" x14ac:dyDescent="0.25">
      <c r="B2355" s="33" t="str">
        <f>IF(A2355,VLOOKUP(A2355,أكواد!F:G,2,0),"")</f>
        <v/>
      </c>
      <c r="E2355" s="11">
        <f>SUMIF(المبيعات!E:E,A2355,المبيعات!K:K)</f>
        <v>0</v>
      </c>
      <c r="F2355" s="12">
        <f>SUMIF('التحصيل من العميل'!D:D,A2355,'التحصيل من العميل'!F:F)</f>
        <v>0</v>
      </c>
      <c r="G2355" s="12" t="str">
        <f t="shared" si="72"/>
        <v/>
      </c>
      <c r="H2355" s="12" t="str">
        <f t="shared" si="73"/>
        <v/>
      </c>
    </row>
    <row r="2356" spans="2:8" x14ac:dyDescent="0.25">
      <c r="B2356" s="33" t="str">
        <f>IF(A2356,VLOOKUP(A2356,أكواد!F:G,2,0),"")</f>
        <v/>
      </c>
      <c r="E2356" s="11">
        <f>SUMIF(المبيعات!E:E,A2356,المبيعات!K:K)</f>
        <v>0</v>
      </c>
      <c r="F2356" s="12">
        <f>SUMIF('التحصيل من العميل'!D:D,A2356,'التحصيل من العميل'!F:F)</f>
        <v>0</v>
      </c>
      <c r="G2356" s="12" t="str">
        <f t="shared" si="72"/>
        <v/>
      </c>
      <c r="H2356" s="12" t="str">
        <f t="shared" si="73"/>
        <v/>
      </c>
    </row>
    <row r="2357" spans="2:8" x14ac:dyDescent="0.25">
      <c r="B2357" s="33" t="str">
        <f>IF(A2357,VLOOKUP(A2357,أكواد!F:G,2,0),"")</f>
        <v/>
      </c>
      <c r="E2357" s="11">
        <f>SUMIF(المبيعات!E:E,A2357,المبيعات!K:K)</f>
        <v>0</v>
      </c>
      <c r="F2357" s="12">
        <f>SUMIF('التحصيل من العميل'!D:D,A2357,'التحصيل من العميل'!F:F)</f>
        <v>0</v>
      </c>
      <c r="G2357" s="12" t="str">
        <f t="shared" si="72"/>
        <v/>
      </c>
      <c r="H2357" s="12" t="str">
        <f t="shared" si="73"/>
        <v/>
      </c>
    </row>
    <row r="2358" spans="2:8" x14ac:dyDescent="0.25">
      <c r="B2358" s="33" t="str">
        <f>IF(A2358,VLOOKUP(A2358,أكواد!F:G,2,0),"")</f>
        <v/>
      </c>
      <c r="E2358" s="11">
        <f>SUMIF(المبيعات!E:E,A2358,المبيعات!K:K)</f>
        <v>0</v>
      </c>
      <c r="F2358" s="12">
        <f>SUMIF('التحصيل من العميل'!D:D,A2358,'التحصيل من العميل'!F:F)</f>
        <v>0</v>
      </c>
      <c r="G2358" s="12" t="str">
        <f t="shared" si="72"/>
        <v/>
      </c>
      <c r="H2358" s="12" t="str">
        <f t="shared" si="73"/>
        <v/>
      </c>
    </row>
    <row r="2359" spans="2:8" x14ac:dyDescent="0.25">
      <c r="B2359" s="33" t="str">
        <f>IF(A2359,VLOOKUP(A2359,أكواد!F:G,2,0),"")</f>
        <v/>
      </c>
      <c r="E2359" s="11">
        <f>SUMIF(المبيعات!E:E,A2359,المبيعات!K:K)</f>
        <v>0</v>
      </c>
      <c r="F2359" s="12">
        <f>SUMIF('التحصيل من العميل'!D:D,A2359,'التحصيل من العميل'!F:F)</f>
        <v>0</v>
      </c>
      <c r="G2359" s="12" t="str">
        <f t="shared" si="72"/>
        <v/>
      </c>
      <c r="H2359" s="12" t="str">
        <f t="shared" si="73"/>
        <v/>
      </c>
    </row>
    <row r="2360" spans="2:8" x14ac:dyDescent="0.25">
      <c r="B2360" s="33" t="str">
        <f>IF(A2360,VLOOKUP(A2360,أكواد!F:G,2,0),"")</f>
        <v/>
      </c>
      <c r="E2360" s="11">
        <f>SUMIF(المبيعات!E:E,A2360,المبيعات!K:K)</f>
        <v>0</v>
      </c>
      <c r="F2360" s="12">
        <f>SUMIF('التحصيل من العميل'!D:D,A2360,'التحصيل من العميل'!F:F)</f>
        <v>0</v>
      </c>
      <c r="G2360" s="12" t="str">
        <f t="shared" si="72"/>
        <v/>
      </c>
      <c r="H2360" s="12" t="str">
        <f t="shared" si="73"/>
        <v/>
      </c>
    </row>
    <row r="2361" spans="2:8" x14ac:dyDescent="0.25">
      <c r="B2361" s="33" t="str">
        <f>IF(A2361,VLOOKUP(A2361,أكواد!F:G,2,0),"")</f>
        <v/>
      </c>
      <c r="E2361" s="11">
        <f>SUMIF(المبيعات!E:E,A2361,المبيعات!K:K)</f>
        <v>0</v>
      </c>
      <c r="F2361" s="12">
        <f>SUMIF('التحصيل من العميل'!D:D,A2361,'التحصيل من العميل'!F:F)</f>
        <v>0</v>
      </c>
      <c r="G2361" s="12" t="str">
        <f t="shared" si="72"/>
        <v/>
      </c>
      <c r="H2361" s="12" t="str">
        <f t="shared" si="73"/>
        <v/>
      </c>
    </row>
    <row r="2362" spans="2:8" x14ac:dyDescent="0.25">
      <c r="B2362" s="33" t="str">
        <f>IF(A2362,VLOOKUP(A2362,أكواد!F:G,2,0),"")</f>
        <v/>
      </c>
      <c r="E2362" s="11">
        <f>SUMIF(المبيعات!E:E,A2362,المبيعات!K:K)</f>
        <v>0</v>
      </c>
      <c r="F2362" s="12">
        <f>SUMIF('التحصيل من العميل'!D:D,A2362,'التحصيل من العميل'!F:F)</f>
        <v>0</v>
      </c>
      <c r="G2362" s="12" t="str">
        <f t="shared" si="72"/>
        <v/>
      </c>
      <c r="H2362" s="12" t="str">
        <f t="shared" si="73"/>
        <v/>
      </c>
    </row>
    <row r="2363" spans="2:8" x14ac:dyDescent="0.25">
      <c r="B2363" s="33" t="str">
        <f>IF(A2363,VLOOKUP(A2363,أكواد!F:G,2,0),"")</f>
        <v/>
      </c>
      <c r="E2363" s="11">
        <f>SUMIF(المبيعات!E:E,A2363,المبيعات!K:K)</f>
        <v>0</v>
      </c>
      <c r="F2363" s="12">
        <f>SUMIF('التحصيل من العميل'!D:D,A2363,'التحصيل من العميل'!F:F)</f>
        <v>0</v>
      </c>
      <c r="G2363" s="12" t="str">
        <f t="shared" si="72"/>
        <v/>
      </c>
      <c r="H2363" s="12" t="str">
        <f t="shared" si="73"/>
        <v/>
      </c>
    </row>
    <row r="2364" spans="2:8" x14ac:dyDescent="0.25">
      <c r="B2364" s="33" t="str">
        <f>IF(A2364,VLOOKUP(A2364,أكواد!F:G,2,0),"")</f>
        <v/>
      </c>
      <c r="E2364" s="11">
        <f>SUMIF(المبيعات!E:E,A2364,المبيعات!K:K)</f>
        <v>0</v>
      </c>
      <c r="F2364" s="12">
        <f>SUMIF('التحصيل من العميل'!D:D,A2364,'التحصيل من العميل'!F:F)</f>
        <v>0</v>
      </c>
      <c r="G2364" s="12" t="str">
        <f t="shared" si="72"/>
        <v/>
      </c>
      <c r="H2364" s="12" t="str">
        <f t="shared" si="73"/>
        <v/>
      </c>
    </row>
    <row r="2365" spans="2:8" x14ac:dyDescent="0.25">
      <c r="B2365" s="33" t="str">
        <f>IF(A2365,VLOOKUP(A2365,أكواد!F:G,2,0),"")</f>
        <v/>
      </c>
      <c r="E2365" s="11">
        <f>SUMIF(المبيعات!E:E,A2365,المبيعات!K:K)</f>
        <v>0</v>
      </c>
      <c r="F2365" s="12">
        <f>SUMIF('التحصيل من العميل'!D:D,A2365,'التحصيل من العميل'!F:F)</f>
        <v>0</v>
      </c>
      <c r="G2365" s="12" t="str">
        <f t="shared" si="72"/>
        <v/>
      </c>
      <c r="H2365" s="12" t="str">
        <f t="shared" si="73"/>
        <v/>
      </c>
    </row>
    <row r="2366" spans="2:8" x14ac:dyDescent="0.25">
      <c r="B2366" s="33" t="str">
        <f>IF(A2366,VLOOKUP(A2366,أكواد!F:G,2,0),"")</f>
        <v/>
      </c>
      <c r="E2366" s="11">
        <f>SUMIF(المبيعات!E:E,A2366,المبيعات!K:K)</f>
        <v>0</v>
      </c>
      <c r="F2366" s="12">
        <f>SUMIF('التحصيل من العميل'!D:D,A2366,'التحصيل من العميل'!F:F)</f>
        <v>0</v>
      </c>
      <c r="G2366" s="12" t="str">
        <f t="shared" si="72"/>
        <v/>
      </c>
      <c r="H2366" s="12" t="str">
        <f t="shared" si="73"/>
        <v/>
      </c>
    </row>
    <row r="2367" spans="2:8" x14ac:dyDescent="0.25">
      <c r="B2367" s="33" t="str">
        <f>IF(A2367,VLOOKUP(A2367,أكواد!F:G,2,0),"")</f>
        <v/>
      </c>
      <c r="E2367" s="11">
        <f>SUMIF(المبيعات!E:E,A2367,المبيعات!K:K)</f>
        <v>0</v>
      </c>
      <c r="F2367" s="12">
        <f>SUMIF('التحصيل من العميل'!D:D,A2367,'التحصيل من العميل'!F:F)</f>
        <v>0</v>
      </c>
      <c r="G2367" s="12" t="str">
        <f t="shared" si="72"/>
        <v/>
      </c>
      <c r="H2367" s="12" t="str">
        <f t="shared" si="73"/>
        <v/>
      </c>
    </row>
    <row r="2368" spans="2:8" x14ac:dyDescent="0.25">
      <c r="B2368" s="33" t="str">
        <f>IF(A2368,VLOOKUP(A2368,أكواد!F:G,2,0),"")</f>
        <v/>
      </c>
      <c r="E2368" s="11">
        <f>SUMIF(المبيعات!E:E,A2368,المبيعات!K:K)</f>
        <v>0</v>
      </c>
      <c r="F2368" s="12">
        <f>SUMIF('التحصيل من العميل'!D:D,A2368,'التحصيل من العميل'!F:F)</f>
        <v>0</v>
      </c>
      <c r="G2368" s="12" t="str">
        <f t="shared" si="72"/>
        <v/>
      </c>
      <c r="H2368" s="12" t="str">
        <f t="shared" si="73"/>
        <v/>
      </c>
    </row>
    <row r="2369" spans="2:8" x14ac:dyDescent="0.25">
      <c r="B2369" s="33" t="str">
        <f>IF(A2369,VLOOKUP(A2369,أكواد!F:G,2,0),"")</f>
        <v/>
      </c>
      <c r="E2369" s="11">
        <f>SUMIF(المبيعات!E:E,A2369,المبيعات!K:K)</f>
        <v>0</v>
      </c>
      <c r="F2369" s="12">
        <f>SUMIF('التحصيل من العميل'!D:D,A2369,'التحصيل من العميل'!F:F)</f>
        <v>0</v>
      </c>
      <c r="G2369" s="12" t="str">
        <f t="shared" si="72"/>
        <v/>
      </c>
      <c r="H2369" s="12" t="str">
        <f t="shared" si="73"/>
        <v/>
      </c>
    </row>
    <row r="2370" spans="2:8" x14ac:dyDescent="0.25">
      <c r="B2370" s="33" t="str">
        <f>IF(A2370,VLOOKUP(A2370,أكواد!F:G,2,0),"")</f>
        <v/>
      </c>
      <c r="E2370" s="11">
        <f>SUMIF(المبيعات!E:E,A2370,المبيعات!K:K)</f>
        <v>0</v>
      </c>
      <c r="F2370" s="12">
        <f>SUMIF('التحصيل من العميل'!D:D,A2370,'التحصيل من العميل'!F:F)</f>
        <v>0</v>
      </c>
      <c r="G2370" s="12" t="str">
        <f t="shared" si="72"/>
        <v/>
      </c>
      <c r="H2370" s="12" t="str">
        <f t="shared" si="73"/>
        <v/>
      </c>
    </row>
    <row r="2371" spans="2:8" x14ac:dyDescent="0.25">
      <c r="B2371" s="33" t="str">
        <f>IF(A2371,VLOOKUP(A2371,أكواد!F:G,2,0),"")</f>
        <v/>
      </c>
      <c r="E2371" s="11">
        <f>SUMIF(المبيعات!E:E,A2371,المبيعات!K:K)</f>
        <v>0</v>
      </c>
      <c r="F2371" s="12">
        <f>SUMIF('التحصيل من العميل'!D:D,A2371,'التحصيل من العميل'!F:F)</f>
        <v>0</v>
      </c>
      <c r="G2371" s="12" t="str">
        <f t="shared" si="72"/>
        <v/>
      </c>
      <c r="H2371" s="12" t="str">
        <f t="shared" si="73"/>
        <v/>
      </c>
    </row>
    <row r="2372" spans="2:8" x14ac:dyDescent="0.25">
      <c r="B2372" s="33" t="str">
        <f>IF(A2372,VLOOKUP(A2372,أكواد!F:G,2,0),"")</f>
        <v/>
      </c>
      <c r="E2372" s="11">
        <f>SUMIF(المبيعات!E:E,A2372,المبيعات!K:K)</f>
        <v>0</v>
      </c>
      <c r="F2372" s="12">
        <f>SUMIF('التحصيل من العميل'!D:D,A2372,'التحصيل من العميل'!F:F)</f>
        <v>0</v>
      </c>
      <c r="G2372" s="12" t="str">
        <f t="shared" si="72"/>
        <v/>
      </c>
      <c r="H2372" s="12" t="str">
        <f t="shared" si="73"/>
        <v/>
      </c>
    </row>
    <row r="2373" spans="2:8" x14ac:dyDescent="0.25">
      <c r="B2373" s="33" t="str">
        <f>IF(A2373,VLOOKUP(A2373,أكواد!F:G,2,0),"")</f>
        <v/>
      </c>
      <c r="E2373" s="11">
        <f>SUMIF(المبيعات!E:E,A2373,المبيعات!K:K)</f>
        <v>0</v>
      </c>
      <c r="F2373" s="12">
        <f>SUMIF('التحصيل من العميل'!D:D,A2373,'التحصيل من العميل'!F:F)</f>
        <v>0</v>
      </c>
      <c r="G2373" s="12" t="str">
        <f t="shared" si="72"/>
        <v/>
      </c>
      <c r="H2373" s="12" t="str">
        <f t="shared" si="73"/>
        <v/>
      </c>
    </row>
    <row r="2374" spans="2:8" x14ac:dyDescent="0.25">
      <c r="B2374" s="33" t="str">
        <f>IF(A2374,VLOOKUP(A2374,أكواد!F:G,2,0),"")</f>
        <v/>
      </c>
      <c r="E2374" s="11">
        <f>SUMIF(المبيعات!E:E,A2374,المبيعات!K:K)</f>
        <v>0</v>
      </c>
      <c r="F2374" s="12">
        <f>SUMIF('التحصيل من العميل'!D:D,A2374,'التحصيل من العميل'!F:F)</f>
        <v>0</v>
      </c>
      <c r="G2374" s="12" t="str">
        <f t="shared" ref="G2374:G2437" si="74">IF(SUM(C2374+E2374)&gt;SUM(D2374+F2374),SUM(C2374+E2374)-SUM(D2374+F2374),"")</f>
        <v/>
      </c>
      <c r="H2374" s="12" t="str">
        <f t="shared" ref="H2374:H2437" si="75">IF(SUM(D2374+F2374)&gt;SUM(C2374+E2374),SUM(D2374+F2374)-SUM(C2374+E2374),"")</f>
        <v/>
      </c>
    </row>
    <row r="2375" spans="2:8" x14ac:dyDescent="0.25">
      <c r="B2375" s="33" t="str">
        <f>IF(A2375,VLOOKUP(A2375,أكواد!F:G,2,0),"")</f>
        <v/>
      </c>
      <c r="E2375" s="11">
        <f>SUMIF(المبيعات!E:E,A2375,المبيعات!K:K)</f>
        <v>0</v>
      </c>
      <c r="F2375" s="12">
        <f>SUMIF('التحصيل من العميل'!D:D,A2375,'التحصيل من العميل'!F:F)</f>
        <v>0</v>
      </c>
      <c r="G2375" s="12" t="str">
        <f t="shared" si="74"/>
        <v/>
      </c>
      <c r="H2375" s="12" t="str">
        <f t="shared" si="75"/>
        <v/>
      </c>
    </row>
    <row r="2376" spans="2:8" x14ac:dyDescent="0.25">
      <c r="B2376" s="33" t="str">
        <f>IF(A2376,VLOOKUP(A2376,أكواد!F:G,2,0),"")</f>
        <v/>
      </c>
      <c r="E2376" s="11">
        <f>SUMIF(المبيعات!E:E,A2376,المبيعات!K:K)</f>
        <v>0</v>
      </c>
      <c r="F2376" s="12">
        <f>SUMIF('التحصيل من العميل'!D:D,A2376,'التحصيل من العميل'!F:F)</f>
        <v>0</v>
      </c>
      <c r="G2376" s="12" t="str">
        <f t="shared" si="74"/>
        <v/>
      </c>
      <c r="H2376" s="12" t="str">
        <f t="shared" si="75"/>
        <v/>
      </c>
    </row>
    <row r="2377" spans="2:8" x14ac:dyDescent="0.25">
      <c r="B2377" s="33" t="str">
        <f>IF(A2377,VLOOKUP(A2377,أكواد!F:G,2,0),"")</f>
        <v/>
      </c>
      <c r="E2377" s="11">
        <f>SUMIF(المبيعات!E:E,A2377,المبيعات!K:K)</f>
        <v>0</v>
      </c>
      <c r="F2377" s="12">
        <f>SUMIF('التحصيل من العميل'!D:D,A2377,'التحصيل من العميل'!F:F)</f>
        <v>0</v>
      </c>
      <c r="G2377" s="12" t="str">
        <f t="shared" si="74"/>
        <v/>
      </c>
      <c r="H2377" s="12" t="str">
        <f t="shared" si="75"/>
        <v/>
      </c>
    </row>
    <row r="2378" spans="2:8" x14ac:dyDescent="0.25">
      <c r="B2378" s="33" t="str">
        <f>IF(A2378,VLOOKUP(A2378,أكواد!F:G,2,0),"")</f>
        <v/>
      </c>
      <c r="E2378" s="11">
        <f>SUMIF(المبيعات!E:E,A2378,المبيعات!K:K)</f>
        <v>0</v>
      </c>
      <c r="F2378" s="12">
        <f>SUMIF('التحصيل من العميل'!D:D,A2378,'التحصيل من العميل'!F:F)</f>
        <v>0</v>
      </c>
      <c r="G2378" s="12" t="str">
        <f t="shared" si="74"/>
        <v/>
      </c>
      <c r="H2378" s="12" t="str">
        <f t="shared" si="75"/>
        <v/>
      </c>
    </row>
    <row r="2379" spans="2:8" x14ac:dyDescent="0.25">
      <c r="B2379" s="33" t="str">
        <f>IF(A2379,VLOOKUP(A2379,أكواد!F:G,2,0),"")</f>
        <v/>
      </c>
      <c r="E2379" s="11">
        <f>SUMIF(المبيعات!E:E,A2379,المبيعات!K:K)</f>
        <v>0</v>
      </c>
      <c r="F2379" s="12">
        <f>SUMIF('التحصيل من العميل'!D:D,A2379,'التحصيل من العميل'!F:F)</f>
        <v>0</v>
      </c>
      <c r="G2379" s="12" t="str">
        <f t="shared" si="74"/>
        <v/>
      </c>
      <c r="H2379" s="12" t="str">
        <f t="shared" si="75"/>
        <v/>
      </c>
    </row>
    <row r="2380" spans="2:8" x14ac:dyDescent="0.25">
      <c r="B2380" s="33" t="str">
        <f>IF(A2380,VLOOKUP(A2380,أكواد!F:G,2,0),"")</f>
        <v/>
      </c>
      <c r="E2380" s="11">
        <f>SUMIF(المبيعات!E:E,A2380,المبيعات!K:K)</f>
        <v>0</v>
      </c>
      <c r="F2380" s="12">
        <f>SUMIF('التحصيل من العميل'!D:D,A2380,'التحصيل من العميل'!F:F)</f>
        <v>0</v>
      </c>
      <c r="G2380" s="12" t="str">
        <f t="shared" si="74"/>
        <v/>
      </c>
      <c r="H2380" s="12" t="str">
        <f t="shared" si="75"/>
        <v/>
      </c>
    </row>
    <row r="2381" spans="2:8" x14ac:dyDescent="0.25">
      <c r="B2381" s="33" t="str">
        <f>IF(A2381,VLOOKUP(A2381,أكواد!F:G,2,0),"")</f>
        <v/>
      </c>
      <c r="E2381" s="11">
        <f>SUMIF(المبيعات!E:E,A2381,المبيعات!K:K)</f>
        <v>0</v>
      </c>
      <c r="F2381" s="12">
        <f>SUMIF('التحصيل من العميل'!D:D,A2381,'التحصيل من العميل'!F:F)</f>
        <v>0</v>
      </c>
      <c r="G2381" s="12" t="str">
        <f t="shared" si="74"/>
        <v/>
      </c>
      <c r="H2381" s="12" t="str">
        <f t="shared" si="75"/>
        <v/>
      </c>
    </row>
    <row r="2382" spans="2:8" x14ac:dyDescent="0.25">
      <c r="B2382" s="33" t="str">
        <f>IF(A2382,VLOOKUP(A2382,أكواد!F:G,2,0),"")</f>
        <v/>
      </c>
      <c r="E2382" s="11">
        <f>SUMIF(المبيعات!E:E,A2382,المبيعات!K:K)</f>
        <v>0</v>
      </c>
      <c r="F2382" s="12">
        <f>SUMIF('التحصيل من العميل'!D:D,A2382,'التحصيل من العميل'!F:F)</f>
        <v>0</v>
      </c>
      <c r="G2382" s="12" t="str">
        <f t="shared" si="74"/>
        <v/>
      </c>
      <c r="H2382" s="12" t="str">
        <f t="shared" si="75"/>
        <v/>
      </c>
    </row>
    <row r="2383" spans="2:8" x14ac:dyDescent="0.25">
      <c r="B2383" s="33" t="str">
        <f>IF(A2383,VLOOKUP(A2383,أكواد!F:G,2,0),"")</f>
        <v/>
      </c>
      <c r="E2383" s="11">
        <f>SUMIF(المبيعات!E:E,A2383,المبيعات!K:K)</f>
        <v>0</v>
      </c>
      <c r="F2383" s="12">
        <f>SUMIF('التحصيل من العميل'!D:D,A2383,'التحصيل من العميل'!F:F)</f>
        <v>0</v>
      </c>
      <c r="G2383" s="12" t="str">
        <f t="shared" si="74"/>
        <v/>
      </c>
      <c r="H2383" s="12" t="str">
        <f t="shared" si="75"/>
        <v/>
      </c>
    </row>
    <row r="2384" spans="2:8" x14ac:dyDescent="0.25">
      <c r="B2384" s="33" t="str">
        <f>IF(A2384,VLOOKUP(A2384,أكواد!F:G,2,0),"")</f>
        <v/>
      </c>
      <c r="E2384" s="11">
        <f>SUMIF(المبيعات!E:E,A2384,المبيعات!K:K)</f>
        <v>0</v>
      </c>
      <c r="F2384" s="12">
        <f>SUMIF('التحصيل من العميل'!D:D,A2384,'التحصيل من العميل'!F:F)</f>
        <v>0</v>
      </c>
      <c r="G2384" s="12" t="str">
        <f t="shared" si="74"/>
        <v/>
      </c>
      <c r="H2384" s="12" t="str">
        <f t="shared" si="75"/>
        <v/>
      </c>
    </row>
    <row r="2385" spans="2:8" x14ac:dyDescent="0.25">
      <c r="B2385" s="33" t="str">
        <f>IF(A2385,VLOOKUP(A2385,أكواد!F:G,2,0),"")</f>
        <v/>
      </c>
      <c r="E2385" s="11">
        <f>SUMIF(المبيعات!E:E,A2385,المبيعات!K:K)</f>
        <v>0</v>
      </c>
      <c r="F2385" s="12">
        <f>SUMIF('التحصيل من العميل'!D:D,A2385,'التحصيل من العميل'!F:F)</f>
        <v>0</v>
      </c>
      <c r="G2385" s="12" t="str">
        <f t="shared" si="74"/>
        <v/>
      </c>
      <c r="H2385" s="12" t="str">
        <f t="shared" si="75"/>
        <v/>
      </c>
    </row>
    <row r="2386" spans="2:8" x14ac:dyDescent="0.25">
      <c r="B2386" s="33" t="str">
        <f>IF(A2386,VLOOKUP(A2386,أكواد!F:G,2,0),"")</f>
        <v/>
      </c>
      <c r="E2386" s="11">
        <f>SUMIF(المبيعات!E:E,A2386,المبيعات!K:K)</f>
        <v>0</v>
      </c>
      <c r="F2386" s="12">
        <f>SUMIF('التحصيل من العميل'!D:D,A2386,'التحصيل من العميل'!F:F)</f>
        <v>0</v>
      </c>
      <c r="G2386" s="12" t="str">
        <f t="shared" si="74"/>
        <v/>
      </c>
      <c r="H2386" s="12" t="str">
        <f t="shared" si="75"/>
        <v/>
      </c>
    </row>
    <row r="2387" spans="2:8" x14ac:dyDescent="0.25">
      <c r="B2387" s="33" t="str">
        <f>IF(A2387,VLOOKUP(A2387,أكواد!F:G,2,0),"")</f>
        <v/>
      </c>
      <c r="E2387" s="11">
        <f>SUMIF(المبيعات!E:E,A2387,المبيعات!K:K)</f>
        <v>0</v>
      </c>
      <c r="F2387" s="12">
        <f>SUMIF('التحصيل من العميل'!D:D,A2387,'التحصيل من العميل'!F:F)</f>
        <v>0</v>
      </c>
      <c r="G2387" s="12" t="str">
        <f t="shared" si="74"/>
        <v/>
      </c>
      <c r="H2387" s="12" t="str">
        <f t="shared" si="75"/>
        <v/>
      </c>
    </row>
    <row r="2388" spans="2:8" x14ac:dyDescent="0.25">
      <c r="B2388" s="33" t="str">
        <f>IF(A2388,VLOOKUP(A2388,أكواد!F:G,2,0),"")</f>
        <v/>
      </c>
      <c r="E2388" s="11">
        <f>SUMIF(المبيعات!E:E,A2388,المبيعات!K:K)</f>
        <v>0</v>
      </c>
      <c r="F2388" s="12">
        <f>SUMIF('التحصيل من العميل'!D:D,A2388,'التحصيل من العميل'!F:F)</f>
        <v>0</v>
      </c>
      <c r="G2388" s="12" t="str">
        <f t="shared" si="74"/>
        <v/>
      </c>
      <c r="H2388" s="12" t="str">
        <f t="shared" si="75"/>
        <v/>
      </c>
    </row>
    <row r="2389" spans="2:8" x14ac:dyDescent="0.25">
      <c r="B2389" s="33" t="str">
        <f>IF(A2389,VLOOKUP(A2389,أكواد!F:G,2,0),"")</f>
        <v/>
      </c>
      <c r="E2389" s="11">
        <f>SUMIF(المبيعات!E:E,A2389,المبيعات!K:K)</f>
        <v>0</v>
      </c>
      <c r="F2389" s="12">
        <f>SUMIF('التحصيل من العميل'!D:D,A2389,'التحصيل من العميل'!F:F)</f>
        <v>0</v>
      </c>
      <c r="G2389" s="12" t="str">
        <f t="shared" si="74"/>
        <v/>
      </c>
      <c r="H2389" s="12" t="str">
        <f t="shared" si="75"/>
        <v/>
      </c>
    </row>
    <row r="2390" spans="2:8" x14ac:dyDescent="0.25">
      <c r="B2390" s="33" t="str">
        <f>IF(A2390,VLOOKUP(A2390,أكواد!F:G,2,0),"")</f>
        <v/>
      </c>
      <c r="E2390" s="11">
        <f>SUMIF(المبيعات!E:E,A2390,المبيعات!K:K)</f>
        <v>0</v>
      </c>
      <c r="F2390" s="12">
        <f>SUMIF('التحصيل من العميل'!D:D,A2390,'التحصيل من العميل'!F:F)</f>
        <v>0</v>
      </c>
      <c r="G2390" s="12" t="str">
        <f t="shared" si="74"/>
        <v/>
      </c>
      <c r="H2390" s="12" t="str">
        <f t="shared" si="75"/>
        <v/>
      </c>
    </row>
    <row r="2391" spans="2:8" x14ac:dyDescent="0.25">
      <c r="B2391" s="33" t="str">
        <f>IF(A2391,VLOOKUP(A2391,أكواد!F:G,2,0),"")</f>
        <v/>
      </c>
      <c r="E2391" s="11">
        <f>SUMIF(المبيعات!E:E,A2391,المبيعات!K:K)</f>
        <v>0</v>
      </c>
      <c r="F2391" s="12">
        <f>SUMIF('التحصيل من العميل'!D:D,A2391,'التحصيل من العميل'!F:F)</f>
        <v>0</v>
      </c>
      <c r="G2391" s="12" t="str">
        <f t="shared" si="74"/>
        <v/>
      </c>
      <c r="H2391" s="12" t="str">
        <f t="shared" si="75"/>
        <v/>
      </c>
    </row>
    <row r="2392" spans="2:8" x14ac:dyDescent="0.25">
      <c r="B2392" s="33" t="str">
        <f>IF(A2392,VLOOKUP(A2392,أكواد!F:G,2,0),"")</f>
        <v/>
      </c>
      <c r="E2392" s="11">
        <f>SUMIF(المبيعات!E:E,A2392,المبيعات!K:K)</f>
        <v>0</v>
      </c>
      <c r="F2392" s="12">
        <f>SUMIF('التحصيل من العميل'!D:D,A2392,'التحصيل من العميل'!F:F)</f>
        <v>0</v>
      </c>
      <c r="G2392" s="12" t="str">
        <f t="shared" si="74"/>
        <v/>
      </c>
      <c r="H2392" s="12" t="str">
        <f t="shared" si="75"/>
        <v/>
      </c>
    </row>
    <row r="2393" spans="2:8" x14ac:dyDescent="0.25">
      <c r="B2393" s="33" t="str">
        <f>IF(A2393,VLOOKUP(A2393,أكواد!F:G,2,0),"")</f>
        <v/>
      </c>
      <c r="E2393" s="11">
        <f>SUMIF(المبيعات!E:E,A2393,المبيعات!K:K)</f>
        <v>0</v>
      </c>
      <c r="F2393" s="12">
        <f>SUMIF('التحصيل من العميل'!D:D,A2393,'التحصيل من العميل'!F:F)</f>
        <v>0</v>
      </c>
      <c r="G2393" s="12" t="str">
        <f t="shared" si="74"/>
        <v/>
      </c>
      <c r="H2393" s="12" t="str">
        <f t="shared" si="75"/>
        <v/>
      </c>
    </row>
    <row r="2394" spans="2:8" x14ac:dyDescent="0.25">
      <c r="B2394" s="33" t="str">
        <f>IF(A2394,VLOOKUP(A2394,أكواد!F:G,2,0),"")</f>
        <v/>
      </c>
      <c r="E2394" s="11">
        <f>SUMIF(المبيعات!E:E,A2394,المبيعات!K:K)</f>
        <v>0</v>
      </c>
      <c r="F2394" s="12">
        <f>SUMIF('التحصيل من العميل'!D:D,A2394,'التحصيل من العميل'!F:F)</f>
        <v>0</v>
      </c>
      <c r="G2394" s="12" t="str">
        <f t="shared" si="74"/>
        <v/>
      </c>
      <c r="H2394" s="12" t="str">
        <f t="shared" si="75"/>
        <v/>
      </c>
    </row>
    <row r="2395" spans="2:8" x14ac:dyDescent="0.25">
      <c r="B2395" s="33" t="str">
        <f>IF(A2395,VLOOKUP(A2395,أكواد!F:G,2,0),"")</f>
        <v/>
      </c>
      <c r="E2395" s="11">
        <f>SUMIF(المبيعات!E:E,A2395,المبيعات!K:K)</f>
        <v>0</v>
      </c>
      <c r="F2395" s="12">
        <f>SUMIF('التحصيل من العميل'!D:D,A2395,'التحصيل من العميل'!F:F)</f>
        <v>0</v>
      </c>
      <c r="G2395" s="12" t="str">
        <f t="shared" si="74"/>
        <v/>
      </c>
      <c r="H2395" s="12" t="str">
        <f t="shared" si="75"/>
        <v/>
      </c>
    </row>
    <row r="2396" spans="2:8" x14ac:dyDescent="0.25">
      <c r="B2396" s="33" t="str">
        <f>IF(A2396,VLOOKUP(A2396,أكواد!F:G,2,0),"")</f>
        <v/>
      </c>
      <c r="E2396" s="11">
        <f>SUMIF(المبيعات!E:E,A2396,المبيعات!K:K)</f>
        <v>0</v>
      </c>
      <c r="F2396" s="12">
        <f>SUMIF('التحصيل من العميل'!D:D,A2396,'التحصيل من العميل'!F:F)</f>
        <v>0</v>
      </c>
      <c r="G2396" s="12" t="str">
        <f t="shared" si="74"/>
        <v/>
      </c>
      <c r="H2396" s="12" t="str">
        <f t="shared" si="75"/>
        <v/>
      </c>
    </row>
    <row r="2397" spans="2:8" x14ac:dyDescent="0.25">
      <c r="B2397" s="33" t="str">
        <f>IF(A2397,VLOOKUP(A2397,أكواد!F:G,2,0),"")</f>
        <v/>
      </c>
      <c r="E2397" s="11">
        <f>SUMIF(المبيعات!E:E,A2397,المبيعات!K:K)</f>
        <v>0</v>
      </c>
      <c r="F2397" s="12">
        <f>SUMIF('التحصيل من العميل'!D:D,A2397,'التحصيل من العميل'!F:F)</f>
        <v>0</v>
      </c>
      <c r="G2397" s="12" t="str">
        <f t="shared" si="74"/>
        <v/>
      </c>
      <c r="H2397" s="12" t="str">
        <f t="shared" si="75"/>
        <v/>
      </c>
    </row>
    <row r="2398" spans="2:8" x14ac:dyDescent="0.25">
      <c r="B2398" s="33" t="str">
        <f>IF(A2398,VLOOKUP(A2398,أكواد!F:G,2,0),"")</f>
        <v/>
      </c>
      <c r="E2398" s="11">
        <f>SUMIF(المبيعات!E:E,A2398,المبيعات!K:K)</f>
        <v>0</v>
      </c>
      <c r="F2398" s="12">
        <f>SUMIF('التحصيل من العميل'!D:D,A2398,'التحصيل من العميل'!F:F)</f>
        <v>0</v>
      </c>
      <c r="G2398" s="12" t="str">
        <f t="shared" si="74"/>
        <v/>
      </c>
      <c r="H2398" s="12" t="str">
        <f t="shared" si="75"/>
        <v/>
      </c>
    </row>
    <row r="2399" spans="2:8" x14ac:dyDescent="0.25">
      <c r="B2399" s="33" t="str">
        <f>IF(A2399,VLOOKUP(A2399,أكواد!F:G,2,0),"")</f>
        <v/>
      </c>
      <c r="E2399" s="11">
        <f>SUMIF(المبيعات!E:E,A2399,المبيعات!K:K)</f>
        <v>0</v>
      </c>
      <c r="F2399" s="12">
        <f>SUMIF('التحصيل من العميل'!D:D,A2399,'التحصيل من العميل'!F:F)</f>
        <v>0</v>
      </c>
      <c r="G2399" s="12" t="str">
        <f t="shared" si="74"/>
        <v/>
      </c>
      <c r="H2399" s="12" t="str">
        <f t="shared" si="75"/>
        <v/>
      </c>
    </row>
    <row r="2400" spans="2:8" x14ac:dyDescent="0.25">
      <c r="B2400" s="33" t="str">
        <f>IF(A2400,VLOOKUP(A2400,أكواد!F:G,2,0),"")</f>
        <v/>
      </c>
      <c r="E2400" s="11">
        <f>SUMIF(المبيعات!E:E,A2400,المبيعات!K:K)</f>
        <v>0</v>
      </c>
      <c r="F2400" s="12">
        <f>SUMIF('التحصيل من العميل'!D:D,A2400,'التحصيل من العميل'!F:F)</f>
        <v>0</v>
      </c>
      <c r="G2400" s="12" t="str">
        <f t="shared" si="74"/>
        <v/>
      </c>
      <c r="H2400" s="12" t="str">
        <f t="shared" si="75"/>
        <v/>
      </c>
    </row>
    <row r="2401" spans="2:8" x14ac:dyDescent="0.25">
      <c r="B2401" s="33" t="str">
        <f>IF(A2401,VLOOKUP(A2401,أكواد!F:G,2,0),"")</f>
        <v/>
      </c>
      <c r="E2401" s="11">
        <f>SUMIF(المبيعات!E:E,A2401,المبيعات!K:K)</f>
        <v>0</v>
      </c>
      <c r="F2401" s="12">
        <f>SUMIF('التحصيل من العميل'!D:D,A2401,'التحصيل من العميل'!F:F)</f>
        <v>0</v>
      </c>
      <c r="G2401" s="12" t="str">
        <f t="shared" si="74"/>
        <v/>
      </c>
      <c r="H2401" s="12" t="str">
        <f t="shared" si="75"/>
        <v/>
      </c>
    </row>
    <row r="2402" spans="2:8" x14ac:dyDescent="0.25">
      <c r="B2402" s="33" t="str">
        <f>IF(A2402,VLOOKUP(A2402,أكواد!F:G,2,0),"")</f>
        <v/>
      </c>
      <c r="E2402" s="11">
        <f>SUMIF(المبيعات!E:E,A2402,المبيعات!K:K)</f>
        <v>0</v>
      </c>
      <c r="F2402" s="12">
        <f>SUMIF('التحصيل من العميل'!D:D,A2402,'التحصيل من العميل'!F:F)</f>
        <v>0</v>
      </c>
      <c r="G2402" s="12" t="str">
        <f t="shared" si="74"/>
        <v/>
      </c>
      <c r="H2402" s="12" t="str">
        <f t="shared" si="75"/>
        <v/>
      </c>
    </row>
    <row r="2403" spans="2:8" x14ac:dyDescent="0.25">
      <c r="B2403" s="33" t="str">
        <f>IF(A2403,VLOOKUP(A2403,أكواد!F:G,2,0),"")</f>
        <v/>
      </c>
      <c r="E2403" s="11">
        <f>SUMIF(المبيعات!E:E,A2403,المبيعات!K:K)</f>
        <v>0</v>
      </c>
      <c r="F2403" s="12">
        <f>SUMIF('التحصيل من العميل'!D:D,A2403,'التحصيل من العميل'!F:F)</f>
        <v>0</v>
      </c>
      <c r="G2403" s="12" t="str">
        <f t="shared" si="74"/>
        <v/>
      </c>
      <c r="H2403" s="12" t="str">
        <f t="shared" si="75"/>
        <v/>
      </c>
    </row>
    <row r="2404" spans="2:8" x14ac:dyDescent="0.25">
      <c r="B2404" s="33" t="str">
        <f>IF(A2404,VLOOKUP(A2404,أكواد!F:G,2,0),"")</f>
        <v/>
      </c>
      <c r="E2404" s="11">
        <f>SUMIF(المبيعات!E:E,A2404,المبيعات!K:K)</f>
        <v>0</v>
      </c>
      <c r="F2404" s="12">
        <f>SUMIF('التحصيل من العميل'!D:D,A2404,'التحصيل من العميل'!F:F)</f>
        <v>0</v>
      </c>
      <c r="G2404" s="12" t="str">
        <f t="shared" si="74"/>
        <v/>
      </c>
      <c r="H2404" s="12" t="str">
        <f t="shared" si="75"/>
        <v/>
      </c>
    </row>
    <row r="2405" spans="2:8" x14ac:dyDescent="0.25">
      <c r="B2405" s="33" t="str">
        <f>IF(A2405,VLOOKUP(A2405,أكواد!F:G,2,0),"")</f>
        <v/>
      </c>
      <c r="E2405" s="11">
        <f>SUMIF(المبيعات!E:E,A2405,المبيعات!K:K)</f>
        <v>0</v>
      </c>
      <c r="F2405" s="12">
        <f>SUMIF('التحصيل من العميل'!D:D,A2405,'التحصيل من العميل'!F:F)</f>
        <v>0</v>
      </c>
      <c r="G2405" s="12" t="str">
        <f t="shared" si="74"/>
        <v/>
      </c>
      <c r="H2405" s="12" t="str">
        <f t="shared" si="75"/>
        <v/>
      </c>
    </row>
    <row r="2406" spans="2:8" x14ac:dyDescent="0.25">
      <c r="B2406" s="33" t="str">
        <f>IF(A2406,VLOOKUP(A2406,أكواد!F:G,2,0),"")</f>
        <v/>
      </c>
      <c r="E2406" s="11">
        <f>SUMIF(المبيعات!E:E,A2406,المبيعات!K:K)</f>
        <v>0</v>
      </c>
      <c r="F2406" s="12">
        <f>SUMIF('التحصيل من العميل'!D:D,A2406,'التحصيل من العميل'!F:F)</f>
        <v>0</v>
      </c>
      <c r="G2406" s="12" t="str">
        <f t="shared" si="74"/>
        <v/>
      </c>
      <c r="H2406" s="12" t="str">
        <f t="shared" si="75"/>
        <v/>
      </c>
    </row>
    <row r="2407" spans="2:8" x14ac:dyDescent="0.25">
      <c r="B2407" s="33" t="str">
        <f>IF(A2407,VLOOKUP(A2407,أكواد!F:G,2,0),"")</f>
        <v/>
      </c>
      <c r="E2407" s="11">
        <f>SUMIF(المبيعات!E:E,A2407,المبيعات!K:K)</f>
        <v>0</v>
      </c>
      <c r="F2407" s="12">
        <f>SUMIF('التحصيل من العميل'!D:D,A2407,'التحصيل من العميل'!F:F)</f>
        <v>0</v>
      </c>
      <c r="G2407" s="12" t="str">
        <f t="shared" si="74"/>
        <v/>
      </c>
      <c r="H2407" s="12" t="str">
        <f t="shared" si="75"/>
        <v/>
      </c>
    </row>
    <row r="2408" spans="2:8" x14ac:dyDescent="0.25">
      <c r="B2408" s="33" t="str">
        <f>IF(A2408,VLOOKUP(A2408,أكواد!F:G,2,0),"")</f>
        <v/>
      </c>
      <c r="E2408" s="11">
        <f>SUMIF(المبيعات!E:E,A2408,المبيعات!K:K)</f>
        <v>0</v>
      </c>
      <c r="F2408" s="12">
        <f>SUMIF('التحصيل من العميل'!D:D,A2408,'التحصيل من العميل'!F:F)</f>
        <v>0</v>
      </c>
      <c r="G2408" s="12" t="str">
        <f t="shared" si="74"/>
        <v/>
      </c>
      <c r="H2408" s="12" t="str">
        <f t="shared" si="75"/>
        <v/>
      </c>
    </row>
    <row r="2409" spans="2:8" x14ac:dyDescent="0.25">
      <c r="B2409" s="33" t="str">
        <f>IF(A2409,VLOOKUP(A2409,أكواد!F:G,2,0),"")</f>
        <v/>
      </c>
      <c r="E2409" s="11">
        <f>SUMIF(المبيعات!E:E,A2409,المبيعات!K:K)</f>
        <v>0</v>
      </c>
      <c r="F2409" s="12">
        <f>SUMIF('التحصيل من العميل'!D:D,A2409,'التحصيل من العميل'!F:F)</f>
        <v>0</v>
      </c>
      <c r="G2409" s="12" t="str">
        <f t="shared" si="74"/>
        <v/>
      </c>
      <c r="H2409" s="12" t="str">
        <f t="shared" si="75"/>
        <v/>
      </c>
    </row>
    <row r="2410" spans="2:8" x14ac:dyDescent="0.25">
      <c r="B2410" s="33" t="str">
        <f>IF(A2410,VLOOKUP(A2410,أكواد!F:G,2,0),"")</f>
        <v/>
      </c>
      <c r="E2410" s="11">
        <f>SUMIF(المبيعات!E:E,A2410,المبيعات!K:K)</f>
        <v>0</v>
      </c>
      <c r="F2410" s="12">
        <f>SUMIF('التحصيل من العميل'!D:D,A2410,'التحصيل من العميل'!F:F)</f>
        <v>0</v>
      </c>
      <c r="G2410" s="12" t="str">
        <f t="shared" si="74"/>
        <v/>
      </c>
      <c r="H2410" s="12" t="str">
        <f t="shared" si="75"/>
        <v/>
      </c>
    </row>
    <row r="2411" spans="2:8" x14ac:dyDescent="0.25">
      <c r="B2411" s="33" t="str">
        <f>IF(A2411,VLOOKUP(A2411,أكواد!F:G,2,0),"")</f>
        <v/>
      </c>
      <c r="E2411" s="11">
        <f>SUMIF(المبيعات!E:E,A2411,المبيعات!K:K)</f>
        <v>0</v>
      </c>
      <c r="F2411" s="12">
        <f>SUMIF('التحصيل من العميل'!D:D,A2411,'التحصيل من العميل'!F:F)</f>
        <v>0</v>
      </c>
      <c r="G2411" s="12" t="str">
        <f t="shared" si="74"/>
        <v/>
      </c>
      <c r="H2411" s="12" t="str">
        <f t="shared" si="75"/>
        <v/>
      </c>
    </row>
    <row r="2412" spans="2:8" x14ac:dyDescent="0.25">
      <c r="B2412" s="33" t="str">
        <f>IF(A2412,VLOOKUP(A2412,أكواد!F:G,2,0),"")</f>
        <v/>
      </c>
      <c r="E2412" s="11">
        <f>SUMIF(المبيعات!E:E,A2412,المبيعات!K:K)</f>
        <v>0</v>
      </c>
      <c r="F2412" s="12">
        <f>SUMIF('التحصيل من العميل'!D:D,A2412,'التحصيل من العميل'!F:F)</f>
        <v>0</v>
      </c>
      <c r="G2412" s="12" t="str">
        <f t="shared" si="74"/>
        <v/>
      </c>
      <c r="H2412" s="12" t="str">
        <f t="shared" si="75"/>
        <v/>
      </c>
    </row>
    <row r="2413" spans="2:8" x14ac:dyDescent="0.25">
      <c r="B2413" s="33" t="str">
        <f>IF(A2413,VLOOKUP(A2413,أكواد!F:G,2,0),"")</f>
        <v/>
      </c>
      <c r="E2413" s="11">
        <f>SUMIF(المبيعات!E:E,A2413,المبيعات!K:K)</f>
        <v>0</v>
      </c>
      <c r="F2413" s="12">
        <f>SUMIF('التحصيل من العميل'!D:D,A2413,'التحصيل من العميل'!F:F)</f>
        <v>0</v>
      </c>
      <c r="G2413" s="12" t="str">
        <f t="shared" si="74"/>
        <v/>
      </c>
      <c r="H2413" s="12" t="str">
        <f t="shared" si="75"/>
        <v/>
      </c>
    </row>
    <row r="2414" spans="2:8" x14ac:dyDescent="0.25">
      <c r="B2414" s="33" t="str">
        <f>IF(A2414,VLOOKUP(A2414,أكواد!F:G,2,0),"")</f>
        <v/>
      </c>
      <c r="E2414" s="11">
        <f>SUMIF(المبيعات!E:E,A2414,المبيعات!K:K)</f>
        <v>0</v>
      </c>
      <c r="F2414" s="12">
        <f>SUMIF('التحصيل من العميل'!D:D,A2414,'التحصيل من العميل'!F:F)</f>
        <v>0</v>
      </c>
      <c r="G2414" s="12" t="str">
        <f t="shared" si="74"/>
        <v/>
      </c>
      <c r="H2414" s="12" t="str">
        <f t="shared" si="75"/>
        <v/>
      </c>
    </row>
    <row r="2415" spans="2:8" x14ac:dyDescent="0.25">
      <c r="B2415" s="33" t="str">
        <f>IF(A2415,VLOOKUP(A2415,أكواد!F:G,2,0),"")</f>
        <v/>
      </c>
      <c r="E2415" s="11">
        <f>SUMIF(المبيعات!E:E,A2415,المبيعات!K:K)</f>
        <v>0</v>
      </c>
      <c r="F2415" s="12">
        <f>SUMIF('التحصيل من العميل'!D:D,A2415,'التحصيل من العميل'!F:F)</f>
        <v>0</v>
      </c>
      <c r="G2415" s="12" t="str">
        <f t="shared" si="74"/>
        <v/>
      </c>
      <c r="H2415" s="12" t="str">
        <f t="shared" si="75"/>
        <v/>
      </c>
    </row>
    <row r="2416" spans="2:8" x14ac:dyDescent="0.25">
      <c r="B2416" s="33" t="str">
        <f>IF(A2416,VLOOKUP(A2416,أكواد!F:G,2,0),"")</f>
        <v/>
      </c>
      <c r="E2416" s="11">
        <f>SUMIF(المبيعات!E:E,A2416,المبيعات!K:K)</f>
        <v>0</v>
      </c>
      <c r="F2416" s="12">
        <f>SUMIF('التحصيل من العميل'!D:D,A2416,'التحصيل من العميل'!F:F)</f>
        <v>0</v>
      </c>
      <c r="G2416" s="12" t="str">
        <f t="shared" si="74"/>
        <v/>
      </c>
      <c r="H2416" s="12" t="str">
        <f t="shared" si="75"/>
        <v/>
      </c>
    </row>
    <row r="2417" spans="2:8" x14ac:dyDescent="0.25">
      <c r="B2417" s="33" t="str">
        <f>IF(A2417,VLOOKUP(A2417,أكواد!F:G,2,0),"")</f>
        <v/>
      </c>
      <c r="E2417" s="11">
        <f>SUMIF(المبيعات!E:E,A2417,المبيعات!K:K)</f>
        <v>0</v>
      </c>
      <c r="F2417" s="12">
        <f>SUMIF('التحصيل من العميل'!D:D,A2417,'التحصيل من العميل'!F:F)</f>
        <v>0</v>
      </c>
      <c r="G2417" s="12" t="str">
        <f t="shared" si="74"/>
        <v/>
      </c>
      <c r="H2417" s="12" t="str">
        <f t="shared" si="75"/>
        <v/>
      </c>
    </row>
    <row r="2418" spans="2:8" x14ac:dyDescent="0.25">
      <c r="B2418" s="33" t="str">
        <f>IF(A2418,VLOOKUP(A2418,أكواد!F:G,2,0),"")</f>
        <v/>
      </c>
      <c r="E2418" s="11">
        <f>SUMIF(المبيعات!E:E,A2418,المبيعات!K:K)</f>
        <v>0</v>
      </c>
      <c r="F2418" s="12">
        <f>SUMIF('التحصيل من العميل'!D:D,A2418,'التحصيل من العميل'!F:F)</f>
        <v>0</v>
      </c>
      <c r="G2418" s="12" t="str">
        <f t="shared" si="74"/>
        <v/>
      </c>
      <c r="H2418" s="12" t="str">
        <f t="shared" si="75"/>
        <v/>
      </c>
    </row>
    <row r="2419" spans="2:8" x14ac:dyDescent="0.25">
      <c r="B2419" s="33" t="str">
        <f>IF(A2419,VLOOKUP(A2419,أكواد!F:G,2,0),"")</f>
        <v/>
      </c>
      <c r="E2419" s="11">
        <f>SUMIF(المبيعات!E:E,A2419,المبيعات!K:K)</f>
        <v>0</v>
      </c>
      <c r="F2419" s="12">
        <f>SUMIF('التحصيل من العميل'!D:D,A2419,'التحصيل من العميل'!F:F)</f>
        <v>0</v>
      </c>
      <c r="G2419" s="12" t="str">
        <f t="shared" si="74"/>
        <v/>
      </c>
      <c r="H2419" s="12" t="str">
        <f t="shared" si="75"/>
        <v/>
      </c>
    </row>
    <row r="2420" spans="2:8" x14ac:dyDescent="0.25">
      <c r="B2420" s="33" t="str">
        <f>IF(A2420,VLOOKUP(A2420,أكواد!F:G,2,0),"")</f>
        <v/>
      </c>
      <c r="E2420" s="11">
        <f>SUMIF(المبيعات!E:E,A2420,المبيعات!K:K)</f>
        <v>0</v>
      </c>
      <c r="F2420" s="12">
        <f>SUMIF('التحصيل من العميل'!D:D,A2420,'التحصيل من العميل'!F:F)</f>
        <v>0</v>
      </c>
      <c r="G2420" s="12" t="str">
        <f t="shared" si="74"/>
        <v/>
      </c>
      <c r="H2420" s="12" t="str">
        <f t="shared" si="75"/>
        <v/>
      </c>
    </row>
    <row r="2421" spans="2:8" x14ac:dyDescent="0.25">
      <c r="B2421" s="33" t="str">
        <f>IF(A2421,VLOOKUP(A2421,أكواد!F:G,2,0),"")</f>
        <v/>
      </c>
      <c r="E2421" s="11">
        <f>SUMIF(المبيعات!E:E,A2421,المبيعات!K:K)</f>
        <v>0</v>
      </c>
      <c r="F2421" s="12">
        <f>SUMIF('التحصيل من العميل'!D:D,A2421,'التحصيل من العميل'!F:F)</f>
        <v>0</v>
      </c>
      <c r="G2421" s="12" t="str">
        <f t="shared" si="74"/>
        <v/>
      </c>
      <c r="H2421" s="12" t="str">
        <f t="shared" si="75"/>
        <v/>
      </c>
    </row>
    <row r="2422" spans="2:8" x14ac:dyDescent="0.25">
      <c r="B2422" s="33" t="str">
        <f>IF(A2422,VLOOKUP(A2422,أكواد!F:G,2,0),"")</f>
        <v/>
      </c>
      <c r="E2422" s="11">
        <f>SUMIF(المبيعات!E:E,A2422,المبيعات!K:K)</f>
        <v>0</v>
      </c>
      <c r="F2422" s="12">
        <f>SUMIF('التحصيل من العميل'!D:D,A2422,'التحصيل من العميل'!F:F)</f>
        <v>0</v>
      </c>
      <c r="G2422" s="12" t="str">
        <f t="shared" si="74"/>
        <v/>
      </c>
      <c r="H2422" s="12" t="str">
        <f t="shared" si="75"/>
        <v/>
      </c>
    </row>
    <row r="2423" spans="2:8" x14ac:dyDescent="0.25">
      <c r="B2423" s="33" t="str">
        <f>IF(A2423,VLOOKUP(A2423,أكواد!F:G,2,0),"")</f>
        <v/>
      </c>
      <c r="E2423" s="11">
        <f>SUMIF(المبيعات!E:E,A2423,المبيعات!K:K)</f>
        <v>0</v>
      </c>
      <c r="F2423" s="12">
        <f>SUMIF('التحصيل من العميل'!D:D,A2423,'التحصيل من العميل'!F:F)</f>
        <v>0</v>
      </c>
      <c r="G2423" s="12" t="str">
        <f t="shared" si="74"/>
        <v/>
      </c>
      <c r="H2423" s="12" t="str">
        <f t="shared" si="75"/>
        <v/>
      </c>
    </row>
    <row r="2424" spans="2:8" x14ac:dyDescent="0.25">
      <c r="B2424" s="33" t="str">
        <f>IF(A2424,VLOOKUP(A2424,أكواد!F:G,2,0),"")</f>
        <v/>
      </c>
      <c r="E2424" s="11">
        <f>SUMIF(المبيعات!E:E,A2424,المبيعات!K:K)</f>
        <v>0</v>
      </c>
      <c r="F2424" s="12">
        <f>SUMIF('التحصيل من العميل'!D:D,A2424,'التحصيل من العميل'!F:F)</f>
        <v>0</v>
      </c>
      <c r="G2424" s="12" t="str">
        <f t="shared" si="74"/>
        <v/>
      </c>
      <c r="H2424" s="12" t="str">
        <f t="shared" si="75"/>
        <v/>
      </c>
    </row>
    <row r="2425" spans="2:8" x14ac:dyDescent="0.25">
      <c r="B2425" s="33" t="str">
        <f>IF(A2425,VLOOKUP(A2425,أكواد!F:G,2,0),"")</f>
        <v/>
      </c>
      <c r="E2425" s="11">
        <f>SUMIF(المبيعات!E:E,A2425,المبيعات!K:K)</f>
        <v>0</v>
      </c>
      <c r="F2425" s="12">
        <f>SUMIF('التحصيل من العميل'!D:D,A2425,'التحصيل من العميل'!F:F)</f>
        <v>0</v>
      </c>
      <c r="G2425" s="12" t="str">
        <f t="shared" si="74"/>
        <v/>
      </c>
      <c r="H2425" s="12" t="str">
        <f t="shared" si="75"/>
        <v/>
      </c>
    </row>
    <row r="2426" spans="2:8" x14ac:dyDescent="0.25">
      <c r="B2426" s="33" t="str">
        <f>IF(A2426,VLOOKUP(A2426,أكواد!F:G,2,0),"")</f>
        <v/>
      </c>
      <c r="E2426" s="11">
        <f>SUMIF(المبيعات!E:E,A2426,المبيعات!K:K)</f>
        <v>0</v>
      </c>
      <c r="F2426" s="12">
        <f>SUMIF('التحصيل من العميل'!D:D,A2426,'التحصيل من العميل'!F:F)</f>
        <v>0</v>
      </c>
      <c r="G2426" s="12" t="str">
        <f t="shared" si="74"/>
        <v/>
      </c>
      <c r="H2426" s="12" t="str">
        <f t="shared" si="75"/>
        <v/>
      </c>
    </row>
    <row r="2427" spans="2:8" x14ac:dyDescent="0.25">
      <c r="B2427" s="33" t="str">
        <f>IF(A2427,VLOOKUP(A2427,أكواد!F:G,2,0),"")</f>
        <v/>
      </c>
      <c r="E2427" s="11">
        <f>SUMIF(المبيعات!E:E,A2427,المبيعات!K:K)</f>
        <v>0</v>
      </c>
      <c r="F2427" s="12">
        <f>SUMIF('التحصيل من العميل'!D:D,A2427,'التحصيل من العميل'!F:F)</f>
        <v>0</v>
      </c>
      <c r="G2427" s="12" t="str">
        <f t="shared" si="74"/>
        <v/>
      </c>
      <c r="H2427" s="12" t="str">
        <f t="shared" si="75"/>
        <v/>
      </c>
    </row>
    <row r="2428" spans="2:8" x14ac:dyDescent="0.25">
      <c r="B2428" s="33" t="str">
        <f>IF(A2428,VLOOKUP(A2428,أكواد!F:G,2,0),"")</f>
        <v/>
      </c>
      <c r="E2428" s="11">
        <f>SUMIF(المبيعات!E:E,A2428,المبيعات!K:K)</f>
        <v>0</v>
      </c>
      <c r="F2428" s="12">
        <f>SUMIF('التحصيل من العميل'!D:D,A2428,'التحصيل من العميل'!F:F)</f>
        <v>0</v>
      </c>
      <c r="G2428" s="12" t="str">
        <f t="shared" si="74"/>
        <v/>
      </c>
      <c r="H2428" s="12" t="str">
        <f t="shared" si="75"/>
        <v/>
      </c>
    </row>
    <row r="2429" spans="2:8" x14ac:dyDescent="0.25">
      <c r="B2429" s="33" t="str">
        <f>IF(A2429,VLOOKUP(A2429,أكواد!F:G,2,0),"")</f>
        <v/>
      </c>
      <c r="E2429" s="11">
        <f>SUMIF(المبيعات!E:E,A2429,المبيعات!K:K)</f>
        <v>0</v>
      </c>
      <c r="F2429" s="12">
        <f>SUMIF('التحصيل من العميل'!D:D,A2429,'التحصيل من العميل'!F:F)</f>
        <v>0</v>
      </c>
      <c r="G2429" s="12" t="str">
        <f t="shared" si="74"/>
        <v/>
      </c>
      <c r="H2429" s="12" t="str">
        <f t="shared" si="75"/>
        <v/>
      </c>
    </row>
    <row r="2430" spans="2:8" x14ac:dyDescent="0.25">
      <c r="B2430" s="33" t="str">
        <f>IF(A2430,VLOOKUP(A2430,أكواد!F:G,2,0),"")</f>
        <v/>
      </c>
      <c r="E2430" s="11">
        <f>SUMIF(المبيعات!E:E,A2430,المبيعات!K:K)</f>
        <v>0</v>
      </c>
      <c r="F2430" s="12">
        <f>SUMIF('التحصيل من العميل'!D:D,A2430,'التحصيل من العميل'!F:F)</f>
        <v>0</v>
      </c>
      <c r="G2430" s="12" t="str">
        <f t="shared" si="74"/>
        <v/>
      </c>
      <c r="H2430" s="12" t="str">
        <f t="shared" si="75"/>
        <v/>
      </c>
    </row>
    <row r="2431" spans="2:8" x14ac:dyDescent="0.25">
      <c r="B2431" s="33" t="str">
        <f>IF(A2431,VLOOKUP(A2431,أكواد!F:G,2,0),"")</f>
        <v/>
      </c>
      <c r="E2431" s="11">
        <f>SUMIF(المبيعات!E:E,A2431,المبيعات!K:K)</f>
        <v>0</v>
      </c>
      <c r="F2431" s="12">
        <f>SUMIF('التحصيل من العميل'!D:D,A2431,'التحصيل من العميل'!F:F)</f>
        <v>0</v>
      </c>
      <c r="G2431" s="12" t="str">
        <f t="shared" si="74"/>
        <v/>
      </c>
      <c r="H2431" s="12" t="str">
        <f t="shared" si="75"/>
        <v/>
      </c>
    </row>
    <row r="2432" spans="2:8" x14ac:dyDescent="0.25">
      <c r="B2432" s="33" t="str">
        <f>IF(A2432,VLOOKUP(A2432,أكواد!F:G,2,0),"")</f>
        <v/>
      </c>
      <c r="E2432" s="11">
        <f>SUMIF(المبيعات!E:E,A2432,المبيعات!K:K)</f>
        <v>0</v>
      </c>
      <c r="F2432" s="12">
        <f>SUMIF('التحصيل من العميل'!D:D,A2432,'التحصيل من العميل'!F:F)</f>
        <v>0</v>
      </c>
      <c r="G2432" s="12" t="str">
        <f t="shared" si="74"/>
        <v/>
      </c>
      <c r="H2432" s="12" t="str">
        <f t="shared" si="75"/>
        <v/>
      </c>
    </row>
    <row r="2433" spans="2:8" x14ac:dyDescent="0.25">
      <c r="B2433" s="33" t="str">
        <f>IF(A2433,VLOOKUP(A2433,أكواد!F:G,2,0),"")</f>
        <v/>
      </c>
      <c r="E2433" s="11">
        <f>SUMIF(المبيعات!E:E,A2433,المبيعات!K:K)</f>
        <v>0</v>
      </c>
      <c r="F2433" s="12">
        <f>SUMIF('التحصيل من العميل'!D:D,A2433,'التحصيل من العميل'!F:F)</f>
        <v>0</v>
      </c>
      <c r="G2433" s="12" t="str">
        <f t="shared" si="74"/>
        <v/>
      </c>
      <c r="H2433" s="12" t="str">
        <f t="shared" si="75"/>
        <v/>
      </c>
    </row>
    <row r="2434" spans="2:8" x14ac:dyDescent="0.25">
      <c r="B2434" s="33" t="str">
        <f>IF(A2434,VLOOKUP(A2434,أكواد!F:G,2,0),"")</f>
        <v/>
      </c>
      <c r="E2434" s="11">
        <f>SUMIF(المبيعات!E:E,A2434,المبيعات!K:K)</f>
        <v>0</v>
      </c>
      <c r="F2434" s="12">
        <f>SUMIF('التحصيل من العميل'!D:D,A2434,'التحصيل من العميل'!F:F)</f>
        <v>0</v>
      </c>
      <c r="G2434" s="12" t="str">
        <f t="shared" si="74"/>
        <v/>
      </c>
      <c r="H2434" s="12" t="str">
        <f t="shared" si="75"/>
        <v/>
      </c>
    </row>
    <row r="2435" spans="2:8" x14ac:dyDescent="0.25">
      <c r="B2435" s="33" t="str">
        <f>IF(A2435,VLOOKUP(A2435,أكواد!F:G,2,0),"")</f>
        <v/>
      </c>
      <c r="E2435" s="11">
        <f>SUMIF(المبيعات!E:E,A2435,المبيعات!K:K)</f>
        <v>0</v>
      </c>
      <c r="F2435" s="12">
        <f>SUMIF('التحصيل من العميل'!D:D,A2435,'التحصيل من العميل'!F:F)</f>
        <v>0</v>
      </c>
      <c r="G2435" s="12" t="str">
        <f t="shared" si="74"/>
        <v/>
      </c>
      <c r="H2435" s="12" t="str">
        <f t="shared" si="75"/>
        <v/>
      </c>
    </row>
    <row r="2436" spans="2:8" x14ac:dyDescent="0.25">
      <c r="B2436" s="33" t="str">
        <f>IF(A2436,VLOOKUP(A2436,أكواد!F:G,2,0),"")</f>
        <v/>
      </c>
      <c r="E2436" s="11">
        <f>SUMIF(المبيعات!E:E,A2436,المبيعات!K:K)</f>
        <v>0</v>
      </c>
      <c r="F2436" s="12">
        <f>SUMIF('التحصيل من العميل'!D:D,A2436,'التحصيل من العميل'!F:F)</f>
        <v>0</v>
      </c>
      <c r="G2436" s="12" t="str">
        <f t="shared" si="74"/>
        <v/>
      </c>
      <c r="H2436" s="12" t="str">
        <f t="shared" si="75"/>
        <v/>
      </c>
    </row>
    <row r="2437" spans="2:8" x14ac:dyDescent="0.25">
      <c r="B2437" s="33" t="str">
        <f>IF(A2437,VLOOKUP(A2437,أكواد!F:G,2,0),"")</f>
        <v/>
      </c>
      <c r="E2437" s="11">
        <f>SUMIF(المبيعات!E:E,A2437,المبيعات!K:K)</f>
        <v>0</v>
      </c>
      <c r="F2437" s="12">
        <f>SUMIF('التحصيل من العميل'!D:D,A2437,'التحصيل من العميل'!F:F)</f>
        <v>0</v>
      </c>
      <c r="G2437" s="12" t="str">
        <f t="shared" si="74"/>
        <v/>
      </c>
      <c r="H2437" s="12" t="str">
        <f t="shared" si="75"/>
        <v/>
      </c>
    </row>
    <row r="2438" spans="2:8" x14ac:dyDescent="0.25">
      <c r="B2438" s="33" t="str">
        <f>IF(A2438,VLOOKUP(A2438,أكواد!F:G,2,0),"")</f>
        <v/>
      </c>
      <c r="E2438" s="11">
        <f>SUMIF(المبيعات!E:E,A2438,المبيعات!K:K)</f>
        <v>0</v>
      </c>
      <c r="F2438" s="12">
        <f>SUMIF('التحصيل من العميل'!D:D,A2438,'التحصيل من العميل'!F:F)</f>
        <v>0</v>
      </c>
      <c r="G2438" s="12" t="str">
        <f t="shared" ref="G2438:G2501" si="76">IF(SUM(C2438+E2438)&gt;SUM(D2438+F2438),SUM(C2438+E2438)-SUM(D2438+F2438),"")</f>
        <v/>
      </c>
      <c r="H2438" s="12" t="str">
        <f t="shared" ref="H2438:H2501" si="77">IF(SUM(D2438+F2438)&gt;SUM(C2438+E2438),SUM(D2438+F2438)-SUM(C2438+E2438),"")</f>
        <v/>
      </c>
    </row>
    <row r="2439" spans="2:8" x14ac:dyDescent="0.25">
      <c r="B2439" s="33" t="str">
        <f>IF(A2439,VLOOKUP(A2439,أكواد!F:G,2,0),"")</f>
        <v/>
      </c>
      <c r="E2439" s="11">
        <f>SUMIF(المبيعات!E:E,A2439,المبيعات!K:K)</f>
        <v>0</v>
      </c>
      <c r="F2439" s="12">
        <f>SUMIF('التحصيل من العميل'!D:D,A2439,'التحصيل من العميل'!F:F)</f>
        <v>0</v>
      </c>
      <c r="G2439" s="12" t="str">
        <f t="shared" si="76"/>
        <v/>
      </c>
      <c r="H2439" s="12" t="str">
        <f t="shared" si="77"/>
        <v/>
      </c>
    </row>
    <row r="2440" spans="2:8" x14ac:dyDescent="0.25">
      <c r="B2440" s="33" t="str">
        <f>IF(A2440,VLOOKUP(A2440,أكواد!F:G,2,0),"")</f>
        <v/>
      </c>
      <c r="E2440" s="11">
        <f>SUMIF(المبيعات!E:E,A2440,المبيعات!K:K)</f>
        <v>0</v>
      </c>
      <c r="F2440" s="12">
        <f>SUMIF('التحصيل من العميل'!D:D,A2440,'التحصيل من العميل'!F:F)</f>
        <v>0</v>
      </c>
      <c r="G2440" s="12" t="str">
        <f t="shared" si="76"/>
        <v/>
      </c>
      <c r="H2440" s="12" t="str">
        <f t="shared" si="77"/>
        <v/>
      </c>
    </row>
    <row r="2441" spans="2:8" x14ac:dyDescent="0.25">
      <c r="B2441" s="33" t="str">
        <f>IF(A2441,VLOOKUP(A2441,أكواد!F:G,2,0),"")</f>
        <v/>
      </c>
      <c r="E2441" s="11">
        <f>SUMIF(المبيعات!E:E,A2441,المبيعات!K:K)</f>
        <v>0</v>
      </c>
      <c r="F2441" s="12">
        <f>SUMIF('التحصيل من العميل'!D:D,A2441,'التحصيل من العميل'!F:F)</f>
        <v>0</v>
      </c>
      <c r="G2441" s="12" t="str">
        <f t="shared" si="76"/>
        <v/>
      </c>
      <c r="H2441" s="12" t="str">
        <f t="shared" si="77"/>
        <v/>
      </c>
    </row>
    <row r="2442" spans="2:8" x14ac:dyDescent="0.25">
      <c r="B2442" s="33" t="str">
        <f>IF(A2442,VLOOKUP(A2442,أكواد!F:G,2,0),"")</f>
        <v/>
      </c>
      <c r="E2442" s="11">
        <f>SUMIF(المبيعات!E:E,A2442,المبيعات!K:K)</f>
        <v>0</v>
      </c>
      <c r="F2442" s="12">
        <f>SUMIF('التحصيل من العميل'!D:D,A2442,'التحصيل من العميل'!F:F)</f>
        <v>0</v>
      </c>
      <c r="G2442" s="12" t="str">
        <f t="shared" si="76"/>
        <v/>
      </c>
      <c r="H2442" s="12" t="str">
        <f t="shared" si="77"/>
        <v/>
      </c>
    </row>
    <row r="2443" spans="2:8" x14ac:dyDescent="0.25">
      <c r="B2443" s="33" t="str">
        <f>IF(A2443,VLOOKUP(A2443,أكواد!F:G,2,0),"")</f>
        <v/>
      </c>
      <c r="E2443" s="11">
        <f>SUMIF(المبيعات!E:E,A2443,المبيعات!K:K)</f>
        <v>0</v>
      </c>
      <c r="F2443" s="12">
        <f>SUMIF('التحصيل من العميل'!D:D,A2443,'التحصيل من العميل'!F:F)</f>
        <v>0</v>
      </c>
      <c r="G2443" s="12" t="str">
        <f t="shared" si="76"/>
        <v/>
      </c>
      <c r="H2443" s="12" t="str">
        <f t="shared" si="77"/>
        <v/>
      </c>
    </row>
    <row r="2444" spans="2:8" x14ac:dyDescent="0.25">
      <c r="B2444" s="33" t="str">
        <f>IF(A2444,VLOOKUP(A2444,أكواد!F:G,2,0),"")</f>
        <v/>
      </c>
      <c r="E2444" s="11">
        <f>SUMIF(المبيعات!E:E,A2444,المبيعات!K:K)</f>
        <v>0</v>
      </c>
      <c r="F2444" s="12">
        <f>SUMIF('التحصيل من العميل'!D:D,A2444,'التحصيل من العميل'!F:F)</f>
        <v>0</v>
      </c>
      <c r="G2444" s="12" t="str">
        <f t="shared" si="76"/>
        <v/>
      </c>
      <c r="H2444" s="12" t="str">
        <f t="shared" si="77"/>
        <v/>
      </c>
    </row>
    <row r="2445" spans="2:8" x14ac:dyDescent="0.25">
      <c r="B2445" s="33" t="str">
        <f>IF(A2445,VLOOKUP(A2445,أكواد!F:G,2,0),"")</f>
        <v/>
      </c>
      <c r="E2445" s="11">
        <f>SUMIF(المبيعات!E:E,A2445,المبيعات!K:K)</f>
        <v>0</v>
      </c>
      <c r="F2445" s="12">
        <f>SUMIF('التحصيل من العميل'!D:D,A2445,'التحصيل من العميل'!F:F)</f>
        <v>0</v>
      </c>
      <c r="G2445" s="12" t="str">
        <f t="shared" si="76"/>
        <v/>
      </c>
      <c r="H2445" s="12" t="str">
        <f t="shared" si="77"/>
        <v/>
      </c>
    </row>
    <row r="2446" spans="2:8" x14ac:dyDescent="0.25">
      <c r="B2446" s="33" t="str">
        <f>IF(A2446,VLOOKUP(A2446,أكواد!F:G,2,0),"")</f>
        <v/>
      </c>
      <c r="E2446" s="11">
        <f>SUMIF(المبيعات!E:E,A2446,المبيعات!K:K)</f>
        <v>0</v>
      </c>
      <c r="F2446" s="12">
        <f>SUMIF('التحصيل من العميل'!D:D,A2446,'التحصيل من العميل'!F:F)</f>
        <v>0</v>
      </c>
      <c r="G2446" s="12" t="str">
        <f t="shared" si="76"/>
        <v/>
      </c>
      <c r="H2446" s="12" t="str">
        <f t="shared" si="77"/>
        <v/>
      </c>
    </row>
    <row r="2447" spans="2:8" x14ac:dyDescent="0.25">
      <c r="B2447" s="33" t="str">
        <f>IF(A2447,VLOOKUP(A2447,أكواد!F:G,2,0),"")</f>
        <v/>
      </c>
      <c r="E2447" s="11">
        <f>SUMIF(المبيعات!E:E,A2447,المبيعات!K:K)</f>
        <v>0</v>
      </c>
      <c r="F2447" s="12">
        <f>SUMIF('التحصيل من العميل'!D:D,A2447,'التحصيل من العميل'!F:F)</f>
        <v>0</v>
      </c>
      <c r="G2447" s="12" t="str">
        <f t="shared" si="76"/>
        <v/>
      </c>
      <c r="H2447" s="12" t="str">
        <f t="shared" si="77"/>
        <v/>
      </c>
    </row>
    <row r="2448" spans="2:8" x14ac:dyDescent="0.25">
      <c r="B2448" s="33" t="str">
        <f>IF(A2448,VLOOKUP(A2448,أكواد!F:G,2,0),"")</f>
        <v/>
      </c>
      <c r="E2448" s="11">
        <f>SUMIF(المبيعات!E:E,A2448,المبيعات!K:K)</f>
        <v>0</v>
      </c>
      <c r="F2448" s="12">
        <f>SUMIF('التحصيل من العميل'!D:D,A2448,'التحصيل من العميل'!F:F)</f>
        <v>0</v>
      </c>
      <c r="G2448" s="12" t="str">
        <f t="shared" si="76"/>
        <v/>
      </c>
      <c r="H2448" s="12" t="str">
        <f t="shared" si="77"/>
        <v/>
      </c>
    </row>
    <row r="2449" spans="2:8" x14ac:dyDescent="0.25">
      <c r="B2449" s="33" t="str">
        <f>IF(A2449,VLOOKUP(A2449,أكواد!F:G,2,0),"")</f>
        <v/>
      </c>
      <c r="E2449" s="11">
        <f>SUMIF(المبيعات!E:E,A2449,المبيعات!K:K)</f>
        <v>0</v>
      </c>
      <c r="F2449" s="12">
        <f>SUMIF('التحصيل من العميل'!D:D,A2449,'التحصيل من العميل'!F:F)</f>
        <v>0</v>
      </c>
      <c r="G2449" s="12" t="str">
        <f t="shared" si="76"/>
        <v/>
      </c>
      <c r="H2449" s="12" t="str">
        <f t="shared" si="77"/>
        <v/>
      </c>
    </row>
    <row r="2450" spans="2:8" x14ac:dyDescent="0.25">
      <c r="B2450" s="33" t="str">
        <f>IF(A2450,VLOOKUP(A2450,أكواد!F:G,2,0),"")</f>
        <v/>
      </c>
      <c r="E2450" s="11">
        <f>SUMIF(المبيعات!E:E,A2450,المبيعات!K:K)</f>
        <v>0</v>
      </c>
      <c r="F2450" s="12">
        <f>SUMIF('التحصيل من العميل'!D:D,A2450,'التحصيل من العميل'!F:F)</f>
        <v>0</v>
      </c>
      <c r="G2450" s="12" t="str">
        <f t="shared" si="76"/>
        <v/>
      </c>
      <c r="H2450" s="12" t="str">
        <f t="shared" si="77"/>
        <v/>
      </c>
    </row>
    <row r="2451" spans="2:8" x14ac:dyDescent="0.25">
      <c r="B2451" s="33" t="str">
        <f>IF(A2451,VLOOKUP(A2451,أكواد!F:G,2,0),"")</f>
        <v/>
      </c>
      <c r="E2451" s="11">
        <f>SUMIF(المبيعات!E:E,A2451,المبيعات!K:K)</f>
        <v>0</v>
      </c>
      <c r="F2451" s="12">
        <f>SUMIF('التحصيل من العميل'!D:D,A2451,'التحصيل من العميل'!F:F)</f>
        <v>0</v>
      </c>
      <c r="G2451" s="12" t="str">
        <f t="shared" si="76"/>
        <v/>
      </c>
      <c r="H2451" s="12" t="str">
        <f t="shared" si="77"/>
        <v/>
      </c>
    </row>
    <row r="2452" spans="2:8" x14ac:dyDescent="0.25">
      <c r="B2452" s="33" t="str">
        <f>IF(A2452,VLOOKUP(A2452,أكواد!F:G,2,0),"")</f>
        <v/>
      </c>
      <c r="E2452" s="11">
        <f>SUMIF(المبيعات!E:E,A2452,المبيعات!K:K)</f>
        <v>0</v>
      </c>
      <c r="F2452" s="12">
        <f>SUMIF('التحصيل من العميل'!D:D,A2452,'التحصيل من العميل'!F:F)</f>
        <v>0</v>
      </c>
      <c r="G2452" s="12" t="str">
        <f t="shared" si="76"/>
        <v/>
      </c>
      <c r="H2452" s="12" t="str">
        <f t="shared" si="77"/>
        <v/>
      </c>
    </row>
    <row r="2453" spans="2:8" x14ac:dyDescent="0.25">
      <c r="B2453" s="33" t="str">
        <f>IF(A2453,VLOOKUP(A2453,أكواد!F:G,2,0),"")</f>
        <v/>
      </c>
      <c r="E2453" s="11">
        <f>SUMIF(المبيعات!E:E,A2453,المبيعات!K:K)</f>
        <v>0</v>
      </c>
      <c r="F2453" s="12">
        <f>SUMIF('التحصيل من العميل'!D:D,A2453,'التحصيل من العميل'!F:F)</f>
        <v>0</v>
      </c>
      <c r="G2453" s="12" t="str">
        <f t="shared" si="76"/>
        <v/>
      </c>
      <c r="H2453" s="12" t="str">
        <f t="shared" si="77"/>
        <v/>
      </c>
    </row>
    <row r="2454" spans="2:8" x14ac:dyDescent="0.25">
      <c r="B2454" s="33" t="str">
        <f>IF(A2454,VLOOKUP(A2454,أكواد!F:G,2,0),"")</f>
        <v/>
      </c>
      <c r="E2454" s="11">
        <f>SUMIF(المبيعات!E:E,A2454,المبيعات!K:K)</f>
        <v>0</v>
      </c>
      <c r="F2454" s="12">
        <f>SUMIF('التحصيل من العميل'!D:D,A2454,'التحصيل من العميل'!F:F)</f>
        <v>0</v>
      </c>
      <c r="G2454" s="12" t="str">
        <f t="shared" si="76"/>
        <v/>
      </c>
      <c r="H2454" s="12" t="str">
        <f t="shared" si="77"/>
        <v/>
      </c>
    </row>
    <row r="2455" spans="2:8" x14ac:dyDescent="0.25">
      <c r="B2455" s="33" t="str">
        <f>IF(A2455,VLOOKUP(A2455,أكواد!F:G,2,0),"")</f>
        <v/>
      </c>
      <c r="E2455" s="11">
        <f>SUMIF(المبيعات!E:E,A2455,المبيعات!K:K)</f>
        <v>0</v>
      </c>
      <c r="F2455" s="12">
        <f>SUMIF('التحصيل من العميل'!D:D,A2455,'التحصيل من العميل'!F:F)</f>
        <v>0</v>
      </c>
      <c r="G2455" s="12" t="str">
        <f t="shared" si="76"/>
        <v/>
      </c>
      <c r="H2455" s="12" t="str">
        <f t="shared" si="77"/>
        <v/>
      </c>
    </row>
    <row r="2456" spans="2:8" x14ac:dyDescent="0.25">
      <c r="B2456" s="33" t="str">
        <f>IF(A2456,VLOOKUP(A2456,أكواد!F:G,2,0),"")</f>
        <v/>
      </c>
      <c r="E2456" s="11">
        <f>SUMIF(المبيعات!E:E,A2456,المبيعات!K:K)</f>
        <v>0</v>
      </c>
      <c r="F2456" s="12">
        <f>SUMIF('التحصيل من العميل'!D:D,A2456,'التحصيل من العميل'!F:F)</f>
        <v>0</v>
      </c>
      <c r="G2456" s="12" t="str">
        <f t="shared" si="76"/>
        <v/>
      </c>
      <c r="H2456" s="12" t="str">
        <f t="shared" si="77"/>
        <v/>
      </c>
    </row>
    <row r="2457" spans="2:8" x14ac:dyDescent="0.25">
      <c r="B2457" s="33" t="str">
        <f>IF(A2457,VLOOKUP(A2457,أكواد!F:G,2,0),"")</f>
        <v/>
      </c>
      <c r="E2457" s="11">
        <f>SUMIF(المبيعات!E:E,A2457,المبيعات!K:K)</f>
        <v>0</v>
      </c>
      <c r="F2457" s="12">
        <f>SUMIF('التحصيل من العميل'!D:D,A2457,'التحصيل من العميل'!F:F)</f>
        <v>0</v>
      </c>
      <c r="G2457" s="12" t="str">
        <f t="shared" si="76"/>
        <v/>
      </c>
      <c r="H2457" s="12" t="str">
        <f t="shared" si="77"/>
        <v/>
      </c>
    </row>
    <row r="2458" spans="2:8" x14ac:dyDescent="0.25">
      <c r="B2458" s="33" t="str">
        <f>IF(A2458,VLOOKUP(A2458,أكواد!F:G,2,0),"")</f>
        <v/>
      </c>
      <c r="E2458" s="11">
        <f>SUMIF(المبيعات!E:E,A2458,المبيعات!K:K)</f>
        <v>0</v>
      </c>
      <c r="F2458" s="12">
        <f>SUMIF('التحصيل من العميل'!D:D,A2458,'التحصيل من العميل'!F:F)</f>
        <v>0</v>
      </c>
      <c r="G2458" s="12" t="str">
        <f t="shared" si="76"/>
        <v/>
      </c>
      <c r="H2458" s="12" t="str">
        <f t="shared" si="77"/>
        <v/>
      </c>
    </row>
    <row r="2459" spans="2:8" x14ac:dyDescent="0.25">
      <c r="B2459" s="33" t="str">
        <f>IF(A2459,VLOOKUP(A2459,أكواد!F:G,2,0),"")</f>
        <v/>
      </c>
      <c r="E2459" s="11">
        <f>SUMIF(المبيعات!E:E,A2459,المبيعات!K:K)</f>
        <v>0</v>
      </c>
      <c r="F2459" s="12">
        <f>SUMIF('التحصيل من العميل'!D:D,A2459,'التحصيل من العميل'!F:F)</f>
        <v>0</v>
      </c>
      <c r="G2459" s="12" t="str">
        <f t="shared" si="76"/>
        <v/>
      </c>
      <c r="H2459" s="12" t="str">
        <f t="shared" si="77"/>
        <v/>
      </c>
    </row>
    <row r="2460" spans="2:8" x14ac:dyDescent="0.25">
      <c r="B2460" s="33" t="str">
        <f>IF(A2460,VLOOKUP(A2460,أكواد!F:G,2,0),"")</f>
        <v/>
      </c>
      <c r="E2460" s="11">
        <f>SUMIF(المبيعات!E:E,A2460,المبيعات!K:K)</f>
        <v>0</v>
      </c>
      <c r="F2460" s="12">
        <f>SUMIF('التحصيل من العميل'!D:D,A2460,'التحصيل من العميل'!F:F)</f>
        <v>0</v>
      </c>
      <c r="G2460" s="12" t="str">
        <f t="shared" si="76"/>
        <v/>
      </c>
      <c r="H2460" s="12" t="str">
        <f t="shared" si="77"/>
        <v/>
      </c>
    </row>
    <row r="2461" spans="2:8" x14ac:dyDescent="0.25">
      <c r="B2461" s="33" t="str">
        <f>IF(A2461,VLOOKUP(A2461,أكواد!F:G,2,0),"")</f>
        <v/>
      </c>
      <c r="E2461" s="11">
        <f>SUMIF(المبيعات!E:E,A2461,المبيعات!K:K)</f>
        <v>0</v>
      </c>
      <c r="F2461" s="12">
        <f>SUMIF('التحصيل من العميل'!D:D,A2461,'التحصيل من العميل'!F:F)</f>
        <v>0</v>
      </c>
      <c r="G2461" s="12" t="str">
        <f t="shared" si="76"/>
        <v/>
      </c>
      <c r="H2461" s="12" t="str">
        <f t="shared" si="77"/>
        <v/>
      </c>
    </row>
    <row r="2462" spans="2:8" x14ac:dyDescent="0.25">
      <c r="B2462" s="33" t="str">
        <f>IF(A2462,VLOOKUP(A2462,أكواد!F:G,2,0),"")</f>
        <v/>
      </c>
      <c r="E2462" s="11">
        <f>SUMIF(المبيعات!E:E,A2462,المبيعات!K:K)</f>
        <v>0</v>
      </c>
      <c r="F2462" s="12">
        <f>SUMIF('التحصيل من العميل'!D:D,A2462,'التحصيل من العميل'!F:F)</f>
        <v>0</v>
      </c>
      <c r="G2462" s="12" t="str">
        <f t="shared" si="76"/>
        <v/>
      </c>
      <c r="H2462" s="12" t="str">
        <f t="shared" si="77"/>
        <v/>
      </c>
    </row>
    <row r="2463" spans="2:8" x14ac:dyDescent="0.25">
      <c r="B2463" s="33" t="str">
        <f>IF(A2463,VLOOKUP(A2463,أكواد!F:G,2,0),"")</f>
        <v/>
      </c>
      <c r="E2463" s="11">
        <f>SUMIF(المبيعات!E:E,A2463,المبيعات!K:K)</f>
        <v>0</v>
      </c>
      <c r="F2463" s="12">
        <f>SUMIF('التحصيل من العميل'!D:D,A2463,'التحصيل من العميل'!F:F)</f>
        <v>0</v>
      </c>
      <c r="G2463" s="12" t="str">
        <f t="shared" si="76"/>
        <v/>
      </c>
      <c r="H2463" s="12" t="str">
        <f t="shared" si="77"/>
        <v/>
      </c>
    </row>
    <row r="2464" spans="2:8" x14ac:dyDescent="0.25">
      <c r="B2464" s="33" t="str">
        <f>IF(A2464,VLOOKUP(A2464,أكواد!F:G,2,0),"")</f>
        <v/>
      </c>
      <c r="E2464" s="11">
        <f>SUMIF(المبيعات!E:E,A2464,المبيعات!K:K)</f>
        <v>0</v>
      </c>
      <c r="F2464" s="12">
        <f>SUMIF('التحصيل من العميل'!D:D,A2464,'التحصيل من العميل'!F:F)</f>
        <v>0</v>
      </c>
      <c r="G2464" s="12" t="str">
        <f t="shared" si="76"/>
        <v/>
      </c>
      <c r="H2464" s="12" t="str">
        <f t="shared" si="77"/>
        <v/>
      </c>
    </row>
    <row r="2465" spans="2:8" x14ac:dyDescent="0.25">
      <c r="B2465" s="33" t="str">
        <f>IF(A2465,VLOOKUP(A2465,أكواد!F:G,2,0),"")</f>
        <v/>
      </c>
      <c r="E2465" s="11">
        <f>SUMIF(المبيعات!E:E,A2465,المبيعات!K:K)</f>
        <v>0</v>
      </c>
      <c r="F2465" s="12">
        <f>SUMIF('التحصيل من العميل'!D:D,A2465,'التحصيل من العميل'!F:F)</f>
        <v>0</v>
      </c>
      <c r="G2465" s="12" t="str">
        <f t="shared" si="76"/>
        <v/>
      </c>
      <c r="H2465" s="12" t="str">
        <f t="shared" si="77"/>
        <v/>
      </c>
    </row>
    <row r="2466" spans="2:8" x14ac:dyDescent="0.25">
      <c r="B2466" s="33" t="str">
        <f>IF(A2466,VLOOKUP(A2466,أكواد!F:G,2,0),"")</f>
        <v/>
      </c>
      <c r="E2466" s="11">
        <f>SUMIF(المبيعات!E:E,A2466,المبيعات!K:K)</f>
        <v>0</v>
      </c>
      <c r="F2466" s="12">
        <f>SUMIF('التحصيل من العميل'!D:D,A2466,'التحصيل من العميل'!F:F)</f>
        <v>0</v>
      </c>
      <c r="G2466" s="12" t="str">
        <f t="shared" si="76"/>
        <v/>
      </c>
      <c r="H2466" s="12" t="str">
        <f t="shared" si="77"/>
        <v/>
      </c>
    </row>
    <row r="2467" spans="2:8" x14ac:dyDescent="0.25">
      <c r="B2467" s="33" t="str">
        <f>IF(A2467,VLOOKUP(A2467,أكواد!F:G,2,0),"")</f>
        <v/>
      </c>
      <c r="E2467" s="11">
        <f>SUMIF(المبيعات!E:E,A2467,المبيعات!K:K)</f>
        <v>0</v>
      </c>
      <c r="F2467" s="12">
        <f>SUMIF('التحصيل من العميل'!D:D,A2467,'التحصيل من العميل'!F:F)</f>
        <v>0</v>
      </c>
      <c r="G2467" s="12" t="str">
        <f t="shared" si="76"/>
        <v/>
      </c>
      <c r="H2467" s="12" t="str">
        <f t="shared" si="77"/>
        <v/>
      </c>
    </row>
    <row r="2468" spans="2:8" x14ac:dyDescent="0.25">
      <c r="B2468" s="33" t="str">
        <f>IF(A2468,VLOOKUP(A2468,أكواد!F:G,2,0),"")</f>
        <v/>
      </c>
      <c r="E2468" s="11">
        <f>SUMIF(المبيعات!E:E,A2468,المبيعات!K:K)</f>
        <v>0</v>
      </c>
      <c r="F2468" s="12">
        <f>SUMIF('التحصيل من العميل'!D:D,A2468,'التحصيل من العميل'!F:F)</f>
        <v>0</v>
      </c>
      <c r="G2468" s="12" t="str">
        <f t="shared" si="76"/>
        <v/>
      </c>
      <c r="H2468" s="12" t="str">
        <f t="shared" si="77"/>
        <v/>
      </c>
    </row>
    <row r="2469" spans="2:8" x14ac:dyDescent="0.25">
      <c r="B2469" s="33" t="str">
        <f>IF(A2469,VLOOKUP(A2469,أكواد!F:G,2,0),"")</f>
        <v/>
      </c>
      <c r="E2469" s="11">
        <f>SUMIF(المبيعات!E:E,A2469,المبيعات!K:K)</f>
        <v>0</v>
      </c>
      <c r="F2469" s="12">
        <f>SUMIF('التحصيل من العميل'!D:D,A2469,'التحصيل من العميل'!F:F)</f>
        <v>0</v>
      </c>
      <c r="G2469" s="12" t="str">
        <f t="shared" si="76"/>
        <v/>
      </c>
      <c r="H2469" s="12" t="str">
        <f t="shared" si="77"/>
        <v/>
      </c>
    </row>
    <row r="2470" spans="2:8" x14ac:dyDescent="0.25">
      <c r="B2470" s="33" t="str">
        <f>IF(A2470,VLOOKUP(A2470,أكواد!F:G,2,0),"")</f>
        <v/>
      </c>
      <c r="E2470" s="11">
        <f>SUMIF(المبيعات!E:E,A2470,المبيعات!K:K)</f>
        <v>0</v>
      </c>
      <c r="F2470" s="12">
        <f>SUMIF('التحصيل من العميل'!D:D,A2470,'التحصيل من العميل'!F:F)</f>
        <v>0</v>
      </c>
      <c r="G2470" s="12" t="str">
        <f t="shared" si="76"/>
        <v/>
      </c>
      <c r="H2470" s="12" t="str">
        <f t="shared" si="77"/>
        <v/>
      </c>
    </row>
    <row r="2471" spans="2:8" x14ac:dyDescent="0.25">
      <c r="B2471" s="33" t="str">
        <f>IF(A2471,VLOOKUP(A2471,أكواد!F:G,2,0),"")</f>
        <v/>
      </c>
      <c r="E2471" s="11">
        <f>SUMIF(المبيعات!E:E,A2471,المبيعات!K:K)</f>
        <v>0</v>
      </c>
      <c r="F2471" s="12">
        <f>SUMIF('التحصيل من العميل'!D:D,A2471,'التحصيل من العميل'!F:F)</f>
        <v>0</v>
      </c>
      <c r="G2471" s="12" t="str">
        <f t="shared" si="76"/>
        <v/>
      </c>
      <c r="H2471" s="12" t="str">
        <f t="shared" si="77"/>
        <v/>
      </c>
    </row>
    <row r="2472" spans="2:8" x14ac:dyDescent="0.25">
      <c r="B2472" s="33" t="str">
        <f>IF(A2472,VLOOKUP(A2472,أكواد!F:G,2,0),"")</f>
        <v/>
      </c>
      <c r="E2472" s="11">
        <f>SUMIF(المبيعات!E:E,A2472,المبيعات!K:K)</f>
        <v>0</v>
      </c>
      <c r="F2472" s="12">
        <f>SUMIF('التحصيل من العميل'!D:D,A2472,'التحصيل من العميل'!F:F)</f>
        <v>0</v>
      </c>
      <c r="G2472" s="12" t="str">
        <f t="shared" si="76"/>
        <v/>
      </c>
      <c r="H2472" s="12" t="str">
        <f t="shared" si="77"/>
        <v/>
      </c>
    </row>
    <row r="2473" spans="2:8" x14ac:dyDescent="0.25">
      <c r="B2473" s="33" t="str">
        <f>IF(A2473,VLOOKUP(A2473,أكواد!F:G,2,0),"")</f>
        <v/>
      </c>
      <c r="E2473" s="11">
        <f>SUMIF(المبيعات!E:E,A2473,المبيعات!K:K)</f>
        <v>0</v>
      </c>
      <c r="F2473" s="12">
        <f>SUMIF('التحصيل من العميل'!D:D,A2473,'التحصيل من العميل'!F:F)</f>
        <v>0</v>
      </c>
      <c r="G2473" s="12" t="str">
        <f t="shared" si="76"/>
        <v/>
      </c>
      <c r="H2473" s="12" t="str">
        <f t="shared" si="77"/>
        <v/>
      </c>
    </row>
    <row r="2474" spans="2:8" x14ac:dyDescent="0.25">
      <c r="B2474" s="33" t="str">
        <f>IF(A2474,VLOOKUP(A2474,أكواد!F:G,2,0),"")</f>
        <v/>
      </c>
      <c r="E2474" s="11">
        <f>SUMIF(المبيعات!E:E,A2474,المبيعات!K:K)</f>
        <v>0</v>
      </c>
      <c r="F2474" s="12">
        <f>SUMIF('التحصيل من العميل'!D:D,A2474,'التحصيل من العميل'!F:F)</f>
        <v>0</v>
      </c>
      <c r="G2474" s="12" t="str">
        <f t="shared" si="76"/>
        <v/>
      </c>
      <c r="H2474" s="12" t="str">
        <f t="shared" si="77"/>
        <v/>
      </c>
    </row>
    <row r="2475" spans="2:8" x14ac:dyDescent="0.25">
      <c r="B2475" s="33" t="str">
        <f>IF(A2475,VLOOKUP(A2475,أكواد!F:G,2,0),"")</f>
        <v/>
      </c>
      <c r="E2475" s="11">
        <f>SUMIF(المبيعات!E:E,A2475,المبيعات!K:K)</f>
        <v>0</v>
      </c>
      <c r="F2475" s="12">
        <f>SUMIF('التحصيل من العميل'!D:D,A2475,'التحصيل من العميل'!F:F)</f>
        <v>0</v>
      </c>
      <c r="G2475" s="12" t="str">
        <f t="shared" si="76"/>
        <v/>
      </c>
      <c r="H2475" s="12" t="str">
        <f t="shared" si="77"/>
        <v/>
      </c>
    </row>
    <row r="2476" spans="2:8" x14ac:dyDescent="0.25">
      <c r="B2476" s="33" t="str">
        <f>IF(A2476,VLOOKUP(A2476,أكواد!F:G,2,0),"")</f>
        <v/>
      </c>
      <c r="E2476" s="11">
        <f>SUMIF(المبيعات!E:E,A2476,المبيعات!K:K)</f>
        <v>0</v>
      </c>
      <c r="F2476" s="12">
        <f>SUMIF('التحصيل من العميل'!D:D,A2476,'التحصيل من العميل'!F:F)</f>
        <v>0</v>
      </c>
      <c r="G2476" s="12" t="str">
        <f t="shared" si="76"/>
        <v/>
      </c>
      <c r="H2476" s="12" t="str">
        <f t="shared" si="77"/>
        <v/>
      </c>
    </row>
    <row r="2477" spans="2:8" x14ac:dyDescent="0.25">
      <c r="B2477" s="33" t="str">
        <f>IF(A2477,VLOOKUP(A2477,أكواد!F:G,2,0),"")</f>
        <v/>
      </c>
      <c r="E2477" s="11">
        <f>SUMIF(المبيعات!E:E,A2477,المبيعات!K:K)</f>
        <v>0</v>
      </c>
      <c r="F2477" s="12">
        <f>SUMIF('التحصيل من العميل'!D:D,A2477,'التحصيل من العميل'!F:F)</f>
        <v>0</v>
      </c>
      <c r="G2477" s="12" t="str">
        <f t="shared" si="76"/>
        <v/>
      </c>
      <c r="H2477" s="12" t="str">
        <f t="shared" si="77"/>
        <v/>
      </c>
    </row>
    <row r="2478" spans="2:8" x14ac:dyDescent="0.25">
      <c r="B2478" s="33" t="str">
        <f>IF(A2478,VLOOKUP(A2478,أكواد!F:G,2,0),"")</f>
        <v/>
      </c>
      <c r="E2478" s="11">
        <f>SUMIF(المبيعات!E:E,A2478,المبيعات!K:K)</f>
        <v>0</v>
      </c>
      <c r="F2478" s="12">
        <f>SUMIF('التحصيل من العميل'!D:D,A2478,'التحصيل من العميل'!F:F)</f>
        <v>0</v>
      </c>
      <c r="G2478" s="12" t="str">
        <f t="shared" si="76"/>
        <v/>
      </c>
      <c r="H2478" s="12" t="str">
        <f t="shared" si="77"/>
        <v/>
      </c>
    </row>
    <row r="2479" spans="2:8" x14ac:dyDescent="0.25">
      <c r="B2479" s="33" t="str">
        <f>IF(A2479,VLOOKUP(A2479,أكواد!F:G,2,0),"")</f>
        <v/>
      </c>
      <c r="E2479" s="11">
        <f>SUMIF(المبيعات!E:E,A2479,المبيعات!K:K)</f>
        <v>0</v>
      </c>
      <c r="F2479" s="12">
        <f>SUMIF('التحصيل من العميل'!D:D,A2479,'التحصيل من العميل'!F:F)</f>
        <v>0</v>
      </c>
      <c r="G2479" s="12" t="str">
        <f t="shared" si="76"/>
        <v/>
      </c>
      <c r="H2479" s="12" t="str">
        <f t="shared" si="77"/>
        <v/>
      </c>
    </row>
    <row r="2480" spans="2:8" x14ac:dyDescent="0.25">
      <c r="B2480" s="33" t="str">
        <f>IF(A2480,VLOOKUP(A2480,أكواد!F:G,2,0),"")</f>
        <v/>
      </c>
      <c r="E2480" s="11">
        <f>SUMIF(المبيعات!E:E,A2480,المبيعات!K:K)</f>
        <v>0</v>
      </c>
      <c r="F2480" s="12">
        <f>SUMIF('التحصيل من العميل'!D:D,A2480,'التحصيل من العميل'!F:F)</f>
        <v>0</v>
      </c>
      <c r="G2480" s="12" t="str">
        <f t="shared" si="76"/>
        <v/>
      </c>
      <c r="H2480" s="12" t="str">
        <f t="shared" si="77"/>
        <v/>
      </c>
    </row>
    <row r="2481" spans="2:8" x14ac:dyDescent="0.25">
      <c r="B2481" s="33" t="str">
        <f>IF(A2481,VLOOKUP(A2481,أكواد!F:G,2,0),"")</f>
        <v/>
      </c>
      <c r="E2481" s="11">
        <f>SUMIF(المبيعات!E:E,A2481,المبيعات!K:K)</f>
        <v>0</v>
      </c>
      <c r="F2481" s="12">
        <f>SUMIF('التحصيل من العميل'!D:D,A2481,'التحصيل من العميل'!F:F)</f>
        <v>0</v>
      </c>
      <c r="G2481" s="12" t="str">
        <f t="shared" si="76"/>
        <v/>
      </c>
      <c r="H2481" s="12" t="str">
        <f t="shared" si="77"/>
        <v/>
      </c>
    </row>
    <row r="2482" spans="2:8" x14ac:dyDescent="0.25">
      <c r="B2482" s="33" t="str">
        <f>IF(A2482,VLOOKUP(A2482,أكواد!F:G,2,0),"")</f>
        <v/>
      </c>
      <c r="E2482" s="11">
        <f>SUMIF(المبيعات!E:E,A2482,المبيعات!K:K)</f>
        <v>0</v>
      </c>
      <c r="F2482" s="12">
        <f>SUMIF('التحصيل من العميل'!D:D,A2482,'التحصيل من العميل'!F:F)</f>
        <v>0</v>
      </c>
      <c r="G2482" s="12" t="str">
        <f t="shared" si="76"/>
        <v/>
      </c>
      <c r="H2482" s="12" t="str">
        <f t="shared" si="77"/>
        <v/>
      </c>
    </row>
    <row r="2483" spans="2:8" x14ac:dyDescent="0.25">
      <c r="B2483" s="33" t="str">
        <f>IF(A2483,VLOOKUP(A2483,أكواد!F:G,2,0),"")</f>
        <v/>
      </c>
      <c r="E2483" s="11">
        <f>SUMIF(المبيعات!E:E,A2483,المبيعات!K:K)</f>
        <v>0</v>
      </c>
      <c r="F2483" s="12">
        <f>SUMIF('التحصيل من العميل'!D:D,A2483,'التحصيل من العميل'!F:F)</f>
        <v>0</v>
      </c>
      <c r="G2483" s="12" t="str">
        <f t="shared" si="76"/>
        <v/>
      </c>
      <c r="H2483" s="12" t="str">
        <f t="shared" si="77"/>
        <v/>
      </c>
    </row>
    <row r="2484" spans="2:8" x14ac:dyDescent="0.25">
      <c r="B2484" s="33" t="str">
        <f>IF(A2484,VLOOKUP(A2484,أكواد!F:G,2,0),"")</f>
        <v/>
      </c>
      <c r="E2484" s="11">
        <f>SUMIF(المبيعات!E:E,A2484,المبيعات!K:K)</f>
        <v>0</v>
      </c>
      <c r="F2484" s="12">
        <f>SUMIF('التحصيل من العميل'!D:D,A2484,'التحصيل من العميل'!F:F)</f>
        <v>0</v>
      </c>
      <c r="G2484" s="12" t="str">
        <f t="shared" si="76"/>
        <v/>
      </c>
      <c r="H2484" s="12" t="str">
        <f t="shared" si="77"/>
        <v/>
      </c>
    </row>
    <row r="2485" spans="2:8" x14ac:dyDescent="0.25">
      <c r="B2485" s="33" t="str">
        <f>IF(A2485,VLOOKUP(A2485,أكواد!F:G,2,0),"")</f>
        <v/>
      </c>
      <c r="E2485" s="11">
        <f>SUMIF(المبيعات!E:E,A2485,المبيعات!K:K)</f>
        <v>0</v>
      </c>
      <c r="F2485" s="12">
        <f>SUMIF('التحصيل من العميل'!D:D,A2485,'التحصيل من العميل'!F:F)</f>
        <v>0</v>
      </c>
      <c r="G2485" s="12" t="str">
        <f t="shared" si="76"/>
        <v/>
      </c>
      <c r="H2485" s="12" t="str">
        <f t="shared" si="77"/>
        <v/>
      </c>
    </row>
    <row r="2486" spans="2:8" x14ac:dyDescent="0.25">
      <c r="B2486" s="33" t="str">
        <f>IF(A2486,VLOOKUP(A2486,أكواد!F:G,2,0),"")</f>
        <v/>
      </c>
      <c r="E2486" s="11">
        <f>SUMIF(المبيعات!E:E,A2486,المبيعات!K:K)</f>
        <v>0</v>
      </c>
      <c r="F2486" s="12">
        <f>SUMIF('التحصيل من العميل'!D:D,A2486,'التحصيل من العميل'!F:F)</f>
        <v>0</v>
      </c>
      <c r="G2486" s="12" t="str">
        <f t="shared" si="76"/>
        <v/>
      </c>
      <c r="H2486" s="12" t="str">
        <f t="shared" si="77"/>
        <v/>
      </c>
    </row>
    <row r="2487" spans="2:8" x14ac:dyDescent="0.25">
      <c r="B2487" s="33" t="str">
        <f>IF(A2487,VLOOKUP(A2487,أكواد!F:G,2,0),"")</f>
        <v/>
      </c>
      <c r="E2487" s="11">
        <f>SUMIF(المبيعات!E:E,A2487,المبيعات!K:K)</f>
        <v>0</v>
      </c>
      <c r="F2487" s="12">
        <f>SUMIF('التحصيل من العميل'!D:D,A2487,'التحصيل من العميل'!F:F)</f>
        <v>0</v>
      </c>
      <c r="G2487" s="12" t="str">
        <f t="shared" si="76"/>
        <v/>
      </c>
      <c r="H2487" s="12" t="str">
        <f t="shared" si="77"/>
        <v/>
      </c>
    </row>
    <row r="2488" spans="2:8" x14ac:dyDescent="0.25">
      <c r="B2488" s="33" t="str">
        <f>IF(A2488,VLOOKUP(A2488,أكواد!F:G,2,0),"")</f>
        <v/>
      </c>
      <c r="E2488" s="11">
        <f>SUMIF(المبيعات!E:E,A2488,المبيعات!K:K)</f>
        <v>0</v>
      </c>
      <c r="F2488" s="12">
        <f>SUMIF('التحصيل من العميل'!D:D,A2488,'التحصيل من العميل'!F:F)</f>
        <v>0</v>
      </c>
      <c r="G2488" s="12" t="str">
        <f t="shared" si="76"/>
        <v/>
      </c>
      <c r="H2488" s="12" t="str">
        <f t="shared" si="77"/>
        <v/>
      </c>
    </row>
    <row r="2489" spans="2:8" x14ac:dyDescent="0.25">
      <c r="B2489" s="33" t="str">
        <f>IF(A2489,VLOOKUP(A2489,أكواد!F:G,2,0),"")</f>
        <v/>
      </c>
      <c r="E2489" s="11">
        <f>SUMIF(المبيعات!E:E,A2489,المبيعات!K:K)</f>
        <v>0</v>
      </c>
      <c r="F2489" s="12">
        <f>SUMIF('التحصيل من العميل'!D:D,A2489,'التحصيل من العميل'!F:F)</f>
        <v>0</v>
      </c>
      <c r="G2489" s="12" t="str">
        <f t="shared" si="76"/>
        <v/>
      </c>
      <c r="H2489" s="12" t="str">
        <f t="shared" si="77"/>
        <v/>
      </c>
    </row>
    <row r="2490" spans="2:8" x14ac:dyDescent="0.25">
      <c r="B2490" s="33" t="str">
        <f>IF(A2490,VLOOKUP(A2490,أكواد!F:G,2,0),"")</f>
        <v/>
      </c>
      <c r="E2490" s="11">
        <f>SUMIF(المبيعات!E:E,A2490,المبيعات!K:K)</f>
        <v>0</v>
      </c>
      <c r="F2490" s="12">
        <f>SUMIF('التحصيل من العميل'!D:D,A2490,'التحصيل من العميل'!F:F)</f>
        <v>0</v>
      </c>
      <c r="G2490" s="12" t="str">
        <f t="shared" si="76"/>
        <v/>
      </c>
      <c r="H2490" s="12" t="str">
        <f t="shared" si="77"/>
        <v/>
      </c>
    </row>
    <row r="2491" spans="2:8" x14ac:dyDescent="0.25">
      <c r="B2491" s="33" t="str">
        <f>IF(A2491,VLOOKUP(A2491,أكواد!F:G,2,0),"")</f>
        <v/>
      </c>
      <c r="E2491" s="11">
        <f>SUMIF(المبيعات!E:E,A2491,المبيعات!K:K)</f>
        <v>0</v>
      </c>
      <c r="F2491" s="12">
        <f>SUMIF('التحصيل من العميل'!D:D,A2491,'التحصيل من العميل'!F:F)</f>
        <v>0</v>
      </c>
      <c r="G2491" s="12" t="str">
        <f t="shared" si="76"/>
        <v/>
      </c>
      <c r="H2491" s="12" t="str">
        <f t="shared" si="77"/>
        <v/>
      </c>
    </row>
    <row r="2492" spans="2:8" x14ac:dyDescent="0.25">
      <c r="B2492" s="33" t="str">
        <f>IF(A2492,VLOOKUP(A2492,أكواد!F:G,2,0),"")</f>
        <v/>
      </c>
      <c r="E2492" s="11">
        <f>SUMIF(المبيعات!E:E,A2492,المبيعات!K:K)</f>
        <v>0</v>
      </c>
      <c r="F2492" s="12">
        <f>SUMIF('التحصيل من العميل'!D:D,A2492,'التحصيل من العميل'!F:F)</f>
        <v>0</v>
      </c>
      <c r="G2492" s="12" t="str">
        <f t="shared" si="76"/>
        <v/>
      </c>
      <c r="H2492" s="12" t="str">
        <f t="shared" si="77"/>
        <v/>
      </c>
    </row>
    <row r="2493" spans="2:8" x14ac:dyDescent="0.25">
      <c r="B2493" s="33" t="str">
        <f>IF(A2493,VLOOKUP(A2493,أكواد!F:G,2,0),"")</f>
        <v/>
      </c>
      <c r="E2493" s="11">
        <f>SUMIF(المبيعات!E:E,A2493,المبيعات!K:K)</f>
        <v>0</v>
      </c>
      <c r="F2493" s="12">
        <f>SUMIF('التحصيل من العميل'!D:D,A2493,'التحصيل من العميل'!F:F)</f>
        <v>0</v>
      </c>
      <c r="G2493" s="12" t="str">
        <f t="shared" si="76"/>
        <v/>
      </c>
      <c r="H2493" s="12" t="str">
        <f t="shared" si="77"/>
        <v/>
      </c>
    </row>
    <row r="2494" spans="2:8" x14ac:dyDescent="0.25">
      <c r="B2494" s="33" t="str">
        <f>IF(A2494,VLOOKUP(A2494,أكواد!F:G,2,0),"")</f>
        <v/>
      </c>
      <c r="E2494" s="11">
        <f>SUMIF(المبيعات!E:E,A2494,المبيعات!K:K)</f>
        <v>0</v>
      </c>
      <c r="F2494" s="12">
        <f>SUMIF('التحصيل من العميل'!D:D,A2494,'التحصيل من العميل'!F:F)</f>
        <v>0</v>
      </c>
      <c r="G2494" s="12" t="str">
        <f t="shared" si="76"/>
        <v/>
      </c>
      <c r="H2494" s="12" t="str">
        <f t="shared" si="77"/>
        <v/>
      </c>
    </row>
    <row r="2495" spans="2:8" x14ac:dyDescent="0.25">
      <c r="B2495" s="33" t="str">
        <f>IF(A2495,VLOOKUP(A2495,أكواد!F:G,2,0),"")</f>
        <v/>
      </c>
      <c r="E2495" s="11">
        <f>SUMIF(المبيعات!E:E,A2495,المبيعات!K:K)</f>
        <v>0</v>
      </c>
      <c r="F2495" s="12">
        <f>SUMIF('التحصيل من العميل'!D:D,A2495,'التحصيل من العميل'!F:F)</f>
        <v>0</v>
      </c>
      <c r="G2495" s="12" t="str">
        <f t="shared" si="76"/>
        <v/>
      </c>
      <c r="H2495" s="12" t="str">
        <f t="shared" si="77"/>
        <v/>
      </c>
    </row>
    <row r="2496" spans="2:8" x14ac:dyDescent="0.25">
      <c r="B2496" s="33" t="str">
        <f>IF(A2496,VLOOKUP(A2496,أكواد!F:G,2,0),"")</f>
        <v/>
      </c>
      <c r="E2496" s="11">
        <f>SUMIF(المبيعات!E:E,A2496,المبيعات!K:K)</f>
        <v>0</v>
      </c>
      <c r="F2496" s="12">
        <f>SUMIF('التحصيل من العميل'!D:D,A2496,'التحصيل من العميل'!F:F)</f>
        <v>0</v>
      </c>
      <c r="G2496" s="12" t="str">
        <f t="shared" si="76"/>
        <v/>
      </c>
      <c r="H2496" s="12" t="str">
        <f t="shared" si="77"/>
        <v/>
      </c>
    </row>
    <row r="2497" spans="2:8" x14ac:dyDescent="0.25">
      <c r="B2497" s="33" t="str">
        <f>IF(A2497,VLOOKUP(A2497,أكواد!F:G,2,0),"")</f>
        <v/>
      </c>
      <c r="E2497" s="11">
        <f>SUMIF(المبيعات!E:E,A2497,المبيعات!K:K)</f>
        <v>0</v>
      </c>
      <c r="F2497" s="12">
        <f>SUMIF('التحصيل من العميل'!D:D,A2497,'التحصيل من العميل'!F:F)</f>
        <v>0</v>
      </c>
      <c r="G2497" s="12" t="str">
        <f t="shared" si="76"/>
        <v/>
      </c>
      <c r="H2497" s="12" t="str">
        <f t="shared" si="77"/>
        <v/>
      </c>
    </row>
    <row r="2498" spans="2:8" x14ac:dyDescent="0.25">
      <c r="B2498" s="33" t="str">
        <f>IF(A2498,VLOOKUP(A2498,أكواد!F:G,2,0),"")</f>
        <v/>
      </c>
      <c r="E2498" s="11">
        <f>SUMIF(المبيعات!E:E,A2498,المبيعات!K:K)</f>
        <v>0</v>
      </c>
      <c r="F2498" s="12">
        <f>SUMIF('التحصيل من العميل'!D:D,A2498,'التحصيل من العميل'!F:F)</f>
        <v>0</v>
      </c>
      <c r="G2498" s="12" t="str">
        <f t="shared" si="76"/>
        <v/>
      </c>
      <c r="H2498" s="12" t="str">
        <f t="shared" si="77"/>
        <v/>
      </c>
    </row>
    <row r="2499" spans="2:8" x14ac:dyDescent="0.25">
      <c r="B2499" s="33" t="str">
        <f>IF(A2499,VLOOKUP(A2499,أكواد!F:G,2,0),"")</f>
        <v/>
      </c>
      <c r="E2499" s="11">
        <f>SUMIF(المبيعات!E:E,A2499,المبيعات!K:K)</f>
        <v>0</v>
      </c>
      <c r="F2499" s="12">
        <f>SUMIF('التحصيل من العميل'!D:D,A2499,'التحصيل من العميل'!F:F)</f>
        <v>0</v>
      </c>
      <c r="G2499" s="12" t="str">
        <f t="shared" si="76"/>
        <v/>
      </c>
      <c r="H2499" s="12" t="str">
        <f t="shared" si="77"/>
        <v/>
      </c>
    </row>
    <row r="2500" spans="2:8" x14ac:dyDescent="0.25">
      <c r="B2500" s="33" t="str">
        <f>IF(A2500,VLOOKUP(A2500,أكواد!F:G,2,0),"")</f>
        <v/>
      </c>
      <c r="E2500" s="11">
        <f>SUMIF(المبيعات!E:E,A2500,المبيعات!K:K)</f>
        <v>0</v>
      </c>
      <c r="F2500" s="12">
        <f>SUMIF('التحصيل من العميل'!D:D,A2500,'التحصيل من العميل'!F:F)</f>
        <v>0</v>
      </c>
      <c r="G2500" s="12" t="str">
        <f t="shared" si="76"/>
        <v/>
      </c>
      <c r="H2500" s="12" t="str">
        <f t="shared" si="77"/>
        <v/>
      </c>
    </row>
    <row r="2501" spans="2:8" x14ac:dyDescent="0.25">
      <c r="B2501" s="33" t="str">
        <f>IF(A2501,VLOOKUP(A2501,أكواد!F:G,2,0),"")</f>
        <v/>
      </c>
      <c r="E2501" s="11">
        <f>SUMIF(المبيعات!E:E,A2501,المبيعات!K:K)</f>
        <v>0</v>
      </c>
      <c r="F2501" s="12">
        <f>SUMIF('التحصيل من العميل'!D:D,A2501,'التحصيل من العميل'!F:F)</f>
        <v>0</v>
      </c>
      <c r="G2501" s="12" t="str">
        <f t="shared" si="76"/>
        <v/>
      </c>
      <c r="H2501" s="12" t="str">
        <f t="shared" si="77"/>
        <v/>
      </c>
    </row>
    <row r="2502" spans="2:8" x14ac:dyDescent="0.25">
      <c r="B2502" s="33" t="str">
        <f>IF(A2502,VLOOKUP(A2502,أكواد!F:G,2,0),"")</f>
        <v/>
      </c>
      <c r="E2502" s="11">
        <f>SUMIF(المبيعات!E:E,A2502,المبيعات!K:K)</f>
        <v>0</v>
      </c>
      <c r="F2502" s="12">
        <f>SUMIF('التحصيل من العميل'!D:D,A2502,'التحصيل من العميل'!F:F)</f>
        <v>0</v>
      </c>
      <c r="G2502" s="12" t="str">
        <f t="shared" ref="G2502:G2565" si="78">IF(SUM(C2502+E2502)&gt;SUM(D2502+F2502),SUM(C2502+E2502)-SUM(D2502+F2502),"")</f>
        <v/>
      </c>
      <c r="H2502" s="12" t="str">
        <f t="shared" ref="H2502:H2565" si="79">IF(SUM(D2502+F2502)&gt;SUM(C2502+E2502),SUM(D2502+F2502)-SUM(C2502+E2502),"")</f>
        <v/>
      </c>
    </row>
    <row r="2503" spans="2:8" x14ac:dyDescent="0.25">
      <c r="B2503" s="33" t="str">
        <f>IF(A2503,VLOOKUP(A2503,أكواد!F:G,2,0),"")</f>
        <v/>
      </c>
      <c r="E2503" s="11">
        <f>SUMIF(المبيعات!E:E,A2503,المبيعات!K:K)</f>
        <v>0</v>
      </c>
      <c r="F2503" s="12">
        <f>SUMIF('التحصيل من العميل'!D:D,A2503,'التحصيل من العميل'!F:F)</f>
        <v>0</v>
      </c>
      <c r="G2503" s="12" t="str">
        <f t="shared" si="78"/>
        <v/>
      </c>
      <c r="H2503" s="12" t="str">
        <f t="shared" si="79"/>
        <v/>
      </c>
    </row>
    <row r="2504" spans="2:8" x14ac:dyDescent="0.25">
      <c r="B2504" s="33" t="str">
        <f>IF(A2504,VLOOKUP(A2504,أكواد!F:G,2,0),"")</f>
        <v/>
      </c>
      <c r="E2504" s="11">
        <f>SUMIF(المبيعات!E:E,A2504,المبيعات!K:K)</f>
        <v>0</v>
      </c>
      <c r="F2504" s="12">
        <f>SUMIF('التحصيل من العميل'!D:D,A2504,'التحصيل من العميل'!F:F)</f>
        <v>0</v>
      </c>
      <c r="G2504" s="12" t="str">
        <f t="shared" si="78"/>
        <v/>
      </c>
      <c r="H2504" s="12" t="str">
        <f t="shared" si="79"/>
        <v/>
      </c>
    </row>
    <row r="2505" spans="2:8" x14ac:dyDescent="0.25">
      <c r="B2505" s="33" t="str">
        <f>IF(A2505,VLOOKUP(A2505,أكواد!F:G,2,0),"")</f>
        <v/>
      </c>
      <c r="E2505" s="11">
        <f>SUMIF(المبيعات!E:E,A2505,المبيعات!K:K)</f>
        <v>0</v>
      </c>
      <c r="F2505" s="12">
        <f>SUMIF('التحصيل من العميل'!D:D,A2505,'التحصيل من العميل'!F:F)</f>
        <v>0</v>
      </c>
      <c r="G2505" s="12" t="str">
        <f t="shared" si="78"/>
        <v/>
      </c>
      <c r="H2505" s="12" t="str">
        <f t="shared" si="79"/>
        <v/>
      </c>
    </row>
    <row r="2506" spans="2:8" x14ac:dyDescent="0.25">
      <c r="B2506" s="33" t="str">
        <f>IF(A2506,VLOOKUP(A2506,أكواد!F:G,2,0),"")</f>
        <v/>
      </c>
      <c r="E2506" s="11">
        <f>SUMIF(المبيعات!E:E,A2506,المبيعات!K:K)</f>
        <v>0</v>
      </c>
      <c r="F2506" s="12">
        <f>SUMIF('التحصيل من العميل'!D:D,A2506,'التحصيل من العميل'!F:F)</f>
        <v>0</v>
      </c>
      <c r="G2506" s="12" t="str">
        <f t="shared" si="78"/>
        <v/>
      </c>
      <c r="H2506" s="12" t="str">
        <f t="shared" si="79"/>
        <v/>
      </c>
    </row>
    <row r="2507" spans="2:8" x14ac:dyDescent="0.25">
      <c r="B2507" s="33" t="str">
        <f>IF(A2507,VLOOKUP(A2507,أكواد!F:G,2,0),"")</f>
        <v/>
      </c>
      <c r="E2507" s="11">
        <f>SUMIF(المبيعات!E:E,A2507,المبيعات!K:K)</f>
        <v>0</v>
      </c>
      <c r="F2507" s="12">
        <f>SUMIF('التحصيل من العميل'!D:D,A2507,'التحصيل من العميل'!F:F)</f>
        <v>0</v>
      </c>
      <c r="G2507" s="12" t="str">
        <f t="shared" si="78"/>
        <v/>
      </c>
      <c r="H2507" s="12" t="str">
        <f t="shared" si="79"/>
        <v/>
      </c>
    </row>
    <row r="2508" spans="2:8" x14ac:dyDescent="0.25">
      <c r="B2508" s="33" t="str">
        <f>IF(A2508,VLOOKUP(A2508,أكواد!F:G,2,0),"")</f>
        <v/>
      </c>
      <c r="E2508" s="11">
        <f>SUMIF(المبيعات!E:E,A2508,المبيعات!K:K)</f>
        <v>0</v>
      </c>
      <c r="F2508" s="12">
        <f>SUMIF('التحصيل من العميل'!D:D,A2508,'التحصيل من العميل'!F:F)</f>
        <v>0</v>
      </c>
      <c r="G2508" s="12" t="str">
        <f t="shared" si="78"/>
        <v/>
      </c>
      <c r="H2508" s="12" t="str">
        <f t="shared" si="79"/>
        <v/>
      </c>
    </row>
    <row r="2509" spans="2:8" x14ac:dyDescent="0.25">
      <c r="B2509" s="33" t="str">
        <f>IF(A2509,VLOOKUP(A2509,أكواد!F:G,2,0),"")</f>
        <v/>
      </c>
      <c r="E2509" s="11">
        <f>SUMIF(المبيعات!E:E,A2509,المبيعات!K:K)</f>
        <v>0</v>
      </c>
      <c r="F2509" s="12">
        <f>SUMIF('التحصيل من العميل'!D:D,A2509,'التحصيل من العميل'!F:F)</f>
        <v>0</v>
      </c>
      <c r="G2509" s="12" t="str">
        <f t="shared" si="78"/>
        <v/>
      </c>
      <c r="H2509" s="12" t="str">
        <f t="shared" si="79"/>
        <v/>
      </c>
    </row>
    <row r="2510" spans="2:8" x14ac:dyDescent="0.25">
      <c r="B2510" s="33" t="str">
        <f>IF(A2510,VLOOKUP(A2510,أكواد!F:G,2,0),"")</f>
        <v/>
      </c>
      <c r="E2510" s="11">
        <f>SUMIF(المبيعات!E:E,A2510,المبيعات!K:K)</f>
        <v>0</v>
      </c>
      <c r="F2510" s="12">
        <f>SUMIF('التحصيل من العميل'!D:D,A2510,'التحصيل من العميل'!F:F)</f>
        <v>0</v>
      </c>
      <c r="G2510" s="12" t="str">
        <f t="shared" si="78"/>
        <v/>
      </c>
      <c r="H2510" s="12" t="str">
        <f t="shared" si="79"/>
        <v/>
      </c>
    </row>
    <row r="2511" spans="2:8" x14ac:dyDescent="0.25">
      <c r="B2511" s="33" t="str">
        <f>IF(A2511,VLOOKUP(A2511,أكواد!F:G,2,0),"")</f>
        <v/>
      </c>
      <c r="E2511" s="11">
        <f>SUMIF(المبيعات!E:E,A2511,المبيعات!K:K)</f>
        <v>0</v>
      </c>
      <c r="F2511" s="12">
        <f>SUMIF('التحصيل من العميل'!D:D,A2511,'التحصيل من العميل'!F:F)</f>
        <v>0</v>
      </c>
      <c r="G2511" s="12" t="str">
        <f t="shared" si="78"/>
        <v/>
      </c>
      <c r="H2511" s="12" t="str">
        <f t="shared" si="79"/>
        <v/>
      </c>
    </row>
    <row r="2512" spans="2:8" x14ac:dyDescent="0.25">
      <c r="B2512" s="33" t="str">
        <f>IF(A2512,VLOOKUP(A2512,أكواد!F:G,2,0),"")</f>
        <v/>
      </c>
      <c r="E2512" s="11">
        <f>SUMIF(المبيعات!E:E,A2512,المبيعات!K:K)</f>
        <v>0</v>
      </c>
      <c r="F2512" s="12">
        <f>SUMIF('التحصيل من العميل'!D:D,A2512,'التحصيل من العميل'!F:F)</f>
        <v>0</v>
      </c>
      <c r="G2512" s="12" t="str">
        <f t="shared" si="78"/>
        <v/>
      </c>
      <c r="H2512" s="12" t="str">
        <f t="shared" si="79"/>
        <v/>
      </c>
    </row>
    <row r="2513" spans="2:8" x14ac:dyDescent="0.25">
      <c r="B2513" s="33" t="str">
        <f>IF(A2513,VLOOKUP(A2513,أكواد!F:G,2,0),"")</f>
        <v/>
      </c>
      <c r="E2513" s="11">
        <f>SUMIF(المبيعات!E:E,A2513,المبيعات!K:K)</f>
        <v>0</v>
      </c>
      <c r="F2513" s="12">
        <f>SUMIF('التحصيل من العميل'!D:D,A2513,'التحصيل من العميل'!F:F)</f>
        <v>0</v>
      </c>
      <c r="G2513" s="12" t="str">
        <f t="shared" si="78"/>
        <v/>
      </c>
      <c r="H2513" s="12" t="str">
        <f t="shared" si="79"/>
        <v/>
      </c>
    </row>
    <row r="2514" spans="2:8" x14ac:dyDescent="0.25">
      <c r="B2514" s="33" t="str">
        <f>IF(A2514,VLOOKUP(A2514,أكواد!F:G,2,0),"")</f>
        <v/>
      </c>
      <c r="E2514" s="11">
        <f>SUMIF(المبيعات!E:E,A2514,المبيعات!K:K)</f>
        <v>0</v>
      </c>
      <c r="F2514" s="12">
        <f>SUMIF('التحصيل من العميل'!D:D,A2514,'التحصيل من العميل'!F:F)</f>
        <v>0</v>
      </c>
      <c r="G2514" s="12" t="str">
        <f t="shared" si="78"/>
        <v/>
      </c>
      <c r="H2514" s="12" t="str">
        <f t="shared" si="79"/>
        <v/>
      </c>
    </row>
    <row r="2515" spans="2:8" x14ac:dyDescent="0.25">
      <c r="B2515" s="33" t="str">
        <f>IF(A2515,VLOOKUP(A2515,أكواد!F:G,2,0),"")</f>
        <v/>
      </c>
      <c r="E2515" s="11">
        <f>SUMIF(المبيعات!E:E,A2515,المبيعات!K:K)</f>
        <v>0</v>
      </c>
      <c r="F2515" s="12">
        <f>SUMIF('التحصيل من العميل'!D:D,A2515,'التحصيل من العميل'!F:F)</f>
        <v>0</v>
      </c>
      <c r="G2515" s="12" t="str">
        <f t="shared" si="78"/>
        <v/>
      </c>
      <c r="H2515" s="12" t="str">
        <f t="shared" si="79"/>
        <v/>
      </c>
    </row>
    <row r="2516" spans="2:8" x14ac:dyDescent="0.25">
      <c r="B2516" s="33" t="str">
        <f>IF(A2516,VLOOKUP(A2516,أكواد!F:G,2,0),"")</f>
        <v/>
      </c>
      <c r="E2516" s="11">
        <f>SUMIF(المبيعات!E:E,A2516,المبيعات!K:K)</f>
        <v>0</v>
      </c>
      <c r="F2516" s="12">
        <f>SUMIF('التحصيل من العميل'!D:D,A2516,'التحصيل من العميل'!F:F)</f>
        <v>0</v>
      </c>
      <c r="G2516" s="12" t="str">
        <f t="shared" si="78"/>
        <v/>
      </c>
      <c r="H2516" s="12" t="str">
        <f t="shared" si="79"/>
        <v/>
      </c>
    </row>
    <row r="2517" spans="2:8" x14ac:dyDescent="0.25">
      <c r="B2517" s="33" t="str">
        <f>IF(A2517,VLOOKUP(A2517,أكواد!F:G,2,0),"")</f>
        <v/>
      </c>
      <c r="E2517" s="11">
        <f>SUMIF(المبيعات!E:E,A2517,المبيعات!K:K)</f>
        <v>0</v>
      </c>
      <c r="F2517" s="12">
        <f>SUMIF('التحصيل من العميل'!D:D,A2517,'التحصيل من العميل'!F:F)</f>
        <v>0</v>
      </c>
      <c r="G2517" s="12" t="str">
        <f t="shared" si="78"/>
        <v/>
      </c>
      <c r="H2517" s="12" t="str">
        <f t="shared" si="79"/>
        <v/>
      </c>
    </row>
    <row r="2518" spans="2:8" x14ac:dyDescent="0.25">
      <c r="B2518" s="33" t="str">
        <f>IF(A2518,VLOOKUP(A2518,أكواد!F:G,2,0),"")</f>
        <v/>
      </c>
      <c r="E2518" s="11">
        <f>SUMIF(المبيعات!E:E,A2518,المبيعات!K:K)</f>
        <v>0</v>
      </c>
      <c r="F2518" s="12">
        <f>SUMIF('التحصيل من العميل'!D:D,A2518,'التحصيل من العميل'!F:F)</f>
        <v>0</v>
      </c>
      <c r="G2518" s="12" t="str">
        <f t="shared" si="78"/>
        <v/>
      </c>
      <c r="H2518" s="12" t="str">
        <f t="shared" si="79"/>
        <v/>
      </c>
    </row>
    <row r="2519" spans="2:8" x14ac:dyDescent="0.25">
      <c r="B2519" s="33" t="str">
        <f>IF(A2519,VLOOKUP(A2519,أكواد!F:G,2,0),"")</f>
        <v/>
      </c>
      <c r="E2519" s="11">
        <f>SUMIF(المبيعات!E:E,A2519,المبيعات!K:K)</f>
        <v>0</v>
      </c>
      <c r="F2519" s="12">
        <f>SUMIF('التحصيل من العميل'!D:D,A2519,'التحصيل من العميل'!F:F)</f>
        <v>0</v>
      </c>
      <c r="G2519" s="12" t="str">
        <f t="shared" si="78"/>
        <v/>
      </c>
      <c r="H2519" s="12" t="str">
        <f t="shared" si="79"/>
        <v/>
      </c>
    </row>
    <row r="2520" spans="2:8" x14ac:dyDescent="0.25">
      <c r="B2520" s="33" t="str">
        <f>IF(A2520,VLOOKUP(A2520,أكواد!F:G,2,0),"")</f>
        <v/>
      </c>
      <c r="E2520" s="11">
        <f>SUMIF(المبيعات!E:E,A2520,المبيعات!K:K)</f>
        <v>0</v>
      </c>
      <c r="F2520" s="12">
        <f>SUMIF('التحصيل من العميل'!D:D,A2520,'التحصيل من العميل'!F:F)</f>
        <v>0</v>
      </c>
      <c r="G2520" s="12" t="str">
        <f t="shared" si="78"/>
        <v/>
      </c>
      <c r="H2520" s="12" t="str">
        <f t="shared" si="79"/>
        <v/>
      </c>
    </row>
    <row r="2521" spans="2:8" x14ac:dyDescent="0.25">
      <c r="B2521" s="33" t="str">
        <f>IF(A2521,VLOOKUP(A2521,أكواد!F:G,2,0),"")</f>
        <v/>
      </c>
      <c r="E2521" s="11">
        <f>SUMIF(المبيعات!E:E,A2521,المبيعات!K:K)</f>
        <v>0</v>
      </c>
      <c r="F2521" s="12">
        <f>SUMIF('التحصيل من العميل'!D:D,A2521,'التحصيل من العميل'!F:F)</f>
        <v>0</v>
      </c>
      <c r="G2521" s="12" t="str">
        <f t="shared" si="78"/>
        <v/>
      </c>
      <c r="H2521" s="12" t="str">
        <f t="shared" si="79"/>
        <v/>
      </c>
    </row>
    <row r="2522" spans="2:8" x14ac:dyDescent="0.25">
      <c r="B2522" s="33" t="str">
        <f>IF(A2522,VLOOKUP(A2522,أكواد!F:G,2,0),"")</f>
        <v/>
      </c>
      <c r="E2522" s="11">
        <f>SUMIF(المبيعات!E:E,A2522,المبيعات!K:K)</f>
        <v>0</v>
      </c>
      <c r="F2522" s="12">
        <f>SUMIF('التحصيل من العميل'!D:D,A2522,'التحصيل من العميل'!F:F)</f>
        <v>0</v>
      </c>
      <c r="G2522" s="12" t="str">
        <f t="shared" si="78"/>
        <v/>
      </c>
      <c r="H2522" s="12" t="str">
        <f t="shared" si="79"/>
        <v/>
      </c>
    </row>
    <row r="2523" spans="2:8" x14ac:dyDescent="0.25">
      <c r="B2523" s="33" t="str">
        <f>IF(A2523,VLOOKUP(A2523,أكواد!F:G,2,0),"")</f>
        <v/>
      </c>
      <c r="E2523" s="11">
        <f>SUMIF(المبيعات!E:E,A2523,المبيعات!K:K)</f>
        <v>0</v>
      </c>
      <c r="F2523" s="12">
        <f>SUMIF('التحصيل من العميل'!D:D,A2523,'التحصيل من العميل'!F:F)</f>
        <v>0</v>
      </c>
      <c r="G2523" s="12" t="str">
        <f t="shared" si="78"/>
        <v/>
      </c>
      <c r="H2523" s="12" t="str">
        <f t="shared" si="79"/>
        <v/>
      </c>
    </row>
    <row r="2524" spans="2:8" x14ac:dyDescent="0.25">
      <c r="B2524" s="33" t="str">
        <f>IF(A2524,VLOOKUP(A2524,أكواد!F:G,2,0),"")</f>
        <v/>
      </c>
      <c r="E2524" s="11">
        <f>SUMIF(المبيعات!E:E,A2524,المبيعات!K:K)</f>
        <v>0</v>
      </c>
      <c r="F2524" s="12">
        <f>SUMIF('التحصيل من العميل'!D:D,A2524,'التحصيل من العميل'!F:F)</f>
        <v>0</v>
      </c>
      <c r="G2524" s="12" t="str">
        <f t="shared" si="78"/>
        <v/>
      </c>
      <c r="H2524" s="12" t="str">
        <f t="shared" si="79"/>
        <v/>
      </c>
    </row>
    <row r="2525" spans="2:8" x14ac:dyDescent="0.25">
      <c r="B2525" s="33" t="str">
        <f>IF(A2525,VLOOKUP(A2525,أكواد!F:G,2,0),"")</f>
        <v/>
      </c>
      <c r="E2525" s="11">
        <f>SUMIF(المبيعات!E:E,A2525,المبيعات!K:K)</f>
        <v>0</v>
      </c>
      <c r="F2525" s="12">
        <f>SUMIF('التحصيل من العميل'!D:D,A2525,'التحصيل من العميل'!F:F)</f>
        <v>0</v>
      </c>
      <c r="G2525" s="12" t="str">
        <f t="shared" si="78"/>
        <v/>
      </c>
      <c r="H2525" s="12" t="str">
        <f t="shared" si="79"/>
        <v/>
      </c>
    </row>
    <row r="2526" spans="2:8" x14ac:dyDescent="0.25">
      <c r="B2526" s="33" t="str">
        <f>IF(A2526,VLOOKUP(A2526,أكواد!F:G,2,0),"")</f>
        <v/>
      </c>
      <c r="E2526" s="11">
        <f>SUMIF(المبيعات!E:E,A2526,المبيعات!K:K)</f>
        <v>0</v>
      </c>
      <c r="F2526" s="12">
        <f>SUMIF('التحصيل من العميل'!D:D,A2526,'التحصيل من العميل'!F:F)</f>
        <v>0</v>
      </c>
      <c r="G2526" s="12" t="str">
        <f t="shared" si="78"/>
        <v/>
      </c>
      <c r="H2526" s="12" t="str">
        <f t="shared" si="79"/>
        <v/>
      </c>
    </row>
    <row r="2527" spans="2:8" x14ac:dyDescent="0.25">
      <c r="B2527" s="33" t="str">
        <f>IF(A2527,VLOOKUP(A2527,أكواد!F:G,2,0),"")</f>
        <v/>
      </c>
      <c r="E2527" s="11">
        <f>SUMIF(المبيعات!E:E,A2527,المبيعات!K:K)</f>
        <v>0</v>
      </c>
      <c r="F2527" s="12">
        <f>SUMIF('التحصيل من العميل'!D:D,A2527,'التحصيل من العميل'!F:F)</f>
        <v>0</v>
      </c>
      <c r="G2527" s="12" t="str">
        <f t="shared" si="78"/>
        <v/>
      </c>
      <c r="H2527" s="12" t="str">
        <f t="shared" si="79"/>
        <v/>
      </c>
    </row>
    <row r="2528" spans="2:8" x14ac:dyDescent="0.25">
      <c r="B2528" s="33" t="str">
        <f>IF(A2528,VLOOKUP(A2528,أكواد!F:G,2,0),"")</f>
        <v/>
      </c>
      <c r="E2528" s="11">
        <f>SUMIF(المبيعات!E:E,A2528,المبيعات!K:K)</f>
        <v>0</v>
      </c>
      <c r="F2528" s="12">
        <f>SUMIF('التحصيل من العميل'!D:D,A2528,'التحصيل من العميل'!F:F)</f>
        <v>0</v>
      </c>
      <c r="G2528" s="12" t="str">
        <f t="shared" si="78"/>
        <v/>
      </c>
      <c r="H2528" s="12" t="str">
        <f t="shared" si="79"/>
        <v/>
      </c>
    </row>
    <row r="2529" spans="2:8" x14ac:dyDescent="0.25">
      <c r="B2529" s="33" t="str">
        <f>IF(A2529,VLOOKUP(A2529,أكواد!F:G,2,0),"")</f>
        <v/>
      </c>
      <c r="E2529" s="11">
        <f>SUMIF(المبيعات!E:E,A2529,المبيعات!K:K)</f>
        <v>0</v>
      </c>
      <c r="F2529" s="12">
        <f>SUMIF('التحصيل من العميل'!D:D,A2529,'التحصيل من العميل'!F:F)</f>
        <v>0</v>
      </c>
      <c r="G2529" s="12" t="str">
        <f t="shared" si="78"/>
        <v/>
      </c>
      <c r="H2529" s="12" t="str">
        <f t="shared" si="79"/>
        <v/>
      </c>
    </row>
    <row r="2530" spans="2:8" x14ac:dyDescent="0.25">
      <c r="B2530" s="33" t="str">
        <f>IF(A2530,VLOOKUP(A2530,أكواد!F:G,2,0),"")</f>
        <v/>
      </c>
      <c r="E2530" s="11">
        <f>SUMIF(المبيعات!E:E,A2530,المبيعات!K:K)</f>
        <v>0</v>
      </c>
      <c r="F2530" s="12">
        <f>SUMIF('التحصيل من العميل'!D:D,A2530,'التحصيل من العميل'!F:F)</f>
        <v>0</v>
      </c>
      <c r="G2530" s="12" t="str">
        <f t="shared" si="78"/>
        <v/>
      </c>
      <c r="H2530" s="12" t="str">
        <f t="shared" si="79"/>
        <v/>
      </c>
    </row>
    <row r="2531" spans="2:8" x14ac:dyDescent="0.25">
      <c r="B2531" s="33" t="str">
        <f>IF(A2531,VLOOKUP(A2531,أكواد!F:G,2,0),"")</f>
        <v/>
      </c>
      <c r="E2531" s="11">
        <f>SUMIF(المبيعات!E:E,A2531,المبيعات!K:K)</f>
        <v>0</v>
      </c>
      <c r="F2531" s="12">
        <f>SUMIF('التحصيل من العميل'!D:D,A2531,'التحصيل من العميل'!F:F)</f>
        <v>0</v>
      </c>
      <c r="G2531" s="12" t="str">
        <f t="shared" si="78"/>
        <v/>
      </c>
      <c r="H2531" s="12" t="str">
        <f t="shared" si="79"/>
        <v/>
      </c>
    </row>
    <row r="2532" spans="2:8" x14ac:dyDescent="0.25">
      <c r="B2532" s="33" t="str">
        <f>IF(A2532,VLOOKUP(A2532,أكواد!F:G,2,0),"")</f>
        <v/>
      </c>
      <c r="E2532" s="11">
        <f>SUMIF(المبيعات!E:E,A2532,المبيعات!K:K)</f>
        <v>0</v>
      </c>
      <c r="F2532" s="12">
        <f>SUMIF('التحصيل من العميل'!D:D,A2532,'التحصيل من العميل'!F:F)</f>
        <v>0</v>
      </c>
      <c r="G2532" s="12" t="str">
        <f t="shared" si="78"/>
        <v/>
      </c>
      <c r="H2532" s="12" t="str">
        <f t="shared" si="79"/>
        <v/>
      </c>
    </row>
    <row r="2533" spans="2:8" x14ac:dyDescent="0.25">
      <c r="B2533" s="33" t="str">
        <f>IF(A2533,VLOOKUP(A2533,أكواد!F:G,2,0),"")</f>
        <v/>
      </c>
      <c r="E2533" s="11">
        <f>SUMIF(المبيعات!E:E,A2533,المبيعات!K:K)</f>
        <v>0</v>
      </c>
      <c r="F2533" s="12">
        <f>SUMIF('التحصيل من العميل'!D:D,A2533,'التحصيل من العميل'!F:F)</f>
        <v>0</v>
      </c>
      <c r="G2533" s="12" t="str">
        <f t="shared" si="78"/>
        <v/>
      </c>
      <c r="H2533" s="12" t="str">
        <f t="shared" si="79"/>
        <v/>
      </c>
    </row>
    <row r="2534" spans="2:8" x14ac:dyDescent="0.25">
      <c r="B2534" s="33" t="str">
        <f>IF(A2534,VLOOKUP(A2534,أكواد!F:G,2,0),"")</f>
        <v/>
      </c>
      <c r="E2534" s="11">
        <f>SUMIF(المبيعات!E:E,A2534,المبيعات!K:K)</f>
        <v>0</v>
      </c>
      <c r="F2534" s="12">
        <f>SUMIF('التحصيل من العميل'!D:D,A2534,'التحصيل من العميل'!F:F)</f>
        <v>0</v>
      </c>
      <c r="G2534" s="12" t="str">
        <f t="shared" si="78"/>
        <v/>
      </c>
      <c r="H2534" s="12" t="str">
        <f t="shared" si="79"/>
        <v/>
      </c>
    </row>
    <row r="2535" spans="2:8" x14ac:dyDescent="0.25">
      <c r="B2535" s="33" t="str">
        <f>IF(A2535,VLOOKUP(A2535,أكواد!F:G,2,0),"")</f>
        <v/>
      </c>
      <c r="E2535" s="11">
        <f>SUMIF(المبيعات!E:E,A2535,المبيعات!K:K)</f>
        <v>0</v>
      </c>
      <c r="F2535" s="12">
        <f>SUMIF('التحصيل من العميل'!D:D,A2535,'التحصيل من العميل'!F:F)</f>
        <v>0</v>
      </c>
      <c r="G2535" s="12" t="str">
        <f t="shared" si="78"/>
        <v/>
      </c>
      <c r="H2535" s="12" t="str">
        <f t="shared" si="79"/>
        <v/>
      </c>
    </row>
    <row r="2536" spans="2:8" x14ac:dyDescent="0.25">
      <c r="B2536" s="33" t="str">
        <f>IF(A2536,VLOOKUP(A2536,أكواد!F:G,2,0),"")</f>
        <v/>
      </c>
      <c r="E2536" s="11">
        <f>SUMIF(المبيعات!E:E,A2536,المبيعات!K:K)</f>
        <v>0</v>
      </c>
      <c r="F2536" s="12">
        <f>SUMIF('التحصيل من العميل'!D:D,A2536,'التحصيل من العميل'!F:F)</f>
        <v>0</v>
      </c>
      <c r="G2536" s="12" t="str">
        <f t="shared" si="78"/>
        <v/>
      </c>
      <c r="H2536" s="12" t="str">
        <f t="shared" si="79"/>
        <v/>
      </c>
    </row>
    <row r="2537" spans="2:8" x14ac:dyDescent="0.25">
      <c r="B2537" s="33" t="str">
        <f>IF(A2537,VLOOKUP(A2537,أكواد!F:G,2,0),"")</f>
        <v/>
      </c>
      <c r="E2537" s="11">
        <f>SUMIF(المبيعات!E:E,A2537,المبيعات!K:K)</f>
        <v>0</v>
      </c>
      <c r="F2537" s="12">
        <f>SUMIF('التحصيل من العميل'!D:D,A2537,'التحصيل من العميل'!F:F)</f>
        <v>0</v>
      </c>
      <c r="G2537" s="12" t="str">
        <f t="shared" si="78"/>
        <v/>
      </c>
      <c r="H2537" s="12" t="str">
        <f t="shared" si="79"/>
        <v/>
      </c>
    </row>
    <row r="2538" spans="2:8" x14ac:dyDescent="0.25">
      <c r="B2538" s="33" t="str">
        <f>IF(A2538,VLOOKUP(A2538,أكواد!F:G,2,0),"")</f>
        <v/>
      </c>
      <c r="E2538" s="11">
        <f>SUMIF(المبيعات!E:E,A2538,المبيعات!K:K)</f>
        <v>0</v>
      </c>
      <c r="F2538" s="12">
        <f>SUMIF('التحصيل من العميل'!D:D,A2538,'التحصيل من العميل'!F:F)</f>
        <v>0</v>
      </c>
      <c r="G2538" s="12" t="str">
        <f t="shared" si="78"/>
        <v/>
      </c>
      <c r="H2538" s="12" t="str">
        <f t="shared" si="79"/>
        <v/>
      </c>
    </row>
    <row r="2539" spans="2:8" x14ac:dyDescent="0.25">
      <c r="B2539" s="33" t="str">
        <f>IF(A2539,VLOOKUP(A2539,أكواد!F:G,2,0),"")</f>
        <v/>
      </c>
      <c r="E2539" s="11">
        <f>SUMIF(المبيعات!E:E,A2539,المبيعات!K:K)</f>
        <v>0</v>
      </c>
      <c r="F2539" s="12">
        <f>SUMIF('التحصيل من العميل'!D:D,A2539,'التحصيل من العميل'!F:F)</f>
        <v>0</v>
      </c>
      <c r="G2539" s="12" t="str">
        <f t="shared" si="78"/>
        <v/>
      </c>
      <c r="H2539" s="12" t="str">
        <f t="shared" si="79"/>
        <v/>
      </c>
    </row>
    <row r="2540" spans="2:8" x14ac:dyDescent="0.25">
      <c r="B2540" s="33" t="str">
        <f>IF(A2540,VLOOKUP(A2540,أكواد!F:G,2,0),"")</f>
        <v/>
      </c>
      <c r="E2540" s="11">
        <f>SUMIF(المبيعات!E:E,A2540,المبيعات!K:K)</f>
        <v>0</v>
      </c>
      <c r="F2540" s="12">
        <f>SUMIF('التحصيل من العميل'!D:D,A2540,'التحصيل من العميل'!F:F)</f>
        <v>0</v>
      </c>
      <c r="G2540" s="12" t="str">
        <f t="shared" si="78"/>
        <v/>
      </c>
      <c r="H2540" s="12" t="str">
        <f t="shared" si="79"/>
        <v/>
      </c>
    </row>
    <row r="2541" spans="2:8" x14ac:dyDescent="0.25">
      <c r="B2541" s="33" t="str">
        <f>IF(A2541,VLOOKUP(A2541,أكواد!F:G,2,0),"")</f>
        <v/>
      </c>
      <c r="E2541" s="11">
        <f>SUMIF(المبيعات!E:E,A2541,المبيعات!K:K)</f>
        <v>0</v>
      </c>
      <c r="F2541" s="12">
        <f>SUMIF('التحصيل من العميل'!D:D,A2541,'التحصيل من العميل'!F:F)</f>
        <v>0</v>
      </c>
      <c r="G2541" s="12" t="str">
        <f t="shared" si="78"/>
        <v/>
      </c>
      <c r="H2541" s="12" t="str">
        <f t="shared" si="79"/>
        <v/>
      </c>
    </row>
    <row r="2542" spans="2:8" x14ac:dyDescent="0.25">
      <c r="B2542" s="33" t="str">
        <f>IF(A2542,VLOOKUP(A2542,أكواد!F:G,2,0),"")</f>
        <v/>
      </c>
      <c r="E2542" s="11">
        <f>SUMIF(المبيعات!E:E,A2542,المبيعات!K:K)</f>
        <v>0</v>
      </c>
      <c r="F2542" s="12">
        <f>SUMIF('التحصيل من العميل'!D:D,A2542,'التحصيل من العميل'!F:F)</f>
        <v>0</v>
      </c>
      <c r="G2542" s="12" t="str">
        <f t="shared" si="78"/>
        <v/>
      </c>
      <c r="H2542" s="12" t="str">
        <f t="shared" si="79"/>
        <v/>
      </c>
    </row>
    <row r="2543" spans="2:8" x14ac:dyDescent="0.25">
      <c r="B2543" s="33" t="str">
        <f>IF(A2543,VLOOKUP(A2543,أكواد!F:G,2,0),"")</f>
        <v/>
      </c>
      <c r="E2543" s="11">
        <f>SUMIF(المبيعات!E:E,A2543,المبيعات!K:K)</f>
        <v>0</v>
      </c>
      <c r="F2543" s="12">
        <f>SUMIF('التحصيل من العميل'!D:D,A2543,'التحصيل من العميل'!F:F)</f>
        <v>0</v>
      </c>
      <c r="G2543" s="12" t="str">
        <f t="shared" si="78"/>
        <v/>
      </c>
      <c r="H2543" s="12" t="str">
        <f t="shared" si="79"/>
        <v/>
      </c>
    </row>
    <row r="2544" spans="2:8" x14ac:dyDescent="0.25">
      <c r="B2544" s="33" t="str">
        <f>IF(A2544,VLOOKUP(A2544,أكواد!F:G,2,0),"")</f>
        <v/>
      </c>
      <c r="E2544" s="11">
        <f>SUMIF(المبيعات!E:E,A2544,المبيعات!K:K)</f>
        <v>0</v>
      </c>
      <c r="F2544" s="12">
        <f>SUMIF('التحصيل من العميل'!D:D,A2544,'التحصيل من العميل'!F:F)</f>
        <v>0</v>
      </c>
      <c r="G2544" s="12" t="str">
        <f t="shared" si="78"/>
        <v/>
      </c>
      <c r="H2544" s="12" t="str">
        <f t="shared" si="79"/>
        <v/>
      </c>
    </row>
    <row r="2545" spans="2:8" x14ac:dyDescent="0.25">
      <c r="B2545" s="33" t="str">
        <f>IF(A2545,VLOOKUP(A2545,أكواد!F:G,2,0),"")</f>
        <v/>
      </c>
      <c r="E2545" s="11">
        <f>SUMIF(المبيعات!E:E,A2545,المبيعات!K:K)</f>
        <v>0</v>
      </c>
      <c r="F2545" s="12">
        <f>SUMIF('التحصيل من العميل'!D:D,A2545,'التحصيل من العميل'!F:F)</f>
        <v>0</v>
      </c>
      <c r="G2545" s="12" t="str">
        <f t="shared" si="78"/>
        <v/>
      </c>
      <c r="H2545" s="12" t="str">
        <f t="shared" si="79"/>
        <v/>
      </c>
    </row>
    <row r="2546" spans="2:8" x14ac:dyDescent="0.25">
      <c r="B2546" s="33" t="str">
        <f>IF(A2546,VLOOKUP(A2546,أكواد!F:G,2,0),"")</f>
        <v/>
      </c>
      <c r="E2546" s="11">
        <f>SUMIF(المبيعات!E:E,A2546,المبيعات!K:K)</f>
        <v>0</v>
      </c>
      <c r="F2546" s="12">
        <f>SUMIF('التحصيل من العميل'!D:D,A2546,'التحصيل من العميل'!F:F)</f>
        <v>0</v>
      </c>
      <c r="G2546" s="12" t="str">
        <f t="shared" si="78"/>
        <v/>
      </c>
      <c r="H2546" s="12" t="str">
        <f t="shared" si="79"/>
        <v/>
      </c>
    </row>
    <row r="2547" spans="2:8" x14ac:dyDescent="0.25">
      <c r="B2547" s="33" t="str">
        <f>IF(A2547,VLOOKUP(A2547,أكواد!F:G,2,0),"")</f>
        <v/>
      </c>
      <c r="E2547" s="11">
        <f>SUMIF(المبيعات!E:E,A2547,المبيعات!K:K)</f>
        <v>0</v>
      </c>
      <c r="F2547" s="12">
        <f>SUMIF('التحصيل من العميل'!D:D,A2547,'التحصيل من العميل'!F:F)</f>
        <v>0</v>
      </c>
      <c r="G2547" s="12" t="str">
        <f t="shared" si="78"/>
        <v/>
      </c>
      <c r="H2547" s="12" t="str">
        <f t="shared" si="79"/>
        <v/>
      </c>
    </row>
    <row r="2548" spans="2:8" x14ac:dyDescent="0.25">
      <c r="B2548" s="33" t="str">
        <f>IF(A2548,VLOOKUP(A2548,أكواد!F:G,2,0),"")</f>
        <v/>
      </c>
      <c r="E2548" s="11">
        <f>SUMIF(المبيعات!E:E,A2548,المبيعات!K:K)</f>
        <v>0</v>
      </c>
      <c r="F2548" s="12">
        <f>SUMIF('التحصيل من العميل'!D:D,A2548,'التحصيل من العميل'!F:F)</f>
        <v>0</v>
      </c>
      <c r="G2548" s="12" t="str">
        <f t="shared" si="78"/>
        <v/>
      </c>
      <c r="H2548" s="12" t="str">
        <f t="shared" si="79"/>
        <v/>
      </c>
    </row>
    <row r="2549" spans="2:8" x14ac:dyDescent="0.25">
      <c r="B2549" s="33" t="str">
        <f>IF(A2549,VLOOKUP(A2549,أكواد!F:G,2,0),"")</f>
        <v/>
      </c>
      <c r="E2549" s="11">
        <f>SUMIF(المبيعات!E:E,A2549,المبيعات!K:K)</f>
        <v>0</v>
      </c>
      <c r="F2549" s="12">
        <f>SUMIF('التحصيل من العميل'!D:D,A2549,'التحصيل من العميل'!F:F)</f>
        <v>0</v>
      </c>
      <c r="G2549" s="12" t="str">
        <f t="shared" si="78"/>
        <v/>
      </c>
      <c r="H2549" s="12" t="str">
        <f t="shared" si="79"/>
        <v/>
      </c>
    </row>
    <row r="2550" spans="2:8" x14ac:dyDescent="0.25">
      <c r="B2550" s="33" t="str">
        <f>IF(A2550,VLOOKUP(A2550,أكواد!F:G,2,0),"")</f>
        <v/>
      </c>
      <c r="E2550" s="11">
        <f>SUMIF(المبيعات!E:E,A2550,المبيعات!K:K)</f>
        <v>0</v>
      </c>
      <c r="F2550" s="12">
        <f>SUMIF('التحصيل من العميل'!D:D,A2550,'التحصيل من العميل'!F:F)</f>
        <v>0</v>
      </c>
      <c r="G2550" s="12" t="str">
        <f t="shared" si="78"/>
        <v/>
      </c>
      <c r="H2550" s="12" t="str">
        <f t="shared" si="79"/>
        <v/>
      </c>
    </row>
    <row r="2551" spans="2:8" x14ac:dyDescent="0.25">
      <c r="B2551" s="33" t="str">
        <f>IF(A2551,VLOOKUP(A2551,أكواد!F:G,2,0),"")</f>
        <v/>
      </c>
      <c r="E2551" s="11">
        <f>SUMIF(المبيعات!E:E,A2551,المبيعات!K:K)</f>
        <v>0</v>
      </c>
      <c r="F2551" s="12">
        <f>SUMIF('التحصيل من العميل'!D:D,A2551,'التحصيل من العميل'!F:F)</f>
        <v>0</v>
      </c>
      <c r="G2551" s="12" t="str">
        <f t="shared" si="78"/>
        <v/>
      </c>
      <c r="H2551" s="12" t="str">
        <f t="shared" si="79"/>
        <v/>
      </c>
    </row>
    <row r="2552" spans="2:8" x14ac:dyDescent="0.25">
      <c r="B2552" s="33" t="str">
        <f>IF(A2552,VLOOKUP(A2552,أكواد!F:G,2,0),"")</f>
        <v/>
      </c>
      <c r="E2552" s="11">
        <f>SUMIF(المبيعات!E:E,A2552,المبيعات!K:K)</f>
        <v>0</v>
      </c>
      <c r="F2552" s="12">
        <f>SUMIF('التحصيل من العميل'!D:D,A2552,'التحصيل من العميل'!F:F)</f>
        <v>0</v>
      </c>
      <c r="G2552" s="12" t="str">
        <f t="shared" si="78"/>
        <v/>
      </c>
      <c r="H2552" s="12" t="str">
        <f t="shared" si="79"/>
        <v/>
      </c>
    </row>
    <row r="2553" spans="2:8" x14ac:dyDescent="0.25">
      <c r="B2553" s="33" t="str">
        <f>IF(A2553,VLOOKUP(A2553,أكواد!F:G,2,0),"")</f>
        <v/>
      </c>
      <c r="E2553" s="11">
        <f>SUMIF(المبيعات!E:E,A2553,المبيعات!K:K)</f>
        <v>0</v>
      </c>
      <c r="F2553" s="12">
        <f>SUMIF('التحصيل من العميل'!D:D,A2553,'التحصيل من العميل'!F:F)</f>
        <v>0</v>
      </c>
      <c r="G2553" s="12" t="str">
        <f t="shared" si="78"/>
        <v/>
      </c>
      <c r="H2553" s="12" t="str">
        <f t="shared" si="79"/>
        <v/>
      </c>
    </row>
    <row r="2554" spans="2:8" x14ac:dyDescent="0.25">
      <c r="B2554" s="33" t="str">
        <f>IF(A2554,VLOOKUP(A2554,أكواد!F:G,2,0),"")</f>
        <v/>
      </c>
      <c r="E2554" s="11">
        <f>SUMIF(المبيعات!E:E,A2554,المبيعات!K:K)</f>
        <v>0</v>
      </c>
      <c r="F2554" s="12">
        <f>SUMIF('التحصيل من العميل'!D:D,A2554,'التحصيل من العميل'!F:F)</f>
        <v>0</v>
      </c>
      <c r="G2554" s="12" t="str">
        <f t="shared" si="78"/>
        <v/>
      </c>
      <c r="H2554" s="12" t="str">
        <f t="shared" si="79"/>
        <v/>
      </c>
    </row>
    <row r="2555" spans="2:8" x14ac:dyDescent="0.25">
      <c r="B2555" s="33" t="str">
        <f>IF(A2555,VLOOKUP(A2555,أكواد!F:G,2,0),"")</f>
        <v/>
      </c>
      <c r="E2555" s="11">
        <f>SUMIF(المبيعات!E:E,A2555,المبيعات!K:K)</f>
        <v>0</v>
      </c>
      <c r="F2555" s="12">
        <f>SUMIF('التحصيل من العميل'!D:D,A2555,'التحصيل من العميل'!F:F)</f>
        <v>0</v>
      </c>
      <c r="G2555" s="12" t="str">
        <f t="shared" si="78"/>
        <v/>
      </c>
      <c r="H2555" s="12" t="str">
        <f t="shared" si="79"/>
        <v/>
      </c>
    </row>
    <row r="2556" spans="2:8" x14ac:dyDescent="0.25">
      <c r="B2556" s="33" t="str">
        <f>IF(A2556,VLOOKUP(A2556,أكواد!F:G,2,0),"")</f>
        <v/>
      </c>
      <c r="E2556" s="11">
        <f>SUMIF(المبيعات!E:E,A2556,المبيعات!K:K)</f>
        <v>0</v>
      </c>
      <c r="F2556" s="12">
        <f>SUMIF('التحصيل من العميل'!D:D,A2556,'التحصيل من العميل'!F:F)</f>
        <v>0</v>
      </c>
      <c r="G2556" s="12" t="str">
        <f t="shared" si="78"/>
        <v/>
      </c>
      <c r="H2556" s="12" t="str">
        <f t="shared" si="79"/>
        <v/>
      </c>
    </row>
    <row r="2557" spans="2:8" x14ac:dyDescent="0.25">
      <c r="B2557" s="33" t="str">
        <f>IF(A2557,VLOOKUP(A2557,أكواد!F:G,2,0),"")</f>
        <v/>
      </c>
      <c r="E2557" s="11">
        <f>SUMIF(المبيعات!E:E,A2557,المبيعات!K:K)</f>
        <v>0</v>
      </c>
      <c r="F2557" s="12">
        <f>SUMIF('التحصيل من العميل'!D:D,A2557,'التحصيل من العميل'!F:F)</f>
        <v>0</v>
      </c>
      <c r="G2557" s="12" t="str">
        <f t="shared" si="78"/>
        <v/>
      </c>
      <c r="H2557" s="12" t="str">
        <f t="shared" si="79"/>
        <v/>
      </c>
    </row>
    <row r="2558" spans="2:8" x14ac:dyDescent="0.25">
      <c r="B2558" s="33" t="str">
        <f>IF(A2558,VLOOKUP(A2558,أكواد!F:G,2,0),"")</f>
        <v/>
      </c>
      <c r="E2558" s="11">
        <f>SUMIF(المبيعات!E:E,A2558,المبيعات!K:K)</f>
        <v>0</v>
      </c>
      <c r="F2558" s="12">
        <f>SUMIF('التحصيل من العميل'!D:D,A2558,'التحصيل من العميل'!F:F)</f>
        <v>0</v>
      </c>
      <c r="G2558" s="12" t="str">
        <f t="shared" si="78"/>
        <v/>
      </c>
      <c r="H2558" s="12" t="str">
        <f t="shared" si="79"/>
        <v/>
      </c>
    </row>
    <row r="2559" spans="2:8" x14ac:dyDescent="0.25">
      <c r="B2559" s="33" t="str">
        <f>IF(A2559,VLOOKUP(A2559,أكواد!F:G,2,0),"")</f>
        <v/>
      </c>
      <c r="E2559" s="11">
        <f>SUMIF(المبيعات!E:E,A2559,المبيعات!K:K)</f>
        <v>0</v>
      </c>
      <c r="F2559" s="12">
        <f>SUMIF('التحصيل من العميل'!D:D,A2559,'التحصيل من العميل'!F:F)</f>
        <v>0</v>
      </c>
      <c r="G2559" s="12" t="str">
        <f t="shared" si="78"/>
        <v/>
      </c>
      <c r="H2559" s="12" t="str">
        <f t="shared" si="79"/>
        <v/>
      </c>
    </row>
    <row r="2560" spans="2:8" x14ac:dyDescent="0.25">
      <c r="B2560" s="33" t="str">
        <f>IF(A2560,VLOOKUP(A2560,أكواد!F:G,2,0),"")</f>
        <v/>
      </c>
      <c r="E2560" s="11">
        <f>SUMIF(المبيعات!E:E,A2560,المبيعات!K:K)</f>
        <v>0</v>
      </c>
      <c r="F2560" s="12">
        <f>SUMIF('التحصيل من العميل'!D:D,A2560,'التحصيل من العميل'!F:F)</f>
        <v>0</v>
      </c>
      <c r="G2560" s="12" t="str">
        <f t="shared" si="78"/>
        <v/>
      </c>
      <c r="H2560" s="12" t="str">
        <f t="shared" si="79"/>
        <v/>
      </c>
    </row>
    <row r="2561" spans="2:8" x14ac:dyDescent="0.25">
      <c r="B2561" s="33" t="str">
        <f>IF(A2561,VLOOKUP(A2561,أكواد!F:G,2,0),"")</f>
        <v/>
      </c>
      <c r="E2561" s="11">
        <f>SUMIF(المبيعات!E:E,A2561,المبيعات!K:K)</f>
        <v>0</v>
      </c>
      <c r="F2561" s="12">
        <f>SUMIF('التحصيل من العميل'!D:D,A2561,'التحصيل من العميل'!F:F)</f>
        <v>0</v>
      </c>
      <c r="G2561" s="12" t="str">
        <f t="shared" si="78"/>
        <v/>
      </c>
      <c r="H2561" s="12" t="str">
        <f t="shared" si="79"/>
        <v/>
      </c>
    </row>
    <row r="2562" spans="2:8" x14ac:dyDescent="0.25">
      <c r="B2562" s="33" t="str">
        <f>IF(A2562,VLOOKUP(A2562,أكواد!F:G,2,0),"")</f>
        <v/>
      </c>
      <c r="E2562" s="11">
        <f>SUMIF(المبيعات!E:E,A2562,المبيعات!K:K)</f>
        <v>0</v>
      </c>
      <c r="F2562" s="12">
        <f>SUMIF('التحصيل من العميل'!D:D,A2562,'التحصيل من العميل'!F:F)</f>
        <v>0</v>
      </c>
      <c r="G2562" s="12" t="str">
        <f t="shared" si="78"/>
        <v/>
      </c>
      <c r="H2562" s="12" t="str">
        <f t="shared" si="79"/>
        <v/>
      </c>
    </row>
    <row r="2563" spans="2:8" x14ac:dyDescent="0.25">
      <c r="B2563" s="33" t="str">
        <f>IF(A2563,VLOOKUP(A2563,أكواد!F:G,2,0),"")</f>
        <v/>
      </c>
      <c r="E2563" s="11">
        <f>SUMIF(المبيعات!E:E,A2563,المبيعات!K:K)</f>
        <v>0</v>
      </c>
      <c r="F2563" s="12">
        <f>SUMIF('التحصيل من العميل'!D:D,A2563,'التحصيل من العميل'!F:F)</f>
        <v>0</v>
      </c>
      <c r="G2563" s="12" t="str">
        <f t="shared" si="78"/>
        <v/>
      </c>
      <c r="H2563" s="12" t="str">
        <f t="shared" si="79"/>
        <v/>
      </c>
    </row>
    <row r="2564" spans="2:8" x14ac:dyDescent="0.25">
      <c r="B2564" s="33" t="str">
        <f>IF(A2564,VLOOKUP(A2564,أكواد!F:G,2,0),"")</f>
        <v/>
      </c>
      <c r="E2564" s="11">
        <f>SUMIF(المبيعات!E:E,A2564,المبيعات!K:K)</f>
        <v>0</v>
      </c>
      <c r="F2564" s="12">
        <f>SUMIF('التحصيل من العميل'!D:D,A2564,'التحصيل من العميل'!F:F)</f>
        <v>0</v>
      </c>
      <c r="G2564" s="12" t="str">
        <f t="shared" si="78"/>
        <v/>
      </c>
      <c r="H2564" s="12" t="str">
        <f t="shared" si="79"/>
        <v/>
      </c>
    </row>
    <row r="2565" spans="2:8" x14ac:dyDescent="0.25">
      <c r="B2565" s="33" t="str">
        <f>IF(A2565,VLOOKUP(A2565,أكواد!F:G,2,0),"")</f>
        <v/>
      </c>
      <c r="E2565" s="11">
        <f>SUMIF(المبيعات!E:E,A2565,المبيعات!K:K)</f>
        <v>0</v>
      </c>
      <c r="F2565" s="12">
        <f>SUMIF('التحصيل من العميل'!D:D,A2565,'التحصيل من العميل'!F:F)</f>
        <v>0</v>
      </c>
      <c r="G2565" s="12" t="str">
        <f t="shared" si="78"/>
        <v/>
      </c>
      <c r="H2565" s="12" t="str">
        <f t="shared" si="79"/>
        <v/>
      </c>
    </row>
    <row r="2566" spans="2:8" x14ac:dyDescent="0.25">
      <c r="B2566" s="33" t="str">
        <f>IF(A2566,VLOOKUP(A2566,أكواد!F:G,2,0),"")</f>
        <v/>
      </c>
      <c r="E2566" s="11">
        <f>SUMIF(المبيعات!E:E,A2566,المبيعات!K:K)</f>
        <v>0</v>
      </c>
      <c r="F2566" s="12">
        <f>SUMIF('التحصيل من العميل'!D:D,A2566,'التحصيل من العميل'!F:F)</f>
        <v>0</v>
      </c>
      <c r="G2566" s="12" t="str">
        <f t="shared" ref="G2566:G2629" si="80">IF(SUM(C2566+E2566)&gt;SUM(D2566+F2566),SUM(C2566+E2566)-SUM(D2566+F2566),"")</f>
        <v/>
      </c>
      <c r="H2566" s="12" t="str">
        <f t="shared" ref="H2566:H2629" si="81">IF(SUM(D2566+F2566)&gt;SUM(C2566+E2566),SUM(D2566+F2566)-SUM(C2566+E2566),"")</f>
        <v/>
      </c>
    </row>
    <row r="2567" spans="2:8" x14ac:dyDescent="0.25">
      <c r="B2567" s="33" t="str">
        <f>IF(A2567,VLOOKUP(A2567,أكواد!F:G,2,0),"")</f>
        <v/>
      </c>
      <c r="E2567" s="11">
        <f>SUMIF(المبيعات!E:E,A2567,المبيعات!K:K)</f>
        <v>0</v>
      </c>
      <c r="F2567" s="12">
        <f>SUMIF('التحصيل من العميل'!D:D,A2567,'التحصيل من العميل'!F:F)</f>
        <v>0</v>
      </c>
      <c r="G2567" s="12" t="str">
        <f t="shared" si="80"/>
        <v/>
      </c>
      <c r="H2567" s="12" t="str">
        <f t="shared" si="81"/>
        <v/>
      </c>
    </row>
    <row r="2568" spans="2:8" x14ac:dyDescent="0.25">
      <c r="B2568" s="33" t="str">
        <f>IF(A2568,VLOOKUP(A2568,أكواد!F:G,2,0),"")</f>
        <v/>
      </c>
      <c r="E2568" s="11">
        <f>SUMIF(المبيعات!E:E,A2568,المبيعات!K:K)</f>
        <v>0</v>
      </c>
      <c r="F2568" s="12">
        <f>SUMIF('التحصيل من العميل'!D:D,A2568,'التحصيل من العميل'!F:F)</f>
        <v>0</v>
      </c>
      <c r="G2568" s="12" t="str">
        <f t="shared" si="80"/>
        <v/>
      </c>
      <c r="H2568" s="12" t="str">
        <f t="shared" si="81"/>
        <v/>
      </c>
    </row>
    <row r="2569" spans="2:8" x14ac:dyDescent="0.25">
      <c r="B2569" s="33" t="str">
        <f>IF(A2569,VLOOKUP(A2569,أكواد!F:G,2,0),"")</f>
        <v/>
      </c>
      <c r="E2569" s="11">
        <f>SUMIF(المبيعات!E:E,A2569,المبيعات!K:K)</f>
        <v>0</v>
      </c>
      <c r="F2569" s="12">
        <f>SUMIF('التحصيل من العميل'!D:D,A2569,'التحصيل من العميل'!F:F)</f>
        <v>0</v>
      </c>
      <c r="G2569" s="12" t="str">
        <f t="shared" si="80"/>
        <v/>
      </c>
      <c r="H2569" s="12" t="str">
        <f t="shared" si="81"/>
        <v/>
      </c>
    </row>
    <row r="2570" spans="2:8" x14ac:dyDescent="0.25">
      <c r="B2570" s="33" t="str">
        <f>IF(A2570,VLOOKUP(A2570,أكواد!F:G,2,0),"")</f>
        <v/>
      </c>
      <c r="E2570" s="11">
        <f>SUMIF(المبيعات!E:E,A2570,المبيعات!K:K)</f>
        <v>0</v>
      </c>
      <c r="F2570" s="12">
        <f>SUMIF('التحصيل من العميل'!D:D,A2570,'التحصيل من العميل'!F:F)</f>
        <v>0</v>
      </c>
      <c r="G2570" s="12" t="str">
        <f t="shared" si="80"/>
        <v/>
      </c>
      <c r="H2570" s="12" t="str">
        <f t="shared" si="81"/>
        <v/>
      </c>
    </row>
    <row r="2571" spans="2:8" x14ac:dyDescent="0.25">
      <c r="B2571" s="33" t="str">
        <f>IF(A2571,VLOOKUP(A2571,أكواد!F:G,2,0),"")</f>
        <v/>
      </c>
      <c r="E2571" s="11">
        <f>SUMIF(المبيعات!E:E,A2571,المبيعات!K:K)</f>
        <v>0</v>
      </c>
      <c r="F2571" s="12">
        <f>SUMIF('التحصيل من العميل'!D:D,A2571,'التحصيل من العميل'!F:F)</f>
        <v>0</v>
      </c>
      <c r="G2571" s="12" t="str">
        <f t="shared" si="80"/>
        <v/>
      </c>
      <c r="H2571" s="12" t="str">
        <f t="shared" si="81"/>
        <v/>
      </c>
    </row>
    <row r="2572" spans="2:8" x14ac:dyDescent="0.25">
      <c r="B2572" s="33" t="str">
        <f>IF(A2572,VLOOKUP(A2572,أكواد!F:G,2,0),"")</f>
        <v/>
      </c>
      <c r="E2572" s="11">
        <f>SUMIF(المبيعات!E:E,A2572,المبيعات!K:K)</f>
        <v>0</v>
      </c>
      <c r="F2572" s="12">
        <f>SUMIF('التحصيل من العميل'!D:D,A2572,'التحصيل من العميل'!F:F)</f>
        <v>0</v>
      </c>
      <c r="G2572" s="12" t="str">
        <f t="shared" si="80"/>
        <v/>
      </c>
      <c r="H2572" s="12" t="str">
        <f t="shared" si="81"/>
        <v/>
      </c>
    </row>
    <row r="2573" spans="2:8" x14ac:dyDescent="0.25">
      <c r="B2573" s="33" t="str">
        <f>IF(A2573,VLOOKUP(A2573,أكواد!F:G,2,0),"")</f>
        <v/>
      </c>
      <c r="E2573" s="11">
        <f>SUMIF(المبيعات!E:E,A2573,المبيعات!K:K)</f>
        <v>0</v>
      </c>
      <c r="F2573" s="12">
        <f>SUMIF('التحصيل من العميل'!D:D,A2573,'التحصيل من العميل'!F:F)</f>
        <v>0</v>
      </c>
      <c r="G2573" s="12" t="str">
        <f t="shared" si="80"/>
        <v/>
      </c>
      <c r="H2573" s="12" t="str">
        <f t="shared" si="81"/>
        <v/>
      </c>
    </row>
    <row r="2574" spans="2:8" x14ac:dyDescent="0.25">
      <c r="B2574" s="33" t="str">
        <f>IF(A2574,VLOOKUP(A2574,أكواد!F:G,2,0),"")</f>
        <v/>
      </c>
      <c r="E2574" s="11">
        <f>SUMIF(المبيعات!E:E,A2574,المبيعات!K:K)</f>
        <v>0</v>
      </c>
      <c r="F2574" s="12">
        <f>SUMIF('التحصيل من العميل'!D:D,A2574,'التحصيل من العميل'!F:F)</f>
        <v>0</v>
      </c>
      <c r="G2574" s="12" t="str">
        <f t="shared" si="80"/>
        <v/>
      </c>
      <c r="H2574" s="12" t="str">
        <f t="shared" si="81"/>
        <v/>
      </c>
    </row>
    <row r="2575" spans="2:8" x14ac:dyDescent="0.25">
      <c r="B2575" s="33" t="str">
        <f>IF(A2575,VLOOKUP(A2575,أكواد!F:G,2,0),"")</f>
        <v/>
      </c>
      <c r="E2575" s="11">
        <f>SUMIF(المبيعات!E:E,A2575,المبيعات!K:K)</f>
        <v>0</v>
      </c>
      <c r="F2575" s="12">
        <f>SUMIF('التحصيل من العميل'!D:D,A2575,'التحصيل من العميل'!F:F)</f>
        <v>0</v>
      </c>
      <c r="G2575" s="12" t="str">
        <f t="shared" si="80"/>
        <v/>
      </c>
      <c r="H2575" s="12" t="str">
        <f t="shared" si="81"/>
        <v/>
      </c>
    </row>
    <row r="2576" spans="2:8" x14ac:dyDescent="0.25">
      <c r="B2576" s="33" t="str">
        <f>IF(A2576,VLOOKUP(A2576,أكواد!F:G,2,0),"")</f>
        <v/>
      </c>
      <c r="E2576" s="11">
        <f>SUMIF(المبيعات!E:E,A2576,المبيعات!K:K)</f>
        <v>0</v>
      </c>
      <c r="F2576" s="12">
        <f>SUMIF('التحصيل من العميل'!D:D,A2576,'التحصيل من العميل'!F:F)</f>
        <v>0</v>
      </c>
      <c r="G2576" s="12" t="str">
        <f t="shared" si="80"/>
        <v/>
      </c>
      <c r="H2576" s="12" t="str">
        <f t="shared" si="81"/>
        <v/>
      </c>
    </row>
    <row r="2577" spans="2:8" x14ac:dyDescent="0.25">
      <c r="B2577" s="33" t="str">
        <f>IF(A2577,VLOOKUP(A2577,أكواد!F:G,2,0),"")</f>
        <v/>
      </c>
      <c r="E2577" s="11">
        <f>SUMIF(المبيعات!E:E,A2577,المبيعات!K:K)</f>
        <v>0</v>
      </c>
      <c r="F2577" s="12">
        <f>SUMIF('التحصيل من العميل'!D:D,A2577,'التحصيل من العميل'!F:F)</f>
        <v>0</v>
      </c>
      <c r="G2577" s="12" t="str">
        <f t="shared" si="80"/>
        <v/>
      </c>
      <c r="H2577" s="12" t="str">
        <f t="shared" si="81"/>
        <v/>
      </c>
    </row>
    <row r="2578" spans="2:8" x14ac:dyDescent="0.25">
      <c r="B2578" s="33" t="str">
        <f>IF(A2578,VLOOKUP(A2578,أكواد!F:G,2,0),"")</f>
        <v/>
      </c>
      <c r="E2578" s="11">
        <f>SUMIF(المبيعات!E:E,A2578,المبيعات!K:K)</f>
        <v>0</v>
      </c>
      <c r="F2578" s="12">
        <f>SUMIF('التحصيل من العميل'!D:D,A2578,'التحصيل من العميل'!F:F)</f>
        <v>0</v>
      </c>
      <c r="G2578" s="12" t="str">
        <f t="shared" si="80"/>
        <v/>
      </c>
      <c r="H2578" s="12" t="str">
        <f t="shared" si="81"/>
        <v/>
      </c>
    </row>
    <row r="2579" spans="2:8" x14ac:dyDescent="0.25">
      <c r="B2579" s="33" t="str">
        <f>IF(A2579,VLOOKUP(A2579,أكواد!F:G,2,0),"")</f>
        <v/>
      </c>
      <c r="E2579" s="11">
        <f>SUMIF(المبيعات!E:E,A2579,المبيعات!K:K)</f>
        <v>0</v>
      </c>
      <c r="F2579" s="12">
        <f>SUMIF('التحصيل من العميل'!D:D,A2579,'التحصيل من العميل'!F:F)</f>
        <v>0</v>
      </c>
      <c r="G2579" s="12" t="str">
        <f t="shared" si="80"/>
        <v/>
      </c>
      <c r="H2579" s="12" t="str">
        <f t="shared" si="81"/>
        <v/>
      </c>
    </row>
    <row r="2580" spans="2:8" x14ac:dyDescent="0.25">
      <c r="B2580" s="33" t="str">
        <f>IF(A2580,VLOOKUP(A2580,أكواد!F:G,2,0),"")</f>
        <v/>
      </c>
      <c r="E2580" s="11">
        <f>SUMIF(المبيعات!E:E,A2580,المبيعات!K:K)</f>
        <v>0</v>
      </c>
      <c r="F2580" s="12">
        <f>SUMIF('التحصيل من العميل'!D:D,A2580,'التحصيل من العميل'!F:F)</f>
        <v>0</v>
      </c>
      <c r="G2580" s="12" t="str">
        <f t="shared" si="80"/>
        <v/>
      </c>
      <c r="H2580" s="12" t="str">
        <f t="shared" si="81"/>
        <v/>
      </c>
    </row>
    <row r="2581" spans="2:8" x14ac:dyDescent="0.25">
      <c r="B2581" s="33" t="str">
        <f>IF(A2581,VLOOKUP(A2581,أكواد!F:G,2,0),"")</f>
        <v/>
      </c>
      <c r="E2581" s="11">
        <f>SUMIF(المبيعات!E:E,A2581,المبيعات!K:K)</f>
        <v>0</v>
      </c>
      <c r="F2581" s="12">
        <f>SUMIF('التحصيل من العميل'!D:D,A2581,'التحصيل من العميل'!F:F)</f>
        <v>0</v>
      </c>
      <c r="G2581" s="12" t="str">
        <f t="shared" si="80"/>
        <v/>
      </c>
      <c r="H2581" s="12" t="str">
        <f t="shared" si="81"/>
        <v/>
      </c>
    </row>
    <row r="2582" spans="2:8" x14ac:dyDescent="0.25">
      <c r="B2582" s="33" t="str">
        <f>IF(A2582,VLOOKUP(A2582,أكواد!F:G,2,0),"")</f>
        <v/>
      </c>
      <c r="E2582" s="11">
        <f>SUMIF(المبيعات!E:E,A2582,المبيعات!K:K)</f>
        <v>0</v>
      </c>
      <c r="F2582" s="12">
        <f>SUMIF('التحصيل من العميل'!D:D,A2582,'التحصيل من العميل'!F:F)</f>
        <v>0</v>
      </c>
      <c r="G2582" s="12" t="str">
        <f t="shared" si="80"/>
        <v/>
      </c>
      <c r="H2582" s="12" t="str">
        <f t="shared" si="81"/>
        <v/>
      </c>
    </row>
    <row r="2583" spans="2:8" x14ac:dyDescent="0.25">
      <c r="B2583" s="33" t="str">
        <f>IF(A2583,VLOOKUP(A2583,أكواد!F:G,2,0),"")</f>
        <v/>
      </c>
      <c r="E2583" s="11">
        <f>SUMIF(المبيعات!E:E,A2583,المبيعات!K:K)</f>
        <v>0</v>
      </c>
      <c r="F2583" s="12">
        <f>SUMIF('التحصيل من العميل'!D:D,A2583,'التحصيل من العميل'!F:F)</f>
        <v>0</v>
      </c>
      <c r="G2583" s="12" t="str">
        <f t="shared" si="80"/>
        <v/>
      </c>
      <c r="H2583" s="12" t="str">
        <f t="shared" si="81"/>
        <v/>
      </c>
    </row>
    <row r="2584" spans="2:8" x14ac:dyDescent="0.25">
      <c r="B2584" s="33" t="str">
        <f>IF(A2584,VLOOKUP(A2584,أكواد!F:G,2,0),"")</f>
        <v/>
      </c>
      <c r="E2584" s="11">
        <f>SUMIF(المبيعات!E:E,A2584,المبيعات!K:K)</f>
        <v>0</v>
      </c>
      <c r="F2584" s="12">
        <f>SUMIF('التحصيل من العميل'!D:D,A2584,'التحصيل من العميل'!F:F)</f>
        <v>0</v>
      </c>
      <c r="G2584" s="12" t="str">
        <f t="shared" si="80"/>
        <v/>
      </c>
      <c r="H2584" s="12" t="str">
        <f t="shared" si="81"/>
        <v/>
      </c>
    </row>
    <row r="2585" spans="2:8" x14ac:dyDescent="0.25">
      <c r="B2585" s="33" t="str">
        <f>IF(A2585,VLOOKUP(A2585,أكواد!F:G,2,0),"")</f>
        <v/>
      </c>
      <c r="E2585" s="11">
        <f>SUMIF(المبيعات!E:E,A2585,المبيعات!K:K)</f>
        <v>0</v>
      </c>
      <c r="F2585" s="12">
        <f>SUMIF('التحصيل من العميل'!D:D,A2585,'التحصيل من العميل'!F:F)</f>
        <v>0</v>
      </c>
      <c r="G2585" s="12" t="str">
        <f t="shared" si="80"/>
        <v/>
      </c>
      <c r="H2585" s="12" t="str">
        <f t="shared" si="81"/>
        <v/>
      </c>
    </row>
    <row r="2586" spans="2:8" x14ac:dyDescent="0.25">
      <c r="B2586" s="33" t="str">
        <f>IF(A2586,VLOOKUP(A2586,أكواد!F:G,2,0),"")</f>
        <v/>
      </c>
      <c r="E2586" s="11">
        <f>SUMIF(المبيعات!E:E,A2586,المبيعات!K:K)</f>
        <v>0</v>
      </c>
      <c r="F2586" s="12">
        <f>SUMIF('التحصيل من العميل'!D:D,A2586,'التحصيل من العميل'!F:F)</f>
        <v>0</v>
      </c>
      <c r="G2586" s="12" t="str">
        <f t="shared" si="80"/>
        <v/>
      </c>
      <c r="H2586" s="12" t="str">
        <f t="shared" si="81"/>
        <v/>
      </c>
    </row>
    <row r="2587" spans="2:8" x14ac:dyDescent="0.25">
      <c r="B2587" s="33" t="str">
        <f>IF(A2587,VLOOKUP(A2587,أكواد!F:G,2,0),"")</f>
        <v/>
      </c>
      <c r="E2587" s="11">
        <f>SUMIF(المبيعات!E:E,A2587,المبيعات!K:K)</f>
        <v>0</v>
      </c>
      <c r="F2587" s="12">
        <f>SUMIF('التحصيل من العميل'!D:D,A2587,'التحصيل من العميل'!F:F)</f>
        <v>0</v>
      </c>
      <c r="G2587" s="12" t="str">
        <f t="shared" si="80"/>
        <v/>
      </c>
      <c r="H2587" s="12" t="str">
        <f t="shared" si="81"/>
        <v/>
      </c>
    </row>
    <row r="2588" spans="2:8" x14ac:dyDescent="0.25">
      <c r="B2588" s="33" t="str">
        <f>IF(A2588,VLOOKUP(A2588,أكواد!F:G,2,0),"")</f>
        <v/>
      </c>
      <c r="E2588" s="11">
        <f>SUMIF(المبيعات!E:E,A2588,المبيعات!K:K)</f>
        <v>0</v>
      </c>
      <c r="F2588" s="12">
        <f>SUMIF('التحصيل من العميل'!D:D,A2588,'التحصيل من العميل'!F:F)</f>
        <v>0</v>
      </c>
      <c r="G2588" s="12" t="str">
        <f t="shared" si="80"/>
        <v/>
      </c>
      <c r="H2588" s="12" t="str">
        <f t="shared" si="81"/>
        <v/>
      </c>
    </row>
    <row r="2589" spans="2:8" x14ac:dyDescent="0.25">
      <c r="B2589" s="33" t="str">
        <f>IF(A2589,VLOOKUP(A2589,أكواد!F:G,2,0),"")</f>
        <v/>
      </c>
      <c r="E2589" s="11">
        <f>SUMIF(المبيعات!E:E,A2589,المبيعات!K:K)</f>
        <v>0</v>
      </c>
      <c r="F2589" s="12">
        <f>SUMIF('التحصيل من العميل'!D:D,A2589,'التحصيل من العميل'!F:F)</f>
        <v>0</v>
      </c>
      <c r="G2589" s="12" t="str">
        <f t="shared" si="80"/>
        <v/>
      </c>
      <c r="H2589" s="12" t="str">
        <f t="shared" si="81"/>
        <v/>
      </c>
    </row>
    <row r="2590" spans="2:8" x14ac:dyDescent="0.25">
      <c r="B2590" s="33" t="str">
        <f>IF(A2590,VLOOKUP(A2590,أكواد!F:G,2,0),"")</f>
        <v/>
      </c>
      <c r="E2590" s="11">
        <f>SUMIF(المبيعات!E:E,A2590,المبيعات!K:K)</f>
        <v>0</v>
      </c>
      <c r="F2590" s="12">
        <f>SUMIF('التحصيل من العميل'!D:D,A2590,'التحصيل من العميل'!F:F)</f>
        <v>0</v>
      </c>
      <c r="G2590" s="12" t="str">
        <f t="shared" si="80"/>
        <v/>
      </c>
      <c r="H2590" s="12" t="str">
        <f t="shared" si="81"/>
        <v/>
      </c>
    </row>
    <row r="2591" spans="2:8" x14ac:dyDescent="0.25">
      <c r="B2591" s="33" t="str">
        <f>IF(A2591,VLOOKUP(A2591,أكواد!F:G,2,0),"")</f>
        <v/>
      </c>
      <c r="E2591" s="11">
        <f>SUMIF(المبيعات!E:E,A2591,المبيعات!K:K)</f>
        <v>0</v>
      </c>
      <c r="F2591" s="12">
        <f>SUMIF('التحصيل من العميل'!D:D,A2591,'التحصيل من العميل'!F:F)</f>
        <v>0</v>
      </c>
      <c r="G2591" s="12" t="str">
        <f t="shared" si="80"/>
        <v/>
      </c>
      <c r="H2591" s="12" t="str">
        <f t="shared" si="81"/>
        <v/>
      </c>
    </row>
    <row r="2592" spans="2:8" x14ac:dyDescent="0.25">
      <c r="B2592" s="33" t="str">
        <f>IF(A2592,VLOOKUP(A2592,أكواد!F:G,2,0),"")</f>
        <v/>
      </c>
      <c r="E2592" s="11">
        <f>SUMIF(المبيعات!E:E,A2592,المبيعات!K:K)</f>
        <v>0</v>
      </c>
      <c r="F2592" s="12">
        <f>SUMIF('التحصيل من العميل'!D:D,A2592,'التحصيل من العميل'!F:F)</f>
        <v>0</v>
      </c>
      <c r="G2592" s="12" t="str">
        <f t="shared" si="80"/>
        <v/>
      </c>
      <c r="H2592" s="12" t="str">
        <f t="shared" si="81"/>
        <v/>
      </c>
    </row>
    <row r="2593" spans="2:8" x14ac:dyDescent="0.25">
      <c r="B2593" s="33" t="str">
        <f>IF(A2593,VLOOKUP(A2593,أكواد!F:G,2,0),"")</f>
        <v/>
      </c>
      <c r="E2593" s="11">
        <f>SUMIF(المبيعات!E:E,A2593,المبيعات!K:K)</f>
        <v>0</v>
      </c>
      <c r="F2593" s="12">
        <f>SUMIF('التحصيل من العميل'!D:D,A2593,'التحصيل من العميل'!F:F)</f>
        <v>0</v>
      </c>
      <c r="G2593" s="12" t="str">
        <f t="shared" si="80"/>
        <v/>
      </c>
      <c r="H2593" s="12" t="str">
        <f t="shared" si="81"/>
        <v/>
      </c>
    </row>
    <row r="2594" spans="2:8" x14ac:dyDescent="0.25">
      <c r="B2594" s="33" t="str">
        <f>IF(A2594,VLOOKUP(A2594,أكواد!F:G,2,0),"")</f>
        <v/>
      </c>
      <c r="E2594" s="11">
        <f>SUMIF(المبيعات!E:E,A2594,المبيعات!K:K)</f>
        <v>0</v>
      </c>
      <c r="F2594" s="12">
        <f>SUMIF('التحصيل من العميل'!D:D,A2594,'التحصيل من العميل'!F:F)</f>
        <v>0</v>
      </c>
      <c r="G2594" s="12" t="str">
        <f t="shared" si="80"/>
        <v/>
      </c>
      <c r="H2594" s="12" t="str">
        <f t="shared" si="81"/>
        <v/>
      </c>
    </row>
    <row r="2595" spans="2:8" x14ac:dyDescent="0.25">
      <c r="B2595" s="33" t="str">
        <f>IF(A2595,VLOOKUP(A2595,أكواد!F:G,2,0),"")</f>
        <v/>
      </c>
      <c r="E2595" s="11">
        <f>SUMIF(المبيعات!E:E,A2595,المبيعات!K:K)</f>
        <v>0</v>
      </c>
      <c r="F2595" s="12">
        <f>SUMIF('التحصيل من العميل'!D:D,A2595,'التحصيل من العميل'!F:F)</f>
        <v>0</v>
      </c>
      <c r="G2595" s="12" t="str">
        <f t="shared" si="80"/>
        <v/>
      </c>
      <c r="H2595" s="12" t="str">
        <f t="shared" si="81"/>
        <v/>
      </c>
    </row>
    <row r="2596" spans="2:8" x14ac:dyDescent="0.25">
      <c r="B2596" s="33" t="str">
        <f>IF(A2596,VLOOKUP(A2596,أكواد!F:G,2,0),"")</f>
        <v/>
      </c>
      <c r="E2596" s="11">
        <f>SUMIF(المبيعات!E:E,A2596,المبيعات!K:K)</f>
        <v>0</v>
      </c>
      <c r="F2596" s="12">
        <f>SUMIF('التحصيل من العميل'!D:D,A2596,'التحصيل من العميل'!F:F)</f>
        <v>0</v>
      </c>
      <c r="G2596" s="12" t="str">
        <f t="shared" si="80"/>
        <v/>
      </c>
      <c r="H2596" s="12" t="str">
        <f t="shared" si="81"/>
        <v/>
      </c>
    </row>
    <row r="2597" spans="2:8" x14ac:dyDescent="0.25">
      <c r="B2597" s="33" t="str">
        <f>IF(A2597,VLOOKUP(A2597,أكواد!F:G,2,0),"")</f>
        <v/>
      </c>
      <c r="E2597" s="11">
        <f>SUMIF(المبيعات!E:E,A2597,المبيعات!K:K)</f>
        <v>0</v>
      </c>
      <c r="F2597" s="12">
        <f>SUMIF('التحصيل من العميل'!D:D,A2597,'التحصيل من العميل'!F:F)</f>
        <v>0</v>
      </c>
      <c r="G2597" s="12" t="str">
        <f t="shared" si="80"/>
        <v/>
      </c>
      <c r="H2597" s="12" t="str">
        <f t="shared" si="81"/>
        <v/>
      </c>
    </row>
    <row r="2598" spans="2:8" x14ac:dyDescent="0.25">
      <c r="B2598" s="33" t="str">
        <f>IF(A2598,VLOOKUP(A2598,أكواد!F:G,2,0),"")</f>
        <v/>
      </c>
      <c r="E2598" s="11">
        <f>SUMIF(المبيعات!E:E,A2598,المبيعات!K:K)</f>
        <v>0</v>
      </c>
      <c r="F2598" s="12">
        <f>SUMIF('التحصيل من العميل'!D:D,A2598,'التحصيل من العميل'!F:F)</f>
        <v>0</v>
      </c>
      <c r="G2598" s="12" t="str">
        <f t="shared" si="80"/>
        <v/>
      </c>
      <c r="H2598" s="12" t="str">
        <f t="shared" si="81"/>
        <v/>
      </c>
    </row>
    <row r="2599" spans="2:8" x14ac:dyDescent="0.25">
      <c r="B2599" s="33" t="str">
        <f>IF(A2599,VLOOKUP(A2599,أكواد!F:G,2,0),"")</f>
        <v/>
      </c>
      <c r="E2599" s="11">
        <f>SUMIF(المبيعات!E:E,A2599,المبيعات!K:K)</f>
        <v>0</v>
      </c>
      <c r="F2599" s="12">
        <f>SUMIF('التحصيل من العميل'!D:D,A2599,'التحصيل من العميل'!F:F)</f>
        <v>0</v>
      </c>
      <c r="G2599" s="12" t="str">
        <f t="shared" si="80"/>
        <v/>
      </c>
      <c r="H2599" s="12" t="str">
        <f t="shared" si="81"/>
        <v/>
      </c>
    </row>
    <row r="2600" spans="2:8" x14ac:dyDescent="0.25">
      <c r="B2600" s="33" t="str">
        <f>IF(A2600,VLOOKUP(A2600,أكواد!F:G,2,0),"")</f>
        <v/>
      </c>
      <c r="E2600" s="11">
        <f>SUMIF(المبيعات!E:E,A2600,المبيعات!K:K)</f>
        <v>0</v>
      </c>
      <c r="F2600" s="12">
        <f>SUMIF('التحصيل من العميل'!D:D,A2600,'التحصيل من العميل'!F:F)</f>
        <v>0</v>
      </c>
      <c r="G2600" s="12" t="str">
        <f t="shared" si="80"/>
        <v/>
      </c>
      <c r="H2600" s="12" t="str">
        <f t="shared" si="81"/>
        <v/>
      </c>
    </row>
    <row r="2601" spans="2:8" x14ac:dyDescent="0.25">
      <c r="B2601" s="33" t="str">
        <f>IF(A2601,VLOOKUP(A2601,أكواد!F:G,2,0),"")</f>
        <v/>
      </c>
      <c r="E2601" s="11">
        <f>SUMIF(المبيعات!E:E,A2601,المبيعات!K:K)</f>
        <v>0</v>
      </c>
      <c r="F2601" s="12">
        <f>SUMIF('التحصيل من العميل'!D:D,A2601,'التحصيل من العميل'!F:F)</f>
        <v>0</v>
      </c>
      <c r="G2601" s="12" t="str">
        <f t="shared" si="80"/>
        <v/>
      </c>
      <c r="H2601" s="12" t="str">
        <f t="shared" si="81"/>
        <v/>
      </c>
    </row>
    <row r="2602" spans="2:8" x14ac:dyDescent="0.25">
      <c r="B2602" s="33" t="str">
        <f>IF(A2602,VLOOKUP(A2602,أكواد!F:G,2,0),"")</f>
        <v/>
      </c>
      <c r="E2602" s="11">
        <f>SUMIF(المبيعات!E:E,A2602,المبيعات!K:K)</f>
        <v>0</v>
      </c>
      <c r="F2602" s="12">
        <f>SUMIF('التحصيل من العميل'!D:D,A2602,'التحصيل من العميل'!F:F)</f>
        <v>0</v>
      </c>
      <c r="G2602" s="12" t="str">
        <f t="shared" si="80"/>
        <v/>
      </c>
      <c r="H2602" s="12" t="str">
        <f t="shared" si="81"/>
        <v/>
      </c>
    </row>
    <row r="2603" spans="2:8" x14ac:dyDescent="0.25">
      <c r="B2603" s="33" t="str">
        <f>IF(A2603,VLOOKUP(A2603,أكواد!F:G,2,0),"")</f>
        <v/>
      </c>
      <c r="E2603" s="11">
        <f>SUMIF(المبيعات!E:E,A2603,المبيعات!K:K)</f>
        <v>0</v>
      </c>
      <c r="F2603" s="12">
        <f>SUMIF('التحصيل من العميل'!D:D,A2603,'التحصيل من العميل'!F:F)</f>
        <v>0</v>
      </c>
      <c r="G2603" s="12" t="str">
        <f t="shared" si="80"/>
        <v/>
      </c>
      <c r="H2603" s="12" t="str">
        <f t="shared" si="81"/>
        <v/>
      </c>
    </row>
    <row r="2604" spans="2:8" x14ac:dyDescent="0.25">
      <c r="B2604" s="33" t="str">
        <f>IF(A2604,VLOOKUP(A2604,أكواد!F:G,2,0),"")</f>
        <v/>
      </c>
      <c r="E2604" s="11">
        <f>SUMIF(المبيعات!E:E,A2604,المبيعات!K:K)</f>
        <v>0</v>
      </c>
      <c r="F2604" s="12">
        <f>SUMIF('التحصيل من العميل'!D:D,A2604,'التحصيل من العميل'!F:F)</f>
        <v>0</v>
      </c>
      <c r="G2604" s="12" t="str">
        <f t="shared" si="80"/>
        <v/>
      </c>
      <c r="H2604" s="12" t="str">
        <f t="shared" si="81"/>
        <v/>
      </c>
    </row>
    <row r="2605" spans="2:8" x14ac:dyDescent="0.25">
      <c r="B2605" s="33" t="str">
        <f>IF(A2605,VLOOKUP(A2605,أكواد!F:G,2,0),"")</f>
        <v/>
      </c>
      <c r="E2605" s="11">
        <f>SUMIF(المبيعات!E:E,A2605,المبيعات!K:K)</f>
        <v>0</v>
      </c>
      <c r="F2605" s="12">
        <f>SUMIF('التحصيل من العميل'!D:D,A2605,'التحصيل من العميل'!F:F)</f>
        <v>0</v>
      </c>
      <c r="G2605" s="12" t="str">
        <f t="shared" si="80"/>
        <v/>
      </c>
      <c r="H2605" s="12" t="str">
        <f t="shared" si="81"/>
        <v/>
      </c>
    </row>
    <row r="2606" spans="2:8" x14ac:dyDescent="0.25">
      <c r="B2606" s="33" t="str">
        <f>IF(A2606,VLOOKUP(A2606,أكواد!F:G,2,0),"")</f>
        <v/>
      </c>
      <c r="E2606" s="11">
        <f>SUMIF(المبيعات!E:E,A2606,المبيعات!K:K)</f>
        <v>0</v>
      </c>
      <c r="F2606" s="12">
        <f>SUMIF('التحصيل من العميل'!D:D,A2606,'التحصيل من العميل'!F:F)</f>
        <v>0</v>
      </c>
      <c r="G2606" s="12" t="str">
        <f t="shared" si="80"/>
        <v/>
      </c>
      <c r="H2606" s="12" t="str">
        <f t="shared" si="81"/>
        <v/>
      </c>
    </row>
    <row r="2607" spans="2:8" x14ac:dyDescent="0.25">
      <c r="B2607" s="33" t="str">
        <f>IF(A2607,VLOOKUP(A2607,أكواد!F:G,2,0),"")</f>
        <v/>
      </c>
      <c r="E2607" s="11">
        <f>SUMIF(المبيعات!E:E,A2607,المبيعات!K:K)</f>
        <v>0</v>
      </c>
      <c r="F2607" s="12">
        <f>SUMIF('التحصيل من العميل'!D:D,A2607,'التحصيل من العميل'!F:F)</f>
        <v>0</v>
      </c>
      <c r="G2607" s="12" t="str">
        <f t="shared" si="80"/>
        <v/>
      </c>
      <c r="H2607" s="12" t="str">
        <f t="shared" si="81"/>
        <v/>
      </c>
    </row>
    <row r="2608" spans="2:8" x14ac:dyDescent="0.25">
      <c r="B2608" s="33" t="str">
        <f>IF(A2608,VLOOKUP(A2608,أكواد!F:G,2,0),"")</f>
        <v/>
      </c>
      <c r="E2608" s="11">
        <f>SUMIF(المبيعات!E:E,A2608,المبيعات!K:K)</f>
        <v>0</v>
      </c>
      <c r="F2608" s="12">
        <f>SUMIF('التحصيل من العميل'!D:D,A2608,'التحصيل من العميل'!F:F)</f>
        <v>0</v>
      </c>
      <c r="G2608" s="12" t="str">
        <f t="shared" si="80"/>
        <v/>
      </c>
      <c r="H2608" s="12" t="str">
        <f t="shared" si="81"/>
        <v/>
      </c>
    </row>
    <row r="2609" spans="2:8" x14ac:dyDescent="0.25">
      <c r="B2609" s="33" t="str">
        <f>IF(A2609,VLOOKUP(A2609,أكواد!F:G,2,0),"")</f>
        <v/>
      </c>
      <c r="E2609" s="11">
        <f>SUMIF(المبيعات!E:E,A2609,المبيعات!K:K)</f>
        <v>0</v>
      </c>
      <c r="F2609" s="12">
        <f>SUMIF('التحصيل من العميل'!D:D,A2609,'التحصيل من العميل'!F:F)</f>
        <v>0</v>
      </c>
      <c r="G2609" s="12" t="str">
        <f t="shared" si="80"/>
        <v/>
      </c>
      <c r="H2609" s="12" t="str">
        <f t="shared" si="81"/>
        <v/>
      </c>
    </row>
    <row r="2610" spans="2:8" x14ac:dyDescent="0.25">
      <c r="B2610" s="33" t="str">
        <f>IF(A2610,VLOOKUP(A2610,أكواد!F:G,2,0),"")</f>
        <v/>
      </c>
      <c r="E2610" s="11">
        <f>SUMIF(المبيعات!E:E,A2610,المبيعات!K:K)</f>
        <v>0</v>
      </c>
      <c r="F2610" s="12">
        <f>SUMIF('التحصيل من العميل'!D:D,A2610,'التحصيل من العميل'!F:F)</f>
        <v>0</v>
      </c>
      <c r="G2610" s="12" t="str">
        <f t="shared" si="80"/>
        <v/>
      </c>
      <c r="H2610" s="12" t="str">
        <f t="shared" si="81"/>
        <v/>
      </c>
    </row>
    <row r="2611" spans="2:8" x14ac:dyDescent="0.25">
      <c r="B2611" s="33" t="str">
        <f>IF(A2611,VLOOKUP(A2611,أكواد!F:G,2,0),"")</f>
        <v/>
      </c>
      <c r="E2611" s="11">
        <f>SUMIF(المبيعات!E:E,A2611,المبيعات!K:K)</f>
        <v>0</v>
      </c>
      <c r="F2611" s="12">
        <f>SUMIF('التحصيل من العميل'!D:D,A2611,'التحصيل من العميل'!F:F)</f>
        <v>0</v>
      </c>
      <c r="G2611" s="12" t="str">
        <f t="shared" si="80"/>
        <v/>
      </c>
      <c r="H2611" s="12" t="str">
        <f t="shared" si="81"/>
        <v/>
      </c>
    </row>
    <row r="2612" spans="2:8" x14ac:dyDescent="0.25">
      <c r="B2612" s="33" t="str">
        <f>IF(A2612,VLOOKUP(A2612,أكواد!F:G,2,0),"")</f>
        <v/>
      </c>
      <c r="E2612" s="11">
        <f>SUMIF(المبيعات!E:E,A2612,المبيعات!K:K)</f>
        <v>0</v>
      </c>
      <c r="F2612" s="12">
        <f>SUMIF('التحصيل من العميل'!D:D,A2612,'التحصيل من العميل'!F:F)</f>
        <v>0</v>
      </c>
      <c r="G2612" s="12" t="str">
        <f t="shared" si="80"/>
        <v/>
      </c>
      <c r="H2612" s="12" t="str">
        <f t="shared" si="81"/>
        <v/>
      </c>
    </row>
    <row r="2613" spans="2:8" x14ac:dyDescent="0.25">
      <c r="B2613" s="33" t="str">
        <f>IF(A2613,VLOOKUP(A2613,أكواد!F:G,2,0),"")</f>
        <v/>
      </c>
      <c r="E2613" s="11">
        <f>SUMIF(المبيعات!E:E,A2613,المبيعات!K:K)</f>
        <v>0</v>
      </c>
      <c r="F2613" s="12">
        <f>SUMIF('التحصيل من العميل'!D:D,A2613,'التحصيل من العميل'!F:F)</f>
        <v>0</v>
      </c>
      <c r="G2613" s="12" t="str">
        <f t="shared" si="80"/>
        <v/>
      </c>
      <c r="H2613" s="12" t="str">
        <f t="shared" si="81"/>
        <v/>
      </c>
    </row>
    <row r="2614" spans="2:8" x14ac:dyDescent="0.25">
      <c r="B2614" s="33" t="str">
        <f>IF(A2614,VLOOKUP(A2614,أكواد!F:G,2,0),"")</f>
        <v/>
      </c>
      <c r="E2614" s="11">
        <f>SUMIF(المبيعات!E:E,A2614,المبيعات!K:K)</f>
        <v>0</v>
      </c>
      <c r="F2614" s="12">
        <f>SUMIF('التحصيل من العميل'!D:D,A2614,'التحصيل من العميل'!F:F)</f>
        <v>0</v>
      </c>
      <c r="G2614" s="12" t="str">
        <f t="shared" si="80"/>
        <v/>
      </c>
      <c r="H2614" s="12" t="str">
        <f t="shared" si="81"/>
        <v/>
      </c>
    </row>
    <row r="2615" spans="2:8" x14ac:dyDescent="0.25">
      <c r="B2615" s="33" t="str">
        <f>IF(A2615,VLOOKUP(A2615,أكواد!F:G,2,0),"")</f>
        <v/>
      </c>
      <c r="E2615" s="11">
        <f>SUMIF(المبيعات!E:E,A2615,المبيعات!K:K)</f>
        <v>0</v>
      </c>
      <c r="F2615" s="12">
        <f>SUMIF('التحصيل من العميل'!D:D,A2615,'التحصيل من العميل'!F:F)</f>
        <v>0</v>
      </c>
      <c r="G2615" s="12" t="str">
        <f t="shared" si="80"/>
        <v/>
      </c>
      <c r="H2615" s="12" t="str">
        <f t="shared" si="81"/>
        <v/>
      </c>
    </row>
    <row r="2616" spans="2:8" x14ac:dyDescent="0.25">
      <c r="B2616" s="33" t="str">
        <f>IF(A2616,VLOOKUP(A2616,أكواد!F:G,2,0),"")</f>
        <v/>
      </c>
      <c r="E2616" s="11">
        <f>SUMIF(المبيعات!E:E,A2616,المبيعات!K:K)</f>
        <v>0</v>
      </c>
      <c r="F2616" s="12">
        <f>SUMIF('التحصيل من العميل'!D:D,A2616,'التحصيل من العميل'!F:F)</f>
        <v>0</v>
      </c>
      <c r="G2616" s="12" t="str">
        <f t="shared" si="80"/>
        <v/>
      </c>
      <c r="H2616" s="12" t="str">
        <f t="shared" si="81"/>
        <v/>
      </c>
    </row>
    <row r="2617" spans="2:8" x14ac:dyDescent="0.25">
      <c r="B2617" s="33" t="str">
        <f>IF(A2617,VLOOKUP(A2617,أكواد!F:G,2,0),"")</f>
        <v/>
      </c>
      <c r="E2617" s="11">
        <f>SUMIF(المبيعات!E:E,A2617,المبيعات!K:K)</f>
        <v>0</v>
      </c>
      <c r="F2617" s="12">
        <f>SUMIF('التحصيل من العميل'!D:D,A2617,'التحصيل من العميل'!F:F)</f>
        <v>0</v>
      </c>
      <c r="G2617" s="12" t="str">
        <f t="shared" si="80"/>
        <v/>
      </c>
      <c r="H2617" s="12" t="str">
        <f t="shared" si="81"/>
        <v/>
      </c>
    </row>
    <row r="2618" spans="2:8" x14ac:dyDescent="0.25">
      <c r="B2618" s="33" t="str">
        <f>IF(A2618,VLOOKUP(A2618,أكواد!F:G,2,0),"")</f>
        <v/>
      </c>
      <c r="E2618" s="11">
        <f>SUMIF(المبيعات!E:E,A2618,المبيعات!K:K)</f>
        <v>0</v>
      </c>
      <c r="F2618" s="12">
        <f>SUMIF('التحصيل من العميل'!D:D,A2618,'التحصيل من العميل'!F:F)</f>
        <v>0</v>
      </c>
      <c r="G2618" s="12" t="str">
        <f t="shared" si="80"/>
        <v/>
      </c>
      <c r="H2618" s="12" t="str">
        <f t="shared" si="81"/>
        <v/>
      </c>
    </row>
    <row r="2619" spans="2:8" x14ac:dyDescent="0.25">
      <c r="B2619" s="33" t="str">
        <f>IF(A2619,VLOOKUP(A2619,أكواد!F:G,2,0),"")</f>
        <v/>
      </c>
      <c r="E2619" s="11">
        <f>SUMIF(المبيعات!E:E,A2619,المبيعات!K:K)</f>
        <v>0</v>
      </c>
      <c r="F2619" s="12">
        <f>SUMIF('التحصيل من العميل'!D:D,A2619,'التحصيل من العميل'!F:F)</f>
        <v>0</v>
      </c>
      <c r="G2619" s="12" t="str">
        <f t="shared" si="80"/>
        <v/>
      </c>
      <c r="H2619" s="12" t="str">
        <f t="shared" si="81"/>
        <v/>
      </c>
    </row>
    <row r="2620" spans="2:8" x14ac:dyDescent="0.25">
      <c r="B2620" s="33" t="str">
        <f>IF(A2620,VLOOKUP(A2620,أكواد!F:G,2,0),"")</f>
        <v/>
      </c>
      <c r="E2620" s="11">
        <f>SUMIF(المبيعات!E:E,A2620,المبيعات!K:K)</f>
        <v>0</v>
      </c>
      <c r="F2620" s="12">
        <f>SUMIF('التحصيل من العميل'!D:D,A2620,'التحصيل من العميل'!F:F)</f>
        <v>0</v>
      </c>
      <c r="G2620" s="12" t="str">
        <f t="shared" si="80"/>
        <v/>
      </c>
      <c r="H2620" s="12" t="str">
        <f t="shared" si="81"/>
        <v/>
      </c>
    </row>
    <row r="2621" spans="2:8" x14ac:dyDescent="0.25">
      <c r="B2621" s="33" t="str">
        <f>IF(A2621,VLOOKUP(A2621,أكواد!F:G,2,0),"")</f>
        <v/>
      </c>
      <c r="E2621" s="11">
        <f>SUMIF(المبيعات!E:E,A2621,المبيعات!K:K)</f>
        <v>0</v>
      </c>
      <c r="F2621" s="12">
        <f>SUMIF('التحصيل من العميل'!D:D,A2621,'التحصيل من العميل'!F:F)</f>
        <v>0</v>
      </c>
      <c r="G2621" s="12" t="str">
        <f t="shared" si="80"/>
        <v/>
      </c>
      <c r="H2621" s="12" t="str">
        <f t="shared" si="81"/>
        <v/>
      </c>
    </row>
    <row r="2622" spans="2:8" x14ac:dyDescent="0.25">
      <c r="B2622" s="33" t="str">
        <f>IF(A2622,VLOOKUP(A2622,أكواد!F:G,2,0),"")</f>
        <v/>
      </c>
      <c r="E2622" s="11">
        <f>SUMIF(المبيعات!E:E,A2622,المبيعات!K:K)</f>
        <v>0</v>
      </c>
      <c r="F2622" s="12">
        <f>SUMIF('التحصيل من العميل'!D:D,A2622,'التحصيل من العميل'!F:F)</f>
        <v>0</v>
      </c>
      <c r="G2622" s="12" t="str">
        <f t="shared" si="80"/>
        <v/>
      </c>
      <c r="H2622" s="12" t="str">
        <f t="shared" si="81"/>
        <v/>
      </c>
    </row>
    <row r="2623" spans="2:8" x14ac:dyDescent="0.25">
      <c r="B2623" s="33" t="str">
        <f>IF(A2623,VLOOKUP(A2623,أكواد!F:G,2,0),"")</f>
        <v/>
      </c>
      <c r="E2623" s="11">
        <f>SUMIF(المبيعات!E:E,A2623,المبيعات!K:K)</f>
        <v>0</v>
      </c>
      <c r="F2623" s="12">
        <f>SUMIF('التحصيل من العميل'!D:D,A2623,'التحصيل من العميل'!F:F)</f>
        <v>0</v>
      </c>
      <c r="G2623" s="12" t="str">
        <f t="shared" si="80"/>
        <v/>
      </c>
      <c r="H2623" s="12" t="str">
        <f t="shared" si="81"/>
        <v/>
      </c>
    </row>
    <row r="2624" spans="2:8" x14ac:dyDescent="0.25">
      <c r="B2624" s="33" t="str">
        <f>IF(A2624,VLOOKUP(A2624,أكواد!F:G,2,0),"")</f>
        <v/>
      </c>
      <c r="E2624" s="11">
        <f>SUMIF(المبيعات!E:E,A2624,المبيعات!K:K)</f>
        <v>0</v>
      </c>
      <c r="F2624" s="12">
        <f>SUMIF('التحصيل من العميل'!D:D,A2624,'التحصيل من العميل'!F:F)</f>
        <v>0</v>
      </c>
      <c r="G2624" s="12" t="str">
        <f t="shared" si="80"/>
        <v/>
      </c>
      <c r="H2624" s="12" t="str">
        <f t="shared" si="81"/>
        <v/>
      </c>
    </row>
    <row r="2625" spans="2:8" x14ac:dyDescent="0.25">
      <c r="B2625" s="33" t="str">
        <f>IF(A2625,VLOOKUP(A2625,أكواد!F:G,2,0),"")</f>
        <v/>
      </c>
      <c r="E2625" s="11">
        <f>SUMIF(المبيعات!E:E,A2625,المبيعات!K:K)</f>
        <v>0</v>
      </c>
      <c r="F2625" s="12">
        <f>SUMIF('التحصيل من العميل'!D:D,A2625,'التحصيل من العميل'!F:F)</f>
        <v>0</v>
      </c>
      <c r="G2625" s="12" t="str">
        <f t="shared" si="80"/>
        <v/>
      </c>
      <c r="H2625" s="12" t="str">
        <f t="shared" si="81"/>
        <v/>
      </c>
    </row>
    <row r="2626" spans="2:8" x14ac:dyDescent="0.25">
      <c r="B2626" s="33" t="str">
        <f>IF(A2626,VLOOKUP(A2626,أكواد!F:G,2,0),"")</f>
        <v/>
      </c>
      <c r="E2626" s="11">
        <f>SUMIF(المبيعات!E:E,A2626,المبيعات!K:K)</f>
        <v>0</v>
      </c>
      <c r="F2626" s="12">
        <f>SUMIF('التحصيل من العميل'!D:D,A2626,'التحصيل من العميل'!F:F)</f>
        <v>0</v>
      </c>
      <c r="G2626" s="12" t="str">
        <f t="shared" si="80"/>
        <v/>
      </c>
      <c r="H2626" s="12" t="str">
        <f t="shared" si="81"/>
        <v/>
      </c>
    </row>
    <row r="2627" spans="2:8" x14ac:dyDescent="0.25">
      <c r="B2627" s="33" t="str">
        <f>IF(A2627,VLOOKUP(A2627,أكواد!F:G,2,0),"")</f>
        <v/>
      </c>
      <c r="E2627" s="11">
        <f>SUMIF(المبيعات!E:E,A2627,المبيعات!K:K)</f>
        <v>0</v>
      </c>
      <c r="F2627" s="12">
        <f>SUMIF('التحصيل من العميل'!D:D,A2627,'التحصيل من العميل'!F:F)</f>
        <v>0</v>
      </c>
      <c r="G2627" s="12" t="str">
        <f t="shared" si="80"/>
        <v/>
      </c>
      <c r="H2627" s="12" t="str">
        <f t="shared" si="81"/>
        <v/>
      </c>
    </row>
    <row r="2628" spans="2:8" x14ac:dyDescent="0.25">
      <c r="B2628" s="33" t="str">
        <f>IF(A2628,VLOOKUP(A2628,أكواد!F:G,2,0),"")</f>
        <v/>
      </c>
      <c r="E2628" s="11">
        <f>SUMIF(المبيعات!E:E,A2628,المبيعات!K:K)</f>
        <v>0</v>
      </c>
      <c r="F2628" s="12">
        <f>SUMIF('التحصيل من العميل'!D:D,A2628,'التحصيل من العميل'!F:F)</f>
        <v>0</v>
      </c>
      <c r="G2628" s="12" t="str">
        <f t="shared" si="80"/>
        <v/>
      </c>
      <c r="H2628" s="12" t="str">
        <f t="shared" si="81"/>
        <v/>
      </c>
    </row>
    <row r="2629" spans="2:8" x14ac:dyDescent="0.25">
      <c r="B2629" s="33" t="str">
        <f>IF(A2629,VLOOKUP(A2629,أكواد!F:G,2,0),"")</f>
        <v/>
      </c>
      <c r="E2629" s="11">
        <f>SUMIF(المبيعات!E:E,A2629,المبيعات!K:K)</f>
        <v>0</v>
      </c>
      <c r="F2629" s="12">
        <f>SUMIF('التحصيل من العميل'!D:D,A2629,'التحصيل من العميل'!F:F)</f>
        <v>0</v>
      </c>
      <c r="G2629" s="12" t="str">
        <f t="shared" si="80"/>
        <v/>
      </c>
      <c r="H2629" s="12" t="str">
        <f t="shared" si="81"/>
        <v/>
      </c>
    </row>
    <row r="2630" spans="2:8" x14ac:dyDescent="0.25">
      <c r="B2630" s="33" t="str">
        <f>IF(A2630,VLOOKUP(A2630,أكواد!F:G,2,0),"")</f>
        <v/>
      </c>
      <c r="E2630" s="11">
        <f>SUMIF(المبيعات!E:E,A2630,المبيعات!K:K)</f>
        <v>0</v>
      </c>
      <c r="F2630" s="12">
        <f>SUMIF('التحصيل من العميل'!D:D,A2630,'التحصيل من العميل'!F:F)</f>
        <v>0</v>
      </c>
      <c r="G2630" s="12" t="str">
        <f t="shared" ref="G2630:G2693" si="82">IF(SUM(C2630+E2630)&gt;SUM(D2630+F2630),SUM(C2630+E2630)-SUM(D2630+F2630),"")</f>
        <v/>
      </c>
      <c r="H2630" s="12" t="str">
        <f t="shared" ref="H2630:H2693" si="83">IF(SUM(D2630+F2630)&gt;SUM(C2630+E2630),SUM(D2630+F2630)-SUM(C2630+E2630),"")</f>
        <v/>
      </c>
    </row>
    <row r="2631" spans="2:8" x14ac:dyDescent="0.25">
      <c r="B2631" s="33" t="str">
        <f>IF(A2631,VLOOKUP(A2631,أكواد!F:G,2,0),"")</f>
        <v/>
      </c>
      <c r="E2631" s="11">
        <f>SUMIF(المبيعات!E:E,A2631,المبيعات!K:K)</f>
        <v>0</v>
      </c>
      <c r="F2631" s="12">
        <f>SUMIF('التحصيل من العميل'!D:D,A2631,'التحصيل من العميل'!F:F)</f>
        <v>0</v>
      </c>
      <c r="G2631" s="12" t="str">
        <f t="shared" si="82"/>
        <v/>
      </c>
      <c r="H2631" s="12" t="str">
        <f t="shared" si="83"/>
        <v/>
      </c>
    </row>
    <row r="2632" spans="2:8" x14ac:dyDescent="0.25">
      <c r="B2632" s="33" t="str">
        <f>IF(A2632,VLOOKUP(A2632,أكواد!F:G,2,0),"")</f>
        <v/>
      </c>
      <c r="E2632" s="11">
        <f>SUMIF(المبيعات!E:E,A2632,المبيعات!K:K)</f>
        <v>0</v>
      </c>
      <c r="F2632" s="12">
        <f>SUMIF('التحصيل من العميل'!D:D,A2632,'التحصيل من العميل'!F:F)</f>
        <v>0</v>
      </c>
      <c r="G2632" s="12" t="str">
        <f t="shared" si="82"/>
        <v/>
      </c>
      <c r="H2632" s="12" t="str">
        <f t="shared" si="83"/>
        <v/>
      </c>
    </row>
    <row r="2633" spans="2:8" x14ac:dyDescent="0.25">
      <c r="B2633" s="33" t="str">
        <f>IF(A2633,VLOOKUP(A2633,أكواد!F:G,2,0),"")</f>
        <v/>
      </c>
      <c r="E2633" s="11">
        <f>SUMIF(المبيعات!E:E,A2633,المبيعات!K:K)</f>
        <v>0</v>
      </c>
      <c r="F2633" s="12">
        <f>SUMIF('التحصيل من العميل'!D:D,A2633,'التحصيل من العميل'!F:F)</f>
        <v>0</v>
      </c>
      <c r="G2633" s="12" t="str">
        <f t="shared" si="82"/>
        <v/>
      </c>
      <c r="H2633" s="12" t="str">
        <f t="shared" si="83"/>
        <v/>
      </c>
    </row>
    <row r="2634" spans="2:8" x14ac:dyDescent="0.25">
      <c r="B2634" s="33" t="str">
        <f>IF(A2634,VLOOKUP(A2634,أكواد!F:G,2,0),"")</f>
        <v/>
      </c>
      <c r="E2634" s="11">
        <f>SUMIF(المبيعات!E:E,A2634,المبيعات!K:K)</f>
        <v>0</v>
      </c>
      <c r="F2634" s="12">
        <f>SUMIF('التحصيل من العميل'!D:D,A2634,'التحصيل من العميل'!F:F)</f>
        <v>0</v>
      </c>
      <c r="G2634" s="12" t="str">
        <f t="shared" si="82"/>
        <v/>
      </c>
      <c r="H2634" s="12" t="str">
        <f t="shared" si="83"/>
        <v/>
      </c>
    </row>
    <row r="2635" spans="2:8" x14ac:dyDescent="0.25">
      <c r="B2635" s="33" t="str">
        <f>IF(A2635,VLOOKUP(A2635,أكواد!F:G,2,0),"")</f>
        <v/>
      </c>
      <c r="E2635" s="11">
        <f>SUMIF(المبيعات!E:E,A2635,المبيعات!K:K)</f>
        <v>0</v>
      </c>
      <c r="F2635" s="12">
        <f>SUMIF('التحصيل من العميل'!D:D,A2635,'التحصيل من العميل'!F:F)</f>
        <v>0</v>
      </c>
      <c r="G2635" s="12" t="str">
        <f t="shared" si="82"/>
        <v/>
      </c>
      <c r="H2635" s="12" t="str">
        <f t="shared" si="83"/>
        <v/>
      </c>
    </row>
    <row r="2636" spans="2:8" x14ac:dyDescent="0.25">
      <c r="B2636" s="33" t="str">
        <f>IF(A2636,VLOOKUP(A2636,أكواد!F:G,2,0),"")</f>
        <v/>
      </c>
      <c r="E2636" s="11">
        <f>SUMIF(المبيعات!E:E,A2636,المبيعات!K:K)</f>
        <v>0</v>
      </c>
      <c r="F2636" s="12">
        <f>SUMIF('التحصيل من العميل'!D:D,A2636,'التحصيل من العميل'!F:F)</f>
        <v>0</v>
      </c>
      <c r="G2636" s="12" t="str">
        <f t="shared" si="82"/>
        <v/>
      </c>
      <c r="H2636" s="12" t="str">
        <f t="shared" si="83"/>
        <v/>
      </c>
    </row>
    <row r="2637" spans="2:8" x14ac:dyDescent="0.25">
      <c r="B2637" s="33" t="str">
        <f>IF(A2637,VLOOKUP(A2637,أكواد!F:G,2,0),"")</f>
        <v/>
      </c>
      <c r="E2637" s="11">
        <f>SUMIF(المبيعات!E:E,A2637,المبيعات!K:K)</f>
        <v>0</v>
      </c>
      <c r="F2637" s="12">
        <f>SUMIF('التحصيل من العميل'!D:D,A2637,'التحصيل من العميل'!F:F)</f>
        <v>0</v>
      </c>
      <c r="G2637" s="12" t="str">
        <f t="shared" si="82"/>
        <v/>
      </c>
      <c r="H2637" s="12" t="str">
        <f t="shared" si="83"/>
        <v/>
      </c>
    </row>
    <row r="2638" spans="2:8" x14ac:dyDescent="0.25">
      <c r="B2638" s="33" t="str">
        <f>IF(A2638,VLOOKUP(A2638,أكواد!F:G,2,0),"")</f>
        <v/>
      </c>
      <c r="E2638" s="11">
        <f>SUMIF(المبيعات!E:E,A2638,المبيعات!K:K)</f>
        <v>0</v>
      </c>
      <c r="F2638" s="12">
        <f>SUMIF('التحصيل من العميل'!D:D,A2638,'التحصيل من العميل'!F:F)</f>
        <v>0</v>
      </c>
      <c r="G2638" s="12" t="str">
        <f t="shared" si="82"/>
        <v/>
      </c>
      <c r="H2638" s="12" t="str">
        <f t="shared" si="83"/>
        <v/>
      </c>
    </row>
    <row r="2639" spans="2:8" x14ac:dyDescent="0.25">
      <c r="B2639" s="33" t="str">
        <f>IF(A2639,VLOOKUP(A2639,أكواد!F:G,2,0),"")</f>
        <v/>
      </c>
      <c r="E2639" s="11">
        <f>SUMIF(المبيعات!E:E,A2639,المبيعات!K:K)</f>
        <v>0</v>
      </c>
      <c r="F2639" s="12">
        <f>SUMIF('التحصيل من العميل'!D:D,A2639,'التحصيل من العميل'!F:F)</f>
        <v>0</v>
      </c>
      <c r="G2639" s="12" t="str">
        <f t="shared" si="82"/>
        <v/>
      </c>
      <c r="H2639" s="12" t="str">
        <f t="shared" si="83"/>
        <v/>
      </c>
    </row>
    <row r="2640" spans="2:8" x14ac:dyDescent="0.25">
      <c r="B2640" s="33" t="str">
        <f>IF(A2640,VLOOKUP(A2640,أكواد!F:G,2,0),"")</f>
        <v/>
      </c>
      <c r="E2640" s="11">
        <f>SUMIF(المبيعات!E:E,A2640,المبيعات!K:K)</f>
        <v>0</v>
      </c>
      <c r="F2640" s="12">
        <f>SUMIF('التحصيل من العميل'!D:D,A2640,'التحصيل من العميل'!F:F)</f>
        <v>0</v>
      </c>
      <c r="G2640" s="12" t="str">
        <f t="shared" si="82"/>
        <v/>
      </c>
      <c r="H2640" s="12" t="str">
        <f t="shared" si="83"/>
        <v/>
      </c>
    </row>
    <row r="2641" spans="2:8" x14ac:dyDescent="0.25">
      <c r="B2641" s="33" t="str">
        <f>IF(A2641,VLOOKUP(A2641,أكواد!F:G,2,0),"")</f>
        <v/>
      </c>
      <c r="E2641" s="11">
        <f>SUMIF(المبيعات!E:E,A2641,المبيعات!K:K)</f>
        <v>0</v>
      </c>
      <c r="F2641" s="12">
        <f>SUMIF('التحصيل من العميل'!D:D,A2641,'التحصيل من العميل'!F:F)</f>
        <v>0</v>
      </c>
      <c r="G2641" s="12" t="str">
        <f t="shared" si="82"/>
        <v/>
      </c>
      <c r="H2641" s="12" t="str">
        <f t="shared" si="83"/>
        <v/>
      </c>
    </row>
    <row r="2642" spans="2:8" x14ac:dyDescent="0.25">
      <c r="B2642" s="33" t="str">
        <f>IF(A2642,VLOOKUP(A2642,أكواد!F:G,2,0),"")</f>
        <v/>
      </c>
      <c r="E2642" s="11">
        <f>SUMIF(المبيعات!E:E,A2642,المبيعات!K:K)</f>
        <v>0</v>
      </c>
      <c r="F2642" s="12">
        <f>SUMIF('التحصيل من العميل'!D:D,A2642,'التحصيل من العميل'!F:F)</f>
        <v>0</v>
      </c>
      <c r="G2642" s="12" t="str">
        <f t="shared" si="82"/>
        <v/>
      </c>
      <c r="H2642" s="12" t="str">
        <f t="shared" si="83"/>
        <v/>
      </c>
    </row>
    <row r="2643" spans="2:8" x14ac:dyDescent="0.25">
      <c r="B2643" s="33" t="str">
        <f>IF(A2643,VLOOKUP(A2643,أكواد!F:G,2,0),"")</f>
        <v/>
      </c>
      <c r="E2643" s="11">
        <f>SUMIF(المبيعات!E:E,A2643,المبيعات!K:K)</f>
        <v>0</v>
      </c>
      <c r="F2643" s="12">
        <f>SUMIF('التحصيل من العميل'!D:D,A2643,'التحصيل من العميل'!F:F)</f>
        <v>0</v>
      </c>
      <c r="G2643" s="12" t="str">
        <f t="shared" si="82"/>
        <v/>
      </c>
      <c r="H2643" s="12" t="str">
        <f t="shared" si="83"/>
        <v/>
      </c>
    </row>
    <row r="2644" spans="2:8" x14ac:dyDescent="0.25">
      <c r="B2644" s="33" t="str">
        <f>IF(A2644,VLOOKUP(A2644,أكواد!F:G,2,0),"")</f>
        <v/>
      </c>
      <c r="E2644" s="11">
        <f>SUMIF(المبيعات!E:E,A2644,المبيعات!K:K)</f>
        <v>0</v>
      </c>
      <c r="F2644" s="12">
        <f>SUMIF('التحصيل من العميل'!D:D,A2644,'التحصيل من العميل'!F:F)</f>
        <v>0</v>
      </c>
      <c r="G2644" s="12" t="str">
        <f t="shared" si="82"/>
        <v/>
      </c>
      <c r="H2644" s="12" t="str">
        <f t="shared" si="83"/>
        <v/>
      </c>
    </row>
    <row r="2645" spans="2:8" x14ac:dyDescent="0.25">
      <c r="B2645" s="33" t="str">
        <f>IF(A2645,VLOOKUP(A2645,أكواد!F:G,2,0),"")</f>
        <v/>
      </c>
      <c r="E2645" s="11">
        <f>SUMIF(المبيعات!E:E,A2645,المبيعات!K:K)</f>
        <v>0</v>
      </c>
      <c r="F2645" s="12">
        <f>SUMIF('التحصيل من العميل'!D:D,A2645,'التحصيل من العميل'!F:F)</f>
        <v>0</v>
      </c>
      <c r="G2645" s="12" t="str">
        <f t="shared" si="82"/>
        <v/>
      </c>
      <c r="H2645" s="12" t="str">
        <f t="shared" si="83"/>
        <v/>
      </c>
    </row>
    <row r="2646" spans="2:8" x14ac:dyDescent="0.25">
      <c r="B2646" s="33" t="str">
        <f>IF(A2646,VLOOKUP(A2646,أكواد!F:G,2,0),"")</f>
        <v/>
      </c>
      <c r="E2646" s="11">
        <f>SUMIF(المبيعات!E:E,A2646,المبيعات!K:K)</f>
        <v>0</v>
      </c>
      <c r="F2646" s="12">
        <f>SUMIF('التحصيل من العميل'!D:D,A2646,'التحصيل من العميل'!F:F)</f>
        <v>0</v>
      </c>
      <c r="G2646" s="12" t="str">
        <f t="shared" si="82"/>
        <v/>
      </c>
      <c r="H2646" s="12" t="str">
        <f t="shared" si="83"/>
        <v/>
      </c>
    </row>
    <row r="2647" spans="2:8" x14ac:dyDescent="0.25">
      <c r="B2647" s="33" t="str">
        <f>IF(A2647,VLOOKUP(A2647,أكواد!F:G,2,0),"")</f>
        <v/>
      </c>
      <c r="E2647" s="11">
        <f>SUMIF(المبيعات!E:E,A2647,المبيعات!K:K)</f>
        <v>0</v>
      </c>
      <c r="F2647" s="12">
        <f>SUMIF('التحصيل من العميل'!D:D,A2647,'التحصيل من العميل'!F:F)</f>
        <v>0</v>
      </c>
      <c r="G2647" s="12" t="str">
        <f t="shared" si="82"/>
        <v/>
      </c>
      <c r="H2647" s="12" t="str">
        <f t="shared" si="83"/>
        <v/>
      </c>
    </row>
    <row r="2648" spans="2:8" x14ac:dyDescent="0.25">
      <c r="B2648" s="33" t="str">
        <f>IF(A2648,VLOOKUP(A2648,أكواد!F:G,2,0),"")</f>
        <v/>
      </c>
      <c r="E2648" s="11">
        <f>SUMIF(المبيعات!E:E,A2648,المبيعات!K:K)</f>
        <v>0</v>
      </c>
      <c r="F2648" s="12">
        <f>SUMIF('التحصيل من العميل'!D:D,A2648,'التحصيل من العميل'!F:F)</f>
        <v>0</v>
      </c>
      <c r="G2648" s="12" t="str">
        <f t="shared" si="82"/>
        <v/>
      </c>
      <c r="H2648" s="12" t="str">
        <f t="shared" si="83"/>
        <v/>
      </c>
    </row>
    <row r="2649" spans="2:8" x14ac:dyDescent="0.25">
      <c r="B2649" s="33" t="str">
        <f>IF(A2649,VLOOKUP(A2649,أكواد!F:G,2,0),"")</f>
        <v/>
      </c>
      <c r="E2649" s="11">
        <f>SUMIF(المبيعات!E:E,A2649,المبيعات!K:K)</f>
        <v>0</v>
      </c>
      <c r="F2649" s="12">
        <f>SUMIF('التحصيل من العميل'!D:D,A2649,'التحصيل من العميل'!F:F)</f>
        <v>0</v>
      </c>
      <c r="G2649" s="12" t="str">
        <f t="shared" si="82"/>
        <v/>
      </c>
      <c r="H2649" s="12" t="str">
        <f t="shared" si="83"/>
        <v/>
      </c>
    </row>
    <row r="2650" spans="2:8" x14ac:dyDescent="0.25">
      <c r="B2650" s="33" t="str">
        <f>IF(A2650,VLOOKUP(A2650,أكواد!F:G,2,0),"")</f>
        <v/>
      </c>
      <c r="E2650" s="11">
        <f>SUMIF(المبيعات!E:E,A2650,المبيعات!K:K)</f>
        <v>0</v>
      </c>
      <c r="F2650" s="12">
        <f>SUMIF('التحصيل من العميل'!D:D,A2650,'التحصيل من العميل'!F:F)</f>
        <v>0</v>
      </c>
      <c r="G2650" s="12" t="str">
        <f t="shared" si="82"/>
        <v/>
      </c>
      <c r="H2650" s="12" t="str">
        <f t="shared" si="83"/>
        <v/>
      </c>
    </row>
    <row r="2651" spans="2:8" x14ac:dyDescent="0.25">
      <c r="B2651" s="33" t="str">
        <f>IF(A2651,VLOOKUP(A2651,أكواد!F:G,2,0),"")</f>
        <v/>
      </c>
      <c r="E2651" s="11">
        <f>SUMIF(المبيعات!E:E,A2651,المبيعات!K:K)</f>
        <v>0</v>
      </c>
      <c r="F2651" s="12">
        <f>SUMIF('التحصيل من العميل'!D:D,A2651,'التحصيل من العميل'!F:F)</f>
        <v>0</v>
      </c>
      <c r="G2651" s="12" t="str">
        <f t="shared" si="82"/>
        <v/>
      </c>
      <c r="H2651" s="12" t="str">
        <f t="shared" si="83"/>
        <v/>
      </c>
    </row>
    <row r="2652" spans="2:8" x14ac:dyDescent="0.25">
      <c r="B2652" s="33" t="str">
        <f>IF(A2652,VLOOKUP(A2652,أكواد!F:G,2,0),"")</f>
        <v/>
      </c>
      <c r="E2652" s="11">
        <f>SUMIF(المبيعات!E:E,A2652,المبيعات!K:K)</f>
        <v>0</v>
      </c>
      <c r="F2652" s="12">
        <f>SUMIF('التحصيل من العميل'!D:D,A2652,'التحصيل من العميل'!F:F)</f>
        <v>0</v>
      </c>
      <c r="G2652" s="12" t="str">
        <f t="shared" si="82"/>
        <v/>
      </c>
      <c r="H2652" s="12" t="str">
        <f t="shared" si="83"/>
        <v/>
      </c>
    </row>
    <row r="2653" spans="2:8" x14ac:dyDescent="0.25">
      <c r="B2653" s="33" t="str">
        <f>IF(A2653,VLOOKUP(A2653,أكواد!F:G,2,0),"")</f>
        <v/>
      </c>
      <c r="E2653" s="11">
        <f>SUMIF(المبيعات!E:E,A2653,المبيعات!K:K)</f>
        <v>0</v>
      </c>
      <c r="F2653" s="12">
        <f>SUMIF('التحصيل من العميل'!D:D,A2653,'التحصيل من العميل'!F:F)</f>
        <v>0</v>
      </c>
      <c r="G2653" s="12" t="str">
        <f t="shared" si="82"/>
        <v/>
      </c>
      <c r="H2653" s="12" t="str">
        <f t="shared" si="83"/>
        <v/>
      </c>
    </row>
    <row r="2654" spans="2:8" x14ac:dyDescent="0.25">
      <c r="B2654" s="33" t="str">
        <f>IF(A2654,VLOOKUP(A2654,أكواد!F:G,2,0),"")</f>
        <v/>
      </c>
      <c r="E2654" s="11">
        <f>SUMIF(المبيعات!E:E,A2654,المبيعات!K:K)</f>
        <v>0</v>
      </c>
      <c r="F2654" s="12">
        <f>SUMIF('التحصيل من العميل'!D:D,A2654,'التحصيل من العميل'!F:F)</f>
        <v>0</v>
      </c>
      <c r="G2654" s="12" t="str">
        <f t="shared" si="82"/>
        <v/>
      </c>
      <c r="H2654" s="12" t="str">
        <f t="shared" si="83"/>
        <v/>
      </c>
    </row>
    <row r="2655" spans="2:8" x14ac:dyDescent="0.25">
      <c r="B2655" s="33" t="str">
        <f>IF(A2655,VLOOKUP(A2655,أكواد!F:G,2,0),"")</f>
        <v/>
      </c>
      <c r="E2655" s="11">
        <f>SUMIF(المبيعات!E:E,A2655,المبيعات!K:K)</f>
        <v>0</v>
      </c>
      <c r="F2655" s="12">
        <f>SUMIF('التحصيل من العميل'!D:D,A2655,'التحصيل من العميل'!F:F)</f>
        <v>0</v>
      </c>
      <c r="G2655" s="12" t="str">
        <f t="shared" si="82"/>
        <v/>
      </c>
      <c r="H2655" s="12" t="str">
        <f t="shared" si="83"/>
        <v/>
      </c>
    </row>
    <row r="2656" spans="2:8" x14ac:dyDescent="0.25">
      <c r="B2656" s="33" t="str">
        <f>IF(A2656,VLOOKUP(A2656,أكواد!F:G,2,0),"")</f>
        <v/>
      </c>
      <c r="E2656" s="11">
        <f>SUMIF(المبيعات!E:E,A2656,المبيعات!K:K)</f>
        <v>0</v>
      </c>
      <c r="F2656" s="12">
        <f>SUMIF('التحصيل من العميل'!D:D,A2656,'التحصيل من العميل'!F:F)</f>
        <v>0</v>
      </c>
      <c r="G2656" s="12" t="str">
        <f t="shared" si="82"/>
        <v/>
      </c>
      <c r="H2656" s="12" t="str">
        <f t="shared" si="83"/>
        <v/>
      </c>
    </row>
    <row r="2657" spans="2:8" x14ac:dyDescent="0.25">
      <c r="B2657" s="33" t="str">
        <f>IF(A2657,VLOOKUP(A2657,أكواد!F:G,2,0),"")</f>
        <v/>
      </c>
      <c r="E2657" s="11">
        <f>SUMIF(المبيعات!E:E,A2657,المبيعات!K:K)</f>
        <v>0</v>
      </c>
      <c r="F2657" s="12">
        <f>SUMIF('التحصيل من العميل'!D:D,A2657,'التحصيل من العميل'!F:F)</f>
        <v>0</v>
      </c>
      <c r="G2657" s="12" t="str">
        <f t="shared" si="82"/>
        <v/>
      </c>
      <c r="H2657" s="12" t="str">
        <f t="shared" si="83"/>
        <v/>
      </c>
    </row>
    <row r="2658" spans="2:8" x14ac:dyDescent="0.25">
      <c r="B2658" s="33" t="str">
        <f>IF(A2658,VLOOKUP(A2658,أكواد!F:G,2,0),"")</f>
        <v/>
      </c>
      <c r="E2658" s="11">
        <f>SUMIF(المبيعات!E:E,A2658,المبيعات!K:K)</f>
        <v>0</v>
      </c>
      <c r="F2658" s="12">
        <f>SUMIF('التحصيل من العميل'!D:D,A2658,'التحصيل من العميل'!F:F)</f>
        <v>0</v>
      </c>
      <c r="G2658" s="12" t="str">
        <f t="shared" si="82"/>
        <v/>
      </c>
      <c r="H2658" s="12" t="str">
        <f t="shared" si="83"/>
        <v/>
      </c>
    </row>
    <row r="2659" spans="2:8" x14ac:dyDescent="0.25">
      <c r="B2659" s="33" t="str">
        <f>IF(A2659,VLOOKUP(A2659,أكواد!F:G,2,0),"")</f>
        <v/>
      </c>
      <c r="E2659" s="11">
        <f>SUMIF(المبيعات!E:E,A2659,المبيعات!K:K)</f>
        <v>0</v>
      </c>
      <c r="F2659" s="12">
        <f>SUMIF('التحصيل من العميل'!D:D,A2659,'التحصيل من العميل'!F:F)</f>
        <v>0</v>
      </c>
      <c r="G2659" s="12" t="str">
        <f t="shared" si="82"/>
        <v/>
      </c>
      <c r="H2659" s="12" t="str">
        <f t="shared" si="83"/>
        <v/>
      </c>
    </row>
    <row r="2660" spans="2:8" x14ac:dyDescent="0.25">
      <c r="B2660" s="33" t="str">
        <f>IF(A2660,VLOOKUP(A2660,أكواد!F:G,2,0),"")</f>
        <v/>
      </c>
      <c r="E2660" s="11">
        <f>SUMIF(المبيعات!E:E,A2660,المبيعات!K:K)</f>
        <v>0</v>
      </c>
      <c r="F2660" s="12">
        <f>SUMIF('التحصيل من العميل'!D:D,A2660,'التحصيل من العميل'!F:F)</f>
        <v>0</v>
      </c>
      <c r="G2660" s="12" t="str">
        <f t="shared" si="82"/>
        <v/>
      </c>
      <c r="H2660" s="12" t="str">
        <f t="shared" si="83"/>
        <v/>
      </c>
    </row>
    <row r="2661" spans="2:8" x14ac:dyDescent="0.25">
      <c r="B2661" s="33" t="str">
        <f>IF(A2661,VLOOKUP(A2661,أكواد!F:G,2,0),"")</f>
        <v/>
      </c>
      <c r="E2661" s="11">
        <f>SUMIF(المبيعات!E:E,A2661,المبيعات!K:K)</f>
        <v>0</v>
      </c>
      <c r="F2661" s="12">
        <f>SUMIF('التحصيل من العميل'!D:D,A2661,'التحصيل من العميل'!F:F)</f>
        <v>0</v>
      </c>
      <c r="G2661" s="12" t="str">
        <f t="shared" si="82"/>
        <v/>
      </c>
      <c r="H2661" s="12" t="str">
        <f t="shared" si="83"/>
        <v/>
      </c>
    </row>
    <row r="2662" spans="2:8" x14ac:dyDescent="0.25">
      <c r="B2662" s="33" t="str">
        <f>IF(A2662,VLOOKUP(A2662,أكواد!F:G,2,0),"")</f>
        <v/>
      </c>
      <c r="E2662" s="11">
        <f>SUMIF(المبيعات!E:E,A2662,المبيعات!K:K)</f>
        <v>0</v>
      </c>
      <c r="F2662" s="12">
        <f>SUMIF('التحصيل من العميل'!D:D,A2662,'التحصيل من العميل'!F:F)</f>
        <v>0</v>
      </c>
      <c r="G2662" s="12" t="str">
        <f t="shared" si="82"/>
        <v/>
      </c>
      <c r="H2662" s="12" t="str">
        <f t="shared" si="83"/>
        <v/>
      </c>
    </row>
    <row r="2663" spans="2:8" x14ac:dyDescent="0.25">
      <c r="B2663" s="33" t="str">
        <f>IF(A2663,VLOOKUP(A2663,أكواد!F:G,2,0),"")</f>
        <v/>
      </c>
      <c r="E2663" s="11">
        <f>SUMIF(المبيعات!E:E,A2663,المبيعات!K:K)</f>
        <v>0</v>
      </c>
      <c r="F2663" s="12">
        <f>SUMIF('التحصيل من العميل'!D:D,A2663,'التحصيل من العميل'!F:F)</f>
        <v>0</v>
      </c>
      <c r="G2663" s="12" t="str">
        <f t="shared" si="82"/>
        <v/>
      </c>
      <c r="H2663" s="12" t="str">
        <f t="shared" si="83"/>
        <v/>
      </c>
    </row>
    <row r="2664" spans="2:8" x14ac:dyDescent="0.25">
      <c r="B2664" s="33" t="str">
        <f>IF(A2664,VLOOKUP(A2664,أكواد!F:G,2,0),"")</f>
        <v/>
      </c>
      <c r="E2664" s="11">
        <f>SUMIF(المبيعات!E:E,A2664,المبيعات!K:K)</f>
        <v>0</v>
      </c>
      <c r="F2664" s="12">
        <f>SUMIF('التحصيل من العميل'!D:D,A2664,'التحصيل من العميل'!F:F)</f>
        <v>0</v>
      </c>
      <c r="G2664" s="12" t="str">
        <f t="shared" si="82"/>
        <v/>
      </c>
      <c r="H2664" s="12" t="str">
        <f t="shared" si="83"/>
        <v/>
      </c>
    </row>
    <row r="2665" spans="2:8" x14ac:dyDescent="0.25">
      <c r="B2665" s="33" t="str">
        <f>IF(A2665,VLOOKUP(A2665,أكواد!F:G,2,0),"")</f>
        <v/>
      </c>
      <c r="E2665" s="11">
        <f>SUMIF(المبيعات!E:E,A2665,المبيعات!K:K)</f>
        <v>0</v>
      </c>
      <c r="F2665" s="12">
        <f>SUMIF('التحصيل من العميل'!D:D,A2665,'التحصيل من العميل'!F:F)</f>
        <v>0</v>
      </c>
      <c r="G2665" s="12" t="str">
        <f t="shared" si="82"/>
        <v/>
      </c>
      <c r="H2665" s="12" t="str">
        <f t="shared" si="83"/>
        <v/>
      </c>
    </row>
    <row r="2666" spans="2:8" x14ac:dyDescent="0.25">
      <c r="B2666" s="33" t="str">
        <f>IF(A2666,VLOOKUP(A2666,أكواد!F:G,2,0),"")</f>
        <v/>
      </c>
      <c r="E2666" s="11">
        <f>SUMIF(المبيعات!E:E,A2666,المبيعات!K:K)</f>
        <v>0</v>
      </c>
      <c r="F2666" s="12">
        <f>SUMIF('التحصيل من العميل'!D:D,A2666,'التحصيل من العميل'!F:F)</f>
        <v>0</v>
      </c>
      <c r="G2666" s="12" t="str">
        <f t="shared" si="82"/>
        <v/>
      </c>
      <c r="H2666" s="12" t="str">
        <f t="shared" si="83"/>
        <v/>
      </c>
    </row>
    <row r="2667" spans="2:8" x14ac:dyDescent="0.25">
      <c r="B2667" s="33" t="str">
        <f>IF(A2667,VLOOKUP(A2667,أكواد!F:G,2,0),"")</f>
        <v/>
      </c>
      <c r="E2667" s="11">
        <f>SUMIF(المبيعات!E:E,A2667,المبيعات!K:K)</f>
        <v>0</v>
      </c>
      <c r="F2667" s="12">
        <f>SUMIF('التحصيل من العميل'!D:D,A2667,'التحصيل من العميل'!F:F)</f>
        <v>0</v>
      </c>
      <c r="G2667" s="12" t="str">
        <f t="shared" si="82"/>
        <v/>
      </c>
      <c r="H2667" s="12" t="str">
        <f t="shared" si="83"/>
        <v/>
      </c>
    </row>
    <row r="2668" spans="2:8" x14ac:dyDescent="0.25">
      <c r="B2668" s="33" t="str">
        <f>IF(A2668,VLOOKUP(A2668,أكواد!F:G,2,0),"")</f>
        <v/>
      </c>
      <c r="E2668" s="11">
        <f>SUMIF(المبيعات!E:E,A2668,المبيعات!K:K)</f>
        <v>0</v>
      </c>
      <c r="F2668" s="12">
        <f>SUMIF('التحصيل من العميل'!D:D,A2668,'التحصيل من العميل'!F:F)</f>
        <v>0</v>
      </c>
      <c r="G2668" s="12" t="str">
        <f t="shared" si="82"/>
        <v/>
      </c>
      <c r="H2668" s="12" t="str">
        <f t="shared" si="83"/>
        <v/>
      </c>
    </row>
    <row r="2669" spans="2:8" x14ac:dyDescent="0.25">
      <c r="B2669" s="33" t="str">
        <f>IF(A2669,VLOOKUP(A2669,أكواد!F:G,2,0),"")</f>
        <v/>
      </c>
      <c r="E2669" s="11">
        <f>SUMIF(المبيعات!E:E,A2669,المبيعات!K:K)</f>
        <v>0</v>
      </c>
      <c r="F2669" s="12">
        <f>SUMIF('التحصيل من العميل'!D:D,A2669,'التحصيل من العميل'!F:F)</f>
        <v>0</v>
      </c>
      <c r="G2669" s="12" t="str">
        <f t="shared" si="82"/>
        <v/>
      </c>
      <c r="H2669" s="12" t="str">
        <f t="shared" si="83"/>
        <v/>
      </c>
    </row>
    <row r="2670" spans="2:8" x14ac:dyDescent="0.25">
      <c r="B2670" s="33" t="str">
        <f>IF(A2670,VLOOKUP(A2670,أكواد!F:G,2,0),"")</f>
        <v/>
      </c>
      <c r="E2670" s="11">
        <f>SUMIF(المبيعات!E:E,A2670,المبيعات!K:K)</f>
        <v>0</v>
      </c>
      <c r="F2670" s="12">
        <f>SUMIF('التحصيل من العميل'!D:D,A2670,'التحصيل من العميل'!F:F)</f>
        <v>0</v>
      </c>
      <c r="G2670" s="12" t="str">
        <f t="shared" si="82"/>
        <v/>
      </c>
      <c r="H2670" s="12" t="str">
        <f t="shared" si="83"/>
        <v/>
      </c>
    </row>
    <row r="2671" spans="2:8" x14ac:dyDescent="0.25">
      <c r="B2671" s="33" t="str">
        <f>IF(A2671,VLOOKUP(A2671,أكواد!F:G,2,0),"")</f>
        <v/>
      </c>
      <c r="E2671" s="11">
        <f>SUMIF(المبيعات!E:E,A2671,المبيعات!K:K)</f>
        <v>0</v>
      </c>
      <c r="F2671" s="12">
        <f>SUMIF('التحصيل من العميل'!D:D,A2671,'التحصيل من العميل'!F:F)</f>
        <v>0</v>
      </c>
      <c r="G2671" s="12" t="str">
        <f t="shared" si="82"/>
        <v/>
      </c>
      <c r="H2671" s="12" t="str">
        <f t="shared" si="83"/>
        <v/>
      </c>
    </row>
    <row r="2672" spans="2:8" x14ac:dyDescent="0.25">
      <c r="B2672" s="33" t="str">
        <f>IF(A2672,VLOOKUP(A2672,أكواد!F:G,2,0),"")</f>
        <v/>
      </c>
      <c r="E2672" s="11">
        <f>SUMIF(المبيعات!E:E,A2672,المبيعات!K:K)</f>
        <v>0</v>
      </c>
      <c r="F2672" s="12">
        <f>SUMIF('التحصيل من العميل'!D:D,A2672,'التحصيل من العميل'!F:F)</f>
        <v>0</v>
      </c>
      <c r="G2672" s="12" t="str">
        <f t="shared" si="82"/>
        <v/>
      </c>
      <c r="H2672" s="12" t="str">
        <f t="shared" si="83"/>
        <v/>
      </c>
    </row>
    <row r="2673" spans="2:8" x14ac:dyDescent="0.25">
      <c r="B2673" s="33" t="str">
        <f>IF(A2673,VLOOKUP(A2673,أكواد!F:G,2,0),"")</f>
        <v/>
      </c>
      <c r="E2673" s="11">
        <f>SUMIF(المبيعات!E:E,A2673,المبيعات!K:K)</f>
        <v>0</v>
      </c>
      <c r="F2673" s="12">
        <f>SUMIF('التحصيل من العميل'!D:D,A2673,'التحصيل من العميل'!F:F)</f>
        <v>0</v>
      </c>
      <c r="G2673" s="12" t="str">
        <f t="shared" si="82"/>
        <v/>
      </c>
      <c r="H2673" s="12" t="str">
        <f t="shared" si="83"/>
        <v/>
      </c>
    </row>
    <row r="2674" spans="2:8" x14ac:dyDescent="0.25">
      <c r="B2674" s="33" t="str">
        <f>IF(A2674,VLOOKUP(A2674,أكواد!F:G,2,0),"")</f>
        <v/>
      </c>
      <c r="E2674" s="11">
        <f>SUMIF(المبيعات!E:E,A2674,المبيعات!K:K)</f>
        <v>0</v>
      </c>
      <c r="F2674" s="12">
        <f>SUMIF('التحصيل من العميل'!D:D,A2674,'التحصيل من العميل'!F:F)</f>
        <v>0</v>
      </c>
      <c r="G2674" s="12" t="str">
        <f t="shared" si="82"/>
        <v/>
      </c>
      <c r="H2674" s="12" t="str">
        <f t="shared" si="83"/>
        <v/>
      </c>
    </row>
    <row r="2675" spans="2:8" x14ac:dyDescent="0.25">
      <c r="B2675" s="33" t="str">
        <f>IF(A2675,VLOOKUP(A2675,أكواد!F:G,2,0),"")</f>
        <v/>
      </c>
      <c r="E2675" s="11">
        <f>SUMIF(المبيعات!E:E,A2675,المبيعات!K:K)</f>
        <v>0</v>
      </c>
      <c r="F2675" s="12">
        <f>SUMIF('التحصيل من العميل'!D:D,A2675,'التحصيل من العميل'!F:F)</f>
        <v>0</v>
      </c>
      <c r="G2675" s="12" t="str">
        <f t="shared" si="82"/>
        <v/>
      </c>
      <c r="H2675" s="12" t="str">
        <f t="shared" si="83"/>
        <v/>
      </c>
    </row>
    <row r="2676" spans="2:8" x14ac:dyDescent="0.25">
      <c r="B2676" s="33" t="str">
        <f>IF(A2676,VLOOKUP(A2676,أكواد!F:G,2,0),"")</f>
        <v/>
      </c>
      <c r="E2676" s="11">
        <f>SUMIF(المبيعات!E:E,A2676,المبيعات!K:K)</f>
        <v>0</v>
      </c>
      <c r="F2676" s="12">
        <f>SUMIF('التحصيل من العميل'!D:D,A2676,'التحصيل من العميل'!F:F)</f>
        <v>0</v>
      </c>
      <c r="G2676" s="12" t="str">
        <f t="shared" si="82"/>
        <v/>
      </c>
      <c r="H2676" s="12" t="str">
        <f t="shared" si="83"/>
        <v/>
      </c>
    </row>
    <row r="2677" spans="2:8" x14ac:dyDescent="0.25">
      <c r="B2677" s="33" t="str">
        <f>IF(A2677,VLOOKUP(A2677,أكواد!F:G,2,0),"")</f>
        <v/>
      </c>
      <c r="E2677" s="11">
        <f>SUMIF(المبيعات!E:E,A2677,المبيعات!K:K)</f>
        <v>0</v>
      </c>
      <c r="F2677" s="12">
        <f>SUMIF('التحصيل من العميل'!D:D,A2677,'التحصيل من العميل'!F:F)</f>
        <v>0</v>
      </c>
      <c r="G2677" s="12" t="str">
        <f t="shared" si="82"/>
        <v/>
      </c>
      <c r="H2677" s="12" t="str">
        <f t="shared" si="83"/>
        <v/>
      </c>
    </row>
    <row r="2678" spans="2:8" x14ac:dyDescent="0.25">
      <c r="B2678" s="33" t="str">
        <f>IF(A2678,VLOOKUP(A2678,أكواد!F:G,2,0),"")</f>
        <v/>
      </c>
      <c r="E2678" s="11">
        <f>SUMIF(المبيعات!E:E,A2678,المبيعات!K:K)</f>
        <v>0</v>
      </c>
      <c r="F2678" s="12">
        <f>SUMIF('التحصيل من العميل'!D:D,A2678,'التحصيل من العميل'!F:F)</f>
        <v>0</v>
      </c>
      <c r="G2678" s="12" t="str">
        <f t="shared" si="82"/>
        <v/>
      </c>
      <c r="H2678" s="12" t="str">
        <f t="shared" si="83"/>
        <v/>
      </c>
    </row>
    <row r="2679" spans="2:8" x14ac:dyDescent="0.25">
      <c r="B2679" s="33" t="str">
        <f>IF(A2679,VLOOKUP(A2679,أكواد!F:G,2,0),"")</f>
        <v/>
      </c>
      <c r="E2679" s="11">
        <f>SUMIF(المبيعات!E:E,A2679,المبيعات!K:K)</f>
        <v>0</v>
      </c>
      <c r="F2679" s="12">
        <f>SUMIF('التحصيل من العميل'!D:D,A2679,'التحصيل من العميل'!F:F)</f>
        <v>0</v>
      </c>
      <c r="G2679" s="12" t="str">
        <f t="shared" si="82"/>
        <v/>
      </c>
      <c r="H2679" s="12" t="str">
        <f t="shared" si="83"/>
        <v/>
      </c>
    </row>
    <row r="2680" spans="2:8" x14ac:dyDescent="0.25">
      <c r="B2680" s="33" t="str">
        <f>IF(A2680,VLOOKUP(A2680,أكواد!F:G,2,0),"")</f>
        <v/>
      </c>
      <c r="E2680" s="11">
        <f>SUMIF(المبيعات!E:E,A2680,المبيعات!K:K)</f>
        <v>0</v>
      </c>
      <c r="F2680" s="12">
        <f>SUMIF('التحصيل من العميل'!D:D,A2680,'التحصيل من العميل'!F:F)</f>
        <v>0</v>
      </c>
      <c r="G2680" s="12" t="str">
        <f t="shared" si="82"/>
        <v/>
      </c>
      <c r="H2680" s="12" t="str">
        <f t="shared" si="83"/>
        <v/>
      </c>
    </row>
    <row r="2681" spans="2:8" x14ac:dyDescent="0.25">
      <c r="B2681" s="33" t="str">
        <f>IF(A2681,VLOOKUP(A2681,أكواد!F:G,2,0),"")</f>
        <v/>
      </c>
      <c r="E2681" s="11">
        <f>SUMIF(المبيعات!E:E,A2681,المبيعات!K:K)</f>
        <v>0</v>
      </c>
      <c r="F2681" s="12">
        <f>SUMIF('التحصيل من العميل'!D:D,A2681,'التحصيل من العميل'!F:F)</f>
        <v>0</v>
      </c>
      <c r="G2681" s="12" t="str">
        <f t="shared" si="82"/>
        <v/>
      </c>
      <c r="H2681" s="12" t="str">
        <f t="shared" si="83"/>
        <v/>
      </c>
    </row>
    <row r="2682" spans="2:8" x14ac:dyDescent="0.25">
      <c r="B2682" s="33" t="str">
        <f>IF(A2682,VLOOKUP(A2682,أكواد!F:G,2,0),"")</f>
        <v/>
      </c>
      <c r="E2682" s="11">
        <f>SUMIF(المبيعات!E:E,A2682,المبيعات!K:K)</f>
        <v>0</v>
      </c>
      <c r="F2682" s="12">
        <f>SUMIF('التحصيل من العميل'!D:D,A2682,'التحصيل من العميل'!F:F)</f>
        <v>0</v>
      </c>
      <c r="G2682" s="12" t="str">
        <f t="shared" si="82"/>
        <v/>
      </c>
      <c r="H2682" s="12" t="str">
        <f t="shared" si="83"/>
        <v/>
      </c>
    </row>
    <row r="2683" spans="2:8" x14ac:dyDescent="0.25">
      <c r="B2683" s="33" t="str">
        <f>IF(A2683,VLOOKUP(A2683,أكواد!F:G,2,0),"")</f>
        <v/>
      </c>
      <c r="E2683" s="11">
        <f>SUMIF(المبيعات!E:E,A2683,المبيعات!K:K)</f>
        <v>0</v>
      </c>
      <c r="F2683" s="12">
        <f>SUMIF('التحصيل من العميل'!D:D,A2683,'التحصيل من العميل'!F:F)</f>
        <v>0</v>
      </c>
      <c r="G2683" s="12" t="str">
        <f t="shared" si="82"/>
        <v/>
      </c>
      <c r="H2683" s="12" t="str">
        <f t="shared" si="83"/>
        <v/>
      </c>
    </row>
    <row r="2684" spans="2:8" x14ac:dyDescent="0.25">
      <c r="B2684" s="33" t="str">
        <f>IF(A2684,VLOOKUP(A2684,أكواد!F:G,2,0),"")</f>
        <v/>
      </c>
      <c r="E2684" s="11">
        <f>SUMIF(المبيعات!E:E,A2684,المبيعات!K:K)</f>
        <v>0</v>
      </c>
      <c r="F2684" s="12">
        <f>SUMIF('التحصيل من العميل'!D:D,A2684,'التحصيل من العميل'!F:F)</f>
        <v>0</v>
      </c>
      <c r="G2684" s="12" t="str">
        <f t="shared" si="82"/>
        <v/>
      </c>
      <c r="H2684" s="12" t="str">
        <f t="shared" si="83"/>
        <v/>
      </c>
    </row>
    <row r="2685" spans="2:8" x14ac:dyDescent="0.25">
      <c r="B2685" s="33" t="str">
        <f>IF(A2685,VLOOKUP(A2685,أكواد!F:G,2,0),"")</f>
        <v/>
      </c>
      <c r="E2685" s="11">
        <f>SUMIF(المبيعات!E:E,A2685,المبيعات!K:K)</f>
        <v>0</v>
      </c>
      <c r="F2685" s="12">
        <f>SUMIF('التحصيل من العميل'!D:D,A2685,'التحصيل من العميل'!F:F)</f>
        <v>0</v>
      </c>
      <c r="G2685" s="12" t="str">
        <f t="shared" si="82"/>
        <v/>
      </c>
      <c r="H2685" s="12" t="str">
        <f t="shared" si="83"/>
        <v/>
      </c>
    </row>
    <row r="2686" spans="2:8" x14ac:dyDescent="0.25">
      <c r="B2686" s="33" t="str">
        <f>IF(A2686,VLOOKUP(A2686,أكواد!F:G,2,0),"")</f>
        <v/>
      </c>
      <c r="E2686" s="11">
        <f>SUMIF(المبيعات!E:E,A2686,المبيعات!K:K)</f>
        <v>0</v>
      </c>
      <c r="F2686" s="12">
        <f>SUMIF('التحصيل من العميل'!D:D,A2686,'التحصيل من العميل'!F:F)</f>
        <v>0</v>
      </c>
      <c r="G2686" s="12" t="str">
        <f t="shared" si="82"/>
        <v/>
      </c>
      <c r="H2686" s="12" t="str">
        <f t="shared" si="83"/>
        <v/>
      </c>
    </row>
    <row r="2687" spans="2:8" x14ac:dyDescent="0.25">
      <c r="B2687" s="33" t="str">
        <f>IF(A2687,VLOOKUP(A2687,أكواد!F:G,2,0),"")</f>
        <v/>
      </c>
      <c r="E2687" s="11">
        <f>SUMIF(المبيعات!E:E,A2687,المبيعات!K:K)</f>
        <v>0</v>
      </c>
      <c r="F2687" s="12">
        <f>SUMIF('التحصيل من العميل'!D:D,A2687,'التحصيل من العميل'!F:F)</f>
        <v>0</v>
      </c>
      <c r="G2687" s="12" t="str">
        <f t="shared" si="82"/>
        <v/>
      </c>
      <c r="H2687" s="12" t="str">
        <f t="shared" si="83"/>
        <v/>
      </c>
    </row>
    <row r="2688" spans="2:8" x14ac:dyDescent="0.25">
      <c r="B2688" s="33" t="str">
        <f>IF(A2688,VLOOKUP(A2688,أكواد!F:G,2,0),"")</f>
        <v/>
      </c>
      <c r="E2688" s="11">
        <f>SUMIF(المبيعات!E:E,A2688,المبيعات!K:K)</f>
        <v>0</v>
      </c>
      <c r="F2688" s="12">
        <f>SUMIF('التحصيل من العميل'!D:D,A2688,'التحصيل من العميل'!F:F)</f>
        <v>0</v>
      </c>
      <c r="G2688" s="12" t="str">
        <f t="shared" si="82"/>
        <v/>
      </c>
      <c r="H2688" s="12" t="str">
        <f t="shared" si="83"/>
        <v/>
      </c>
    </row>
    <row r="2689" spans="2:8" x14ac:dyDescent="0.25">
      <c r="B2689" s="33" t="str">
        <f>IF(A2689,VLOOKUP(A2689,أكواد!F:G,2,0),"")</f>
        <v/>
      </c>
      <c r="E2689" s="11">
        <f>SUMIF(المبيعات!E:E,A2689,المبيعات!K:K)</f>
        <v>0</v>
      </c>
      <c r="F2689" s="12">
        <f>SUMIF('التحصيل من العميل'!D:D,A2689,'التحصيل من العميل'!F:F)</f>
        <v>0</v>
      </c>
      <c r="G2689" s="12" t="str">
        <f t="shared" si="82"/>
        <v/>
      </c>
      <c r="H2689" s="12" t="str">
        <f t="shared" si="83"/>
        <v/>
      </c>
    </row>
    <row r="2690" spans="2:8" x14ac:dyDescent="0.25">
      <c r="B2690" s="33" t="str">
        <f>IF(A2690,VLOOKUP(A2690,أكواد!F:G,2,0),"")</f>
        <v/>
      </c>
      <c r="E2690" s="11">
        <f>SUMIF(المبيعات!E:E,A2690,المبيعات!K:K)</f>
        <v>0</v>
      </c>
      <c r="F2690" s="12">
        <f>SUMIF('التحصيل من العميل'!D:D,A2690,'التحصيل من العميل'!F:F)</f>
        <v>0</v>
      </c>
      <c r="G2690" s="12" t="str">
        <f t="shared" si="82"/>
        <v/>
      </c>
      <c r="H2690" s="12" t="str">
        <f t="shared" si="83"/>
        <v/>
      </c>
    </row>
    <row r="2691" spans="2:8" x14ac:dyDescent="0.25">
      <c r="B2691" s="33" t="str">
        <f>IF(A2691,VLOOKUP(A2691,أكواد!F:G,2,0),"")</f>
        <v/>
      </c>
      <c r="E2691" s="11">
        <f>SUMIF(المبيعات!E:E,A2691,المبيعات!K:K)</f>
        <v>0</v>
      </c>
      <c r="F2691" s="12">
        <f>SUMIF('التحصيل من العميل'!D:D,A2691,'التحصيل من العميل'!F:F)</f>
        <v>0</v>
      </c>
      <c r="G2691" s="12" t="str">
        <f t="shared" si="82"/>
        <v/>
      </c>
      <c r="H2691" s="12" t="str">
        <f t="shared" si="83"/>
        <v/>
      </c>
    </row>
    <row r="2692" spans="2:8" x14ac:dyDescent="0.25">
      <c r="B2692" s="33" t="str">
        <f>IF(A2692,VLOOKUP(A2692,أكواد!F:G,2,0),"")</f>
        <v/>
      </c>
      <c r="E2692" s="11">
        <f>SUMIF(المبيعات!E:E,A2692,المبيعات!K:K)</f>
        <v>0</v>
      </c>
      <c r="F2692" s="12">
        <f>SUMIF('التحصيل من العميل'!D:D,A2692,'التحصيل من العميل'!F:F)</f>
        <v>0</v>
      </c>
      <c r="G2692" s="12" t="str">
        <f t="shared" si="82"/>
        <v/>
      </c>
      <c r="H2692" s="12" t="str">
        <f t="shared" si="83"/>
        <v/>
      </c>
    </row>
    <row r="2693" spans="2:8" x14ac:dyDescent="0.25">
      <c r="B2693" s="33" t="str">
        <f>IF(A2693,VLOOKUP(A2693,أكواد!F:G,2,0),"")</f>
        <v/>
      </c>
      <c r="E2693" s="11">
        <f>SUMIF(المبيعات!E:E,A2693,المبيعات!K:K)</f>
        <v>0</v>
      </c>
      <c r="F2693" s="12">
        <f>SUMIF('التحصيل من العميل'!D:D,A2693,'التحصيل من العميل'!F:F)</f>
        <v>0</v>
      </c>
      <c r="G2693" s="12" t="str">
        <f t="shared" si="82"/>
        <v/>
      </c>
      <c r="H2693" s="12" t="str">
        <f t="shared" si="83"/>
        <v/>
      </c>
    </row>
    <row r="2694" spans="2:8" x14ac:dyDescent="0.25">
      <c r="B2694" s="33" t="str">
        <f>IF(A2694,VLOOKUP(A2694,أكواد!F:G,2,0),"")</f>
        <v/>
      </c>
      <c r="E2694" s="11">
        <f>SUMIF(المبيعات!E:E,A2694,المبيعات!K:K)</f>
        <v>0</v>
      </c>
      <c r="F2694" s="12">
        <f>SUMIF('التحصيل من العميل'!D:D,A2694,'التحصيل من العميل'!F:F)</f>
        <v>0</v>
      </c>
      <c r="G2694" s="12" t="str">
        <f t="shared" ref="G2694:G2757" si="84">IF(SUM(C2694+E2694)&gt;SUM(D2694+F2694),SUM(C2694+E2694)-SUM(D2694+F2694),"")</f>
        <v/>
      </c>
      <c r="H2694" s="12" t="str">
        <f t="shared" ref="H2694:H2757" si="85">IF(SUM(D2694+F2694)&gt;SUM(C2694+E2694),SUM(D2694+F2694)-SUM(C2694+E2694),"")</f>
        <v/>
      </c>
    </row>
    <row r="2695" spans="2:8" x14ac:dyDescent="0.25">
      <c r="B2695" s="33" t="str">
        <f>IF(A2695,VLOOKUP(A2695,أكواد!F:G,2,0),"")</f>
        <v/>
      </c>
      <c r="E2695" s="11">
        <f>SUMIF(المبيعات!E:E,A2695,المبيعات!K:K)</f>
        <v>0</v>
      </c>
      <c r="F2695" s="12">
        <f>SUMIF('التحصيل من العميل'!D:D,A2695,'التحصيل من العميل'!F:F)</f>
        <v>0</v>
      </c>
      <c r="G2695" s="12" t="str">
        <f t="shared" si="84"/>
        <v/>
      </c>
      <c r="H2695" s="12" t="str">
        <f t="shared" si="85"/>
        <v/>
      </c>
    </row>
    <row r="2696" spans="2:8" x14ac:dyDescent="0.25">
      <c r="B2696" s="33" t="str">
        <f>IF(A2696,VLOOKUP(A2696,أكواد!F:G,2,0),"")</f>
        <v/>
      </c>
      <c r="E2696" s="11">
        <f>SUMIF(المبيعات!E:E,A2696,المبيعات!K:K)</f>
        <v>0</v>
      </c>
      <c r="F2696" s="12">
        <f>SUMIF('التحصيل من العميل'!D:D,A2696,'التحصيل من العميل'!F:F)</f>
        <v>0</v>
      </c>
      <c r="G2696" s="12" t="str">
        <f t="shared" si="84"/>
        <v/>
      </c>
      <c r="H2696" s="12" t="str">
        <f t="shared" si="85"/>
        <v/>
      </c>
    </row>
    <row r="2697" spans="2:8" x14ac:dyDescent="0.25">
      <c r="B2697" s="33" t="str">
        <f>IF(A2697,VLOOKUP(A2697,أكواد!F:G,2,0),"")</f>
        <v/>
      </c>
      <c r="E2697" s="11">
        <f>SUMIF(المبيعات!E:E,A2697,المبيعات!K:K)</f>
        <v>0</v>
      </c>
      <c r="F2697" s="12">
        <f>SUMIF('التحصيل من العميل'!D:D,A2697,'التحصيل من العميل'!F:F)</f>
        <v>0</v>
      </c>
      <c r="G2697" s="12" t="str">
        <f t="shared" si="84"/>
        <v/>
      </c>
      <c r="H2697" s="12" t="str">
        <f t="shared" si="85"/>
        <v/>
      </c>
    </row>
    <row r="2698" spans="2:8" x14ac:dyDescent="0.25">
      <c r="B2698" s="33" t="str">
        <f>IF(A2698,VLOOKUP(A2698,أكواد!F:G,2,0),"")</f>
        <v/>
      </c>
      <c r="E2698" s="11">
        <f>SUMIF(المبيعات!E:E,A2698,المبيعات!K:K)</f>
        <v>0</v>
      </c>
      <c r="F2698" s="12">
        <f>SUMIF('التحصيل من العميل'!D:D,A2698,'التحصيل من العميل'!F:F)</f>
        <v>0</v>
      </c>
      <c r="G2698" s="12" t="str">
        <f t="shared" si="84"/>
        <v/>
      </c>
      <c r="H2698" s="12" t="str">
        <f t="shared" si="85"/>
        <v/>
      </c>
    </row>
    <row r="2699" spans="2:8" x14ac:dyDescent="0.25">
      <c r="B2699" s="33" t="str">
        <f>IF(A2699,VLOOKUP(A2699,أكواد!F:G,2,0),"")</f>
        <v/>
      </c>
      <c r="E2699" s="11">
        <f>SUMIF(المبيعات!E:E,A2699,المبيعات!K:K)</f>
        <v>0</v>
      </c>
      <c r="F2699" s="12">
        <f>SUMIF('التحصيل من العميل'!D:D,A2699,'التحصيل من العميل'!F:F)</f>
        <v>0</v>
      </c>
      <c r="G2699" s="12" t="str">
        <f t="shared" si="84"/>
        <v/>
      </c>
      <c r="H2699" s="12" t="str">
        <f t="shared" si="85"/>
        <v/>
      </c>
    </row>
    <row r="2700" spans="2:8" x14ac:dyDescent="0.25">
      <c r="B2700" s="33" t="str">
        <f>IF(A2700,VLOOKUP(A2700,أكواد!F:G,2,0),"")</f>
        <v/>
      </c>
      <c r="E2700" s="11">
        <f>SUMIF(المبيعات!E:E,A2700,المبيعات!K:K)</f>
        <v>0</v>
      </c>
      <c r="F2700" s="12">
        <f>SUMIF('التحصيل من العميل'!D:D,A2700,'التحصيل من العميل'!F:F)</f>
        <v>0</v>
      </c>
      <c r="G2700" s="12" t="str">
        <f t="shared" si="84"/>
        <v/>
      </c>
      <c r="H2700" s="12" t="str">
        <f t="shared" si="85"/>
        <v/>
      </c>
    </row>
    <row r="2701" spans="2:8" x14ac:dyDescent="0.25">
      <c r="B2701" s="33" t="str">
        <f>IF(A2701,VLOOKUP(A2701,أكواد!F:G,2,0),"")</f>
        <v/>
      </c>
      <c r="E2701" s="11">
        <f>SUMIF(المبيعات!E:E,A2701,المبيعات!K:K)</f>
        <v>0</v>
      </c>
      <c r="F2701" s="12">
        <f>SUMIF('التحصيل من العميل'!D:D,A2701,'التحصيل من العميل'!F:F)</f>
        <v>0</v>
      </c>
      <c r="G2701" s="12" t="str">
        <f t="shared" si="84"/>
        <v/>
      </c>
      <c r="H2701" s="12" t="str">
        <f t="shared" si="85"/>
        <v/>
      </c>
    </row>
    <row r="2702" spans="2:8" x14ac:dyDescent="0.25">
      <c r="B2702" s="33" t="str">
        <f>IF(A2702,VLOOKUP(A2702,أكواد!F:G,2,0),"")</f>
        <v/>
      </c>
      <c r="E2702" s="11">
        <f>SUMIF(المبيعات!E:E,A2702,المبيعات!K:K)</f>
        <v>0</v>
      </c>
      <c r="F2702" s="12">
        <f>SUMIF('التحصيل من العميل'!D:D,A2702,'التحصيل من العميل'!F:F)</f>
        <v>0</v>
      </c>
      <c r="G2702" s="12" t="str">
        <f t="shared" si="84"/>
        <v/>
      </c>
      <c r="H2702" s="12" t="str">
        <f t="shared" si="85"/>
        <v/>
      </c>
    </row>
    <row r="2703" spans="2:8" x14ac:dyDescent="0.25">
      <c r="B2703" s="33" t="str">
        <f>IF(A2703,VLOOKUP(A2703,أكواد!F:G,2,0),"")</f>
        <v/>
      </c>
      <c r="E2703" s="11">
        <f>SUMIF(المبيعات!E:E,A2703,المبيعات!K:K)</f>
        <v>0</v>
      </c>
      <c r="F2703" s="12">
        <f>SUMIF('التحصيل من العميل'!D:D,A2703,'التحصيل من العميل'!F:F)</f>
        <v>0</v>
      </c>
      <c r="G2703" s="12" t="str">
        <f t="shared" si="84"/>
        <v/>
      </c>
      <c r="H2703" s="12" t="str">
        <f t="shared" si="85"/>
        <v/>
      </c>
    </row>
    <row r="2704" spans="2:8" x14ac:dyDescent="0.25">
      <c r="B2704" s="33" t="str">
        <f>IF(A2704,VLOOKUP(A2704,أكواد!F:G,2,0),"")</f>
        <v/>
      </c>
      <c r="E2704" s="11">
        <f>SUMIF(المبيعات!E:E,A2704,المبيعات!K:K)</f>
        <v>0</v>
      </c>
      <c r="F2704" s="12">
        <f>SUMIF('التحصيل من العميل'!D:D,A2704,'التحصيل من العميل'!F:F)</f>
        <v>0</v>
      </c>
      <c r="G2704" s="12" t="str">
        <f t="shared" si="84"/>
        <v/>
      </c>
      <c r="H2704" s="12" t="str">
        <f t="shared" si="85"/>
        <v/>
      </c>
    </row>
    <row r="2705" spans="2:8" x14ac:dyDescent="0.25">
      <c r="B2705" s="33" t="str">
        <f>IF(A2705,VLOOKUP(A2705,أكواد!F:G,2,0),"")</f>
        <v/>
      </c>
      <c r="E2705" s="11">
        <f>SUMIF(المبيعات!E:E,A2705,المبيعات!K:K)</f>
        <v>0</v>
      </c>
      <c r="F2705" s="12">
        <f>SUMIF('التحصيل من العميل'!D:D,A2705,'التحصيل من العميل'!F:F)</f>
        <v>0</v>
      </c>
      <c r="G2705" s="12" t="str">
        <f t="shared" si="84"/>
        <v/>
      </c>
      <c r="H2705" s="12" t="str">
        <f t="shared" si="85"/>
        <v/>
      </c>
    </row>
    <row r="2706" spans="2:8" x14ac:dyDescent="0.25">
      <c r="B2706" s="33" t="str">
        <f>IF(A2706,VLOOKUP(A2706,أكواد!F:G,2,0),"")</f>
        <v/>
      </c>
      <c r="E2706" s="11">
        <f>SUMIF(المبيعات!E:E,A2706,المبيعات!K:K)</f>
        <v>0</v>
      </c>
      <c r="F2706" s="12">
        <f>SUMIF('التحصيل من العميل'!D:D,A2706,'التحصيل من العميل'!F:F)</f>
        <v>0</v>
      </c>
      <c r="G2706" s="12" t="str">
        <f t="shared" si="84"/>
        <v/>
      </c>
      <c r="H2706" s="12" t="str">
        <f t="shared" si="85"/>
        <v/>
      </c>
    </row>
    <row r="2707" spans="2:8" x14ac:dyDescent="0.25">
      <c r="B2707" s="33" t="str">
        <f>IF(A2707,VLOOKUP(A2707,أكواد!F:G,2,0),"")</f>
        <v/>
      </c>
      <c r="E2707" s="11">
        <f>SUMIF(المبيعات!E:E,A2707,المبيعات!K:K)</f>
        <v>0</v>
      </c>
      <c r="F2707" s="12">
        <f>SUMIF('التحصيل من العميل'!D:D,A2707,'التحصيل من العميل'!F:F)</f>
        <v>0</v>
      </c>
      <c r="G2707" s="12" t="str">
        <f t="shared" si="84"/>
        <v/>
      </c>
      <c r="H2707" s="12" t="str">
        <f t="shared" si="85"/>
        <v/>
      </c>
    </row>
    <row r="2708" spans="2:8" x14ac:dyDescent="0.25">
      <c r="B2708" s="33" t="str">
        <f>IF(A2708,VLOOKUP(A2708,أكواد!F:G,2,0),"")</f>
        <v/>
      </c>
      <c r="E2708" s="11">
        <f>SUMIF(المبيعات!E:E,A2708,المبيعات!K:K)</f>
        <v>0</v>
      </c>
      <c r="F2708" s="12">
        <f>SUMIF('التحصيل من العميل'!D:D,A2708,'التحصيل من العميل'!F:F)</f>
        <v>0</v>
      </c>
      <c r="G2708" s="12" t="str">
        <f t="shared" si="84"/>
        <v/>
      </c>
      <c r="H2708" s="12" t="str">
        <f t="shared" si="85"/>
        <v/>
      </c>
    </row>
    <row r="2709" spans="2:8" x14ac:dyDescent="0.25">
      <c r="B2709" s="33" t="str">
        <f>IF(A2709,VLOOKUP(A2709,أكواد!F:G,2,0),"")</f>
        <v/>
      </c>
      <c r="E2709" s="11">
        <f>SUMIF(المبيعات!E:E,A2709,المبيعات!K:K)</f>
        <v>0</v>
      </c>
      <c r="F2709" s="12">
        <f>SUMIF('التحصيل من العميل'!D:D,A2709,'التحصيل من العميل'!F:F)</f>
        <v>0</v>
      </c>
      <c r="G2709" s="12" t="str">
        <f t="shared" si="84"/>
        <v/>
      </c>
      <c r="H2709" s="12" t="str">
        <f t="shared" si="85"/>
        <v/>
      </c>
    </row>
    <row r="2710" spans="2:8" x14ac:dyDescent="0.25">
      <c r="B2710" s="33" t="str">
        <f>IF(A2710,VLOOKUP(A2710,أكواد!F:G,2,0),"")</f>
        <v/>
      </c>
      <c r="E2710" s="11">
        <f>SUMIF(المبيعات!E:E,A2710,المبيعات!K:K)</f>
        <v>0</v>
      </c>
      <c r="F2710" s="12">
        <f>SUMIF('التحصيل من العميل'!D:D,A2710,'التحصيل من العميل'!F:F)</f>
        <v>0</v>
      </c>
      <c r="G2710" s="12" t="str">
        <f t="shared" si="84"/>
        <v/>
      </c>
      <c r="H2710" s="12" t="str">
        <f t="shared" si="85"/>
        <v/>
      </c>
    </row>
    <row r="2711" spans="2:8" x14ac:dyDescent="0.25">
      <c r="B2711" s="33" t="str">
        <f>IF(A2711,VLOOKUP(A2711,أكواد!F:G,2,0),"")</f>
        <v/>
      </c>
      <c r="E2711" s="11">
        <f>SUMIF(المبيعات!E:E,A2711,المبيعات!K:K)</f>
        <v>0</v>
      </c>
      <c r="F2711" s="12">
        <f>SUMIF('التحصيل من العميل'!D:D,A2711,'التحصيل من العميل'!F:F)</f>
        <v>0</v>
      </c>
      <c r="G2711" s="12" t="str">
        <f t="shared" si="84"/>
        <v/>
      </c>
      <c r="H2711" s="12" t="str">
        <f t="shared" si="85"/>
        <v/>
      </c>
    </row>
    <row r="2712" spans="2:8" x14ac:dyDescent="0.25">
      <c r="B2712" s="33" t="str">
        <f>IF(A2712,VLOOKUP(A2712,أكواد!F:G,2,0),"")</f>
        <v/>
      </c>
      <c r="E2712" s="11">
        <f>SUMIF(المبيعات!E:E,A2712,المبيعات!K:K)</f>
        <v>0</v>
      </c>
      <c r="F2712" s="12">
        <f>SUMIF('التحصيل من العميل'!D:D,A2712,'التحصيل من العميل'!F:F)</f>
        <v>0</v>
      </c>
      <c r="G2712" s="12" t="str">
        <f t="shared" si="84"/>
        <v/>
      </c>
      <c r="H2712" s="12" t="str">
        <f t="shared" si="85"/>
        <v/>
      </c>
    </row>
    <row r="2713" spans="2:8" x14ac:dyDescent="0.25">
      <c r="B2713" s="33" t="str">
        <f>IF(A2713,VLOOKUP(A2713,أكواد!F:G,2,0),"")</f>
        <v/>
      </c>
      <c r="E2713" s="11">
        <f>SUMIF(المبيعات!E:E,A2713,المبيعات!K:K)</f>
        <v>0</v>
      </c>
      <c r="F2713" s="12">
        <f>SUMIF('التحصيل من العميل'!D:D,A2713,'التحصيل من العميل'!F:F)</f>
        <v>0</v>
      </c>
      <c r="G2713" s="12" t="str">
        <f t="shared" si="84"/>
        <v/>
      </c>
      <c r="H2713" s="12" t="str">
        <f t="shared" si="85"/>
        <v/>
      </c>
    </row>
    <row r="2714" spans="2:8" x14ac:dyDescent="0.25">
      <c r="B2714" s="33" t="str">
        <f>IF(A2714,VLOOKUP(A2714,أكواد!F:G,2,0),"")</f>
        <v/>
      </c>
      <c r="E2714" s="11">
        <f>SUMIF(المبيعات!E:E,A2714,المبيعات!K:K)</f>
        <v>0</v>
      </c>
      <c r="F2714" s="12">
        <f>SUMIF('التحصيل من العميل'!D:D,A2714,'التحصيل من العميل'!F:F)</f>
        <v>0</v>
      </c>
      <c r="G2714" s="12" t="str">
        <f t="shared" si="84"/>
        <v/>
      </c>
      <c r="H2714" s="12" t="str">
        <f t="shared" si="85"/>
        <v/>
      </c>
    </row>
    <row r="2715" spans="2:8" x14ac:dyDescent="0.25">
      <c r="B2715" s="33" t="str">
        <f>IF(A2715,VLOOKUP(A2715,أكواد!F:G,2,0),"")</f>
        <v/>
      </c>
      <c r="E2715" s="11">
        <f>SUMIF(المبيعات!E:E,A2715,المبيعات!K:K)</f>
        <v>0</v>
      </c>
      <c r="F2715" s="12">
        <f>SUMIF('التحصيل من العميل'!D:D,A2715,'التحصيل من العميل'!F:F)</f>
        <v>0</v>
      </c>
      <c r="G2715" s="12" t="str">
        <f t="shared" si="84"/>
        <v/>
      </c>
      <c r="H2715" s="12" t="str">
        <f t="shared" si="85"/>
        <v/>
      </c>
    </row>
    <row r="2716" spans="2:8" x14ac:dyDescent="0.25">
      <c r="B2716" s="33" t="str">
        <f>IF(A2716,VLOOKUP(A2716,أكواد!F:G,2,0),"")</f>
        <v/>
      </c>
      <c r="E2716" s="11">
        <f>SUMIF(المبيعات!E:E,A2716,المبيعات!K:K)</f>
        <v>0</v>
      </c>
      <c r="F2716" s="12">
        <f>SUMIF('التحصيل من العميل'!D:D,A2716,'التحصيل من العميل'!F:F)</f>
        <v>0</v>
      </c>
      <c r="G2716" s="12" t="str">
        <f t="shared" si="84"/>
        <v/>
      </c>
      <c r="H2716" s="12" t="str">
        <f t="shared" si="85"/>
        <v/>
      </c>
    </row>
    <row r="2717" spans="2:8" x14ac:dyDescent="0.25">
      <c r="B2717" s="33" t="str">
        <f>IF(A2717,VLOOKUP(A2717,أكواد!F:G,2,0),"")</f>
        <v/>
      </c>
      <c r="E2717" s="11">
        <f>SUMIF(المبيعات!E:E,A2717,المبيعات!K:K)</f>
        <v>0</v>
      </c>
      <c r="F2717" s="12">
        <f>SUMIF('التحصيل من العميل'!D:D,A2717,'التحصيل من العميل'!F:F)</f>
        <v>0</v>
      </c>
      <c r="G2717" s="12" t="str">
        <f t="shared" si="84"/>
        <v/>
      </c>
      <c r="H2717" s="12" t="str">
        <f t="shared" si="85"/>
        <v/>
      </c>
    </row>
    <row r="2718" spans="2:8" x14ac:dyDescent="0.25">
      <c r="B2718" s="33" t="str">
        <f>IF(A2718,VLOOKUP(A2718,أكواد!F:G,2,0),"")</f>
        <v/>
      </c>
      <c r="E2718" s="11">
        <f>SUMIF(المبيعات!E:E,A2718,المبيعات!K:K)</f>
        <v>0</v>
      </c>
      <c r="F2718" s="12">
        <f>SUMIF('التحصيل من العميل'!D:D,A2718,'التحصيل من العميل'!F:F)</f>
        <v>0</v>
      </c>
      <c r="G2718" s="12" t="str">
        <f t="shared" si="84"/>
        <v/>
      </c>
      <c r="H2718" s="12" t="str">
        <f t="shared" si="85"/>
        <v/>
      </c>
    </row>
    <row r="2719" spans="2:8" x14ac:dyDescent="0.25">
      <c r="B2719" s="33" t="str">
        <f>IF(A2719,VLOOKUP(A2719,أكواد!F:G,2,0),"")</f>
        <v/>
      </c>
      <c r="E2719" s="11">
        <f>SUMIF(المبيعات!E:E,A2719,المبيعات!K:K)</f>
        <v>0</v>
      </c>
      <c r="F2719" s="12">
        <f>SUMIF('التحصيل من العميل'!D:D,A2719,'التحصيل من العميل'!F:F)</f>
        <v>0</v>
      </c>
      <c r="G2719" s="12" t="str">
        <f t="shared" si="84"/>
        <v/>
      </c>
      <c r="H2719" s="12" t="str">
        <f t="shared" si="85"/>
        <v/>
      </c>
    </row>
    <row r="2720" spans="2:8" x14ac:dyDescent="0.25">
      <c r="B2720" s="33" t="str">
        <f>IF(A2720,VLOOKUP(A2720,أكواد!F:G,2,0),"")</f>
        <v/>
      </c>
      <c r="E2720" s="11">
        <f>SUMIF(المبيعات!E:E,A2720,المبيعات!K:K)</f>
        <v>0</v>
      </c>
      <c r="F2720" s="12">
        <f>SUMIF('التحصيل من العميل'!D:D,A2720,'التحصيل من العميل'!F:F)</f>
        <v>0</v>
      </c>
      <c r="G2720" s="12" t="str">
        <f t="shared" si="84"/>
        <v/>
      </c>
      <c r="H2720" s="12" t="str">
        <f t="shared" si="85"/>
        <v/>
      </c>
    </row>
    <row r="2721" spans="2:8" x14ac:dyDescent="0.25">
      <c r="B2721" s="33" t="str">
        <f>IF(A2721,VLOOKUP(A2721,أكواد!F:G,2,0),"")</f>
        <v/>
      </c>
      <c r="E2721" s="11">
        <f>SUMIF(المبيعات!E:E,A2721,المبيعات!K:K)</f>
        <v>0</v>
      </c>
      <c r="F2721" s="12">
        <f>SUMIF('التحصيل من العميل'!D:D,A2721,'التحصيل من العميل'!F:F)</f>
        <v>0</v>
      </c>
      <c r="G2721" s="12" t="str">
        <f t="shared" si="84"/>
        <v/>
      </c>
      <c r="H2721" s="12" t="str">
        <f t="shared" si="85"/>
        <v/>
      </c>
    </row>
    <row r="2722" spans="2:8" x14ac:dyDescent="0.25">
      <c r="B2722" s="33" t="str">
        <f>IF(A2722,VLOOKUP(A2722,أكواد!F:G,2,0),"")</f>
        <v/>
      </c>
      <c r="E2722" s="11">
        <f>SUMIF(المبيعات!E:E,A2722,المبيعات!K:K)</f>
        <v>0</v>
      </c>
      <c r="F2722" s="12">
        <f>SUMIF('التحصيل من العميل'!D:D,A2722,'التحصيل من العميل'!F:F)</f>
        <v>0</v>
      </c>
      <c r="G2722" s="12" t="str">
        <f t="shared" si="84"/>
        <v/>
      </c>
      <c r="H2722" s="12" t="str">
        <f t="shared" si="85"/>
        <v/>
      </c>
    </row>
    <row r="2723" spans="2:8" x14ac:dyDescent="0.25">
      <c r="B2723" s="33" t="str">
        <f>IF(A2723,VLOOKUP(A2723,أكواد!F:G,2,0),"")</f>
        <v/>
      </c>
      <c r="E2723" s="11">
        <f>SUMIF(المبيعات!E:E,A2723,المبيعات!K:K)</f>
        <v>0</v>
      </c>
      <c r="F2723" s="12">
        <f>SUMIF('التحصيل من العميل'!D:D,A2723,'التحصيل من العميل'!F:F)</f>
        <v>0</v>
      </c>
      <c r="G2723" s="12" t="str">
        <f t="shared" si="84"/>
        <v/>
      </c>
      <c r="H2723" s="12" t="str">
        <f t="shared" si="85"/>
        <v/>
      </c>
    </row>
    <row r="2724" spans="2:8" x14ac:dyDescent="0.25">
      <c r="B2724" s="33" t="str">
        <f>IF(A2724,VLOOKUP(A2724,أكواد!F:G,2,0),"")</f>
        <v/>
      </c>
      <c r="E2724" s="11">
        <f>SUMIF(المبيعات!E:E,A2724,المبيعات!K:K)</f>
        <v>0</v>
      </c>
      <c r="F2724" s="12">
        <f>SUMIF('التحصيل من العميل'!D:D,A2724,'التحصيل من العميل'!F:F)</f>
        <v>0</v>
      </c>
      <c r="G2724" s="12" t="str">
        <f t="shared" si="84"/>
        <v/>
      </c>
      <c r="H2724" s="12" t="str">
        <f t="shared" si="85"/>
        <v/>
      </c>
    </row>
    <row r="2725" spans="2:8" x14ac:dyDescent="0.25">
      <c r="B2725" s="33" t="str">
        <f>IF(A2725,VLOOKUP(A2725,أكواد!F:G,2,0),"")</f>
        <v/>
      </c>
      <c r="E2725" s="11">
        <f>SUMIF(المبيعات!E:E,A2725,المبيعات!K:K)</f>
        <v>0</v>
      </c>
      <c r="F2725" s="12">
        <f>SUMIF('التحصيل من العميل'!D:D,A2725,'التحصيل من العميل'!F:F)</f>
        <v>0</v>
      </c>
      <c r="G2725" s="12" t="str">
        <f t="shared" si="84"/>
        <v/>
      </c>
      <c r="H2725" s="12" t="str">
        <f t="shared" si="85"/>
        <v/>
      </c>
    </row>
    <row r="2726" spans="2:8" x14ac:dyDescent="0.25">
      <c r="B2726" s="33" t="str">
        <f>IF(A2726,VLOOKUP(A2726,أكواد!F:G,2,0),"")</f>
        <v/>
      </c>
      <c r="E2726" s="11">
        <f>SUMIF(المبيعات!E:E,A2726,المبيعات!K:K)</f>
        <v>0</v>
      </c>
      <c r="F2726" s="12">
        <f>SUMIF('التحصيل من العميل'!D:D,A2726,'التحصيل من العميل'!F:F)</f>
        <v>0</v>
      </c>
      <c r="G2726" s="12" t="str">
        <f t="shared" si="84"/>
        <v/>
      </c>
      <c r="H2726" s="12" t="str">
        <f t="shared" si="85"/>
        <v/>
      </c>
    </row>
    <row r="2727" spans="2:8" x14ac:dyDescent="0.25">
      <c r="B2727" s="33" t="str">
        <f>IF(A2727,VLOOKUP(A2727,أكواد!F:G,2,0),"")</f>
        <v/>
      </c>
      <c r="E2727" s="11">
        <f>SUMIF(المبيعات!E:E,A2727,المبيعات!K:K)</f>
        <v>0</v>
      </c>
      <c r="F2727" s="12">
        <f>SUMIF('التحصيل من العميل'!D:D,A2727,'التحصيل من العميل'!F:F)</f>
        <v>0</v>
      </c>
      <c r="G2727" s="12" t="str">
        <f t="shared" si="84"/>
        <v/>
      </c>
      <c r="H2727" s="12" t="str">
        <f t="shared" si="85"/>
        <v/>
      </c>
    </row>
    <row r="2728" spans="2:8" x14ac:dyDescent="0.25">
      <c r="B2728" s="33" t="str">
        <f>IF(A2728,VLOOKUP(A2728,أكواد!F:G,2,0),"")</f>
        <v/>
      </c>
      <c r="E2728" s="11">
        <f>SUMIF(المبيعات!E:E,A2728,المبيعات!K:K)</f>
        <v>0</v>
      </c>
      <c r="F2728" s="12">
        <f>SUMIF('التحصيل من العميل'!D:D,A2728,'التحصيل من العميل'!F:F)</f>
        <v>0</v>
      </c>
      <c r="G2728" s="12" t="str">
        <f t="shared" si="84"/>
        <v/>
      </c>
      <c r="H2728" s="12" t="str">
        <f t="shared" si="85"/>
        <v/>
      </c>
    </row>
    <row r="2729" spans="2:8" x14ac:dyDescent="0.25">
      <c r="B2729" s="33" t="str">
        <f>IF(A2729,VLOOKUP(A2729,أكواد!F:G,2,0),"")</f>
        <v/>
      </c>
      <c r="E2729" s="11">
        <f>SUMIF(المبيعات!E:E,A2729,المبيعات!K:K)</f>
        <v>0</v>
      </c>
      <c r="F2729" s="12">
        <f>SUMIF('التحصيل من العميل'!D:D,A2729,'التحصيل من العميل'!F:F)</f>
        <v>0</v>
      </c>
      <c r="G2729" s="12" t="str">
        <f t="shared" si="84"/>
        <v/>
      </c>
      <c r="H2729" s="12" t="str">
        <f t="shared" si="85"/>
        <v/>
      </c>
    </row>
    <row r="2730" spans="2:8" x14ac:dyDescent="0.25">
      <c r="B2730" s="33" t="str">
        <f>IF(A2730,VLOOKUP(A2730,أكواد!F:G,2,0),"")</f>
        <v/>
      </c>
      <c r="E2730" s="11">
        <f>SUMIF(المبيعات!E:E,A2730,المبيعات!K:K)</f>
        <v>0</v>
      </c>
      <c r="F2730" s="12">
        <f>SUMIF('التحصيل من العميل'!D:D,A2730,'التحصيل من العميل'!F:F)</f>
        <v>0</v>
      </c>
      <c r="G2730" s="12" t="str">
        <f t="shared" si="84"/>
        <v/>
      </c>
      <c r="H2730" s="12" t="str">
        <f t="shared" si="85"/>
        <v/>
      </c>
    </row>
    <row r="2731" spans="2:8" x14ac:dyDescent="0.25">
      <c r="B2731" s="33" t="str">
        <f>IF(A2731,VLOOKUP(A2731,أكواد!F:G,2,0),"")</f>
        <v/>
      </c>
      <c r="E2731" s="11">
        <f>SUMIF(المبيعات!E:E,A2731,المبيعات!K:K)</f>
        <v>0</v>
      </c>
      <c r="F2731" s="12">
        <f>SUMIF('التحصيل من العميل'!D:D,A2731,'التحصيل من العميل'!F:F)</f>
        <v>0</v>
      </c>
      <c r="G2731" s="12" t="str">
        <f t="shared" si="84"/>
        <v/>
      </c>
      <c r="H2731" s="12" t="str">
        <f t="shared" si="85"/>
        <v/>
      </c>
    </row>
    <row r="2732" spans="2:8" x14ac:dyDescent="0.25">
      <c r="B2732" s="33" t="str">
        <f>IF(A2732,VLOOKUP(A2732,أكواد!F:G,2,0),"")</f>
        <v/>
      </c>
      <c r="E2732" s="11">
        <f>SUMIF(المبيعات!E:E,A2732,المبيعات!K:K)</f>
        <v>0</v>
      </c>
      <c r="F2732" s="12">
        <f>SUMIF('التحصيل من العميل'!D:D,A2732,'التحصيل من العميل'!F:F)</f>
        <v>0</v>
      </c>
      <c r="G2732" s="12" t="str">
        <f t="shared" si="84"/>
        <v/>
      </c>
      <c r="H2732" s="12" t="str">
        <f t="shared" si="85"/>
        <v/>
      </c>
    </row>
    <row r="2733" spans="2:8" x14ac:dyDescent="0.25">
      <c r="B2733" s="33" t="str">
        <f>IF(A2733,VLOOKUP(A2733,أكواد!F:G,2,0),"")</f>
        <v/>
      </c>
      <c r="E2733" s="11">
        <f>SUMIF(المبيعات!E:E,A2733,المبيعات!K:K)</f>
        <v>0</v>
      </c>
      <c r="F2733" s="12">
        <f>SUMIF('التحصيل من العميل'!D:D,A2733,'التحصيل من العميل'!F:F)</f>
        <v>0</v>
      </c>
      <c r="G2733" s="12" t="str">
        <f t="shared" si="84"/>
        <v/>
      </c>
      <c r="H2733" s="12" t="str">
        <f t="shared" si="85"/>
        <v/>
      </c>
    </row>
    <row r="2734" spans="2:8" x14ac:dyDescent="0.25">
      <c r="B2734" s="33" t="str">
        <f>IF(A2734,VLOOKUP(A2734,أكواد!F:G,2,0),"")</f>
        <v/>
      </c>
      <c r="E2734" s="11">
        <f>SUMIF(المبيعات!E:E,A2734,المبيعات!K:K)</f>
        <v>0</v>
      </c>
      <c r="F2734" s="12">
        <f>SUMIF('التحصيل من العميل'!D:D,A2734,'التحصيل من العميل'!F:F)</f>
        <v>0</v>
      </c>
      <c r="G2734" s="12" t="str">
        <f t="shared" si="84"/>
        <v/>
      </c>
      <c r="H2734" s="12" t="str">
        <f t="shared" si="85"/>
        <v/>
      </c>
    </row>
    <row r="2735" spans="2:8" x14ac:dyDescent="0.25">
      <c r="B2735" s="33" t="str">
        <f>IF(A2735,VLOOKUP(A2735,أكواد!F:G,2,0),"")</f>
        <v/>
      </c>
      <c r="E2735" s="11">
        <f>SUMIF(المبيعات!E:E,A2735,المبيعات!K:K)</f>
        <v>0</v>
      </c>
      <c r="F2735" s="12">
        <f>SUMIF('التحصيل من العميل'!D:D,A2735,'التحصيل من العميل'!F:F)</f>
        <v>0</v>
      </c>
      <c r="G2735" s="12" t="str">
        <f t="shared" si="84"/>
        <v/>
      </c>
      <c r="H2735" s="12" t="str">
        <f t="shared" si="85"/>
        <v/>
      </c>
    </row>
    <row r="2736" spans="2:8" x14ac:dyDescent="0.25">
      <c r="B2736" s="33" t="str">
        <f>IF(A2736,VLOOKUP(A2736,أكواد!F:G,2,0),"")</f>
        <v/>
      </c>
      <c r="E2736" s="11">
        <f>SUMIF(المبيعات!E:E,A2736,المبيعات!K:K)</f>
        <v>0</v>
      </c>
      <c r="F2736" s="12">
        <f>SUMIF('التحصيل من العميل'!D:D,A2736,'التحصيل من العميل'!F:F)</f>
        <v>0</v>
      </c>
      <c r="G2736" s="12" t="str">
        <f t="shared" si="84"/>
        <v/>
      </c>
      <c r="H2736" s="12" t="str">
        <f t="shared" si="85"/>
        <v/>
      </c>
    </row>
    <row r="2737" spans="2:8" x14ac:dyDescent="0.25">
      <c r="B2737" s="33" t="str">
        <f>IF(A2737,VLOOKUP(A2737,أكواد!F:G,2,0),"")</f>
        <v/>
      </c>
      <c r="E2737" s="11">
        <f>SUMIF(المبيعات!E:E,A2737,المبيعات!K:K)</f>
        <v>0</v>
      </c>
      <c r="F2737" s="12">
        <f>SUMIF('التحصيل من العميل'!D:D,A2737,'التحصيل من العميل'!F:F)</f>
        <v>0</v>
      </c>
      <c r="G2737" s="12" t="str">
        <f t="shared" si="84"/>
        <v/>
      </c>
      <c r="H2737" s="12" t="str">
        <f t="shared" si="85"/>
        <v/>
      </c>
    </row>
    <row r="2738" spans="2:8" x14ac:dyDescent="0.25">
      <c r="B2738" s="33" t="str">
        <f>IF(A2738,VLOOKUP(A2738,أكواد!F:G,2,0),"")</f>
        <v/>
      </c>
      <c r="E2738" s="11">
        <f>SUMIF(المبيعات!E:E,A2738,المبيعات!K:K)</f>
        <v>0</v>
      </c>
      <c r="F2738" s="12">
        <f>SUMIF('التحصيل من العميل'!D:D,A2738,'التحصيل من العميل'!F:F)</f>
        <v>0</v>
      </c>
      <c r="G2738" s="12" t="str">
        <f t="shared" si="84"/>
        <v/>
      </c>
      <c r="H2738" s="12" t="str">
        <f t="shared" si="85"/>
        <v/>
      </c>
    </row>
    <row r="2739" spans="2:8" x14ac:dyDescent="0.25">
      <c r="B2739" s="33" t="str">
        <f>IF(A2739,VLOOKUP(A2739,أكواد!F:G,2,0),"")</f>
        <v/>
      </c>
      <c r="E2739" s="11">
        <f>SUMIF(المبيعات!E:E,A2739,المبيعات!K:K)</f>
        <v>0</v>
      </c>
      <c r="F2739" s="12">
        <f>SUMIF('التحصيل من العميل'!D:D,A2739,'التحصيل من العميل'!F:F)</f>
        <v>0</v>
      </c>
      <c r="G2739" s="12" t="str">
        <f t="shared" si="84"/>
        <v/>
      </c>
      <c r="H2739" s="12" t="str">
        <f t="shared" si="85"/>
        <v/>
      </c>
    </row>
    <row r="2740" spans="2:8" x14ac:dyDescent="0.25">
      <c r="B2740" s="33" t="str">
        <f>IF(A2740,VLOOKUP(A2740,أكواد!F:G,2,0),"")</f>
        <v/>
      </c>
      <c r="E2740" s="11">
        <f>SUMIF(المبيعات!E:E,A2740,المبيعات!K:K)</f>
        <v>0</v>
      </c>
      <c r="F2740" s="12">
        <f>SUMIF('التحصيل من العميل'!D:D,A2740,'التحصيل من العميل'!F:F)</f>
        <v>0</v>
      </c>
      <c r="G2740" s="12" t="str">
        <f t="shared" si="84"/>
        <v/>
      </c>
      <c r="H2740" s="12" t="str">
        <f t="shared" si="85"/>
        <v/>
      </c>
    </row>
    <row r="2741" spans="2:8" x14ac:dyDescent="0.25">
      <c r="B2741" s="33" t="str">
        <f>IF(A2741,VLOOKUP(A2741,أكواد!F:G,2,0),"")</f>
        <v/>
      </c>
      <c r="E2741" s="11">
        <f>SUMIF(المبيعات!E:E,A2741,المبيعات!K:K)</f>
        <v>0</v>
      </c>
      <c r="F2741" s="12">
        <f>SUMIF('التحصيل من العميل'!D:D,A2741,'التحصيل من العميل'!F:F)</f>
        <v>0</v>
      </c>
      <c r="G2741" s="12" t="str">
        <f t="shared" si="84"/>
        <v/>
      </c>
      <c r="H2741" s="12" t="str">
        <f t="shared" si="85"/>
        <v/>
      </c>
    </row>
    <row r="2742" spans="2:8" x14ac:dyDescent="0.25">
      <c r="B2742" s="33" t="str">
        <f>IF(A2742,VLOOKUP(A2742,أكواد!F:G,2,0),"")</f>
        <v/>
      </c>
      <c r="E2742" s="11">
        <f>SUMIF(المبيعات!E:E,A2742,المبيعات!K:K)</f>
        <v>0</v>
      </c>
      <c r="F2742" s="12">
        <f>SUMIF('التحصيل من العميل'!D:D,A2742,'التحصيل من العميل'!F:F)</f>
        <v>0</v>
      </c>
      <c r="G2742" s="12" t="str">
        <f t="shared" si="84"/>
        <v/>
      </c>
      <c r="H2742" s="12" t="str">
        <f t="shared" si="85"/>
        <v/>
      </c>
    </row>
    <row r="2743" spans="2:8" x14ac:dyDescent="0.25">
      <c r="B2743" s="33" t="str">
        <f>IF(A2743,VLOOKUP(A2743,أكواد!F:G,2,0),"")</f>
        <v/>
      </c>
      <c r="E2743" s="11">
        <f>SUMIF(المبيعات!E:E,A2743,المبيعات!K:K)</f>
        <v>0</v>
      </c>
      <c r="F2743" s="12">
        <f>SUMIF('التحصيل من العميل'!D:D,A2743,'التحصيل من العميل'!F:F)</f>
        <v>0</v>
      </c>
      <c r="G2743" s="12" t="str">
        <f t="shared" si="84"/>
        <v/>
      </c>
      <c r="H2743" s="12" t="str">
        <f t="shared" si="85"/>
        <v/>
      </c>
    </row>
    <row r="2744" spans="2:8" x14ac:dyDescent="0.25">
      <c r="B2744" s="33" t="str">
        <f>IF(A2744,VLOOKUP(A2744,أكواد!F:G,2,0),"")</f>
        <v/>
      </c>
      <c r="E2744" s="11">
        <f>SUMIF(المبيعات!E:E,A2744,المبيعات!K:K)</f>
        <v>0</v>
      </c>
      <c r="F2744" s="12">
        <f>SUMIF('التحصيل من العميل'!D:D,A2744,'التحصيل من العميل'!F:F)</f>
        <v>0</v>
      </c>
      <c r="G2744" s="12" t="str">
        <f t="shared" si="84"/>
        <v/>
      </c>
      <c r="H2744" s="12" t="str">
        <f t="shared" si="85"/>
        <v/>
      </c>
    </row>
    <row r="2745" spans="2:8" x14ac:dyDescent="0.25">
      <c r="B2745" s="33" t="str">
        <f>IF(A2745,VLOOKUP(A2745,أكواد!F:G,2,0),"")</f>
        <v/>
      </c>
      <c r="E2745" s="11">
        <f>SUMIF(المبيعات!E:E,A2745,المبيعات!K:K)</f>
        <v>0</v>
      </c>
      <c r="F2745" s="12">
        <f>SUMIF('التحصيل من العميل'!D:D,A2745,'التحصيل من العميل'!F:F)</f>
        <v>0</v>
      </c>
      <c r="G2745" s="12" t="str">
        <f t="shared" si="84"/>
        <v/>
      </c>
      <c r="H2745" s="12" t="str">
        <f t="shared" si="85"/>
        <v/>
      </c>
    </row>
    <row r="2746" spans="2:8" x14ac:dyDescent="0.25">
      <c r="B2746" s="33" t="str">
        <f>IF(A2746,VLOOKUP(A2746,أكواد!F:G,2,0),"")</f>
        <v/>
      </c>
      <c r="E2746" s="11">
        <f>SUMIF(المبيعات!E:E,A2746,المبيعات!K:K)</f>
        <v>0</v>
      </c>
      <c r="F2746" s="12">
        <f>SUMIF('التحصيل من العميل'!D:D,A2746,'التحصيل من العميل'!F:F)</f>
        <v>0</v>
      </c>
      <c r="G2746" s="12" t="str">
        <f t="shared" si="84"/>
        <v/>
      </c>
      <c r="H2746" s="12" t="str">
        <f t="shared" si="85"/>
        <v/>
      </c>
    </row>
    <row r="2747" spans="2:8" x14ac:dyDescent="0.25">
      <c r="B2747" s="33" t="str">
        <f>IF(A2747,VLOOKUP(A2747,أكواد!F:G,2,0),"")</f>
        <v/>
      </c>
      <c r="E2747" s="11">
        <f>SUMIF(المبيعات!E:E,A2747,المبيعات!K:K)</f>
        <v>0</v>
      </c>
      <c r="F2747" s="12">
        <f>SUMIF('التحصيل من العميل'!D:D,A2747,'التحصيل من العميل'!F:F)</f>
        <v>0</v>
      </c>
      <c r="G2747" s="12" t="str">
        <f t="shared" si="84"/>
        <v/>
      </c>
      <c r="H2747" s="12" t="str">
        <f t="shared" si="85"/>
        <v/>
      </c>
    </row>
    <row r="2748" spans="2:8" x14ac:dyDescent="0.25">
      <c r="B2748" s="33" t="str">
        <f>IF(A2748,VLOOKUP(A2748,أكواد!F:G,2,0),"")</f>
        <v/>
      </c>
      <c r="E2748" s="11">
        <f>SUMIF(المبيعات!E:E,A2748,المبيعات!K:K)</f>
        <v>0</v>
      </c>
      <c r="F2748" s="12">
        <f>SUMIF('التحصيل من العميل'!D:D,A2748,'التحصيل من العميل'!F:F)</f>
        <v>0</v>
      </c>
      <c r="G2748" s="12" t="str">
        <f t="shared" si="84"/>
        <v/>
      </c>
      <c r="H2748" s="12" t="str">
        <f t="shared" si="85"/>
        <v/>
      </c>
    </row>
    <row r="2749" spans="2:8" x14ac:dyDescent="0.25">
      <c r="B2749" s="33" t="str">
        <f>IF(A2749,VLOOKUP(A2749,أكواد!F:G,2,0),"")</f>
        <v/>
      </c>
      <c r="E2749" s="11">
        <f>SUMIF(المبيعات!E:E,A2749,المبيعات!K:K)</f>
        <v>0</v>
      </c>
      <c r="F2749" s="12">
        <f>SUMIF('التحصيل من العميل'!D:D,A2749,'التحصيل من العميل'!F:F)</f>
        <v>0</v>
      </c>
      <c r="G2749" s="12" t="str">
        <f t="shared" si="84"/>
        <v/>
      </c>
      <c r="H2749" s="12" t="str">
        <f t="shared" si="85"/>
        <v/>
      </c>
    </row>
    <row r="2750" spans="2:8" x14ac:dyDescent="0.25">
      <c r="B2750" s="33" t="str">
        <f>IF(A2750,VLOOKUP(A2750,أكواد!F:G,2,0),"")</f>
        <v/>
      </c>
      <c r="E2750" s="11">
        <f>SUMIF(المبيعات!E:E,A2750,المبيعات!K:K)</f>
        <v>0</v>
      </c>
      <c r="F2750" s="12">
        <f>SUMIF('التحصيل من العميل'!D:D,A2750,'التحصيل من العميل'!F:F)</f>
        <v>0</v>
      </c>
      <c r="G2750" s="12" t="str">
        <f t="shared" si="84"/>
        <v/>
      </c>
      <c r="H2750" s="12" t="str">
        <f t="shared" si="85"/>
        <v/>
      </c>
    </row>
    <row r="2751" spans="2:8" x14ac:dyDescent="0.25">
      <c r="B2751" s="33" t="str">
        <f>IF(A2751,VLOOKUP(A2751,أكواد!F:G,2,0),"")</f>
        <v/>
      </c>
      <c r="E2751" s="11">
        <f>SUMIF(المبيعات!E:E,A2751,المبيعات!K:K)</f>
        <v>0</v>
      </c>
      <c r="F2751" s="12">
        <f>SUMIF('التحصيل من العميل'!D:D,A2751,'التحصيل من العميل'!F:F)</f>
        <v>0</v>
      </c>
      <c r="G2751" s="12" t="str">
        <f t="shared" si="84"/>
        <v/>
      </c>
      <c r="H2751" s="12" t="str">
        <f t="shared" si="85"/>
        <v/>
      </c>
    </row>
    <row r="2752" spans="2:8" x14ac:dyDescent="0.25">
      <c r="B2752" s="33" t="str">
        <f>IF(A2752,VLOOKUP(A2752,أكواد!F:G,2,0),"")</f>
        <v/>
      </c>
      <c r="E2752" s="11">
        <f>SUMIF(المبيعات!E:E,A2752,المبيعات!K:K)</f>
        <v>0</v>
      </c>
      <c r="F2752" s="12">
        <f>SUMIF('التحصيل من العميل'!D:D,A2752,'التحصيل من العميل'!F:F)</f>
        <v>0</v>
      </c>
      <c r="G2752" s="12" t="str">
        <f t="shared" si="84"/>
        <v/>
      </c>
      <c r="H2752" s="12" t="str">
        <f t="shared" si="85"/>
        <v/>
      </c>
    </row>
    <row r="2753" spans="2:8" x14ac:dyDescent="0.25">
      <c r="B2753" s="33" t="str">
        <f>IF(A2753,VLOOKUP(A2753,أكواد!F:G,2,0),"")</f>
        <v/>
      </c>
      <c r="E2753" s="11">
        <f>SUMIF(المبيعات!E:E,A2753,المبيعات!K:K)</f>
        <v>0</v>
      </c>
      <c r="F2753" s="12">
        <f>SUMIF('التحصيل من العميل'!D:D,A2753,'التحصيل من العميل'!F:F)</f>
        <v>0</v>
      </c>
      <c r="G2753" s="12" t="str">
        <f t="shared" si="84"/>
        <v/>
      </c>
      <c r="H2753" s="12" t="str">
        <f t="shared" si="85"/>
        <v/>
      </c>
    </row>
    <row r="2754" spans="2:8" x14ac:dyDescent="0.25">
      <c r="B2754" s="33" t="str">
        <f>IF(A2754,VLOOKUP(A2754,أكواد!F:G,2,0),"")</f>
        <v/>
      </c>
      <c r="E2754" s="11">
        <f>SUMIF(المبيعات!E:E,A2754,المبيعات!K:K)</f>
        <v>0</v>
      </c>
      <c r="F2754" s="12">
        <f>SUMIF('التحصيل من العميل'!D:D,A2754,'التحصيل من العميل'!F:F)</f>
        <v>0</v>
      </c>
      <c r="G2754" s="12" t="str">
        <f t="shared" si="84"/>
        <v/>
      </c>
      <c r="H2754" s="12" t="str">
        <f t="shared" si="85"/>
        <v/>
      </c>
    </row>
    <row r="2755" spans="2:8" x14ac:dyDescent="0.25">
      <c r="B2755" s="33" t="str">
        <f>IF(A2755,VLOOKUP(A2755,أكواد!F:G,2,0),"")</f>
        <v/>
      </c>
      <c r="E2755" s="11">
        <f>SUMIF(المبيعات!E:E,A2755,المبيعات!K:K)</f>
        <v>0</v>
      </c>
      <c r="F2755" s="12">
        <f>SUMIF('التحصيل من العميل'!D:D,A2755,'التحصيل من العميل'!F:F)</f>
        <v>0</v>
      </c>
      <c r="G2755" s="12" t="str">
        <f t="shared" si="84"/>
        <v/>
      </c>
      <c r="H2755" s="12" t="str">
        <f t="shared" si="85"/>
        <v/>
      </c>
    </row>
    <row r="2756" spans="2:8" x14ac:dyDescent="0.25">
      <c r="B2756" s="33" t="str">
        <f>IF(A2756,VLOOKUP(A2756,أكواد!F:G,2,0),"")</f>
        <v/>
      </c>
      <c r="E2756" s="11">
        <f>SUMIF(المبيعات!E:E,A2756,المبيعات!K:K)</f>
        <v>0</v>
      </c>
      <c r="F2756" s="12">
        <f>SUMIF('التحصيل من العميل'!D:D,A2756,'التحصيل من العميل'!F:F)</f>
        <v>0</v>
      </c>
      <c r="G2756" s="12" t="str">
        <f t="shared" si="84"/>
        <v/>
      </c>
      <c r="H2756" s="12" t="str">
        <f t="shared" si="85"/>
        <v/>
      </c>
    </row>
    <row r="2757" spans="2:8" x14ac:dyDescent="0.25">
      <c r="B2757" s="33" t="str">
        <f>IF(A2757,VLOOKUP(A2757,أكواد!F:G,2,0),"")</f>
        <v/>
      </c>
      <c r="E2757" s="11">
        <f>SUMIF(المبيعات!E:E,A2757,المبيعات!K:K)</f>
        <v>0</v>
      </c>
      <c r="F2757" s="12">
        <f>SUMIF('التحصيل من العميل'!D:D,A2757,'التحصيل من العميل'!F:F)</f>
        <v>0</v>
      </c>
      <c r="G2757" s="12" t="str">
        <f t="shared" si="84"/>
        <v/>
      </c>
      <c r="H2757" s="12" t="str">
        <f t="shared" si="85"/>
        <v/>
      </c>
    </row>
    <row r="2758" spans="2:8" x14ac:dyDescent="0.25">
      <c r="B2758" s="33" t="str">
        <f>IF(A2758,VLOOKUP(A2758,أكواد!F:G,2,0),"")</f>
        <v/>
      </c>
      <c r="E2758" s="11">
        <f>SUMIF(المبيعات!E:E,A2758,المبيعات!K:K)</f>
        <v>0</v>
      </c>
      <c r="F2758" s="12">
        <f>SUMIF('التحصيل من العميل'!D:D,A2758,'التحصيل من العميل'!F:F)</f>
        <v>0</v>
      </c>
      <c r="G2758" s="12" t="str">
        <f t="shared" ref="G2758:G2821" si="86">IF(SUM(C2758+E2758)&gt;SUM(D2758+F2758),SUM(C2758+E2758)-SUM(D2758+F2758),"")</f>
        <v/>
      </c>
      <c r="H2758" s="12" t="str">
        <f t="shared" ref="H2758:H2821" si="87">IF(SUM(D2758+F2758)&gt;SUM(C2758+E2758),SUM(D2758+F2758)-SUM(C2758+E2758),"")</f>
        <v/>
      </c>
    </row>
    <row r="2759" spans="2:8" x14ac:dyDescent="0.25">
      <c r="B2759" s="33" t="str">
        <f>IF(A2759,VLOOKUP(A2759,أكواد!F:G,2,0),"")</f>
        <v/>
      </c>
      <c r="E2759" s="11">
        <f>SUMIF(المبيعات!E:E,A2759,المبيعات!K:K)</f>
        <v>0</v>
      </c>
      <c r="F2759" s="12">
        <f>SUMIF('التحصيل من العميل'!D:D,A2759,'التحصيل من العميل'!F:F)</f>
        <v>0</v>
      </c>
      <c r="G2759" s="12" t="str">
        <f t="shared" si="86"/>
        <v/>
      </c>
      <c r="H2759" s="12" t="str">
        <f t="shared" si="87"/>
        <v/>
      </c>
    </row>
    <row r="2760" spans="2:8" x14ac:dyDescent="0.25">
      <c r="B2760" s="33" t="str">
        <f>IF(A2760,VLOOKUP(A2760,أكواد!F:G,2,0),"")</f>
        <v/>
      </c>
      <c r="E2760" s="11">
        <f>SUMIF(المبيعات!E:E,A2760,المبيعات!K:K)</f>
        <v>0</v>
      </c>
      <c r="F2760" s="12">
        <f>SUMIF('التحصيل من العميل'!D:D,A2760,'التحصيل من العميل'!F:F)</f>
        <v>0</v>
      </c>
      <c r="G2760" s="12" t="str">
        <f t="shared" si="86"/>
        <v/>
      </c>
      <c r="H2760" s="12" t="str">
        <f t="shared" si="87"/>
        <v/>
      </c>
    </row>
    <row r="2761" spans="2:8" x14ac:dyDescent="0.25">
      <c r="B2761" s="33" t="str">
        <f>IF(A2761,VLOOKUP(A2761,أكواد!F:G,2,0),"")</f>
        <v/>
      </c>
      <c r="E2761" s="11">
        <f>SUMIF(المبيعات!E:E,A2761,المبيعات!K:K)</f>
        <v>0</v>
      </c>
      <c r="F2761" s="12">
        <f>SUMIF('التحصيل من العميل'!D:D,A2761,'التحصيل من العميل'!F:F)</f>
        <v>0</v>
      </c>
      <c r="G2761" s="12" t="str">
        <f t="shared" si="86"/>
        <v/>
      </c>
      <c r="H2761" s="12" t="str">
        <f t="shared" si="87"/>
        <v/>
      </c>
    </row>
    <row r="2762" spans="2:8" x14ac:dyDescent="0.25">
      <c r="B2762" s="33" t="str">
        <f>IF(A2762,VLOOKUP(A2762,أكواد!F:G,2,0),"")</f>
        <v/>
      </c>
      <c r="E2762" s="11">
        <f>SUMIF(المبيعات!E:E,A2762,المبيعات!K:K)</f>
        <v>0</v>
      </c>
      <c r="F2762" s="12">
        <f>SUMIF('التحصيل من العميل'!D:D,A2762,'التحصيل من العميل'!F:F)</f>
        <v>0</v>
      </c>
      <c r="G2762" s="12" t="str">
        <f t="shared" si="86"/>
        <v/>
      </c>
      <c r="H2762" s="12" t="str">
        <f t="shared" si="87"/>
        <v/>
      </c>
    </row>
    <row r="2763" spans="2:8" x14ac:dyDescent="0.25">
      <c r="B2763" s="33" t="str">
        <f>IF(A2763,VLOOKUP(A2763,أكواد!F:G,2,0),"")</f>
        <v/>
      </c>
      <c r="E2763" s="11">
        <f>SUMIF(المبيعات!E:E,A2763,المبيعات!K:K)</f>
        <v>0</v>
      </c>
      <c r="F2763" s="12">
        <f>SUMIF('التحصيل من العميل'!D:D,A2763,'التحصيل من العميل'!F:F)</f>
        <v>0</v>
      </c>
      <c r="G2763" s="12" t="str">
        <f t="shared" si="86"/>
        <v/>
      </c>
      <c r="H2763" s="12" t="str">
        <f t="shared" si="87"/>
        <v/>
      </c>
    </row>
    <row r="2764" spans="2:8" x14ac:dyDescent="0.25">
      <c r="B2764" s="33" t="str">
        <f>IF(A2764,VLOOKUP(A2764,أكواد!F:G,2,0),"")</f>
        <v/>
      </c>
      <c r="E2764" s="11">
        <f>SUMIF(المبيعات!E:E,A2764,المبيعات!K:K)</f>
        <v>0</v>
      </c>
      <c r="F2764" s="12">
        <f>SUMIF('التحصيل من العميل'!D:D,A2764,'التحصيل من العميل'!F:F)</f>
        <v>0</v>
      </c>
      <c r="G2764" s="12" t="str">
        <f t="shared" si="86"/>
        <v/>
      </c>
      <c r="H2764" s="12" t="str">
        <f t="shared" si="87"/>
        <v/>
      </c>
    </row>
    <row r="2765" spans="2:8" x14ac:dyDescent="0.25">
      <c r="B2765" s="33" t="str">
        <f>IF(A2765,VLOOKUP(A2765,أكواد!F:G,2,0),"")</f>
        <v/>
      </c>
      <c r="E2765" s="11">
        <f>SUMIF(المبيعات!E:E,A2765,المبيعات!K:K)</f>
        <v>0</v>
      </c>
      <c r="F2765" s="12">
        <f>SUMIF('التحصيل من العميل'!D:D,A2765,'التحصيل من العميل'!F:F)</f>
        <v>0</v>
      </c>
      <c r="G2765" s="12" t="str">
        <f t="shared" si="86"/>
        <v/>
      </c>
      <c r="H2765" s="12" t="str">
        <f t="shared" si="87"/>
        <v/>
      </c>
    </row>
    <row r="2766" spans="2:8" x14ac:dyDescent="0.25">
      <c r="B2766" s="33" t="str">
        <f>IF(A2766,VLOOKUP(A2766,أكواد!F:G,2,0),"")</f>
        <v/>
      </c>
      <c r="E2766" s="11">
        <f>SUMIF(المبيعات!E:E,A2766,المبيعات!K:K)</f>
        <v>0</v>
      </c>
      <c r="F2766" s="12">
        <f>SUMIF('التحصيل من العميل'!D:D,A2766,'التحصيل من العميل'!F:F)</f>
        <v>0</v>
      </c>
      <c r="G2766" s="12" t="str">
        <f t="shared" si="86"/>
        <v/>
      </c>
      <c r="H2766" s="12" t="str">
        <f t="shared" si="87"/>
        <v/>
      </c>
    </row>
    <row r="2767" spans="2:8" x14ac:dyDescent="0.25">
      <c r="B2767" s="33" t="str">
        <f>IF(A2767,VLOOKUP(A2767,أكواد!F:G,2,0),"")</f>
        <v/>
      </c>
      <c r="E2767" s="11">
        <f>SUMIF(المبيعات!E:E,A2767,المبيعات!K:K)</f>
        <v>0</v>
      </c>
      <c r="F2767" s="12">
        <f>SUMIF('التحصيل من العميل'!D:D,A2767,'التحصيل من العميل'!F:F)</f>
        <v>0</v>
      </c>
      <c r="G2767" s="12" t="str">
        <f t="shared" si="86"/>
        <v/>
      </c>
      <c r="H2767" s="12" t="str">
        <f t="shared" si="87"/>
        <v/>
      </c>
    </row>
    <row r="2768" spans="2:8" x14ac:dyDescent="0.25">
      <c r="B2768" s="33" t="str">
        <f>IF(A2768,VLOOKUP(A2768,أكواد!F:G,2,0),"")</f>
        <v/>
      </c>
      <c r="E2768" s="11">
        <f>SUMIF(المبيعات!E:E,A2768,المبيعات!K:K)</f>
        <v>0</v>
      </c>
      <c r="F2768" s="12">
        <f>SUMIF('التحصيل من العميل'!D:D,A2768,'التحصيل من العميل'!F:F)</f>
        <v>0</v>
      </c>
      <c r="G2768" s="12" t="str">
        <f t="shared" si="86"/>
        <v/>
      </c>
      <c r="H2768" s="12" t="str">
        <f t="shared" si="87"/>
        <v/>
      </c>
    </row>
    <row r="2769" spans="2:8" x14ac:dyDescent="0.25">
      <c r="B2769" s="33" t="str">
        <f>IF(A2769,VLOOKUP(A2769,أكواد!F:G,2,0),"")</f>
        <v/>
      </c>
      <c r="E2769" s="11">
        <f>SUMIF(المبيعات!E:E,A2769,المبيعات!K:K)</f>
        <v>0</v>
      </c>
      <c r="F2769" s="12">
        <f>SUMIF('التحصيل من العميل'!D:D,A2769,'التحصيل من العميل'!F:F)</f>
        <v>0</v>
      </c>
      <c r="G2769" s="12" t="str">
        <f t="shared" si="86"/>
        <v/>
      </c>
      <c r="H2769" s="12" t="str">
        <f t="shared" si="87"/>
        <v/>
      </c>
    </row>
    <row r="2770" spans="2:8" x14ac:dyDescent="0.25">
      <c r="B2770" s="33" t="str">
        <f>IF(A2770,VLOOKUP(A2770,أكواد!F:G,2,0),"")</f>
        <v/>
      </c>
      <c r="E2770" s="11">
        <f>SUMIF(المبيعات!E:E,A2770,المبيعات!K:K)</f>
        <v>0</v>
      </c>
      <c r="F2770" s="12">
        <f>SUMIF('التحصيل من العميل'!D:D,A2770,'التحصيل من العميل'!F:F)</f>
        <v>0</v>
      </c>
      <c r="G2770" s="12" t="str">
        <f t="shared" si="86"/>
        <v/>
      </c>
      <c r="H2770" s="12" t="str">
        <f t="shared" si="87"/>
        <v/>
      </c>
    </row>
    <row r="2771" spans="2:8" x14ac:dyDescent="0.25">
      <c r="B2771" s="33" t="str">
        <f>IF(A2771,VLOOKUP(A2771,أكواد!F:G,2,0),"")</f>
        <v/>
      </c>
      <c r="E2771" s="11">
        <f>SUMIF(المبيعات!E:E,A2771,المبيعات!K:K)</f>
        <v>0</v>
      </c>
      <c r="F2771" s="12">
        <f>SUMIF('التحصيل من العميل'!D:D,A2771,'التحصيل من العميل'!F:F)</f>
        <v>0</v>
      </c>
      <c r="G2771" s="12" t="str">
        <f t="shared" si="86"/>
        <v/>
      </c>
      <c r="H2771" s="12" t="str">
        <f t="shared" si="87"/>
        <v/>
      </c>
    </row>
    <row r="2772" spans="2:8" x14ac:dyDescent="0.25">
      <c r="B2772" s="33" t="str">
        <f>IF(A2772,VLOOKUP(A2772,أكواد!F:G,2,0),"")</f>
        <v/>
      </c>
      <c r="E2772" s="11">
        <f>SUMIF(المبيعات!E:E,A2772,المبيعات!K:K)</f>
        <v>0</v>
      </c>
      <c r="F2772" s="12">
        <f>SUMIF('التحصيل من العميل'!D:D,A2772,'التحصيل من العميل'!F:F)</f>
        <v>0</v>
      </c>
      <c r="G2772" s="12" t="str">
        <f t="shared" si="86"/>
        <v/>
      </c>
      <c r="H2772" s="12" t="str">
        <f t="shared" si="87"/>
        <v/>
      </c>
    </row>
    <row r="2773" spans="2:8" x14ac:dyDescent="0.25">
      <c r="B2773" s="33" t="str">
        <f>IF(A2773,VLOOKUP(A2773,أكواد!F:G,2,0),"")</f>
        <v/>
      </c>
      <c r="E2773" s="11">
        <f>SUMIF(المبيعات!E:E,A2773,المبيعات!K:K)</f>
        <v>0</v>
      </c>
      <c r="F2773" s="12">
        <f>SUMIF('التحصيل من العميل'!D:D,A2773,'التحصيل من العميل'!F:F)</f>
        <v>0</v>
      </c>
      <c r="G2773" s="12" t="str">
        <f t="shared" si="86"/>
        <v/>
      </c>
      <c r="H2773" s="12" t="str">
        <f t="shared" si="87"/>
        <v/>
      </c>
    </row>
    <row r="2774" spans="2:8" x14ac:dyDescent="0.25">
      <c r="B2774" s="33" t="str">
        <f>IF(A2774,VLOOKUP(A2774,أكواد!F:G,2,0),"")</f>
        <v/>
      </c>
      <c r="E2774" s="11">
        <f>SUMIF(المبيعات!E:E,A2774,المبيعات!K:K)</f>
        <v>0</v>
      </c>
      <c r="F2774" s="12">
        <f>SUMIF('التحصيل من العميل'!D:D,A2774,'التحصيل من العميل'!F:F)</f>
        <v>0</v>
      </c>
      <c r="G2774" s="12" t="str">
        <f t="shared" si="86"/>
        <v/>
      </c>
      <c r="H2774" s="12" t="str">
        <f t="shared" si="87"/>
        <v/>
      </c>
    </row>
    <row r="2775" spans="2:8" x14ac:dyDescent="0.25">
      <c r="B2775" s="33" t="str">
        <f>IF(A2775,VLOOKUP(A2775,أكواد!F:G,2,0),"")</f>
        <v/>
      </c>
      <c r="E2775" s="11">
        <f>SUMIF(المبيعات!E:E,A2775,المبيعات!K:K)</f>
        <v>0</v>
      </c>
      <c r="F2775" s="12">
        <f>SUMIF('التحصيل من العميل'!D:D,A2775,'التحصيل من العميل'!F:F)</f>
        <v>0</v>
      </c>
      <c r="G2775" s="12" t="str">
        <f t="shared" si="86"/>
        <v/>
      </c>
      <c r="H2775" s="12" t="str">
        <f t="shared" si="87"/>
        <v/>
      </c>
    </row>
    <row r="2776" spans="2:8" x14ac:dyDescent="0.25">
      <c r="B2776" s="33" t="str">
        <f>IF(A2776,VLOOKUP(A2776,أكواد!F:G,2,0),"")</f>
        <v/>
      </c>
      <c r="E2776" s="11">
        <f>SUMIF(المبيعات!E:E,A2776,المبيعات!K:K)</f>
        <v>0</v>
      </c>
      <c r="F2776" s="12">
        <f>SUMIF('التحصيل من العميل'!D:D,A2776,'التحصيل من العميل'!F:F)</f>
        <v>0</v>
      </c>
      <c r="G2776" s="12" t="str">
        <f t="shared" si="86"/>
        <v/>
      </c>
      <c r="H2776" s="12" t="str">
        <f t="shared" si="87"/>
        <v/>
      </c>
    </row>
    <row r="2777" spans="2:8" x14ac:dyDescent="0.25">
      <c r="B2777" s="33" t="str">
        <f>IF(A2777,VLOOKUP(A2777,أكواد!F:G,2,0),"")</f>
        <v/>
      </c>
      <c r="E2777" s="11">
        <f>SUMIF(المبيعات!E:E,A2777,المبيعات!K:K)</f>
        <v>0</v>
      </c>
      <c r="F2777" s="12">
        <f>SUMIF('التحصيل من العميل'!D:D,A2777,'التحصيل من العميل'!F:F)</f>
        <v>0</v>
      </c>
      <c r="G2777" s="12" t="str">
        <f t="shared" si="86"/>
        <v/>
      </c>
      <c r="H2777" s="12" t="str">
        <f t="shared" si="87"/>
        <v/>
      </c>
    </row>
    <row r="2778" spans="2:8" x14ac:dyDescent="0.25">
      <c r="B2778" s="33" t="str">
        <f>IF(A2778,VLOOKUP(A2778,أكواد!F:G,2,0),"")</f>
        <v/>
      </c>
      <c r="E2778" s="11">
        <f>SUMIF(المبيعات!E:E,A2778,المبيعات!K:K)</f>
        <v>0</v>
      </c>
      <c r="F2778" s="12">
        <f>SUMIF('التحصيل من العميل'!D:D,A2778,'التحصيل من العميل'!F:F)</f>
        <v>0</v>
      </c>
      <c r="G2778" s="12" t="str">
        <f t="shared" si="86"/>
        <v/>
      </c>
      <c r="H2778" s="12" t="str">
        <f t="shared" si="87"/>
        <v/>
      </c>
    </row>
    <row r="2779" spans="2:8" x14ac:dyDescent="0.25">
      <c r="B2779" s="33" t="str">
        <f>IF(A2779,VLOOKUP(A2779,أكواد!F:G,2,0),"")</f>
        <v/>
      </c>
      <c r="E2779" s="11">
        <f>SUMIF(المبيعات!E:E,A2779,المبيعات!K:K)</f>
        <v>0</v>
      </c>
      <c r="F2779" s="12">
        <f>SUMIF('التحصيل من العميل'!D:D,A2779,'التحصيل من العميل'!F:F)</f>
        <v>0</v>
      </c>
      <c r="G2779" s="12" t="str">
        <f t="shared" si="86"/>
        <v/>
      </c>
      <c r="H2779" s="12" t="str">
        <f t="shared" si="87"/>
        <v/>
      </c>
    </row>
    <row r="2780" spans="2:8" x14ac:dyDescent="0.25">
      <c r="B2780" s="33" t="str">
        <f>IF(A2780,VLOOKUP(A2780,أكواد!F:G,2,0),"")</f>
        <v/>
      </c>
      <c r="E2780" s="11">
        <f>SUMIF(المبيعات!E:E,A2780,المبيعات!K:K)</f>
        <v>0</v>
      </c>
      <c r="F2780" s="12">
        <f>SUMIF('التحصيل من العميل'!D:D,A2780,'التحصيل من العميل'!F:F)</f>
        <v>0</v>
      </c>
      <c r="G2780" s="12" t="str">
        <f t="shared" si="86"/>
        <v/>
      </c>
      <c r="H2780" s="12" t="str">
        <f t="shared" si="87"/>
        <v/>
      </c>
    </row>
    <row r="2781" spans="2:8" x14ac:dyDescent="0.25">
      <c r="B2781" s="33" t="str">
        <f>IF(A2781,VLOOKUP(A2781,أكواد!F:G,2,0),"")</f>
        <v/>
      </c>
      <c r="E2781" s="11">
        <f>SUMIF(المبيعات!E:E,A2781,المبيعات!K:K)</f>
        <v>0</v>
      </c>
      <c r="F2781" s="12">
        <f>SUMIF('التحصيل من العميل'!D:D,A2781,'التحصيل من العميل'!F:F)</f>
        <v>0</v>
      </c>
      <c r="G2781" s="12" t="str">
        <f t="shared" si="86"/>
        <v/>
      </c>
      <c r="H2781" s="12" t="str">
        <f t="shared" si="87"/>
        <v/>
      </c>
    </row>
    <row r="2782" spans="2:8" x14ac:dyDescent="0.25">
      <c r="B2782" s="33" t="str">
        <f>IF(A2782,VLOOKUP(A2782,أكواد!F:G,2,0),"")</f>
        <v/>
      </c>
      <c r="E2782" s="11">
        <f>SUMIF(المبيعات!E:E,A2782,المبيعات!K:K)</f>
        <v>0</v>
      </c>
      <c r="F2782" s="12">
        <f>SUMIF('التحصيل من العميل'!D:D,A2782,'التحصيل من العميل'!F:F)</f>
        <v>0</v>
      </c>
      <c r="G2782" s="12" t="str">
        <f t="shared" si="86"/>
        <v/>
      </c>
      <c r="H2782" s="12" t="str">
        <f t="shared" si="87"/>
        <v/>
      </c>
    </row>
    <row r="2783" spans="2:8" x14ac:dyDescent="0.25">
      <c r="B2783" s="33" t="str">
        <f>IF(A2783,VLOOKUP(A2783,أكواد!F:G,2,0),"")</f>
        <v/>
      </c>
      <c r="E2783" s="11">
        <f>SUMIF(المبيعات!E:E,A2783,المبيعات!K:K)</f>
        <v>0</v>
      </c>
      <c r="F2783" s="12">
        <f>SUMIF('التحصيل من العميل'!D:D,A2783,'التحصيل من العميل'!F:F)</f>
        <v>0</v>
      </c>
      <c r="G2783" s="12" t="str">
        <f t="shared" si="86"/>
        <v/>
      </c>
      <c r="H2783" s="12" t="str">
        <f t="shared" si="87"/>
        <v/>
      </c>
    </row>
    <row r="2784" spans="2:8" x14ac:dyDescent="0.25">
      <c r="B2784" s="33" t="str">
        <f>IF(A2784,VLOOKUP(A2784,أكواد!F:G,2,0),"")</f>
        <v/>
      </c>
      <c r="E2784" s="11">
        <f>SUMIF(المبيعات!E:E,A2784,المبيعات!K:K)</f>
        <v>0</v>
      </c>
      <c r="F2784" s="12">
        <f>SUMIF('التحصيل من العميل'!D:D,A2784,'التحصيل من العميل'!F:F)</f>
        <v>0</v>
      </c>
      <c r="G2784" s="12" t="str">
        <f t="shared" si="86"/>
        <v/>
      </c>
      <c r="H2784" s="12" t="str">
        <f t="shared" si="87"/>
        <v/>
      </c>
    </row>
    <row r="2785" spans="2:8" x14ac:dyDescent="0.25">
      <c r="B2785" s="33" t="str">
        <f>IF(A2785,VLOOKUP(A2785,أكواد!F:G,2,0),"")</f>
        <v/>
      </c>
      <c r="E2785" s="11">
        <f>SUMIF(المبيعات!E:E,A2785,المبيعات!K:K)</f>
        <v>0</v>
      </c>
      <c r="F2785" s="12">
        <f>SUMIF('التحصيل من العميل'!D:D,A2785,'التحصيل من العميل'!F:F)</f>
        <v>0</v>
      </c>
      <c r="G2785" s="12" t="str">
        <f t="shared" si="86"/>
        <v/>
      </c>
      <c r="H2785" s="12" t="str">
        <f t="shared" si="87"/>
        <v/>
      </c>
    </row>
    <row r="2786" spans="2:8" x14ac:dyDescent="0.25">
      <c r="B2786" s="33" t="str">
        <f>IF(A2786,VLOOKUP(A2786,أكواد!F:G,2,0),"")</f>
        <v/>
      </c>
      <c r="E2786" s="11">
        <f>SUMIF(المبيعات!E:E,A2786,المبيعات!K:K)</f>
        <v>0</v>
      </c>
      <c r="F2786" s="12">
        <f>SUMIF('التحصيل من العميل'!D:D,A2786,'التحصيل من العميل'!F:F)</f>
        <v>0</v>
      </c>
      <c r="G2786" s="12" t="str">
        <f t="shared" si="86"/>
        <v/>
      </c>
      <c r="H2786" s="12" t="str">
        <f t="shared" si="87"/>
        <v/>
      </c>
    </row>
    <row r="2787" spans="2:8" x14ac:dyDescent="0.25">
      <c r="B2787" s="33" t="str">
        <f>IF(A2787,VLOOKUP(A2787,أكواد!F:G,2,0),"")</f>
        <v/>
      </c>
      <c r="E2787" s="11">
        <f>SUMIF(المبيعات!E:E,A2787,المبيعات!K:K)</f>
        <v>0</v>
      </c>
      <c r="F2787" s="12">
        <f>SUMIF('التحصيل من العميل'!D:D,A2787,'التحصيل من العميل'!F:F)</f>
        <v>0</v>
      </c>
      <c r="G2787" s="12" t="str">
        <f t="shared" si="86"/>
        <v/>
      </c>
      <c r="H2787" s="12" t="str">
        <f t="shared" si="87"/>
        <v/>
      </c>
    </row>
    <row r="2788" spans="2:8" x14ac:dyDescent="0.25">
      <c r="B2788" s="33" t="str">
        <f>IF(A2788,VLOOKUP(A2788,أكواد!F:G,2,0),"")</f>
        <v/>
      </c>
      <c r="E2788" s="11">
        <f>SUMIF(المبيعات!E:E,A2788,المبيعات!K:K)</f>
        <v>0</v>
      </c>
      <c r="F2788" s="12">
        <f>SUMIF('التحصيل من العميل'!D:D,A2788,'التحصيل من العميل'!F:F)</f>
        <v>0</v>
      </c>
      <c r="G2788" s="12" t="str">
        <f t="shared" si="86"/>
        <v/>
      </c>
      <c r="H2788" s="12" t="str">
        <f t="shared" si="87"/>
        <v/>
      </c>
    </row>
    <row r="2789" spans="2:8" x14ac:dyDescent="0.25">
      <c r="B2789" s="33" t="str">
        <f>IF(A2789,VLOOKUP(A2789,أكواد!F:G,2,0),"")</f>
        <v/>
      </c>
      <c r="E2789" s="11">
        <f>SUMIF(المبيعات!E:E,A2789,المبيعات!K:K)</f>
        <v>0</v>
      </c>
      <c r="F2789" s="12">
        <f>SUMIF('التحصيل من العميل'!D:D,A2789,'التحصيل من العميل'!F:F)</f>
        <v>0</v>
      </c>
      <c r="G2789" s="12" t="str">
        <f t="shared" si="86"/>
        <v/>
      </c>
      <c r="H2789" s="12" t="str">
        <f t="shared" si="87"/>
        <v/>
      </c>
    </row>
    <row r="2790" spans="2:8" x14ac:dyDescent="0.25">
      <c r="B2790" s="33" t="str">
        <f>IF(A2790,VLOOKUP(A2790,أكواد!F:G,2,0),"")</f>
        <v/>
      </c>
      <c r="E2790" s="11">
        <f>SUMIF(المبيعات!E:E,A2790,المبيعات!K:K)</f>
        <v>0</v>
      </c>
      <c r="F2790" s="12">
        <f>SUMIF('التحصيل من العميل'!D:D,A2790,'التحصيل من العميل'!F:F)</f>
        <v>0</v>
      </c>
      <c r="G2790" s="12" t="str">
        <f t="shared" si="86"/>
        <v/>
      </c>
      <c r="H2790" s="12" t="str">
        <f t="shared" si="87"/>
        <v/>
      </c>
    </row>
    <row r="2791" spans="2:8" x14ac:dyDescent="0.25">
      <c r="B2791" s="33" t="str">
        <f>IF(A2791,VLOOKUP(A2791,أكواد!F:G,2,0),"")</f>
        <v/>
      </c>
      <c r="E2791" s="11">
        <f>SUMIF(المبيعات!E:E,A2791,المبيعات!K:K)</f>
        <v>0</v>
      </c>
      <c r="F2791" s="12">
        <f>SUMIF('التحصيل من العميل'!D:D,A2791,'التحصيل من العميل'!F:F)</f>
        <v>0</v>
      </c>
      <c r="G2791" s="12" t="str">
        <f t="shared" si="86"/>
        <v/>
      </c>
      <c r="H2791" s="12" t="str">
        <f t="shared" si="87"/>
        <v/>
      </c>
    </row>
    <row r="2792" spans="2:8" x14ac:dyDescent="0.25">
      <c r="B2792" s="33" t="str">
        <f>IF(A2792,VLOOKUP(A2792,أكواد!F:G,2,0),"")</f>
        <v/>
      </c>
      <c r="E2792" s="11">
        <f>SUMIF(المبيعات!E:E,A2792,المبيعات!K:K)</f>
        <v>0</v>
      </c>
      <c r="F2792" s="12">
        <f>SUMIF('التحصيل من العميل'!D:D,A2792,'التحصيل من العميل'!F:F)</f>
        <v>0</v>
      </c>
      <c r="G2792" s="12" t="str">
        <f t="shared" si="86"/>
        <v/>
      </c>
      <c r="H2792" s="12" t="str">
        <f t="shared" si="87"/>
        <v/>
      </c>
    </row>
    <row r="2793" spans="2:8" x14ac:dyDescent="0.25">
      <c r="B2793" s="33" t="str">
        <f>IF(A2793,VLOOKUP(A2793,أكواد!F:G,2,0),"")</f>
        <v/>
      </c>
      <c r="E2793" s="11">
        <f>SUMIF(المبيعات!E:E,A2793,المبيعات!K:K)</f>
        <v>0</v>
      </c>
      <c r="F2793" s="12">
        <f>SUMIF('التحصيل من العميل'!D:D,A2793,'التحصيل من العميل'!F:F)</f>
        <v>0</v>
      </c>
      <c r="G2793" s="12" t="str">
        <f t="shared" si="86"/>
        <v/>
      </c>
      <c r="H2793" s="12" t="str">
        <f t="shared" si="87"/>
        <v/>
      </c>
    </row>
    <row r="2794" spans="2:8" x14ac:dyDescent="0.25">
      <c r="B2794" s="33" t="str">
        <f>IF(A2794,VLOOKUP(A2794,أكواد!F:G,2,0),"")</f>
        <v/>
      </c>
      <c r="E2794" s="11">
        <f>SUMIF(المبيعات!E:E,A2794,المبيعات!K:K)</f>
        <v>0</v>
      </c>
      <c r="F2794" s="12">
        <f>SUMIF('التحصيل من العميل'!D:D,A2794,'التحصيل من العميل'!F:F)</f>
        <v>0</v>
      </c>
      <c r="G2794" s="12" t="str">
        <f t="shared" si="86"/>
        <v/>
      </c>
      <c r="H2794" s="12" t="str">
        <f t="shared" si="87"/>
        <v/>
      </c>
    </row>
    <row r="2795" spans="2:8" x14ac:dyDescent="0.25">
      <c r="B2795" s="33" t="str">
        <f>IF(A2795,VLOOKUP(A2795,أكواد!F:G,2,0),"")</f>
        <v/>
      </c>
      <c r="E2795" s="11">
        <f>SUMIF(المبيعات!E:E,A2795,المبيعات!K:K)</f>
        <v>0</v>
      </c>
      <c r="F2795" s="12">
        <f>SUMIF('التحصيل من العميل'!D:D,A2795,'التحصيل من العميل'!F:F)</f>
        <v>0</v>
      </c>
      <c r="G2795" s="12" t="str">
        <f t="shared" si="86"/>
        <v/>
      </c>
      <c r="H2795" s="12" t="str">
        <f t="shared" si="87"/>
        <v/>
      </c>
    </row>
    <row r="2796" spans="2:8" x14ac:dyDescent="0.25">
      <c r="B2796" s="33" t="str">
        <f>IF(A2796,VLOOKUP(A2796,أكواد!F:G,2,0),"")</f>
        <v/>
      </c>
      <c r="E2796" s="11">
        <f>SUMIF(المبيعات!E:E,A2796,المبيعات!K:K)</f>
        <v>0</v>
      </c>
      <c r="F2796" s="12">
        <f>SUMIF('التحصيل من العميل'!D:D,A2796,'التحصيل من العميل'!F:F)</f>
        <v>0</v>
      </c>
      <c r="G2796" s="12" t="str">
        <f t="shared" si="86"/>
        <v/>
      </c>
      <c r="H2796" s="12" t="str">
        <f t="shared" si="87"/>
        <v/>
      </c>
    </row>
    <row r="2797" spans="2:8" x14ac:dyDescent="0.25">
      <c r="B2797" s="33" t="str">
        <f>IF(A2797,VLOOKUP(A2797,أكواد!F:G,2,0),"")</f>
        <v/>
      </c>
      <c r="E2797" s="11">
        <f>SUMIF(المبيعات!E:E,A2797,المبيعات!K:K)</f>
        <v>0</v>
      </c>
      <c r="F2797" s="12">
        <f>SUMIF('التحصيل من العميل'!D:D,A2797,'التحصيل من العميل'!F:F)</f>
        <v>0</v>
      </c>
      <c r="G2797" s="12" t="str">
        <f t="shared" si="86"/>
        <v/>
      </c>
      <c r="H2797" s="12" t="str">
        <f t="shared" si="87"/>
        <v/>
      </c>
    </row>
    <row r="2798" spans="2:8" x14ac:dyDescent="0.25">
      <c r="B2798" s="33" t="str">
        <f>IF(A2798,VLOOKUP(A2798,أكواد!F:G,2,0),"")</f>
        <v/>
      </c>
      <c r="E2798" s="11">
        <f>SUMIF(المبيعات!E:E,A2798,المبيعات!K:K)</f>
        <v>0</v>
      </c>
      <c r="F2798" s="12">
        <f>SUMIF('التحصيل من العميل'!D:D,A2798,'التحصيل من العميل'!F:F)</f>
        <v>0</v>
      </c>
      <c r="G2798" s="12" t="str">
        <f t="shared" si="86"/>
        <v/>
      </c>
      <c r="H2798" s="12" t="str">
        <f t="shared" si="87"/>
        <v/>
      </c>
    </row>
    <row r="2799" spans="2:8" x14ac:dyDescent="0.25">
      <c r="B2799" s="33" t="str">
        <f>IF(A2799,VLOOKUP(A2799,أكواد!F:G,2,0),"")</f>
        <v/>
      </c>
      <c r="E2799" s="11">
        <f>SUMIF(المبيعات!E:E,A2799,المبيعات!K:K)</f>
        <v>0</v>
      </c>
      <c r="F2799" s="12">
        <f>SUMIF('التحصيل من العميل'!D:D,A2799,'التحصيل من العميل'!F:F)</f>
        <v>0</v>
      </c>
      <c r="G2799" s="12" t="str">
        <f t="shared" si="86"/>
        <v/>
      </c>
      <c r="H2799" s="12" t="str">
        <f t="shared" si="87"/>
        <v/>
      </c>
    </row>
    <row r="2800" spans="2:8" x14ac:dyDescent="0.25">
      <c r="B2800" s="33" t="str">
        <f>IF(A2800,VLOOKUP(A2800,أكواد!F:G,2,0),"")</f>
        <v/>
      </c>
      <c r="E2800" s="11">
        <f>SUMIF(المبيعات!E:E,A2800,المبيعات!K:K)</f>
        <v>0</v>
      </c>
      <c r="F2800" s="12">
        <f>SUMIF('التحصيل من العميل'!D:D,A2800,'التحصيل من العميل'!F:F)</f>
        <v>0</v>
      </c>
      <c r="G2800" s="12" t="str">
        <f t="shared" si="86"/>
        <v/>
      </c>
      <c r="H2800" s="12" t="str">
        <f t="shared" si="87"/>
        <v/>
      </c>
    </row>
    <row r="2801" spans="2:8" x14ac:dyDescent="0.25">
      <c r="B2801" s="33" t="str">
        <f>IF(A2801,VLOOKUP(A2801,أكواد!F:G,2,0),"")</f>
        <v/>
      </c>
      <c r="E2801" s="11">
        <f>SUMIF(المبيعات!E:E,A2801,المبيعات!K:K)</f>
        <v>0</v>
      </c>
      <c r="F2801" s="12">
        <f>SUMIF('التحصيل من العميل'!D:D,A2801,'التحصيل من العميل'!F:F)</f>
        <v>0</v>
      </c>
      <c r="G2801" s="12" t="str">
        <f t="shared" si="86"/>
        <v/>
      </c>
      <c r="H2801" s="12" t="str">
        <f t="shared" si="87"/>
        <v/>
      </c>
    </row>
    <row r="2802" spans="2:8" x14ac:dyDescent="0.25">
      <c r="B2802" s="33" t="str">
        <f>IF(A2802,VLOOKUP(A2802,أكواد!F:G,2,0),"")</f>
        <v/>
      </c>
      <c r="E2802" s="11">
        <f>SUMIF(المبيعات!E:E,A2802,المبيعات!K:K)</f>
        <v>0</v>
      </c>
      <c r="F2802" s="12">
        <f>SUMIF('التحصيل من العميل'!D:D,A2802,'التحصيل من العميل'!F:F)</f>
        <v>0</v>
      </c>
      <c r="G2802" s="12" t="str">
        <f t="shared" si="86"/>
        <v/>
      </c>
      <c r="H2802" s="12" t="str">
        <f t="shared" si="87"/>
        <v/>
      </c>
    </row>
    <row r="2803" spans="2:8" x14ac:dyDescent="0.25">
      <c r="B2803" s="33" t="str">
        <f>IF(A2803,VLOOKUP(A2803,أكواد!F:G,2,0),"")</f>
        <v/>
      </c>
      <c r="E2803" s="11">
        <f>SUMIF(المبيعات!E:E,A2803,المبيعات!K:K)</f>
        <v>0</v>
      </c>
      <c r="F2803" s="12">
        <f>SUMIF('التحصيل من العميل'!D:D,A2803,'التحصيل من العميل'!F:F)</f>
        <v>0</v>
      </c>
      <c r="G2803" s="12" t="str">
        <f t="shared" si="86"/>
        <v/>
      </c>
      <c r="H2803" s="12" t="str">
        <f t="shared" si="87"/>
        <v/>
      </c>
    </row>
    <row r="2804" spans="2:8" x14ac:dyDescent="0.25">
      <c r="B2804" s="33" t="str">
        <f>IF(A2804,VLOOKUP(A2804,أكواد!F:G,2,0),"")</f>
        <v/>
      </c>
      <c r="E2804" s="11">
        <f>SUMIF(المبيعات!E:E,A2804,المبيعات!K:K)</f>
        <v>0</v>
      </c>
      <c r="F2804" s="12">
        <f>SUMIF('التحصيل من العميل'!D:D,A2804,'التحصيل من العميل'!F:F)</f>
        <v>0</v>
      </c>
      <c r="G2804" s="12" t="str">
        <f t="shared" si="86"/>
        <v/>
      </c>
      <c r="H2804" s="12" t="str">
        <f t="shared" si="87"/>
        <v/>
      </c>
    </row>
    <row r="2805" spans="2:8" x14ac:dyDescent="0.25">
      <c r="B2805" s="33" t="str">
        <f>IF(A2805,VLOOKUP(A2805,أكواد!F:G,2,0),"")</f>
        <v/>
      </c>
      <c r="E2805" s="11">
        <f>SUMIF(المبيعات!E:E,A2805,المبيعات!K:K)</f>
        <v>0</v>
      </c>
      <c r="F2805" s="12">
        <f>SUMIF('التحصيل من العميل'!D:D,A2805,'التحصيل من العميل'!F:F)</f>
        <v>0</v>
      </c>
      <c r="G2805" s="12" t="str">
        <f t="shared" si="86"/>
        <v/>
      </c>
      <c r="H2805" s="12" t="str">
        <f t="shared" si="87"/>
        <v/>
      </c>
    </row>
    <row r="2806" spans="2:8" x14ac:dyDescent="0.25">
      <c r="B2806" s="33" t="str">
        <f>IF(A2806,VLOOKUP(A2806,أكواد!F:G,2,0),"")</f>
        <v/>
      </c>
      <c r="E2806" s="11">
        <f>SUMIF(المبيعات!E:E,A2806,المبيعات!K:K)</f>
        <v>0</v>
      </c>
      <c r="F2806" s="12">
        <f>SUMIF('التحصيل من العميل'!D:D,A2806,'التحصيل من العميل'!F:F)</f>
        <v>0</v>
      </c>
      <c r="G2806" s="12" t="str">
        <f t="shared" si="86"/>
        <v/>
      </c>
      <c r="H2806" s="12" t="str">
        <f t="shared" si="87"/>
        <v/>
      </c>
    </row>
    <row r="2807" spans="2:8" x14ac:dyDescent="0.25">
      <c r="B2807" s="33" t="str">
        <f>IF(A2807,VLOOKUP(A2807,أكواد!F:G,2,0),"")</f>
        <v/>
      </c>
      <c r="E2807" s="11">
        <f>SUMIF(المبيعات!E:E,A2807,المبيعات!K:K)</f>
        <v>0</v>
      </c>
      <c r="F2807" s="12">
        <f>SUMIF('التحصيل من العميل'!D:D,A2807,'التحصيل من العميل'!F:F)</f>
        <v>0</v>
      </c>
      <c r="G2807" s="12" t="str">
        <f t="shared" si="86"/>
        <v/>
      </c>
      <c r="H2807" s="12" t="str">
        <f t="shared" si="87"/>
        <v/>
      </c>
    </row>
    <row r="2808" spans="2:8" x14ac:dyDescent="0.25">
      <c r="B2808" s="33" t="str">
        <f>IF(A2808,VLOOKUP(A2808,أكواد!F:G,2,0),"")</f>
        <v/>
      </c>
      <c r="E2808" s="11">
        <f>SUMIF(المبيعات!E:E,A2808,المبيعات!K:K)</f>
        <v>0</v>
      </c>
      <c r="F2808" s="12">
        <f>SUMIF('التحصيل من العميل'!D:D,A2808,'التحصيل من العميل'!F:F)</f>
        <v>0</v>
      </c>
      <c r="G2808" s="12" t="str">
        <f t="shared" si="86"/>
        <v/>
      </c>
      <c r="H2808" s="12" t="str">
        <f t="shared" si="87"/>
        <v/>
      </c>
    </row>
    <row r="2809" spans="2:8" x14ac:dyDescent="0.25">
      <c r="B2809" s="33" t="str">
        <f>IF(A2809,VLOOKUP(A2809,أكواد!F:G,2,0),"")</f>
        <v/>
      </c>
      <c r="E2809" s="11">
        <f>SUMIF(المبيعات!E:E,A2809,المبيعات!K:K)</f>
        <v>0</v>
      </c>
      <c r="F2809" s="12">
        <f>SUMIF('التحصيل من العميل'!D:D,A2809,'التحصيل من العميل'!F:F)</f>
        <v>0</v>
      </c>
      <c r="G2809" s="12" t="str">
        <f t="shared" si="86"/>
        <v/>
      </c>
      <c r="H2809" s="12" t="str">
        <f t="shared" si="87"/>
        <v/>
      </c>
    </row>
    <row r="2810" spans="2:8" x14ac:dyDescent="0.25">
      <c r="B2810" s="33" t="str">
        <f>IF(A2810,VLOOKUP(A2810,أكواد!F:G,2,0),"")</f>
        <v/>
      </c>
      <c r="E2810" s="11">
        <f>SUMIF(المبيعات!E:E,A2810,المبيعات!K:K)</f>
        <v>0</v>
      </c>
      <c r="F2810" s="12">
        <f>SUMIF('التحصيل من العميل'!D:D,A2810,'التحصيل من العميل'!F:F)</f>
        <v>0</v>
      </c>
      <c r="G2810" s="12" t="str">
        <f t="shared" si="86"/>
        <v/>
      </c>
      <c r="H2810" s="12" t="str">
        <f t="shared" si="87"/>
        <v/>
      </c>
    </row>
    <row r="2811" spans="2:8" x14ac:dyDescent="0.25">
      <c r="B2811" s="33" t="str">
        <f>IF(A2811,VLOOKUP(A2811,أكواد!F:G,2,0),"")</f>
        <v/>
      </c>
      <c r="E2811" s="11">
        <f>SUMIF(المبيعات!E:E,A2811,المبيعات!K:K)</f>
        <v>0</v>
      </c>
      <c r="F2811" s="12">
        <f>SUMIF('التحصيل من العميل'!D:D,A2811,'التحصيل من العميل'!F:F)</f>
        <v>0</v>
      </c>
      <c r="G2811" s="12" t="str">
        <f t="shared" si="86"/>
        <v/>
      </c>
      <c r="H2811" s="12" t="str">
        <f t="shared" si="87"/>
        <v/>
      </c>
    </row>
    <row r="2812" spans="2:8" x14ac:dyDescent="0.25">
      <c r="B2812" s="33" t="str">
        <f>IF(A2812,VLOOKUP(A2812,أكواد!F:G,2,0),"")</f>
        <v/>
      </c>
      <c r="E2812" s="11">
        <f>SUMIF(المبيعات!E:E,A2812,المبيعات!K:K)</f>
        <v>0</v>
      </c>
      <c r="F2812" s="12">
        <f>SUMIF('التحصيل من العميل'!D:D,A2812,'التحصيل من العميل'!F:F)</f>
        <v>0</v>
      </c>
      <c r="G2812" s="12" t="str">
        <f t="shared" si="86"/>
        <v/>
      </c>
      <c r="H2812" s="12" t="str">
        <f t="shared" si="87"/>
        <v/>
      </c>
    </row>
    <row r="2813" spans="2:8" x14ac:dyDescent="0.25">
      <c r="B2813" s="33" t="str">
        <f>IF(A2813,VLOOKUP(A2813,أكواد!F:G,2,0),"")</f>
        <v/>
      </c>
      <c r="E2813" s="11">
        <f>SUMIF(المبيعات!E:E,A2813,المبيعات!K:K)</f>
        <v>0</v>
      </c>
      <c r="F2813" s="12">
        <f>SUMIF('التحصيل من العميل'!D:D,A2813,'التحصيل من العميل'!F:F)</f>
        <v>0</v>
      </c>
      <c r="G2813" s="12" t="str">
        <f t="shared" si="86"/>
        <v/>
      </c>
      <c r="H2813" s="12" t="str">
        <f t="shared" si="87"/>
        <v/>
      </c>
    </row>
    <row r="2814" spans="2:8" x14ac:dyDescent="0.25">
      <c r="B2814" s="33" t="str">
        <f>IF(A2814,VLOOKUP(A2814,أكواد!F:G,2,0),"")</f>
        <v/>
      </c>
      <c r="E2814" s="11">
        <f>SUMIF(المبيعات!E:E,A2814,المبيعات!K:K)</f>
        <v>0</v>
      </c>
      <c r="F2814" s="12">
        <f>SUMIF('التحصيل من العميل'!D:D,A2814,'التحصيل من العميل'!F:F)</f>
        <v>0</v>
      </c>
      <c r="G2814" s="12" t="str">
        <f t="shared" si="86"/>
        <v/>
      </c>
      <c r="H2814" s="12" t="str">
        <f t="shared" si="87"/>
        <v/>
      </c>
    </row>
    <row r="2815" spans="2:8" x14ac:dyDescent="0.25">
      <c r="B2815" s="33" t="str">
        <f>IF(A2815,VLOOKUP(A2815,أكواد!F:G,2,0),"")</f>
        <v/>
      </c>
      <c r="E2815" s="11">
        <f>SUMIF(المبيعات!E:E,A2815,المبيعات!K:K)</f>
        <v>0</v>
      </c>
      <c r="F2815" s="12">
        <f>SUMIF('التحصيل من العميل'!D:D,A2815,'التحصيل من العميل'!F:F)</f>
        <v>0</v>
      </c>
      <c r="G2815" s="12" t="str">
        <f t="shared" si="86"/>
        <v/>
      </c>
      <c r="H2815" s="12" t="str">
        <f t="shared" si="87"/>
        <v/>
      </c>
    </row>
    <row r="2816" spans="2:8" x14ac:dyDescent="0.25">
      <c r="B2816" s="33" t="str">
        <f>IF(A2816,VLOOKUP(A2816,أكواد!F:G,2,0),"")</f>
        <v/>
      </c>
      <c r="E2816" s="11">
        <f>SUMIF(المبيعات!E:E,A2816,المبيعات!K:K)</f>
        <v>0</v>
      </c>
      <c r="F2816" s="12">
        <f>SUMIF('التحصيل من العميل'!D:D,A2816,'التحصيل من العميل'!F:F)</f>
        <v>0</v>
      </c>
      <c r="G2816" s="12" t="str">
        <f t="shared" si="86"/>
        <v/>
      </c>
      <c r="H2816" s="12" t="str">
        <f t="shared" si="87"/>
        <v/>
      </c>
    </row>
    <row r="2817" spans="2:8" x14ac:dyDescent="0.25">
      <c r="B2817" s="33" t="str">
        <f>IF(A2817,VLOOKUP(A2817,أكواد!F:G,2,0),"")</f>
        <v/>
      </c>
      <c r="E2817" s="11">
        <f>SUMIF(المبيعات!E:E,A2817,المبيعات!K:K)</f>
        <v>0</v>
      </c>
      <c r="F2817" s="12">
        <f>SUMIF('التحصيل من العميل'!D:D,A2817,'التحصيل من العميل'!F:F)</f>
        <v>0</v>
      </c>
      <c r="G2817" s="12" t="str">
        <f t="shared" si="86"/>
        <v/>
      </c>
      <c r="H2817" s="12" t="str">
        <f t="shared" si="87"/>
        <v/>
      </c>
    </row>
    <row r="2818" spans="2:8" x14ac:dyDescent="0.25">
      <c r="B2818" s="33" t="str">
        <f>IF(A2818,VLOOKUP(A2818,أكواد!F:G,2,0),"")</f>
        <v/>
      </c>
      <c r="E2818" s="11">
        <f>SUMIF(المبيعات!E:E,A2818,المبيعات!K:K)</f>
        <v>0</v>
      </c>
      <c r="F2818" s="12">
        <f>SUMIF('التحصيل من العميل'!D:D,A2818,'التحصيل من العميل'!F:F)</f>
        <v>0</v>
      </c>
      <c r="G2818" s="12" t="str">
        <f t="shared" si="86"/>
        <v/>
      </c>
      <c r="H2818" s="12" t="str">
        <f t="shared" si="87"/>
        <v/>
      </c>
    </row>
    <row r="2819" spans="2:8" x14ac:dyDescent="0.25">
      <c r="B2819" s="33" t="str">
        <f>IF(A2819,VLOOKUP(A2819,أكواد!F:G,2,0),"")</f>
        <v/>
      </c>
      <c r="E2819" s="11">
        <f>SUMIF(المبيعات!E:E,A2819,المبيعات!K:K)</f>
        <v>0</v>
      </c>
      <c r="F2819" s="12">
        <f>SUMIF('التحصيل من العميل'!D:D,A2819,'التحصيل من العميل'!F:F)</f>
        <v>0</v>
      </c>
      <c r="G2819" s="12" t="str">
        <f t="shared" si="86"/>
        <v/>
      </c>
      <c r="H2819" s="12" t="str">
        <f t="shared" si="87"/>
        <v/>
      </c>
    </row>
    <row r="2820" spans="2:8" x14ac:dyDescent="0.25">
      <c r="B2820" s="33" t="str">
        <f>IF(A2820,VLOOKUP(A2820,أكواد!F:G,2,0),"")</f>
        <v/>
      </c>
      <c r="E2820" s="11">
        <f>SUMIF(المبيعات!E:E,A2820,المبيعات!K:K)</f>
        <v>0</v>
      </c>
      <c r="F2820" s="12">
        <f>SUMIF('التحصيل من العميل'!D:D,A2820,'التحصيل من العميل'!F:F)</f>
        <v>0</v>
      </c>
      <c r="G2820" s="12" t="str">
        <f t="shared" si="86"/>
        <v/>
      </c>
      <c r="H2820" s="12" t="str">
        <f t="shared" si="87"/>
        <v/>
      </c>
    </row>
    <row r="2821" spans="2:8" x14ac:dyDescent="0.25">
      <c r="B2821" s="33" t="str">
        <f>IF(A2821,VLOOKUP(A2821,أكواد!F:G,2,0),"")</f>
        <v/>
      </c>
      <c r="E2821" s="11">
        <f>SUMIF(المبيعات!E:E,A2821,المبيعات!K:K)</f>
        <v>0</v>
      </c>
      <c r="F2821" s="12">
        <f>SUMIF('التحصيل من العميل'!D:D,A2821,'التحصيل من العميل'!F:F)</f>
        <v>0</v>
      </c>
      <c r="G2821" s="12" t="str">
        <f t="shared" si="86"/>
        <v/>
      </c>
      <c r="H2821" s="12" t="str">
        <f t="shared" si="87"/>
        <v/>
      </c>
    </row>
    <row r="2822" spans="2:8" x14ac:dyDescent="0.25">
      <c r="B2822" s="33" t="str">
        <f>IF(A2822,VLOOKUP(A2822,أكواد!F:G,2,0),"")</f>
        <v/>
      </c>
      <c r="E2822" s="11">
        <f>SUMIF(المبيعات!E:E,A2822,المبيعات!K:K)</f>
        <v>0</v>
      </c>
      <c r="F2822" s="12">
        <f>SUMIF('التحصيل من العميل'!D:D,A2822,'التحصيل من العميل'!F:F)</f>
        <v>0</v>
      </c>
      <c r="G2822" s="12" t="str">
        <f t="shared" ref="G2822:G2885" si="88">IF(SUM(C2822+E2822)&gt;SUM(D2822+F2822),SUM(C2822+E2822)-SUM(D2822+F2822),"")</f>
        <v/>
      </c>
      <c r="H2822" s="12" t="str">
        <f t="shared" ref="H2822:H2885" si="89">IF(SUM(D2822+F2822)&gt;SUM(C2822+E2822),SUM(D2822+F2822)-SUM(C2822+E2822),"")</f>
        <v/>
      </c>
    </row>
    <row r="2823" spans="2:8" x14ac:dyDescent="0.25">
      <c r="B2823" s="33" t="str">
        <f>IF(A2823,VLOOKUP(A2823,أكواد!F:G,2,0),"")</f>
        <v/>
      </c>
      <c r="E2823" s="11">
        <f>SUMIF(المبيعات!E:E,A2823,المبيعات!K:K)</f>
        <v>0</v>
      </c>
      <c r="F2823" s="12">
        <f>SUMIF('التحصيل من العميل'!D:D,A2823,'التحصيل من العميل'!F:F)</f>
        <v>0</v>
      </c>
      <c r="G2823" s="12" t="str">
        <f t="shared" si="88"/>
        <v/>
      </c>
      <c r="H2823" s="12" t="str">
        <f t="shared" si="89"/>
        <v/>
      </c>
    </row>
    <row r="2824" spans="2:8" x14ac:dyDescent="0.25">
      <c r="B2824" s="33" t="str">
        <f>IF(A2824,VLOOKUP(A2824,أكواد!F:G,2,0),"")</f>
        <v/>
      </c>
      <c r="E2824" s="11">
        <f>SUMIF(المبيعات!E:E,A2824,المبيعات!K:K)</f>
        <v>0</v>
      </c>
      <c r="F2824" s="12">
        <f>SUMIF('التحصيل من العميل'!D:D,A2824,'التحصيل من العميل'!F:F)</f>
        <v>0</v>
      </c>
      <c r="G2824" s="12" t="str">
        <f t="shared" si="88"/>
        <v/>
      </c>
      <c r="H2824" s="12" t="str">
        <f t="shared" si="89"/>
        <v/>
      </c>
    </row>
    <row r="2825" spans="2:8" x14ac:dyDescent="0.25">
      <c r="B2825" s="33" t="str">
        <f>IF(A2825,VLOOKUP(A2825,أكواد!F:G,2,0),"")</f>
        <v/>
      </c>
      <c r="E2825" s="11">
        <f>SUMIF(المبيعات!E:E,A2825,المبيعات!K:K)</f>
        <v>0</v>
      </c>
      <c r="F2825" s="12">
        <f>SUMIF('التحصيل من العميل'!D:D,A2825,'التحصيل من العميل'!F:F)</f>
        <v>0</v>
      </c>
      <c r="G2825" s="12" t="str">
        <f t="shared" si="88"/>
        <v/>
      </c>
      <c r="H2825" s="12" t="str">
        <f t="shared" si="89"/>
        <v/>
      </c>
    </row>
    <row r="2826" spans="2:8" x14ac:dyDescent="0.25">
      <c r="B2826" s="33" t="str">
        <f>IF(A2826,VLOOKUP(A2826,أكواد!F:G,2,0),"")</f>
        <v/>
      </c>
      <c r="E2826" s="11">
        <f>SUMIF(المبيعات!E:E,A2826,المبيعات!K:K)</f>
        <v>0</v>
      </c>
      <c r="F2826" s="12">
        <f>SUMIF('التحصيل من العميل'!D:D,A2826,'التحصيل من العميل'!F:F)</f>
        <v>0</v>
      </c>
      <c r="G2826" s="12" t="str">
        <f t="shared" si="88"/>
        <v/>
      </c>
      <c r="H2826" s="12" t="str">
        <f t="shared" si="89"/>
        <v/>
      </c>
    </row>
    <row r="2827" spans="2:8" x14ac:dyDescent="0.25">
      <c r="B2827" s="33" t="str">
        <f>IF(A2827,VLOOKUP(A2827,أكواد!F:G,2,0),"")</f>
        <v/>
      </c>
      <c r="E2827" s="11">
        <f>SUMIF(المبيعات!E:E,A2827,المبيعات!K:K)</f>
        <v>0</v>
      </c>
      <c r="F2827" s="12">
        <f>SUMIF('التحصيل من العميل'!D:D,A2827,'التحصيل من العميل'!F:F)</f>
        <v>0</v>
      </c>
      <c r="G2827" s="12" t="str">
        <f t="shared" si="88"/>
        <v/>
      </c>
      <c r="H2827" s="12" t="str">
        <f t="shared" si="89"/>
        <v/>
      </c>
    </row>
    <row r="2828" spans="2:8" x14ac:dyDescent="0.25">
      <c r="B2828" s="33" t="str">
        <f>IF(A2828,VLOOKUP(A2828,أكواد!F:G,2,0),"")</f>
        <v/>
      </c>
      <c r="E2828" s="11">
        <f>SUMIF(المبيعات!E:E,A2828,المبيعات!K:K)</f>
        <v>0</v>
      </c>
      <c r="F2828" s="12">
        <f>SUMIF('التحصيل من العميل'!D:D,A2828,'التحصيل من العميل'!F:F)</f>
        <v>0</v>
      </c>
      <c r="G2828" s="12" t="str">
        <f t="shared" si="88"/>
        <v/>
      </c>
      <c r="H2828" s="12" t="str">
        <f t="shared" si="89"/>
        <v/>
      </c>
    </row>
    <row r="2829" spans="2:8" x14ac:dyDescent="0.25">
      <c r="B2829" s="33" t="str">
        <f>IF(A2829,VLOOKUP(A2829,أكواد!F:G,2,0),"")</f>
        <v/>
      </c>
      <c r="E2829" s="11">
        <f>SUMIF(المبيعات!E:E,A2829,المبيعات!K:K)</f>
        <v>0</v>
      </c>
      <c r="F2829" s="12">
        <f>SUMIF('التحصيل من العميل'!D:D,A2829,'التحصيل من العميل'!F:F)</f>
        <v>0</v>
      </c>
      <c r="G2829" s="12" t="str">
        <f t="shared" si="88"/>
        <v/>
      </c>
      <c r="H2829" s="12" t="str">
        <f t="shared" si="89"/>
        <v/>
      </c>
    </row>
    <row r="2830" spans="2:8" x14ac:dyDescent="0.25">
      <c r="B2830" s="33" t="str">
        <f>IF(A2830,VLOOKUP(A2830,أكواد!F:G,2,0),"")</f>
        <v/>
      </c>
      <c r="E2830" s="11">
        <f>SUMIF(المبيعات!E:E,A2830,المبيعات!K:K)</f>
        <v>0</v>
      </c>
      <c r="F2830" s="12">
        <f>SUMIF('التحصيل من العميل'!D:D,A2830,'التحصيل من العميل'!F:F)</f>
        <v>0</v>
      </c>
      <c r="G2830" s="12" t="str">
        <f t="shared" si="88"/>
        <v/>
      </c>
      <c r="H2830" s="12" t="str">
        <f t="shared" si="89"/>
        <v/>
      </c>
    </row>
    <row r="2831" spans="2:8" x14ac:dyDescent="0.25">
      <c r="B2831" s="33" t="str">
        <f>IF(A2831,VLOOKUP(A2831,أكواد!F:G,2,0),"")</f>
        <v/>
      </c>
      <c r="E2831" s="11">
        <f>SUMIF(المبيعات!E:E,A2831,المبيعات!K:K)</f>
        <v>0</v>
      </c>
      <c r="F2831" s="12">
        <f>SUMIF('التحصيل من العميل'!D:D,A2831,'التحصيل من العميل'!F:F)</f>
        <v>0</v>
      </c>
      <c r="G2831" s="12" t="str">
        <f t="shared" si="88"/>
        <v/>
      </c>
      <c r="H2831" s="12" t="str">
        <f t="shared" si="89"/>
        <v/>
      </c>
    </row>
    <row r="2832" spans="2:8" x14ac:dyDescent="0.25">
      <c r="B2832" s="33" t="str">
        <f>IF(A2832,VLOOKUP(A2832,أكواد!F:G,2,0),"")</f>
        <v/>
      </c>
      <c r="E2832" s="11">
        <f>SUMIF(المبيعات!E:E,A2832,المبيعات!K:K)</f>
        <v>0</v>
      </c>
      <c r="F2832" s="12">
        <f>SUMIF('التحصيل من العميل'!D:D,A2832,'التحصيل من العميل'!F:F)</f>
        <v>0</v>
      </c>
      <c r="G2832" s="12" t="str">
        <f t="shared" si="88"/>
        <v/>
      </c>
      <c r="H2832" s="12" t="str">
        <f t="shared" si="89"/>
        <v/>
      </c>
    </row>
    <row r="2833" spans="2:8" x14ac:dyDescent="0.25">
      <c r="B2833" s="33" t="str">
        <f>IF(A2833,VLOOKUP(A2833,أكواد!F:G,2,0),"")</f>
        <v/>
      </c>
      <c r="E2833" s="11">
        <f>SUMIF(المبيعات!E:E,A2833,المبيعات!K:K)</f>
        <v>0</v>
      </c>
      <c r="F2833" s="12">
        <f>SUMIF('التحصيل من العميل'!D:D,A2833,'التحصيل من العميل'!F:F)</f>
        <v>0</v>
      </c>
      <c r="G2833" s="12" t="str">
        <f t="shared" si="88"/>
        <v/>
      </c>
      <c r="H2833" s="12" t="str">
        <f t="shared" si="89"/>
        <v/>
      </c>
    </row>
    <row r="2834" spans="2:8" x14ac:dyDescent="0.25">
      <c r="B2834" s="33" t="str">
        <f>IF(A2834,VLOOKUP(A2834,أكواد!F:G,2,0),"")</f>
        <v/>
      </c>
      <c r="E2834" s="11">
        <f>SUMIF(المبيعات!E:E,A2834,المبيعات!K:K)</f>
        <v>0</v>
      </c>
      <c r="F2834" s="12">
        <f>SUMIF('التحصيل من العميل'!D:D,A2834,'التحصيل من العميل'!F:F)</f>
        <v>0</v>
      </c>
      <c r="G2834" s="12" t="str">
        <f t="shared" si="88"/>
        <v/>
      </c>
      <c r="H2834" s="12" t="str">
        <f t="shared" si="89"/>
        <v/>
      </c>
    </row>
    <row r="2835" spans="2:8" x14ac:dyDescent="0.25">
      <c r="B2835" s="33" t="str">
        <f>IF(A2835,VLOOKUP(A2835,أكواد!F:G,2,0),"")</f>
        <v/>
      </c>
      <c r="E2835" s="11">
        <f>SUMIF(المبيعات!E:E,A2835,المبيعات!K:K)</f>
        <v>0</v>
      </c>
      <c r="F2835" s="12">
        <f>SUMIF('التحصيل من العميل'!D:D,A2835,'التحصيل من العميل'!F:F)</f>
        <v>0</v>
      </c>
      <c r="G2835" s="12" t="str">
        <f t="shared" si="88"/>
        <v/>
      </c>
      <c r="H2835" s="12" t="str">
        <f t="shared" si="89"/>
        <v/>
      </c>
    </row>
    <row r="2836" spans="2:8" x14ac:dyDescent="0.25">
      <c r="B2836" s="33" t="str">
        <f>IF(A2836,VLOOKUP(A2836,أكواد!F:G,2,0),"")</f>
        <v/>
      </c>
      <c r="E2836" s="11">
        <f>SUMIF(المبيعات!E:E,A2836,المبيعات!K:K)</f>
        <v>0</v>
      </c>
      <c r="F2836" s="12">
        <f>SUMIF('التحصيل من العميل'!D:D,A2836,'التحصيل من العميل'!F:F)</f>
        <v>0</v>
      </c>
      <c r="G2836" s="12" t="str">
        <f t="shared" si="88"/>
        <v/>
      </c>
      <c r="H2836" s="12" t="str">
        <f t="shared" si="89"/>
        <v/>
      </c>
    </row>
    <row r="2837" spans="2:8" x14ac:dyDescent="0.25">
      <c r="B2837" s="33" t="str">
        <f>IF(A2837,VLOOKUP(A2837,أكواد!F:G,2,0),"")</f>
        <v/>
      </c>
      <c r="E2837" s="11">
        <f>SUMIF(المبيعات!E:E,A2837,المبيعات!K:K)</f>
        <v>0</v>
      </c>
      <c r="F2837" s="12">
        <f>SUMIF('التحصيل من العميل'!D:D,A2837,'التحصيل من العميل'!F:F)</f>
        <v>0</v>
      </c>
      <c r="G2837" s="12" t="str">
        <f t="shared" si="88"/>
        <v/>
      </c>
      <c r="H2837" s="12" t="str">
        <f t="shared" si="89"/>
        <v/>
      </c>
    </row>
    <row r="2838" spans="2:8" x14ac:dyDescent="0.25">
      <c r="B2838" s="33" t="str">
        <f>IF(A2838,VLOOKUP(A2838,أكواد!F:G,2,0),"")</f>
        <v/>
      </c>
      <c r="E2838" s="11">
        <f>SUMIF(المبيعات!E:E,A2838,المبيعات!K:K)</f>
        <v>0</v>
      </c>
      <c r="F2838" s="12">
        <f>SUMIF('التحصيل من العميل'!D:D,A2838,'التحصيل من العميل'!F:F)</f>
        <v>0</v>
      </c>
      <c r="G2838" s="12" t="str">
        <f t="shared" si="88"/>
        <v/>
      </c>
      <c r="H2838" s="12" t="str">
        <f t="shared" si="89"/>
        <v/>
      </c>
    </row>
    <row r="2839" spans="2:8" x14ac:dyDescent="0.25">
      <c r="B2839" s="33" t="str">
        <f>IF(A2839,VLOOKUP(A2839,أكواد!F:G,2,0),"")</f>
        <v/>
      </c>
      <c r="E2839" s="11">
        <f>SUMIF(المبيعات!E:E,A2839,المبيعات!K:K)</f>
        <v>0</v>
      </c>
      <c r="F2839" s="12">
        <f>SUMIF('التحصيل من العميل'!D:D,A2839,'التحصيل من العميل'!F:F)</f>
        <v>0</v>
      </c>
      <c r="G2839" s="12" t="str">
        <f t="shared" si="88"/>
        <v/>
      </c>
      <c r="H2839" s="12" t="str">
        <f t="shared" si="89"/>
        <v/>
      </c>
    </row>
    <row r="2840" spans="2:8" x14ac:dyDescent="0.25">
      <c r="B2840" s="33" t="str">
        <f>IF(A2840,VLOOKUP(A2840,أكواد!F:G,2,0),"")</f>
        <v/>
      </c>
      <c r="E2840" s="11">
        <f>SUMIF(المبيعات!E:E,A2840,المبيعات!K:K)</f>
        <v>0</v>
      </c>
      <c r="F2840" s="12">
        <f>SUMIF('التحصيل من العميل'!D:D,A2840,'التحصيل من العميل'!F:F)</f>
        <v>0</v>
      </c>
      <c r="G2840" s="12" t="str">
        <f t="shared" si="88"/>
        <v/>
      </c>
      <c r="H2840" s="12" t="str">
        <f t="shared" si="89"/>
        <v/>
      </c>
    </row>
    <row r="2841" spans="2:8" x14ac:dyDescent="0.25">
      <c r="B2841" s="33" t="str">
        <f>IF(A2841,VLOOKUP(A2841,أكواد!F:G,2,0),"")</f>
        <v/>
      </c>
      <c r="E2841" s="11">
        <f>SUMIF(المبيعات!E:E,A2841,المبيعات!K:K)</f>
        <v>0</v>
      </c>
      <c r="F2841" s="12">
        <f>SUMIF('التحصيل من العميل'!D:D,A2841,'التحصيل من العميل'!F:F)</f>
        <v>0</v>
      </c>
      <c r="G2841" s="12" t="str">
        <f t="shared" si="88"/>
        <v/>
      </c>
      <c r="H2841" s="12" t="str">
        <f t="shared" si="89"/>
        <v/>
      </c>
    </row>
    <row r="2842" spans="2:8" x14ac:dyDescent="0.25">
      <c r="B2842" s="33" t="str">
        <f>IF(A2842,VLOOKUP(A2842,أكواد!F:G,2,0),"")</f>
        <v/>
      </c>
      <c r="E2842" s="11">
        <f>SUMIF(المبيعات!E:E,A2842,المبيعات!K:K)</f>
        <v>0</v>
      </c>
      <c r="F2842" s="12">
        <f>SUMIF('التحصيل من العميل'!D:D,A2842,'التحصيل من العميل'!F:F)</f>
        <v>0</v>
      </c>
      <c r="G2842" s="12" t="str">
        <f t="shared" si="88"/>
        <v/>
      </c>
      <c r="H2842" s="12" t="str">
        <f t="shared" si="89"/>
        <v/>
      </c>
    </row>
    <row r="2843" spans="2:8" x14ac:dyDescent="0.25">
      <c r="B2843" s="33" t="str">
        <f>IF(A2843,VLOOKUP(A2843,أكواد!F:G,2,0),"")</f>
        <v/>
      </c>
      <c r="E2843" s="11">
        <f>SUMIF(المبيعات!E:E,A2843,المبيعات!K:K)</f>
        <v>0</v>
      </c>
      <c r="F2843" s="12">
        <f>SUMIF('التحصيل من العميل'!D:D,A2843,'التحصيل من العميل'!F:F)</f>
        <v>0</v>
      </c>
      <c r="G2843" s="12" t="str">
        <f t="shared" si="88"/>
        <v/>
      </c>
      <c r="H2843" s="12" t="str">
        <f t="shared" si="89"/>
        <v/>
      </c>
    </row>
    <row r="2844" spans="2:8" x14ac:dyDescent="0.25">
      <c r="B2844" s="33" t="str">
        <f>IF(A2844,VLOOKUP(A2844,أكواد!F:G,2,0),"")</f>
        <v/>
      </c>
      <c r="E2844" s="11">
        <f>SUMIF(المبيعات!E:E,A2844,المبيعات!K:K)</f>
        <v>0</v>
      </c>
      <c r="F2844" s="12">
        <f>SUMIF('التحصيل من العميل'!D:D,A2844,'التحصيل من العميل'!F:F)</f>
        <v>0</v>
      </c>
      <c r="G2844" s="12" t="str">
        <f t="shared" si="88"/>
        <v/>
      </c>
      <c r="H2844" s="12" t="str">
        <f t="shared" si="89"/>
        <v/>
      </c>
    </row>
    <row r="2845" spans="2:8" x14ac:dyDescent="0.25">
      <c r="B2845" s="33" t="str">
        <f>IF(A2845,VLOOKUP(A2845,أكواد!F:G,2,0),"")</f>
        <v/>
      </c>
      <c r="E2845" s="11">
        <f>SUMIF(المبيعات!E:E,A2845,المبيعات!K:K)</f>
        <v>0</v>
      </c>
      <c r="F2845" s="12">
        <f>SUMIF('التحصيل من العميل'!D:D,A2845,'التحصيل من العميل'!F:F)</f>
        <v>0</v>
      </c>
      <c r="G2845" s="12" t="str">
        <f t="shared" si="88"/>
        <v/>
      </c>
      <c r="H2845" s="12" t="str">
        <f t="shared" si="89"/>
        <v/>
      </c>
    </row>
    <row r="2846" spans="2:8" x14ac:dyDescent="0.25">
      <c r="B2846" s="33" t="str">
        <f>IF(A2846,VLOOKUP(A2846,أكواد!F:G,2,0),"")</f>
        <v/>
      </c>
      <c r="E2846" s="11">
        <f>SUMIF(المبيعات!E:E,A2846,المبيعات!K:K)</f>
        <v>0</v>
      </c>
      <c r="F2846" s="12">
        <f>SUMIF('التحصيل من العميل'!D:D,A2846,'التحصيل من العميل'!F:F)</f>
        <v>0</v>
      </c>
      <c r="G2846" s="12" t="str">
        <f t="shared" si="88"/>
        <v/>
      </c>
      <c r="H2846" s="12" t="str">
        <f t="shared" si="89"/>
        <v/>
      </c>
    </row>
    <row r="2847" spans="2:8" x14ac:dyDescent="0.25">
      <c r="B2847" s="33" t="str">
        <f>IF(A2847,VLOOKUP(A2847,أكواد!F:G,2,0),"")</f>
        <v/>
      </c>
      <c r="E2847" s="11">
        <f>SUMIF(المبيعات!E:E,A2847,المبيعات!K:K)</f>
        <v>0</v>
      </c>
      <c r="F2847" s="12">
        <f>SUMIF('التحصيل من العميل'!D:D,A2847,'التحصيل من العميل'!F:F)</f>
        <v>0</v>
      </c>
      <c r="G2847" s="12" t="str">
        <f t="shared" si="88"/>
        <v/>
      </c>
      <c r="H2847" s="12" t="str">
        <f t="shared" si="89"/>
        <v/>
      </c>
    </row>
    <row r="2848" spans="2:8" x14ac:dyDescent="0.25">
      <c r="B2848" s="33" t="str">
        <f>IF(A2848,VLOOKUP(A2848,أكواد!F:G,2,0),"")</f>
        <v/>
      </c>
      <c r="E2848" s="11">
        <f>SUMIF(المبيعات!E:E,A2848,المبيعات!K:K)</f>
        <v>0</v>
      </c>
      <c r="F2848" s="12">
        <f>SUMIF('التحصيل من العميل'!D:D,A2848,'التحصيل من العميل'!F:F)</f>
        <v>0</v>
      </c>
      <c r="G2848" s="12" t="str">
        <f t="shared" si="88"/>
        <v/>
      </c>
      <c r="H2848" s="12" t="str">
        <f t="shared" si="89"/>
        <v/>
      </c>
    </row>
    <row r="2849" spans="2:8" x14ac:dyDescent="0.25">
      <c r="B2849" s="33" t="str">
        <f>IF(A2849,VLOOKUP(A2849,أكواد!F:G,2,0),"")</f>
        <v/>
      </c>
      <c r="E2849" s="11">
        <f>SUMIF(المبيعات!E:E,A2849,المبيعات!K:K)</f>
        <v>0</v>
      </c>
      <c r="F2849" s="12">
        <f>SUMIF('التحصيل من العميل'!D:D,A2849,'التحصيل من العميل'!F:F)</f>
        <v>0</v>
      </c>
      <c r="G2849" s="12" t="str">
        <f t="shared" si="88"/>
        <v/>
      </c>
      <c r="H2849" s="12" t="str">
        <f t="shared" si="89"/>
        <v/>
      </c>
    </row>
    <row r="2850" spans="2:8" x14ac:dyDescent="0.25">
      <c r="B2850" s="33" t="str">
        <f>IF(A2850,VLOOKUP(A2850,أكواد!F:G,2,0),"")</f>
        <v/>
      </c>
      <c r="E2850" s="11">
        <f>SUMIF(المبيعات!E:E,A2850,المبيعات!K:K)</f>
        <v>0</v>
      </c>
      <c r="F2850" s="12">
        <f>SUMIF('التحصيل من العميل'!D:D,A2850,'التحصيل من العميل'!F:F)</f>
        <v>0</v>
      </c>
      <c r="G2850" s="12" t="str">
        <f t="shared" si="88"/>
        <v/>
      </c>
      <c r="H2850" s="12" t="str">
        <f t="shared" si="89"/>
        <v/>
      </c>
    </row>
    <row r="2851" spans="2:8" x14ac:dyDescent="0.25">
      <c r="B2851" s="33" t="str">
        <f>IF(A2851,VLOOKUP(A2851,أكواد!F:G,2,0),"")</f>
        <v/>
      </c>
      <c r="E2851" s="11">
        <f>SUMIF(المبيعات!E:E,A2851,المبيعات!K:K)</f>
        <v>0</v>
      </c>
      <c r="F2851" s="12">
        <f>SUMIF('التحصيل من العميل'!D:D,A2851,'التحصيل من العميل'!F:F)</f>
        <v>0</v>
      </c>
      <c r="G2851" s="12" t="str">
        <f t="shared" si="88"/>
        <v/>
      </c>
      <c r="H2851" s="12" t="str">
        <f t="shared" si="89"/>
        <v/>
      </c>
    </row>
    <row r="2852" spans="2:8" x14ac:dyDescent="0.25">
      <c r="B2852" s="33" t="str">
        <f>IF(A2852,VLOOKUP(A2852,أكواد!F:G,2,0),"")</f>
        <v/>
      </c>
      <c r="E2852" s="11">
        <f>SUMIF(المبيعات!E:E,A2852,المبيعات!K:K)</f>
        <v>0</v>
      </c>
      <c r="F2852" s="12">
        <f>SUMIF('التحصيل من العميل'!D:D,A2852,'التحصيل من العميل'!F:F)</f>
        <v>0</v>
      </c>
      <c r="G2852" s="12" t="str">
        <f t="shared" si="88"/>
        <v/>
      </c>
      <c r="H2852" s="12" t="str">
        <f t="shared" si="89"/>
        <v/>
      </c>
    </row>
    <row r="2853" spans="2:8" x14ac:dyDescent="0.25">
      <c r="B2853" s="33" t="str">
        <f>IF(A2853,VLOOKUP(A2853,أكواد!F:G,2,0),"")</f>
        <v/>
      </c>
      <c r="E2853" s="11">
        <f>SUMIF(المبيعات!E:E,A2853,المبيعات!K:K)</f>
        <v>0</v>
      </c>
      <c r="F2853" s="12">
        <f>SUMIF('التحصيل من العميل'!D:D,A2853,'التحصيل من العميل'!F:F)</f>
        <v>0</v>
      </c>
      <c r="G2853" s="12" t="str">
        <f t="shared" si="88"/>
        <v/>
      </c>
      <c r="H2853" s="12" t="str">
        <f t="shared" si="89"/>
        <v/>
      </c>
    </row>
    <row r="2854" spans="2:8" x14ac:dyDescent="0.25">
      <c r="B2854" s="33" t="str">
        <f>IF(A2854,VLOOKUP(A2854,أكواد!F:G,2,0),"")</f>
        <v/>
      </c>
      <c r="E2854" s="11">
        <f>SUMIF(المبيعات!E:E,A2854,المبيعات!K:K)</f>
        <v>0</v>
      </c>
      <c r="F2854" s="12">
        <f>SUMIF('التحصيل من العميل'!D:D,A2854,'التحصيل من العميل'!F:F)</f>
        <v>0</v>
      </c>
      <c r="G2854" s="12" t="str">
        <f t="shared" si="88"/>
        <v/>
      </c>
      <c r="H2854" s="12" t="str">
        <f t="shared" si="89"/>
        <v/>
      </c>
    </row>
    <row r="2855" spans="2:8" x14ac:dyDescent="0.25">
      <c r="B2855" s="33" t="str">
        <f>IF(A2855,VLOOKUP(A2855,أكواد!F:G,2,0),"")</f>
        <v/>
      </c>
      <c r="E2855" s="11">
        <f>SUMIF(المبيعات!E:E,A2855,المبيعات!K:K)</f>
        <v>0</v>
      </c>
      <c r="F2855" s="12">
        <f>SUMIF('التحصيل من العميل'!D:D,A2855,'التحصيل من العميل'!F:F)</f>
        <v>0</v>
      </c>
      <c r="G2855" s="12" t="str">
        <f t="shared" si="88"/>
        <v/>
      </c>
      <c r="H2855" s="12" t="str">
        <f t="shared" si="89"/>
        <v/>
      </c>
    </row>
    <row r="2856" spans="2:8" x14ac:dyDescent="0.25">
      <c r="B2856" s="33" t="str">
        <f>IF(A2856,VLOOKUP(A2856,أكواد!F:G,2,0),"")</f>
        <v/>
      </c>
      <c r="E2856" s="11">
        <f>SUMIF(المبيعات!E:E,A2856,المبيعات!K:K)</f>
        <v>0</v>
      </c>
      <c r="F2856" s="12">
        <f>SUMIF('التحصيل من العميل'!D:D,A2856,'التحصيل من العميل'!F:F)</f>
        <v>0</v>
      </c>
      <c r="G2856" s="12" t="str">
        <f t="shared" si="88"/>
        <v/>
      </c>
      <c r="H2856" s="12" t="str">
        <f t="shared" si="89"/>
        <v/>
      </c>
    </row>
    <row r="2857" spans="2:8" x14ac:dyDescent="0.25">
      <c r="B2857" s="33" t="str">
        <f>IF(A2857,VLOOKUP(A2857,أكواد!F:G,2,0),"")</f>
        <v/>
      </c>
      <c r="E2857" s="11">
        <f>SUMIF(المبيعات!E:E,A2857,المبيعات!K:K)</f>
        <v>0</v>
      </c>
      <c r="F2857" s="12">
        <f>SUMIF('التحصيل من العميل'!D:D,A2857,'التحصيل من العميل'!F:F)</f>
        <v>0</v>
      </c>
      <c r="G2857" s="12" t="str">
        <f t="shared" si="88"/>
        <v/>
      </c>
      <c r="H2857" s="12" t="str">
        <f t="shared" si="89"/>
        <v/>
      </c>
    </row>
    <row r="2858" spans="2:8" x14ac:dyDescent="0.25">
      <c r="B2858" s="33" t="str">
        <f>IF(A2858,VLOOKUP(A2858,أكواد!F:G,2,0),"")</f>
        <v/>
      </c>
      <c r="E2858" s="11">
        <f>SUMIF(المبيعات!E:E,A2858,المبيعات!K:K)</f>
        <v>0</v>
      </c>
      <c r="F2858" s="12">
        <f>SUMIF('التحصيل من العميل'!D:D,A2858,'التحصيل من العميل'!F:F)</f>
        <v>0</v>
      </c>
      <c r="G2858" s="12" t="str">
        <f t="shared" si="88"/>
        <v/>
      </c>
      <c r="H2858" s="12" t="str">
        <f t="shared" si="89"/>
        <v/>
      </c>
    </row>
    <row r="2859" spans="2:8" x14ac:dyDescent="0.25">
      <c r="B2859" s="33" t="str">
        <f>IF(A2859,VLOOKUP(A2859,أكواد!F:G,2,0),"")</f>
        <v/>
      </c>
      <c r="E2859" s="11">
        <f>SUMIF(المبيعات!E:E,A2859,المبيعات!K:K)</f>
        <v>0</v>
      </c>
      <c r="F2859" s="12">
        <f>SUMIF('التحصيل من العميل'!D:D,A2859,'التحصيل من العميل'!F:F)</f>
        <v>0</v>
      </c>
      <c r="G2859" s="12" t="str">
        <f t="shared" si="88"/>
        <v/>
      </c>
      <c r="H2859" s="12" t="str">
        <f t="shared" si="89"/>
        <v/>
      </c>
    </row>
    <row r="2860" spans="2:8" x14ac:dyDescent="0.25">
      <c r="B2860" s="33" t="str">
        <f>IF(A2860,VLOOKUP(A2860,أكواد!F:G,2,0),"")</f>
        <v/>
      </c>
      <c r="E2860" s="11">
        <f>SUMIF(المبيعات!E:E,A2860,المبيعات!K:K)</f>
        <v>0</v>
      </c>
      <c r="F2860" s="12">
        <f>SUMIF('التحصيل من العميل'!D:D,A2860,'التحصيل من العميل'!F:F)</f>
        <v>0</v>
      </c>
      <c r="G2860" s="12" t="str">
        <f t="shared" si="88"/>
        <v/>
      </c>
      <c r="H2860" s="12" t="str">
        <f t="shared" si="89"/>
        <v/>
      </c>
    </row>
    <row r="2861" spans="2:8" x14ac:dyDescent="0.25">
      <c r="B2861" s="33" t="str">
        <f>IF(A2861,VLOOKUP(A2861,أكواد!F:G,2,0),"")</f>
        <v/>
      </c>
      <c r="E2861" s="11">
        <f>SUMIF(المبيعات!E:E,A2861,المبيعات!K:K)</f>
        <v>0</v>
      </c>
      <c r="F2861" s="12">
        <f>SUMIF('التحصيل من العميل'!D:D,A2861,'التحصيل من العميل'!F:F)</f>
        <v>0</v>
      </c>
      <c r="G2861" s="12" t="str">
        <f t="shared" si="88"/>
        <v/>
      </c>
      <c r="H2861" s="12" t="str">
        <f t="shared" si="89"/>
        <v/>
      </c>
    </row>
    <row r="2862" spans="2:8" x14ac:dyDescent="0.25">
      <c r="B2862" s="33" t="str">
        <f>IF(A2862,VLOOKUP(A2862,أكواد!F:G,2,0),"")</f>
        <v/>
      </c>
      <c r="E2862" s="11">
        <f>SUMIF(المبيعات!E:E,A2862,المبيعات!K:K)</f>
        <v>0</v>
      </c>
      <c r="F2862" s="12">
        <f>SUMIF('التحصيل من العميل'!D:D,A2862,'التحصيل من العميل'!F:F)</f>
        <v>0</v>
      </c>
      <c r="G2862" s="12" t="str">
        <f t="shared" si="88"/>
        <v/>
      </c>
      <c r="H2862" s="12" t="str">
        <f t="shared" si="89"/>
        <v/>
      </c>
    </row>
    <row r="2863" spans="2:8" x14ac:dyDescent="0.25">
      <c r="B2863" s="33" t="str">
        <f>IF(A2863,VLOOKUP(A2863,أكواد!F:G,2,0),"")</f>
        <v/>
      </c>
      <c r="E2863" s="11">
        <f>SUMIF(المبيعات!E:E,A2863,المبيعات!K:K)</f>
        <v>0</v>
      </c>
      <c r="F2863" s="12">
        <f>SUMIF('التحصيل من العميل'!D:D,A2863,'التحصيل من العميل'!F:F)</f>
        <v>0</v>
      </c>
      <c r="G2863" s="12" t="str">
        <f t="shared" si="88"/>
        <v/>
      </c>
      <c r="H2863" s="12" t="str">
        <f t="shared" si="89"/>
        <v/>
      </c>
    </row>
    <row r="2864" spans="2:8" x14ac:dyDescent="0.25">
      <c r="B2864" s="33" t="str">
        <f>IF(A2864,VLOOKUP(A2864,أكواد!F:G,2,0),"")</f>
        <v/>
      </c>
      <c r="E2864" s="11">
        <f>SUMIF(المبيعات!E:E,A2864,المبيعات!K:K)</f>
        <v>0</v>
      </c>
      <c r="F2864" s="12">
        <f>SUMIF('التحصيل من العميل'!D:D,A2864,'التحصيل من العميل'!F:F)</f>
        <v>0</v>
      </c>
      <c r="G2864" s="12" t="str">
        <f t="shared" si="88"/>
        <v/>
      </c>
      <c r="H2864" s="12" t="str">
        <f t="shared" si="89"/>
        <v/>
      </c>
    </row>
    <row r="2865" spans="2:8" x14ac:dyDescent="0.25">
      <c r="B2865" s="33" t="str">
        <f>IF(A2865,VLOOKUP(A2865,أكواد!F:G,2,0),"")</f>
        <v/>
      </c>
      <c r="E2865" s="11">
        <f>SUMIF(المبيعات!E:E,A2865,المبيعات!K:K)</f>
        <v>0</v>
      </c>
      <c r="F2865" s="12">
        <f>SUMIF('التحصيل من العميل'!D:D,A2865,'التحصيل من العميل'!F:F)</f>
        <v>0</v>
      </c>
      <c r="G2865" s="12" t="str">
        <f t="shared" si="88"/>
        <v/>
      </c>
      <c r="H2865" s="12" t="str">
        <f t="shared" si="89"/>
        <v/>
      </c>
    </row>
    <row r="2866" spans="2:8" x14ac:dyDescent="0.25">
      <c r="B2866" s="33" t="str">
        <f>IF(A2866,VLOOKUP(A2866,أكواد!F:G,2,0),"")</f>
        <v/>
      </c>
      <c r="E2866" s="11">
        <f>SUMIF(المبيعات!E:E,A2866,المبيعات!K:K)</f>
        <v>0</v>
      </c>
      <c r="F2866" s="12">
        <f>SUMIF('التحصيل من العميل'!D:D,A2866,'التحصيل من العميل'!F:F)</f>
        <v>0</v>
      </c>
      <c r="G2866" s="12" t="str">
        <f t="shared" si="88"/>
        <v/>
      </c>
      <c r="H2866" s="12" t="str">
        <f t="shared" si="89"/>
        <v/>
      </c>
    </row>
    <row r="2867" spans="2:8" x14ac:dyDescent="0.25">
      <c r="B2867" s="33" t="str">
        <f>IF(A2867,VLOOKUP(A2867,أكواد!F:G,2,0),"")</f>
        <v/>
      </c>
      <c r="E2867" s="11">
        <f>SUMIF(المبيعات!E:E,A2867,المبيعات!K:K)</f>
        <v>0</v>
      </c>
      <c r="F2867" s="12">
        <f>SUMIF('التحصيل من العميل'!D:D,A2867,'التحصيل من العميل'!F:F)</f>
        <v>0</v>
      </c>
      <c r="G2867" s="12" t="str">
        <f t="shared" si="88"/>
        <v/>
      </c>
      <c r="H2867" s="12" t="str">
        <f t="shared" si="89"/>
        <v/>
      </c>
    </row>
    <row r="2868" spans="2:8" x14ac:dyDescent="0.25">
      <c r="B2868" s="33" t="str">
        <f>IF(A2868,VLOOKUP(A2868,أكواد!F:G,2,0),"")</f>
        <v/>
      </c>
      <c r="E2868" s="11">
        <f>SUMIF(المبيعات!E:E,A2868,المبيعات!K:K)</f>
        <v>0</v>
      </c>
      <c r="F2868" s="12">
        <f>SUMIF('التحصيل من العميل'!D:D,A2868,'التحصيل من العميل'!F:F)</f>
        <v>0</v>
      </c>
      <c r="G2868" s="12" t="str">
        <f t="shared" si="88"/>
        <v/>
      </c>
      <c r="H2868" s="12" t="str">
        <f t="shared" si="89"/>
        <v/>
      </c>
    </row>
    <row r="2869" spans="2:8" x14ac:dyDescent="0.25">
      <c r="B2869" s="33" t="str">
        <f>IF(A2869,VLOOKUP(A2869,أكواد!F:G,2,0),"")</f>
        <v/>
      </c>
      <c r="E2869" s="11">
        <f>SUMIF(المبيعات!E:E,A2869,المبيعات!K:K)</f>
        <v>0</v>
      </c>
      <c r="F2869" s="12">
        <f>SUMIF('التحصيل من العميل'!D:D,A2869,'التحصيل من العميل'!F:F)</f>
        <v>0</v>
      </c>
      <c r="G2869" s="12" t="str">
        <f t="shared" si="88"/>
        <v/>
      </c>
      <c r="H2869" s="12" t="str">
        <f t="shared" si="89"/>
        <v/>
      </c>
    </row>
    <row r="2870" spans="2:8" x14ac:dyDescent="0.25">
      <c r="B2870" s="33" t="str">
        <f>IF(A2870,VLOOKUP(A2870,أكواد!F:G,2,0),"")</f>
        <v/>
      </c>
      <c r="E2870" s="11">
        <f>SUMIF(المبيعات!E:E,A2870,المبيعات!K:K)</f>
        <v>0</v>
      </c>
      <c r="F2870" s="12">
        <f>SUMIF('التحصيل من العميل'!D:D,A2870,'التحصيل من العميل'!F:F)</f>
        <v>0</v>
      </c>
      <c r="G2870" s="12" t="str">
        <f t="shared" si="88"/>
        <v/>
      </c>
      <c r="H2870" s="12" t="str">
        <f t="shared" si="89"/>
        <v/>
      </c>
    </row>
    <row r="2871" spans="2:8" x14ac:dyDescent="0.25">
      <c r="B2871" s="33" t="str">
        <f>IF(A2871,VLOOKUP(A2871,أكواد!F:G,2,0),"")</f>
        <v/>
      </c>
      <c r="E2871" s="11">
        <f>SUMIF(المبيعات!E:E,A2871,المبيعات!K:K)</f>
        <v>0</v>
      </c>
      <c r="F2871" s="12">
        <f>SUMIF('التحصيل من العميل'!D:D,A2871,'التحصيل من العميل'!F:F)</f>
        <v>0</v>
      </c>
      <c r="G2871" s="12" t="str">
        <f t="shared" si="88"/>
        <v/>
      </c>
      <c r="H2871" s="12" t="str">
        <f t="shared" si="89"/>
        <v/>
      </c>
    </row>
    <row r="2872" spans="2:8" x14ac:dyDescent="0.25">
      <c r="B2872" s="33" t="str">
        <f>IF(A2872,VLOOKUP(A2872,أكواد!F:G,2,0),"")</f>
        <v/>
      </c>
      <c r="E2872" s="11">
        <f>SUMIF(المبيعات!E:E,A2872,المبيعات!K:K)</f>
        <v>0</v>
      </c>
      <c r="F2872" s="12">
        <f>SUMIF('التحصيل من العميل'!D:D,A2872,'التحصيل من العميل'!F:F)</f>
        <v>0</v>
      </c>
      <c r="G2872" s="12" t="str">
        <f t="shared" si="88"/>
        <v/>
      </c>
      <c r="H2872" s="12" t="str">
        <f t="shared" si="89"/>
        <v/>
      </c>
    </row>
    <row r="2873" spans="2:8" x14ac:dyDescent="0.25">
      <c r="B2873" s="33" t="str">
        <f>IF(A2873,VLOOKUP(A2873,أكواد!F:G,2,0),"")</f>
        <v/>
      </c>
      <c r="E2873" s="11">
        <f>SUMIF(المبيعات!E:E,A2873,المبيعات!K:K)</f>
        <v>0</v>
      </c>
      <c r="F2873" s="12">
        <f>SUMIF('التحصيل من العميل'!D:D,A2873,'التحصيل من العميل'!F:F)</f>
        <v>0</v>
      </c>
      <c r="G2873" s="12" t="str">
        <f t="shared" si="88"/>
        <v/>
      </c>
      <c r="H2873" s="12" t="str">
        <f t="shared" si="89"/>
        <v/>
      </c>
    </row>
    <row r="2874" spans="2:8" x14ac:dyDescent="0.25">
      <c r="B2874" s="33" t="str">
        <f>IF(A2874,VLOOKUP(A2874,أكواد!F:G,2,0),"")</f>
        <v/>
      </c>
      <c r="E2874" s="11">
        <f>SUMIF(المبيعات!E:E,A2874,المبيعات!K:K)</f>
        <v>0</v>
      </c>
      <c r="F2874" s="12">
        <f>SUMIF('التحصيل من العميل'!D:D,A2874,'التحصيل من العميل'!F:F)</f>
        <v>0</v>
      </c>
      <c r="G2874" s="12" t="str">
        <f t="shared" si="88"/>
        <v/>
      </c>
      <c r="H2874" s="12" t="str">
        <f t="shared" si="89"/>
        <v/>
      </c>
    </row>
    <row r="2875" spans="2:8" x14ac:dyDescent="0.25">
      <c r="B2875" s="33" t="str">
        <f>IF(A2875,VLOOKUP(A2875,أكواد!F:G,2,0),"")</f>
        <v/>
      </c>
      <c r="E2875" s="11">
        <f>SUMIF(المبيعات!E:E,A2875,المبيعات!K:K)</f>
        <v>0</v>
      </c>
      <c r="F2875" s="12">
        <f>SUMIF('التحصيل من العميل'!D:D,A2875,'التحصيل من العميل'!F:F)</f>
        <v>0</v>
      </c>
      <c r="G2875" s="12" t="str">
        <f t="shared" si="88"/>
        <v/>
      </c>
      <c r="H2875" s="12" t="str">
        <f t="shared" si="89"/>
        <v/>
      </c>
    </row>
    <row r="2876" spans="2:8" x14ac:dyDescent="0.25">
      <c r="B2876" s="33" t="str">
        <f>IF(A2876,VLOOKUP(A2876,أكواد!F:G,2,0),"")</f>
        <v/>
      </c>
      <c r="E2876" s="11">
        <f>SUMIF(المبيعات!E:E,A2876,المبيعات!K:K)</f>
        <v>0</v>
      </c>
      <c r="F2876" s="12">
        <f>SUMIF('التحصيل من العميل'!D:D,A2876,'التحصيل من العميل'!F:F)</f>
        <v>0</v>
      </c>
      <c r="G2876" s="12" t="str">
        <f t="shared" si="88"/>
        <v/>
      </c>
      <c r="H2876" s="12" t="str">
        <f t="shared" si="89"/>
        <v/>
      </c>
    </row>
    <row r="2877" spans="2:8" x14ac:dyDescent="0.25">
      <c r="B2877" s="33" t="str">
        <f>IF(A2877,VLOOKUP(A2877,أكواد!F:G,2,0),"")</f>
        <v/>
      </c>
      <c r="E2877" s="11">
        <f>SUMIF(المبيعات!E:E,A2877,المبيعات!K:K)</f>
        <v>0</v>
      </c>
      <c r="F2877" s="12">
        <f>SUMIF('التحصيل من العميل'!D:D,A2877,'التحصيل من العميل'!F:F)</f>
        <v>0</v>
      </c>
      <c r="G2877" s="12" t="str">
        <f t="shared" si="88"/>
        <v/>
      </c>
      <c r="H2877" s="12" t="str">
        <f t="shared" si="89"/>
        <v/>
      </c>
    </row>
    <row r="2878" spans="2:8" x14ac:dyDescent="0.25">
      <c r="B2878" s="33" t="str">
        <f>IF(A2878,VLOOKUP(A2878,أكواد!F:G,2,0),"")</f>
        <v/>
      </c>
      <c r="E2878" s="11">
        <f>SUMIF(المبيعات!E:E,A2878,المبيعات!K:K)</f>
        <v>0</v>
      </c>
      <c r="F2878" s="12">
        <f>SUMIF('التحصيل من العميل'!D:D,A2878,'التحصيل من العميل'!F:F)</f>
        <v>0</v>
      </c>
      <c r="G2878" s="12" t="str">
        <f t="shared" si="88"/>
        <v/>
      </c>
      <c r="H2878" s="12" t="str">
        <f t="shared" si="89"/>
        <v/>
      </c>
    </row>
    <row r="2879" spans="2:8" x14ac:dyDescent="0.25">
      <c r="B2879" s="33" t="str">
        <f>IF(A2879,VLOOKUP(A2879,أكواد!F:G,2,0),"")</f>
        <v/>
      </c>
      <c r="E2879" s="11">
        <f>SUMIF(المبيعات!E:E,A2879,المبيعات!K:K)</f>
        <v>0</v>
      </c>
      <c r="F2879" s="12">
        <f>SUMIF('التحصيل من العميل'!D:D,A2879,'التحصيل من العميل'!F:F)</f>
        <v>0</v>
      </c>
      <c r="G2879" s="12" t="str">
        <f t="shared" si="88"/>
        <v/>
      </c>
      <c r="H2879" s="12" t="str">
        <f t="shared" si="89"/>
        <v/>
      </c>
    </row>
    <row r="2880" spans="2:8" x14ac:dyDescent="0.25">
      <c r="B2880" s="33" t="str">
        <f>IF(A2880,VLOOKUP(A2880,أكواد!F:G,2,0),"")</f>
        <v/>
      </c>
      <c r="E2880" s="11">
        <f>SUMIF(المبيعات!E:E,A2880,المبيعات!K:K)</f>
        <v>0</v>
      </c>
      <c r="F2880" s="12">
        <f>SUMIF('التحصيل من العميل'!D:D,A2880,'التحصيل من العميل'!F:F)</f>
        <v>0</v>
      </c>
      <c r="G2880" s="12" t="str">
        <f t="shared" si="88"/>
        <v/>
      </c>
      <c r="H2880" s="12" t="str">
        <f t="shared" si="89"/>
        <v/>
      </c>
    </row>
    <row r="2881" spans="2:8" x14ac:dyDescent="0.25">
      <c r="B2881" s="33" t="str">
        <f>IF(A2881,VLOOKUP(A2881,أكواد!F:G,2,0),"")</f>
        <v/>
      </c>
      <c r="E2881" s="11">
        <f>SUMIF(المبيعات!E:E,A2881,المبيعات!K:K)</f>
        <v>0</v>
      </c>
      <c r="F2881" s="12">
        <f>SUMIF('التحصيل من العميل'!D:D,A2881,'التحصيل من العميل'!F:F)</f>
        <v>0</v>
      </c>
      <c r="G2881" s="12" t="str">
        <f t="shared" si="88"/>
        <v/>
      </c>
      <c r="H2881" s="12" t="str">
        <f t="shared" si="89"/>
        <v/>
      </c>
    </row>
    <row r="2882" spans="2:8" x14ac:dyDescent="0.25">
      <c r="B2882" s="33" t="str">
        <f>IF(A2882,VLOOKUP(A2882,أكواد!F:G,2,0),"")</f>
        <v/>
      </c>
      <c r="E2882" s="11">
        <f>SUMIF(المبيعات!E:E,A2882,المبيعات!K:K)</f>
        <v>0</v>
      </c>
      <c r="F2882" s="12">
        <f>SUMIF('التحصيل من العميل'!D:D,A2882,'التحصيل من العميل'!F:F)</f>
        <v>0</v>
      </c>
      <c r="G2882" s="12" t="str">
        <f t="shared" si="88"/>
        <v/>
      </c>
      <c r="H2882" s="12" t="str">
        <f t="shared" si="89"/>
        <v/>
      </c>
    </row>
    <row r="2883" spans="2:8" x14ac:dyDescent="0.25">
      <c r="B2883" s="33" t="str">
        <f>IF(A2883,VLOOKUP(A2883,أكواد!F:G,2,0),"")</f>
        <v/>
      </c>
      <c r="E2883" s="11">
        <f>SUMIF(المبيعات!E:E,A2883,المبيعات!K:K)</f>
        <v>0</v>
      </c>
      <c r="F2883" s="12">
        <f>SUMIF('التحصيل من العميل'!D:D,A2883,'التحصيل من العميل'!F:F)</f>
        <v>0</v>
      </c>
      <c r="G2883" s="12" t="str">
        <f t="shared" si="88"/>
        <v/>
      </c>
      <c r="H2883" s="12" t="str">
        <f t="shared" si="89"/>
        <v/>
      </c>
    </row>
    <row r="2884" spans="2:8" x14ac:dyDescent="0.25">
      <c r="B2884" s="33" t="str">
        <f>IF(A2884,VLOOKUP(A2884,أكواد!F:G,2,0),"")</f>
        <v/>
      </c>
      <c r="E2884" s="11">
        <f>SUMIF(المبيعات!E:E,A2884,المبيعات!K:K)</f>
        <v>0</v>
      </c>
      <c r="F2884" s="12">
        <f>SUMIF('التحصيل من العميل'!D:D,A2884,'التحصيل من العميل'!F:F)</f>
        <v>0</v>
      </c>
      <c r="G2884" s="12" t="str">
        <f t="shared" si="88"/>
        <v/>
      </c>
      <c r="H2884" s="12" t="str">
        <f t="shared" si="89"/>
        <v/>
      </c>
    </row>
    <row r="2885" spans="2:8" x14ac:dyDescent="0.25">
      <c r="B2885" s="33" t="str">
        <f>IF(A2885,VLOOKUP(A2885,أكواد!F:G,2,0),"")</f>
        <v/>
      </c>
      <c r="E2885" s="11">
        <f>SUMIF(المبيعات!E:E,A2885,المبيعات!K:K)</f>
        <v>0</v>
      </c>
      <c r="F2885" s="12">
        <f>SUMIF('التحصيل من العميل'!D:D,A2885,'التحصيل من العميل'!F:F)</f>
        <v>0</v>
      </c>
      <c r="G2885" s="12" t="str">
        <f t="shared" si="88"/>
        <v/>
      </c>
      <c r="H2885" s="12" t="str">
        <f t="shared" si="89"/>
        <v/>
      </c>
    </row>
    <row r="2886" spans="2:8" x14ac:dyDescent="0.25">
      <c r="B2886" s="33" t="str">
        <f>IF(A2886,VLOOKUP(A2886,أكواد!F:G,2,0),"")</f>
        <v/>
      </c>
      <c r="E2886" s="11">
        <f>SUMIF(المبيعات!E:E,A2886,المبيعات!K:K)</f>
        <v>0</v>
      </c>
      <c r="F2886" s="12">
        <f>SUMIF('التحصيل من العميل'!D:D,A2886,'التحصيل من العميل'!F:F)</f>
        <v>0</v>
      </c>
      <c r="G2886" s="12" t="str">
        <f t="shared" ref="G2886:G2949" si="90">IF(SUM(C2886+E2886)&gt;SUM(D2886+F2886),SUM(C2886+E2886)-SUM(D2886+F2886),"")</f>
        <v/>
      </c>
      <c r="H2886" s="12" t="str">
        <f t="shared" ref="H2886:H2949" si="91">IF(SUM(D2886+F2886)&gt;SUM(C2886+E2886),SUM(D2886+F2886)-SUM(C2886+E2886),"")</f>
        <v/>
      </c>
    </row>
    <row r="2887" spans="2:8" x14ac:dyDescent="0.25">
      <c r="B2887" s="33" t="str">
        <f>IF(A2887,VLOOKUP(A2887,أكواد!F:G,2,0),"")</f>
        <v/>
      </c>
      <c r="E2887" s="11">
        <f>SUMIF(المبيعات!E:E,A2887,المبيعات!K:K)</f>
        <v>0</v>
      </c>
      <c r="F2887" s="12">
        <f>SUMIF('التحصيل من العميل'!D:D,A2887,'التحصيل من العميل'!F:F)</f>
        <v>0</v>
      </c>
      <c r="G2887" s="12" t="str">
        <f t="shared" si="90"/>
        <v/>
      </c>
      <c r="H2887" s="12" t="str">
        <f t="shared" si="91"/>
        <v/>
      </c>
    </row>
    <row r="2888" spans="2:8" x14ac:dyDescent="0.25">
      <c r="B2888" s="33" t="str">
        <f>IF(A2888,VLOOKUP(A2888,أكواد!F:G,2,0),"")</f>
        <v/>
      </c>
      <c r="E2888" s="11">
        <f>SUMIF(المبيعات!E:E,A2888,المبيعات!K:K)</f>
        <v>0</v>
      </c>
      <c r="F2888" s="12">
        <f>SUMIF('التحصيل من العميل'!D:D,A2888,'التحصيل من العميل'!F:F)</f>
        <v>0</v>
      </c>
      <c r="G2888" s="12" t="str">
        <f t="shared" si="90"/>
        <v/>
      </c>
      <c r="H2888" s="12" t="str">
        <f t="shared" si="91"/>
        <v/>
      </c>
    </row>
    <row r="2889" spans="2:8" x14ac:dyDescent="0.25">
      <c r="B2889" s="33" t="str">
        <f>IF(A2889,VLOOKUP(A2889,أكواد!F:G,2,0),"")</f>
        <v/>
      </c>
      <c r="E2889" s="11">
        <f>SUMIF(المبيعات!E:E,A2889,المبيعات!K:K)</f>
        <v>0</v>
      </c>
      <c r="F2889" s="12">
        <f>SUMIF('التحصيل من العميل'!D:D,A2889,'التحصيل من العميل'!F:F)</f>
        <v>0</v>
      </c>
      <c r="G2889" s="12" t="str">
        <f t="shared" si="90"/>
        <v/>
      </c>
      <c r="H2889" s="12" t="str">
        <f t="shared" si="91"/>
        <v/>
      </c>
    </row>
    <row r="2890" spans="2:8" x14ac:dyDescent="0.25">
      <c r="B2890" s="33" t="str">
        <f>IF(A2890,VLOOKUP(A2890,أكواد!F:G,2,0),"")</f>
        <v/>
      </c>
      <c r="E2890" s="11">
        <f>SUMIF(المبيعات!E:E,A2890,المبيعات!K:K)</f>
        <v>0</v>
      </c>
      <c r="F2890" s="12">
        <f>SUMIF('التحصيل من العميل'!D:D,A2890,'التحصيل من العميل'!F:F)</f>
        <v>0</v>
      </c>
      <c r="G2890" s="12" t="str">
        <f t="shared" si="90"/>
        <v/>
      </c>
      <c r="H2890" s="12" t="str">
        <f t="shared" si="91"/>
        <v/>
      </c>
    </row>
    <row r="2891" spans="2:8" x14ac:dyDescent="0.25">
      <c r="B2891" s="33" t="str">
        <f>IF(A2891,VLOOKUP(A2891,أكواد!F:G,2,0),"")</f>
        <v/>
      </c>
      <c r="E2891" s="11">
        <f>SUMIF(المبيعات!E:E,A2891,المبيعات!K:K)</f>
        <v>0</v>
      </c>
      <c r="F2891" s="12">
        <f>SUMIF('التحصيل من العميل'!D:D,A2891,'التحصيل من العميل'!F:F)</f>
        <v>0</v>
      </c>
      <c r="G2891" s="12" t="str">
        <f t="shared" si="90"/>
        <v/>
      </c>
      <c r="H2891" s="12" t="str">
        <f t="shared" si="91"/>
        <v/>
      </c>
    </row>
    <row r="2892" spans="2:8" x14ac:dyDescent="0.25">
      <c r="B2892" s="33" t="str">
        <f>IF(A2892,VLOOKUP(A2892,أكواد!F:G,2,0),"")</f>
        <v/>
      </c>
      <c r="E2892" s="11">
        <f>SUMIF(المبيعات!E:E,A2892,المبيعات!K:K)</f>
        <v>0</v>
      </c>
      <c r="F2892" s="12">
        <f>SUMIF('التحصيل من العميل'!D:D,A2892,'التحصيل من العميل'!F:F)</f>
        <v>0</v>
      </c>
      <c r="G2892" s="12" t="str">
        <f t="shared" si="90"/>
        <v/>
      </c>
      <c r="H2892" s="12" t="str">
        <f t="shared" si="91"/>
        <v/>
      </c>
    </row>
    <row r="2893" spans="2:8" x14ac:dyDescent="0.25">
      <c r="B2893" s="33" t="str">
        <f>IF(A2893,VLOOKUP(A2893,أكواد!F:G,2,0),"")</f>
        <v/>
      </c>
      <c r="E2893" s="11">
        <f>SUMIF(المبيعات!E:E,A2893,المبيعات!K:K)</f>
        <v>0</v>
      </c>
      <c r="F2893" s="12">
        <f>SUMIF('التحصيل من العميل'!D:D,A2893,'التحصيل من العميل'!F:F)</f>
        <v>0</v>
      </c>
      <c r="G2893" s="12" t="str">
        <f t="shared" si="90"/>
        <v/>
      </c>
      <c r="H2893" s="12" t="str">
        <f t="shared" si="91"/>
        <v/>
      </c>
    </row>
    <row r="2894" spans="2:8" x14ac:dyDescent="0.25">
      <c r="B2894" s="33" t="str">
        <f>IF(A2894,VLOOKUP(A2894,أكواد!F:G,2,0),"")</f>
        <v/>
      </c>
      <c r="E2894" s="11">
        <f>SUMIF(المبيعات!E:E,A2894,المبيعات!K:K)</f>
        <v>0</v>
      </c>
      <c r="F2894" s="12">
        <f>SUMIF('التحصيل من العميل'!D:D,A2894,'التحصيل من العميل'!F:F)</f>
        <v>0</v>
      </c>
      <c r="G2894" s="12" t="str">
        <f t="shared" si="90"/>
        <v/>
      </c>
      <c r="H2894" s="12" t="str">
        <f t="shared" si="91"/>
        <v/>
      </c>
    </row>
    <row r="2895" spans="2:8" x14ac:dyDescent="0.25">
      <c r="B2895" s="33" t="str">
        <f>IF(A2895,VLOOKUP(A2895,أكواد!F:G,2,0),"")</f>
        <v/>
      </c>
      <c r="E2895" s="11">
        <f>SUMIF(المبيعات!E:E,A2895,المبيعات!K:K)</f>
        <v>0</v>
      </c>
      <c r="F2895" s="12">
        <f>SUMIF('التحصيل من العميل'!D:D,A2895,'التحصيل من العميل'!F:F)</f>
        <v>0</v>
      </c>
      <c r="G2895" s="12" t="str">
        <f t="shared" si="90"/>
        <v/>
      </c>
      <c r="H2895" s="12" t="str">
        <f t="shared" si="91"/>
        <v/>
      </c>
    </row>
    <row r="2896" spans="2:8" x14ac:dyDescent="0.25">
      <c r="B2896" s="33" t="str">
        <f>IF(A2896,VLOOKUP(A2896,أكواد!F:G,2,0),"")</f>
        <v/>
      </c>
      <c r="E2896" s="11">
        <f>SUMIF(المبيعات!E:E,A2896,المبيعات!K:K)</f>
        <v>0</v>
      </c>
      <c r="F2896" s="12">
        <f>SUMIF('التحصيل من العميل'!D:D,A2896,'التحصيل من العميل'!F:F)</f>
        <v>0</v>
      </c>
      <c r="G2896" s="12" t="str">
        <f t="shared" si="90"/>
        <v/>
      </c>
      <c r="H2896" s="12" t="str">
        <f t="shared" si="91"/>
        <v/>
      </c>
    </row>
    <row r="2897" spans="2:8" x14ac:dyDescent="0.25">
      <c r="B2897" s="33" t="str">
        <f>IF(A2897,VLOOKUP(A2897,أكواد!F:G,2,0),"")</f>
        <v/>
      </c>
      <c r="E2897" s="11">
        <f>SUMIF(المبيعات!E:E,A2897,المبيعات!K:K)</f>
        <v>0</v>
      </c>
      <c r="F2897" s="12">
        <f>SUMIF('التحصيل من العميل'!D:D,A2897,'التحصيل من العميل'!F:F)</f>
        <v>0</v>
      </c>
      <c r="G2897" s="12" t="str">
        <f t="shared" si="90"/>
        <v/>
      </c>
      <c r="H2897" s="12" t="str">
        <f t="shared" si="91"/>
        <v/>
      </c>
    </row>
    <row r="2898" spans="2:8" x14ac:dyDescent="0.25">
      <c r="B2898" s="33" t="str">
        <f>IF(A2898,VLOOKUP(A2898,أكواد!F:G,2,0),"")</f>
        <v/>
      </c>
      <c r="E2898" s="11">
        <f>SUMIF(المبيعات!E:E,A2898,المبيعات!K:K)</f>
        <v>0</v>
      </c>
      <c r="F2898" s="12">
        <f>SUMIF('التحصيل من العميل'!D:D,A2898,'التحصيل من العميل'!F:F)</f>
        <v>0</v>
      </c>
      <c r="G2898" s="12" t="str">
        <f t="shared" si="90"/>
        <v/>
      </c>
      <c r="H2898" s="12" t="str">
        <f t="shared" si="91"/>
        <v/>
      </c>
    </row>
    <row r="2899" spans="2:8" x14ac:dyDescent="0.25">
      <c r="B2899" s="33" t="str">
        <f>IF(A2899,VLOOKUP(A2899,أكواد!F:G,2,0),"")</f>
        <v/>
      </c>
      <c r="E2899" s="11">
        <f>SUMIF(المبيعات!E:E,A2899,المبيعات!K:K)</f>
        <v>0</v>
      </c>
      <c r="F2899" s="12">
        <f>SUMIF('التحصيل من العميل'!D:D,A2899,'التحصيل من العميل'!F:F)</f>
        <v>0</v>
      </c>
      <c r="G2899" s="12" t="str">
        <f t="shared" si="90"/>
        <v/>
      </c>
      <c r="H2899" s="12" t="str">
        <f t="shared" si="91"/>
        <v/>
      </c>
    </row>
    <row r="2900" spans="2:8" x14ac:dyDescent="0.25">
      <c r="B2900" s="33" t="str">
        <f>IF(A2900,VLOOKUP(A2900,أكواد!F:G,2,0),"")</f>
        <v/>
      </c>
      <c r="E2900" s="11">
        <f>SUMIF(المبيعات!E:E,A2900,المبيعات!K:K)</f>
        <v>0</v>
      </c>
      <c r="F2900" s="12">
        <f>SUMIF('التحصيل من العميل'!D:D,A2900,'التحصيل من العميل'!F:F)</f>
        <v>0</v>
      </c>
      <c r="G2900" s="12" t="str">
        <f t="shared" si="90"/>
        <v/>
      </c>
      <c r="H2900" s="12" t="str">
        <f t="shared" si="91"/>
        <v/>
      </c>
    </row>
    <row r="2901" spans="2:8" x14ac:dyDescent="0.25">
      <c r="B2901" s="33" t="str">
        <f>IF(A2901,VLOOKUP(A2901,أكواد!F:G,2,0),"")</f>
        <v/>
      </c>
      <c r="E2901" s="11">
        <f>SUMIF(المبيعات!E:E,A2901,المبيعات!K:K)</f>
        <v>0</v>
      </c>
      <c r="F2901" s="12">
        <f>SUMIF('التحصيل من العميل'!D:D,A2901,'التحصيل من العميل'!F:F)</f>
        <v>0</v>
      </c>
      <c r="G2901" s="12" t="str">
        <f t="shared" si="90"/>
        <v/>
      </c>
      <c r="H2901" s="12" t="str">
        <f t="shared" si="91"/>
        <v/>
      </c>
    </row>
    <row r="2902" spans="2:8" x14ac:dyDescent="0.25">
      <c r="B2902" s="33" t="str">
        <f>IF(A2902,VLOOKUP(A2902,أكواد!F:G,2,0),"")</f>
        <v/>
      </c>
      <c r="E2902" s="11">
        <f>SUMIF(المبيعات!E:E,A2902,المبيعات!K:K)</f>
        <v>0</v>
      </c>
      <c r="F2902" s="12">
        <f>SUMIF('التحصيل من العميل'!D:D,A2902,'التحصيل من العميل'!F:F)</f>
        <v>0</v>
      </c>
      <c r="G2902" s="12" t="str">
        <f t="shared" si="90"/>
        <v/>
      </c>
      <c r="H2902" s="12" t="str">
        <f t="shared" si="91"/>
        <v/>
      </c>
    </row>
    <row r="2903" spans="2:8" x14ac:dyDescent="0.25">
      <c r="B2903" s="33" t="str">
        <f>IF(A2903,VLOOKUP(A2903,أكواد!F:G,2,0),"")</f>
        <v/>
      </c>
      <c r="E2903" s="11">
        <f>SUMIF(المبيعات!E:E,A2903,المبيعات!K:K)</f>
        <v>0</v>
      </c>
      <c r="F2903" s="12">
        <f>SUMIF('التحصيل من العميل'!D:D,A2903,'التحصيل من العميل'!F:F)</f>
        <v>0</v>
      </c>
      <c r="G2903" s="12" t="str">
        <f t="shared" si="90"/>
        <v/>
      </c>
      <c r="H2903" s="12" t="str">
        <f t="shared" si="91"/>
        <v/>
      </c>
    </row>
    <row r="2904" spans="2:8" x14ac:dyDescent="0.25">
      <c r="B2904" s="33" t="str">
        <f>IF(A2904,VLOOKUP(A2904,أكواد!F:G,2,0),"")</f>
        <v/>
      </c>
      <c r="E2904" s="11">
        <f>SUMIF(المبيعات!E:E,A2904,المبيعات!K:K)</f>
        <v>0</v>
      </c>
      <c r="F2904" s="12">
        <f>SUMIF('التحصيل من العميل'!D:D,A2904,'التحصيل من العميل'!F:F)</f>
        <v>0</v>
      </c>
      <c r="G2904" s="12" t="str">
        <f t="shared" si="90"/>
        <v/>
      </c>
      <c r="H2904" s="12" t="str">
        <f t="shared" si="91"/>
        <v/>
      </c>
    </row>
    <row r="2905" spans="2:8" x14ac:dyDescent="0.25">
      <c r="B2905" s="33" t="str">
        <f>IF(A2905,VLOOKUP(A2905,أكواد!F:G,2,0),"")</f>
        <v/>
      </c>
      <c r="E2905" s="11">
        <f>SUMIF(المبيعات!E:E,A2905,المبيعات!K:K)</f>
        <v>0</v>
      </c>
      <c r="F2905" s="12">
        <f>SUMIF('التحصيل من العميل'!D:D,A2905,'التحصيل من العميل'!F:F)</f>
        <v>0</v>
      </c>
      <c r="G2905" s="12" t="str">
        <f t="shared" si="90"/>
        <v/>
      </c>
      <c r="H2905" s="12" t="str">
        <f t="shared" si="91"/>
        <v/>
      </c>
    </row>
    <row r="2906" spans="2:8" x14ac:dyDescent="0.25">
      <c r="B2906" s="33" t="str">
        <f>IF(A2906,VLOOKUP(A2906,أكواد!F:G,2,0),"")</f>
        <v/>
      </c>
      <c r="E2906" s="11">
        <f>SUMIF(المبيعات!E:E,A2906,المبيعات!K:K)</f>
        <v>0</v>
      </c>
      <c r="F2906" s="12">
        <f>SUMIF('التحصيل من العميل'!D:D,A2906,'التحصيل من العميل'!F:F)</f>
        <v>0</v>
      </c>
      <c r="G2906" s="12" t="str">
        <f t="shared" si="90"/>
        <v/>
      </c>
      <c r="H2906" s="12" t="str">
        <f t="shared" si="91"/>
        <v/>
      </c>
    </row>
    <row r="2907" spans="2:8" x14ac:dyDescent="0.25">
      <c r="B2907" s="33" t="str">
        <f>IF(A2907,VLOOKUP(A2907,أكواد!F:G,2,0),"")</f>
        <v/>
      </c>
      <c r="E2907" s="11">
        <f>SUMIF(المبيعات!E:E,A2907,المبيعات!K:K)</f>
        <v>0</v>
      </c>
      <c r="F2907" s="12">
        <f>SUMIF('التحصيل من العميل'!D:D,A2907,'التحصيل من العميل'!F:F)</f>
        <v>0</v>
      </c>
      <c r="G2907" s="12" t="str">
        <f t="shared" si="90"/>
        <v/>
      </c>
      <c r="H2907" s="12" t="str">
        <f t="shared" si="91"/>
        <v/>
      </c>
    </row>
    <row r="2908" spans="2:8" x14ac:dyDescent="0.25">
      <c r="B2908" s="33" t="str">
        <f>IF(A2908,VLOOKUP(A2908,أكواد!F:G,2,0),"")</f>
        <v/>
      </c>
      <c r="E2908" s="11">
        <f>SUMIF(المبيعات!E:E,A2908,المبيعات!K:K)</f>
        <v>0</v>
      </c>
      <c r="F2908" s="12">
        <f>SUMIF('التحصيل من العميل'!D:D,A2908,'التحصيل من العميل'!F:F)</f>
        <v>0</v>
      </c>
      <c r="G2908" s="12" t="str">
        <f t="shared" si="90"/>
        <v/>
      </c>
      <c r="H2908" s="12" t="str">
        <f t="shared" si="91"/>
        <v/>
      </c>
    </row>
    <row r="2909" spans="2:8" x14ac:dyDescent="0.25">
      <c r="B2909" s="33" t="str">
        <f>IF(A2909,VLOOKUP(A2909,أكواد!F:G,2,0),"")</f>
        <v/>
      </c>
      <c r="E2909" s="11">
        <f>SUMIF(المبيعات!E:E,A2909,المبيعات!K:K)</f>
        <v>0</v>
      </c>
      <c r="F2909" s="12">
        <f>SUMIF('التحصيل من العميل'!D:D,A2909,'التحصيل من العميل'!F:F)</f>
        <v>0</v>
      </c>
      <c r="G2909" s="12" t="str">
        <f t="shared" si="90"/>
        <v/>
      </c>
      <c r="H2909" s="12" t="str">
        <f t="shared" si="91"/>
        <v/>
      </c>
    </row>
    <row r="2910" spans="2:8" x14ac:dyDescent="0.25">
      <c r="B2910" s="33" t="str">
        <f>IF(A2910,VLOOKUP(A2910,أكواد!F:G,2,0),"")</f>
        <v/>
      </c>
      <c r="E2910" s="11">
        <f>SUMIF(المبيعات!E:E,A2910,المبيعات!K:K)</f>
        <v>0</v>
      </c>
      <c r="F2910" s="12">
        <f>SUMIF('التحصيل من العميل'!D:D,A2910,'التحصيل من العميل'!F:F)</f>
        <v>0</v>
      </c>
      <c r="G2910" s="12" t="str">
        <f t="shared" si="90"/>
        <v/>
      </c>
      <c r="H2910" s="12" t="str">
        <f t="shared" si="91"/>
        <v/>
      </c>
    </row>
    <row r="2911" spans="2:8" x14ac:dyDescent="0.25">
      <c r="B2911" s="33" t="str">
        <f>IF(A2911,VLOOKUP(A2911,أكواد!F:G,2,0),"")</f>
        <v/>
      </c>
      <c r="E2911" s="11">
        <f>SUMIF(المبيعات!E:E,A2911,المبيعات!K:K)</f>
        <v>0</v>
      </c>
      <c r="F2911" s="12">
        <f>SUMIF('التحصيل من العميل'!D:D,A2911,'التحصيل من العميل'!F:F)</f>
        <v>0</v>
      </c>
      <c r="G2911" s="12" t="str">
        <f t="shared" si="90"/>
        <v/>
      </c>
      <c r="H2911" s="12" t="str">
        <f t="shared" si="91"/>
        <v/>
      </c>
    </row>
    <row r="2912" spans="2:8" x14ac:dyDescent="0.25">
      <c r="B2912" s="33" t="str">
        <f>IF(A2912,VLOOKUP(A2912,أكواد!F:G,2,0),"")</f>
        <v/>
      </c>
      <c r="E2912" s="11">
        <f>SUMIF(المبيعات!E:E,A2912,المبيعات!K:K)</f>
        <v>0</v>
      </c>
      <c r="F2912" s="12">
        <f>SUMIF('التحصيل من العميل'!D:D,A2912,'التحصيل من العميل'!F:F)</f>
        <v>0</v>
      </c>
      <c r="G2912" s="12" t="str">
        <f t="shared" si="90"/>
        <v/>
      </c>
      <c r="H2912" s="12" t="str">
        <f t="shared" si="91"/>
        <v/>
      </c>
    </row>
    <row r="2913" spans="2:8" x14ac:dyDescent="0.25">
      <c r="B2913" s="33" t="str">
        <f>IF(A2913,VLOOKUP(A2913,أكواد!F:G,2,0),"")</f>
        <v/>
      </c>
      <c r="E2913" s="11">
        <f>SUMIF(المبيعات!E:E,A2913,المبيعات!K:K)</f>
        <v>0</v>
      </c>
      <c r="F2913" s="12">
        <f>SUMIF('التحصيل من العميل'!D:D,A2913,'التحصيل من العميل'!F:F)</f>
        <v>0</v>
      </c>
      <c r="G2913" s="12" t="str">
        <f t="shared" si="90"/>
        <v/>
      </c>
      <c r="H2913" s="12" t="str">
        <f t="shared" si="91"/>
        <v/>
      </c>
    </row>
    <row r="2914" spans="2:8" x14ac:dyDescent="0.25">
      <c r="B2914" s="33" t="str">
        <f>IF(A2914,VLOOKUP(A2914,أكواد!F:G,2,0),"")</f>
        <v/>
      </c>
      <c r="E2914" s="11">
        <f>SUMIF(المبيعات!E:E,A2914,المبيعات!K:K)</f>
        <v>0</v>
      </c>
      <c r="F2914" s="12">
        <f>SUMIF('التحصيل من العميل'!D:D,A2914,'التحصيل من العميل'!F:F)</f>
        <v>0</v>
      </c>
      <c r="G2914" s="12" t="str">
        <f t="shared" si="90"/>
        <v/>
      </c>
      <c r="H2914" s="12" t="str">
        <f t="shared" si="91"/>
        <v/>
      </c>
    </row>
    <row r="2915" spans="2:8" x14ac:dyDescent="0.25">
      <c r="B2915" s="33" t="str">
        <f>IF(A2915,VLOOKUP(A2915,أكواد!F:G,2,0),"")</f>
        <v/>
      </c>
      <c r="E2915" s="11">
        <f>SUMIF(المبيعات!E:E,A2915,المبيعات!K:K)</f>
        <v>0</v>
      </c>
      <c r="F2915" s="12">
        <f>SUMIF('التحصيل من العميل'!D:D,A2915,'التحصيل من العميل'!F:F)</f>
        <v>0</v>
      </c>
      <c r="G2915" s="12" t="str">
        <f t="shared" si="90"/>
        <v/>
      </c>
      <c r="H2915" s="12" t="str">
        <f t="shared" si="91"/>
        <v/>
      </c>
    </row>
    <row r="2916" spans="2:8" x14ac:dyDescent="0.25">
      <c r="B2916" s="33" t="str">
        <f>IF(A2916,VLOOKUP(A2916,أكواد!F:G,2,0),"")</f>
        <v/>
      </c>
      <c r="E2916" s="11">
        <f>SUMIF(المبيعات!E:E,A2916,المبيعات!K:K)</f>
        <v>0</v>
      </c>
      <c r="F2916" s="12">
        <f>SUMIF('التحصيل من العميل'!D:D,A2916,'التحصيل من العميل'!F:F)</f>
        <v>0</v>
      </c>
      <c r="G2916" s="12" t="str">
        <f t="shared" si="90"/>
        <v/>
      </c>
      <c r="H2916" s="12" t="str">
        <f t="shared" si="91"/>
        <v/>
      </c>
    </row>
    <row r="2917" spans="2:8" x14ac:dyDescent="0.25">
      <c r="B2917" s="33" t="str">
        <f>IF(A2917,VLOOKUP(A2917,أكواد!F:G,2,0),"")</f>
        <v/>
      </c>
      <c r="E2917" s="11">
        <f>SUMIF(المبيعات!E:E,A2917,المبيعات!K:K)</f>
        <v>0</v>
      </c>
      <c r="F2917" s="12">
        <f>SUMIF('التحصيل من العميل'!D:D,A2917,'التحصيل من العميل'!F:F)</f>
        <v>0</v>
      </c>
      <c r="G2917" s="12" t="str">
        <f t="shared" si="90"/>
        <v/>
      </c>
      <c r="H2917" s="12" t="str">
        <f t="shared" si="91"/>
        <v/>
      </c>
    </row>
    <row r="2918" spans="2:8" x14ac:dyDescent="0.25">
      <c r="B2918" s="33" t="str">
        <f>IF(A2918,VLOOKUP(A2918,أكواد!F:G,2,0),"")</f>
        <v/>
      </c>
      <c r="E2918" s="11">
        <f>SUMIF(المبيعات!E:E,A2918,المبيعات!K:K)</f>
        <v>0</v>
      </c>
      <c r="F2918" s="12">
        <f>SUMIF('التحصيل من العميل'!D:D,A2918,'التحصيل من العميل'!F:F)</f>
        <v>0</v>
      </c>
      <c r="G2918" s="12" t="str">
        <f t="shared" si="90"/>
        <v/>
      </c>
      <c r="H2918" s="12" t="str">
        <f t="shared" si="91"/>
        <v/>
      </c>
    </row>
    <row r="2919" spans="2:8" x14ac:dyDescent="0.25">
      <c r="B2919" s="33" t="str">
        <f>IF(A2919,VLOOKUP(A2919,أكواد!F:G,2,0),"")</f>
        <v/>
      </c>
      <c r="E2919" s="11">
        <f>SUMIF(المبيعات!E:E,A2919,المبيعات!K:K)</f>
        <v>0</v>
      </c>
      <c r="F2919" s="12">
        <f>SUMIF('التحصيل من العميل'!D:D,A2919,'التحصيل من العميل'!F:F)</f>
        <v>0</v>
      </c>
      <c r="G2919" s="12" t="str">
        <f t="shared" si="90"/>
        <v/>
      </c>
      <c r="H2919" s="12" t="str">
        <f t="shared" si="91"/>
        <v/>
      </c>
    </row>
    <row r="2920" spans="2:8" x14ac:dyDescent="0.25">
      <c r="B2920" s="33" t="str">
        <f>IF(A2920,VLOOKUP(A2920,أكواد!F:G,2,0),"")</f>
        <v/>
      </c>
      <c r="E2920" s="11">
        <f>SUMIF(المبيعات!E:E,A2920,المبيعات!K:K)</f>
        <v>0</v>
      </c>
      <c r="F2920" s="12">
        <f>SUMIF('التحصيل من العميل'!D:D,A2920,'التحصيل من العميل'!F:F)</f>
        <v>0</v>
      </c>
      <c r="G2920" s="12" t="str">
        <f t="shared" si="90"/>
        <v/>
      </c>
      <c r="H2920" s="12" t="str">
        <f t="shared" si="91"/>
        <v/>
      </c>
    </row>
    <row r="2921" spans="2:8" x14ac:dyDescent="0.25">
      <c r="B2921" s="33" t="str">
        <f>IF(A2921,VLOOKUP(A2921,أكواد!F:G,2,0),"")</f>
        <v/>
      </c>
      <c r="E2921" s="11">
        <f>SUMIF(المبيعات!E:E,A2921,المبيعات!K:K)</f>
        <v>0</v>
      </c>
      <c r="F2921" s="12">
        <f>SUMIF('التحصيل من العميل'!D:D,A2921,'التحصيل من العميل'!F:F)</f>
        <v>0</v>
      </c>
      <c r="G2921" s="12" t="str">
        <f t="shared" si="90"/>
        <v/>
      </c>
      <c r="H2921" s="12" t="str">
        <f t="shared" si="91"/>
        <v/>
      </c>
    </row>
    <row r="2922" spans="2:8" x14ac:dyDescent="0.25">
      <c r="B2922" s="33" t="str">
        <f>IF(A2922,VLOOKUP(A2922,أكواد!F:G,2,0),"")</f>
        <v/>
      </c>
      <c r="E2922" s="11">
        <f>SUMIF(المبيعات!E:E,A2922,المبيعات!K:K)</f>
        <v>0</v>
      </c>
      <c r="F2922" s="12">
        <f>SUMIF('التحصيل من العميل'!D:D,A2922,'التحصيل من العميل'!F:F)</f>
        <v>0</v>
      </c>
      <c r="G2922" s="12" t="str">
        <f t="shared" si="90"/>
        <v/>
      </c>
      <c r="H2922" s="12" t="str">
        <f t="shared" si="91"/>
        <v/>
      </c>
    </row>
    <row r="2923" spans="2:8" x14ac:dyDescent="0.25">
      <c r="B2923" s="33" t="str">
        <f>IF(A2923,VLOOKUP(A2923,أكواد!F:G,2,0),"")</f>
        <v/>
      </c>
      <c r="E2923" s="11">
        <f>SUMIF(المبيعات!E:E,A2923,المبيعات!K:K)</f>
        <v>0</v>
      </c>
      <c r="F2923" s="12">
        <f>SUMIF('التحصيل من العميل'!D:D,A2923,'التحصيل من العميل'!F:F)</f>
        <v>0</v>
      </c>
      <c r="G2923" s="12" t="str">
        <f t="shared" si="90"/>
        <v/>
      </c>
      <c r="H2923" s="12" t="str">
        <f t="shared" si="91"/>
        <v/>
      </c>
    </row>
    <row r="2924" spans="2:8" x14ac:dyDescent="0.25">
      <c r="B2924" s="33" t="str">
        <f>IF(A2924,VLOOKUP(A2924,أكواد!F:G,2,0),"")</f>
        <v/>
      </c>
      <c r="E2924" s="11">
        <f>SUMIF(المبيعات!E:E,A2924,المبيعات!K:K)</f>
        <v>0</v>
      </c>
      <c r="F2924" s="12">
        <f>SUMIF('التحصيل من العميل'!D:D,A2924,'التحصيل من العميل'!F:F)</f>
        <v>0</v>
      </c>
      <c r="G2924" s="12" t="str">
        <f t="shared" si="90"/>
        <v/>
      </c>
      <c r="H2924" s="12" t="str">
        <f t="shared" si="91"/>
        <v/>
      </c>
    </row>
    <row r="2925" spans="2:8" x14ac:dyDescent="0.25">
      <c r="B2925" s="33" t="str">
        <f>IF(A2925,VLOOKUP(A2925,أكواد!F:G,2,0),"")</f>
        <v/>
      </c>
      <c r="E2925" s="11">
        <f>SUMIF(المبيعات!E:E,A2925,المبيعات!K:K)</f>
        <v>0</v>
      </c>
      <c r="F2925" s="12">
        <f>SUMIF('التحصيل من العميل'!D:D,A2925,'التحصيل من العميل'!F:F)</f>
        <v>0</v>
      </c>
      <c r="G2925" s="12" t="str">
        <f t="shared" si="90"/>
        <v/>
      </c>
      <c r="H2925" s="12" t="str">
        <f t="shared" si="91"/>
        <v/>
      </c>
    </row>
    <row r="2926" spans="2:8" x14ac:dyDescent="0.25">
      <c r="B2926" s="33" t="str">
        <f>IF(A2926,VLOOKUP(A2926,أكواد!F:G,2,0),"")</f>
        <v/>
      </c>
      <c r="E2926" s="11">
        <f>SUMIF(المبيعات!E:E,A2926,المبيعات!K:K)</f>
        <v>0</v>
      </c>
      <c r="F2926" s="12">
        <f>SUMIF('التحصيل من العميل'!D:D,A2926,'التحصيل من العميل'!F:F)</f>
        <v>0</v>
      </c>
      <c r="G2926" s="12" t="str">
        <f t="shared" si="90"/>
        <v/>
      </c>
      <c r="H2926" s="12" t="str">
        <f t="shared" si="91"/>
        <v/>
      </c>
    </row>
    <row r="2927" spans="2:8" x14ac:dyDescent="0.25">
      <c r="B2927" s="33" t="str">
        <f>IF(A2927,VLOOKUP(A2927,أكواد!F:G,2,0),"")</f>
        <v/>
      </c>
      <c r="E2927" s="11">
        <f>SUMIF(المبيعات!E:E,A2927,المبيعات!K:K)</f>
        <v>0</v>
      </c>
      <c r="F2927" s="12">
        <f>SUMIF('التحصيل من العميل'!D:D,A2927,'التحصيل من العميل'!F:F)</f>
        <v>0</v>
      </c>
      <c r="G2927" s="12" t="str">
        <f t="shared" si="90"/>
        <v/>
      </c>
      <c r="H2927" s="12" t="str">
        <f t="shared" si="91"/>
        <v/>
      </c>
    </row>
    <row r="2928" spans="2:8" x14ac:dyDescent="0.25">
      <c r="B2928" s="33" t="str">
        <f>IF(A2928,VLOOKUP(A2928,أكواد!F:G,2,0),"")</f>
        <v/>
      </c>
      <c r="E2928" s="11">
        <f>SUMIF(المبيعات!E:E,A2928,المبيعات!K:K)</f>
        <v>0</v>
      </c>
      <c r="F2928" s="12">
        <f>SUMIF('التحصيل من العميل'!D:D,A2928,'التحصيل من العميل'!F:F)</f>
        <v>0</v>
      </c>
      <c r="G2928" s="12" t="str">
        <f t="shared" si="90"/>
        <v/>
      </c>
      <c r="H2928" s="12" t="str">
        <f t="shared" si="91"/>
        <v/>
      </c>
    </row>
    <row r="2929" spans="2:8" x14ac:dyDescent="0.25">
      <c r="B2929" s="33" t="str">
        <f>IF(A2929,VLOOKUP(A2929,أكواد!F:G,2,0),"")</f>
        <v/>
      </c>
      <c r="E2929" s="11">
        <f>SUMIF(المبيعات!E:E,A2929,المبيعات!K:K)</f>
        <v>0</v>
      </c>
      <c r="F2929" s="12">
        <f>SUMIF('التحصيل من العميل'!D:D,A2929,'التحصيل من العميل'!F:F)</f>
        <v>0</v>
      </c>
      <c r="G2929" s="12" t="str">
        <f t="shared" si="90"/>
        <v/>
      </c>
      <c r="H2929" s="12" t="str">
        <f t="shared" si="91"/>
        <v/>
      </c>
    </row>
    <row r="2930" spans="2:8" x14ac:dyDescent="0.25">
      <c r="B2930" s="33" t="str">
        <f>IF(A2930,VLOOKUP(A2930,أكواد!F:G,2,0),"")</f>
        <v/>
      </c>
      <c r="E2930" s="11">
        <f>SUMIF(المبيعات!E:E,A2930,المبيعات!K:K)</f>
        <v>0</v>
      </c>
      <c r="F2930" s="12">
        <f>SUMIF('التحصيل من العميل'!D:D,A2930,'التحصيل من العميل'!F:F)</f>
        <v>0</v>
      </c>
      <c r="G2930" s="12" t="str">
        <f t="shared" si="90"/>
        <v/>
      </c>
      <c r="H2930" s="12" t="str">
        <f t="shared" si="91"/>
        <v/>
      </c>
    </row>
    <row r="2931" spans="2:8" x14ac:dyDescent="0.25">
      <c r="B2931" s="33" t="str">
        <f>IF(A2931,VLOOKUP(A2931,أكواد!F:G,2,0),"")</f>
        <v/>
      </c>
      <c r="E2931" s="11">
        <f>SUMIF(المبيعات!E:E,A2931,المبيعات!K:K)</f>
        <v>0</v>
      </c>
      <c r="F2931" s="12">
        <f>SUMIF('التحصيل من العميل'!D:D,A2931,'التحصيل من العميل'!F:F)</f>
        <v>0</v>
      </c>
      <c r="G2931" s="12" t="str">
        <f t="shared" si="90"/>
        <v/>
      </c>
      <c r="H2931" s="12" t="str">
        <f t="shared" si="91"/>
        <v/>
      </c>
    </row>
    <row r="2932" spans="2:8" x14ac:dyDescent="0.25">
      <c r="B2932" s="33" t="str">
        <f>IF(A2932,VLOOKUP(A2932,أكواد!F:G,2,0),"")</f>
        <v/>
      </c>
      <c r="E2932" s="11">
        <f>SUMIF(المبيعات!E:E,A2932,المبيعات!K:K)</f>
        <v>0</v>
      </c>
      <c r="F2932" s="12">
        <f>SUMIF('التحصيل من العميل'!D:D,A2932,'التحصيل من العميل'!F:F)</f>
        <v>0</v>
      </c>
      <c r="G2932" s="12" t="str">
        <f t="shared" si="90"/>
        <v/>
      </c>
      <c r="H2932" s="12" t="str">
        <f t="shared" si="91"/>
        <v/>
      </c>
    </row>
    <row r="2933" spans="2:8" x14ac:dyDescent="0.25">
      <c r="B2933" s="33" t="str">
        <f>IF(A2933,VLOOKUP(A2933,أكواد!F:G,2,0),"")</f>
        <v/>
      </c>
      <c r="E2933" s="11">
        <f>SUMIF(المبيعات!E:E,A2933,المبيعات!K:K)</f>
        <v>0</v>
      </c>
      <c r="F2933" s="12">
        <f>SUMIF('التحصيل من العميل'!D:D,A2933,'التحصيل من العميل'!F:F)</f>
        <v>0</v>
      </c>
      <c r="G2933" s="12" t="str">
        <f t="shared" si="90"/>
        <v/>
      </c>
      <c r="H2933" s="12" t="str">
        <f t="shared" si="91"/>
        <v/>
      </c>
    </row>
    <row r="2934" spans="2:8" x14ac:dyDescent="0.25">
      <c r="B2934" s="33" t="str">
        <f>IF(A2934,VLOOKUP(A2934,أكواد!F:G,2,0),"")</f>
        <v/>
      </c>
      <c r="E2934" s="11">
        <f>SUMIF(المبيعات!E:E,A2934,المبيعات!K:K)</f>
        <v>0</v>
      </c>
      <c r="F2934" s="12">
        <f>SUMIF('التحصيل من العميل'!D:D,A2934,'التحصيل من العميل'!F:F)</f>
        <v>0</v>
      </c>
      <c r="G2934" s="12" t="str">
        <f t="shared" si="90"/>
        <v/>
      </c>
      <c r="H2934" s="12" t="str">
        <f t="shared" si="91"/>
        <v/>
      </c>
    </row>
    <row r="2935" spans="2:8" x14ac:dyDescent="0.25">
      <c r="B2935" s="33" t="str">
        <f>IF(A2935,VLOOKUP(A2935,أكواد!F:G,2,0),"")</f>
        <v/>
      </c>
      <c r="E2935" s="11">
        <f>SUMIF(المبيعات!E:E,A2935,المبيعات!K:K)</f>
        <v>0</v>
      </c>
      <c r="F2935" s="12">
        <f>SUMIF('التحصيل من العميل'!D:D,A2935,'التحصيل من العميل'!F:F)</f>
        <v>0</v>
      </c>
      <c r="G2935" s="12" t="str">
        <f t="shared" si="90"/>
        <v/>
      </c>
      <c r="H2935" s="12" t="str">
        <f t="shared" si="91"/>
        <v/>
      </c>
    </row>
    <row r="2936" spans="2:8" x14ac:dyDescent="0.25">
      <c r="B2936" s="33" t="str">
        <f>IF(A2936,VLOOKUP(A2936,أكواد!F:G,2,0),"")</f>
        <v/>
      </c>
      <c r="E2936" s="11">
        <f>SUMIF(المبيعات!E:E,A2936,المبيعات!K:K)</f>
        <v>0</v>
      </c>
      <c r="F2936" s="12">
        <f>SUMIF('التحصيل من العميل'!D:D,A2936,'التحصيل من العميل'!F:F)</f>
        <v>0</v>
      </c>
      <c r="G2936" s="12" t="str">
        <f t="shared" si="90"/>
        <v/>
      </c>
      <c r="H2936" s="12" t="str">
        <f t="shared" si="91"/>
        <v/>
      </c>
    </row>
    <row r="2937" spans="2:8" x14ac:dyDescent="0.25">
      <c r="B2937" s="33" t="str">
        <f>IF(A2937,VLOOKUP(A2937,أكواد!F:G,2,0),"")</f>
        <v/>
      </c>
      <c r="E2937" s="11">
        <f>SUMIF(المبيعات!E:E,A2937,المبيعات!K:K)</f>
        <v>0</v>
      </c>
      <c r="F2937" s="12">
        <f>SUMIF('التحصيل من العميل'!D:D,A2937,'التحصيل من العميل'!F:F)</f>
        <v>0</v>
      </c>
      <c r="G2937" s="12" t="str">
        <f t="shared" si="90"/>
        <v/>
      </c>
      <c r="H2937" s="12" t="str">
        <f t="shared" si="91"/>
        <v/>
      </c>
    </row>
    <row r="2938" spans="2:8" x14ac:dyDescent="0.25">
      <c r="B2938" s="33" t="str">
        <f>IF(A2938,VLOOKUP(A2938,أكواد!F:G,2,0),"")</f>
        <v/>
      </c>
      <c r="E2938" s="11">
        <f>SUMIF(المبيعات!E:E,A2938,المبيعات!K:K)</f>
        <v>0</v>
      </c>
      <c r="F2938" s="12">
        <f>SUMIF('التحصيل من العميل'!D:D,A2938,'التحصيل من العميل'!F:F)</f>
        <v>0</v>
      </c>
      <c r="G2938" s="12" t="str">
        <f t="shared" si="90"/>
        <v/>
      </c>
      <c r="H2938" s="12" t="str">
        <f t="shared" si="91"/>
        <v/>
      </c>
    </row>
    <row r="2939" spans="2:8" x14ac:dyDescent="0.25">
      <c r="B2939" s="33" t="str">
        <f>IF(A2939,VLOOKUP(A2939,أكواد!F:G,2,0),"")</f>
        <v/>
      </c>
      <c r="E2939" s="11">
        <f>SUMIF(المبيعات!E:E,A2939,المبيعات!K:K)</f>
        <v>0</v>
      </c>
      <c r="F2939" s="12">
        <f>SUMIF('التحصيل من العميل'!D:D,A2939,'التحصيل من العميل'!F:F)</f>
        <v>0</v>
      </c>
      <c r="G2939" s="12" t="str">
        <f t="shared" si="90"/>
        <v/>
      </c>
      <c r="H2939" s="12" t="str">
        <f t="shared" si="91"/>
        <v/>
      </c>
    </row>
    <row r="2940" spans="2:8" x14ac:dyDescent="0.25">
      <c r="B2940" s="33" t="str">
        <f>IF(A2940,VLOOKUP(A2940,أكواد!F:G,2,0),"")</f>
        <v/>
      </c>
      <c r="E2940" s="11">
        <f>SUMIF(المبيعات!E:E,A2940,المبيعات!K:K)</f>
        <v>0</v>
      </c>
      <c r="F2940" s="12">
        <f>SUMIF('التحصيل من العميل'!D:D,A2940,'التحصيل من العميل'!F:F)</f>
        <v>0</v>
      </c>
      <c r="G2940" s="12" t="str">
        <f t="shared" si="90"/>
        <v/>
      </c>
      <c r="H2940" s="12" t="str">
        <f t="shared" si="91"/>
        <v/>
      </c>
    </row>
    <row r="2941" spans="2:8" x14ac:dyDescent="0.25">
      <c r="B2941" s="33" t="str">
        <f>IF(A2941,VLOOKUP(A2941,أكواد!F:G,2,0),"")</f>
        <v/>
      </c>
      <c r="E2941" s="11">
        <f>SUMIF(المبيعات!E:E,A2941,المبيعات!K:K)</f>
        <v>0</v>
      </c>
      <c r="F2941" s="12">
        <f>SUMIF('التحصيل من العميل'!D:D,A2941,'التحصيل من العميل'!F:F)</f>
        <v>0</v>
      </c>
      <c r="G2941" s="12" t="str">
        <f t="shared" si="90"/>
        <v/>
      </c>
      <c r="H2941" s="12" t="str">
        <f t="shared" si="91"/>
        <v/>
      </c>
    </row>
    <row r="2942" spans="2:8" x14ac:dyDescent="0.25">
      <c r="B2942" s="33" t="str">
        <f>IF(A2942,VLOOKUP(A2942,أكواد!F:G,2,0),"")</f>
        <v/>
      </c>
      <c r="E2942" s="11">
        <f>SUMIF(المبيعات!E:E,A2942,المبيعات!K:K)</f>
        <v>0</v>
      </c>
      <c r="F2942" s="12">
        <f>SUMIF('التحصيل من العميل'!D:D,A2942,'التحصيل من العميل'!F:F)</f>
        <v>0</v>
      </c>
      <c r="G2942" s="12" t="str">
        <f t="shared" si="90"/>
        <v/>
      </c>
      <c r="H2942" s="12" t="str">
        <f t="shared" si="91"/>
        <v/>
      </c>
    </row>
    <row r="2943" spans="2:8" x14ac:dyDescent="0.25">
      <c r="B2943" s="33" t="str">
        <f>IF(A2943,VLOOKUP(A2943,أكواد!F:G,2,0),"")</f>
        <v/>
      </c>
      <c r="E2943" s="11">
        <f>SUMIF(المبيعات!E:E,A2943,المبيعات!K:K)</f>
        <v>0</v>
      </c>
      <c r="F2943" s="12">
        <f>SUMIF('التحصيل من العميل'!D:D,A2943,'التحصيل من العميل'!F:F)</f>
        <v>0</v>
      </c>
      <c r="G2943" s="12" t="str">
        <f t="shared" si="90"/>
        <v/>
      </c>
      <c r="H2943" s="12" t="str">
        <f t="shared" si="91"/>
        <v/>
      </c>
    </row>
    <row r="2944" spans="2:8" x14ac:dyDescent="0.25">
      <c r="B2944" s="33" t="str">
        <f>IF(A2944,VLOOKUP(A2944,أكواد!F:G,2,0),"")</f>
        <v/>
      </c>
      <c r="E2944" s="11">
        <f>SUMIF(المبيعات!E:E,A2944,المبيعات!K:K)</f>
        <v>0</v>
      </c>
      <c r="F2944" s="12">
        <f>SUMIF('التحصيل من العميل'!D:D,A2944,'التحصيل من العميل'!F:F)</f>
        <v>0</v>
      </c>
      <c r="G2944" s="12" t="str">
        <f t="shared" si="90"/>
        <v/>
      </c>
      <c r="H2944" s="12" t="str">
        <f t="shared" si="91"/>
        <v/>
      </c>
    </row>
    <row r="2945" spans="2:8" x14ac:dyDescent="0.25">
      <c r="B2945" s="33" t="str">
        <f>IF(A2945,VLOOKUP(A2945,أكواد!F:G,2,0),"")</f>
        <v/>
      </c>
      <c r="E2945" s="11">
        <f>SUMIF(المبيعات!E:E,A2945,المبيعات!K:K)</f>
        <v>0</v>
      </c>
      <c r="F2945" s="12">
        <f>SUMIF('التحصيل من العميل'!D:D,A2945,'التحصيل من العميل'!F:F)</f>
        <v>0</v>
      </c>
      <c r="G2945" s="12" t="str">
        <f t="shared" si="90"/>
        <v/>
      </c>
      <c r="H2945" s="12" t="str">
        <f t="shared" si="91"/>
        <v/>
      </c>
    </row>
    <row r="2946" spans="2:8" x14ac:dyDescent="0.25">
      <c r="B2946" s="33" t="str">
        <f>IF(A2946,VLOOKUP(A2946,أكواد!F:G,2,0),"")</f>
        <v/>
      </c>
      <c r="E2946" s="11">
        <f>SUMIF(المبيعات!E:E,A2946,المبيعات!K:K)</f>
        <v>0</v>
      </c>
      <c r="F2946" s="12">
        <f>SUMIF('التحصيل من العميل'!D:D,A2946,'التحصيل من العميل'!F:F)</f>
        <v>0</v>
      </c>
      <c r="G2946" s="12" t="str">
        <f t="shared" si="90"/>
        <v/>
      </c>
      <c r="H2946" s="12" t="str">
        <f t="shared" si="91"/>
        <v/>
      </c>
    </row>
    <row r="2947" spans="2:8" x14ac:dyDescent="0.25">
      <c r="B2947" s="33" t="str">
        <f>IF(A2947,VLOOKUP(A2947,أكواد!F:G,2,0),"")</f>
        <v/>
      </c>
      <c r="E2947" s="11">
        <f>SUMIF(المبيعات!E:E,A2947,المبيعات!K:K)</f>
        <v>0</v>
      </c>
      <c r="F2947" s="12">
        <f>SUMIF('التحصيل من العميل'!D:D,A2947,'التحصيل من العميل'!F:F)</f>
        <v>0</v>
      </c>
      <c r="G2947" s="12" t="str">
        <f t="shared" si="90"/>
        <v/>
      </c>
      <c r="H2947" s="12" t="str">
        <f t="shared" si="91"/>
        <v/>
      </c>
    </row>
    <row r="2948" spans="2:8" x14ac:dyDescent="0.25">
      <c r="B2948" s="33" t="str">
        <f>IF(A2948,VLOOKUP(A2948,أكواد!F:G,2,0),"")</f>
        <v/>
      </c>
      <c r="E2948" s="11">
        <f>SUMIF(المبيعات!E:E,A2948,المبيعات!K:K)</f>
        <v>0</v>
      </c>
      <c r="F2948" s="12">
        <f>SUMIF('التحصيل من العميل'!D:D,A2948,'التحصيل من العميل'!F:F)</f>
        <v>0</v>
      </c>
      <c r="G2948" s="12" t="str">
        <f t="shared" si="90"/>
        <v/>
      </c>
      <c r="H2948" s="12" t="str">
        <f t="shared" si="91"/>
        <v/>
      </c>
    </row>
    <row r="2949" spans="2:8" x14ac:dyDescent="0.25">
      <c r="B2949" s="33" t="str">
        <f>IF(A2949,VLOOKUP(A2949,أكواد!F:G,2,0),"")</f>
        <v/>
      </c>
      <c r="E2949" s="11">
        <f>SUMIF(المبيعات!E:E,A2949,المبيعات!K:K)</f>
        <v>0</v>
      </c>
      <c r="F2949" s="12">
        <f>SUMIF('التحصيل من العميل'!D:D,A2949,'التحصيل من العميل'!F:F)</f>
        <v>0</v>
      </c>
      <c r="G2949" s="12" t="str">
        <f t="shared" si="90"/>
        <v/>
      </c>
      <c r="H2949" s="12" t="str">
        <f t="shared" si="91"/>
        <v/>
      </c>
    </row>
    <row r="2950" spans="2:8" x14ac:dyDescent="0.25">
      <c r="B2950" s="33" t="str">
        <f>IF(A2950,VLOOKUP(A2950,أكواد!F:G,2,0),"")</f>
        <v/>
      </c>
      <c r="E2950" s="11">
        <f>SUMIF(المبيعات!E:E,A2950,المبيعات!K:K)</f>
        <v>0</v>
      </c>
      <c r="F2950" s="12">
        <f>SUMIF('التحصيل من العميل'!D:D,A2950,'التحصيل من العميل'!F:F)</f>
        <v>0</v>
      </c>
      <c r="G2950" s="12" t="str">
        <f t="shared" ref="G2950:G3001" si="92">IF(SUM(C2950+E2950)&gt;SUM(D2950+F2950),SUM(C2950+E2950)-SUM(D2950+F2950),"")</f>
        <v/>
      </c>
      <c r="H2950" s="12" t="str">
        <f t="shared" ref="H2950:H3001" si="93">IF(SUM(D2950+F2950)&gt;SUM(C2950+E2950),SUM(D2950+F2950)-SUM(C2950+E2950),"")</f>
        <v/>
      </c>
    </row>
    <row r="2951" spans="2:8" x14ac:dyDescent="0.25">
      <c r="B2951" s="33" t="str">
        <f>IF(A2951,VLOOKUP(A2951,أكواد!F:G,2,0),"")</f>
        <v/>
      </c>
      <c r="E2951" s="11">
        <f>SUMIF(المبيعات!E:E,A2951,المبيعات!K:K)</f>
        <v>0</v>
      </c>
      <c r="F2951" s="12">
        <f>SUMIF('التحصيل من العميل'!D:D,A2951,'التحصيل من العميل'!F:F)</f>
        <v>0</v>
      </c>
      <c r="G2951" s="12" t="str">
        <f t="shared" si="92"/>
        <v/>
      </c>
      <c r="H2951" s="12" t="str">
        <f t="shared" si="93"/>
        <v/>
      </c>
    </row>
    <row r="2952" spans="2:8" x14ac:dyDescent="0.25">
      <c r="B2952" s="33" t="str">
        <f>IF(A2952,VLOOKUP(A2952,أكواد!F:G,2,0),"")</f>
        <v/>
      </c>
      <c r="E2952" s="11">
        <f>SUMIF(المبيعات!E:E,A2952,المبيعات!K:K)</f>
        <v>0</v>
      </c>
      <c r="F2952" s="12">
        <f>SUMIF('التحصيل من العميل'!D:D,A2952,'التحصيل من العميل'!F:F)</f>
        <v>0</v>
      </c>
      <c r="G2952" s="12" t="str">
        <f t="shared" si="92"/>
        <v/>
      </c>
      <c r="H2952" s="12" t="str">
        <f t="shared" si="93"/>
        <v/>
      </c>
    </row>
    <row r="2953" spans="2:8" x14ac:dyDescent="0.25">
      <c r="B2953" s="33" t="str">
        <f>IF(A2953,VLOOKUP(A2953,أكواد!F:G,2,0),"")</f>
        <v/>
      </c>
      <c r="E2953" s="11">
        <f>SUMIF(المبيعات!E:E,A2953,المبيعات!K:K)</f>
        <v>0</v>
      </c>
      <c r="F2953" s="12">
        <f>SUMIF('التحصيل من العميل'!D:D,A2953,'التحصيل من العميل'!F:F)</f>
        <v>0</v>
      </c>
      <c r="G2953" s="12" t="str">
        <f t="shared" si="92"/>
        <v/>
      </c>
      <c r="H2953" s="12" t="str">
        <f t="shared" si="93"/>
        <v/>
      </c>
    </row>
    <row r="2954" spans="2:8" x14ac:dyDescent="0.25">
      <c r="B2954" s="33" t="str">
        <f>IF(A2954,VLOOKUP(A2954,أكواد!F:G,2,0),"")</f>
        <v/>
      </c>
      <c r="E2954" s="11">
        <f>SUMIF(المبيعات!E:E,A2954,المبيعات!K:K)</f>
        <v>0</v>
      </c>
      <c r="F2954" s="12">
        <f>SUMIF('التحصيل من العميل'!D:D,A2954,'التحصيل من العميل'!F:F)</f>
        <v>0</v>
      </c>
      <c r="G2954" s="12" t="str">
        <f t="shared" si="92"/>
        <v/>
      </c>
      <c r="H2954" s="12" t="str">
        <f t="shared" si="93"/>
        <v/>
      </c>
    </row>
    <row r="2955" spans="2:8" x14ac:dyDescent="0.25">
      <c r="B2955" s="33" t="str">
        <f>IF(A2955,VLOOKUP(A2955,أكواد!F:G,2,0),"")</f>
        <v/>
      </c>
      <c r="E2955" s="11">
        <f>SUMIF(المبيعات!E:E,A2955,المبيعات!K:K)</f>
        <v>0</v>
      </c>
      <c r="F2955" s="12">
        <f>SUMIF('التحصيل من العميل'!D:D,A2955,'التحصيل من العميل'!F:F)</f>
        <v>0</v>
      </c>
      <c r="G2955" s="12" t="str">
        <f t="shared" si="92"/>
        <v/>
      </c>
      <c r="H2955" s="12" t="str">
        <f t="shared" si="93"/>
        <v/>
      </c>
    </row>
    <row r="2956" spans="2:8" x14ac:dyDescent="0.25">
      <c r="B2956" s="33" t="str">
        <f>IF(A2956,VLOOKUP(A2956,أكواد!F:G,2,0),"")</f>
        <v/>
      </c>
      <c r="E2956" s="11">
        <f>SUMIF(المبيعات!E:E,A2956,المبيعات!K:K)</f>
        <v>0</v>
      </c>
      <c r="F2956" s="12">
        <f>SUMIF('التحصيل من العميل'!D:D,A2956,'التحصيل من العميل'!F:F)</f>
        <v>0</v>
      </c>
      <c r="G2956" s="12" t="str">
        <f t="shared" si="92"/>
        <v/>
      </c>
      <c r="H2956" s="12" t="str">
        <f t="shared" si="93"/>
        <v/>
      </c>
    </row>
    <row r="2957" spans="2:8" x14ac:dyDescent="0.25">
      <c r="B2957" s="33" t="str">
        <f>IF(A2957,VLOOKUP(A2957,أكواد!F:G,2,0),"")</f>
        <v/>
      </c>
      <c r="E2957" s="11">
        <f>SUMIF(المبيعات!E:E,A2957,المبيعات!K:K)</f>
        <v>0</v>
      </c>
      <c r="F2957" s="12">
        <f>SUMIF('التحصيل من العميل'!D:D,A2957,'التحصيل من العميل'!F:F)</f>
        <v>0</v>
      </c>
      <c r="G2957" s="12" t="str">
        <f t="shared" si="92"/>
        <v/>
      </c>
      <c r="H2957" s="12" t="str">
        <f t="shared" si="93"/>
        <v/>
      </c>
    </row>
    <row r="2958" spans="2:8" x14ac:dyDescent="0.25">
      <c r="B2958" s="33" t="str">
        <f>IF(A2958,VLOOKUP(A2958,أكواد!F:G,2,0),"")</f>
        <v/>
      </c>
      <c r="E2958" s="11">
        <f>SUMIF(المبيعات!E:E,A2958,المبيعات!K:K)</f>
        <v>0</v>
      </c>
      <c r="F2958" s="12">
        <f>SUMIF('التحصيل من العميل'!D:D,A2958,'التحصيل من العميل'!F:F)</f>
        <v>0</v>
      </c>
      <c r="G2958" s="12" t="str">
        <f t="shared" si="92"/>
        <v/>
      </c>
      <c r="H2958" s="12" t="str">
        <f t="shared" si="93"/>
        <v/>
      </c>
    </row>
    <row r="2959" spans="2:8" x14ac:dyDescent="0.25">
      <c r="B2959" s="33" t="str">
        <f>IF(A2959,VLOOKUP(A2959,أكواد!F:G,2,0),"")</f>
        <v/>
      </c>
      <c r="E2959" s="11">
        <f>SUMIF(المبيعات!E:E,A2959,المبيعات!K:K)</f>
        <v>0</v>
      </c>
      <c r="F2959" s="12">
        <f>SUMIF('التحصيل من العميل'!D:D,A2959,'التحصيل من العميل'!F:F)</f>
        <v>0</v>
      </c>
      <c r="G2959" s="12" t="str">
        <f t="shared" si="92"/>
        <v/>
      </c>
      <c r="H2959" s="12" t="str">
        <f t="shared" si="93"/>
        <v/>
      </c>
    </row>
    <row r="2960" spans="2:8" x14ac:dyDescent="0.25">
      <c r="B2960" s="33" t="str">
        <f>IF(A2960,VLOOKUP(A2960,أكواد!F:G,2,0),"")</f>
        <v/>
      </c>
      <c r="E2960" s="11">
        <f>SUMIF(المبيعات!E:E,A2960,المبيعات!K:K)</f>
        <v>0</v>
      </c>
      <c r="F2960" s="12">
        <f>SUMIF('التحصيل من العميل'!D:D,A2960,'التحصيل من العميل'!F:F)</f>
        <v>0</v>
      </c>
      <c r="G2960" s="12" t="str">
        <f t="shared" si="92"/>
        <v/>
      </c>
      <c r="H2960" s="12" t="str">
        <f t="shared" si="93"/>
        <v/>
      </c>
    </row>
    <row r="2961" spans="2:8" x14ac:dyDescent="0.25">
      <c r="B2961" s="33" t="str">
        <f>IF(A2961,VLOOKUP(A2961,أكواد!F:G,2,0),"")</f>
        <v/>
      </c>
      <c r="E2961" s="11">
        <f>SUMIF(المبيعات!E:E,A2961,المبيعات!K:K)</f>
        <v>0</v>
      </c>
      <c r="F2961" s="12">
        <f>SUMIF('التحصيل من العميل'!D:D,A2961,'التحصيل من العميل'!F:F)</f>
        <v>0</v>
      </c>
      <c r="G2961" s="12" t="str">
        <f t="shared" si="92"/>
        <v/>
      </c>
      <c r="H2961" s="12" t="str">
        <f t="shared" si="93"/>
        <v/>
      </c>
    </row>
    <row r="2962" spans="2:8" x14ac:dyDescent="0.25">
      <c r="B2962" s="33" t="str">
        <f>IF(A2962,VLOOKUP(A2962,أكواد!F:G,2,0),"")</f>
        <v/>
      </c>
      <c r="E2962" s="11">
        <f>SUMIF(المبيعات!E:E,A2962,المبيعات!K:K)</f>
        <v>0</v>
      </c>
      <c r="F2962" s="12">
        <f>SUMIF('التحصيل من العميل'!D:D,A2962,'التحصيل من العميل'!F:F)</f>
        <v>0</v>
      </c>
      <c r="G2962" s="12" t="str">
        <f t="shared" si="92"/>
        <v/>
      </c>
      <c r="H2962" s="12" t="str">
        <f t="shared" si="93"/>
        <v/>
      </c>
    </row>
    <row r="2963" spans="2:8" x14ac:dyDescent="0.25">
      <c r="B2963" s="33" t="str">
        <f>IF(A2963,VLOOKUP(A2963,أكواد!F:G,2,0),"")</f>
        <v/>
      </c>
      <c r="E2963" s="11">
        <f>SUMIF(المبيعات!E:E,A2963,المبيعات!K:K)</f>
        <v>0</v>
      </c>
      <c r="F2963" s="12">
        <f>SUMIF('التحصيل من العميل'!D:D,A2963,'التحصيل من العميل'!F:F)</f>
        <v>0</v>
      </c>
      <c r="G2963" s="12" t="str">
        <f t="shared" si="92"/>
        <v/>
      </c>
      <c r="H2963" s="12" t="str">
        <f t="shared" si="93"/>
        <v/>
      </c>
    </row>
    <row r="2964" spans="2:8" x14ac:dyDescent="0.25">
      <c r="B2964" s="33" t="str">
        <f>IF(A2964,VLOOKUP(A2964,أكواد!F:G,2,0),"")</f>
        <v/>
      </c>
      <c r="E2964" s="11">
        <f>SUMIF(المبيعات!E:E,A2964,المبيعات!K:K)</f>
        <v>0</v>
      </c>
      <c r="F2964" s="12">
        <f>SUMIF('التحصيل من العميل'!D:D,A2964,'التحصيل من العميل'!F:F)</f>
        <v>0</v>
      </c>
      <c r="G2964" s="12" t="str">
        <f t="shared" si="92"/>
        <v/>
      </c>
      <c r="H2964" s="12" t="str">
        <f t="shared" si="93"/>
        <v/>
      </c>
    </row>
    <row r="2965" spans="2:8" x14ac:dyDescent="0.25">
      <c r="B2965" s="33" t="str">
        <f>IF(A2965,VLOOKUP(A2965,أكواد!F:G,2,0),"")</f>
        <v/>
      </c>
      <c r="E2965" s="11">
        <f>SUMIF(المبيعات!E:E,A2965,المبيعات!K:K)</f>
        <v>0</v>
      </c>
      <c r="F2965" s="12">
        <f>SUMIF('التحصيل من العميل'!D:D,A2965,'التحصيل من العميل'!F:F)</f>
        <v>0</v>
      </c>
      <c r="G2965" s="12" t="str">
        <f t="shared" si="92"/>
        <v/>
      </c>
      <c r="H2965" s="12" t="str">
        <f t="shared" si="93"/>
        <v/>
      </c>
    </row>
    <row r="2966" spans="2:8" x14ac:dyDescent="0.25">
      <c r="B2966" s="33" t="str">
        <f>IF(A2966,VLOOKUP(A2966,أكواد!F:G,2,0),"")</f>
        <v/>
      </c>
      <c r="E2966" s="11">
        <f>SUMIF(المبيعات!E:E,A2966,المبيعات!K:K)</f>
        <v>0</v>
      </c>
      <c r="F2966" s="12">
        <f>SUMIF('التحصيل من العميل'!D:D,A2966,'التحصيل من العميل'!F:F)</f>
        <v>0</v>
      </c>
      <c r="G2966" s="12" t="str">
        <f t="shared" si="92"/>
        <v/>
      </c>
      <c r="H2966" s="12" t="str">
        <f t="shared" si="93"/>
        <v/>
      </c>
    </row>
    <row r="2967" spans="2:8" x14ac:dyDescent="0.25">
      <c r="B2967" s="33" t="str">
        <f>IF(A2967,VLOOKUP(A2967,أكواد!F:G,2,0),"")</f>
        <v/>
      </c>
      <c r="E2967" s="11">
        <f>SUMIF(المبيعات!E:E,A2967,المبيعات!K:K)</f>
        <v>0</v>
      </c>
      <c r="F2967" s="12">
        <f>SUMIF('التحصيل من العميل'!D:D,A2967,'التحصيل من العميل'!F:F)</f>
        <v>0</v>
      </c>
      <c r="G2967" s="12" t="str">
        <f t="shared" si="92"/>
        <v/>
      </c>
      <c r="H2967" s="12" t="str">
        <f t="shared" si="93"/>
        <v/>
      </c>
    </row>
    <row r="2968" spans="2:8" x14ac:dyDescent="0.25">
      <c r="B2968" s="33" t="str">
        <f>IF(A2968,VLOOKUP(A2968,أكواد!F:G,2,0),"")</f>
        <v/>
      </c>
      <c r="E2968" s="11">
        <f>SUMIF(المبيعات!E:E,A2968,المبيعات!K:K)</f>
        <v>0</v>
      </c>
      <c r="F2968" s="12">
        <f>SUMIF('التحصيل من العميل'!D:D,A2968,'التحصيل من العميل'!F:F)</f>
        <v>0</v>
      </c>
      <c r="G2968" s="12" t="str">
        <f t="shared" si="92"/>
        <v/>
      </c>
      <c r="H2968" s="12" t="str">
        <f t="shared" si="93"/>
        <v/>
      </c>
    </row>
    <row r="2969" spans="2:8" x14ac:dyDescent="0.25">
      <c r="B2969" s="33" t="str">
        <f>IF(A2969,VLOOKUP(A2969,أكواد!F:G,2,0),"")</f>
        <v/>
      </c>
      <c r="E2969" s="11">
        <f>SUMIF(المبيعات!E:E,A2969,المبيعات!K:K)</f>
        <v>0</v>
      </c>
      <c r="F2969" s="12">
        <f>SUMIF('التحصيل من العميل'!D:D,A2969,'التحصيل من العميل'!F:F)</f>
        <v>0</v>
      </c>
      <c r="G2969" s="12" t="str">
        <f t="shared" si="92"/>
        <v/>
      </c>
      <c r="H2969" s="12" t="str">
        <f t="shared" si="93"/>
        <v/>
      </c>
    </row>
    <row r="2970" spans="2:8" x14ac:dyDescent="0.25">
      <c r="B2970" s="33" t="str">
        <f>IF(A2970,VLOOKUP(A2970,أكواد!F:G,2,0),"")</f>
        <v/>
      </c>
      <c r="E2970" s="11">
        <f>SUMIF(المبيعات!E:E,A2970,المبيعات!K:K)</f>
        <v>0</v>
      </c>
      <c r="F2970" s="12">
        <f>SUMIF('التحصيل من العميل'!D:D,A2970,'التحصيل من العميل'!F:F)</f>
        <v>0</v>
      </c>
      <c r="G2970" s="12" t="str">
        <f t="shared" si="92"/>
        <v/>
      </c>
      <c r="H2970" s="12" t="str">
        <f t="shared" si="93"/>
        <v/>
      </c>
    </row>
    <row r="2971" spans="2:8" x14ac:dyDescent="0.25">
      <c r="B2971" s="33" t="str">
        <f>IF(A2971,VLOOKUP(A2971,أكواد!F:G,2,0),"")</f>
        <v/>
      </c>
      <c r="E2971" s="11">
        <f>SUMIF(المبيعات!E:E,A2971,المبيعات!K:K)</f>
        <v>0</v>
      </c>
      <c r="F2971" s="12">
        <f>SUMIF('التحصيل من العميل'!D:D,A2971,'التحصيل من العميل'!F:F)</f>
        <v>0</v>
      </c>
      <c r="G2971" s="12" t="str">
        <f t="shared" si="92"/>
        <v/>
      </c>
      <c r="H2971" s="12" t="str">
        <f t="shared" si="93"/>
        <v/>
      </c>
    </row>
    <row r="2972" spans="2:8" x14ac:dyDescent="0.25">
      <c r="B2972" s="33" t="str">
        <f>IF(A2972,VLOOKUP(A2972,أكواد!F:G,2,0),"")</f>
        <v/>
      </c>
      <c r="E2972" s="11">
        <f>SUMIF(المبيعات!E:E,A2972,المبيعات!K:K)</f>
        <v>0</v>
      </c>
      <c r="F2972" s="12">
        <f>SUMIF('التحصيل من العميل'!D:D,A2972,'التحصيل من العميل'!F:F)</f>
        <v>0</v>
      </c>
      <c r="G2972" s="12" t="str">
        <f t="shared" si="92"/>
        <v/>
      </c>
      <c r="H2972" s="12" t="str">
        <f t="shared" si="93"/>
        <v/>
      </c>
    </row>
    <row r="2973" spans="2:8" x14ac:dyDescent="0.25">
      <c r="B2973" s="33" t="str">
        <f>IF(A2973,VLOOKUP(A2973,أكواد!F:G,2,0),"")</f>
        <v/>
      </c>
      <c r="E2973" s="11">
        <f>SUMIF(المبيعات!E:E,A2973,المبيعات!K:K)</f>
        <v>0</v>
      </c>
      <c r="F2973" s="12">
        <f>SUMIF('التحصيل من العميل'!D:D,A2973,'التحصيل من العميل'!F:F)</f>
        <v>0</v>
      </c>
      <c r="G2973" s="12" t="str">
        <f t="shared" si="92"/>
        <v/>
      </c>
      <c r="H2973" s="12" t="str">
        <f t="shared" si="93"/>
        <v/>
      </c>
    </row>
    <row r="2974" spans="2:8" x14ac:dyDescent="0.25">
      <c r="B2974" s="33" t="str">
        <f>IF(A2974,VLOOKUP(A2974,أكواد!F:G,2,0),"")</f>
        <v/>
      </c>
      <c r="E2974" s="11">
        <f>SUMIF(المبيعات!E:E,A2974,المبيعات!K:K)</f>
        <v>0</v>
      </c>
      <c r="F2974" s="12">
        <f>SUMIF('التحصيل من العميل'!D:D,A2974,'التحصيل من العميل'!F:F)</f>
        <v>0</v>
      </c>
      <c r="G2974" s="12" t="str">
        <f t="shared" si="92"/>
        <v/>
      </c>
      <c r="H2974" s="12" t="str">
        <f t="shared" si="93"/>
        <v/>
      </c>
    </row>
    <row r="2975" spans="2:8" x14ac:dyDescent="0.25">
      <c r="B2975" s="33" t="str">
        <f>IF(A2975,VLOOKUP(A2975,أكواد!F:G,2,0),"")</f>
        <v/>
      </c>
      <c r="E2975" s="11">
        <f>SUMIF(المبيعات!E:E,A2975,المبيعات!K:K)</f>
        <v>0</v>
      </c>
      <c r="F2975" s="12">
        <f>SUMIF('التحصيل من العميل'!D:D,A2975,'التحصيل من العميل'!F:F)</f>
        <v>0</v>
      </c>
      <c r="G2975" s="12" t="str">
        <f t="shared" si="92"/>
        <v/>
      </c>
      <c r="H2975" s="12" t="str">
        <f t="shared" si="93"/>
        <v/>
      </c>
    </row>
    <row r="2976" spans="2:8" x14ac:dyDescent="0.25">
      <c r="B2976" s="33" t="str">
        <f>IF(A2976,VLOOKUP(A2976,أكواد!F:G,2,0),"")</f>
        <v/>
      </c>
      <c r="E2976" s="11">
        <f>SUMIF(المبيعات!E:E,A2976,المبيعات!K:K)</f>
        <v>0</v>
      </c>
      <c r="F2976" s="12">
        <f>SUMIF('التحصيل من العميل'!D:D,A2976,'التحصيل من العميل'!F:F)</f>
        <v>0</v>
      </c>
      <c r="G2976" s="12" t="str">
        <f t="shared" si="92"/>
        <v/>
      </c>
      <c r="H2976" s="12" t="str">
        <f t="shared" si="93"/>
        <v/>
      </c>
    </row>
    <row r="2977" spans="2:8" x14ac:dyDescent="0.25">
      <c r="B2977" s="33" t="str">
        <f>IF(A2977,VLOOKUP(A2977,أكواد!F:G,2,0),"")</f>
        <v/>
      </c>
      <c r="E2977" s="11">
        <f>SUMIF(المبيعات!E:E,A2977,المبيعات!K:K)</f>
        <v>0</v>
      </c>
      <c r="F2977" s="12">
        <f>SUMIF('التحصيل من العميل'!D:D,A2977,'التحصيل من العميل'!F:F)</f>
        <v>0</v>
      </c>
      <c r="G2977" s="12" t="str">
        <f t="shared" si="92"/>
        <v/>
      </c>
      <c r="H2977" s="12" t="str">
        <f t="shared" si="93"/>
        <v/>
      </c>
    </row>
    <row r="2978" spans="2:8" x14ac:dyDescent="0.25">
      <c r="B2978" s="33" t="str">
        <f>IF(A2978,VLOOKUP(A2978,أكواد!F:G,2,0),"")</f>
        <v/>
      </c>
      <c r="E2978" s="11">
        <f>SUMIF(المبيعات!E:E,A2978,المبيعات!K:K)</f>
        <v>0</v>
      </c>
      <c r="F2978" s="12">
        <f>SUMIF('التحصيل من العميل'!D:D,A2978,'التحصيل من العميل'!F:F)</f>
        <v>0</v>
      </c>
      <c r="G2978" s="12" t="str">
        <f t="shared" si="92"/>
        <v/>
      </c>
      <c r="H2978" s="12" t="str">
        <f t="shared" si="93"/>
        <v/>
      </c>
    </row>
    <row r="2979" spans="2:8" x14ac:dyDescent="0.25">
      <c r="B2979" s="33" t="str">
        <f>IF(A2979,VLOOKUP(A2979,أكواد!F:G,2,0),"")</f>
        <v/>
      </c>
      <c r="E2979" s="11">
        <f>SUMIF(المبيعات!E:E,A2979,المبيعات!K:K)</f>
        <v>0</v>
      </c>
      <c r="F2979" s="12">
        <f>SUMIF('التحصيل من العميل'!D:D,A2979,'التحصيل من العميل'!F:F)</f>
        <v>0</v>
      </c>
      <c r="G2979" s="12" t="str">
        <f t="shared" si="92"/>
        <v/>
      </c>
      <c r="H2979" s="12" t="str">
        <f t="shared" si="93"/>
        <v/>
      </c>
    </row>
    <row r="2980" spans="2:8" x14ac:dyDescent="0.25">
      <c r="B2980" s="33" t="str">
        <f>IF(A2980,VLOOKUP(A2980,أكواد!F:G,2,0),"")</f>
        <v/>
      </c>
      <c r="E2980" s="11">
        <f>SUMIF(المبيعات!E:E,A2980,المبيعات!K:K)</f>
        <v>0</v>
      </c>
      <c r="F2980" s="12">
        <f>SUMIF('التحصيل من العميل'!D:D,A2980,'التحصيل من العميل'!F:F)</f>
        <v>0</v>
      </c>
      <c r="G2980" s="12" t="str">
        <f t="shared" si="92"/>
        <v/>
      </c>
      <c r="H2980" s="12" t="str">
        <f t="shared" si="93"/>
        <v/>
      </c>
    </row>
    <row r="2981" spans="2:8" x14ac:dyDescent="0.25">
      <c r="B2981" s="33" t="str">
        <f>IF(A2981,VLOOKUP(A2981,أكواد!F:G,2,0),"")</f>
        <v/>
      </c>
      <c r="E2981" s="11">
        <f>SUMIF(المبيعات!E:E,A2981,المبيعات!K:K)</f>
        <v>0</v>
      </c>
      <c r="F2981" s="12">
        <f>SUMIF('التحصيل من العميل'!D:D,A2981,'التحصيل من العميل'!F:F)</f>
        <v>0</v>
      </c>
      <c r="G2981" s="12" t="str">
        <f t="shared" si="92"/>
        <v/>
      </c>
      <c r="H2981" s="12" t="str">
        <f t="shared" si="93"/>
        <v/>
      </c>
    </row>
    <row r="2982" spans="2:8" x14ac:dyDescent="0.25">
      <c r="B2982" s="33" t="str">
        <f>IF(A2982,VLOOKUP(A2982,أكواد!F:G,2,0),"")</f>
        <v/>
      </c>
      <c r="E2982" s="11">
        <f>SUMIF(المبيعات!E:E,A2982,المبيعات!K:K)</f>
        <v>0</v>
      </c>
      <c r="F2982" s="12">
        <f>SUMIF('التحصيل من العميل'!D:D,A2982,'التحصيل من العميل'!F:F)</f>
        <v>0</v>
      </c>
      <c r="G2982" s="12" t="str">
        <f t="shared" si="92"/>
        <v/>
      </c>
      <c r="H2982" s="12" t="str">
        <f t="shared" si="93"/>
        <v/>
      </c>
    </row>
    <row r="2983" spans="2:8" x14ac:dyDescent="0.25">
      <c r="B2983" s="33" t="str">
        <f>IF(A2983,VLOOKUP(A2983,أكواد!F:G,2,0),"")</f>
        <v/>
      </c>
      <c r="E2983" s="11">
        <f>SUMIF(المبيعات!E:E,A2983,المبيعات!K:K)</f>
        <v>0</v>
      </c>
      <c r="F2983" s="12">
        <f>SUMIF('التحصيل من العميل'!D:D,A2983,'التحصيل من العميل'!F:F)</f>
        <v>0</v>
      </c>
      <c r="G2983" s="12" t="str">
        <f t="shared" si="92"/>
        <v/>
      </c>
      <c r="H2983" s="12" t="str">
        <f t="shared" si="93"/>
        <v/>
      </c>
    </row>
    <row r="2984" spans="2:8" x14ac:dyDescent="0.25">
      <c r="B2984" s="33" t="str">
        <f>IF(A2984,VLOOKUP(A2984,أكواد!F:G,2,0),"")</f>
        <v/>
      </c>
      <c r="E2984" s="11">
        <f>SUMIF(المبيعات!E:E,A2984,المبيعات!K:K)</f>
        <v>0</v>
      </c>
      <c r="F2984" s="12">
        <f>SUMIF('التحصيل من العميل'!D:D,A2984,'التحصيل من العميل'!F:F)</f>
        <v>0</v>
      </c>
      <c r="G2984" s="12" t="str">
        <f t="shared" si="92"/>
        <v/>
      </c>
      <c r="H2984" s="12" t="str">
        <f t="shared" si="93"/>
        <v/>
      </c>
    </row>
    <row r="2985" spans="2:8" x14ac:dyDescent="0.25">
      <c r="B2985" s="33" t="str">
        <f>IF(A2985,VLOOKUP(A2985,أكواد!F:G,2,0),"")</f>
        <v/>
      </c>
      <c r="E2985" s="11">
        <f>SUMIF(المبيعات!E:E,A2985,المبيعات!K:K)</f>
        <v>0</v>
      </c>
      <c r="F2985" s="12">
        <f>SUMIF('التحصيل من العميل'!D:D,A2985,'التحصيل من العميل'!F:F)</f>
        <v>0</v>
      </c>
      <c r="G2985" s="12" t="str">
        <f t="shared" si="92"/>
        <v/>
      </c>
      <c r="H2985" s="12" t="str">
        <f t="shared" si="93"/>
        <v/>
      </c>
    </row>
    <row r="2986" spans="2:8" x14ac:dyDescent="0.25">
      <c r="B2986" s="33" t="str">
        <f>IF(A2986,VLOOKUP(A2986,أكواد!F:G,2,0),"")</f>
        <v/>
      </c>
      <c r="E2986" s="11">
        <f>SUMIF(المبيعات!E:E,A2986,المبيعات!K:K)</f>
        <v>0</v>
      </c>
      <c r="F2986" s="12">
        <f>SUMIF('التحصيل من العميل'!D:D,A2986,'التحصيل من العميل'!F:F)</f>
        <v>0</v>
      </c>
      <c r="G2986" s="12" t="str">
        <f t="shared" si="92"/>
        <v/>
      </c>
      <c r="H2986" s="12" t="str">
        <f t="shared" si="93"/>
        <v/>
      </c>
    </row>
    <row r="2987" spans="2:8" x14ac:dyDescent="0.25">
      <c r="B2987" s="33" t="str">
        <f>IF(A2987,VLOOKUP(A2987,أكواد!F:G,2,0),"")</f>
        <v/>
      </c>
      <c r="E2987" s="11">
        <f>SUMIF(المبيعات!E:E,A2987,المبيعات!K:K)</f>
        <v>0</v>
      </c>
      <c r="F2987" s="12">
        <f>SUMIF('التحصيل من العميل'!D:D,A2987,'التحصيل من العميل'!F:F)</f>
        <v>0</v>
      </c>
      <c r="G2987" s="12" t="str">
        <f t="shared" si="92"/>
        <v/>
      </c>
      <c r="H2987" s="12" t="str">
        <f t="shared" si="93"/>
        <v/>
      </c>
    </row>
    <row r="2988" spans="2:8" x14ac:dyDescent="0.25">
      <c r="B2988" s="33" t="str">
        <f>IF(A2988,VLOOKUP(A2988,أكواد!F:G,2,0),"")</f>
        <v/>
      </c>
      <c r="E2988" s="11">
        <f>SUMIF(المبيعات!E:E,A2988,المبيعات!K:K)</f>
        <v>0</v>
      </c>
      <c r="F2988" s="12">
        <f>SUMIF('التحصيل من العميل'!D:D,A2988,'التحصيل من العميل'!F:F)</f>
        <v>0</v>
      </c>
      <c r="G2988" s="12" t="str">
        <f t="shared" si="92"/>
        <v/>
      </c>
      <c r="H2988" s="12" t="str">
        <f t="shared" si="93"/>
        <v/>
      </c>
    </row>
    <row r="2989" spans="2:8" x14ac:dyDescent="0.25">
      <c r="B2989" s="33" t="str">
        <f>IF(A2989,VLOOKUP(A2989,أكواد!F:G,2,0),"")</f>
        <v/>
      </c>
      <c r="E2989" s="11">
        <f>SUMIF(المبيعات!E:E,A2989,المبيعات!K:K)</f>
        <v>0</v>
      </c>
      <c r="F2989" s="12">
        <f>SUMIF('التحصيل من العميل'!D:D,A2989,'التحصيل من العميل'!F:F)</f>
        <v>0</v>
      </c>
      <c r="G2989" s="12" t="str">
        <f t="shared" si="92"/>
        <v/>
      </c>
      <c r="H2989" s="12" t="str">
        <f t="shared" si="93"/>
        <v/>
      </c>
    </row>
    <row r="2990" spans="2:8" x14ac:dyDescent="0.25">
      <c r="B2990" s="33" t="str">
        <f>IF(A2990,VLOOKUP(A2990,أكواد!F:G,2,0),"")</f>
        <v/>
      </c>
      <c r="E2990" s="11">
        <f>SUMIF(المبيعات!E:E,A2990,المبيعات!K:K)</f>
        <v>0</v>
      </c>
      <c r="F2990" s="12">
        <f>SUMIF('التحصيل من العميل'!D:D,A2990,'التحصيل من العميل'!F:F)</f>
        <v>0</v>
      </c>
      <c r="G2990" s="12" t="str">
        <f t="shared" si="92"/>
        <v/>
      </c>
      <c r="H2990" s="12" t="str">
        <f t="shared" si="93"/>
        <v/>
      </c>
    </row>
    <row r="2991" spans="2:8" x14ac:dyDescent="0.25">
      <c r="B2991" s="33" t="str">
        <f>IF(A2991,VLOOKUP(A2991,أكواد!F:G,2,0),"")</f>
        <v/>
      </c>
      <c r="E2991" s="11">
        <f>SUMIF(المبيعات!E:E,A2991,المبيعات!K:K)</f>
        <v>0</v>
      </c>
      <c r="F2991" s="12">
        <f>SUMIF('التحصيل من العميل'!D:D,A2991,'التحصيل من العميل'!F:F)</f>
        <v>0</v>
      </c>
      <c r="G2991" s="12" t="str">
        <f t="shared" si="92"/>
        <v/>
      </c>
      <c r="H2991" s="12" t="str">
        <f t="shared" si="93"/>
        <v/>
      </c>
    </row>
    <row r="2992" spans="2:8" x14ac:dyDescent="0.25">
      <c r="B2992" s="33" t="str">
        <f>IF(A2992,VLOOKUP(A2992,أكواد!F:G,2,0),"")</f>
        <v/>
      </c>
      <c r="E2992" s="11">
        <f>SUMIF(المبيعات!E:E,A2992,المبيعات!K:K)</f>
        <v>0</v>
      </c>
      <c r="F2992" s="12">
        <f>SUMIF('التحصيل من العميل'!D:D,A2992,'التحصيل من العميل'!F:F)</f>
        <v>0</v>
      </c>
      <c r="G2992" s="12" t="str">
        <f t="shared" si="92"/>
        <v/>
      </c>
      <c r="H2992" s="12" t="str">
        <f t="shared" si="93"/>
        <v/>
      </c>
    </row>
    <row r="2993" spans="2:8" x14ac:dyDescent="0.25">
      <c r="B2993" s="33" t="str">
        <f>IF(A2993,VLOOKUP(A2993,أكواد!F:G,2,0),"")</f>
        <v/>
      </c>
      <c r="E2993" s="11">
        <f>SUMIF(المبيعات!E:E,A2993,المبيعات!K:K)</f>
        <v>0</v>
      </c>
      <c r="F2993" s="12">
        <f>SUMIF('التحصيل من العميل'!D:D,A2993,'التحصيل من العميل'!F:F)</f>
        <v>0</v>
      </c>
      <c r="G2993" s="12" t="str">
        <f t="shared" si="92"/>
        <v/>
      </c>
      <c r="H2993" s="12" t="str">
        <f t="shared" si="93"/>
        <v/>
      </c>
    </row>
    <row r="2994" spans="2:8" x14ac:dyDescent="0.25">
      <c r="B2994" s="33" t="str">
        <f>IF(A2994,VLOOKUP(A2994,أكواد!F:G,2,0),"")</f>
        <v/>
      </c>
      <c r="E2994" s="11">
        <f>SUMIF(المبيعات!E:E,A2994,المبيعات!K:K)</f>
        <v>0</v>
      </c>
      <c r="F2994" s="12">
        <f>SUMIF('التحصيل من العميل'!D:D,A2994,'التحصيل من العميل'!F:F)</f>
        <v>0</v>
      </c>
      <c r="G2994" s="12" t="str">
        <f t="shared" si="92"/>
        <v/>
      </c>
      <c r="H2994" s="12" t="str">
        <f t="shared" si="93"/>
        <v/>
      </c>
    </row>
    <row r="2995" spans="2:8" x14ac:dyDescent="0.25">
      <c r="B2995" s="33" t="str">
        <f>IF(A2995,VLOOKUP(A2995,أكواد!F:G,2,0),"")</f>
        <v/>
      </c>
      <c r="E2995" s="11">
        <f>SUMIF(المبيعات!E:E,A2995,المبيعات!K:K)</f>
        <v>0</v>
      </c>
      <c r="F2995" s="12">
        <f>SUMIF('التحصيل من العميل'!D:D,A2995,'التحصيل من العميل'!F:F)</f>
        <v>0</v>
      </c>
      <c r="G2995" s="12" t="str">
        <f t="shared" si="92"/>
        <v/>
      </c>
      <c r="H2995" s="12" t="str">
        <f t="shared" si="93"/>
        <v/>
      </c>
    </row>
    <row r="2996" spans="2:8" x14ac:dyDescent="0.25">
      <c r="B2996" s="33" t="str">
        <f>IF(A2996,VLOOKUP(A2996,أكواد!F:G,2,0),"")</f>
        <v/>
      </c>
      <c r="E2996" s="11">
        <f>SUMIF(المبيعات!E:E,A2996,المبيعات!K:K)</f>
        <v>0</v>
      </c>
      <c r="F2996" s="12">
        <f>SUMIF('التحصيل من العميل'!D:D,A2996,'التحصيل من العميل'!F:F)</f>
        <v>0</v>
      </c>
      <c r="G2996" s="12" t="str">
        <f t="shared" si="92"/>
        <v/>
      </c>
      <c r="H2996" s="12" t="str">
        <f t="shared" si="93"/>
        <v/>
      </c>
    </row>
    <row r="2997" spans="2:8" x14ac:dyDescent="0.25">
      <c r="B2997" s="33" t="str">
        <f>IF(A2997,VLOOKUP(A2997,أكواد!F:G,2,0),"")</f>
        <v/>
      </c>
      <c r="E2997" s="11">
        <f>SUMIF(المبيعات!E:E,A2997,المبيعات!K:K)</f>
        <v>0</v>
      </c>
      <c r="F2997" s="12">
        <f>SUMIF('التحصيل من العميل'!D:D,A2997,'التحصيل من العميل'!F:F)</f>
        <v>0</v>
      </c>
      <c r="G2997" s="12" t="str">
        <f t="shared" si="92"/>
        <v/>
      </c>
      <c r="H2997" s="12" t="str">
        <f t="shared" si="93"/>
        <v/>
      </c>
    </row>
    <row r="2998" spans="2:8" x14ac:dyDescent="0.25">
      <c r="B2998" s="33" t="str">
        <f>IF(A2998,VLOOKUP(A2998,أكواد!F:G,2,0),"")</f>
        <v/>
      </c>
      <c r="E2998" s="11">
        <f>SUMIF(المبيعات!E:E,A2998,المبيعات!K:K)</f>
        <v>0</v>
      </c>
      <c r="F2998" s="12">
        <f>SUMIF('التحصيل من العميل'!D:D,A2998,'التحصيل من العميل'!F:F)</f>
        <v>0</v>
      </c>
      <c r="G2998" s="12" t="str">
        <f t="shared" si="92"/>
        <v/>
      </c>
      <c r="H2998" s="12" t="str">
        <f t="shared" si="93"/>
        <v/>
      </c>
    </row>
    <row r="2999" spans="2:8" x14ac:dyDescent="0.25">
      <c r="B2999" s="33" t="str">
        <f>IF(A2999,VLOOKUP(A2999,أكواد!F:G,2,0),"")</f>
        <v/>
      </c>
      <c r="E2999" s="11">
        <f>SUMIF(المبيعات!E:E,A2999,المبيعات!K:K)</f>
        <v>0</v>
      </c>
      <c r="F2999" s="12">
        <f>SUMIF('التحصيل من العميل'!D:D,A2999,'التحصيل من العميل'!F:F)</f>
        <v>0</v>
      </c>
      <c r="G2999" s="12" t="str">
        <f t="shared" si="92"/>
        <v/>
      </c>
      <c r="H2999" s="12" t="str">
        <f t="shared" si="93"/>
        <v/>
      </c>
    </row>
    <row r="3000" spans="2:8" x14ac:dyDescent="0.25">
      <c r="B3000" s="33" t="str">
        <f>IF(A3000,VLOOKUP(A3000,أكواد!F:G,2,0),"")</f>
        <v/>
      </c>
      <c r="E3000" s="11">
        <f>SUMIF(المبيعات!E:E,A3000,المبيعات!K:K)</f>
        <v>0</v>
      </c>
      <c r="F3000" s="12">
        <f>SUMIF('التحصيل من العميل'!D:D,A3000,'التحصيل من العميل'!F:F)</f>
        <v>0</v>
      </c>
      <c r="G3000" s="12" t="str">
        <f t="shared" si="92"/>
        <v/>
      </c>
      <c r="H3000" s="12" t="str">
        <f t="shared" si="93"/>
        <v/>
      </c>
    </row>
    <row r="3001" spans="2:8" x14ac:dyDescent="0.25">
      <c r="B3001" s="33" t="str">
        <f>IF(A3001,VLOOKUP(A3001,أكواد!F:G,2,0),"")</f>
        <v/>
      </c>
      <c r="E3001" s="11">
        <f>SUMIF(المبيعات!E:E,A3001,المبيعات!K:K)</f>
        <v>0</v>
      </c>
      <c r="F3001" s="12">
        <f>SUMIF('التحصيل من العميل'!D:D,A3001,'التحصيل من العميل'!F:F)</f>
        <v>0</v>
      </c>
      <c r="G3001" s="12" t="str">
        <f t="shared" si="92"/>
        <v/>
      </c>
      <c r="H3001" s="12" t="str">
        <f t="shared" si="93"/>
        <v/>
      </c>
    </row>
  </sheetData>
  <mergeCells count="10">
    <mergeCell ref="G3:G4"/>
    <mergeCell ref="H3:H4"/>
    <mergeCell ref="A2:A4"/>
    <mergeCell ref="B2:B4"/>
    <mergeCell ref="C2:D2"/>
    <mergeCell ref="E2:F2"/>
    <mergeCell ref="C3:C4"/>
    <mergeCell ref="D3:D4"/>
    <mergeCell ref="E3:E4"/>
    <mergeCell ref="F3:F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1"/>
  <dimension ref="A1:F3002"/>
  <sheetViews>
    <sheetView showZeros="0" rightToLeft="1" workbookViewId="0">
      <selection activeCell="D14" sqref="D14"/>
    </sheetView>
  </sheetViews>
  <sheetFormatPr defaultRowHeight="15" x14ac:dyDescent="0.25"/>
  <cols>
    <col min="1" max="2" width="18.28515625" style="19" customWidth="1"/>
    <col min="3" max="3" width="22.85546875" style="9" customWidth="1"/>
    <col min="4" max="4" width="10.42578125" style="9" customWidth="1"/>
    <col min="5" max="5" width="18.7109375" style="12" customWidth="1"/>
    <col min="6" max="6" width="15.85546875" style="9" customWidth="1"/>
    <col min="7" max="16384" width="9.140625" style="1"/>
  </cols>
  <sheetData>
    <row r="1" spans="1:6" ht="57" customHeight="1" x14ac:dyDescent="0.25">
      <c r="A1" s="57"/>
      <c r="B1" s="57"/>
      <c r="C1" s="55"/>
      <c r="D1" s="58"/>
      <c r="E1" s="59"/>
      <c r="F1" s="55"/>
    </row>
    <row r="2" spans="1:6" ht="18.75" x14ac:dyDescent="0.25">
      <c r="A2" s="119" t="s">
        <v>12</v>
      </c>
      <c r="B2" s="120" t="s">
        <v>60</v>
      </c>
      <c r="C2" s="111" t="s">
        <v>13</v>
      </c>
      <c r="D2" s="89" t="s">
        <v>21</v>
      </c>
      <c r="E2" s="93" t="s">
        <v>31</v>
      </c>
      <c r="F2" s="18" t="s">
        <v>14</v>
      </c>
    </row>
    <row r="3" spans="1:6" ht="18.75" x14ac:dyDescent="0.25">
      <c r="A3" s="119"/>
      <c r="B3" s="121"/>
      <c r="C3" s="111"/>
      <c r="D3" s="90"/>
      <c r="E3" s="94"/>
      <c r="F3" s="18">
        <f>SUM(F4:F3001)</f>
        <v>20</v>
      </c>
    </row>
    <row r="4" spans="1:6" x14ac:dyDescent="0.25">
      <c r="A4" s="19" t="s">
        <v>38</v>
      </c>
      <c r="D4" s="9">
        <v>1</v>
      </c>
      <c r="E4" s="12" t="str">
        <f>IF(D4&gt;0,VLOOKUP(D4,أكواد!$J$6:$K$3000,2,0),"")</f>
        <v>توكيل LCD</v>
      </c>
      <c r="F4" s="9">
        <v>20</v>
      </c>
    </row>
    <row r="5" spans="1:6" x14ac:dyDescent="0.25">
      <c r="E5" s="12" t="str">
        <f>IF(D5&gt;0,VLOOKUP(D5,أكواد!$J$6:$K$3000,2,0),"")</f>
        <v/>
      </c>
    </row>
    <row r="6" spans="1:6" x14ac:dyDescent="0.25">
      <c r="E6" s="12" t="str">
        <f>IF(D6&gt;0,VLOOKUP(D6,أكواد!$J$6:$K$3000,2,0),"")</f>
        <v/>
      </c>
    </row>
    <row r="7" spans="1:6" x14ac:dyDescent="0.25">
      <c r="E7" s="12" t="str">
        <f>IF(D7&gt;0,VLOOKUP(D7,أكواد!$J$6:$K$3000,2,0),"")</f>
        <v/>
      </c>
    </row>
    <row r="8" spans="1:6" x14ac:dyDescent="0.25">
      <c r="E8" s="12" t="str">
        <f>IF(D8&gt;0,VLOOKUP(D8,أكواد!$J$6:$K$3000,2,0),"")</f>
        <v/>
      </c>
    </row>
    <row r="9" spans="1:6" x14ac:dyDescent="0.25">
      <c r="E9" s="12" t="str">
        <f>IF(D9&gt;0,VLOOKUP(D9,أكواد!$J$6:$K$3000,2,0),"")</f>
        <v/>
      </c>
    </row>
    <row r="10" spans="1:6" x14ac:dyDescent="0.25">
      <c r="E10" s="12" t="str">
        <f>IF(D10&gt;0,VLOOKUP(D10,أكواد!$J$6:$K$3000,2,0),"")</f>
        <v/>
      </c>
    </row>
    <row r="11" spans="1:6" x14ac:dyDescent="0.25">
      <c r="E11" s="12" t="str">
        <f>IF(D11&gt;0,VLOOKUP(D11,أكواد!$J$6:$K$3000,2,0),"")</f>
        <v/>
      </c>
    </row>
    <row r="12" spans="1:6" x14ac:dyDescent="0.25">
      <c r="E12" s="12" t="str">
        <f>IF(D12&gt;0,VLOOKUP(D12,أكواد!$J$6:$K$3000,2,0),"")</f>
        <v/>
      </c>
    </row>
    <row r="13" spans="1:6" x14ac:dyDescent="0.25">
      <c r="E13" s="12" t="str">
        <f>IF(D13&gt;0,VLOOKUP(D13,أكواد!$J$6:$K$3000,2,0),"")</f>
        <v/>
      </c>
    </row>
    <row r="14" spans="1:6" x14ac:dyDescent="0.25">
      <c r="E14" s="12" t="str">
        <f>IF(D14&gt;0,VLOOKUP(D14,أكواد!$J$6:$K$3000,2,0),"")</f>
        <v/>
      </c>
    </row>
    <row r="15" spans="1:6" x14ac:dyDescent="0.25">
      <c r="E15" s="12" t="str">
        <f>IF(D15&gt;0,VLOOKUP(D15,أكواد!$J$6:$K$3000,2,0),"")</f>
        <v/>
      </c>
    </row>
    <row r="16" spans="1:6" x14ac:dyDescent="0.25">
      <c r="E16" s="12" t="str">
        <f>IF(D16&gt;0,VLOOKUP(D16,أكواد!$J$6:$K$3000,2,0),"")</f>
        <v/>
      </c>
    </row>
    <row r="17" spans="5:5" x14ac:dyDescent="0.25">
      <c r="E17" s="12" t="str">
        <f>IF(D17&gt;0,VLOOKUP(D17,أكواد!$J$6:$K$3000,2,0),"")</f>
        <v/>
      </c>
    </row>
    <row r="18" spans="5:5" x14ac:dyDescent="0.25">
      <c r="E18" s="12" t="str">
        <f>IF(D18&gt;0,VLOOKUP(D18,أكواد!$J$6:$K$3000,2,0),"")</f>
        <v/>
      </c>
    </row>
    <row r="19" spans="5:5" x14ac:dyDescent="0.25">
      <c r="E19" s="12" t="str">
        <f>IF(D19&gt;0,VLOOKUP(D19,أكواد!$J$6:$K$3000,2,0),"")</f>
        <v/>
      </c>
    </row>
    <row r="20" spans="5:5" x14ac:dyDescent="0.25">
      <c r="E20" s="12" t="str">
        <f>IF(D20&gt;0,VLOOKUP(D20,أكواد!$J$6:$K$3000,2,0),"")</f>
        <v/>
      </c>
    </row>
    <row r="21" spans="5:5" x14ac:dyDescent="0.25">
      <c r="E21" s="12" t="str">
        <f>IF(D21&gt;0,VLOOKUP(D21,أكواد!$J$6:$K$3000,2,0),"")</f>
        <v/>
      </c>
    </row>
    <row r="22" spans="5:5" x14ac:dyDescent="0.25">
      <c r="E22" s="12" t="str">
        <f>IF(D22&gt;0,VLOOKUP(D22,أكواد!$J$6:$K$3000,2,0),"")</f>
        <v/>
      </c>
    </row>
    <row r="23" spans="5:5" x14ac:dyDescent="0.25">
      <c r="E23" s="12" t="str">
        <f>IF(D23&gt;0,VLOOKUP(D23,أكواد!$J$6:$K$3000,2,0),"")</f>
        <v/>
      </c>
    </row>
    <row r="24" spans="5:5" x14ac:dyDescent="0.25">
      <c r="E24" s="12" t="str">
        <f>IF(D24&gt;0,VLOOKUP(D24,أكواد!$J$6:$K$3000,2,0),"")</f>
        <v/>
      </c>
    </row>
    <row r="25" spans="5:5" x14ac:dyDescent="0.25">
      <c r="E25" s="12" t="str">
        <f>IF(D25&gt;0,VLOOKUP(D25,أكواد!$J$6:$K$3000,2,0),"")</f>
        <v/>
      </c>
    </row>
    <row r="26" spans="5:5" x14ac:dyDescent="0.25">
      <c r="E26" s="12" t="str">
        <f>IF(D26&gt;0,VLOOKUP(D26,أكواد!$J$6:$K$3000,2,0),"")</f>
        <v/>
      </c>
    </row>
    <row r="27" spans="5:5" x14ac:dyDescent="0.25">
      <c r="E27" s="12" t="str">
        <f>IF(D27&gt;0,VLOOKUP(D27,أكواد!$J$6:$K$3000,2,0),"")</f>
        <v/>
      </c>
    </row>
    <row r="28" spans="5:5" x14ac:dyDescent="0.25">
      <c r="E28" s="12" t="str">
        <f>IF(D28&gt;0,VLOOKUP(D28,أكواد!$J$6:$K$3000,2,0),"")</f>
        <v/>
      </c>
    </row>
    <row r="29" spans="5:5" x14ac:dyDescent="0.25">
      <c r="E29" s="12" t="str">
        <f>IF(D29&gt;0,VLOOKUP(D29,أكواد!$J$6:$K$3000,2,0),"")</f>
        <v/>
      </c>
    </row>
    <row r="30" spans="5:5" x14ac:dyDescent="0.25">
      <c r="E30" s="12" t="str">
        <f>IF(D30&gt;0,VLOOKUP(D30,أكواد!$J$6:$K$3000,2,0),"")</f>
        <v/>
      </c>
    </row>
    <row r="31" spans="5:5" x14ac:dyDescent="0.25">
      <c r="E31" s="12" t="str">
        <f>IF(D31&gt;0,VLOOKUP(D31,أكواد!$J$6:$K$3000,2,0),"")</f>
        <v/>
      </c>
    </row>
    <row r="32" spans="5:5" x14ac:dyDescent="0.25">
      <c r="E32" s="12" t="str">
        <f>IF(D32&gt;0,VLOOKUP(D32,أكواد!$J$6:$K$3000,2,0),"")</f>
        <v/>
      </c>
    </row>
    <row r="33" spans="5:5" x14ac:dyDescent="0.25">
      <c r="E33" s="12" t="str">
        <f>IF(D33&gt;0,VLOOKUP(D33,أكواد!$J$6:$K$3000,2,0),"")</f>
        <v/>
      </c>
    </row>
    <row r="34" spans="5:5" x14ac:dyDescent="0.25">
      <c r="E34" s="12" t="str">
        <f>IF(D34&gt;0,VLOOKUP(D34,أكواد!$J$6:$K$3000,2,0),"")</f>
        <v/>
      </c>
    </row>
    <row r="35" spans="5:5" x14ac:dyDescent="0.25">
      <c r="E35" s="12" t="str">
        <f>IF(D35&gt;0,VLOOKUP(D35,أكواد!$J$6:$K$3000,2,0),"")</f>
        <v/>
      </c>
    </row>
    <row r="36" spans="5:5" x14ac:dyDescent="0.25">
      <c r="E36" s="12" t="str">
        <f>IF(D36&gt;0,VLOOKUP(D36,أكواد!$J$6:$K$3000,2,0),"")</f>
        <v/>
      </c>
    </row>
    <row r="37" spans="5:5" x14ac:dyDescent="0.25">
      <c r="E37" s="12" t="str">
        <f>IF(D37&gt;0,VLOOKUP(D37,أكواد!$J$6:$K$3000,2,0),"")</f>
        <v/>
      </c>
    </row>
    <row r="38" spans="5:5" x14ac:dyDescent="0.25">
      <c r="E38" s="12" t="str">
        <f>IF(D38&gt;0,VLOOKUP(D38,أكواد!$J$6:$K$3000,2,0),"")</f>
        <v/>
      </c>
    </row>
    <row r="39" spans="5:5" x14ac:dyDescent="0.25">
      <c r="E39" s="12" t="str">
        <f>IF(D39&gt;0,VLOOKUP(D39,أكواد!$J$6:$K$3000,2,0),"")</f>
        <v/>
      </c>
    </row>
    <row r="40" spans="5:5" x14ac:dyDescent="0.25">
      <c r="E40" s="12" t="str">
        <f>IF(D40&gt;0,VLOOKUP(D40,أكواد!$J$6:$K$3000,2,0),"")</f>
        <v/>
      </c>
    </row>
    <row r="41" spans="5:5" x14ac:dyDescent="0.25">
      <c r="E41" s="12" t="str">
        <f>IF(D41&gt;0,VLOOKUP(D41,أكواد!$J$6:$K$3000,2,0),"")</f>
        <v/>
      </c>
    </row>
    <row r="42" spans="5:5" x14ac:dyDescent="0.25">
      <c r="E42" s="12" t="str">
        <f>IF(D42&gt;0,VLOOKUP(D42,أكواد!$J$6:$K$3000,2,0),"")</f>
        <v/>
      </c>
    </row>
    <row r="43" spans="5:5" x14ac:dyDescent="0.25">
      <c r="E43" s="12" t="str">
        <f>IF(D43&gt;0,VLOOKUP(D43,أكواد!$J$6:$K$3000,2,0),"")</f>
        <v/>
      </c>
    </row>
    <row r="44" spans="5:5" x14ac:dyDescent="0.25">
      <c r="E44" s="12" t="str">
        <f>IF(D44&gt;0,VLOOKUP(D44,أكواد!$J$6:$K$3000,2,0),"")</f>
        <v/>
      </c>
    </row>
    <row r="45" spans="5:5" x14ac:dyDescent="0.25">
      <c r="E45" s="12" t="str">
        <f>IF(D45&gt;0,VLOOKUP(D45,أكواد!$J$6:$K$3000,2,0),"")</f>
        <v/>
      </c>
    </row>
    <row r="46" spans="5:5" x14ac:dyDescent="0.25">
      <c r="E46" s="12" t="str">
        <f>IF(D46&gt;0,VLOOKUP(D46,أكواد!$J$6:$K$3000,2,0),"")</f>
        <v/>
      </c>
    </row>
    <row r="47" spans="5:5" x14ac:dyDescent="0.25">
      <c r="E47" s="12" t="str">
        <f>IF(D47&gt;0,VLOOKUP(D47,أكواد!$J$6:$K$3000,2,0),"")</f>
        <v/>
      </c>
    </row>
    <row r="48" spans="5:5" x14ac:dyDescent="0.25">
      <c r="E48" s="12" t="str">
        <f>IF(D48&gt;0,VLOOKUP(D48,أكواد!$J$6:$K$3000,2,0),"")</f>
        <v/>
      </c>
    </row>
    <row r="49" spans="5:5" x14ac:dyDescent="0.25">
      <c r="E49" s="12" t="str">
        <f>IF(D49&gt;0,VLOOKUP(D49,أكواد!$J$6:$K$3000,2,0),"")</f>
        <v/>
      </c>
    </row>
    <row r="50" spans="5:5" x14ac:dyDescent="0.25">
      <c r="E50" s="12" t="str">
        <f>IF(D50&gt;0,VLOOKUP(D50,أكواد!$J$6:$K$3000,2,0),"")</f>
        <v/>
      </c>
    </row>
    <row r="51" spans="5:5" x14ac:dyDescent="0.25">
      <c r="E51" s="12" t="str">
        <f>IF(D51&gt;0,VLOOKUP(D51,أكواد!$J$6:$K$3000,2,0),"")</f>
        <v/>
      </c>
    </row>
    <row r="52" spans="5:5" x14ac:dyDescent="0.25">
      <c r="E52" s="12" t="str">
        <f>IF(D52&gt;0,VLOOKUP(D52,أكواد!$J$6:$K$3000,2,0),"")</f>
        <v/>
      </c>
    </row>
    <row r="53" spans="5:5" x14ac:dyDescent="0.25">
      <c r="E53" s="12" t="str">
        <f>IF(D53&gt;0,VLOOKUP(D53,أكواد!$J$6:$K$3000,2,0),"")</f>
        <v/>
      </c>
    </row>
    <row r="54" spans="5:5" x14ac:dyDescent="0.25">
      <c r="E54" s="12" t="str">
        <f>IF(D54&gt;0,VLOOKUP(D54,أكواد!$J$6:$K$3000,2,0),"")</f>
        <v/>
      </c>
    </row>
    <row r="55" spans="5:5" x14ac:dyDescent="0.25">
      <c r="E55" s="12" t="str">
        <f>IF(D55&gt;0,VLOOKUP(D55,أكواد!$J$6:$K$3000,2,0),"")</f>
        <v/>
      </c>
    </row>
    <row r="56" spans="5:5" x14ac:dyDescent="0.25">
      <c r="E56" s="12" t="str">
        <f>IF(D56&gt;0,VLOOKUP(D56,أكواد!$J$6:$K$3000,2,0),"")</f>
        <v/>
      </c>
    </row>
    <row r="57" spans="5:5" x14ac:dyDescent="0.25">
      <c r="E57" s="12" t="str">
        <f>IF(D57&gt;0,VLOOKUP(D57,أكواد!$J$6:$K$3000,2,0),"")</f>
        <v/>
      </c>
    </row>
    <row r="58" spans="5:5" x14ac:dyDescent="0.25">
      <c r="E58" s="12" t="str">
        <f>IF(D58&gt;0,VLOOKUP(D58,أكواد!$J$6:$K$3000,2,0),"")</f>
        <v/>
      </c>
    </row>
    <row r="59" spans="5:5" x14ac:dyDescent="0.25">
      <c r="E59" s="12" t="str">
        <f>IF(D59&gt;0,VLOOKUP(D59,أكواد!$J$6:$K$3000,2,0),"")</f>
        <v/>
      </c>
    </row>
    <row r="60" spans="5:5" x14ac:dyDescent="0.25">
      <c r="E60" s="12" t="str">
        <f>IF(D60&gt;0,VLOOKUP(D60,أكواد!$J$6:$K$3000,2,0),"")</f>
        <v/>
      </c>
    </row>
    <row r="61" spans="5:5" x14ac:dyDescent="0.25">
      <c r="E61" s="12" t="str">
        <f>IF(D61&gt;0,VLOOKUP(D61,أكواد!$J$6:$K$3000,2,0),"")</f>
        <v/>
      </c>
    </row>
    <row r="62" spans="5:5" x14ac:dyDescent="0.25">
      <c r="E62" s="12" t="str">
        <f>IF(D62&gt;0,VLOOKUP(D62,أكواد!$J$6:$K$3000,2,0),"")</f>
        <v/>
      </c>
    </row>
    <row r="63" spans="5:5" x14ac:dyDescent="0.25">
      <c r="E63" s="12" t="str">
        <f>IF(D63&gt;0,VLOOKUP(D63,أكواد!$J$6:$K$3000,2,0),"")</f>
        <v/>
      </c>
    </row>
    <row r="64" spans="5:5" x14ac:dyDescent="0.25">
      <c r="E64" s="12" t="str">
        <f>IF(D64&gt;0,VLOOKUP(D64,أكواد!$J$6:$K$3000,2,0),"")</f>
        <v/>
      </c>
    </row>
    <row r="65" spans="5:5" x14ac:dyDescent="0.25">
      <c r="E65" s="12" t="str">
        <f>IF(D65&gt;0,VLOOKUP(D65,أكواد!$J$6:$K$3000,2,0),"")</f>
        <v/>
      </c>
    </row>
    <row r="66" spans="5:5" x14ac:dyDescent="0.25">
      <c r="E66" s="12" t="str">
        <f>IF(D66&gt;0,VLOOKUP(D66,أكواد!$J$6:$K$3000,2,0),"")</f>
        <v/>
      </c>
    </row>
    <row r="67" spans="5:5" x14ac:dyDescent="0.25">
      <c r="E67" s="12" t="str">
        <f>IF(D67&gt;0,VLOOKUP(D67,أكواد!$J$6:$K$3000,2,0),"")</f>
        <v/>
      </c>
    </row>
    <row r="68" spans="5:5" x14ac:dyDescent="0.25">
      <c r="E68" s="12" t="str">
        <f>IF(D68&gt;0,VLOOKUP(D68,أكواد!$J$6:$K$3000,2,0),"")</f>
        <v/>
      </c>
    </row>
    <row r="69" spans="5:5" x14ac:dyDescent="0.25">
      <c r="E69" s="12" t="str">
        <f>IF(D69&gt;0,VLOOKUP(D69,أكواد!$J$6:$K$3000,2,0),"")</f>
        <v/>
      </c>
    </row>
    <row r="70" spans="5:5" x14ac:dyDescent="0.25">
      <c r="E70" s="12" t="str">
        <f>IF(D70&gt;0,VLOOKUP(D70,أكواد!$J$6:$K$3000,2,0),"")</f>
        <v/>
      </c>
    </row>
    <row r="71" spans="5:5" x14ac:dyDescent="0.25">
      <c r="E71" s="12" t="str">
        <f>IF(D71&gt;0,VLOOKUP(D71,أكواد!$J$6:$K$3000,2,0),"")</f>
        <v/>
      </c>
    </row>
    <row r="72" spans="5:5" x14ac:dyDescent="0.25">
      <c r="E72" s="12" t="str">
        <f>IF(D72&gt;0,VLOOKUP(D72,أكواد!$J$6:$K$3000,2,0),"")</f>
        <v/>
      </c>
    </row>
    <row r="73" spans="5:5" x14ac:dyDescent="0.25">
      <c r="E73" s="12" t="str">
        <f>IF(D73&gt;0,VLOOKUP(D73,أكواد!$J$6:$K$3000,2,0),"")</f>
        <v/>
      </c>
    </row>
    <row r="74" spans="5:5" x14ac:dyDescent="0.25">
      <c r="E74" s="12" t="str">
        <f>IF(D74&gt;0,VLOOKUP(D74,أكواد!$J$6:$K$3000,2,0),"")</f>
        <v/>
      </c>
    </row>
    <row r="75" spans="5:5" x14ac:dyDescent="0.25">
      <c r="E75" s="12" t="str">
        <f>IF(D75&gt;0,VLOOKUP(D75,أكواد!$J$6:$K$3000,2,0),"")</f>
        <v/>
      </c>
    </row>
    <row r="76" spans="5:5" x14ac:dyDescent="0.25">
      <c r="E76" s="12" t="str">
        <f>IF(D76&gt;0,VLOOKUP(D76,أكواد!$J$6:$K$3000,2,0),"")</f>
        <v/>
      </c>
    </row>
    <row r="77" spans="5:5" x14ac:dyDescent="0.25">
      <c r="E77" s="12" t="str">
        <f>IF(D77&gt;0,VLOOKUP(D77,أكواد!$J$6:$K$3000,2,0),"")</f>
        <v/>
      </c>
    </row>
    <row r="78" spans="5:5" x14ac:dyDescent="0.25">
      <c r="E78" s="12" t="str">
        <f>IF(D78&gt;0,VLOOKUP(D78,أكواد!$J$6:$K$3000,2,0),"")</f>
        <v/>
      </c>
    </row>
    <row r="79" spans="5:5" x14ac:dyDescent="0.25">
      <c r="E79" s="12" t="str">
        <f>IF(D79&gt;0,VLOOKUP(D79,أكواد!$J$6:$K$3000,2,0),"")</f>
        <v/>
      </c>
    </row>
    <row r="80" spans="5:5" x14ac:dyDescent="0.25">
      <c r="E80" s="12" t="str">
        <f>IF(D80&gt;0,VLOOKUP(D80,أكواد!$J$6:$K$3000,2,0),"")</f>
        <v/>
      </c>
    </row>
    <row r="81" spans="5:5" x14ac:dyDescent="0.25">
      <c r="E81" s="12" t="str">
        <f>IF(D81&gt;0,VLOOKUP(D81,أكواد!$J$6:$K$3000,2,0),"")</f>
        <v/>
      </c>
    </row>
    <row r="82" spans="5:5" x14ac:dyDescent="0.25">
      <c r="E82" s="12" t="str">
        <f>IF(D82&gt;0,VLOOKUP(D82,أكواد!$J$6:$K$3000,2,0),"")</f>
        <v/>
      </c>
    </row>
    <row r="83" spans="5:5" x14ac:dyDescent="0.25">
      <c r="E83" s="12" t="str">
        <f>IF(D83&gt;0,VLOOKUP(D83,أكواد!$J$6:$K$3000,2,0),"")</f>
        <v/>
      </c>
    </row>
    <row r="84" spans="5:5" x14ac:dyDescent="0.25">
      <c r="E84" s="12" t="str">
        <f>IF(D84&gt;0,VLOOKUP(D84,أكواد!$J$6:$K$3000,2,0),"")</f>
        <v/>
      </c>
    </row>
    <row r="85" spans="5:5" x14ac:dyDescent="0.25">
      <c r="E85" s="12" t="str">
        <f>IF(D85&gt;0,VLOOKUP(D85,أكواد!$J$6:$K$3000,2,0),"")</f>
        <v/>
      </c>
    </row>
    <row r="86" spans="5:5" x14ac:dyDescent="0.25">
      <c r="E86" s="12" t="str">
        <f>IF(D86&gt;0,VLOOKUP(D86,أكواد!$J$6:$K$3000,2,0),"")</f>
        <v/>
      </c>
    </row>
    <row r="87" spans="5:5" x14ac:dyDescent="0.25">
      <c r="E87" s="12" t="str">
        <f>IF(D87&gt;0,VLOOKUP(D87,أكواد!$J$6:$K$3000,2,0),"")</f>
        <v/>
      </c>
    </row>
    <row r="88" spans="5:5" x14ac:dyDescent="0.25">
      <c r="E88" s="12" t="str">
        <f>IF(D88&gt;0,VLOOKUP(D88,أكواد!$J$6:$K$3000,2,0),"")</f>
        <v/>
      </c>
    </row>
    <row r="89" spans="5:5" x14ac:dyDescent="0.25">
      <c r="E89" s="12" t="str">
        <f>IF(D89&gt;0,VLOOKUP(D89,أكواد!$J$6:$K$3000,2,0),"")</f>
        <v/>
      </c>
    </row>
    <row r="90" spans="5:5" x14ac:dyDescent="0.25">
      <c r="E90" s="12" t="str">
        <f>IF(D90&gt;0,VLOOKUP(D90,أكواد!$J$6:$K$3000,2,0),"")</f>
        <v/>
      </c>
    </row>
    <row r="91" spans="5:5" x14ac:dyDescent="0.25">
      <c r="E91" s="12" t="str">
        <f>IF(D91&gt;0,VLOOKUP(D91,أكواد!$J$6:$K$3000,2,0),"")</f>
        <v/>
      </c>
    </row>
    <row r="92" spans="5:5" x14ac:dyDescent="0.25">
      <c r="E92" s="12" t="str">
        <f>IF(D92&gt;0,VLOOKUP(D92,أكواد!$J$6:$K$3000,2,0),"")</f>
        <v/>
      </c>
    </row>
    <row r="93" spans="5:5" x14ac:dyDescent="0.25">
      <c r="E93" s="12" t="str">
        <f>IF(D93&gt;0,VLOOKUP(D93,أكواد!$J$6:$K$3000,2,0),"")</f>
        <v/>
      </c>
    </row>
    <row r="94" spans="5:5" x14ac:dyDescent="0.25">
      <c r="E94" s="12" t="str">
        <f>IF(D94&gt;0,VLOOKUP(D94,أكواد!$J$6:$K$3000,2,0),"")</f>
        <v/>
      </c>
    </row>
    <row r="95" spans="5:5" x14ac:dyDescent="0.25">
      <c r="E95" s="12" t="str">
        <f>IF(D95&gt;0,VLOOKUP(D95,أكواد!$J$6:$K$3000,2,0),"")</f>
        <v/>
      </c>
    </row>
    <row r="96" spans="5:5" x14ac:dyDescent="0.25">
      <c r="E96" s="12" t="str">
        <f>IF(D96&gt;0,VLOOKUP(D96,أكواد!$J$6:$K$3000,2,0),"")</f>
        <v/>
      </c>
    </row>
    <row r="97" spans="5:5" x14ac:dyDescent="0.25">
      <c r="E97" s="12" t="str">
        <f>IF(D97&gt;0,VLOOKUP(D97,أكواد!$J$6:$K$3000,2,0),"")</f>
        <v/>
      </c>
    </row>
    <row r="98" spans="5:5" x14ac:dyDescent="0.25">
      <c r="E98" s="12" t="str">
        <f>IF(D98&gt;0,VLOOKUP(D98,أكواد!$J$6:$K$3000,2,0),"")</f>
        <v/>
      </c>
    </row>
    <row r="99" spans="5:5" x14ac:dyDescent="0.25">
      <c r="E99" s="12" t="str">
        <f>IF(D99&gt;0,VLOOKUP(D99,أكواد!$J$6:$K$3000,2,0),"")</f>
        <v/>
      </c>
    </row>
    <row r="100" spans="5:5" x14ac:dyDescent="0.25">
      <c r="E100" s="12" t="str">
        <f>IF(D100&gt;0,VLOOKUP(D100,أكواد!$J$6:$K$3000,2,0),"")</f>
        <v/>
      </c>
    </row>
    <row r="101" spans="5:5" x14ac:dyDescent="0.25">
      <c r="E101" s="12" t="str">
        <f>IF(D101&gt;0,VLOOKUP(D101,أكواد!$J$6:$K$3000,2,0),"")</f>
        <v/>
      </c>
    </row>
    <row r="102" spans="5:5" x14ac:dyDescent="0.25">
      <c r="E102" s="12" t="str">
        <f>IF(D102&gt;0,VLOOKUP(D102,أكواد!$J$6:$K$3000,2,0),"")</f>
        <v/>
      </c>
    </row>
    <row r="103" spans="5:5" x14ac:dyDescent="0.25">
      <c r="E103" s="12" t="str">
        <f>IF(D103&gt;0,VLOOKUP(D103,أكواد!$J$6:$K$3000,2,0),"")</f>
        <v/>
      </c>
    </row>
    <row r="104" spans="5:5" x14ac:dyDescent="0.25">
      <c r="E104" s="12" t="str">
        <f>IF(D104&gt;0,VLOOKUP(D104,أكواد!$J$6:$K$3000,2,0),"")</f>
        <v/>
      </c>
    </row>
    <row r="105" spans="5:5" x14ac:dyDescent="0.25">
      <c r="E105" s="12" t="str">
        <f>IF(D105&gt;0,VLOOKUP(D105,أكواد!$J$6:$K$3000,2,0),"")</f>
        <v/>
      </c>
    </row>
    <row r="106" spans="5:5" x14ac:dyDescent="0.25">
      <c r="E106" s="12" t="str">
        <f>IF(D106&gt;0,VLOOKUP(D106,أكواد!$J$6:$K$3000,2,0),"")</f>
        <v/>
      </c>
    </row>
    <row r="107" spans="5:5" x14ac:dyDescent="0.25">
      <c r="E107" s="12" t="str">
        <f>IF(D107&gt;0,VLOOKUP(D107,أكواد!$J$6:$K$3000,2,0),"")</f>
        <v/>
      </c>
    </row>
    <row r="108" spans="5:5" x14ac:dyDescent="0.25">
      <c r="E108" s="12" t="str">
        <f>IF(D108&gt;0,VLOOKUP(D108,أكواد!$J$6:$K$3000,2,0),"")</f>
        <v/>
      </c>
    </row>
    <row r="109" spans="5:5" x14ac:dyDescent="0.25">
      <c r="E109" s="12" t="str">
        <f>IF(D109&gt;0,VLOOKUP(D109,أكواد!$J$6:$K$3000,2,0),"")</f>
        <v/>
      </c>
    </row>
    <row r="110" spans="5:5" x14ac:dyDescent="0.25">
      <c r="E110" s="12" t="str">
        <f>IF(D110&gt;0,VLOOKUP(D110,أكواد!$J$6:$K$3000,2,0),"")</f>
        <v/>
      </c>
    </row>
    <row r="111" spans="5:5" x14ac:dyDescent="0.25">
      <c r="E111" s="12" t="str">
        <f>IF(D111&gt;0,VLOOKUP(D111,أكواد!$J$6:$K$3000,2,0),"")</f>
        <v/>
      </c>
    </row>
    <row r="112" spans="5:5" x14ac:dyDescent="0.25">
      <c r="E112" s="12" t="str">
        <f>IF(D112&gt;0,VLOOKUP(D112,أكواد!$J$6:$K$3000,2,0),"")</f>
        <v/>
      </c>
    </row>
    <row r="113" spans="5:5" x14ac:dyDescent="0.25">
      <c r="E113" s="12" t="str">
        <f>IF(D113&gt;0,VLOOKUP(D113,أكواد!$J$6:$K$3000,2,0),"")</f>
        <v/>
      </c>
    </row>
    <row r="114" spans="5:5" x14ac:dyDescent="0.25">
      <c r="E114" s="12" t="str">
        <f>IF(D114&gt;0,VLOOKUP(D114,أكواد!$J$6:$K$3000,2,0),"")</f>
        <v/>
      </c>
    </row>
    <row r="115" spans="5:5" x14ac:dyDescent="0.25">
      <c r="E115" s="12" t="str">
        <f>IF(D115&gt;0,VLOOKUP(D115,أكواد!$J$6:$K$3000,2,0),"")</f>
        <v/>
      </c>
    </row>
    <row r="116" spans="5:5" x14ac:dyDescent="0.25">
      <c r="E116" s="12" t="str">
        <f>IF(D116&gt;0,VLOOKUP(D116,أكواد!$J$6:$K$3000,2,0),"")</f>
        <v/>
      </c>
    </row>
    <row r="117" spans="5:5" x14ac:dyDescent="0.25">
      <c r="E117" s="12" t="str">
        <f>IF(D117&gt;0,VLOOKUP(D117,أكواد!$J$6:$K$3000,2,0),"")</f>
        <v/>
      </c>
    </row>
    <row r="118" spans="5:5" x14ac:dyDescent="0.25">
      <c r="E118" s="12" t="str">
        <f>IF(D118&gt;0,VLOOKUP(D118,أكواد!$J$6:$K$3000,2,0),"")</f>
        <v/>
      </c>
    </row>
    <row r="119" spans="5:5" x14ac:dyDescent="0.25">
      <c r="E119" s="12" t="str">
        <f>IF(D119&gt;0,VLOOKUP(D119,أكواد!$J$6:$K$3000,2,0),"")</f>
        <v/>
      </c>
    </row>
    <row r="120" spans="5:5" x14ac:dyDescent="0.25">
      <c r="E120" s="12" t="str">
        <f>IF(D120&gt;0,VLOOKUP(D120,أكواد!$J$6:$K$3000,2,0),"")</f>
        <v/>
      </c>
    </row>
    <row r="121" spans="5:5" x14ac:dyDescent="0.25">
      <c r="E121" s="12" t="str">
        <f>IF(D121&gt;0,VLOOKUP(D121,أكواد!$J$6:$K$3000,2,0),"")</f>
        <v/>
      </c>
    </row>
    <row r="122" spans="5:5" x14ac:dyDescent="0.25">
      <c r="E122" s="12" t="str">
        <f>IF(D122&gt;0,VLOOKUP(D122,أكواد!$J$6:$K$3000,2,0),"")</f>
        <v/>
      </c>
    </row>
    <row r="123" spans="5:5" x14ac:dyDescent="0.25">
      <c r="E123" s="12" t="str">
        <f>IF(D123&gt;0,VLOOKUP(D123,أكواد!$J$6:$K$3000,2,0),"")</f>
        <v/>
      </c>
    </row>
    <row r="124" spans="5:5" x14ac:dyDescent="0.25">
      <c r="E124" s="12" t="str">
        <f>IF(D124&gt;0,VLOOKUP(D124,أكواد!$J$6:$K$3000,2,0),"")</f>
        <v/>
      </c>
    </row>
    <row r="125" spans="5:5" x14ac:dyDescent="0.25">
      <c r="E125" s="12" t="str">
        <f>IF(D125&gt;0,VLOOKUP(D125,أكواد!$J$6:$K$3000,2,0),"")</f>
        <v/>
      </c>
    </row>
    <row r="126" spans="5:5" x14ac:dyDescent="0.25">
      <c r="E126" s="12" t="str">
        <f>IF(D126&gt;0,VLOOKUP(D126,أكواد!$J$6:$K$3000,2,0),"")</f>
        <v/>
      </c>
    </row>
    <row r="127" spans="5:5" x14ac:dyDescent="0.25">
      <c r="E127" s="12" t="str">
        <f>IF(D127&gt;0,VLOOKUP(D127,أكواد!$J$6:$K$3000,2,0),"")</f>
        <v/>
      </c>
    </row>
    <row r="128" spans="5:5" x14ac:dyDescent="0.25">
      <c r="E128" s="12" t="str">
        <f>IF(D128&gt;0,VLOOKUP(D128,أكواد!$J$6:$K$3000,2,0),"")</f>
        <v/>
      </c>
    </row>
    <row r="129" spans="5:5" x14ac:dyDescent="0.25">
      <c r="E129" s="12" t="str">
        <f>IF(D129&gt;0,VLOOKUP(D129,أكواد!$J$6:$K$3000,2,0),"")</f>
        <v/>
      </c>
    </row>
    <row r="130" spans="5:5" x14ac:dyDescent="0.25">
      <c r="E130" s="12" t="str">
        <f>IF(D130&gt;0,VLOOKUP(D130,أكواد!$J$6:$K$3000,2,0),"")</f>
        <v/>
      </c>
    </row>
    <row r="131" spans="5:5" x14ac:dyDescent="0.25">
      <c r="E131" s="12" t="str">
        <f>IF(D131&gt;0,VLOOKUP(D131,أكواد!$J$6:$K$3000,2,0),"")</f>
        <v/>
      </c>
    </row>
    <row r="132" spans="5:5" x14ac:dyDescent="0.25">
      <c r="E132" s="12" t="str">
        <f>IF(D132&gt;0,VLOOKUP(D132,أكواد!$J$6:$K$3000,2,0),"")</f>
        <v/>
      </c>
    </row>
    <row r="133" spans="5:5" x14ac:dyDescent="0.25">
      <c r="E133" s="12" t="str">
        <f>IF(D133&gt;0,VLOOKUP(D133,أكواد!$J$6:$K$3000,2,0),"")</f>
        <v/>
      </c>
    </row>
    <row r="134" spans="5:5" x14ac:dyDescent="0.25">
      <c r="E134" s="12" t="str">
        <f>IF(D134&gt;0,VLOOKUP(D134,أكواد!$J$6:$K$3000,2,0),"")</f>
        <v/>
      </c>
    </row>
    <row r="135" spans="5:5" x14ac:dyDescent="0.25">
      <c r="E135" s="12" t="str">
        <f>IF(D135&gt;0,VLOOKUP(D135,أكواد!$J$6:$K$3000,2,0),"")</f>
        <v/>
      </c>
    </row>
    <row r="136" spans="5:5" x14ac:dyDescent="0.25">
      <c r="E136" s="12" t="str">
        <f>IF(D136&gt;0,VLOOKUP(D136,أكواد!$J$6:$K$3000,2,0),"")</f>
        <v/>
      </c>
    </row>
    <row r="137" spans="5:5" x14ac:dyDescent="0.25">
      <c r="E137" s="12" t="str">
        <f>IF(D137&gt;0,VLOOKUP(D137,أكواد!$J$6:$K$3000,2,0),"")</f>
        <v/>
      </c>
    </row>
    <row r="138" spans="5:5" x14ac:dyDescent="0.25">
      <c r="E138" s="12" t="str">
        <f>IF(D138&gt;0,VLOOKUP(D138,أكواد!$J$6:$K$3000,2,0),"")</f>
        <v/>
      </c>
    </row>
    <row r="139" spans="5:5" x14ac:dyDescent="0.25">
      <c r="E139" s="12" t="str">
        <f>IF(D139&gt;0,VLOOKUP(D139,أكواد!$J$6:$K$3000,2,0),"")</f>
        <v/>
      </c>
    </row>
    <row r="140" spans="5:5" x14ac:dyDescent="0.25">
      <c r="E140" s="12" t="str">
        <f>IF(D140&gt;0,VLOOKUP(D140,أكواد!$J$6:$K$3000,2,0),"")</f>
        <v/>
      </c>
    </row>
    <row r="141" spans="5:5" x14ac:dyDescent="0.25">
      <c r="E141" s="12" t="str">
        <f>IF(D141&gt;0,VLOOKUP(D141,أكواد!$J$6:$K$3000,2,0),"")</f>
        <v/>
      </c>
    </row>
    <row r="142" spans="5:5" x14ac:dyDescent="0.25">
      <c r="E142" s="12" t="str">
        <f>IF(D142&gt;0,VLOOKUP(D142,أكواد!$J$6:$K$3000,2,0),"")</f>
        <v/>
      </c>
    </row>
    <row r="143" spans="5:5" x14ac:dyDescent="0.25">
      <c r="E143" s="12" t="str">
        <f>IF(D143&gt;0,VLOOKUP(D143,أكواد!$J$6:$K$3000,2,0),"")</f>
        <v/>
      </c>
    </row>
    <row r="144" spans="5:5" x14ac:dyDescent="0.25">
      <c r="E144" s="12" t="str">
        <f>IF(D144&gt;0,VLOOKUP(D144,أكواد!$J$6:$K$3000,2,0),"")</f>
        <v/>
      </c>
    </row>
    <row r="145" spans="5:5" x14ac:dyDescent="0.25">
      <c r="E145" s="12" t="str">
        <f>IF(D145&gt;0,VLOOKUP(D145,أكواد!$J$6:$K$3000,2,0),"")</f>
        <v/>
      </c>
    </row>
    <row r="146" spans="5:5" x14ac:dyDescent="0.25">
      <c r="E146" s="12" t="str">
        <f>IF(D146&gt;0,VLOOKUP(D146,أكواد!$J$6:$K$3000,2,0),"")</f>
        <v/>
      </c>
    </row>
    <row r="147" spans="5:5" x14ac:dyDescent="0.25">
      <c r="E147" s="12" t="str">
        <f>IF(D147&gt;0,VLOOKUP(D147,أكواد!$J$6:$K$3000,2,0),"")</f>
        <v/>
      </c>
    </row>
    <row r="148" spans="5:5" x14ac:dyDescent="0.25">
      <c r="E148" s="12" t="str">
        <f>IF(D148&gt;0,VLOOKUP(D148,أكواد!$J$6:$K$3000,2,0),"")</f>
        <v/>
      </c>
    </row>
    <row r="149" spans="5:5" x14ac:dyDescent="0.25">
      <c r="E149" s="12" t="str">
        <f>IF(D149&gt;0,VLOOKUP(D149,أكواد!$J$6:$K$3000,2,0),"")</f>
        <v/>
      </c>
    </row>
    <row r="150" spans="5:5" x14ac:dyDescent="0.25">
      <c r="E150" s="12" t="str">
        <f>IF(D150&gt;0,VLOOKUP(D150,أكواد!$J$6:$K$3000,2,0),"")</f>
        <v/>
      </c>
    </row>
    <row r="151" spans="5:5" x14ac:dyDescent="0.25">
      <c r="E151" s="12" t="str">
        <f>IF(D151&gt;0,VLOOKUP(D151,أكواد!$J$6:$K$3000,2,0),"")</f>
        <v/>
      </c>
    </row>
    <row r="152" spans="5:5" x14ac:dyDescent="0.25">
      <c r="E152" s="12" t="str">
        <f>IF(D152&gt;0,VLOOKUP(D152,أكواد!$J$6:$K$3000,2,0),"")</f>
        <v/>
      </c>
    </row>
    <row r="153" spans="5:5" x14ac:dyDescent="0.25">
      <c r="E153" s="12" t="str">
        <f>IF(D153&gt;0,VLOOKUP(D153,أكواد!$J$6:$K$3000,2,0),"")</f>
        <v/>
      </c>
    </row>
    <row r="154" spans="5:5" x14ac:dyDescent="0.25">
      <c r="E154" s="12" t="str">
        <f>IF(D154&gt;0,VLOOKUP(D154,أكواد!$J$6:$K$3000,2,0),"")</f>
        <v/>
      </c>
    </row>
    <row r="155" spans="5:5" x14ac:dyDescent="0.25">
      <c r="E155" s="12" t="str">
        <f>IF(D155&gt;0,VLOOKUP(D155,أكواد!$J$6:$K$3000,2,0),"")</f>
        <v/>
      </c>
    </row>
    <row r="156" spans="5:5" x14ac:dyDescent="0.25">
      <c r="E156" s="12" t="str">
        <f>IF(D156&gt;0,VLOOKUP(D156,أكواد!$J$6:$K$3000,2,0),"")</f>
        <v/>
      </c>
    </row>
    <row r="157" spans="5:5" x14ac:dyDescent="0.25">
      <c r="E157" s="12" t="str">
        <f>IF(D157&gt;0,VLOOKUP(D157,أكواد!$J$6:$K$3000,2,0),"")</f>
        <v/>
      </c>
    </row>
    <row r="158" spans="5:5" x14ac:dyDescent="0.25">
      <c r="E158" s="12" t="str">
        <f>IF(D158&gt;0,VLOOKUP(D158,أكواد!$J$6:$K$3000,2,0),"")</f>
        <v/>
      </c>
    </row>
    <row r="159" spans="5:5" x14ac:dyDescent="0.25">
      <c r="E159" s="12" t="str">
        <f>IF(D159&gt;0,VLOOKUP(D159,أكواد!$J$6:$K$3000,2,0),"")</f>
        <v/>
      </c>
    </row>
    <row r="160" spans="5:5" x14ac:dyDescent="0.25">
      <c r="E160" s="12" t="str">
        <f>IF(D160&gt;0,VLOOKUP(D160,أكواد!$J$6:$K$3000,2,0),"")</f>
        <v/>
      </c>
    </row>
    <row r="161" spans="5:5" x14ac:dyDescent="0.25">
      <c r="E161" s="12" t="str">
        <f>IF(D161&gt;0,VLOOKUP(D161,أكواد!$J$6:$K$3000,2,0),"")</f>
        <v/>
      </c>
    </row>
    <row r="162" spans="5:5" x14ac:dyDescent="0.25">
      <c r="E162" s="12" t="str">
        <f>IF(D162&gt;0,VLOOKUP(D162,أكواد!$J$6:$K$3000,2,0),"")</f>
        <v/>
      </c>
    </row>
    <row r="163" spans="5:5" x14ac:dyDescent="0.25">
      <c r="E163" s="12" t="str">
        <f>IF(D163&gt;0,VLOOKUP(D163,أكواد!$J$6:$K$3000,2,0),"")</f>
        <v/>
      </c>
    </row>
    <row r="164" spans="5:5" x14ac:dyDescent="0.25">
      <c r="E164" s="12" t="str">
        <f>IF(D164&gt;0,VLOOKUP(D164,أكواد!$J$6:$K$3000,2,0),"")</f>
        <v/>
      </c>
    </row>
    <row r="165" spans="5:5" x14ac:dyDescent="0.25">
      <c r="E165" s="12" t="str">
        <f>IF(D165&gt;0,VLOOKUP(D165,أكواد!$J$6:$K$3000,2,0),"")</f>
        <v/>
      </c>
    </row>
    <row r="166" spans="5:5" x14ac:dyDescent="0.25">
      <c r="E166" s="12" t="str">
        <f>IF(D166&gt;0,VLOOKUP(D166,أكواد!$J$6:$K$3000,2,0),"")</f>
        <v/>
      </c>
    </row>
    <row r="167" spans="5:5" x14ac:dyDescent="0.25">
      <c r="E167" s="12" t="str">
        <f>IF(D167&gt;0,VLOOKUP(D167,أكواد!$J$6:$K$3000,2,0),"")</f>
        <v/>
      </c>
    </row>
    <row r="168" spans="5:5" x14ac:dyDescent="0.25">
      <c r="E168" s="12" t="str">
        <f>IF(D168&gt;0,VLOOKUP(D168,أكواد!$J$6:$K$3000,2,0),"")</f>
        <v/>
      </c>
    </row>
    <row r="169" spans="5:5" x14ac:dyDescent="0.25">
      <c r="E169" s="12" t="str">
        <f>IF(D169&gt;0,VLOOKUP(D169,أكواد!$J$6:$K$3000,2,0),"")</f>
        <v/>
      </c>
    </row>
    <row r="170" spans="5:5" x14ac:dyDescent="0.25">
      <c r="E170" s="12" t="str">
        <f>IF(D170&gt;0,VLOOKUP(D170,أكواد!$J$6:$K$3000,2,0),"")</f>
        <v/>
      </c>
    </row>
    <row r="171" spans="5:5" x14ac:dyDescent="0.25">
      <c r="E171" s="12" t="str">
        <f>IF(D171&gt;0,VLOOKUP(D171,أكواد!$J$6:$K$3000,2,0),"")</f>
        <v/>
      </c>
    </row>
    <row r="172" spans="5:5" x14ac:dyDescent="0.25">
      <c r="E172" s="12" t="str">
        <f>IF(D172&gt;0,VLOOKUP(D172,أكواد!$J$6:$K$3000,2,0),"")</f>
        <v/>
      </c>
    </row>
    <row r="173" spans="5:5" x14ac:dyDescent="0.25">
      <c r="E173" s="12" t="str">
        <f>IF(D173&gt;0,VLOOKUP(D173,أكواد!$J$6:$K$3000,2,0),"")</f>
        <v/>
      </c>
    </row>
    <row r="174" spans="5:5" x14ac:dyDescent="0.25">
      <c r="E174" s="12" t="str">
        <f>IF(D174&gt;0,VLOOKUP(D174,أكواد!$J$6:$K$3000,2,0),"")</f>
        <v/>
      </c>
    </row>
    <row r="175" spans="5:5" x14ac:dyDescent="0.25">
      <c r="E175" s="12" t="str">
        <f>IF(D175&gt;0,VLOOKUP(D175,أكواد!$J$6:$K$3000,2,0),"")</f>
        <v/>
      </c>
    </row>
    <row r="176" spans="5:5" x14ac:dyDescent="0.25">
      <c r="E176" s="12" t="str">
        <f>IF(D176&gt;0,VLOOKUP(D176,أكواد!$J$6:$K$3000,2,0),"")</f>
        <v/>
      </c>
    </row>
    <row r="177" spans="5:5" x14ac:dyDescent="0.25">
      <c r="E177" s="12" t="str">
        <f>IF(D177&gt;0,VLOOKUP(D177,أكواد!$J$6:$K$3000,2,0),"")</f>
        <v/>
      </c>
    </row>
    <row r="178" spans="5:5" x14ac:dyDescent="0.25">
      <c r="E178" s="12" t="str">
        <f>IF(D178&gt;0,VLOOKUP(D178,أكواد!$J$6:$K$3000,2,0),"")</f>
        <v/>
      </c>
    </row>
    <row r="179" spans="5:5" x14ac:dyDescent="0.25">
      <c r="E179" s="12" t="str">
        <f>IF(D179&gt;0,VLOOKUP(D179,أكواد!$J$6:$K$3000,2,0),"")</f>
        <v/>
      </c>
    </row>
    <row r="180" spans="5:5" x14ac:dyDescent="0.25">
      <c r="E180" s="12" t="str">
        <f>IF(D180&gt;0,VLOOKUP(D180,أكواد!$J$6:$K$3000,2,0),"")</f>
        <v/>
      </c>
    </row>
    <row r="181" spans="5:5" x14ac:dyDescent="0.25">
      <c r="E181" s="12" t="str">
        <f>IF(D181&gt;0,VLOOKUP(D181,أكواد!$J$6:$K$3000,2,0),"")</f>
        <v/>
      </c>
    </row>
    <row r="182" spans="5:5" x14ac:dyDescent="0.25">
      <c r="E182" s="12" t="str">
        <f>IF(D182&gt;0,VLOOKUP(D182,أكواد!$J$6:$K$3000,2,0),"")</f>
        <v/>
      </c>
    </row>
    <row r="183" spans="5:5" x14ac:dyDescent="0.25">
      <c r="E183" s="12" t="str">
        <f>IF(D183&gt;0,VLOOKUP(D183,أكواد!$J$6:$K$3000,2,0),"")</f>
        <v/>
      </c>
    </row>
    <row r="184" spans="5:5" x14ac:dyDescent="0.25">
      <c r="E184" s="12" t="str">
        <f>IF(D184&gt;0,VLOOKUP(D184,أكواد!$J$6:$K$3000,2,0),"")</f>
        <v/>
      </c>
    </row>
    <row r="185" spans="5:5" x14ac:dyDescent="0.25">
      <c r="E185" s="12" t="str">
        <f>IF(D185&gt;0,VLOOKUP(D185,أكواد!$J$6:$K$3000,2,0),"")</f>
        <v/>
      </c>
    </row>
    <row r="186" spans="5:5" x14ac:dyDescent="0.25">
      <c r="E186" s="12" t="str">
        <f>IF(D186&gt;0,VLOOKUP(D186,أكواد!$J$6:$K$3000,2,0),"")</f>
        <v/>
      </c>
    </row>
    <row r="187" spans="5:5" x14ac:dyDescent="0.25">
      <c r="E187" s="12" t="str">
        <f>IF(D187&gt;0,VLOOKUP(D187,أكواد!$J$6:$K$3000,2,0),"")</f>
        <v/>
      </c>
    </row>
    <row r="188" spans="5:5" x14ac:dyDescent="0.25">
      <c r="E188" s="12" t="str">
        <f>IF(D188&gt;0,VLOOKUP(D188,أكواد!$J$6:$K$3000,2,0),"")</f>
        <v/>
      </c>
    </row>
    <row r="189" spans="5:5" x14ac:dyDescent="0.25">
      <c r="E189" s="12" t="str">
        <f>IF(D189&gt;0,VLOOKUP(D189,أكواد!$J$6:$K$3000,2,0),"")</f>
        <v/>
      </c>
    </row>
    <row r="190" spans="5:5" x14ac:dyDescent="0.25">
      <c r="E190" s="12" t="str">
        <f>IF(D190&gt;0,VLOOKUP(D190,أكواد!$J$6:$K$3000,2,0),"")</f>
        <v/>
      </c>
    </row>
    <row r="191" spans="5:5" x14ac:dyDescent="0.25">
      <c r="E191" s="12" t="str">
        <f>IF(D191&gt;0,VLOOKUP(D191,أكواد!$J$6:$K$3000,2,0),"")</f>
        <v/>
      </c>
    </row>
    <row r="192" spans="5:5" x14ac:dyDescent="0.25">
      <c r="E192" s="12" t="str">
        <f>IF(D192&gt;0,VLOOKUP(D192,أكواد!$J$6:$K$3000,2,0),"")</f>
        <v/>
      </c>
    </row>
    <row r="193" spans="5:5" x14ac:dyDescent="0.25">
      <c r="E193" s="12" t="str">
        <f>IF(D193&gt;0,VLOOKUP(D193,أكواد!$J$6:$K$3000,2,0),"")</f>
        <v/>
      </c>
    </row>
    <row r="194" spans="5:5" x14ac:dyDescent="0.25">
      <c r="E194" s="12" t="str">
        <f>IF(D194&gt;0,VLOOKUP(D194,أكواد!$J$6:$K$3000,2,0),"")</f>
        <v/>
      </c>
    </row>
    <row r="195" spans="5:5" x14ac:dyDescent="0.25">
      <c r="E195" s="12" t="str">
        <f>IF(D195&gt;0,VLOOKUP(D195,أكواد!$J$6:$K$3000,2,0),"")</f>
        <v/>
      </c>
    </row>
    <row r="196" spans="5:5" x14ac:dyDescent="0.25">
      <c r="E196" s="12" t="str">
        <f>IF(D196&gt;0,VLOOKUP(D196,أكواد!$J$6:$K$3000,2,0),"")</f>
        <v/>
      </c>
    </row>
    <row r="197" spans="5:5" x14ac:dyDescent="0.25">
      <c r="E197" s="12" t="str">
        <f>IF(D197&gt;0,VLOOKUP(D197,أكواد!$J$6:$K$3000,2,0),"")</f>
        <v/>
      </c>
    </row>
    <row r="198" spans="5:5" x14ac:dyDescent="0.25">
      <c r="E198" s="12" t="str">
        <f>IF(D198&gt;0,VLOOKUP(D198,أكواد!$J$6:$K$3000,2,0),"")</f>
        <v/>
      </c>
    </row>
    <row r="199" spans="5:5" x14ac:dyDescent="0.25">
      <c r="E199" s="12" t="str">
        <f>IF(D199&gt;0,VLOOKUP(D199,أكواد!$J$6:$K$3000,2,0),"")</f>
        <v/>
      </c>
    </row>
    <row r="200" spans="5:5" x14ac:dyDescent="0.25">
      <c r="E200" s="12" t="str">
        <f>IF(D200&gt;0,VLOOKUP(D200,أكواد!$J$6:$K$3000,2,0),"")</f>
        <v/>
      </c>
    </row>
    <row r="201" spans="5:5" x14ac:dyDescent="0.25">
      <c r="E201" s="12" t="str">
        <f>IF(D201&gt;0,VLOOKUP(D201,أكواد!$J$6:$K$3000,2,0),"")</f>
        <v/>
      </c>
    </row>
    <row r="202" spans="5:5" x14ac:dyDescent="0.25">
      <c r="E202" s="12" t="str">
        <f>IF(D202&gt;0,VLOOKUP(D202,أكواد!$J$6:$K$3000,2,0),"")</f>
        <v/>
      </c>
    </row>
    <row r="203" spans="5:5" x14ac:dyDescent="0.25">
      <c r="E203" s="12" t="str">
        <f>IF(D203&gt;0,VLOOKUP(D203,أكواد!$J$6:$K$3000,2,0),"")</f>
        <v/>
      </c>
    </row>
    <row r="204" spans="5:5" x14ac:dyDescent="0.25">
      <c r="E204" s="12" t="str">
        <f>IF(D204&gt;0,VLOOKUP(D204,أكواد!$J$6:$K$3000,2,0),"")</f>
        <v/>
      </c>
    </row>
    <row r="205" spans="5:5" x14ac:dyDescent="0.25">
      <c r="E205" s="12" t="str">
        <f>IF(D205&gt;0,VLOOKUP(D205,أكواد!$J$6:$K$3000,2,0),"")</f>
        <v/>
      </c>
    </row>
    <row r="206" spans="5:5" x14ac:dyDescent="0.25">
      <c r="E206" s="12" t="str">
        <f>IF(D206&gt;0,VLOOKUP(D206,أكواد!$J$6:$K$3000,2,0),"")</f>
        <v/>
      </c>
    </row>
    <row r="207" spans="5:5" x14ac:dyDescent="0.25">
      <c r="E207" s="12" t="str">
        <f>IF(D207&gt;0,VLOOKUP(D207,أكواد!$J$6:$K$3000,2,0),"")</f>
        <v/>
      </c>
    </row>
    <row r="208" spans="5:5" x14ac:dyDescent="0.25">
      <c r="E208" s="12" t="str">
        <f>IF(D208&gt;0,VLOOKUP(D208,أكواد!$J$6:$K$3000,2,0),"")</f>
        <v/>
      </c>
    </row>
    <row r="209" spans="5:5" x14ac:dyDescent="0.25">
      <c r="E209" s="12" t="str">
        <f>IF(D209&gt;0,VLOOKUP(D209,أكواد!$J$6:$K$3000,2,0),"")</f>
        <v/>
      </c>
    </row>
    <row r="210" spans="5:5" x14ac:dyDescent="0.25">
      <c r="E210" s="12" t="str">
        <f>IF(D210&gt;0,VLOOKUP(D210,أكواد!$J$6:$K$3000,2,0),"")</f>
        <v/>
      </c>
    </row>
    <row r="211" spans="5:5" x14ac:dyDescent="0.25">
      <c r="E211" s="12" t="str">
        <f>IF(D211&gt;0,VLOOKUP(D211,أكواد!$J$6:$K$3000,2,0),"")</f>
        <v/>
      </c>
    </row>
    <row r="212" spans="5:5" x14ac:dyDescent="0.25">
      <c r="E212" s="12" t="str">
        <f>IF(D212&gt;0,VLOOKUP(D212,أكواد!$J$6:$K$3000,2,0),"")</f>
        <v/>
      </c>
    </row>
    <row r="213" spans="5:5" x14ac:dyDescent="0.25">
      <c r="E213" s="12" t="str">
        <f>IF(D213&gt;0,VLOOKUP(D213,أكواد!$J$6:$K$3000,2,0),"")</f>
        <v/>
      </c>
    </row>
    <row r="214" spans="5:5" x14ac:dyDescent="0.25">
      <c r="E214" s="12" t="str">
        <f>IF(D214&gt;0,VLOOKUP(D214,أكواد!$J$6:$K$3000,2,0),"")</f>
        <v/>
      </c>
    </row>
    <row r="215" spans="5:5" x14ac:dyDescent="0.25">
      <c r="E215" s="12" t="str">
        <f>IF(D215&gt;0,VLOOKUP(D215,أكواد!$J$6:$K$3000,2,0),"")</f>
        <v/>
      </c>
    </row>
    <row r="216" spans="5:5" x14ac:dyDescent="0.25">
      <c r="E216" s="12" t="str">
        <f>IF(D216&gt;0,VLOOKUP(D216,أكواد!$J$6:$K$3000,2,0),"")</f>
        <v/>
      </c>
    </row>
    <row r="217" spans="5:5" x14ac:dyDescent="0.25">
      <c r="E217" s="12" t="str">
        <f>IF(D217&gt;0,VLOOKUP(D217,أكواد!$J$6:$K$3000,2,0),"")</f>
        <v/>
      </c>
    </row>
    <row r="218" spans="5:5" x14ac:dyDescent="0.25">
      <c r="E218" s="12" t="str">
        <f>IF(D218&gt;0,VLOOKUP(D218,أكواد!$J$6:$K$3000,2,0),"")</f>
        <v/>
      </c>
    </row>
    <row r="219" spans="5:5" x14ac:dyDescent="0.25">
      <c r="E219" s="12" t="str">
        <f>IF(D219&gt;0,VLOOKUP(D219,أكواد!$J$6:$K$3000,2,0),"")</f>
        <v/>
      </c>
    </row>
    <row r="220" spans="5:5" x14ac:dyDescent="0.25">
      <c r="E220" s="12" t="str">
        <f>IF(D220&gt;0,VLOOKUP(D220,أكواد!$J$6:$K$3000,2,0),"")</f>
        <v/>
      </c>
    </row>
    <row r="221" spans="5:5" x14ac:dyDescent="0.25">
      <c r="E221" s="12" t="str">
        <f>IF(D221&gt;0,VLOOKUP(D221,أكواد!$J$6:$K$3000,2,0),"")</f>
        <v/>
      </c>
    </row>
    <row r="222" spans="5:5" x14ac:dyDescent="0.25">
      <c r="E222" s="12" t="str">
        <f>IF(D222&gt;0,VLOOKUP(D222,أكواد!$J$6:$K$3000,2,0),"")</f>
        <v/>
      </c>
    </row>
    <row r="223" spans="5:5" x14ac:dyDescent="0.25">
      <c r="E223" s="12" t="str">
        <f>IF(D223&gt;0,VLOOKUP(D223,أكواد!$J$6:$K$3000,2,0),"")</f>
        <v/>
      </c>
    </row>
    <row r="224" spans="5:5" x14ac:dyDescent="0.25">
      <c r="E224" s="12" t="str">
        <f>IF(D224&gt;0,VLOOKUP(D224,أكواد!$J$6:$K$3000,2,0),"")</f>
        <v/>
      </c>
    </row>
    <row r="225" spans="5:5" x14ac:dyDescent="0.25">
      <c r="E225" s="12" t="str">
        <f>IF(D225&gt;0,VLOOKUP(D225,أكواد!$J$6:$K$3000,2,0),"")</f>
        <v/>
      </c>
    </row>
    <row r="226" spans="5:5" x14ac:dyDescent="0.25">
      <c r="E226" s="12" t="str">
        <f>IF(D226&gt;0,VLOOKUP(D226,أكواد!$J$6:$K$3000,2,0),"")</f>
        <v/>
      </c>
    </row>
    <row r="227" spans="5:5" x14ac:dyDescent="0.25">
      <c r="E227" s="12" t="str">
        <f>IF(D227&gt;0,VLOOKUP(D227,أكواد!$J$6:$K$3000,2,0),"")</f>
        <v/>
      </c>
    </row>
    <row r="228" spans="5:5" x14ac:dyDescent="0.25">
      <c r="E228" s="12" t="str">
        <f>IF(D228&gt;0,VLOOKUP(D228,أكواد!$J$6:$K$3000,2,0),"")</f>
        <v/>
      </c>
    </row>
    <row r="229" spans="5:5" x14ac:dyDescent="0.25">
      <c r="E229" s="12" t="str">
        <f>IF(D229&gt;0,VLOOKUP(D229,أكواد!$J$6:$K$3000,2,0),"")</f>
        <v/>
      </c>
    </row>
    <row r="230" spans="5:5" x14ac:dyDescent="0.25">
      <c r="E230" s="12" t="str">
        <f>IF(D230&gt;0,VLOOKUP(D230,أكواد!$J$6:$K$3000,2,0),"")</f>
        <v/>
      </c>
    </row>
    <row r="231" spans="5:5" x14ac:dyDescent="0.25">
      <c r="E231" s="12" t="str">
        <f>IF(D231&gt;0,VLOOKUP(D231,أكواد!$J$6:$K$3000,2,0),"")</f>
        <v/>
      </c>
    </row>
    <row r="232" spans="5:5" x14ac:dyDescent="0.25">
      <c r="E232" s="12" t="str">
        <f>IF(D232&gt;0,VLOOKUP(D232,أكواد!$J$6:$K$3000,2,0),"")</f>
        <v/>
      </c>
    </row>
    <row r="233" spans="5:5" x14ac:dyDescent="0.25">
      <c r="E233" s="12" t="str">
        <f>IF(D233&gt;0,VLOOKUP(D233,أكواد!$J$6:$K$3000,2,0),"")</f>
        <v/>
      </c>
    </row>
    <row r="234" spans="5:5" x14ac:dyDescent="0.25">
      <c r="E234" s="12" t="str">
        <f>IF(D234&gt;0,VLOOKUP(D234,أكواد!$J$6:$K$3000,2,0),"")</f>
        <v/>
      </c>
    </row>
    <row r="235" spans="5:5" x14ac:dyDescent="0.25">
      <c r="E235" s="12" t="str">
        <f>IF(D235&gt;0,VLOOKUP(D235,أكواد!$J$6:$K$3000,2,0),"")</f>
        <v/>
      </c>
    </row>
    <row r="236" spans="5:5" x14ac:dyDescent="0.25">
      <c r="E236" s="12" t="str">
        <f>IF(D236&gt;0,VLOOKUP(D236,أكواد!$J$6:$K$3000,2,0),"")</f>
        <v/>
      </c>
    </row>
    <row r="237" spans="5:5" x14ac:dyDescent="0.25">
      <c r="E237" s="12" t="str">
        <f>IF(D237&gt;0,VLOOKUP(D237,أكواد!$J$6:$K$3000,2,0),"")</f>
        <v/>
      </c>
    </row>
    <row r="238" spans="5:5" x14ac:dyDescent="0.25">
      <c r="E238" s="12" t="str">
        <f>IF(D238&gt;0,VLOOKUP(D238,أكواد!$J$6:$K$3000,2,0),"")</f>
        <v/>
      </c>
    </row>
    <row r="239" spans="5:5" x14ac:dyDescent="0.25">
      <c r="E239" s="12" t="str">
        <f>IF(D239&gt;0,VLOOKUP(D239,أكواد!$J$6:$K$3000,2,0),"")</f>
        <v/>
      </c>
    </row>
    <row r="240" spans="5:5" x14ac:dyDescent="0.25">
      <c r="E240" s="12" t="str">
        <f>IF(D240&gt;0,VLOOKUP(D240,أكواد!$J$6:$K$3000,2,0),"")</f>
        <v/>
      </c>
    </row>
    <row r="241" spans="5:5" x14ac:dyDescent="0.25">
      <c r="E241" s="12" t="str">
        <f>IF(D241&gt;0,VLOOKUP(D241,أكواد!$J$6:$K$3000,2,0),"")</f>
        <v/>
      </c>
    </row>
    <row r="242" spans="5:5" x14ac:dyDescent="0.25">
      <c r="E242" s="12" t="str">
        <f>IF(D242&gt;0,VLOOKUP(D242,أكواد!$J$6:$K$3000,2,0),"")</f>
        <v/>
      </c>
    </row>
    <row r="243" spans="5:5" x14ac:dyDescent="0.25">
      <c r="E243" s="12" t="str">
        <f>IF(D243&gt;0,VLOOKUP(D243,أكواد!$J$6:$K$3000,2,0),"")</f>
        <v/>
      </c>
    </row>
    <row r="244" spans="5:5" x14ac:dyDescent="0.25">
      <c r="E244" s="12" t="str">
        <f>IF(D244&gt;0,VLOOKUP(D244,أكواد!$J$6:$K$3000,2,0),"")</f>
        <v/>
      </c>
    </row>
    <row r="245" spans="5:5" x14ac:dyDescent="0.25">
      <c r="E245" s="12" t="str">
        <f>IF(D245&gt;0,VLOOKUP(D245,أكواد!$J$6:$K$3000,2,0),"")</f>
        <v/>
      </c>
    </row>
    <row r="246" spans="5:5" x14ac:dyDescent="0.25">
      <c r="E246" s="12" t="str">
        <f>IF(D246&gt;0,VLOOKUP(D246,أكواد!$J$6:$K$3000,2,0),"")</f>
        <v/>
      </c>
    </row>
    <row r="247" spans="5:5" x14ac:dyDescent="0.25">
      <c r="E247" s="12" t="str">
        <f>IF(D247&gt;0,VLOOKUP(D247,أكواد!$J$6:$K$3000,2,0),"")</f>
        <v/>
      </c>
    </row>
    <row r="248" spans="5:5" x14ac:dyDescent="0.25">
      <c r="E248" s="12" t="str">
        <f>IF(D248&gt;0,VLOOKUP(D248,أكواد!$J$6:$K$3000,2,0),"")</f>
        <v/>
      </c>
    </row>
    <row r="249" spans="5:5" x14ac:dyDescent="0.25">
      <c r="E249" s="12" t="str">
        <f>IF(D249&gt;0,VLOOKUP(D249,أكواد!$J$6:$K$3000,2,0),"")</f>
        <v/>
      </c>
    </row>
    <row r="250" spans="5:5" x14ac:dyDescent="0.25">
      <c r="E250" s="12" t="str">
        <f>IF(D250&gt;0,VLOOKUP(D250,أكواد!$J$6:$K$3000,2,0),"")</f>
        <v/>
      </c>
    </row>
    <row r="251" spans="5:5" x14ac:dyDescent="0.25">
      <c r="E251" s="12" t="str">
        <f>IF(D251&gt;0,VLOOKUP(D251,أكواد!$J$6:$K$3000,2,0),"")</f>
        <v/>
      </c>
    </row>
    <row r="252" spans="5:5" x14ac:dyDescent="0.25">
      <c r="E252" s="12" t="str">
        <f>IF(D252&gt;0,VLOOKUP(D252,أكواد!$J$6:$K$3000,2,0),"")</f>
        <v/>
      </c>
    </row>
    <row r="253" spans="5:5" x14ac:dyDescent="0.25">
      <c r="E253" s="12" t="str">
        <f>IF(D253&gt;0,VLOOKUP(D253,أكواد!$J$6:$K$3000,2,0),"")</f>
        <v/>
      </c>
    </row>
    <row r="254" spans="5:5" x14ac:dyDescent="0.25">
      <c r="E254" s="12" t="str">
        <f>IF(D254&gt;0,VLOOKUP(D254,أكواد!$J$6:$K$3000,2,0),"")</f>
        <v/>
      </c>
    </row>
    <row r="255" spans="5:5" x14ac:dyDescent="0.25">
      <c r="E255" s="12" t="str">
        <f>IF(D255&gt;0,VLOOKUP(D255,أكواد!$J$6:$K$3000,2,0),"")</f>
        <v/>
      </c>
    </row>
    <row r="256" spans="5:5" x14ac:dyDescent="0.25">
      <c r="E256" s="12" t="str">
        <f>IF(D256&gt;0,VLOOKUP(D256,أكواد!$J$6:$K$3000,2,0),"")</f>
        <v/>
      </c>
    </row>
    <row r="257" spans="5:5" x14ac:dyDescent="0.25">
      <c r="E257" s="12" t="str">
        <f>IF(D257&gt;0,VLOOKUP(D257,أكواد!$J$6:$K$3000,2,0),"")</f>
        <v/>
      </c>
    </row>
    <row r="258" spans="5:5" x14ac:dyDescent="0.25">
      <c r="E258" s="12" t="str">
        <f>IF(D258&gt;0,VLOOKUP(D258,أكواد!$J$6:$K$3000,2,0),"")</f>
        <v/>
      </c>
    </row>
    <row r="259" spans="5:5" x14ac:dyDescent="0.25">
      <c r="E259" s="12" t="str">
        <f>IF(D259&gt;0,VLOOKUP(D259,أكواد!$J$6:$K$3000,2,0),"")</f>
        <v/>
      </c>
    </row>
    <row r="260" spans="5:5" x14ac:dyDescent="0.25">
      <c r="E260" s="12" t="str">
        <f>IF(D260&gt;0,VLOOKUP(D260,أكواد!$J$6:$K$3000,2,0),"")</f>
        <v/>
      </c>
    </row>
    <row r="261" spans="5:5" x14ac:dyDescent="0.25">
      <c r="E261" s="12" t="str">
        <f>IF(D261&gt;0,VLOOKUP(D261,أكواد!$J$6:$K$3000,2,0),"")</f>
        <v/>
      </c>
    </row>
    <row r="262" spans="5:5" x14ac:dyDescent="0.25">
      <c r="E262" s="12" t="str">
        <f>IF(D262&gt;0,VLOOKUP(D262,أكواد!$J$6:$K$3000,2,0),"")</f>
        <v/>
      </c>
    </row>
    <row r="263" spans="5:5" x14ac:dyDescent="0.25">
      <c r="E263" s="12" t="str">
        <f>IF(D263&gt;0,VLOOKUP(D263,أكواد!$J$6:$K$3000,2,0),"")</f>
        <v/>
      </c>
    </row>
    <row r="264" spans="5:5" x14ac:dyDescent="0.25">
      <c r="E264" s="12" t="str">
        <f>IF(D264&gt;0,VLOOKUP(D264,أكواد!$J$6:$K$3000,2,0),"")</f>
        <v/>
      </c>
    </row>
    <row r="265" spans="5:5" x14ac:dyDescent="0.25">
      <c r="E265" s="12" t="str">
        <f>IF(D265&gt;0,VLOOKUP(D265,أكواد!$J$6:$K$3000,2,0),"")</f>
        <v/>
      </c>
    </row>
    <row r="266" spans="5:5" x14ac:dyDescent="0.25">
      <c r="E266" s="12" t="str">
        <f>IF(D266&gt;0,VLOOKUP(D266,أكواد!$J$6:$K$3000,2,0),"")</f>
        <v/>
      </c>
    </row>
    <row r="267" spans="5:5" x14ac:dyDescent="0.25">
      <c r="E267" s="12" t="str">
        <f>IF(D267&gt;0,VLOOKUP(D267,أكواد!$J$6:$K$3000,2,0),"")</f>
        <v/>
      </c>
    </row>
    <row r="268" spans="5:5" x14ac:dyDescent="0.25">
      <c r="E268" s="12" t="str">
        <f>IF(D268&gt;0,VLOOKUP(D268,أكواد!$J$6:$K$3000,2,0),"")</f>
        <v/>
      </c>
    </row>
    <row r="269" spans="5:5" x14ac:dyDescent="0.25">
      <c r="E269" s="12" t="str">
        <f>IF(D269&gt;0,VLOOKUP(D269,أكواد!$J$6:$K$3000,2,0),"")</f>
        <v/>
      </c>
    </row>
    <row r="270" spans="5:5" x14ac:dyDescent="0.25">
      <c r="E270" s="12" t="str">
        <f>IF(D270&gt;0,VLOOKUP(D270,أكواد!$J$6:$K$3000,2,0),"")</f>
        <v/>
      </c>
    </row>
    <row r="271" spans="5:5" x14ac:dyDescent="0.25">
      <c r="E271" s="12" t="str">
        <f>IF(D271&gt;0,VLOOKUP(D271,أكواد!$J$6:$K$3000,2,0),"")</f>
        <v/>
      </c>
    </row>
    <row r="272" spans="5:5" x14ac:dyDescent="0.25">
      <c r="E272" s="12" t="str">
        <f>IF(D272&gt;0,VLOOKUP(D272,أكواد!$J$6:$K$3000,2,0),"")</f>
        <v/>
      </c>
    </row>
    <row r="273" spans="5:5" x14ac:dyDescent="0.25">
      <c r="E273" s="12" t="str">
        <f>IF(D273&gt;0,VLOOKUP(D273,أكواد!$J$6:$K$3000,2,0),"")</f>
        <v/>
      </c>
    </row>
    <row r="274" spans="5:5" x14ac:dyDescent="0.25">
      <c r="E274" s="12" t="str">
        <f>IF(D274&gt;0,VLOOKUP(D274,أكواد!$J$6:$K$3000,2,0),"")</f>
        <v/>
      </c>
    </row>
    <row r="275" spans="5:5" x14ac:dyDescent="0.25">
      <c r="E275" s="12" t="str">
        <f>IF(D275&gt;0,VLOOKUP(D275,أكواد!$J$6:$K$3000,2,0),"")</f>
        <v/>
      </c>
    </row>
    <row r="276" spans="5:5" x14ac:dyDescent="0.25">
      <c r="E276" s="12" t="str">
        <f>IF(D276&gt;0,VLOOKUP(D276,أكواد!$J$6:$K$3000,2,0),"")</f>
        <v/>
      </c>
    </row>
    <row r="277" spans="5:5" x14ac:dyDescent="0.25">
      <c r="E277" s="12" t="str">
        <f>IF(D277&gt;0,VLOOKUP(D277,أكواد!$J$6:$K$3000,2,0),"")</f>
        <v/>
      </c>
    </row>
    <row r="278" spans="5:5" x14ac:dyDescent="0.25">
      <c r="E278" s="12" t="str">
        <f>IF(D278&gt;0,VLOOKUP(D278,أكواد!$J$6:$K$3000,2,0),"")</f>
        <v/>
      </c>
    </row>
    <row r="279" spans="5:5" x14ac:dyDescent="0.25">
      <c r="E279" s="12" t="str">
        <f>IF(D279&gt;0,VLOOKUP(D279,أكواد!$J$6:$K$3000,2,0),"")</f>
        <v/>
      </c>
    </row>
    <row r="280" spans="5:5" x14ac:dyDescent="0.25">
      <c r="E280" s="12" t="str">
        <f>IF(D280&gt;0,VLOOKUP(D280,أكواد!$J$6:$K$3000,2,0),"")</f>
        <v/>
      </c>
    </row>
    <row r="281" spans="5:5" x14ac:dyDescent="0.25">
      <c r="E281" s="12" t="str">
        <f>IF(D281&gt;0,VLOOKUP(D281,أكواد!$J$6:$K$3000,2,0),"")</f>
        <v/>
      </c>
    </row>
    <row r="282" spans="5:5" x14ac:dyDescent="0.25">
      <c r="E282" s="12" t="str">
        <f>IF(D282&gt;0,VLOOKUP(D282,أكواد!$J$6:$K$3000,2,0),"")</f>
        <v/>
      </c>
    </row>
    <row r="283" spans="5:5" x14ac:dyDescent="0.25">
      <c r="E283" s="12" t="str">
        <f>IF(D283&gt;0,VLOOKUP(D283,أكواد!$J$6:$K$3000,2,0),"")</f>
        <v/>
      </c>
    </row>
    <row r="284" spans="5:5" x14ac:dyDescent="0.25">
      <c r="E284" s="12" t="str">
        <f>IF(D284&gt;0,VLOOKUP(D284,أكواد!$J$6:$K$3000,2,0),"")</f>
        <v/>
      </c>
    </row>
    <row r="285" spans="5:5" x14ac:dyDescent="0.25">
      <c r="E285" s="12" t="str">
        <f>IF(D285&gt;0,VLOOKUP(D285,أكواد!$J$6:$K$3000,2,0),"")</f>
        <v/>
      </c>
    </row>
    <row r="286" spans="5:5" x14ac:dyDescent="0.25">
      <c r="E286" s="12" t="str">
        <f>IF(D286&gt;0,VLOOKUP(D286,أكواد!$J$6:$K$3000,2,0),"")</f>
        <v/>
      </c>
    </row>
    <row r="287" spans="5:5" x14ac:dyDescent="0.25">
      <c r="E287" s="12" t="str">
        <f>IF(D287&gt;0,VLOOKUP(D287,أكواد!$J$6:$K$3000,2,0),"")</f>
        <v/>
      </c>
    </row>
    <row r="288" spans="5:5" x14ac:dyDescent="0.25">
      <c r="E288" s="12" t="str">
        <f>IF(D288&gt;0,VLOOKUP(D288,أكواد!$J$6:$K$3000,2,0),"")</f>
        <v/>
      </c>
    </row>
    <row r="289" spans="5:5" x14ac:dyDescent="0.25">
      <c r="E289" s="12" t="str">
        <f>IF(D289&gt;0,VLOOKUP(D289,أكواد!$J$6:$K$3000,2,0),"")</f>
        <v/>
      </c>
    </row>
    <row r="290" spans="5:5" x14ac:dyDescent="0.25">
      <c r="E290" s="12" t="str">
        <f>IF(D290&gt;0,VLOOKUP(D290,أكواد!$J$6:$K$3000,2,0),"")</f>
        <v/>
      </c>
    </row>
    <row r="291" spans="5:5" x14ac:dyDescent="0.25">
      <c r="E291" s="12" t="str">
        <f>IF(D291&gt;0,VLOOKUP(D291,أكواد!$J$6:$K$3000,2,0),"")</f>
        <v/>
      </c>
    </row>
    <row r="292" spans="5:5" x14ac:dyDescent="0.25">
      <c r="E292" s="12" t="str">
        <f>IF(D292&gt;0,VLOOKUP(D292,أكواد!$J$6:$K$3000,2,0),"")</f>
        <v/>
      </c>
    </row>
    <row r="293" spans="5:5" x14ac:dyDescent="0.25">
      <c r="E293" s="12" t="str">
        <f>IF(D293&gt;0,VLOOKUP(D293,أكواد!$J$6:$K$3000,2,0),"")</f>
        <v/>
      </c>
    </row>
    <row r="294" spans="5:5" x14ac:dyDescent="0.25">
      <c r="E294" s="12" t="str">
        <f>IF(D294&gt;0,VLOOKUP(D294,أكواد!$J$6:$K$3000,2,0),"")</f>
        <v/>
      </c>
    </row>
    <row r="295" spans="5:5" x14ac:dyDescent="0.25">
      <c r="E295" s="12" t="str">
        <f>IF(D295&gt;0,VLOOKUP(D295,أكواد!$J$6:$K$3000,2,0),"")</f>
        <v/>
      </c>
    </row>
    <row r="296" spans="5:5" x14ac:dyDescent="0.25">
      <c r="E296" s="12" t="str">
        <f>IF(D296&gt;0,VLOOKUP(D296,أكواد!$J$6:$K$3000,2,0),"")</f>
        <v/>
      </c>
    </row>
    <row r="297" spans="5:5" x14ac:dyDescent="0.25">
      <c r="E297" s="12" t="str">
        <f>IF(D297&gt;0,VLOOKUP(D297,أكواد!$J$6:$K$3000,2,0),"")</f>
        <v/>
      </c>
    </row>
    <row r="298" spans="5:5" x14ac:dyDescent="0.25">
      <c r="E298" s="12" t="str">
        <f>IF(D298&gt;0,VLOOKUP(D298,أكواد!$J$6:$K$3000,2,0),"")</f>
        <v/>
      </c>
    </row>
    <row r="299" spans="5:5" x14ac:dyDescent="0.25">
      <c r="E299" s="12" t="str">
        <f>IF(D299&gt;0,VLOOKUP(D299,أكواد!$J$6:$K$3000,2,0),"")</f>
        <v/>
      </c>
    </row>
    <row r="300" spans="5:5" x14ac:dyDescent="0.25">
      <c r="E300" s="12" t="str">
        <f>IF(D300&gt;0,VLOOKUP(D300,أكواد!$J$6:$K$3000,2,0),"")</f>
        <v/>
      </c>
    </row>
    <row r="301" spans="5:5" x14ac:dyDescent="0.25">
      <c r="E301" s="12" t="str">
        <f>IF(D301&gt;0,VLOOKUP(D301,أكواد!$J$6:$K$3000,2,0),"")</f>
        <v/>
      </c>
    </row>
    <row r="302" spans="5:5" x14ac:dyDescent="0.25">
      <c r="E302" s="12" t="str">
        <f>IF(D302&gt;0,VLOOKUP(D302,أكواد!$J$6:$K$3000,2,0),"")</f>
        <v/>
      </c>
    </row>
    <row r="303" spans="5:5" x14ac:dyDescent="0.25">
      <c r="E303" s="12" t="str">
        <f>IF(D303&gt;0,VLOOKUP(D303,أكواد!$J$6:$K$3000,2,0),"")</f>
        <v/>
      </c>
    </row>
    <row r="304" spans="5:5" x14ac:dyDescent="0.25">
      <c r="E304" s="12" t="str">
        <f>IF(D304&gt;0,VLOOKUP(D304,أكواد!$J$6:$K$3000,2,0),"")</f>
        <v/>
      </c>
    </row>
    <row r="305" spans="5:5" x14ac:dyDescent="0.25">
      <c r="E305" s="12" t="str">
        <f>IF(D305&gt;0,VLOOKUP(D305,أكواد!$J$6:$K$3000,2,0),"")</f>
        <v/>
      </c>
    </row>
    <row r="306" spans="5:5" x14ac:dyDescent="0.25">
      <c r="E306" s="12" t="str">
        <f>IF(D306&gt;0,VLOOKUP(D306,أكواد!$J$6:$K$3000,2,0),"")</f>
        <v/>
      </c>
    </row>
    <row r="307" spans="5:5" x14ac:dyDescent="0.25">
      <c r="E307" s="12" t="str">
        <f>IF(D307&gt;0,VLOOKUP(D307,أكواد!$J$6:$K$3000,2,0),"")</f>
        <v/>
      </c>
    </row>
    <row r="308" spans="5:5" x14ac:dyDescent="0.25">
      <c r="E308" s="12" t="str">
        <f>IF(D308&gt;0,VLOOKUP(D308,أكواد!$J$6:$K$3000,2,0),"")</f>
        <v/>
      </c>
    </row>
    <row r="309" spans="5:5" x14ac:dyDescent="0.25">
      <c r="E309" s="12" t="str">
        <f>IF(D309&gt;0,VLOOKUP(D309,أكواد!$J$6:$K$3000,2,0),"")</f>
        <v/>
      </c>
    </row>
    <row r="310" spans="5:5" x14ac:dyDescent="0.25">
      <c r="E310" s="12" t="str">
        <f>IF(D310&gt;0,VLOOKUP(D310,أكواد!$J$6:$K$3000,2,0),"")</f>
        <v/>
      </c>
    </row>
    <row r="311" spans="5:5" x14ac:dyDescent="0.25">
      <c r="E311" s="12" t="str">
        <f>IF(D311&gt;0,VLOOKUP(D311,أكواد!$J$6:$K$3000,2,0),"")</f>
        <v/>
      </c>
    </row>
    <row r="312" spans="5:5" x14ac:dyDescent="0.25">
      <c r="E312" s="12" t="str">
        <f>IF(D312&gt;0,VLOOKUP(D312,أكواد!$J$6:$K$3000,2,0),"")</f>
        <v/>
      </c>
    </row>
    <row r="313" spans="5:5" x14ac:dyDescent="0.25">
      <c r="E313" s="12" t="str">
        <f>IF(D313&gt;0,VLOOKUP(D313,أكواد!$J$6:$K$3000,2,0),"")</f>
        <v/>
      </c>
    </row>
    <row r="314" spans="5:5" x14ac:dyDescent="0.25">
      <c r="E314" s="12" t="str">
        <f>IF(D314&gt;0,VLOOKUP(D314,أكواد!$J$6:$K$3000,2,0),"")</f>
        <v/>
      </c>
    </row>
    <row r="315" spans="5:5" x14ac:dyDescent="0.25">
      <c r="E315" s="12" t="str">
        <f>IF(D315&gt;0,VLOOKUP(D315,أكواد!$J$6:$K$3000,2,0),"")</f>
        <v/>
      </c>
    </row>
    <row r="316" spans="5:5" x14ac:dyDescent="0.25">
      <c r="E316" s="12" t="str">
        <f>IF(D316&gt;0,VLOOKUP(D316,أكواد!$J$6:$K$3000,2,0),"")</f>
        <v/>
      </c>
    </row>
    <row r="317" spans="5:5" x14ac:dyDescent="0.25">
      <c r="E317" s="12" t="str">
        <f>IF(D317&gt;0,VLOOKUP(D317,أكواد!$J$6:$K$3000,2,0),"")</f>
        <v/>
      </c>
    </row>
    <row r="318" spans="5:5" x14ac:dyDescent="0.25">
      <c r="E318" s="12" t="str">
        <f>IF(D318&gt;0,VLOOKUP(D318,أكواد!$J$6:$K$3000,2,0),"")</f>
        <v/>
      </c>
    </row>
    <row r="319" spans="5:5" x14ac:dyDescent="0.25">
      <c r="E319" s="12" t="str">
        <f>IF(D319&gt;0,VLOOKUP(D319,أكواد!$J$6:$K$3000,2,0),"")</f>
        <v/>
      </c>
    </row>
    <row r="320" spans="5:5" x14ac:dyDescent="0.25">
      <c r="E320" s="12" t="str">
        <f>IF(D320&gt;0,VLOOKUP(D320,أكواد!$J$6:$K$3000,2,0),"")</f>
        <v/>
      </c>
    </row>
    <row r="321" spans="5:5" x14ac:dyDescent="0.25">
      <c r="E321" s="12" t="str">
        <f>IF(D321&gt;0,VLOOKUP(D321,أكواد!$J$6:$K$3000,2,0),"")</f>
        <v/>
      </c>
    </row>
    <row r="322" spans="5:5" x14ac:dyDescent="0.25">
      <c r="E322" s="12" t="str">
        <f>IF(D322&gt;0,VLOOKUP(D322,أكواد!$J$6:$K$3000,2,0),"")</f>
        <v/>
      </c>
    </row>
    <row r="323" spans="5:5" x14ac:dyDescent="0.25">
      <c r="E323" s="12" t="str">
        <f>IF(D323&gt;0,VLOOKUP(D323,أكواد!$J$6:$K$3000,2,0),"")</f>
        <v/>
      </c>
    </row>
    <row r="324" spans="5:5" x14ac:dyDescent="0.25">
      <c r="E324" s="12" t="str">
        <f>IF(D324&gt;0,VLOOKUP(D324,أكواد!$J$6:$K$3000,2,0),"")</f>
        <v/>
      </c>
    </row>
    <row r="325" spans="5:5" x14ac:dyDescent="0.25">
      <c r="E325" s="12" t="str">
        <f>IF(D325&gt;0,VLOOKUP(D325,أكواد!$J$6:$K$3000,2,0),"")</f>
        <v/>
      </c>
    </row>
    <row r="326" spans="5:5" x14ac:dyDescent="0.25">
      <c r="E326" s="12" t="str">
        <f>IF(D326&gt;0,VLOOKUP(D326,أكواد!$J$6:$K$3000,2,0),"")</f>
        <v/>
      </c>
    </row>
    <row r="327" spans="5:5" x14ac:dyDescent="0.25">
      <c r="E327" s="12" t="str">
        <f>IF(D327&gt;0,VLOOKUP(D327,أكواد!$J$6:$K$3000,2,0),"")</f>
        <v/>
      </c>
    </row>
    <row r="328" spans="5:5" x14ac:dyDescent="0.25">
      <c r="E328" s="12" t="str">
        <f>IF(D328&gt;0,VLOOKUP(D328,أكواد!$J$6:$K$3000,2,0),"")</f>
        <v/>
      </c>
    </row>
    <row r="329" spans="5:5" x14ac:dyDescent="0.25">
      <c r="E329" s="12" t="str">
        <f>IF(D329&gt;0,VLOOKUP(D329,أكواد!$J$6:$K$3000,2,0),"")</f>
        <v/>
      </c>
    </row>
    <row r="330" spans="5:5" x14ac:dyDescent="0.25">
      <c r="E330" s="12" t="str">
        <f>IF(D330&gt;0,VLOOKUP(D330,أكواد!$J$6:$K$3000,2,0),"")</f>
        <v/>
      </c>
    </row>
    <row r="331" spans="5:5" x14ac:dyDescent="0.25">
      <c r="E331" s="12" t="str">
        <f>IF(D331&gt;0,VLOOKUP(D331,أكواد!$J$6:$K$3000,2,0),"")</f>
        <v/>
      </c>
    </row>
    <row r="332" spans="5:5" x14ac:dyDescent="0.25">
      <c r="E332" s="12" t="str">
        <f>IF(D332&gt;0,VLOOKUP(D332,أكواد!$J$6:$K$3000,2,0),"")</f>
        <v/>
      </c>
    </row>
    <row r="333" spans="5:5" x14ac:dyDescent="0.25">
      <c r="E333" s="12" t="str">
        <f>IF(D333&gt;0,VLOOKUP(D333,أكواد!$J$6:$K$3000,2,0),"")</f>
        <v/>
      </c>
    </row>
    <row r="334" spans="5:5" x14ac:dyDescent="0.25">
      <c r="E334" s="12" t="str">
        <f>IF(D334&gt;0,VLOOKUP(D334,أكواد!$J$6:$K$3000,2,0),"")</f>
        <v/>
      </c>
    </row>
    <row r="335" spans="5:5" x14ac:dyDescent="0.25">
      <c r="E335" s="12" t="str">
        <f>IF(D335&gt;0,VLOOKUP(D335,أكواد!$J$6:$K$3000,2,0),"")</f>
        <v/>
      </c>
    </row>
    <row r="336" spans="5:5" x14ac:dyDescent="0.25">
      <c r="E336" s="12" t="str">
        <f>IF(D336&gt;0,VLOOKUP(D336,أكواد!$J$6:$K$3000,2,0),"")</f>
        <v/>
      </c>
    </row>
    <row r="337" spans="5:5" x14ac:dyDescent="0.25">
      <c r="E337" s="12" t="str">
        <f>IF(D337&gt;0,VLOOKUP(D337,أكواد!$J$6:$K$3000,2,0),"")</f>
        <v/>
      </c>
    </row>
    <row r="338" spans="5:5" x14ac:dyDescent="0.25">
      <c r="E338" s="12" t="str">
        <f>IF(D338&gt;0,VLOOKUP(D338,أكواد!$J$6:$K$3000,2,0),"")</f>
        <v/>
      </c>
    </row>
    <row r="339" spans="5:5" x14ac:dyDescent="0.25">
      <c r="E339" s="12" t="str">
        <f>IF(D339&gt;0,VLOOKUP(D339,أكواد!$J$6:$K$3000,2,0),"")</f>
        <v/>
      </c>
    </row>
    <row r="340" spans="5:5" x14ac:dyDescent="0.25">
      <c r="E340" s="12" t="str">
        <f>IF(D340&gt;0,VLOOKUP(D340,أكواد!$J$6:$K$3000,2,0),"")</f>
        <v/>
      </c>
    </row>
    <row r="341" spans="5:5" x14ac:dyDescent="0.25">
      <c r="E341" s="12" t="str">
        <f>IF(D341&gt;0,VLOOKUP(D341,أكواد!$J$6:$K$3000,2,0),"")</f>
        <v/>
      </c>
    </row>
    <row r="342" spans="5:5" x14ac:dyDescent="0.25">
      <c r="E342" s="12" t="str">
        <f>IF(D342&gt;0,VLOOKUP(D342,أكواد!$J$6:$K$3000,2,0),"")</f>
        <v/>
      </c>
    </row>
    <row r="343" spans="5:5" x14ac:dyDescent="0.25">
      <c r="E343" s="12" t="str">
        <f>IF(D343&gt;0,VLOOKUP(D343,أكواد!$J$6:$K$3000,2,0),"")</f>
        <v/>
      </c>
    </row>
    <row r="344" spans="5:5" x14ac:dyDescent="0.25">
      <c r="E344" s="12" t="str">
        <f>IF(D344&gt;0,VLOOKUP(D344,أكواد!$J$6:$K$3000,2,0),"")</f>
        <v/>
      </c>
    </row>
    <row r="345" spans="5:5" x14ac:dyDescent="0.25">
      <c r="E345" s="12" t="str">
        <f>IF(D345&gt;0,VLOOKUP(D345,أكواد!$J$6:$K$3000,2,0),"")</f>
        <v/>
      </c>
    </row>
    <row r="346" spans="5:5" x14ac:dyDescent="0.25">
      <c r="E346" s="12" t="str">
        <f>IF(D346&gt;0,VLOOKUP(D346,أكواد!$J$6:$K$3000,2,0),"")</f>
        <v/>
      </c>
    </row>
    <row r="347" spans="5:5" x14ac:dyDescent="0.25">
      <c r="E347" s="12" t="str">
        <f>IF(D347&gt;0,VLOOKUP(D347,أكواد!$J$6:$K$3000,2,0),"")</f>
        <v/>
      </c>
    </row>
    <row r="348" spans="5:5" x14ac:dyDescent="0.25">
      <c r="E348" s="12" t="str">
        <f>IF(D348&gt;0,VLOOKUP(D348,أكواد!$J$6:$K$3000,2,0),"")</f>
        <v/>
      </c>
    </row>
    <row r="349" spans="5:5" x14ac:dyDescent="0.25">
      <c r="E349" s="12" t="str">
        <f>IF(D349&gt;0,VLOOKUP(D349,أكواد!$J$6:$K$3000,2,0),"")</f>
        <v/>
      </c>
    </row>
    <row r="350" spans="5:5" x14ac:dyDescent="0.25">
      <c r="E350" s="12" t="str">
        <f>IF(D350&gt;0,VLOOKUP(D350,أكواد!$J$6:$K$3000,2,0),"")</f>
        <v/>
      </c>
    </row>
    <row r="351" spans="5:5" x14ac:dyDescent="0.25">
      <c r="E351" s="12" t="str">
        <f>IF(D351&gt;0,VLOOKUP(D351,أكواد!$J$6:$K$3000,2,0),"")</f>
        <v/>
      </c>
    </row>
    <row r="352" spans="5:5" x14ac:dyDescent="0.25">
      <c r="E352" s="12" t="str">
        <f>IF(D352&gt;0,VLOOKUP(D352,أكواد!$J$6:$K$3000,2,0),"")</f>
        <v/>
      </c>
    </row>
    <row r="353" spans="5:5" x14ac:dyDescent="0.25">
      <c r="E353" s="12" t="str">
        <f>IF(D353&gt;0,VLOOKUP(D353,أكواد!$J$6:$K$3000,2,0),"")</f>
        <v/>
      </c>
    </row>
    <row r="354" spans="5:5" x14ac:dyDescent="0.25">
      <c r="E354" s="12" t="str">
        <f>IF(D354&gt;0,VLOOKUP(D354,أكواد!$J$6:$K$3000,2,0),"")</f>
        <v/>
      </c>
    </row>
    <row r="355" spans="5:5" x14ac:dyDescent="0.25">
      <c r="E355" s="12" t="str">
        <f>IF(D355&gt;0,VLOOKUP(D355,أكواد!$J$6:$K$3000,2,0),"")</f>
        <v/>
      </c>
    </row>
    <row r="356" spans="5:5" x14ac:dyDescent="0.25">
      <c r="E356" s="12" t="str">
        <f>IF(D356&gt;0,VLOOKUP(D356,أكواد!$J$6:$K$3000,2,0),"")</f>
        <v/>
      </c>
    </row>
    <row r="357" spans="5:5" x14ac:dyDescent="0.25">
      <c r="E357" s="12" t="str">
        <f>IF(D357&gt;0,VLOOKUP(D357,أكواد!$J$6:$K$3000,2,0),"")</f>
        <v/>
      </c>
    </row>
    <row r="358" spans="5:5" x14ac:dyDescent="0.25">
      <c r="E358" s="12" t="str">
        <f>IF(D358&gt;0,VLOOKUP(D358,أكواد!$J$6:$K$3000,2,0),"")</f>
        <v/>
      </c>
    </row>
    <row r="359" spans="5:5" x14ac:dyDescent="0.25">
      <c r="E359" s="12" t="str">
        <f>IF(D359&gt;0,VLOOKUP(D359,أكواد!$J$6:$K$3000,2,0),"")</f>
        <v/>
      </c>
    </row>
    <row r="360" spans="5:5" x14ac:dyDescent="0.25">
      <c r="E360" s="12" t="str">
        <f>IF(D360&gt;0,VLOOKUP(D360,أكواد!$J$6:$K$3000,2,0),"")</f>
        <v/>
      </c>
    </row>
    <row r="361" spans="5:5" x14ac:dyDescent="0.25">
      <c r="E361" s="12" t="str">
        <f>IF(D361&gt;0,VLOOKUP(D361,أكواد!$J$6:$K$3000,2,0),"")</f>
        <v/>
      </c>
    </row>
    <row r="362" spans="5:5" x14ac:dyDescent="0.25">
      <c r="E362" s="12" t="str">
        <f>IF(D362&gt;0,VLOOKUP(D362,أكواد!$J$6:$K$3000,2,0),"")</f>
        <v/>
      </c>
    </row>
    <row r="363" spans="5:5" x14ac:dyDescent="0.25">
      <c r="E363" s="12" t="str">
        <f>IF(D363&gt;0,VLOOKUP(D363,أكواد!$J$6:$K$3000,2,0),"")</f>
        <v/>
      </c>
    </row>
    <row r="364" spans="5:5" x14ac:dyDescent="0.25">
      <c r="E364" s="12" t="str">
        <f>IF(D364&gt;0,VLOOKUP(D364,أكواد!$J$6:$K$3000,2,0),"")</f>
        <v/>
      </c>
    </row>
    <row r="365" spans="5:5" x14ac:dyDescent="0.25">
      <c r="E365" s="12" t="str">
        <f>IF(D365&gt;0,VLOOKUP(D365,أكواد!$J$6:$K$3000,2,0),"")</f>
        <v/>
      </c>
    </row>
    <row r="366" spans="5:5" x14ac:dyDescent="0.25">
      <c r="E366" s="12" t="str">
        <f>IF(D366&gt;0,VLOOKUP(D366,أكواد!$J$6:$K$3000,2,0),"")</f>
        <v/>
      </c>
    </row>
    <row r="367" spans="5:5" x14ac:dyDescent="0.25">
      <c r="E367" s="12" t="str">
        <f>IF(D367&gt;0,VLOOKUP(D367,أكواد!$J$6:$K$3000,2,0),"")</f>
        <v/>
      </c>
    </row>
    <row r="368" spans="5:5" x14ac:dyDescent="0.25">
      <c r="E368" s="12" t="str">
        <f>IF(D368&gt;0,VLOOKUP(D368,أكواد!$J$6:$K$3000,2,0),"")</f>
        <v/>
      </c>
    </row>
    <row r="369" spans="5:5" x14ac:dyDescent="0.25">
      <c r="E369" s="12" t="str">
        <f>IF(D369&gt;0,VLOOKUP(D369,أكواد!$J$6:$K$3000,2,0),"")</f>
        <v/>
      </c>
    </row>
    <row r="370" spans="5:5" x14ac:dyDescent="0.25">
      <c r="E370" s="12" t="str">
        <f>IF(D370&gt;0,VLOOKUP(D370,أكواد!$J$6:$K$3000,2,0),"")</f>
        <v/>
      </c>
    </row>
    <row r="371" spans="5:5" x14ac:dyDescent="0.25">
      <c r="E371" s="12" t="str">
        <f>IF(D371&gt;0,VLOOKUP(D371,أكواد!$J$6:$K$3000,2,0),"")</f>
        <v/>
      </c>
    </row>
    <row r="372" spans="5:5" x14ac:dyDescent="0.25">
      <c r="E372" s="12" t="str">
        <f>IF(D372&gt;0,VLOOKUP(D372,أكواد!$J$6:$K$3000,2,0),"")</f>
        <v/>
      </c>
    </row>
    <row r="373" spans="5:5" x14ac:dyDescent="0.25">
      <c r="E373" s="12" t="str">
        <f>IF(D373&gt;0,VLOOKUP(D373,أكواد!$J$6:$K$3000,2,0),"")</f>
        <v/>
      </c>
    </row>
    <row r="374" spans="5:5" x14ac:dyDescent="0.25">
      <c r="E374" s="12" t="str">
        <f>IF(D374&gt;0,VLOOKUP(D374,أكواد!$J$6:$K$3000,2,0),"")</f>
        <v/>
      </c>
    </row>
    <row r="375" spans="5:5" x14ac:dyDescent="0.25">
      <c r="E375" s="12" t="str">
        <f>IF(D375&gt;0,VLOOKUP(D375,أكواد!$J$6:$K$3000,2,0),"")</f>
        <v/>
      </c>
    </row>
    <row r="376" spans="5:5" x14ac:dyDescent="0.25">
      <c r="E376" s="12" t="str">
        <f>IF(D376&gt;0,VLOOKUP(D376,أكواد!$J$6:$K$3000,2,0),"")</f>
        <v/>
      </c>
    </row>
    <row r="377" spans="5:5" x14ac:dyDescent="0.25">
      <c r="E377" s="12" t="str">
        <f>IF(D377&gt;0,VLOOKUP(D377,أكواد!$J$6:$K$3000,2,0),"")</f>
        <v/>
      </c>
    </row>
    <row r="378" spans="5:5" x14ac:dyDescent="0.25">
      <c r="E378" s="12" t="str">
        <f>IF(D378&gt;0,VLOOKUP(D378,أكواد!$J$6:$K$3000,2,0),"")</f>
        <v/>
      </c>
    </row>
    <row r="379" spans="5:5" x14ac:dyDescent="0.25">
      <c r="E379" s="12" t="str">
        <f>IF(D379&gt;0,VLOOKUP(D379,أكواد!$J$6:$K$3000,2,0),"")</f>
        <v/>
      </c>
    </row>
    <row r="380" spans="5:5" x14ac:dyDescent="0.25">
      <c r="E380" s="12" t="str">
        <f>IF(D380&gt;0,VLOOKUP(D380,أكواد!$J$6:$K$3000,2,0),"")</f>
        <v/>
      </c>
    </row>
    <row r="381" spans="5:5" x14ac:dyDescent="0.25">
      <c r="E381" s="12" t="str">
        <f>IF(D381&gt;0,VLOOKUP(D381,أكواد!$J$6:$K$3000,2,0),"")</f>
        <v/>
      </c>
    </row>
    <row r="382" spans="5:5" x14ac:dyDescent="0.25">
      <c r="E382" s="12" t="str">
        <f>IF(D382&gt;0,VLOOKUP(D382,أكواد!$J$6:$K$3000,2,0),"")</f>
        <v/>
      </c>
    </row>
    <row r="383" spans="5:5" x14ac:dyDescent="0.25">
      <c r="E383" s="12" t="str">
        <f>IF(D383&gt;0,VLOOKUP(D383,أكواد!$J$6:$K$3000,2,0),"")</f>
        <v/>
      </c>
    </row>
    <row r="384" spans="5:5" x14ac:dyDescent="0.25">
      <c r="E384" s="12" t="str">
        <f>IF(D384&gt;0,VLOOKUP(D384,أكواد!$J$6:$K$3000,2,0),"")</f>
        <v/>
      </c>
    </row>
    <row r="385" spans="5:5" x14ac:dyDescent="0.25">
      <c r="E385" s="12" t="str">
        <f>IF(D385&gt;0,VLOOKUP(D385,أكواد!$J$6:$K$3000,2,0),"")</f>
        <v/>
      </c>
    </row>
    <row r="386" spans="5:5" x14ac:dyDescent="0.25">
      <c r="E386" s="12" t="str">
        <f>IF(D386&gt;0,VLOOKUP(D386,أكواد!$J$6:$K$3000,2,0),"")</f>
        <v/>
      </c>
    </row>
    <row r="387" spans="5:5" x14ac:dyDescent="0.25">
      <c r="E387" s="12" t="str">
        <f>IF(D387&gt;0,VLOOKUP(D387,أكواد!$J$6:$K$3000,2,0),"")</f>
        <v/>
      </c>
    </row>
    <row r="388" spans="5:5" x14ac:dyDescent="0.25">
      <c r="E388" s="12" t="str">
        <f>IF(D388&gt;0,VLOOKUP(D388,أكواد!$J$6:$K$3000,2,0),"")</f>
        <v/>
      </c>
    </row>
    <row r="389" spans="5:5" x14ac:dyDescent="0.25">
      <c r="E389" s="12" t="str">
        <f>IF(D389&gt;0,VLOOKUP(D389,أكواد!$J$6:$K$3000,2,0),"")</f>
        <v/>
      </c>
    </row>
    <row r="390" spans="5:5" x14ac:dyDescent="0.25">
      <c r="E390" s="12" t="str">
        <f>IF(D390&gt;0,VLOOKUP(D390,أكواد!$J$6:$K$3000,2,0),"")</f>
        <v/>
      </c>
    </row>
    <row r="391" spans="5:5" x14ac:dyDescent="0.25">
      <c r="E391" s="12" t="str">
        <f>IF(D391&gt;0,VLOOKUP(D391,أكواد!$J$6:$K$3000,2,0),"")</f>
        <v/>
      </c>
    </row>
    <row r="392" spans="5:5" x14ac:dyDescent="0.25">
      <c r="E392" s="12" t="str">
        <f>IF(D392&gt;0,VLOOKUP(D392,أكواد!$J$6:$K$3000,2,0),"")</f>
        <v/>
      </c>
    </row>
    <row r="393" spans="5:5" x14ac:dyDescent="0.25">
      <c r="E393" s="12" t="str">
        <f>IF(D393&gt;0,VLOOKUP(D393,أكواد!$J$6:$K$3000,2,0),"")</f>
        <v/>
      </c>
    </row>
    <row r="394" spans="5:5" x14ac:dyDescent="0.25">
      <c r="E394" s="12" t="str">
        <f>IF(D394&gt;0,VLOOKUP(D394,أكواد!$J$6:$K$3000,2,0),"")</f>
        <v/>
      </c>
    </row>
    <row r="395" spans="5:5" x14ac:dyDescent="0.25">
      <c r="E395" s="12" t="str">
        <f>IF(D395&gt;0,VLOOKUP(D395,أكواد!$J$6:$K$3000,2,0),"")</f>
        <v/>
      </c>
    </row>
    <row r="396" spans="5:5" x14ac:dyDescent="0.25">
      <c r="E396" s="12" t="str">
        <f>IF(D396&gt;0,VLOOKUP(D396,أكواد!$J$6:$K$3000,2,0),"")</f>
        <v/>
      </c>
    </row>
    <row r="397" spans="5:5" x14ac:dyDescent="0.25">
      <c r="E397" s="12" t="str">
        <f>IF(D397&gt;0,VLOOKUP(D397,أكواد!$J$6:$K$3000,2,0),"")</f>
        <v/>
      </c>
    </row>
    <row r="398" spans="5:5" x14ac:dyDescent="0.25">
      <c r="E398" s="12" t="str">
        <f>IF(D398&gt;0,VLOOKUP(D398,أكواد!$J$6:$K$3000,2,0),"")</f>
        <v/>
      </c>
    </row>
    <row r="399" spans="5:5" x14ac:dyDescent="0.25">
      <c r="E399" s="12" t="str">
        <f>IF(D399&gt;0,VLOOKUP(D399,أكواد!$J$6:$K$3000,2,0),"")</f>
        <v/>
      </c>
    </row>
    <row r="400" spans="5:5" x14ac:dyDescent="0.25">
      <c r="E400" s="12" t="str">
        <f>IF(D400&gt;0,VLOOKUP(D400,أكواد!$J$6:$K$3000,2,0),"")</f>
        <v/>
      </c>
    </row>
    <row r="401" spans="5:5" x14ac:dyDescent="0.25">
      <c r="E401" s="12" t="str">
        <f>IF(D401&gt;0,VLOOKUP(D401,أكواد!$J$6:$K$3000,2,0),"")</f>
        <v/>
      </c>
    </row>
    <row r="402" spans="5:5" x14ac:dyDescent="0.25">
      <c r="E402" s="12" t="str">
        <f>IF(D402&gt;0,VLOOKUP(D402,أكواد!$J$6:$K$3000,2,0),"")</f>
        <v/>
      </c>
    </row>
    <row r="403" spans="5:5" x14ac:dyDescent="0.25">
      <c r="E403" s="12" t="str">
        <f>IF(D403&gt;0,VLOOKUP(D403,أكواد!$J$6:$K$3000,2,0),"")</f>
        <v/>
      </c>
    </row>
    <row r="404" spans="5:5" x14ac:dyDescent="0.25">
      <c r="E404" s="12" t="str">
        <f>IF(D404&gt;0,VLOOKUP(D404,أكواد!$J$6:$K$3000,2,0),"")</f>
        <v/>
      </c>
    </row>
    <row r="405" spans="5:5" x14ac:dyDescent="0.25">
      <c r="E405" s="12" t="str">
        <f>IF(D405&gt;0,VLOOKUP(D405,أكواد!$J$6:$K$3000,2,0),"")</f>
        <v/>
      </c>
    </row>
    <row r="406" spans="5:5" x14ac:dyDescent="0.25">
      <c r="E406" s="12" t="str">
        <f>IF(D406&gt;0,VLOOKUP(D406,أكواد!$J$6:$K$3000,2,0),"")</f>
        <v/>
      </c>
    </row>
    <row r="407" spans="5:5" x14ac:dyDescent="0.25">
      <c r="E407" s="12" t="str">
        <f>IF(D407&gt;0,VLOOKUP(D407,أكواد!$J$6:$K$3000,2,0),"")</f>
        <v/>
      </c>
    </row>
    <row r="408" spans="5:5" x14ac:dyDescent="0.25">
      <c r="E408" s="12" t="str">
        <f>IF(D408&gt;0,VLOOKUP(D408,أكواد!$J$6:$K$3000,2,0),"")</f>
        <v/>
      </c>
    </row>
    <row r="409" spans="5:5" x14ac:dyDescent="0.25">
      <c r="E409" s="12" t="str">
        <f>IF(D409&gt;0,VLOOKUP(D409,أكواد!$J$6:$K$3000,2,0),"")</f>
        <v/>
      </c>
    </row>
    <row r="410" spans="5:5" x14ac:dyDescent="0.25">
      <c r="E410" s="12" t="str">
        <f>IF(D410&gt;0,VLOOKUP(D410,أكواد!$J$6:$K$3000,2,0),"")</f>
        <v/>
      </c>
    </row>
    <row r="411" spans="5:5" x14ac:dyDescent="0.25">
      <c r="E411" s="12" t="str">
        <f>IF(D411&gt;0,VLOOKUP(D411,أكواد!$J$6:$K$3000,2,0),"")</f>
        <v/>
      </c>
    </row>
    <row r="412" spans="5:5" x14ac:dyDescent="0.25">
      <c r="E412" s="12" t="str">
        <f>IF(D412&gt;0,VLOOKUP(D412,أكواد!$J$6:$K$3000,2,0),"")</f>
        <v/>
      </c>
    </row>
    <row r="413" spans="5:5" x14ac:dyDescent="0.25">
      <c r="E413" s="12" t="str">
        <f>IF(D413&gt;0,VLOOKUP(D413,أكواد!$J$6:$K$3000,2,0),"")</f>
        <v/>
      </c>
    </row>
    <row r="414" spans="5:5" x14ac:dyDescent="0.25">
      <c r="E414" s="12" t="str">
        <f>IF(D414&gt;0,VLOOKUP(D414,أكواد!$J$6:$K$3000,2,0),"")</f>
        <v/>
      </c>
    </row>
    <row r="415" spans="5:5" x14ac:dyDescent="0.25">
      <c r="E415" s="12" t="str">
        <f>IF(D415&gt;0,VLOOKUP(D415,أكواد!$J$6:$K$3000,2,0),"")</f>
        <v/>
      </c>
    </row>
    <row r="416" spans="5:5" x14ac:dyDescent="0.25">
      <c r="E416" s="12" t="str">
        <f>IF(D416&gt;0,VLOOKUP(D416,أكواد!$J$6:$K$3000,2,0),"")</f>
        <v/>
      </c>
    </row>
    <row r="417" spans="5:5" x14ac:dyDescent="0.25">
      <c r="E417" s="12" t="str">
        <f>IF(D417&gt;0,VLOOKUP(D417,أكواد!$J$6:$K$3000,2,0),"")</f>
        <v/>
      </c>
    </row>
    <row r="418" spans="5:5" x14ac:dyDescent="0.25">
      <c r="E418" s="12" t="str">
        <f>IF(D418&gt;0,VLOOKUP(D418,أكواد!$J$6:$K$3000,2,0),"")</f>
        <v/>
      </c>
    </row>
    <row r="419" spans="5:5" x14ac:dyDescent="0.25">
      <c r="E419" s="12" t="str">
        <f>IF(D419&gt;0,VLOOKUP(D419,أكواد!$J$6:$K$3000,2,0),"")</f>
        <v/>
      </c>
    </row>
    <row r="420" spans="5:5" x14ac:dyDescent="0.25">
      <c r="E420" s="12" t="str">
        <f>IF(D420&gt;0,VLOOKUP(D420,أكواد!$J$6:$K$3000,2,0),"")</f>
        <v/>
      </c>
    </row>
    <row r="421" spans="5:5" x14ac:dyDescent="0.25">
      <c r="E421" s="12" t="str">
        <f>IF(D421&gt;0,VLOOKUP(D421,أكواد!$J$6:$K$3000,2,0),"")</f>
        <v/>
      </c>
    </row>
    <row r="422" spans="5:5" x14ac:dyDescent="0.25">
      <c r="E422" s="12" t="str">
        <f>IF(D422&gt;0,VLOOKUP(D422,أكواد!$J$6:$K$3000,2,0),"")</f>
        <v/>
      </c>
    </row>
    <row r="423" spans="5:5" x14ac:dyDescent="0.25">
      <c r="E423" s="12" t="str">
        <f>IF(D423&gt;0,VLOOKUP(D423,أكواد!$J$6:$K$3000,2,0),"")</f>
        <v/>
      </c>
    </row>
    <row r="424" spans="5:5" x14ac:dyDescent="0.25">
      <c r="E424" s="12" t="str">
        <f>IF(D424&gt;0,VLOOKUP(D424,أكواد!$J$6:$K$3000,2,0),"")</f>
        <v/>
      </c>
    </row>
    <row r="425" spans="5:5" x14ac:dyDescent="0.25">
      <c r="E425" s="12" t="str">
        <f>IF(D425&gt;0,VLOOKUP(D425,أكواد!$J$6:$K$3000,2,0),"")</f>
        <v/>
      </c>
    </row>
    <row r="426" spans="5:5" x14ac:dyDescent="0.25">
      <c r="E426" s="12" t="str">
        <f>IF(D426&gt;0,VLOOKUP(D426,أكواد!$J$6:$K$3000,2,0),"")</f>
        <v/>
      </c>
    </row>
    <row r="427" spans="5:5" x14ac:dyDescent="0.25">
      <c r="E427" s="12" t="str">
        <f>IF(D427&gt;0,VLOOKUP(D427,أكواد!$J$6:$K$3000,2,0),"")</f>
        <v/>
      </c>
    </row>
    <row r="428" spans="5:5" x14ac:dyDescent="0.25">
      <c r="E428" s="12" t="str">
        <f>IF(D428&gt;0,VLOOKUP(D428,أكواد!$J$6:$K$3000,2,0),"")</f>
        <v/>
      </c>
    </row>
    <row r="429" spans="5:5" x14ac:dyDescent="0.25">
      <c r="E429" s="12" t="str">
        <f>IF(D429&gt;0,VLOOKUP(D429,أكواد!$J$6:$K$3000,2,0),"")</f>
        <v/>
      </c>
    </row>
    <row r="430" spans="5:5" x14ac:dyDescent="0.25">
      <c r="E430" s="12" t="str">
        <f>IF(D430&gt;0,VLOOKUP(D430,أكواد!$J$6:$K$3000,2,0),"")</f>
        <v/>
      </c>
    </row>
    <row r="431" spans="5:5" x14ac:dyDescent="0.25">
      <c r="E431" s="12" t="str">
        <f>IF(D431&gt;0,VLOOKUP(D431,أكواد!$J$6:$K$3000,2,0),"")</f>
        <v/>
      </c>
    </row>
    <row r="432" spans="5:5" x14ac:dyDescent="0.25">
      <c r="E432" s="12" t="str">
        <f>IF(D432&gt;0,VLOOKUP(D432,أكواد!$J$6:$K$3000,2,0),"")</f>
        <v/>
      </c>
    </row>
    <row r="433" spans="5:5" x14ac:dyDescent="0.25">
      <c r="E433" s="12" t="str">
        <f>IF(D433&gt;0,VLOOKUP(D433,أكواد!$J$6:$K$3000,2,0),"")</f>
        <v/>
      </c>
    </row>
    <row r="434" spans="5:5" x14ac:dyDescent="0.25">
      <c r="E434" s="12" t="str">
        <f>IF(D434&gt;0,VLOOKUP(D434,أكواد!$J$6:$K$3000,2,0),"")</f>
        <v/>
      </c>
    </row>
    <row r="435" spans="5:5" x14ac:dyDescent="0.25">
      <c r="E435" s="12" t="str">
        <f>IF(D435&gt;0,VLOOKUP(D435,أكواد!$J$6:$K$3000,2,0),"")</f>
        <v/>
      </c>
    </row>
    <row r="436" spans="5:5" x14ac:dyDescent="0.25">
      <c r="E436" s="12" t="str">
        <f>IF(D436&gt;0,VLOOKUP(D436,أكواد!$J$6:$K$3000,2,0),"")</f>
        <v/>
      </c>
    </row>
    <row r="437" spans="5:5" x14ac:dyDescent="0.25">
      <c r="E437" s="12" t="str">
        <f>IF(D437&gt;0,VLOOKUP(D437,أكواد!$J$6:$K$3000,2,0),"")</f>
        <v/>
      </c>
    </row>
    <row r="438" spans="5:5" x14ac:dyDescent="0.25">
      <c r="E438" s="12" t="str">
        <f>IF(D438&gt;0,VLOOKUP(D438,أكواد!$J$6:$K$3000,2,0),"")</f>
        <v/>
      </c>
    </row>
    <row r="439" spans="5:5" x14ac:dyDescent="0.25">
      <c r="E439" s="12" t="str">
        <f>IF(D439&gt;0,VLOOKUP(D439,أكواد!$J$6:$K$3000,2,0),"")</f>
        <v/>
      </c>
    </row>
    <row r="440" spans="5:5" x14ac:dyDescent="0.25">
      <c r="E440" s="12" t="str">
        <f>IF(D440&gt;0,VLOOKUP(D440,أكواد!$J$6:$K$3000,2,0),"")</f>
        <v/>
      </c>
    </row>
    <row r="441" spans="5:5" x14ac:dyDescent="0.25">
      <c r="E441" s="12" t="str">
        <f>IF(D441&gt;0,VLOOKUP(D441,أكواد!$J$6:$K$3000,2,0),"")</f>
        <v/>
      </c>
    </row>
    <row r="442" spans="5:5" x14ac:dyDescent="0.25">
      <c r="E442" s="12" t="str">
        <f>IF(D442&gt;0,VLOOKUP(D442,أكواد!$J$6:$K$3000,2,0),"")</f>
        <v/>
      </c>
    </row>
    <row r="443" spans="5:5" x14ac:dyDescent="0.25">
      <c r="E443" s="12" t="str">
        <f>IF(D443&gt;0,VLOOKUP(D443,أكواد!$J$6:$K$3000,2,0),"")</f>
        <v/>
      </c>
    </row>
    <row r="444" spans="5:5" x14ac:dyDescent="0.25">
      <c r="E444" s="12" t="str">
        <f>IF(D444&gt;0,VLOOKUP(D444,أكواد!$J$6:$K$3000,2,0),"")</f>
        <v/>
      </c>
    </row>
    <row r="445" spans="5:5" x14ac:dyDescent="0.25">
      <c r="E445" s="12" t="str">
        <f>IF(D445&gt;0,VLOOKUP(D445,أكواد!$J$6:$K$3000,2,0),"")</f>
        <v/>
      </c>
    </row>
    <row r="446" spans="5:5" x14ac:dyDescent="0.25">
      <c r="E446" s="12" t="str">
        <f>IF(D446&gt;0,VLOOKUP(D446,أكواد!$J$6:$K$3000,2,0),"")</f>
        <v/>
      </c>
    </row>
    <row r="447" spans="5:5" x14ac:dyDescent="0.25">
      <c r="E447" s="12" t="str">
        <f>IF(D447&gt;0,VLOOKUP(D447,أكواد!$J$6:$K$3000,2,0),"")</f>
        <v/>
      </c>
    </row>
    <row r="448" spans="5:5" x14ac:dyDescent="0.25">
      <c r="E448" s="12" t="str">
        <f>IF(D448&gt;0,VLOOKUP(D448,أكواد!$J$6:$K$3000,2,0),"")</f>
        <v/>
      </c>
    </row>
    <row r="449" spans="5:5" x14ac:dyDescent="0.25">
      <c r="E449" s="12" t="str">
        <f>IF(D449&gt;0,VLOOKUP(D449,أكواد!$J$6:$K$3000,2,0),"")</f>
        <v/>
      </c>
    </row>
    <row r="450" spans="5:5" x14ac:dyDescent="0.25">
      <c r="E450" s="12" t="str">
        <f>IF(D450&gt;0,VLOOKUP(D450,أكواد!$J$6:$K$3000,2,0),"")</f>
        <v/>
      </c>
    </row>
    <row r="451" spans="5:5" x14ac:dyDescent="0.25">
      <c r="E451" s="12" t="str">
        <f>IF(D451&gt;0,VLOOKUP(D451,أكواد!$J$6:$K$3000,2,0),"")</f>
        <v/>
      </c>
    </row>
    <row r="452" spans="5:5" x14ac:dyDescent="0.25">
      <c r="E452" s="12" t="str">
        <f>IF(D452&gt;0,VLOOKUP(D452,أكواد!$J$6:$K$3000,2,0),"")</f>
        <v/>
      </c>
    </row>
    <row r="453" spans="5:5" x14ac:dyDescent="0.25">
      <c r="E453" s="12" t="str">
        <f>IF(D453&gt;0,VLOOKUP(D453,أكواد!$J$6:$K$3000,2,0),"")</f>
        <v/>
      </c>
    </row>
    <row r="454" spans="5:5" x14ac:dyDescent="0.25">
      <c r="E454" s="12" t="str">
        <f>IF(D454&gt;0,VLOOKUP(D454,أكواد!$J$6:$K$3000,2,0),"")</f>
        <v/>
      </c>
    </row>
    <row r="455" spans="5:5" x14ac:dyDescent="0.25">
      <c r="E455" s="12" t="str">
        <f>IF(D455&gt;0,VLOOKUP(D455,أكواد!$J$6:$K$3000,2,0),"")</f>
        <v/>
      </c>
    </row>
    <row r="456" spans="5:5" x14ac:dyDescent="0.25">
      <c r="E456" s="12" t="str">
        <f>IF(D456&gt;0,VLOOKUP(D456,أكواد!$J$6:$K$3000,2,0),"")</f>
        <v/>
      </c>
    </row>
    <row r="457" spans="5:5" x14ac:dyDescent="0.25">
      <c r="E457" s="12" t="str">
        <f>IF(D457&gt;0,VLOOKUP(D457,أكواد!$J$6:$K$3000,2,0),"")</f>
        <v/>
      </c>
    </row>
    <row r="458" spans="5:5" x14ac:dyDescent="0.25">
      <c r="E458" s="12" t="str">
        <f>IF(D458&gt;0,VLOOKUP(D458,أكواد!$J$6:$K$3000,2,0),"")</f>
        <v/>
      </c>
    </row>
    <row r="459" spans="5:5" x14ac:dyDescent="0.25">
      <c r="E459" s="12" t="str">
        <f>IF(D459&gt;0,VLOOKUP(D459,أكواد!$J$6:$K$3000,2,0),"")</f>
        <v/>
      </c>
    </row>
    <row r="460" spans="5:5" x14ac:dyDescent="0.25">
      <c r="E460" s="12" t="str">
        <f>IF(D460&gt;0,VLOOKUP(D460,أكواد!$J$6:$K$3000,2,0),"")</f>
        <v/>
      </c>
    </row>
    <row r="461" spans="5:5" x14ac:dyDescent="0.25">
      <c r="E461" s="12" t="str">
        <f>IF(D461&gt;0,VLOOKUP(D461,أكواد!$J$6:$K$3000,2,0),"")</f>
        <v/>
      </c>
    </row>
    <row r="462" spans="5:5" x14ac:dyDescent="0.25">
      <c r="E462" s="12" t="str">
        <f>IF(D462&gt;0,VLOOKUP(D462,أكواد!$J$6:$K$3000,2,0),"")</f>
        <v/>
      </c>
    </row>
    <row r="463" spans="5:5" x14ac:dyDescent="0.25">
      <c r="E463" s="12" t="str">
        <f>IF(D463&gt;0,VLOOKUP(D463,أكواد!$J$6:$K$3000,2,0),"")</f>
        <v/>
      </c>
    </row>
    <row r="464" spans="5:5" x14ac:dyDescent="0.25">
      <c r="E464" s="12" t="str">
        <f>IF(D464&gt;0,VLOOKUP(D464,أكواد!$J$6:$K$3000,2,0),"")</f>
        <v/>
      </c>
    </row>
    <row r="465" spans="5:5" x14ac:dyDescent="0.25">
      <c r="E465" s="12" t="str">
        <f>IF(D465&gt;0,VLOOKUP(D465,أكواد!$J$6:$K$3000,2,0),"")</f>
        <v/>
      </c>
    </row>
    <row r="466" spans="5:5" x14ac:dyDescent="0.25">
      <c r="E466" s="12" t="str">
        <f>IF(D466&gt;0,VLOOKUP(D466,أكواد!$J$6:$K$3000,2,0),"")</f>
        <v/>
      </c>
    </row>
    <row r="467" spans="5:5" x14ac:dyDescent="0.25">
      <c r="E467" s="12" t="str">
        <f>IF(D467&gt;0,VLOOKUP(D467,أكواد!$J$6:$K$3000,2,0),"")</f>
        <v/>
      </c>
    </row>
    <row r="468" spans="5:5" x14ac:dyDescent="0.25">
      <c r="E468" s="12" t="str">
        <f>IF(D468&gt;0,VLOOKUP(D468,أكواد!$J$6:$K$3000,2,0),"")</f>
        <v/>
      </c>
    </row>
    <row r="469" spans="5:5" x14ac:dyDescent="0.25">
      <c r="E469" s="12" t="str">
        <f>IF(D469&gt;0,VLOOKUP(D469,أكواد!$J$6:$K$3000,2,0),"")</f>
        <v/>
      </c>
    </row>
    <row r="470" spans="5:5" x14ac:dyDescent="0.25">
      <c r="E470" s="12" t="str">
        <f>IF(D470&gt;0,VLOOKUP(D470,أكواد!$J$6:$K$3000,2,0),"")</f>
        <v/>
      </c>
    </row>
    <row r="471" spans="5:5" x14ac:dyDescent="0.25">
      <c r="E471" s="12" t="str">
        <f>IF(D471&gt;0,VLOOKUP(D471,أكواد!$J$6:$K$3000,2,0),"")</f>
        <v/>
      </c>
    </row>
    <row r="472" spans="5:5" x14ac:dyDescent="0.25">
      <c r="E472" s="12" t="str">
        <f>IF(D472&gt;0,VLOOKUP(D472,أكواد!$J$6:$K$3000,2,0),"")</f>
        <v/>
      </c>
    </row>
    <row r="473" spans="5:5" x14ac:dyDescent="0.25">
      <c r="E473" s="12" t="str">
        <f>IF(D473&gt;0,VLOOKUP(D473,أكواد!$J$6:$K$3000,2,0),"")</f>
        <v/>
      </c>
    </row>
    <row r="474" spans="5:5" x14ac:dyDescent="0.25">
      <c r="E474" s="12" t="str">
        <f>IF(D474&gt;0,VLOOKUP(D474,أكواد!$J$6:$K$3000,2,0),"")</f>
        <v/>
      </c>
    </row>
    <row r="475" spans="5:5" x14ac:dyDescent="0.25">
      <c r="E475" s="12" t="str">
        <f>IF(D475&gt;0,VLOOKUP(D475,أكواد!$J$6:$K$3000,2,0),"")</f>
        <v/>
      </c>
    </row>
    <row r="476" spans="5:5" x14ac:dyDescent="0.25">
      <c r="E476" s="12" t="str">
        <f>IF(D476&gt;0,VLOOKUP(D476,أكواد!$J$6:$K$3000,2,0),"")</f>
        <v/>
      </c>
    </row>
    <row r="477" spans="5:5" x14ac:dyDescent="0.25">
      <c r="E477" s="12" t="str">
        <f>IF(D477&gt;0,VLOOKUP(D477,أكواد!$J$6:$K$3000,2,0),"")</f>
        <v/>
      </c>
    </row>
    <row r="478" spans="5:5" x14ac:dyDescent="0.25">
      <c r="E478" s="12" t="str">
        <f>IF(D478&gt;0,VLOOKUP(D478,أكواد!$J$6:$K$3000,2,0),"")</f>
        <v/>
      </c>
    </row>
    <row r="479" spans="5:5" x14ac:dyDescent="0.25">
      <c r="E479" s="12" t="str">
        <f>IF(D479&gt;0,VLOOKUP(D479,أكواد!$J$6:$K$3000,2,0),"")</f>
        <v/>
      </c>
    </row>
    <row r="480" spans="5:5" x14ac:dyDescent="0.25">
      <c r="E480" s="12" t="str">
        <f>IF(D480&gt;0,VLOOKUP(D480,أكواد!$J$6:$K$3000,2,0),"")</f>
        <v/>
      </c>
    </row>
    <row r="481" spans="5:5" x14ac:dyDescent="0.25">
      <c r="E481" s="12" t="str">
        <f>IF(D481&gt;0,VLOOKUP(D481,أكواد!$J$6:$K$3000,2,0),"")</f>
        <v/>
      </c>
    </row>
    <row r="482" spans="5:5" x14ac:dyDescent="0.25">
      <c r="E482" s="12" t="str">
        <f>IF(D482&gt;0,VLOOKUP(D482,أكواد!$J$6:$K$3000,2,0),"")</f>
        <v/>
      </c>
    </row>
    <row r="483" spans="5:5" x14ac:dyDescent="0.25">
      <c r="E483" s="12" t="str">
        <f>IF(D483&gt;0,VLOOKUP(D483,أكواد!$J$6:$K$3000,2,0),"")</f>
        <v/>
      </c>
    </row>
    <row r="484" spans="5:5" x14ac:dyDescent="0.25">
      <c r="E484" s="12" t="str">
        <f>IF(D484&gt;0,VLOOKUP(D484,أكواد!$J$6:$K$3000,2,0),"")</f>
        <v/>
      </c>
    </row>
    <row r="485" spans="5:5" x14ac:dyDescent="0.25">
      <c r="E485" s="12" t="str">
        <f>IF(D485&gt;0,VLOOKUP(D485,أكواد!$J$6:$K$3000,2,0),"")</f>
        <v/>
      </c>
    </row>
    <row r="486" spans="5:5" x14ac:dyDescent="0.25">
      <c r="E486" s="12" t="str">
        <f>IF(D486&gt;0,VLOOKUP(D486,أكواد!$J$6:$K$3000,2,0),"")</f>
        <v/>
      </c>
    </row>
    <row r="487" spans="5:5" x14ac:dyDescent="0.25">
      <c r="E487" s="12" t="str">
        <f>IF(D487&gt;0,VLOOKUP(D487,أكواد!$J$6:$K$3000,2,0),"")</f>
        <v/>
      </c>
    </row>
    <row r="488" spans="5:5" x14ac:dyDescent="0.25">
      <c r="E488" s="12" t="str">
        <f>IF(D488&gt;0,VLOOKUP(D488,أكواد!$J$6:$K$3000,2,0),"")</f>
        <v/>
      </c>
    </row>
    <row r="489" spans="5:5" x14ac:dyDescent="0.25">
      <c r="E489" s="12" t="str">
        <f>IF(D489&gt;0,VLOOKUP(D489,أكواد!$J$6:$K$3000,2,0),"")</f>
        <v/>
      </c>
    </row>
    <row r="490" spans="5:5" x14ac:dyDescent="0.25">
      <c r="E490" s="12" t="str">
        <f>IF(D490&gt;0,VLOOKUP(D490,أكواد!$J$6:$K$3000,2,0),"")</f>
        <v/>
      </c>
    </row>
    <row r="491" spans="5:5" x14ac:dyDescent="0.25">
      <c r="E491" s="12" t="str">
        <f>IF(D491&gt;0,VLOOKUP(D491,أكواد!$J$6:$K$3000,2,0),"")</f>
        <v/>
      </c>
    </row>
    <row r="492" spans="5:5" x14ac:dyDescent="0.25">
      <c r="E492" s="12" t="str">
        <f>IF(D492&gt;0,VLOOKUP(D492,أكواد!$J$6:$K$3000,2,0),"")</f>
        <v/>
      </c>
    </row>
    <row r="493" spans="5:5" x14ac:dyDescent="0.25">
      <c r="E493" s="12" t="str">
        <f>IF(D493&gt;0,VLOOKUP(D493,أكواد!$J$6:$K$3000,2,0),"")</f>
        <v/>
      </c>
    </row>
    <row r="494" spans="5:5" x14ac:dyDescent="0.25">
      <c r="E494" s="12" t="str">
        <f>IF(D494&gt;0,VLOOKUP(D494,أكواد!$J$6:$K$3000,2,0),"")</f>
        <v/>
      </c>
    </row>
    <row r="495" spans="5:5" x14ac:dyDescent="0.25">
      <c r="E495" s="12" t="str">
        <f>IF(D495&gt;0,VLOOKUP(D495,أكواد!$J$6:$K$3000,2,0),"")</f>
        <v/>
      </c>
    </row>
    <row r="496" spans="5:5" x14ac:dyDescent="0.25">
      <c r="E496" s="12" t="str">
        <f>IF(D496&gt;0,VLOOKUP(D496,أكواد!$J$6:$K$3000,2,0),"")</f>
        <v/>
      </c>
    </row>
    <row r="497" spans="5:5" x14ac:dyDescent="0.25">
      <c r="E497" s="12" t="str">
        <f>IF(D497&gt;0,VLOOKUP(D497,أكواد!$J$6:$K$3000,2,0),"")</f>
        <v/>
      </c>
    </row>
    <row r="498" spans="5:5" x14ac:dyDescent="0.25">
      <c r="E498" s="12" t="str">
        <f>IF(D498&gt;0,VLOOKUP(D498,أكواد!$J$6:$K$3000,2,0),"")</f>
        <v/>
      </c>
    </row>
    <row r="499" spans="5:5" x14ac:dyDescent="0.25">
      <c r="E499" s="12" t="str">
        <f>IF(D499&gt;0,VLOOKUP(D499,أكواد!$J$6:$K$3000,2,0),"")</f>
        <v/>
      </c>
    </row>
    <row r="500" spans="5:5" x14ac:dyDescent="0.25">
      <c r="E500" s="12" t="str">
        <f>IF(D500&gt;0,VLOOKUP(D500,أكواد!$J$6:$K$3000,2,0),"")</f>
        <v/>
      </c>
    </row>
    <row r="501" spans="5:5" x14ac:dyDescent="0.25">
      <c r="E501" s="12" t="str">
        <f>IF(D501&gt;0,VLOOKUP(D501,أكواد!$J$6:$K$3000,2,0),"")</f>
        <v/>
      </c>
    </row>
    <row r="502" spans="5:5" x14ac:dyDescent="0.25">
      <c r="E502" s="12" t="str">
        <f>IF(D502&gt;0,VLOOKUP(D502,أكواد!$J$6:$K$3000,2,0),"")</f>
        <v/>
      </c>
    </row>
    <row r="503" spans="5:5" x14ac:dyDescent="0.25">
      <c r="E503" s="12" t="str">
        <f>IF(D503&gt;0,VLOOKUP(D503,أكواد!$J$6:$K$3000,2,0),"")</f>
        <v/>
      </c>
    </row>
    <row r="504" spans="5:5" x14ac:dyDescent="0.25">
      <c r="E504" s="12" t="str">
        <f>IF(D504&gt;0,VLOOKUP(D504,أكواد!$J$6:$K$3000,2,0),"")</f>
        <v/>
      </c>
    </row>
    <row r="505" spans="5:5" x14ac:dyDescent="0.25">
      <c r="E505" s="12" t="str">
        <f>IF(D505&gt;0,VLOOKUP(D505,أكواد!$J$6:$K$3000,2,0),"")</f>
        <v/>
      </c>
    </row>
    <row r="506" spans="5:5" x14ac:dyDescent="0.25">
      <c r="E506" s="12" t="str">
        <f>IF(D506&gt;0,VLOOKUP(D506,أكواد!$J$6:$K$3000,2,0),"")</f>
        <v/>
      </c>
    </row>
    <row r="507" spans="5:5" x14ac:dyDescent="0.25">
      <c r="E507" s="12" t="str">
        <f>IF(D507&gt;0,VLOOKUP(D507,أكواد!$J$6:$K$3000,2,0),"")</f>
        <v/>
      </c>
    </row>
    <row r="508" spans="5:5" x14ac:dyDescent="0.25">
      <c r="E508" s="12" t="str">
        <f>IF(D508&gt;0,VLOOKUP(D508,أكواد!$J$6:$K$3000,2,0),"")</f>
        <v/>
      </c>
    </row>
    <row r="509" spans="5:5" x14ac:dyDescent="0.25">
      <c r="E509" s="12" t="str">
        <f>IF(D509&gt;0,VLOOKUP(D509,أكواد!$J$6:$K$3000,2,0),"")</f>
        <v/>
      </c>
    </row>
    <row r="510" spans="5:5" x14ac:dyDescent="0.25">
      <c r="E510" s="12" t="str">
        <f>IF(D510&gt;0,VLOOKUP(D510,أكواد!$J$6:$K$3000,2,0),"")</f>
        <v/>
      </c>
    </row>
    <row r="511" spans="5:5" x14ac:dyDescent="0.25">
      <c r="E511" s="12" t="str">
        <f>IF(D511&gt;0,VLOOKUP(D511,أكواد!$J$6:$K$3000,2,0),"")</f>
        <v/>
      </c>
    </row>
    <row r="512" spans="5:5" x14ac:dyDescent="0.25">
      <c r="E512" s="12" t="str">
        <f>IF(D512&gt;0,VLOOKUP(D512,أكواد!$J$6:$K$3000,2,0),"")</f>
        <v/>
      </c>
    </row>
    <row r="513" spans="5:5" x14ac:dyDescent="0.25">
      <c r="E513" s="12" t="str">
        <f>IF(D513&gt;0,VLOOKUP(D513,أكواد!$J$6:$K$3000,2,0),"")</f>
        <v/>
      </c>
    </row>
    <row r="514" spans="5:5" x14ac:dyDescent="0.25">
      <c r="E514" s="12" t="str">
        <f>IF(D514&gt;0,VLOOKUP(D514,أكواد!$J$6:$K$3000,2,0),"")</f>
        <v/>
      </c>
    </row>
    <row r="515" spans="5:5" x14ac:dyDescent="0.25">
      <c r="E515" s="12" t="str">
        <f>IF(D515&gt;0,VLOOKUP(D515,أكواد!$J$6:$K$3000,2,0),"")</f>
        <v/>
      </c>
    </row>
    <row r="516" spans="5:5" x14ac:dyDescent="0.25">
      <c r="E516" s="12" t="str">
        <f>IF(D516&gt;0,VLOOKUP(D516,أكواد!$J$6:$K$3000,2,0),"")</f>
        <v/>
      </c>
    </row>
    <row r="517" spans="5:5" x14ac:dyDescent="0.25">
      <c r="E517" s="12" t="str">
        <f>IF(D517&gt;0,VLOOKUP(D517,أكواد!$J$6:$K$3000,2,0),"")</f>
        <v/>
      </c>
    </row>
    <row r="518" spans="5:5" x14ac:dyDescent="0.25">
      <c r="E518" s="12" t="str">
        <f>IF(D518&gt;0,VLOOKUP(D518,أكواد!$J$6:$K$3000,2,0),"")</f>
        <v/>
      </c>
    </row>
    <row r="519" spans="5:5" x14ac:dyDescent="0.25">
      <c r="E519" s="12" t="str">
        <f>IF(D519&gt;0,VLOOKUP(D519,أكواد!$J$6:$K$3000,2,0),"")</f>
        <v/>
      </c>
    </row>
    <row r="520" spans="5:5" x14ac:dyDescent="0.25">
      <c r="E520" s="12" t="str">
        <f>IF(D520&gt;0,VLOOKUP(D520,أكواد!$J$6:$K$3000,2,0),"")</f>
        <v/>
      </c>
    </row>
    <row r="521" spans="5:5" x14ac:dyDescent="0.25">
      <c r="E521" s="12" t="str">
        <f>IF(D521&gt;0,VLOOKUP(D521,أكواد!$J$6:$K$3000,2,0),"")</f>
        <v/>
      </c>
    </row>
    <row r="522" spans="5:5" x14ac:dyDescent="0.25">
      <c r="E522" s="12" t="str">
        <f>IF(D522&gt;0,VLOOKUP(D522,أكواد!$J$6:$K$3000,2,0),"")</f>
        <v/>
      </c>
    </row>
    <row r="523" spans="5:5" x14ac:dyDescent="0.25">
      <c r="E523" s="12" t="str">
        <f>IF(D523&gt;0,VLOOKUP(D523,أكواد!$J$6:$K$3000,2,0),"")</f>
        <v/>
      </c>
    </row>
    <row r="524" spans="5:5" x14ac:dyDescent="0.25">
      <c r="E524" s="12" t="str">
        <f>IF(D524&gt;0,VLOOKUP(D524,أكواد!$J$6:$K$3000,2,0),"")</f>
        <v/>
      </c>
    </row>
    <row r="525" spans="5:5" x14ac:dyDescent="0.25">
      <c r="E525" s="12" t="str">
        <f>IF(D525&gt;0,VLOOKUP(D525,أكواد!$J$6:$K$3000,2,0),"")</f>
        <v/>
      </c>
    </row>
    <row r="526" spans="5:5" x14ac:dyDescent="0.25">
      <c r="E526" s="12" t="str">
        <f>IF(D526&gt;0,VLOOKUP(D526,أكواد!$J$6:$K$3000,2,0),"")</f>
        <v/>
      </c>
    </row>
    <row r="527" spans="5:5" x14ac:dyDescent="0.25">
      <c r="E527" s="12" t="str">
        <f>IF(D527&gt;0,VLOOKUP(D527,أكواد!$J$6:$K$3000,2,0),"")</f>
        <v/>
      </c>
    </row>
    <row r="528" spans="5:5" x14ac:dyDescent="0.25">
      <c r="E528" s="12" t="str">
        <f>IF(D528&gt;0,VLOOKUP(D528,أكواد!$J$6:$K$3000,2,0),"")</f>
        <v/>
      </c>
    </row>
    <row r="529" spans="5:5" x14ac:dyDescent="0.25">
      <c r="E529" s="12" t="str">
        <f>IF(D529&gt;0,VLOOKUP(D529,أكواد!$J$6:$K$3000,2,0),"")</f>
        <v/>
      </c>
    </row>
    <row r="530" spans="5:5" x14ac:dyDescent="0.25">
      <c r="E530" s="12" t="str">
        <f>IF(D530&gt;0,VLOOKUP(D530,أكواد!$J$6:$K$3000,2,0),"")</f>
        <v/>
      </c>
    </row>
    <row r="531" spans="5:5" x14ac:dyDescent="0.25">
      <c r="E531" s="12" t="str">
        <f>IF(D531&gt;0,VLOOKUP(D531,أكواد!$J$6:$K$3000,2,0),"")</f>
        <v/>
      </c>
    </row>
    <row r="532" spans="5:5" x14ac:dyDescent="0.25">
      <c r="E532" s="12" t="str">
        <f>IF(D532&gt;0,VLOOKUP(D532,أكواد!$J$6:$K$3000,2,0),"")</f>
        <v/>
      </c>
    </row>
    <row r="533" spans="5:5" x14ac:dyDescent="0.25">
      <c r="E533" s="12" t="str">
        <f>IF(D533&gt;0,VLOOKUP(D533,أكواد!$J$6:$K$3000,2,0),"")</f>
        <v/>
      </c>
    </row>
    <row r="534" spans="5:5" x14ac:dyDescent="0.25">
      <c r="E534" s="12" t="str">
        <f>IF(D534&gt;0,VLOOKUP(D534,أكواد!$J$6:$K$3000,2,0),"")</f>
        <v/>
      </c>
    </row>
    <row r="535" spans="5:5" x14ac:dyDescent="0.25">
      <c r="E535" s="12" t="str">
        <f>IF(D535&gt;0,VLOOKUP(D535,أكواد!$J$6:$K$3000,2,0),"")</f>
        <v/>
      </c>
    </row>
    <row r="536" spans="5:5" x14ac:dyDescent="0.25">
      <c r="E536" s="12" t="str">
        <f>IF(D536&gt;0,VLOOKUP(D536,أكواد!$J$6:$K$3000,2,0),"")</f>
        <v/>
      </c>
    </row>
    <row r="537" spans="5:5" x14ac:dyDescent="0.25">
      <c r="E537" s="12" t="str">
        <f>IF(D537&gt;0,VLOOKUP(D537,أكواد!$J$6:$K$3000,2,0),"")</f>
        <v/>
      </c>
    </row>
    <row r="538" spans="5:5" x14ac:dyDescent="0.25">
      <c r="E538" s="12" t="str">
        <f>IF(D538&gt;0,VLOOKUP(D538,أكواد!$J$6:$K$3000,2,0),"")</f>
        <v/>
      </c>
    </row>
    <row r="539" spans="5:5" x14ac:dyDescent="0.25">
      <c r="E539" s="12" t="str">
        <f>IF(D539&gt;0,VLOOKUP(D539,أكواد!$J$6:$K$3000,2,0),"")</f>
        <v/>
      </c>
    </row>
    <row r="540" spans="5:5" x14ac:dyDescent="0.25">
      <c r="E540" s="12" t="str">
        <f>IF(D540&gt;0,VLOOKUP(D540,أكواد!$J$6:$K$3000,2,0),"")</f>
        <v/>
      </c>
    </row>
    <row r="541" spans="5:5" x14ac:dyDescent="0.25">
      <c r="E541" s="12" t="str">
        <f>IF(D541&gt;0,VLOOKUP(D541,أكواد!$J$6:$K$3000,2,0),"")</f>
        <v/>
      </c>
    </row>
    <row r="542" spans="5:5" x14ac:dyDescent="0.25">
      <c r="E542" s="12" t="str">
        <f>IF(D542&gt;0,VLOOKUP(D542,أكواد!$J$6:$K$3000,2,0),"")</f>
        <v/>
      </c>
    </row>
    <row r="543" spans="5:5" x14ac:dyDescent="0.25">
      <c r="E543" s="12" t="str">
        <f>IF(D543&gt;0,VLOOKUP(D543,أكواد!$J$6:$K$3000,2,0),"")</f>
        <v/>
      </c>
    </row>
    <row r="544" spans="5:5" x14ac:dyDescent="0.25">
      <c r="E544" s="12" t="str">
        <f>IF(D544&gt;0,VLOOKUP(D544,أكواد!$J$6:$K$3000,2,0),"")</f>
        <v/>
      </c>
    </row>
    <row r="545" spans="5:5" x14ac:dyDescent="0.25">
      <c r="E545" s="12" t="str">
        <f>IF(D545&gt;0,VLOOKUP(D545,أكواد!$J$6:$K$3000,2,0),"")</f>
        <v/>
      </c>
    </row>
    <row r="546" spans="5:5" x14ac:dyDescent="0.25">
      <c r="E546" s="12" t="str">
        <f>IF(D546&gt;0,VLOOKUP(D546,أكواد!$J$6:$K$3000,2,0),"")</f>
        <v/>
      </c>
    </row>
    <row r="547" spans="5:5" x14ac:dyDescent="0.25">
      <c r="E547" s="12" t="str">
        <f>IF(D547&gt;0,VLOOKUP(D547,أكواد!$J$6:$K$3000,2,0),"")</f>
        <v/>
      </c>
    </row>
    <row r="548" spans="5:5" x14ac:dyDescent="0.25">
      <c r="E548" s="12" t="str">
        <f>IF(D548&gt;0,VLOOKUP(D548,أكواد!$J$6:$K$3000,2,0),"")</f>
        <v/>
      </c>
    </row>
    <row r="549" spans="5:5" x14ac:dyDescent="0.25">
      <c r="E549" s="12" t="str">
        <f>IF(D549&gt;0,VLOOKUP(D549,أكواد!$J$6:$K$3000,2,0),"")</f>
        <v/>
      </c>
    </row>
    <row r="550" spans="5:5" x14ac:dyDescent="0.25">
      <c r="E550" s="12" t="str">
        <f>IF(D550&gt;0,VLOOKUP(D550,أكواد!$J$6:$K$3000,2,0),"")</f>
        <v/>
      </c>
    </row>
    <row r="551" spans="5:5" x14ac:dyDescent="0.25">
      <c r="E551" s="12" t="str">
        <f>IF(D551&gt;0,VLOOKUP(D551,أكواد!$J$6:$K$3000,2,0),"")</f>
        <v/>
      </c>
    </row>
    <row r="552" spans="5:5" x14ac:dyDescent="0.25">
      <c r="E552" s="12" t="str">
        <f>IF(D552&gt;0,VLOOKUP(D552,أكواد!$J$6:$K$3000,2,0),"")</f>
        <v/>
      </c>
    </row>
    <row r="553" spans="5:5" x14ac:dyDescent="0.25">
      <c r="E553" s="12" t="str">
        <f>IF(D553&gt;0,VLOOKUP(D553,أكواد!$J$6:$K$3000,2,0),"")</f>
        <v/>
      </c>
    </row>
    <row r="554" spans="5:5" x14ac:dyDescent="0.25">
      <c r="E554" s="12" t="str">
        <f>IF(D554&gt;0,VLOOKUP(D554,أكواد!$J$6:$K$3000,2,0),"")</f>
        <v/>
      </c>
    </row>
    <row r="555" spans="5:5" x14ac:dyDescent="0.25">
      <c r="E555" s="12" t="str">
        <f>IF(D555&gt;0,VLOOKUP(D555,أكواد!$J$6:$K$3000,2,0),"")</f>
        <v/>
      </c>
    </row>
    <row r="556" spans="5:5" x14ac:dyDescent="0.25">
      <c r="E556" s="12" t="str">
        <f>IF(D556&gt;0,VLOOKUP(D556,أكواد!$J$6:$K$3000,2,0),"")</f>
        <v/>
      </c>
    </row>
    <row r="557" spans="5:5" x14ac:dyDescent="0.25">
      <c r="E557" s="12" t="str">
        <f>IF(D557&gt;0,VLOOKUP(D557,أكواد!$J$6:$K$3000,2,0),"")</f>
        <v/>
      </c>
    </row>
    <row r="558" spans="5:5" x14ac:dyDescent="0.25">
      <c r="E558" s="12" t="str">
        <f>IF(D558&gt;0,VLOOKUP(D558,أكواد!$J$6:$K$3000,2,0),"")</f>
        <v/>
      </c>
    </row>
    <row r="559" spans="5:5" x14ac:dyDescent="0.25">
      <c r="E559" s="12" t="str">
        <f>IF(D559&gt;0,VLOOKUP(D559,أكواد!$J$6:$K$3000,2,0),"")</f>
        <v/>
      </c>
    </row>
    <row r="560" spans="5:5" x14ac:dyDescent="0.25">
      <c r="E560" s="12" t="str">
        <f>IF(D560&gt;0,VLOOKUP(D560,أكواد!$J$6:$K$3000,2,0),"")</f>
        <v/>
      </c>
    </row>
    <row r="561" spans="5:5" x14ac:dyDescent="0.25">
      <c r="E561" s="12" t="str">
        <f>IF(D561&gt;0,VLOOKUP(D561,أكواد!$J$6:$K$3000,2,0),"")</f>
        <v/>
      </c>
    </row>
    <row r="562" spans="5:5" x14ac:dyDescent="0.25">
      <c r="E562" s="12" t="str">
        <f>IF(D562&gt;0,VLOOKUP(D562,أكواد!$J$6:$K$3000,2,0),"")</f>
        <v/>
      </c>
    </row>
    <row r="563" spans="5:5" x14ac:dyDescent="0.25">
      <c r="E563" s="12" t="str">
        <f>IF(D563&gt;0,VLOOKUP(D563,أكواد!$J$6:$K$3000,2,0),"")</f>
        <v/>
      </c>
    </row>
    <row r="564" spans="5:5" x14ac:dyDescent="0.25">
      <c r="E564" s="12" t="str">
        <f>IF(D564&gt;0,VLOOKUP(D564,أكواد!$J$6:$K$3000,2,0),"")</f>
        <v/>
      </c>
    </row>
    <row r="565" spans="5:5" x14ac:dyDescent="0.25">
      <c r="E565" s="12" t="str">
        <f>IF(D565&gt;0,VLOOKUP(D565,أكواد!$J$6:$K$3000,2,0),"")</f>
        <v/>
      </c>
    </row>
    <row r="566" spans="5:5" x14ac:dyDescent="0.25">
      <c r="E566" s="12" t="str">
        <f>IF(D566&gt;0,VLOOKUP(D566,أكواد!$J$6:$K$3000,2,0),"")</f>
        <v/>
      </c>
    </row>
    <row r="567" spans="5:5" x14ac:dyDescent="0.25">
      <c r="E567" s="12" t="str">
        <f>IF(D567&gt;0,VLOOKUP(D567,أكواد!$J$6:$K$3000,2,0),"")</f>
        <v/>
      </c>
    </row>
    <row r="568" spans="5:5" x14ac:dyDescent="0.25">
      <c r="E568" s="12" t="str">
        <f>IF(D568&gt;0,VLOOKUP(D568,أكواد!$J$6:$K$3000,2,0),"")</f>
        <v/>
      </c>
    </row>
    <row r="569" spans="5:5" x14ac:dyDescent="0.25">
      <c r="E569" s="12" t="str">
        <f>IF(D569&gt;0,VLOOKUP(D569,أكواد!$J$6:$K$3000,2,0),"")</f>
        <v/>
      </c>
    </row>
    <row r="570" spans="5:5" x14ac:dyDescent="0.25">
      <c r="E570" s="12" t="str">
        <f>IF(D570&gt;0,VLOOKUP(D570,أكواد!$J$6:$K$3000,2,0),"")</f>
        <v/>
      </c>
    </row>
    <row r="571" spans="5:5" x14ac:dyDescent="0.25">
      <c r="E571" s="12" t="str">
        <f>IF(D571&gt;0,VLOOKUP(D571,أكواد!$J$6:$K$3000,2,0),"")</f>
        <v/>
      </c>
    </row>
    <row r="572" spans="5:5" x14ac:dyDescent="0.25">
      <c r="E572" s="12" t="str">
        <f>IF(D572&gt;0,VLOOKUP(D572,أكواد!$J$6:$K$3000,2,0),"")</f>
        <v/>
      </c>
    </row>
    <row r="573" spans="5:5" x14ac:dyDescent="0.25">
      <c r="E573" s="12" t="str">
        <f>IF(D573&gt;0,VLOOKUP(D573,أكواد!$J$6:$K$3000,2,0),"")</f>
        <v/>
      </c>
    </row>
    <row r="574" spans="5:5" x14ac:dyDescent="0.25">
      <c r="E574" s="12" t="str">
        <f>IF(D574&gt;0,VLOOKUP(D574,أكواد!$J$6:$K$3000,2,0),"")</f>
        <v/>
      </c>
    </row>
    <row r="575" spans="5:5" x14ac:dyDescent="0.25">
      <c r="E575" s="12" t="str">
        <f>IF(D575&gt;0,VLOOKUP(D575,أكواد!$J$6:$K$3000,2,0),"")</f>
        <v/>
      </c>
    </row>
    <row r="576" spans="5:5" x14ac:dyDescent="0.25">
      <c r="E576" s="12" t="str">
        <f>IF(D576&gt;0,VLOOKUP(D576,أكواد!$J$6:$K$3000,2,0),"")</f>
        <v/>
      </c>
    </row>
    <row r="577" spans="5:5" x14ac:dyDescent="0.25">
      <c r="E577" s="12" t="str">
        <f>IF(D577&gt;0,VLOOKUP(D577,أكواد!$J$6:$K$3000,2,0),"")</f>
        <v/>
      </c>
    </row>
    <row r="578" spans="5:5" x14ac:dyDescent="0.25">
      <c r="E578" s="12" t="str">
        <f>IF(D578&gt;0,VLOOKUP(D578,أكواد!$J$6:$K$3000,2,0),"")</f>
        <v/>
      </c>
    </row>
    <row r="579" spans="5:5" x14ac:dyDescent="0.25">
      <c r="E579" s="12" t="str">
        <f>IF(D579&gt;0,VLOOKUP(D579,أكواد!$J$6:$K$3000,2,0),"")</f>
        <v/>
      </c>
    </row>
    <row r="580" spans="5:5" x14ac:dyDescent="0.25">
      <c r="E580" s="12" t="str">
        <f>IF(D580&gt;0,VLOOKUP(D580,أكواد!$J$6:$K$3000,2,0),"")</f>
        <v/>
      </c>
    </row>
    <row r="581" spans="5:5" x14ac:dyDescent="0.25">
      <c r="E581" s="12" t="str">
        <f>IF(D581&gt;0,VLOOKUP(D581,أكواد!$J$6:$K$3000,2,0),"")</f>
        <v/>
      </c>
    </row>
    <row r="582" spans="5:5" x14ac:dyDescent="0.25">
      <c r="E582" s="12" t="str">
        <f>IF(D582&gt;0,VLOOKUP(D582,أكواد!$J$6:$K$3000,2,0),"")</f>
        <v/>
      </c>
    </row>
    <row r="583" spans="5:5" x14ac:dyDescent="0.25">
      <c r="E583" s="12" t="str">
        <f>IF(D583&gt;0,VLOOKUP(D583,أكواد!$J$6:$K$3000,2,0),"")</f>
        <v/>
      </c>
    </row>
    <row r="584" spans="5:5" x14ac:dyDescent="0.25">
      <c r="E584" s="12" t="str">
        <f>IF(D584&gt;0,VLOOKUP(D584,أكواد!$J$6:$K$3000,2,0),"")</f>
        <v/>
      </c>
    </row>
    <row r="585" spans="5:5" x14ac:dyDescent="0.25">
      <c r="E585" s="12" t="str">
        <f>IF(D585&gt;0,VLOOKUP(D585,أكواد!$J$6:$K$3000,2,0),"")</f>
        <v/>
      </c>
    </row>
    <row r="586" spans="5:5" x14ac:dyDescent="0.25">
      <c r="E586" s="12" t="str">
        <f>IF(D586&gt;0,VLOOKUP(D586,أكواد!$J$6:$K$3000,2,0),"")</f>
        <v/>
      </c>
    </row>
    <row r="587" spans="5:5" x14ac:dyDescent="0.25">
      <c r="E587" s="12" t="str">
        <f>IF(D587&gt;0,VLOOKUP(D587,أكواد!$J$6:$K$3000,2,0),"")</f>
        <v/>
      </c>
    </row>
    <row r="588" spans="5:5" x14ac:dyDescent="0.25">
      <c r="E588" s="12" t="str">
        <f>IF(D588&gt;0,VLOOKUP(D588,أكواد!$J$6:$K$3000,2,0),"")</f>
        <v/>
      </c>
    </row>
    <row r="589" spans="5:5" x14ac:dyDescent="0.25">
      <c r="E589" s="12" t="str">
        <f>IF(D589&gt;0,VLOOKUP(D589,أكواد!$J$6:$K$3000,2,0),"")</f>
        <v/>
      </c>
    </row>
    <row r="590" spans="5:5" x14ac:dyDescent="0.25">
      <c r="E590" s="12" t="str">
        <f>IF(D590&gt;0,VLOOKUP(D590,أكواد!$J$6:$K$3000,2,0),"")</f>
        <v/>
      </c>
    </row>
    <row r="591" spans="5:5" x14ac:dyDescent="0.25">
      <c r="E591" s="12" t="str">
        <f>IF(D591&gt;0,VLOOKUP(D591,أكواد!$J$6:$K$3000,2,0),"")</f>
        <v/>
      </c>
    </row>
    <row r="592" spans="5:5" x14ac:dyDescent="0.25">
      <c r="E592" s="12" t="str">
        <f>IF(D592&gt;0,VLOOKUP(D592,أكواد!$J$6:$K$3000,2,0),"")</f>
        <v/>
      </c>
    </row>
    <row r="593" spans="5:5" x14ac:dyDescent="0.25">
      <c r="E593" s="12" t="str">
        <f>IF(D593&gt;0,VLOOKUP(D593,أكواد!$J$6:$K$3000,2,0),"")</f>
        <v/>
      </c>
    </row>
    <row r="594" spans="5:5" x14ac:dyDescent="0.25">
      <c r="E594" s="12" t="str">
        <f>IF(D594&gt;0,VLOOKUP(D594,أكواد!$J$6:$K$3000,2,0),"")</f>
        <v/>
      </c>
    </row>
    <row r="595" spans="5:5" x14ac:dyDescent="0.25">
      <c r="E595" s="12" t="str">
        <f>IF(D595&gt;0,VLOOKUP(D595,أكواد!$J$6:$K$3000,2,0),"")</f>
        <v/>
      </c>
    </row>
    <row r="596" spans="5:5" x14ac:dyDescent="0.25">
      <c r="E596" s="12" t="str">
        <f>IF(D596&gt;0,VLOOKUP(D596,أكواد!$J$6:$K$3000,2,0),"")</f>
        <v/>
      </c>
    </row>
    <row r="597" spans="5:5" x14ac:dyDescent="0.25">
      <c r="E597" s="12" t="str">
        <f>IF(D597&gt;0,VLOOKUP(D597,أكواد!$J$6:$K$3000,2,0),"")</f>
        <v/>
      </c>
    </row>
    <row r="598" spans="5:5" x14ac:dyDescent="0.25">
      <c r="E598" s="12" t="str">
        <f>IF(D598&gt;0,VLOOKUP(D598,أكواد!$J$6:$K$3000,2,0),"")</f>
        <v/>
      </c>
    </row>
    <row r="599" spans="5:5" x14ac:dyDescent="0.25">
      <c r="E599" s="12" t="str">
        <f>IF(D599&gt;0,VLOOKUP(D599,أكواد!$J$6:$K$3000,2,0),"")</f>
        <v/>
      </c>
    </row>
    <row r="600" spans="5:5" x14ac:dyDescent="0.25">
      <c r="E600" s="12" t="str">
        <f>IF(D600&gt;0,VLOOKUP(D600,أكواد!$J$6:$K$3000,2,0),"")</f>
        <v/>
      </c>
    </row>
    <row r="601" spans="5:5" x14ac:dyDescent="0.25">
      <c r="E601" s="12" t="str">
        <f>IF(D601&gt;0,VLOOKUP(D601,أكواد!$J$6:$K$3000,2,0),"")</f>
        <v/>
      </c>
    </row>
    <row r="602" spans="5:5" x14ac:dyDescent="0.25">
      <c r="E602" s="12" t="str">
        <f>IF(D602&gt;0,VLOOKUP(D602,أكواد!$J$6:$K$3000,2,0),"")</f>
        <v/>
      </c>
    </row>
    <row r="603" spans="5:5" x14ac:dyDescent="0.25">
      <c r="E603" s="12" t="str">
        <f>IF(D603&gt;0,VLOOKUP(D603,أكواد!$J$6:$K$3000,2,0),"")</f>
        <v/>
      </c>
    </row>
    <row r="604" spans="5:5" x14ac:dyDescent="0.25">
      <c r="E604" s="12" t="str">
        <f>IF(D604&gt;0,VLOOKUP(D604,أكواد!$J$6:$K$3000,2,0),"")</f>
        <v/>
      </c>
    </row>
    <row r="605" spans="5:5" x14ac:dyDescent="0.25">
      <c r="E605" s="12" t="str">
        <f>IF(D605&gt;0,VLOOKUP(D605,أكواد!$J$6:$K$3000,2,0),"")</f>
        <v/>
      </c>
    </row>
    <row r="606" spans="5:5" x14ac:dyDescent="0.25">
      <c r="E606" s="12" t="str">
        <f>IF(D606&gt;0,VLOOKUP(D606,أكواد!$J$6:$K$3000,2,0),"")</f>
        <v/>
      </c>
    </row>
    <row r="607" spans="5:5" x14ac:dyDescent="0.25">
      <c r="E607" s="12" t="str">
        <f>IF(D607&gt;0,VLOOKUP(D607,أكواد!$J$6:$K$3000,2,0),"")</f>
        <v/>
      </c>
    </row>
    <row r="608" spans="5:5" x14ac:dyDescent="0.25">
      <c r="E608" s="12" t="str">
        <f>IF(D608&gt;0,VLOOKUP(D608,أكواد!$J$6:$K$3000,2,0),"")</f>
        <v/>
      </c>
    </row>
    <row r="609" spans="5:5" x14ac:dyDescent="0.25">
      <c r="E609" s="12" t="str">
        <f>IF(D609&gt;0,VLOOKUP(D609,أكواد!$J$6:$K$3000,2,0),"")</f>
        <v/>
      </c>
    </row>
    <row r="610" spans="5:5" x14ac:dyDescent="0.25">
      <c r="E610" s="12" t="str">
        <f>IF(D610&gt;0,VLOOKUP(D610,أكواد!$J$6:$K$3000,2,0),"")</f>
        <v/>
      </c>
    </row>
    <row r="611" spans="5:5" x14ac:dyDescent="0.25">
      <c r="E611" s="12" t="str">
        <f>IF(D611&gt;0,VLOOKUP(D611,أكواد!$J$6:$K$3000,2,0),"")</f>
        <v/>
      </c>
    </row>
    <row r="612" spans="5:5" x14ac:dyDescent="0.25">
      <c r="E612" s="12" t="str">
        <f>IF(D612&gt;0,VLOOKUP(D612,أكواد!$J$6:$K$3000,2,0),"")</f>
        <v/>
      </c>
    </row>
    <row r="613" spans="5:5" x14ac:dyDescent="0.25">
      <c r="E613" s="12" t="str">
        <f>IF(D613&gt;0,VLOOKUP(D613,أكواد!$J$6:$K$3000,2,0),"")</f>
        <v/>
      </c>
    </row>
    <row r="614" spans="5:5" x14ac:dyDescent="0.25">
      <c r="E614" s="12" t="str">
        <f>IF(D614&gt;0,VLOOKUP(D614,أكواد!$J$6:$K$3000,2,0),"")</f>
        <v/>
      </c>
    </row>
    <row r="615" spans="5:5" x14ac:dyDescent="0.25">
      <c r="E615" s="12" t="str">
        <f>IF(D615&gt;0,VLOOKUP(D615,أكواد!$J$6:$K$3000,2,0),"")</f>
        <v/>
      </c>
    </row>
    <row r="616" spans="5:5" x14ac:dyDescent="0.25">
      <c r="E616" s="12" t="str">
        <f>IF(D616&gt;0,VLOOKUP(D616,أكواد!$J$6:$K$3000,2,0),"")</f>
        <v/>
      </c>
    </row>
    <row r="617" spans="5:5" x14ac:dyDescent="0.25">
      <c r="E617" s="12" t="str">
        <f>IF(D617&gt;0,VLOOKUP(D617,أكواد!$J$6:$K$3000,2,0),"")</f>
        <v/>
      </c>
    </row>
    <row r="618" spans="5:5" x14ac:dyDescent="0.25">
      <c r="E618" s="12" t="str">
        <f>IF(D618&gt;0,VLOOKUP(D618,أكواد!$J$6:$K$3000,2,0),"")</f>
        <v/>
      </c>
    </row>
    <row r="619" spans="5:5" x14ac:dyDescent="0.25">
      <c r="E619" s="12" t="str">
        <f>IF(D619&gt;0,VLOOKUP(D619,أكواد!$J$6:$K$3000,2,0),"")</f>
        <v/>
      </c>
    </row>
    <row r="620" spans="5:5" x14ac:dyDescent="0.25">
      <c r="E620" s="12" t="str">
        <f>IF(D620&gt;0,VLOOKUP(D620,أكواد!$J$6:$K$3000,2,0),"")</f>
        <v/>
      </c>
    </row>
    <row r="621" spans="5:5" x14ac:dyDescent="0.25">
      <c r="E621" s="12" t="str">
        <f>IF(D621&gt;0,VLOOKUP(D621,أكواد!$J$6:$K$3000,2,0),"")</f>
        <v/>
      </c>
    </row>
    <row r="622" spans="5:5" x14ac:dyDescent="0.25">
      <c r="E622" s="12" t="str">
        <f>IF(D622&gt;0,VLOOKUP(D622,أكواد!$J$6:$K$3000,2,0),"")</f>
        <v/>
      </c>
    </row>
    <row r="623" spans="5:5" x14ac:dyDescent="0.25">
      <c r="E623" s="12" t="str">
        <f>IF(D623&gt;0,VLOOKUP(D623,أكواد!$J$6:$K$3000,2,0),"")</f>
        <v/>
      </c>
    </row>
    <row r="624" spans="5:5" x14ac:dyDescent="0.25">
      <c r="E624" s="12" t="str">
        <f>IF(D624&gt;0,VLOOKUP(D624,أكواد!$J$6:$K$3000,2,0),"")</f>
        <v/>
      </c>
    </row>
    <row r="625" spans="5:5" x14ac:dyDescent="0.25">
      <c r="E625" s="12" t="str">
        <f>IF(D625&gt;0,VLOOKUP(D625,أكواد!$J$6:$K$3000,2,0),"")</f>
        <v/>
      </c>
    </row>
    <row r="626" spans="5:5" x14ac:dyDescent="0.25">
      <c r="E626" s="12" t="str">
        <f>IF(D626&gt;0,VLOOKUP(D626,أكواد!$J$6:$K$3000,2,0),"")</f>
        <v/>
      </c>
    </row>
    <row r="627" spans="5:5" x14ac:dyDescent="0.25">
      <c r="E627" s="12" t="str">
        <f>IF(D627&gt;0,VLOOKUP(D627,أكواد!$J$6:$K$3000,2,0),"")</f>
        <v/>
      </c>
    </row>
    <row r="628" spans="5:5" x14ac:dyDescent="0.25">
      <c r="E628" s="12" t="str">
        <f>IF(D628&gt;0,VLOOKUP(D628,أكواد!$J$6:$K$3000,2,0),"")</f>
        <v/>
      </c>
    </row>
    <row r="629" spans="5:5" x14ac:dyDescent="0.25">
      <c r="E629" s="12" t="str">
        <f>IF(D629&gt;0,VLOOKUP(D629,أكواد!$J$6:$K$3000,2,0),"")</f>
        <v/>
      </c>
    </row>
    <row r="630" spans="5:5" x14ac:dyDescent="0.25">
      <c r="E630" s="12" t="str">
        <f>IF(D630&gt;0,VLOOKUP(D630,أكواد!$J$6:$K$3000,2,0),"")</f>
        <v/>
      </c>
    </row>
    <row r="631" spans="5:5" x14ac:dyDescent="0.25">
      <c r="E631" s="12" t="str">
        <f>IF(D631&gt;0,VLOOKUP(D631,أكواد!$J$6:$K$3000,2,0),"")</f>
        <v/>
      </c>
    </row>
    <row r="632" spans="5:5" x14ac:dyDescent="0.25">
      <c r="E632" s="12" t="str">
        <f>IF(D632&gt;0,VLOOKUP(D632,أكواد!$J$6:$K$3000,2,0),"")</f>
        <v/>
      </c>
    </row>
    <row r="633" spans="5:5" x14ac:dyDescent="0.25">
      <c r="E633" s="12" t="str">
        <f>IF(D633&gt;0,VLOOKUP(D633,أكواد!$J$6:$K$3000,2,0),"")</f>
        <v/>
      </c>
    </row>
    <row r="634" spans="5:5" x14ac:dyDescent="0.25">
      <c r="E634" s="12" t="str">
        <f>IF(D634&gt;0,VLOOKUP(D634,أكواد!$J$6:$K$3000,2,0),"")</f>
        <v/>
      </c>
    </row>
    <row r="635" spans="5:5" x14ac:dyDescent="0.25">
      <c r="E635" s="12" t="str">
        <f>IF(D635&gt;0,VLOOKUP(D635,أكواد!$J$6:$K$3000,2,0),"")</f>
        <v/>
      </c>
    </row>
    <row r="636" spans="5:5" x14ac:dyDescent="0.25">
      <c r="E636" s="12" t="str">
        <f>IF(D636&gt;0,VLOOKUP(D636,أكواد!$J$6:$K$3000,2,0),"")</f>
        <v/>
      </c>
    </row>
    <row r="637" spans="5:5" x14ac:dyDescent="0.25">
      <c r="E637" s="12" t="str">
        <f>IF(D637&gt;0,VLOOKUP(D637,أكواد!$J$6:$K$3000,2,0),"")</f>
        <v/>
      </c>
    </row>
    <row r="638" spans="5:5" x14ac:dyDescent="0.25">
      <c r="E638" s="12" t="str">
        <f>IF(D638&gt;0,VLOOKUP(D638,أكواد!$J$6:$K$3000,2,0),"")</f>
        <v/>
      </c>
    </row>
    <row r="639" spans="5:5" x14ac:dyDescent="0.25">
      <c r="E639" s="12" t="str">
        <f>IF(D639&gt;0,VLOOKUP(D639,أكواد!$J$6:$K$3000,2,0),"")</f>
        <v/>
      </c>
    </row>
    <row r="640" spans="5:5" x14ac:dyDescent="0.25">
      <c r="E640" s="12" t="str">
        <f>IF(D640&gt;0,VLOOKUP(D640,أكواد!$J$6:$K$3000,2,0),"")</f>
        <v/>
      </c>
    </row>
    <row r="641" spans="5:5" x14ac:dyDescent="0.25">
      <c r="E641" s="12" t="str">
        <f>IF(D641&gt;0,VLOOKUP(D641,أكواد!$J$6:$K$3000,2,0),"")</f>
        <v/>
      </c>
    </row>
    <row r="642" spans="5:5" x14ac:dyDescent="0.25">
      <c r="E642" s="12" t="str">
        <f>IF(D642&gt;0,VLOOKUP(D642,أكواد!$J$6:$K$3000,2,0),"")</f>
        <v/>
      </c>
    </row>
    <row r="643" spans="5:5" x14ac:dyDescent="0.25">
      <c r="E643" s="12" t="str">
        <f>IF(D643&gt;0,VLOOKUP(D643,أكواد!$J$6:$K$3000,2,0),"")</f>
        <v/>
      </c>
    </row>
    <row r="644" spans="5:5" x14ac:dyDescent="0.25">
      <c r="E644" s="12" t="str">
        <f>IF(D644&gt;0,VLOOKUP(D644,أكواد!$J$6:$K$3000,2,0),"")</f>
        <v/>
      </c>
    </row>
    <row r="645" spans="5:5" x14ac:dyDescent="0.25">
      <c r="E645" s="12" t="str">
        <f>IF(D645&gt;0,VLOOKUP(D645,أكواد!$J$6:$K$3000,2,0),"")</f>
        <v/>
      </c>
    </row>
    <row r="646" spans="5:5" x14ac:dyDescent="0.25">
      <c r="E646" s="12" t="str">
        <f>IF(D646&gt;0,VLOOKUP(D646,أكواد!$J$6:$K$3000,2,0),"")</f>
        <v/>
      </c>
    </row>
    <row r="647" spans="5:5" x14ac:dyDescent="0.25">
      <c r="E647" s="12" t="str">
        <f>IF(D647&gt;0,VLOOKUP(D647,أكواد!$J$6:$K$3000,2,0),"")</f>
        <v/>
      </c>
    </row>
    <row r="648" spans="5:5" x14ac:dyDescent="0.25">
      <c r="E648" s="12" t="str">
        <f>IF(D648&gt;0,VLOOKUP(D648,أكواد!$J$6:$K$3000,2,0),"")</f>
        <v/>
      </c>
    </row>
    <row r="649" spans="5:5" x14ac:dyDescent="0.25">
      <c r="E649" s="12" t="str">
        <f>IF(D649&gt;0,VLOOKUP(D649,أكواد!$J$6:$K$3000,2,0),"")</f>
        <v/>
      </c>
    </row>
    <row r="650" spans="5:5" x14ac:dyDescent="0.25">
      <c r="E650" s="12" t="str">
        <f>IF(D650&gt;0,VLOOKUP(D650,أكواد!$J$6:$K$3000,2,0),"")</f>
        <v/>
      </c>
    </row>
    <row r="651" spans="5:5" x14ac:dyDescent="0.25">
      <c r="E651" s="12" t="str">
        <f>IF(D651&gt;0,VLOOKUP(D651,أكواد!$J$6:$K$3000,2,0),"")</f>
        <v/>
      </c>
    </row>
    <row r="652" spans="5:5" x14ac:dyDescent="0.25">
      <c r="E652" s="12" t="str">
        <f>IF(D652&gt;0,VLOOKUP(D652,أكواد!$J$6:$K$3000,2,0),"")</f>
        <v/>
      </c>
    </row>
    <row r="653" spans="5:5" x14ac:dyDescent="0.25">
      <c r="E653" s="12" t="str">
        <f>IF(D653&gt;0,VLOOKUP(D653,أكواد!$J$6:$K$3000,2,0),"")</f>
        <v/>
      </c>
    </row>
    <row r="654" spans="5:5" x14ac:dyDescent="0.25">
      <c r="E654" s="12" t="str">
        <f>IF(D654&gt;0,VLOOKUP(D654,أكواد!$J$6:$K$3000,2,0),"")</f>
        <v/>
      </c>
    </row>
    <row r="655" spans="5:5" x14ac:dyDescent="0.25">
      <c r="E655" s="12" t="str">
        <f>IF(D655&gt;0,VLOOKUP(D655,أكواد!$J$6:$K$3000,2,0),"")</f>
        <v/>
      </c>
    </row>
    <row r="656" spans="5:5" x14ac:dyDescent="0.25">
      <c r="E656" s="12" t="str">
        <f>IF(D656&gt;0,VLOOKUP(D656,أكواد!$J$6:$K$3000,2,0),"")</f>
        <v/>
      </c>
    </row>
    <row r="657" spans="5:5" x14ac:dyDescent="0.25">
      <c r="E657" s="12" t="str">
        <f>IF(D657&gt;0,VLOOKUP(D657,أكواد!$J$6:$K$3000,2,0),"")</f>
        <v/>
      </c>
    </row>
    <row r="658" spans="5:5" x14ac:dyDescent="0.25">
      <c r="E658" s="12" t="str">
        <f>IF(D658&gt;0,VLOOKUP(D658,أكواد!$J$6:$K$3000,2,0),"")</f>
        <v/>
      </c>
    </row>
    <row r="659" spans="5:5" x14ac:dyDescent="0.25">
      <c r="E659" s="12" t="str">
        <f>IF(D659&gt;0,VLOOKUP(D659,أكواد!$J$6:$K$3000,2,0),"")</f>
        <v/>
      </c>
    </row>
    <row r="660" spans="5:5" x14ac:dyDescent="0.25">
      <c r="E660" s="12" t="str">
        <f>IF(D660&gt;0,VLOOKUP(D660,أكواد!$J$6:$K$3000,2,0),"")</f>
        <v/>
      </c>
    </row>
    <row r="661" spans="5:5" x14ac:dyDescent="0.25">
      <c r="E661" s="12" t="str">
        <f>IF(D661&gt;0,VLOOKUP(D661,أكواد!$J$6:$K$3000,2,0),"")</f>
        <v/>
      </c>
    </row>
    <row r="662" spans="5:5" x14ac:dyDescent="0.25">
      <c r="E662" s="12" t="str">
        <f>IF(D662&gt;0,VLOOKUP(D662,أكواد!$J$6:$K$3000,2,0),"")</f>
        <v/>
      </c>
    </row>
    <row r="663" spans="5:5" x14ac:dyDescent="0.25">
      <c r="E663" s="12" t="str">
        <f>IF(D663&gt;0,VLOOKUP(D663,أكواد!$J$6:$K$3000,2,0),"")</f>
        <v/>
      </c>
    </row>
    <row r="664" spans="5:5" x14ac:dyDescent="0.25">
      <c r="E664" s="12" t="str">
        <f>IF(D664&gt;0,VLOOKUP(D664,أكواد!$J$6:$K$3000,2,0),"")</f>
        <v/>
      </c>
    </row>
    <row r="665" spans="5:5" x14ac:dyDescent="0.25">
      <c r="E665" s="12" t="str">
        <f>IF(D665&gt;0,VLOOKUP(D665,أكواد!$J$6:$K$3000,2,0),"")</f>
        <v/>
      </c>
    </row>
    <row r="666" spans="5:5" x14ac:dyDescent="0.25">
      <c r="E666" s="12" t="str">
        <f>IF(D666&gt;0,VLOOKUP(D666,أكواد!$J$6:$K$3000,2,0),"")</f>
        <v/>
      </c>
    </row>
    <row r="667" spans="5:5" x14ac:dyDescent="0.25">
      <c r="E667" s="12" t="str">
        <f>IF(D667&gt;0,VLOOKUP(D667,أكواد!$J$6:$K$3000,2,0),"")</f>
        <v/>
      </c>
    </row>
    <row r="668" spans="5:5" x14ac:dyDescent="0.25">
      <c r="E668" s="12" t="str">
        <f>IF(D668&gt;0,VLOOKUP(D668,أكواد!$J$6:$K$3000,2,0),"")</f>
        <v/>
      </c>
    </row>
    <row r="669" spans="5:5" x14ac:dyDescent="0.25">
      <c r="E669" s="12" t="str">
        <f>IF(D669&gt;0,VLOOKUP(D669,أكواد!$J$6:$K$3000,2,0),"")</f>
        <v/>
      </c>
    </row>
    <row r="670" spans="5:5" x14ac:dyDescent="0.25">
      <c r="E670" s="12" t="str">
        <f>IF(D670&gt;0,VLOOKUP(D670,أكواد!$J$6:$K$3000,2,0),"")</f>
        <v/>
      </c>
    </row>
    <row r="671" spans="5:5" x14ac:dyDescent="0.25">
      <c r="E671" s="12" t="str">
        <f>IF(D671&gt;0,VLOOKUP(D671,أكواد!$J$6:$K$3000,2,0),"")</f>
        <v/>
      </c>
    </row>
    <row r="672" spans="5:5" x14ac:dyDescent="0.25">
      <c r="E672" s="12" t="str">
        <f>IF(D672&gt;0,VLOOKUP(D672,أكواد!$J$6:$K$3000,2,0),"")</f>
        <v/>
      </c>
    </row>
    <row r="673" spans="5:5" x14ac:dyDescent="0.25">
      <c r="E673" s="12" t="str">
        <f>IF(D673&gt;0,VLOOKUP(D673,أكواد!$J$6:$K$3000,2,0),"")</f>
        <v/>
      </c>
    </row>
    <row r="674" spans="5:5" x14ac:dyDescent="0.25">
      <c r="E674" s="12" t="str">
        <f>IF(D674&gt;0,VLOOKUP(D674,أكواد!$J$6:$K$3000,2,0),"")</f>
        <v/>
      </c>
    </row>
    <row r="675" spans="5:5" x14ac:dyDescent="0.25">
      <c r="E675" s="12" t="str">
        <f>IF(D675&gt;0,VLOOKUP(D675,أكواد!$J$6:$K$3000,2,0),"")</f>
        <v/>
      </c>
    </row>
    <row r="676" spans="5:5" x14ac:dyDescent="0.25">
      <c r="E676" s="12" t="str">
        <f>IF(D676&gt;0,VLOOKUP(D676,أكواد!$J$6:$K$3000,2,0),"")</f>
        <v/>
      </c>
    </row>
    <row r="677" spans="5:5" x14ac:dyDescent="0.25">
      <c r="E677" s="12" t="str">
        <f>IF(D677&gt;0,VLOOKUP(D677,أكواد!$J$6:$K$3000,2,0),"")</f>
        <v/>
      </c>
    </row>
    <row r="678" spans="5:5" x14ac:dyDescent="0.25">
      <c r="E678" s="12" t="str">
        <f>IF(D678&gt;0,VLOOKUP(D678,أكواد!$J$6:$K$3000,2,0),"")</f>
        <v/>
      </c>
    </row>
    <row r="679" spans="5:5" x14ac:dyDescent="0.25">
      <c r="E679" s="12" t="str">
        <f>IF(D679&gt;0,VLOOKUP(D679,أكواد!$J$6:$K$3000,2,0),"")</f>
        <v/>
      </c>
    </row>
    <row r="680" spans="5:5" x14ac:dyDescent="0.25">
      <c r="E680" s="12" t="str">
        <f>IF(D680&gt;0,VLOOKUP(D680,أكواد!$J$6:$K$3000,2,0),"")</f>
        <v/>
      </c>
    </row>
    <row r="681" spans="5:5" x14ac:dyDescent="0.25">
      <c r="E681" s="12" t="str">
        <f>IF(D681&gt;0,VLOOKUP(D681,أكواد!$J$6:$K$3000,2,0),"")</f>
        <v/>
      </c>
    </row>
    <row r="682" spans="5:5" x14ac:dyDescent="0.25">
      <c r="E682" s="12" t="str">
        <f>IF(D682&gt;0,VLOOKUP(D682,أكواد!$J$6:$K$3000,2,0),"")</f>
        <v/>
      </c>
    </row>
    <row r="683" spans="5:5" x14ac:dyDescent="0.25">
      <c r="E683" s="12" t="str">
        <f>IF(D683&gt;0,VLOOKUP(D683,أكواد!$J$6:$K$3000,2,0),"")</f>
        <v/>
      </c>
    </row>
    <row r="684" spans="5:5" x14ac:dyDescent="0.25">
      <c r="E684" s="12" t="str">
        <f>IF(D684&gt;0,VLOOKUP(D684,أكواد!$J$6:$K$3000,2,0),"")</f>
        <v/>
      </c>
    </row>
    <row r="685" spans="5:5" x14ac:dyDescent="0.25">
      <c r="E685" s="12" t="str">
        <f>IF(D685&gt;0,VLOOKUP(D685,أكواد!$J$6:$K$3000,2,0),"")</f>
        <v/>
      </c>
    </row>
    <row r="686" spans="5:5" x14ac:dyDescent="0.25">
      <c r="E686" s="12" t="str">
        <f>IF(D686&gt;0,VLOOKUP(D686,أكواد!$J$6:$K$3000,2,0),"")</f>
        <v/>
      </c>
    </row>
    <row r="687" spans="5:5" x14ac:dyDescent="0.25">
      <c r="E687" s="12" t="str">
        <f>IF(D687&gt;0,VLOOKUP(D687,أكواد!$J$6:$K$3000,2,0),"")</f>
        <v/>
      </c>
    </row>
    <row r="688" spans="5:5" x14ac:dyDescent="0.25">
      <c r="E688" s="12" t="str">
        <f>IF(D688&gt;0,VLOOKUP(D688,أكواد!$J$6:$K$3000,2,0),"")</f>
        <v/>
      </c>
    </row>
    <row r="689" spans="5:5" x14ac:dyDescent="0.25">
      <c r="E689" s="12" t="str">
        <f>IF(D689&gt;0,VLOOKUP(D689,أكواد!$J$6:$K$3000,2,0),"")</f>
        <v/>
      </c>
    </row>
    <row r="690" spans="5:5" x14ac:dyDescent="0.25">
      <c r="E690" s="12" t="str">
        <f>IF(D690&gt;0,VLOOKUP(D690,أكواد!$J$6:$K$3000,2,0),"")</f>
        <v/>
      </c>
    </row>
    <row r="691" spans="5:5" x14ac:dyDescent="0.25">
      <c r="E691" s="12" t="str">
        <f>IF(D691&gt;0,VLOOKUP(D691,أكواد!$J$6:$K$3000,2,0),"")</f>
        <v/>
      </c>
    </row>
    <row r="692" spans="5:5" x14ac:dyDescent="0.25">
      <c r="E692" s="12" t="str">
        <f>IF(D692&gt;0,VLOOKUP(D692,أكواد!$J$6:$K$3000,2,0),"")</f>
        <v/>
      </c>
    </row>
    <row r="693" spans="5:5" x14ac:dyDescent="0.25">
      <c r="E693" s="12" t="str">
        <f>IF(D693&gt;0,VLOOKUP(D693,أكواد!$J$6:$K$3000,2,0),"")</f>
        <v/>
      </c>
    </row>
    <row r="694" spans="5:5" x14ac:dyDescent="0.25">
      <c r="E694" s="12" t="str">
        <f>IF(D694&gt;0,VLOOKUP(D694,أكواد!$J$6:$K$3000,2,0),"")</f>
        <v/>
      </c>
    </row>
    <row r="695" spans="5:5" x14ac:dyDescent="0.25">
      <c r="E695" s="12" t="str">
        <f>IF(D695&gt;0,VLOOKUP(D695,أكواد!$J$6:$K$3000,2,0),"")</f>
        <v/>
      </c>
    </row>
    <row r="696" spans="5:5" x14ac:dyDescent="0.25">
      <c r="E696" s="12" t="str">
        <f>IF(D696&gt;0,VLOOKUP(D696,أكواد!$J$6:$K$3000,2,0),"")</f>
        <v/>
      </c>
    </row>
    <row r="697" spans="5:5" x14ac:dyDescent="0.25">
      <c r="E697" s="12" t="str">
        <f>IF(D697&gt;0,VLOOKUP(D697,أكواد!$J$6:$K$3000,2,0),"")</f>
        <v/>
      </c>
    </row>
    <row r="698" spans="5:5" x14ac:dyDescent="0.25">
      <c r="E698" s="12" t="str">
        <f>IF(D698&gt;0,VLOOKUP(D698,أكواد!$J$6:$K$3000,2,0),"")</f>
        <v/>
      </c>
    </row>
    <row r="699" spans="5:5" x14ac:dyDescent="0.25">
      <c r="E699" s="12" t="str">
        <f>IF(D699&gt;0,VLOOKUP(D699,أكواد!$J$6:$K$3000,2,0),"")</f>
        <v/>
      </c>
    </row>
    <row r="700" spans="5:5" x14ac:dyDescent="0.25">
      <c r="E700" s="12" t="str">
        <f>IF(D700&gt;0,VLOOKUP(D700,أكواد!$J$6:$K$3000,2,0),"")</f>
        <v/>
      </c>
    </row>
    <row r="701" spans="5:5" x14ac:dyDescent="0.25">
      <c r="E701" s="12" t="str">
        <f>IF(D701&gt;0,VLOOKUP(D701,أكواد!$J$6:$K$3000,2,0),"")</f>
        <v/>
      </c>
    </row>
    <row r="702" spans="5:5" x14ac:dyDescent="0.25">
      <c r="E702" s="12" t="str">
        <f>IF(D702&gt;0,VLOOKUP(D702,أكواد!$J$6:$K$3000,2,0),"")</f>
        <v/>
      </c>
    </row>
    <row r="703" spans="5:5" x14ac:dyDescent="0.25">
      <c r="E703" s="12" t="str">
        <f>IF(D703&gt;0,VLOOKUP(D703,أكواد!$J$6:$K$3000,2,0),"")</f>
        <v/>
      </c>
    </row>
    <row r="704" spans="5:5" x14ac:dyDescent="0.25">
      <c r="E704" s="12" t="str">
        <f>IF(D704&gt;0,VLOOKUP(D704,أكواد!$J$6:$K$3000,2,0),"")</f>
        <v/>
      </c>
    </row>
    <row r="705" spans="5:5" x14ac:dyDescent="0.25">
      <c r="E705" s="12" t="str">
        <f>IF(D705&gt;0,VLOOKUP(D705,أكواد!$J$6:$K$3000,2,0),"")</f>
        <v/>
      </c>
    </row>
    <row r="706" spans="5:5" x14ac:dyDescent="0.25">
      <c r="E706" s="12" t="str">
        <f>IF(D706&gt;0,VLOOKUP(D706,أكواد!$J$6:$K$3000,2,0),"")</f>
        <v/>
      </c>
    </row>
    <row r="707" spans="5:5" x14ac:dyDescent="0.25">
      <c r="E707" s="12" t="str">
        <f>IF(D707&gt;0,VLOOKUP(D707,أكواد!$J$6:$K$3000,2,0),"")</f>
        <v/>
      </c>
    </row>
    <row r="708" spans="5:5" x14ac:dyDescent="0.25">
      <c r="E708" s="12" t="str">
        <f>IF(D708&gt;0,VLOOKUP(D708,أكواد!$J$6:$K$3000,2,0),"")</f>
        <v/>
      </c>
    </row>
    <row r="709" spans="5:5" x14ac:dyDescent="0.25">
      <c r="E709" s="12" t="str">
        <f>IF(D709&gt;0,VLOOKUP(D709,أكواد!$J$6:$K$3000,2,0),"")</f>
        <v/>
      </c>
    </row>
    <row r="710" spans="5:5" x14ac:dyDescent="0.25">
      <c r="E710" s="12" t="str">
        <f>IF(D710&gt;0,VLOOKUP(D710,أكواد!$J$6:$K$3000,2,0),"")</f>
        <v/>
      </c>
    </row>
    <row r="711" spans="5:5" x14ac:dyDescent="0.25">
      <c r="E711" s="12" t="str">
        <f>IF(D711&gt;0,VLOOKUP(D711,أكواد!$J$6:$K$3000,2,0),"")</f>
        <v/>
      </c>
    </row>
    <row r="712" spans="5:5" x14ac:dyDescent="0.25">
      <c r="E712" s="12" t="str">
        <f>IF(D712&gt;0,VLOOKUP(D712,أكواد!$J$6:$K$3000,2,0),"")</f>
        <v/>
      </c>
    </row>
    <row r="713" spans="5:5" x14ac:dyDescent="0.25">
      <c r="E713" s="12" t="str">
        <f>IF(D713&gt;0,VLOOKUP(D713,أكواد!$J$6:$K$3000,2,0),"")</f>
        <v/>
      </c>
    </row>
    <row r="714" spans="5:5" x14ac:dyDescent="0.25">
      <c r="E714" s="12" t="str">
        <f>IF(D714&gt;0,VLOOKUP(D714,أكواد!$J$6:$K$3000,2,0),"")</f>
        <v/>
      </c>
    </row>
    <row r="715" spans="5:5" x14ac:dyDescent="0.25">
      <c r="E715" s="12" t="str">
        <f>IF(D715&gt;0,VLOOKUP(D715,أكواد!$J$6:$K$3000,2,0),"")</f>
        <v/>
      </c>
    </row>
    <row r="716" spans="5:5" x14ac:dyDescent="0.25">
      <c r="E716" s="12" t="str">
        <f>IF(D716&gt;0,VLOOKUP(D716,أكواد!$J$6:$K$3000,2,0),"")</f>
        <v/>
      </c>
    </row>
    <row r="717" spans="5:5" x14ac:dyDescent="0.25">
      <c r="E717" s="12" t="str">
        <f>IF(D717&gt;0,VLOOKUP(D717,أكواد!$J$6:$K$3000,2,0),"")</f>
        <v/>
      </c>
    </row>
    <row r="718" spans="5:5" x14ac:dyDescent="0.25">
      <c r="E718" s="12" t="str">
        <f>IF(D718&gt;0,VLOOKUP(D718,أكواد!$J$6:$K$3000,2,0),"")</f>
        <v/>
      </c>
    </row>
    <row r="719" spans="5:5" x14ac:dyDescent="0.25">
      <c r="E719" s="12" t="str">
        <f>IF(D719&gt;0,VLOOKUP(D719,أكواد!$J$6:$K$3000,2,0),"")</f>
        <v/>
      </c>
    </row>
    <row r="720" spans="5:5" x14ac:dyDescent="0.25">
      <c r="E720" s="12" t="str">
        <f>IF(D720&gt;0,VLOOKUP(D720,أكواد!$J$6:$K$3000,2,0),"")</f>
        <v/>
      </c>
    </row>
    <row r="721" spans="5:5" x14ac:dyDescent="0.25">
      <c r="E721" s="12" t="str">
        <f>IF(D721&gt;0,VLOOKUP(D721,أكواد!$J$6:$K$3000,2,0),"")</f>
        <v/>
      </c>
    </row>
    <row r="722" spans="5:5" x14ac:dyDescent="0.25">
      <c r="E722" s="12" t="str">
        <f>IF(D722&gt;0,VLOOKUP(D722,أكواد!$J$6:$K$3000,2,0),"")</f>
        <v/>
      </c>
    </row>
    <row r="723" spans="5:5" x14ac:dyDescent="0.25">
      <c r="E723" s="12" t="str">
        <f>IF(D723&gt;0,VLOOKUP(D723,أكواد!$J$6:$K$3000,2,0),"")</f>
        <v/>
      </c>
    </row>
    <row r="724" spans="5:5" x14ac:dyDescent="0.25">
      <c r="E724" s="12" t="str">
        <f>IF(D724&gt;0,VLOOKUP(D724,أكواد!$J$6:$K$3000,2,0),"")</f>
        <v/>
      </c>
    </row>
    <row r="725" spans="5:5" x14ac:dyDescent="0.25">
      <c r="E725" s="12" t="str">
        <f>IF(D725&gt;0,VLOOKUP(D725,أكواد!$J$6:$K$3000,2,0),"")</f>
        <v/>
      </c>
    </row>
    <row r="726" spans="5:5" x14ac:dyDescent="0.25">
      <c r="E726" s="12" t="str">
        <f>IF(D726&gt;0,VLOOKUP(D726,أكواد!$J$6:$K$3000,2,0),"")</f>
        <v/>
      </c>
    </row>
    <row r="727" spans="5:5" x14ac:dyDescent="0.25">
      <c r="E727" s="12" t="str">
        <f>IF(D727&gt;0,VLOOKUP(D727,أكواد!$J$6:$K$3000,2,0),"")</f>
        <v/>
      </c>
    </row>
    <row r="728" spans="5:5" x14ac:dyDescent="0.25">
      <c r="E728" s="12" t="str">
        <f>IF(D728&gt;0,VLOOKUP(D728,أكواد!$J$6:$K$3000,2,0),"")</f>
        <v/>
      </c>
    </row>
    <row r="729" spans="5:5" x14ac:dyDescent="0.25">
      <c r="E729" s="12" t="str">
        <f>IF(D729&gt;0,VLOOKUP(D729,أكواد!$J$6:$K$3000,2,0),"")</f>
        <v/>
      </c>
    </row>
    <row r="730" spans="5:5" x14ac:dyDescent="0.25">
      <c r="E730" s="12" t="str">
        <f>IF(D730&gt;0,VLOOKUP(D730,أكواد!$J$6:$K$3000,2,0),"")</f>
        <v/>
      </c>
    </row>
    <row r="731" spans="5:5" x14ac:dyDescent="0.25">
      <c r="E731" s="12" t="str">
        <f>IF(D731&gt;0,VLOOKUP(D731,أكواد!$J$6:$K$3000,2,0),"")</f>
        <v/>
      </c>
    </row>
    <row r="732" spans="5:5" x14ac:dyDescent="0.25">
      <c r="E732" s="12" t="str">
        <f>IF(D732&gt;0,VLOOKUP(D732,أكواد!$J$6:$K$3000,2,0),"")</f>
        <v/>
      </c>
    </row>
    <row r="733" spans="5:5" x14ac:dyDescent="0.25">
      <c r="E733" s="12" t="str">
        <f>IF(D733&gt;0,VLOOKUP(D733,أكواد!$J$6:$K$3000,2,0),"")</f>
        <v/>
      </c>
    </row>
    <row r="734" spans="5:5" x14ac:dyDescent="0.25">
      <c r="E734" s="12" t="str">
        <f>IF(D734&gt;0,VLOOKUP(D734,أكواد!$J$6:$K$3000,2,0),"")</f>
        <v/>
      </c>
    </row>
    <row r="735" spans="5:5" x14ac:dyDescent="0.25">
      <c r="E735" s="12" t="str">
        <f>IF(D735&gt;0,VLOOKUP(D735,أكواد!$J$6:$K$3000,2,0),"")</f>
        <v/>
      </c>
    </row>
    <row r="736" spans="5:5" x14ac:dyDescent="0.25">
      <c r="E736" s="12" t="str">
        <f>IF(D736&gt;0,VLOOKUP(D736,أكواد!$J$6:$K$3000,2,0),"")</f>
        <v/>
      </c>
    </row>
    <row r="737" spans="5:5" x14ac:dyDescent="0.25">
      <c r="E737" s="12" t="str">
        <f>IF(D737&gt;0,VLOOKUP(D737,أكواد!$J$6:$K$3000,2,0),"")</f>
        <v/>
      </c>
    </row>
    <row r="738" spans="5:5" x14ac:dyDescent="0.25">
      <c r="E738" s="12" t="str">
        <f>IF(D738&gt;0,VLOOKUP(D738,أكواد!$J$6:$K$3000,2,0),"")</f>
        <v/>
      </c>
    </row>
    <row r="739" spans="5:5" x14ac:dyDescent="0.25">
      <c r="E739" s="12" t="str">
        <f>IF(D739&gt;0,VLOOKUP(D739,أكواد!$J$6:$K$3000,2,0),"")</f>
        <v/>
      </c>
    </row>
    <row r="740" spans="5:5" x14ac:dyDescent="0.25">
      <c r="E740" s="12" t="str">
        <f>IF(D740&gt;0,VLOOKUP(D740,أكواد!$J$6:$K$3000,2,0),"")</f>
        <v/>
      </c>
    </row>
    <row r="741" spans="5:5" x14ac:dyDescent="0.25">
      <c r="E741" s="12" t="str">
        <f>IF(D741&gt;0,VLOOKUP(D741,أكواد!$J$6:$K$3000,2,0),"")</f>
        <v/>
      </c>
    </row>
    <row r="742" spans="5:5" x14ac:dyDescent="0.25">
      <c r="E742" s="12" t="str">
        <f>IF(D742&gt;0,VLOOKUP(D742,أكواد!$J$6:$K$3000,2,0),"")</f>
        <v/>
      </c>
    </row>
    <row r="743" spans="5:5" x14ac:dyDescent="0.25">
      <c r="E743" s="12" t="str">
        <f>IF(D743&gt;0,VLOOKUP(D743,أكواد!$J$6:$K$3000,2,0),"")</f>
        <v/>
      </c>
    </row>
    <row r="744" spans="5:5" x14ac:dyDescent="0.25">
      <c r="E744" s="12" t="str">
        <f>IF(D744&gt;0,VLOOKUP(D744,أكواد!$J$6:$K$3000,2,0),"")</f>
        <v/>
      </c>
    </row>
    <row r="745" spans="5:5" x14ac:dyDescent="0.25">
      <c r="E745" s="12" t="str">
        <f>IF(D745&gt;0,VLOOKUP(D745,أكواد!$J$6:$K$3000,2,0),"")</f>
        <v/>
      </c>
    </row>
    <row r="746" spans="5:5" x14ac:dyDescent="0.25">
      <c r="E746" s="12" t="str">
        <f>IF(D746&gt;0,VLOOKUP(D746,أكواد!$J$6:$K$3000,2,0),"")</f>
        <v/>
      </c>
    </row>
    <row r="747" spans="5:5" x14ac:dyDescent="0.25">
      <c r="E747" s="12" t="str">
        <f>IF(D747&gt;0,VLOOKUP(D747,أكواد!$J$6:$K$3000,2,0),"")</f>
        <v/>
      </c>
    </row>
    <row r="748" spans="5:5" x14ac:dyDescent="0.25">
      <c r="E748" s="12" t="str">
        <f>IF(D748&gt;0,VLOOKUP(D748,أكواد!$J$6:$K$3000,2,0),"")</f>
        <v/>
      </c>
    </row>
    <row r="749" spans="5:5" x14ac:dyDescent="0.25">
      <c r="E749" s="12" t="str">
        <f>IF(D749&gt;0,VLOOKUP(D749,أكواد!$J$6:$K$3000,2,0),"")</f>
        <v/>
      </c>
    </row>
    <row r="750" spans="5:5" x14ac:dyDescent="0.25">
      <c r="E750" s="12" t="str">
        <f>IF(D750&gt;0,VLOOKUP(D750,أكواد!$J$6:$K$3000,2,0),"")</f>
        <v/>
      </c>
    </row>
    <row r="751" spans="5:5" x14ac:dyDescent="0.25">
      <c r="E751" s="12" t="str">
        <f>IF(D751&gt;0,VLOOKUP(D751,أكواد!$J$6:$K$3000,2,0),"")</f>
        <v/>
      </c>
    </row>
    <row r="752" spans="5:5" x14ac:dyDescent="0.25">
      <c r="E752" s="12" t="str">
        <f>IF(D752&gt;0,VLOOKUP(D752,أكواد!$J$6:$K$3000,2,0),"")</f>
        <v/>
      </c>
    </row>
    <row r="753" spans="5:5" x14ac:dyDescent="0.25">
      <c r="E753" s="12" t="str">
        <f>IF(D753&gt;0,VLOOKUP(D753,أكواد!$J$6:$K$3000,2,0),"")</f>
        <v/>
      </c>
    </row>
    <row r="754" spans="5:5" x14ac:dyDescent="0.25">
      <c r="E754" s="12" t="str">
        <f>IF(D754&gt;0,VLOOKUP(D754,أكواد!$J$6:$K$3000,2,0),"")</f>
        <v/>
      </c>
    </row>
    <row r="755" spans="5:5" x14ac:dyDescent="0.25">
      <c r="E755" s="12" t="str">
        <f>IF(D755&gt;0,VLOOKUP(D755,أكواد!$J$6:$K$3000,2,0),"")</f>
        <v/>
      </c>
    </row>
    <row r="756" spans="5:5" x14ac:dyDescent="0.25">
      <c r="E756" s="12" t="str">
        <f>IF(D756&gt;0,VLOOKUP(D756,أكواد!$J$6:$K$3000,2,0),"")</f>
        <v/>
      </c>
    </row>
    <row r="757" spans="5:5" x14ac:dyDescent="0.25">
      <c r="E757" s="12" t="str">
        <f>IF(D757&gt;0,VLOOKUP(D757,أكواد!$J$6:$K$3000,2,0),"")</f>
        <v/>
      </c>
    </row>
    <row r="758" spans="5:5" x14ac:dyDescent="0.25">
      <c r="E758" s="12" t="str">
        <f>IF(D758&gt;0,VLOOKUP(D758,أكواد!$J$6:$K$3000,2,0),"")</f>
        <v/>
      </c>
    </row>
    <row r="759" spans="5:5" x14ac:dyDescent="0.25">
      <c r="E759" s="12" t="str">
        <f>IF(D759&gt;0,VLOOKUP(D759,أكواد!$J$6:$K$3000,2,0),"")</f>
        <v/>
      </c>
    </row>
    <row r="760" spans="5:5" x14ac:dyDescent="0.25">
      <c r="E760" s="12" t="str">
        <f>IF(D760&gt;0,VLOOKUP(D760,أكواد!$J$6:$K$3000,2,0),"")</f>
        <v/>
      </c>
    </row>
    <row r="761" spans="5:5" x14ac:dyDescent="0.25">
      <c r="E761" s="12" t="str">
        <f>IF(D761&gt;0,VLOOKUP(D761,أكواد!$J$6:$K$3000,2,0),"")</f>
        <v/>
      </c>
    </row>
    <row r="762" spans="5:5" x14ac:dyDescent="0.25">
      <c r="E762" s="12" t="str">
        <f>IF(D762&gt;0,VLOOKUP(D762,أكواد!$J$6:$K$3000,2,0),"")</f>
        <v/>
      </c>
    </row>
    <row r="763" spans="5:5" x14ac:dyDescent="0.25">
      <c r="E763" s="12" t="str">
        <f>IF(D763&gt;0,VLOOKUP(D763,أكواد!$J$6:$K$3000,2,0),"")</f>
        <v/>
      </c>
    </row>
    <row r="764" spans="5:5" x14ac:dyDescent="0.25">
      <c r="E764" s="12" t="str">
        <f>IF(D764&gt;0,VLOOKUP(D764,أكواد!$J$6:$K$3000,2,0),"")</f>
        <v/>
      </c>
    </row>
    <row r="765" spans="5:5" x14ac:dyDescent="0.25">
      <c r="E765" s="12" t="str">
        <f>IF(D765&gt;0,VLOOKUP(D765,أكواد!$J$6:$K$3000,2,0),"")</f>
        <v/>
      </c>
    </row>
    <row r="766" spans="5:5" x14ac:dyDescent="0.25">
      <c r="E766" s="12" t="str">
        <f>IF(D766&gt;0,VLOOKUP(D766,أكواد!$J$6:$K$3000,2,0),"")</f>
        <v/>
      </c>
    </row>
    <row r="767" spans="5:5" x14ac:dyDescent="0.25">
      <c r="E767" s="12" t="str">
        <f>IF(D767&gt;0,VLOOKUP(D767,أكواد!$J$6:$K$3000,2,0),"")</f>
        <v/>
      </c>
    </row>
    <row r="768" spans="5:5" x14ac:dyDescent="0.25">
      <c r="E768" s="12" t="str">
        <f>IF(D768&gt;0,VLOOKUP(D768,أكواد!$J$6:$K$3000,2,0),"")</f>
        <v/>
      </c>
    </row>
    <row r="769" spans="5:5" x14ac:dyDescent="0.25">
      <c r="E769" s="12" t="str">
        <f>IF(D769&gt;0,VLOOKUP(D769,أكواد!$J$6:$K$3000,2,0),"")</f>
        <v/>
      </c>
    </row>
    <row r="770" spans="5:5" x14ac:dyDescent="0.25">
      <c r="E770" s="12" t="str">
        <f>IF(D770&gt;0,VLOOKUP(D770,أكواد!$J$6:$K$3000,2,0),"")</f>
        <v/>
      </c>
    </row>
    <row r="771" spans="5:5" x14ac:dyDescent="0.25">
      <c r="E771" s="12" t="str">
        <f>IF(D771&gt;0,VLOOKUP(D771,أكواد!$J$6:$K$3000,2,0),"")</f>
        <v/>
      </c>
    </row>
    <row r="772" spans="5:5" x14ac:dyDescent="0.25">
      <c r="E772" s="12" t="str">
        <f>IF(D772&gt;0,VLOOKUP(D772,أكواد!$J$6:$K$3000,2,0),"")</f>
        <v/>
      </c>
    </row>
    <row r="773" spans="5:5" x14ac:dyDescent="0.25">
      <c r="E773" s="12" t="str">
        <f>IF(D773&gt;0,VLOOKUP(D773,أكواد!$J$6:$K$3000,2,0),"")</f>
        <v/>
      </c>
    </row>
    <row r="774" spans="5:5" x14ac:dyDescent="0.25">
      <c r="E774" s="12" t="str">
        <f>IF(D774&gt;0,VLOOKUP(D774,أكواد!$J$6:$K$3000,2,0),"")</f>
        <v/>
      </c>
    </row>
    <row r="775" spans="5:5" x14ac:dyDescent="0.25">
      <c r="E775" s="12" t="str">
        <f>IF(D775&gt;0,VLOOKUP(D775,أكواد!$J$6:$K$3000,2,0),"")</f>
        <v/>
      </c>
    </row>
    <row r="776" spans="5:5" x14ac:dyDescent="0.25">
      <c r="E776" s="12" t="str">
        <f>IF(D776&gt;0,VLOOKUP(D776,أكواد!$J$6:$K$3000,2,0),"")</f>
        <v/>
      </c>
    </row>
    <row r="777" spans="5:5" x14ac:dyDescent="0.25">
      <c r="E777" s="12" t="str">
        <f>IF(D777&gt;0,VLOOKUP(D777,أكواد!$J$6:$K$3000,2,0),"")</f>
        <v/>
      </c>
    </row>
    <row r="778" spans="5:5" x14ac:dyDescent="0.25">
      <c r="E778" s="12" t="str">
        <f>IF(D778&gt;0,VLOOKUP(D778,أكواد!$J$6:$K$3000,2,0),"")</f>
        <v/>
      </c>
    </row>
    <row r="779" spans="5:5" x14ac:dyDescent="0.25">
      <c r="E779" s="12" t="str">
        <f>IF(D779&gt;0,VLOOKUP(D779,أكواد!$J$6:$K$3000,2,0),"")</f>
        <v/>
      </c>
    </row>
    <row r="780" spans="5:5" x14ac:dyDescent="0.25">
      <c r="E780" s="12" t="str">
        <f>IF(D780&gt;0,VLOOKUP(D780,أكواد!$J$6:$K$3000,2,0),"")</f>
        <v/>
      </c>
    </row>
    <row r="781" spans="5:5" x14ac:dyDescent="0.25">
      <c r="E781" s="12" t="str">
        <f>IF(D781&gt;0,VLOOKUP(D781,أكواد!$J$6:$K$3000,2,0),"")</f>
        <v/>
      </c>
    </row>
    <row r="782" spans="5:5" x14ac:dyDescent="0.25">
      <c r="E782" s="12" t="str">
        <f>IF(D782&gt;0,VLOOKUP(D782,أكواد!$J$6:$K$3000,2,0),"")</f>
        <v/>
      </c>
    </row>
    <row r="783" spans="5:5" x14ac:dyDescent="0.25">
      <c r="E783" s="12" t="str">
        <f>IF(D783&gt;0,VLOOKUP(D783,أكواد!$J$6:$K$3000,2,0),"")</f>
        <v/>
      </c>
    </row>
    <row r="784" spans="5:5" x14ac:dyDescent="0.25">
      <c r="E784" s="12" t="str">
        <f>IF(D784&gt;0,VLOOKUP(D784,أكواد!$J$6:$K$3000,2,0),"")</f>
        <v/>
      </c>
    </row>
    <row r="785" spans="5:5" x14ac:dyDescent="0.25">
      <c r="E785" s="12" t="str">
        <f>IF(D785&gt;0,VLOOKUP(D785,أكواد!$J$6:$K$3000,2,0),"")</f>
        <v/>
      </c>
    </row>
    <row r="786" spans="5:5" x14ac:dyDescent="0.25">
      <c r="E786" s="12" t="str">
        <f>IF(D786&gt;0,VLOOKUP(D786,أكواد!$J$6:$K$3000,2,0),"")</f>
        <v/>
      </c>
    </row>
    <row r="787" spans="5:5" x14ac:dyDescent="0.25">
      <c r="E787" s="12" t="str">
        <f>IF(D787&gt;0,VLOOKUP(D787,أكواد!$J$6:$K$3000,2,0),"")</f>
        <v/>
      </c>
    </row>
    <row r="788" spans="5:5" x14ac:dyDescent="0.25">
      <c r="E788" s="12" t="str">
        <f>IF(D788&gt;0,VLOOKUP(D788,أكواد!$J$6:$K$3000,2,0),"")</f>
        <v/>
      </c>
    </row>
    <row r="789" spans="5:5" x14ac:dyDescent="0.25">
      <c r="E789" s="12" t="str">
        <f>IF(D789&gt;0,VLOOKUP(D789,أكواد!$J$6:$K$3000,2,0),"")</f>
        <v/>
      </c>
    </row>
    <row r="790" spans="5:5" x14ac:dyDescent="0.25">
      <c r="E790" s="12" t="str">
        <f>IF(D790&gt;0,VLOOKUP(D790,أكواد!$J$6:$K$3000,2,0),"")</f>
        <v/>
      </c>
    </row>
    <row r="791" spans="5:5" x14ac:dyDescent="0.25">
      <c r="E791" s="12" t="str">
        <f>IF(D791&gt;0,VLOOKUP(D791,أكواد!$J$6:$K$3000,2,0),"")</f>
        <v/>
      </c>
    </row>
    <row r="792" spans="5:5" x14ac:dyDescent="0.25">
      <c r="E792" s="12" t="str">
        <f>IF(D792&gt;0,VLOOKUP(D792,أكواد!$J$6:$K$3000,2,0),"")</f>
        <v/>
      </c>
    </row>
    <row r="793" spans="5:5" x14ac:dyDescent="0.25">
      <c r="E793" s="12" t="str">
        <f>IF(D793&gt;0,VLOOKUP(D793,أكواد!$J$6:$K$3000,2,0),"")</f>
        <v/>
      </c>
    </row>
    <row r="794" spans="5:5" x14ac:dyDescent="0.25">
      <c r="E794" s="12" t="str">
        <f>IF(D794&gt;0,VLOOKUP(D794,أكواد!$J$6:$K$3000,2,0),"")</f>
        <v/>
      </c>
    </row>
    <row r="795" spans="5:5" x14ac:dyDescent="0.25">
      <c r="E795" s="12" t="str">
        <f>IF(D795&gt;0,VLOOKUP(D795,أكواد!$J$6:$K$3000,2,0),"")</f>
        <v/>
      </c>
    </row>
    <row r="796" spans="5:5" x14ac:dyDescent="0.25">
      <c r="E796" s="12" t="str">
        <f>IF(D796&gt;0,VLOOKUP(D796,أكواد!$J$6:$K$3000,2,0),"")</f>
        <v/>
      </c>
    </row>
    <row r="797" spans="5:5" x14ac:dyDescent="0.25">
      <c r="E797" s="12" t="str">
        <f>IF(D797&gt;0,VLOOKUP(D797,أكواد!$J$6:$K$3000,2,0),"")</f>
        <v/>
      </c>
    </row>
    <row r="798" spans="5:5" x14ac:dyDescent="0.25">
      <c r="E798" s="12" t="str">
        <f>IF(D798&gt;0,VLOOKUP(D798,أكواد!$J$6:$K$3000,2,0),"")</f>
        <v/>
      </c>
    </row>
    <row r="799" spans="5:5" x14ac:dyDescent="0.25">
      <c r="E799" s="12" t="str">
        <f>IF(D799&gt;0,VLOOKUP(D799,أكواد!$J$6:$K$3000,2,0),"")</f>
        <v/>
      </c>
    </row>
    <row r="800" spans="5:5" x14ac:dyDescent="0.25">
      <c r="E800" s="12" t="str">
        <f>IF(D800&gt;0,VLOOKUP(D800,أكواد!$J$6:$K$3000,2,0),"")</f>
        <v/>
      </c>
    </row>
    <row r="801" spans="5:5" x14ac:dyDescent="0.25">
      <c r="E801" s="12" t="str">
        <f>IF(D801&gt;0,VLOOKUP(D801,أكواد!$J$6:$K$3000,2,0),"")</f>
        <v/>
      </c>
    </row>
    <row r="802" spans="5:5" x14ac:dyDescent="0.25">
      <c r="E802" s="12" t="str">
        <f>IF(D802&gt;0,VLOOKUP(D802,أكواد!$J$6:$K$3000,2,0),"")</f>
        <v/>
      </c>
    </row>
    <row r="803" spans="5:5" x14ac:dyDescent="0.25">
      <c r="E803" s="12" t="str">
        <f>IF(D803&gt;0,VLOOKUP(D803,أكواد!$J$6:$K$3000,2,0),"")</f>
        <v/>
      </c>
    </row>
    <row r="804" spans="5:5" x14ac:dyDescent="0.25">
      <c r="E804" s="12" t="str">
        <f>IF(D804&gt;0,VLOOKUP(D804,أكواد!$J$6:$K$3000,2,0),"")</f>
        <v/>
      </c>
    </row>
    <row r="805" spans="5:5" x14ac:dyDescent="0.25">
      <c r="E805" s="12" t="str">
        <f>IF(D805&gt;0,VLOOKUP(D805,أكواد!$J$6:$K$3000,2,0),"")</f>
        <v/>
      </c>
    </row>
    <row r="806" spans="5:5" x14ac:dyDescent="0.25">
      <c r="E806" s="12" t="str">
        <f>IF(D806&gt;0,VLOOKUP(D806,أكواد!$J$6:$K$3000,2,0),"")</f>
        <v/>
      </c>
    </row>
    <row r="807" spans="5:5" x14ac:dyDescent="0.25">
      <c r="E807" s="12" t="str">
        <f>IF(D807&gt;0,VLOOKUP(D807,أكواد!$J$6:$K$3000,2,0),"")</f>
        <v/>
      </c>
    </row>
    <row r="808" spans="5:5" x14ac:dyDescent="0.25">
      <c r="E808" s="12" t="str">
        <f>IF(D808&gt;0,VLOOKUP(D808,أكواد!$J$6:$K$3000,2,0),"")</f>
        <v/>
      </c>
    </row>
    <row r="809" spans="5:5" x14ac:dyDescent="0.25">
      <c r="E809" s="12" t="str">
        <f>IF(D809&gt;0,VLOOKUP(D809,أكواد!$J$6:$K$3000,2,0),"")</f>
        <v/>
      </c>
    </row>
    <row r="810" spans="5:5" x14ac:dyDescent="0.25">
      <c r="E810" s="12" t="str">
        <f>IF(D810&gt;0,VLOOKUP(D810,أكواد!$J$6:$K$3000,2,0),"")</f>
        <v/>
      </c>
    </row>
    <row r="811" spans="5:5" x14ac:dyDescent="0.25">
      <c r="E811" s="12" t="str">
        <f>IF(D811&gt;0,VLOOKUP(D811,أكواد!$J$6:$K$3000,2,0),"")</f>
        <v/>
      </c>
    </row>
    <row r="812" spans="5:5" x14ac:dyDescent="0.25">
      <c r="E812" s="12" t="str">
        <f>IF(D812&gt;0,VLOOKUP(D812,أكواد!$J$6:$K$3000,2,0),"")</f>
        <v/>
      </c>
    </row>
    <row r="813" spans="5:5" x14ac:dyDescent="0.25">
      <c r="E813" s="12" t="str">
        <f>IF(D813&gt;0,VLOOKUP(D813,أكواد!$J$6:$K$3000,2,0),"")</f>
        <v/>
      </c>
    </row>
    <row r="814" spans="5:5" x14ac:dyDescent="0.25">
      <c r="E814" s="12" t="str">
        <f>IF(D814&gt;0,VLOOKUP(D814,أكواد!$J$6:$K$3000,2,0),"")</f>
        <v/>
      </c>
    </row>
    <row r="815" spans="5:5" x14ac:dyDescent="0.25">
      <c r="E815" s="12" t="str">
        <f>IF(D815&gt;0,VLOOKUP(D815,أكواد!$J$6:$K$3000,2,0),"")</f>
        <v/>
      </c>
    </row>
    <row r="816" spans="5:5" x14ac:dyDescent="0.25">
      <c r="E816" s="12" t="str">
        <f>IF(D816&gt;0,VLOOKUP(D816,أكواد!$J$6:$K$3000,2,0),"")</f>
        <v/>
      </c>
    </row>
    <row r="817" spans="5:5" x14ac:dyDescent="0.25">
      <c r="E817" s="12" t="str">
        <f>IF(D817&gt;0,VLOOKUP(D817,أكواد!$J$6:$K$3000,2,0),"")</f>
        <v/>
      </c>
    </row>
    <row r="818" spans="5:5" x14ac:dyDescent="0.25">
      <c r="E818" s="12" t="str">
        <f>IF(D818&gt;0,VLOOKUP(D818,أكواد!$J$6:$K$3000,2,0),"")</f>
        <v/>
      </c>
    </row>
    <row r="819" spans="5:5" x14ac:dyDescent="0.25">
      <c r="E819" s="12" t="str">
        <f>IF(D819&gt;0,VLOOKUP(D819,أكواد!$J$6:$K$3000,2,0),"")</f>
        <v/>
      </c>
    </row>
    <row r="820" spans="5:5" x14ac:dyDescent="0.25">
      <c r="E820" s="12" t="str">
        <f>IF(D820&gt;0,VLOOKUP(D820,أكواد!$J$6:$K$3000,2,0),"")</f>
        <v/>
      </c>
    </row>
    <row r="821" spans="5:5" x14ac:dyDescent="0.25">
      <c r="E821" s="12" t="str">
        <f>IF(D821&gt;0,VLOOKUP(D821,أكواد!$J$6:$K$3000,2,0),"")</f>
        <v/>
      </c>
    </row>
    <row r="822" spans="5:5" x14ac:dyDescent="0.25">
      <c r="E822" s="12" t="str">
        <f>IF(D822&gt;0,VLOOKUP(D822,أكواد!$J$6:$K$3000,2,0),"")</f>
        <v/>
      </c>
    </row>
    <row r="823" spans="5:5" x14ac:dyDescent="0.25">
      <c r="E823" s="12" t="str">
        <f>IF(D823&gt;0,VLOOKUP(D823,أكواد!$J$6:$K$3000,2,0),"")</f>
        <v/>
      </c>
    </row>
    <row r="824" spans="5:5" x14ac:dyDescent="0.25">
      <c r="E824" s="12" t="str">
        <f>IF(D824&gt;0,VLOOKUP(D824,أكواد!$J$6:$K$3000,2,0),"")</f>
        <v/>
      </c>
    </row>
    <row r="825" spans="5:5" x14ac:dyDescent="0.25">
      <c r="E825" s="12" t="str">
        <f>IF(D825&gt;0,VLOOKUP(D825,أكواد!$J$6:$K$3000,2,0),"")</f>
        <v/>
      </c>
    </row>
    <row r="826" spans="5:5" x14ac:dyDescent="0.25">
      <c r="E826" s="12" t="str">
        <f>IF(D826&gt;0,VLOOKUP(D826,أكواد!$J$6:$K$3000,2,0),"")</f>
        <v/>
      </c>
    </row>
    <row r="827" spans="5:5" x14ac:dyDescent="0.25">
      <c r="E827" s="12" t="str">
        <f>IF(D827&gt;0,VLOOKUP(D827,أكواد!$J$6:$K$3000,2,0),"")</f>
        <v/>
      </c>
    </row>
    <row r="828" spans="5:5" x14ac:dyDescent="0.25">
      <c r="E828" s="12" t="str">
        <f>IF(D828&gt;0,VLOOKUP(D828,أكواد!$J$6:$K$3000,2,0),"")</f>
        <v/>
      </c>
    </row>
    <row r="829" spans="5:5" x14ac:dyDescent="0.25">
      <c r="E829" s="12" t="str">
        <f>IF(D829&gt;0,VLOOKUP(D829,أكواد!$J$6:$K$3000,2,0),"")</f>
        <v/>
      </c>
    </row>
    <row r="830" spans="5:5" x14ac:dyDescent="0.25">
      <c r="E830" s="12" t="str">
        <f>IF(D830&gt;0,VLOOKUP(D830,أكواد!$J$6:$K$3000,2,0),"")</f>
        <v/>
      </c>
    </row>
    <row r="831" spans="5:5" x14ac:dyDescent="0.25">
      <c r="E831" s="12" t="str">
        <f>IF(D831&gt;0,VLOOKUP(D831,أكواد!$J$6:$K$3000,2,0),"")</f>
        <v/>
      </c>
    </row>
    <row r="832" spans="5:5" x14ac:dyDescent="0.25">
      <c r="E832" s="12" t="str">
        <f>IF(D832&gt;0,VLOOKUP(D832,أكواد!$J$6:$K$3000,2,0),"")</f>
        <v/>
      </c>
    </row>
    <row r="833" spans="5:5" x14ac:dyDescent="0.25">
      <c r="E833" s="12" t="str">
        <f>IF(D833&gt;0,VLOOKUP(D833,أكواد!$J$6:$K$3000,2,0),"")</f>
        <v/>
      </c>
    </row>
    <row r="834" spans="5:5" x14ac:dyDescent="0.25">
      <c r="E834" s="12" t="str">
        <f>IF(D834&gt;0,VLOOKUP(D834,أكواد!$J$6:$K$3000,2,0),"")</f>
        <v/>
      </c>
    </row>
    <row r="835" spans="5:5" x14ac:dyDescent="0.25">
      <c r="E835" s="12" t="str">
        <f>IF(D835&gt;0,VLOOKUP(D835,أكواد!$J$6:$K$3000,2,0),"")</f>
        <v/>
      </c>
    </row>
    <row r="836" spans="5:5" x14ac:dyDescent="0.25">
      <c r="E836" s="12" t="str">
        <f>IF(D836&gt;0,VLOOKUP(D836,أكواد!$J$6:$K$3000,2,0),"")</f>
        <v/>
      </c>
    </row>
    <row r="837" spans="5:5" x14ac:dyDescent="0.25">
      <c r="E837" s="12" t="str">
        <f>IF(D837&gt;0,VLOOKUP(D837,أكواد!$J$6:$K$3000,2,0),"")</f>
        <v/>
      </c>
    </row>
    <row r="838" spans="5:5" x14ac:dyDescent="0.25">
      <c r="E838" s="12" t="str">
        <f>IF(D838&gt;0,VLOOKUP(D838,أكواد!$J$6:$K$3000,2,0),"")</f>
        <v/>
      </c>
    </row>
    <row r="839" spans="5:5" x14ac:dyDescent="0.25">
      <c r="E839" s="12" t="str">
        <f>IF(D839&gt;0,VLOOKUP(D839,أكواد!$J$6:$K$3000,2,0),"")</f>
        <v/>
      </c>
    </row>
    <row r="840" spans="5:5" x14ac:dyDescent="0.25">
      <c r="E840" s="12" t="str">
        <f>IF(D840&gt;0,VLOOKUP(D840,أكواد!$J$6:$K$3000,2,0),"")</f>
        <v/>
      </c>
    </row>
    <row r="841" spans="5:5" x14ac:dyDescent="0.25">
      <c r="E841" s="12" t="str">
        <f>IF(D841&gt;0,VLOOKUP(D841,أكواد!$J$6:$K$3000,2,0),"")</f>
        <v/>
      </c>
    </row>
    <row r="842" spans="5:5" x14ac:dyDescent="0.25">
      <c r="E842" s="12" t="str">
        <f>IF(D842&gt;0,VLOOKUP(D842,أكواد!$J$6:$K$3000,2,0),"")</f>
        <v/>
      </c>
    </row>
    <row r="843" spans="5:5" x14ac:dyDescent="0.25">
      <c r="E843" s="12" t="str">
        <f>IF(D843&gt;0,VLOOKUP(D843,أكواد!$J$6:$K$3000,2,0),"")</f>
        <v/>
      </c>
    </row>
    <row r="844" spans="5:5" x14ac:dyDescent="0.25">
      <c r="E844" s="12" t="str">
        <f>IF(D844&gt;0,VLOOKUP(D844,أكواد!$J$6:$K$3000,2,0),"")</f>
        <v/>
      </c>
    </row>
    <row r="845" spans="5:5" x14ac:dyDescent="0.25">
      <c r="E845" s="12" t="str">
        <f>IF(D845&gt;0,VLOOKUP(D845,أكواد!$J$6:$K$3000,2,0),"")</f>
        <v/>
      </c>
    </row>
    <row r="846" spans="5:5" x14ac:dyDescent="0.25">
      <c r="E846" s="12" t="str">
        <f>IF(D846&gt;0,VLOOKUP(D846,أكواد!$J$6:$K$3000,2,0),"")</f>
        <v/>
      </c>
    </row>
    <row r="847" spans="5:5" x14ac:dyDescent="0.25">
      <c r="E847" s="12" t="str">
        <f>IF(D847&gt;0,VLOOKUP(D847,أكواد!$J$6:$K$3000,2,0),"")</f>
        <v/>
      </c>
    </row>
    <row r="848" spans="5:5" x14ac:dyDescent="0.25">
      <c r="E848" s="12" t="str">
        <f>IF(D848&gt;0,VLOOKUP(D848,أكواد!$J$6:$K$3000,2,0),"")</f>
        <v/>
      </c>
    </row>
    <row r="849" spans="5:5" x14ac:dyDescent="0.25">
      <c r="E849" s="12" t="str">
        <f>IF(D849&gt;0,VLOOKUP(D849,أكواد!$J$6:$K$3000,2,0),"")</f>
        <v/>
      </c>
    </row>
    <row r="850" spans="5:5" x14ac:dyDescent="0.25">
      <c r="E850" s="12" t="str">
        <f>IF(D850&gt;0,VLOOKUP(D850,أكواد!$J$6:$K$3000,2,0),"")</f>
        <v/>
      </c>
    </row>
    <row r="851" spans="5:5" x14ac:dyDescent="0.25">
      <c r="E851" s="12" t="str">
        <f>IF(D851&gt;0,VLOOKUP(D851,أكواد!$J$6:$K$3000,2,0),"")</f>
        <v/>
      </c>
    </row>
    <row r="852" spans="5:5" x14ac:dyDescent="0.25">
      <c r="E852" s="12" t="str">
        <f>IF(D852&gt;0,VLOOKUP(D852,أكواد!$J$6:$K$3000,2,0),"")</f>
        <v/>
      </c>
    </row>
    <row r="853" spans="5:5" x14ac:dyDescent="0.25">
      <c r="E853" s="12" t="str">
        <f>IF(D853&gt;0,VLOOKUP(D853,أكواد!$J$6:$K$3000,2,0),"")</f>
        <v/>
      </c>
    </row>
    <row r="854" spans="5:5" x14ac:dyDescent="0.25">
      <c r="E854" s="12" t="str">
        <f>IF(D854&gt;0,VLOOKUP(D854,أكواد!$J$6:$K$3000,2,0),"")</f>
        <v/>
      </c>
    </row>
    <row r="855" spans="5:5" x14ac:dyDescent="0.25">
      <c r="E855" s="12" t="str">
        <f>IF(D855&gt;0,VLOOKUP(D855,أكواد!$J$6:$K$3000,2,0),"")</f>
        <v/>
      </c>
    </row>
    <row r="856" spans="5:5" x14ac:dyDescent="0.25">
      <c r="E856" s="12" t="str">
        <f>IF(D856&gt;0,VLOOKUP(D856,أكواد!$J$6:$K$3000,2,0),"")</f>
        <v/>
      </c>
    </row>
    <row r="857" spans="5:5" x14ac:dyDescent="0.25">
      <c r="E857" s="12" t="str">
        <f>IF(D857&gt;0,VLOOKUP(D857,أكواد!$J$6:$K$3000,2,0),"")</f>
        <v/>
      </c>
    </row>
    <row r="858" spans="5:5" x14ac:dyDescent="0.25">
      <c r="E858" s="12" t="str">
        <f>IF(D858&gt;0,VLOOKUP(D858,أكواد!$J$6:$K$3000,2,0),"")</f>
        <v/>
      </c>
    </row>
    <row r="859" spans="5:5" x14ac:dyDescent="0.25">
      <c r="E859" s="12" t="str">
        <f>IF(D859&gt;0,VLOOKUP(D859,أكواد!$J$6:$K$3000,2,0),"")</f>
        <v/>
      </c>
    </row>
    <row r="860" spans="5:5" x14ac:dyDescent="0.25">
      <c r="E860" s="12" t="str">
        <f>IF(D860&gt;0,VLOOKUP(D860,أكواد!$J$6:$K$3000,2,0),"")</f>
        <v/>
      </c>
    </row>
    <row r="861" spans="5:5" x14ac:dyDescent="0.25">
      <c r="E861" s="12" t="str">
        <f>IF(D861&gt;0,VLOOKUP(D861,أكواد!$J$6:$K$3000,2,0),"")</f>
        <v/>
      </c>
    </row>
    <row r="862" spans="5:5" x14ac:dyDescent="0.25">
      <c r="E862" s="12" t="str">
        <f>IF(D862&gt;0,VLOOKUP(D862,أكواد!$J$6:$K$3000,2,0),"")</f>
        <v/>
      </c>
    </row>
    <row r="863" spans="5:5" x14ac:dyDescent="0.25">
      <c r="E863" s="12" t="str">
        <f>IF(D863&gt;0,VLOOKUP(D863,أكواد!$J$6:$K$3000,2,0),"")</f>
        <v/>
      </c>
    </row>
    <row r="864" spans="5:5" x14ac:dyDescent="0.25">
      <c r="E864" s="12" t="str">
        <f>IF(D864&gt;0,VLOOKUP(D864,أكواد!$J$6:$K$3000,2,0),"")</f>
        <v/>
      </c>
    </row>
    <row r="865" spans="5:5" x14ac:dyDescent="0.25">
      <c r="E865" s="12" t="str">
        <f>IF(D865&gt;0,VLOOKUP(D865,أكواد!$J$6:$K$3000,2,0),"")</f>
        <v/>
      </c>
    </row>
    <row r="866" spans="5:5" x14ac:dyDescent="0.25">
      <c r="E866" s="12" t="str">
        <f>IF(D866&gt;0,VLOOKUP(D866,أكواد!$J$6:$K$3000,2,0),"")</f>
        <v/>
      </c>
    </row>
    <row r="867" spans="5:5" x14ac:dyDescent="0.25">
      <c r="E867" s="12" t="str">
        <f>IF(D867&gt;0,VLOOKUP(D867,أكواد!$J$6:$K$3000,2,0),"")</f>
        <v/>
      </c>
    </row>
    <row r="868" spans="5:5" x14ac:dyDescent="0.25">
      <c r="E868" s="12" t="str">
        <f>IF(D868&gt;0,VLOOKUP(D868,أكواد!$J$6:$K$3000,2,0),"")</f>
        <v/>
      </c>
    </row>
    <row r="869" spans="5:5" x14ac:dyDescent="0.25">
      <c r="E869" s="12" t="str">
        <f>IF(D869&gt;0,VLOOKUP(D869,أكواد!$J$6:$K$3000,2,0),"")</f>
        <v/>
      </c>
    </row>
    <row r="870" spans="5:5" x14ac:dyDescent="0.25">
      <c r="E870" s="12" t="str">
        <f>IF(D870&gt;0,VLOOKUP(D870,أكواد!$J$6:$K$3000,2,0),"")</f>
        <v/>
      </c>
    </row>
    <row r="871" spans="5:5" x14ac:dyDescent="0.25">
      <c r="E871" s="12" t="str">
        <f>IF(D871&gt;0,VLOOKUP(D871,أكواد!$J$6:$K$3000,2,0),"")</f>
        <v/>
      </c>
    </row>
    <row r="872" spans="5:5" x14ac:dyDescent="0.25">
      <c r="E872" s="12" t="str">
        <f>IF(D872&gt;0,VLOOKUP(D872,أكواد!$J$6:$K$3000,2,0),"")</f>
        <v/>
      </c>
    </row>
    <row r="873" spans="5:5" x14ac:dyDescent="0.25">
      <c r="E873" s="12" t="str">
        <f>IF(D873&gt;0,VLOOKUP(D873,أكواد!$J$6:$K$3000,2,0),"")</f>
        <v/>
      </c>
    </row>
    <row r="874" spans="5:5" x14ac:dyDescent="0.25">
      <c r="E874" s="12" t="str">
        <f>IF(D874&gt;0,VLOOKUP(D874,أكواد!$J$6:$K$3000,2,0),"")</f>
        <v/>
      </c>
    </row>
    <row r="875" spans="5:5" x14ac:dyDescent="0.25">
      <c r="E875" s="12" t="str">
        <f>IF(D875&gt;0,VLOOKUP(D875,أكواد!$J$6:$K$3000,2,0),"")</f>
        <v/>
      </c>
    </row>
    <row r="876" spans="5:5" x14ac:dyDescent="0.25">
      <c r="E876" s="12" t="str">
        <f>IF(D876&gt;0,VLOOKUP(D876,أكواد!$J$6:$K$3000,2,0),"")</f>
        <v/>
      </c>
    </row>
    <row r="877" spans="5:5" x14ac:dyDescent="0.25">
      <c r="E877" s="12" t="str">
        <f>IF(D877&gt;0,VLOOKUP(D877,أكواد!$J$6:$K$3000,2,0),"")</f>
        <v/>
      </c>
    </row>
    <row r="878" spans="5:5" x14ac:dyDescent="0.25">
      <c r="E878" s="12" t="str">
        <f>IF(D878&gt;0,VLOOKUP(D878,أكواد!$J$6:$K$3000,2,0),"")</f>
        <v/>
      </c>
    </row>
    <row r="879" spans="5:5" x14ac:dyDescent="0.25">
      <c r="E879" s="12" t="str">
        <f>IF(D879&gt;0,VLOOKUP(D879,أكواد!$J$6:$K$3000,2,0),"")</f>
        <v/>
      </c>
    </row>
    <row r="880" spans="5:5" x14ac:dyDescent="0.25">
      <c r="E880" s="12" t="str">
        <f>IF(D880&gt;0,VLOOKUP(D880,أكواد!$J$6:$K$3000,2,0),"")</f>
        <v/>
      </c>
    </row>
    <row r="881" spans="5:5" x14ac:dyDescent="0.25">
      <c r="E881" s="12" t="str">
        <f>IF(D881&gt;0,VLOOKUP(D881,أكواد!$J$6:$K$3000,2,0),"")</f>
        <v/>
      </c>
    </row>
    <row r="882" spans="5:5" x14ac:dyDescent="0.25">
      <c r="E882" s="12" t="str">
        <f>IF(D882&gt;0,VLOOKUP(D882,أكواد!$J$6:$K$3000,2,0),"")</f>
        <v/>
      </c>
    </row>
    <row r="883" spans="5:5" x14ac:dyDescent="0.25">
      <c r="E883" s="12" t="str">
        <f>IF(D883&gt;0,VLOOKUP(D883,أكواد!$J$6:$K$3000,2,0),"")</f>
        <v/>
      </c>
    </row>
    <row r="884" spans="5:5" x14ac:dyDescent="0.25">
      <c r="E884" s="12" t="str">
        <f>IF(D884&gt;0,VLOOKUP(D884,أكواد!$J$6:$K$3000,2,0),"")</f>
        <v/>
      </c>
    </row>
    <row r="885" spans="5:5" x14ac:dyDescent="0.25">
      <c r="E885" s="12" t="str">
        <f>IF(D885&gt;0,VLOOKUP(D885,أكواد!$J$6:$K$3000,2,0),"")</f>
        <v/>
      </c>
    </row>
    <row r="886" spans="5:5" x14ac:dyDescent="0.25">
      <c r="E886" s="12" t="str">
        <f>IF(D886&gt;0,VLOOKUP(D886,أكواد!$J$6:$K$3000,2,0),"")</f>
        <v/>
      </c>
    </row>
    <row r="887" spans="5:5" x14ac:dyDescent="0.25">
      <c r="E887" s="12" t="str">
        <f>IF(D887&gt;0,VLOOKUP(D887,أكواد!$J$6:$K$3000,2,0),"")</f>
        <v/>
      </c>
    </row>
    <row r="888" spans="5:5" x14ac:dyDescent="0.25">
      <c r="E888" s="12" t="str">
        <f>IF(D888&gt;0,VLOOKUP(D888,أكواد!$J$6:$K$3000,2,0),"")</f>
        <v/>
      </c>
    </row>
    <row r="889" spans="5:5" x14ac:dyDescent="0.25">
      <c r="E889" s="12" t="str">
        <f>IF(D889&gt;0,VLOOKUP(D889,أكواد!$J$6:$K$3000,2,0),"")</f>
        <v/>
      </c>
    </row>
    <row r="890" spans="5:5" x14ac:dyDescent="0.25">
      <c r="E890" s="12" t="str">
        <f>IF(D890&gt;0,VLOOKUP(D890,أكواد!$J$6:$K$3000,2,0),"")</f>
        <v/>
      </c>
    </row>
    <row r="891" spans="5:5" x14ac:dyDescent="0.25">
      <c r="E891" s="12" t="str">
        <f>IF(D891&gt;0,VLOOKUP(D891,أكواد!$J$6:$K$3000,2,0),"")</f>
        <v/>
      </c>
    </row>
    <row r="892" spans="5:5" x14ac:dyDescent="0.25">
      <c r="E892" s="12" t="str">
        <f>IF(D892&gt;0,VLOOKUP(D892,أكواد!$J$6:$K$3000,2,0),"")</f>
        <v/>
      </c>
    </row>
    <row r="893" spans="5:5" x14ac:dyDescent="0.25">
      <c r="E893" s="12" t="str">
        <f>IF(D893&gt;0,VLOOKUP(D893,أكواد!$J$6:$K$3000,2,0),"")</f>
        <v/>
      </c>
    </row>
    <row r="894" spans="5:5" x14ac:dyDescent="0.25">
      <c r="E894" s="12" t="str">
        <f>IF(D894&gt;0,VLOOKUP(D894,أكواد!$J$6:$K$3000,2,0),"")</f>
        <v/>
      </c>
    </row>
    <row r="895" spans="5:5" x14ac:dyDescent="0.25">
      <c r="E895" s="12" t="str">
        <f>IF(D895&gt;0,VLOOKUP(D895,أكواد!$J$6:$K$3000,2,0),"")</f>
        <v/>
      </c>
    </row>
    <row r="896" spans="5:5" x14ac:dyDescent="0.25">
      <c r="E896" s="12" t="str">
        <f>IF(D896&gt;0,VLOOKUP(D896,أكواد!$J$6:$K$3000,2,0),"")</f>
        <v/>
      </c>
    </row>
    <row r="897" spans="5:5" x14ac:dyDescent="0.25">
      <c r="E897" s="12" t="str">
        <f>IF(D897&gt;0,VLOOKUP(D897,أكواد!$J$6:$K$3000,2,0),"")</f>
        <v/>
      </c>
    </row>
    <row r="898" spans="5:5" x14ac:dyDescent="0.25">
      <c r="E898" s="12" t="str">
        <f>IF(D898&gt;0,VLOOKUP(D898,أكواد!$J$6:$K$3000,2,0),"")</f>
        <v/>
      </c>
    </row>
    <row r="899" spans="5:5" x14ac:dyDescent="0.25">
      <c r="E899" s="12" t="str">
        <f>IF(D899&gt;0,VLOOKUP(D899,أكواد!$J$6:$K$3000,2,0),"")</f>
        <v/>
      </c>
    </row>
    <row r="900" spans="5:5" x14ac:dyDescent="0.25">
      <c r="E900" s="12" t="str">
        <f>IF(D900&gt;0,VLOOKUP(D900,أكواد!$J$6:$K$3000,2,0),"")</f>
        <v/>
      </c>
    </row>
    <row r="901" spans="5:5" x14ac:dyDescent="0.25">
      <c r="E901" s="12" t="str">
        <f>IF(D901&gt;0,VLOOKUP(D901,أكواد!$J$6:$K$3000,2,0),"")</f>
        <v/>
      </c>
    </row>
    <row r="902" spans="5:5" x14ac:dyDescent="0.25">
      <c r="E902" s="12" t="str">
        <f>IF(D902&gt;0,VLOOKUP(D902,أكواد!$J$6:$K$3000,2,0),"")</f>
        <v/>
      </c>
    </row>
    <row r="903" spans="5:5" x14ac:dyDescent="0.25">
      <c r="E903" s="12" t="str">
        <f>IF(D903&gt;0,VLOOKUP(D903,أكواد!$J$6:$K$3000,2,0),"")</f>
        <v/>
      </c>
    </row>
    <row r="904" spans="5:5" x14ac:dyDescent="0.25">
      <c r="E904" s="12" t="str">
        <f>IF(D904&gt;0,VLOOKUP(D904,أكواد!$J$6:$K$3000,2,0),"")</f>
        <v/>
      </c>
    </row>
    <row r="905" spans="5:5" x14ac:dyDescent="0.25">
      <c r="E905" s="12" t="str">
        <f>IF(D905&gt;0,VLOOKUP(D905,أكواد!$J$6:$K$3000,2,0),"")</f>
        <v/>
      </c>
    </row>
    <row r="906" spans="5:5" x14ac:dyDescent="0.25">
      <c r="E906" s="12" t="str">
        <f>IF(D906&gt;0,VLOOKUP(D906,أكواد!$J$6:$K$3000,2,0),"")</f>
        <v/>
      </c>
    </row>
    <row r="907" spans="5:5" x14ac:dyDescent="0.25">
      <c r="E907" s="12" t="str">
        <f>IF(D907&gt;0,VLOOKUP(D907,أكواد!$J$6:$K$3000,2,0),"")</f>
        <v/>
      </c>
    </row>
    <row r="908" spans="5:5" x14ac:dyDescent="0.25">
      <c r="E908" s="12" t="str">
        <f>IF(D908&gt;0,VLOOKUP(D908,أكواد!$J$6:$K$3000,2,0),"")</f>
        <v/>
      </c>
    </row>
    <row r="909" spans="5:5" x14ac:dyDescent="0.25">
      <c r="E909" s="12" t="str">
        <f>IF(D909&gt;0,VLOOKUP(D909,أكواد!$J$6:$K$3000,2,0),"")</f>
        <v/>
      </c>
    </row>
    <row r="910" spans="5:5" x14ac:dyDescent="0.25">
      <c r="E910" s="12" t="str">
        <f>IF(D910&gt;0,VLOOKUP(D910,أكواد!$J$6:$K$3000,2,0),"")</f>
        <v/>
      </c>
    </row>
    <row r="911" spans="5:5" x14ac:dyDescent="0.25">
      <c r="E911" s="12" t="str">
        <f>IF(D911&gt;0,VLOOKUP(D911,أكواد!$J$6:$K$3000,2,0),"")</f>
        <v/>
      </c>
    </row>
    <row r="912" spans="5:5" x14ac:dyDescent="0.25">
      <c r="E912" s="12" t="str">
        <f>IF(D912&gt;0,VLOOKUP(D912,أكواد!$J$6:$K$3000,2,0),"")</f>
        <v/>
      </c>
    </row>
    <row r="913" spans="5:5" x14ac:dyDescent="0.25">
      <c r="E913" s="12" t="str">
        <f>IF(D913&gt;0,VLOOKUP(D913,أكواد!$J$6:$K$3000,2,0),"")</f>
        <v/>
      </c>
    </row>
    <row r="914" spans="5:5" x14ac:dyDescent="0.25">
      <c r="E914" s="12" t="str">
        <f>IF(D914&gt;0,VLOOKUP(D914,أكواد!$J$6:$K$3000,2,0),"")</f>
        <v/>
      </c>
    </row>
    <row r="915" spans="5:5" x14ac:dyDescent="0.25">
      <c r="E915" s="12" t="str">
        <f>IF(D915&gt;0,VLOOKUP(D915,أكواد!$J$6:$K$3000,2,0),"")</f>
        <v/>
      </c>
    </row>
    <row r="916" spans="5:5" x14ac:dyDescent="0.25">
      <c r="E916" s="12" t="str">
        <f>IF(D916&gt;0,VLOOKUP(D916,أكواد!$J$6:$K$3000,2,0),"")</f>
        <v/>
      </c>
    </row>
    <row r="917" spans="5:5" x14ac:dyDescent="0.25">
      <c r="E917" s="12" t="str">
        <f>IF(D917&gt;0,VLOOKUP(D917,أكواد!$J$6:$K$3000,2,0),"")</f>
        <v/>
      </c>
    </row>
    <row r="918" spans="5:5" x14ac:dyDescent="0.25">
      <c r="E918" s="12" t="str">
        <f>IF(D918&gt;0,VLOOKUP(D918,أكواد!$J$6:$K$3000,2,0),"")</f>
        <v/>
      </c>
    </row>
    <row r="919" spans="5:5" x14ac:dyDescent="0.25">
      <c r="E919" s="12" t="str">
        <f>IF(D919&gt;0,VLOOKUP(D919,أكواد!$J$6:$K$3000,2,0),"")</f>
        <v/>
      </c>
    </row>
    <row r="920" spans="5:5" x14ac:dyDescent="0.25">
      <c r="E920" s="12" t="str">
        <f>IF(D920&gt;0,VLOOKUP(D920,أكواد!$J$6:$K$3000,2,0),"")</f>
        <v/>
      </c>
    </row>
    <row r="921" spans="5:5" x14ac:dyDescent="0.25">
      <c r="E921" s="12" t="str">
        <f>IF(D921&gt;0,VLOOKUP(D921,أكواد!$J$6:$K$3000,2,0),"")</f>
        <v/>
      </c>
    </row>
    <row r="922" spans="5:5" x14ac:dyDescent="0.25">
      <c r="E922" s="12" t="str">
        <f>IF(D922&gt;0,VLOOKUP(D922,أكواد!$J$6:$K$3000,2,0),"")</f>
        <v/>
      </c>
    </row>
    <row r="923" spans="5:5" x14ac:dyDescent="0.25">
      <c r="E923" s="12" t="str">
        <f>IF(D923&gt;0,VLOOKUP(D923,أكواد!$J$6:$K$3000,2,0),"")</f>
        <v/>
      </c>
    </row>
    <row r="924" spans="5:5" x14ac:dyDescent="0.25">
      <c r="E924" s="12" t="str">
        <f>IF(D924&gt;0,VLOOKUP(D924,أكواد!$J$6:$K$3000,2,0),"")</f>
        <v/>
      </c>
    </row>
    <row r="925" spans="5:5" x14ac:dyDescent="0.25">
      <c r="E925" s="12" t="str">
        <f>IF(D925&gt;0,VLOOKUP(D925,أكواد!$J$6:$K$3000,2,0),"")</f>
        <v/>
      </c>
    </row>
    <row r="926" spans="5:5" x14ac:dyDescent="0.25">
      <c r="E926" s="12" t="str">
        <f>IF(D926&gt;0,VLOOKUP(D926,أكواد!$J$6:$K$3000,2,0),"")</f>
        <v/>
      </c>
    </row>
    <row r="927" spans="5:5" x14ac:dyDescent="0.25">
      <c r="E927" s="12" t="str">
        <f>IF(D927&gt;0,VLOOKUP(D927,أكواد!$J$6:$K$3000,2,0),"")</f>
        <v/>
      </c>
    </row>
    <row r="928" spans="5:5" x14ac:dyDescent="0.25">
      <c r="E928" s="12" t="str">
        <f>IF(D928&gt;0,VLOOKUP(D928,أكواد!$J$6:$K$3000,2,0),"")</f>
        <v/>
      </c>
    </row>
    <row r="929" spans="5:5" x14ac:dyDescent="0.25">
      <c r="E929" s="12" t="str">
        <f>IF(D929&gt;0,VLOOKUP(D929,أكواد!$J$6:$K$3000,2,0),"")</f>
        <v/>
      </c>
    </row>
    <row r="930" spans="5:5" x14ac:dyDescent="0.25">
      <c r="E930" s="12" t="str">
        <f>IF(D930&gt;0,VLOOKUP(D930,أكواد!$J$6:$K$3000,2,0),"")</f>
        <v/>
      </c>
    </row>
    <row r="931" spans="5:5" x14ac:dyDescent="0.25">
      <c r="E931" s="12" t="str">
        <f>IF(D931&gt;0,VLOOKUP(D931,أكواد!$J$6:$K$3000,2,0),"")</f>
        <v/>
      </c>
    </row>
    <row r="932" spans="5:5" x14ac:dyDescent="0.25">
      <c r="E932" s="12" t="str">
        <f>IF(D932&gt;0,VLOOKUP(D932,أكواد!$J$6:$K$3000,2,0),"")</f>
        <v/>
      </c>
    </row>
    <row r="933" spans="5:5" x14ac:dyDescent="0.25">
      <c r="E933" s="12" t="str">
        <f>IF(D933&gt;0,VLOOKUP(D933,أكواد!$J$6:$K$3000,2,0),"")</f>
        <v/>
      </c>
    </row>
    <row r="934" spans="5:5" x14ac:dyDescent="0.25">
      <c r="E934" s="12" t="str">
        <f>IF(D934&gt;0,VLOOKUP(D934,أكواد!$J$6:$K$3000,2,0),"")</f>
        <v/>
      </c>
    </row>
    <row r="935" spans="5:5" x14ac:dyDescent="0.25">
      <c r="E935" s="12" t="str">
        <f>IF(D935&gt;0,VLOOKUP(D935,أكواد!$J$6:$K$3000,2,0),"")</f>
        <v/>
      </c>
    </row>
    <row r="936" spans="5:5" x14ac:dyDescent="0.25">
      <c r="E936" s="12" t="str">
        <f>IF(D936&gt;0,VLOOKUP(D936,أكواد!$J$6:$K$3000,2,0),"")</f>
        <v/>
      </c>
    </row>
    <row r="937" spans="5:5" x14ac:dyDescent="0.25">
      <c r="E937" s="12" t="str">
        <f>IF(D937&gt;0,VLOOKUP(D937,أكواد!$J$6:$K$3000,2,0),"")</f>
        <v/>
      </c>
    </row>
    <row r="938" spans="5:5" x14ac:dyDescent="0.25">
      <c r="E938" s="12" t="str">
        <f>IF(D938&gt;0,VLOOKUP(D938,أكواد!$J$6:$K$3000,2,0),"")</f>
        <v/>
      </c>
    </row>
    <row r="939" spans="5:5" x14ac:dyDescent="0.25">
      <c r="E939" s="12" t="str">
        <f>IF(D939&gt;0,VLOOKUP(D939,أكواد!$J$6:$K$3000,2,0),"")</f>
        <v/>
      </c>
    </row>
    <row r="940" spans="5:5" x14ac:dyDescent="0.25">
      <c r="E940" s="12" t="str">
        <f>IF(D940&gt;0,VLOOKUP(D940,أكواد!$J$6:$K$3000,2,0),"")</f>
        <v/>
      </c>
    </row>
    <row r="941" spans="5:5" x14ac:dyDescent="0.25">
      <c r="E941" s="12" t="str">
        <f>IF(D941&gt;0,VLOOKUP(D941,أكواد!$J$6:$K$3000,2,0),"")</f>
        <v/>
      </c>
    </row>
    <row r="942" spans="5:5" x14ac:dyDescent="0.25">
      <c r="E942" s="12" t="str">
        <f>IF(D942&gt;0,VLOOKUP(D942,أكواد!$J$6:$K$3000,2,0),"")</f>
        <v/>
      </c>
    </row>
    <row r="943" spans="5:5" x14ac:dyDescent="0.25">
      <c r="E943" s="12" t="str">
        <f>IF(D943&gt;0,VLOOKUP(D943,أكواد!$J$6:$K$3000,2,0),"")</f>
        <v/>
      </c>
    </row>
    <row r="944" spans="5:5" x14ac:dyDescent="0.25">
      <c r="E944" s="12" t="str">
        <f>IF(D944&gt;0,VLOOKUP(D944,أكواد!$J$6:$K$3000,2,0),"")</f>
        <v/>
      </c>
    </row>
    <row r="945" spans="5:5" x14ac:dyDescent="0.25">
      <c r="E945" s="12" t="str">
        <f>IF(D945&gt;0,VLOOKUP(D945,أكواد!$J$6:$K$3000,2,0),"")</f>
        <v/>
      </c>
    </row>
    <row r="946" spans="5:5" x14ac:dyDescent="0.25">
      <c r="E946" s="12" t="str">
        <f>IF(D946&gt;0,VLOOKUP(D946,أكواد!$J$6:$K$3000,2,0),"")</f>
        <v/>
      </c>
    </row>
    <row r="947" spans="5:5" x14ac:dyDescent="0.25">
      <c r="E947" s="12" t="str">
        <f>IF(D947&gt;0,VLOOKUP(D947,أكواد!$J$6:$K$3000,2,0),"")</f>
        <v/>
      </c>
    </row>
    <row r="948" spans="5:5" x14ac:dyDescent="0.25">
      <c r="E948" s="12" t="str">
        <f>IF(D948&gt;0,VLOOKUP(D948,أكواد!$J$6:$K$3000,2,0),"")</f>
        <v/>
      </c>
    </row>
    <row r="949" spans="5:5" x14ac:dyDescent="0.25">
      <c r="E949" s="12" t="str">
        <f>IF(D949&gt;0,VLOOKUP(D949,أكواد!$J$6:$K$3000,2,0),"")</f>
        <v/>
      </c>
    </row>
    <row r="950" spans="5:5" x14ac:dyDescent="0.25">
      <c r="E950" s="12" t="str">
        <f>IF(D950&gt;0,VLOOKUP(D950,أكواد!$J$6:$K$3000,2,0),"")</f>
        <v/>
      </c>
    </row>
    <row r="951" spans="5:5" x14ac:dyDescent="0.25">
      <c r="E951" s="12" t="str">
        <f>IF(D951&gt;0,VLOOKUP(D951,أكواد!$J$6:$K$3000,2,0),"")</f>
        <v/>
      </c>
    </row>
    <row r="952" spans="5:5" x14ac:dyDescent="0.25">
      <c r="E952" s="12" t="str">
        <f>IF(D952&gt;0,VLOOKUP(D952,أكواد!$J$6:$K$3000,2,0),"")</f>
        <v/>
      </c>
    </row>
    <row r="953" spans="5:5" x14ac:dyDescent="0.25">
      <c r="E953" s="12" t="str">
        <f>IF(D953&gt;0,VLOOKUP(D953,أكواد!$J$6:$K$3000,2,0),"")</f>
        <v/>
      </c>
    </row>
    <row r="954" spans="5:5" x14ac:dyDescent="0.25">
      <c r="E954" s="12" t="str">
        <f>IF(D954&gt;0,VLOOKUP(D954,أكواد!$J$6:$K$3000,2,0),"")</f>
        <v/>
      </c>
    </row>
    <row r="955" spans="5:5" x14ac:dyDescent="0.25">
      <c r="E955" s="12" t="str">
        <f>IF(D955&gt;0,VLOOKUP(D955,أكواد!$J$6:$K$3000,2,0),"")</f>
        <v/>
      </c>
    </row>
    <row r="956" spans="5:5" x14ac:dyDescent="0.25">
      <c r="E956" s="12" t="str">
        <f>IF(D956&gt;0,VLOOKUP(D956,أكواد!$J$6:$K$3000,2,0),"")</f>
        <v/>
      </c>
    </row>
    <row r="957" spans="5:5" x14ac:dyDescent="0.25">
      <c r="E957" s="12" t="str">
        <f>IF(D957&gt;0,VLOOKUP(D957,أكواد!$J$6:$K$3000,2,0),"")</f>
        <v/>
      </c>
    </row>
    <row r="958" spans="5:5" x14ac:dyDescent="0.25">
      <c r="E958" s="12" t="str">
        <f>IF(D958&gt;0,VLOOKUP(D958,أكواد!$J$6:$K$3000,2,0),"")</f>
        <v/>
      </c>
    </row>
    <row r="959" spans="5:5" x14ac:dyDescent="0.25">
      <c r="E959" s="12" t="str">
        <f>IF(D959&gt;0,VLOOKUP(D959,أكواد!$J$6:$K$3000,2,0),"")</f>
        <v/>
      </c>
    </row>
    <row r="960" spans="5:5" x14ac:dyDescent="0.25">
      <c r="E960" s="12" t="str">
        <f>IF(D960&gt;0,VLOOKUP(D960,أكواد!$J$6:$K$3000,2,0),"")</f>
        <v/>
      </c>
    </row>
    <row r="961" spans="5:5" x14ac:dyDescent="0.25">
      <c r="E961" s="12" t="str">
        <f>IF(D961&gt;0,VLOOKUP(D961,أكواد!$J$6:$K$3000,2,0),"")</f>
        <v/>
      </c>
    </row>
    <row r="962" spans="5:5" x14ac:dyDescent="0.25">
      <c r="E962" s="12" t="str">
        <f>IF(D962&gt;0,VLOOKUP(D962,أكواد!$J$6:$K$3000,2,0),"")</f>
        <v/>
      </c>
    </row>
    <row r="963" spans="5:5" x14ac:dyDescent="0.25">
      <c r="E963" s="12" t="str">
        <f>IF(D963&gt;0,VLOOKUP(D963,أكواد!$J$6:$K$3000,2,0),"")</f>
        <v/>
      </c>
    </row>
    <row r="964" spans="5:5" x14ac:dyDescent="0.25">
      <c r="E964" s="12" t="str">
        <f>IF(D964&gt;0,VLOOKUP(D964,أكواد!$J$6:$K$3000,2,0),"")</f>
        <v/>
      </c>
    </row>
    <row r="965" spans="5:5" x14ac:dyDescent="0.25">
      <c r="E965" s="12" t="str">
        <f>IF(D965&gt;0,VLOOKUP(D965,أكواد!$J$6:$K$3000,2,0),"")</f>
        <v/>
      </c>
    </row>
    <row r="966" spans="5:5" x14ac:dyDescent="0.25">
      <c r="E966" s="12" t="str">
        <f>IF(D966&gt;0,VLOOKUP(D966,أكواد!$J$6:$K$3000,2,0),"")</f>
        <v/>
      </c>
    </row>
    <row r="967" spans="5:5" x14ac:dyDescent="0.25">
      <c r="E967" s="12" t="str">
        <f>IF(D967&gt;0,VLOOKUP(D967,أكواد!$J$6:$K$3000,2,0),"")</f>
        <v/>
      </c>
    </row>
    <row r="968" spans="5:5" x14ac:dyDescent="0.25">
      <c r="E968" s="12" t="str">
        <f>IF(D968&gt;0,VLOOKUP(D968,أكواد!$J$6:$K$3000,2,0),"")</f>
        <v/>
      </c>
    </row>
    <row r="969" spans="5:5" x14ac:dyDescent="0.25">
      <c r="E969" s="12" t="str">
        <f>IF(D969&gt;0,VLOOKUP(D969,أكواد!$J$6:$K$3000,2,0),"")</f>
        <v/>
      </c>
    </row>
    <row r="970" spans="5:5" x14ac:dyDescent="0.25">
      <c r="E970" s="12" t="str">
        <f>IF(D970&gt;0,VLOOKUP(D970,أكواد!$J$6:$K$3000,2,0),"")</f>
        <v/>
      </c>
    </row>
    <row r="971" spans="5:5" x14ac:dyDescent="0.25">
      <c r="E971" s="12" t="str">
        <f>IF(D971&gt;0,VLOOKUP(D971,أكواد!$J$6:$K$3000,2,0),"")</f>
        <v/>
      </c>
    </row>
    <row r="972" spans="5:5" x14ac:dyDescent="0.25">
      <c r="E972" s="12" t="str">
        <f>IF(D972&gt;0,VLOOKUP(D972,أكواد!$J$6:$K$3000,2,0),"")</f>
        <v/>
      </c>
    </row>
    <row r="973" spans="5:5" x14ac:dyDescent="0.25">
      <c r="E973" s="12" t="str">
        <f>IF(D973&gt;0,VLOOKUP(D973,أكواد!$J$6:$K$3000,2,0),"")</f>
        <v/>
      </c>
    </row>
    <row r="974" spans="5:5" x14ac:dyDescent="0.25">
      <c r="E974" s="12" t="str">
        <f>IF(D974&gt;0,VLOOKUP(D974,أكواد!$J$6:$K$3000,2,0),"")</f>
        <v/>
      </c>
    </row>
    <row r="975" spans="5:5" x14ac:dyDescent="0.25">
      <c r="E975" s="12" t="str">
        <f>IF(D975&gt;0,VLOOKUP(D975,أكواد!$J$6:$K$3000,2,0),"")</f>
        <v/>
      </c>
    </row>
    <row r="976" spans="5:5" x14ac:dyDescent="0.25">
      <c r="E976" s="12" t="str">
        <f>IF(D976&gt;0,VLOOKUP(D976,أكواد!$J$6:$K$3000,2,0),"")</f>
        <v/>
      </c>
    </row>
    <row r="977" spans="5:5" x14ac:dyDescent="0.25">
      <c r="E977" s="12" t="str">
        <f>IF(D977&gt;0,VLOOKUP(D977,أكواد!$J$6:$K$3000,2,0),"")</f>
        <v/>
      </c>
    </row>
    <row r="978" spans="5:5" x14ac:dyDescent="0.25">
      <c r="E978" s="12" t="str">
        <f>IF(D978&gt;0,VLOOKUP(D978,أكواد!$J$6:$K$3000,2,0),"")</f>
        <v/>
      </c>
    </row>
    <row r="979" spans="5:5" x14ac:dyDescent="0.25">
      <c r="E979" s="12" t="str">
        <f>IF(D979&gt;0,VLOOKUP(D979,أكواد!$J$6:$K$3000,2,0),"")</f>
        <v/>
      </c>
    </row>
    <row r="980" spans="5:5" x14ac:dyDescent="0.25">
      <c r="E980" s="12" t="str">
        <f>IF(D980&gt;0,VLOOKUP(D980,أكواد!$J$6:$K$3000,2,0),"")</f>
        <v/>
      </c>
    </row>
    <row r="981" spans="5:5" x14ac:dyDescent="0.25">
      <c r="E981" s="12" t="str">
        <f>IF(D981&gt;0,VLOOKUP(D981,أكواد!$J$6:$K$3000,2,0),"")</f>
        <v/>
      </c>
    </row>
    <row r="982" spans="5:5" x14ac:dyDescent="0.25">
      <c r="E982" s="12" t="str">
        <f>IF(D982&gt;0,VLOOKUP(D982,أكواد!$J$6:$K$3000,2,0),"")</f>
        <v/>
      </c>
    </row>
    <row r="983" spans="5:5" x14ac:dyDescent="0.25">
      <c r="E983" s="12" t="str">
        <f>IF(D983&gt;0,VLOOKUP(D983,أكواد!$J$6:$K$3000,2,0),"")</f>
        <v/>
      </c>
    </row>
    <row r="984" spans="5:5" x14ac:dyDescent="0.25">
      <c r="E984" s="12" t="str">
        <f>IF(D984&gt;0,VLOOKUP(D984,أكواد!$J$6:$K$3000,2,0),"")</f>
        <v/>
      </c>
    </row>
    <row r="985" spans="5:5" x14ac:dyDescent="0.25">
      <c r="E985" s="12" t="str">
        <f>IF(D985&gt;0,VLOOKUP(D985,أكواد!$J$6:$K$3000,2,0),"")</f>
        <v/>
      </c>
    </row>
    <row r="986" spans="5:5" x14ac:dyDescent="0.25">
      <c r="E986" s="12" t="str">
        <f>IF(D986&gt;0,VLOOKUP(D986,أكواد!$J$6:$K$3000,2,0),"")</f>
        <v/>
      </c>
    </row>
    <row r="987" spans="5:5" x14ac:dyDescent="0.25">
      <c r="E987" s="12" t="str">
        <f>IF(D987&gt;0,VLOOKUP(D987,أكواد!$J$6:$K$3000,2,0),"")</f>
        <v/>
      </c>
    </row>
    <row r="988" spans="5:5" x14ac:dyDescent="0.25">
      <c r="E988" s="12" t="str">
        <f>IF(D988&gt;0,VLOOKUP(D988,أكواد!$J$6:$K$3000,2,0),"")</f>
        <v/>
      </c>
    </row>
    <row r="989" spans="5:5" x14ac:dyDescent="0.25">
      <c r="E989" s="12" t="str">
        <f>IF(D989&gt;0,VLOOKUP(D989,أكواد!$J$6:$K$3000,2,0),"")</f>
        <v/>
      </c>
    </row>
    <row r="990" spans="5:5" x14ac:dyDescent="0.25">
      <c r="E990" s="12" t="str">
        <f>IF(D990&gt;0,VLOOKUP(D990,أكواد!$J$6:$K$3000,2,0),"")</f>
        <v/>
      </c>
    </row>
    <row r="991" spans="5:5" x14ac:dyDescent="0.25">
      <c r="E991" s="12" t="str">
        <f>IF(D991&gt;0,VLOOKUP(D991,أكواد!$J$6:$K$3000,2,0),"")</f>
        <v/>
      </c>
    </row>
    <row r="992" spans="5:5" x14ac:dyDescent="0.25">
      <c r="E992" s="12" t="str">
        <f>IF(D992&gt;0,VLOOKUP(D992,أكواد!$J$6:$K$3000,2,0),"")</f>
        <v/>
      </c>
    </row>
    <row r="993" spans="5:5" x14ac:dyDescent="0.25">
      <c r="E993" s="12" t="str">
        <f>IF(D993&gt;0,VLOOKUP(D993,أكواد!$J$6:$K$3000,2,0),"")</f>
        <v/>
      </c>
    </row>
    <row r="994" spans="5:5" x14ac:dyDescent="0.25">
      <c r="E994" s="12" t="str">
        <f>IF(D994&gt;0,VLOOKUP(D994,أكواد!$J$6:$K$3000,2,0),"")</f>
        <v/>
      </c>
    </row>
    <row r="995" spans="5:5" x14ac:dyDescent="0.25">
      <c r="E995" s="12" t="str">
        <f>IF(D995&gt;0,VLOOKUP(D995,أكواد!$J$6:$K$3000,2,0),"")</f>
        <v/>
      </c>
    </row>
    <row r="996" spans="5:5" x14ac:dyDescent="0.25">
      <c r="E996" s="12" t="str">
        <f>IF(D996&gt;0,VLOOKUP(D996,أكواد!$J$6:$K$3000,2,0),"")</f>
        <v/>
      </c>
    </row>
    <row r="997" spans="5:5" x14ac:dyDescent="0.25">
      <c r="E997" s="12" t="str">
        <f>IF(D997&gt;0,VLOOKUP(D997,أكواد!$J$6:$K$3000,2,0),"")</f>
        <v/>
      </c>
    </row>
    <row r="998" spans="5:5" x14ac:dyDescent="0.25">
      <c r="E998" s="12" t="str">
        <f>IF(D998&gt;0,VLOOKUP(D998,أكواد!$J$6:$K$3000,2,0),"")</f>
        <v/>
      </c>
    </row>
    <row r="999" spans="5:5" x14ac:dyDescent="0.25">
      <c r="E999" s="12" t="str">
        <f>IF(D999&gt;0,VLOOKUP(D999,أكواد!$J$6:$K$3000,2,0),"")</f>
        <v/>
      </c>
    </row>
    <row r="1000" spans="5:5" x14ac:dyDescent="0.25">
      <c r="E1000" s="12" t="str">
        <f>IF(D1000&gt;0,VLOOKUP(D1000,أكواد!$J$6:$K$3000,2,0),"")</f>
        <v/>
      </c>
    </row>
    <row r="1001" spans="5:5" x14ac:dyDescent="0.25">
      <c r="E1001" s="12" t="str">
        <f>IF(D1001&gt;0,VLOOKUP(D1001,أكواد!$J$6:$K$3000,2,0),"")</f>
        <v/>
      </c>
    </row>
    <row r="1002" spans="5:5" x14ac:dyDescent="0.25">
      <c r="E1002" s="12" t="str">
        <f>IF(D1002&gt;0,VLOOKUP(D1002,أكواد!$J$6:$K$3000,2,0),"")</f>
        <v/>
      </c>
    </row>
    <row r="1003" spans="5:5" x14ac:dyDescent="0.25">
      <c r="E1003" s="12" t="str">
        <f>IF(D1003&gt;0,VLOOKUP(D1003,أكواد!$J$6:$K$3000,2,0),"")</f>
        <v/>
      </c>
    </row>
    <row r="1004" spans="5:5" x14ac:dyDescent="0.25">
      <c r="E1004" s="12" t="str">
        <f>IF(D1004&gt;0,VLOOKUP(D1004,أكواد!$J$6:$K$3000,2,0),"")</f>
        <v/>
      </c>
    </row>
    <row r="1005" spans="5:5" x14ac:dyDescent="0.25">
      <c r="E1005" s="12" t="str">
        <f>IF(D1005&gt;0,VLOOKUP(D1005,أكواد!$J$6:$K$3000,2,0),"")</f>
        <v/>
      </c>
    </row>
    <row r="1006" spans="5:5" x14ac:dyDescent="0.25">
      <c r="E1006" s="12" t="str">
        <f>IF(D1006&gt;0,VLOOKUP(D1006,أكواد!$J$6:$K$3000,2,0),"")</f>
        <v/>
      </c>
    </row>
    <row r="1007" spans="5:5" x14ac:dyDescent="0.25">
      <c r="E1007" s="12" t="str">
        <f>IF(D1007&gt;0,VLOOKUP(D1007,أكواد!$J$6:$K$3000,2,0),"")</f>
        <v/>
      </c>
    </row>
    <row r="1008" spans="5:5" x14ac:dyDescent="0.25">
      <c r="E1008" s="12" t="str">
        <f>IF(D1008&gt;0,VLOOKUP(D1008,أكواد!$J$6:$K$3000,2,0),"")</f>
        <v/>
      </c>
    </row>
    <row r="1009" spans="5:5" x14ac:dyDescent="0.25">
      <c r="E1009" s="12" t="str">
        <f>IF(D1009&gt;0,VLOOKUP(D1009,أكواد!$J$6:$K$3000,2,0),"")</f>
        <v/>
      </c>
    </row>
    <row r="1010" spans="5:5" x14ac:dyDescent="0.25">
      <c r="E1010" s="12" t="str">
        <f>IF(D1010&gt;0,VLOOKUP(D1010,أكواد!$J$6:$K$3000,2,0),"")</f>
        <v/>
      </c>
    </row>
    <row r="1011" spans="5:5" x14ac:dyDescent="0.25">
      <c r="E1011" s="12" t="str">
        <f>IF(D1011&gt;0,VLOOKUP(D1011,أكواد!$J$6:$K$3000,2,0),"")</f>
        <v/>
      </c>
    </row>
    <row r="1012" spans="5:5" x14ac:dyDescent="0.25">
      <c r="E1012" s="12" t="str">
        <f>IF(D1012&gt;0,VLOOKUP(D1012,أكواد!$J$6:$K$3000,2,0),"")</f>
        <v/>
      </c>
    </row>
    <row r="1013" spans="5:5" x14ac:dyDescent="0.25">
      <c r="E1013" s="12" t="str">
        <f>IF(D1013&gt;0,VLOOKUP(D1013,أكواد!$J$6:$K$3000,2,0),"")</f>
        <v/>
      </c>
    </row>
    <row r="1014" spans="5:5" x14ac:dyDescent="0.25">
      <c r="E1014" s="12" t="str">
        <f>IF(D1014&gt;0,VLOOKUP(D1014,أكواد!$J$6:$K$3000,2,0),"")</f>
        <v/>
      </c>
    </row>
    <row r="1015" spans="5:5" x14ac:dyDescent="0.25">
      <c r="E1015" s="12" t="str">
        <f>IF(D1015&gt;0,VLOOKUP(D1015,أكواد!$J$6:$K$3000,2,0),"")</f>
        <v/>
      </c>
    </row>
    <row r="1016" spans="5:5" x14ac:dyDescent="0.25">
      <c r="E1016" s="12" t="str">
        <f>IF(D1016&gt;0,VLOOKUP(D1016,أكواد!$J$6:$K$3000,2,0),"")</f>
        <v/>
      </c>
    </row>
    <row r="1017" spans="5:5" x14ac:dyDescent="0.25">
      <c r="E1017" s="12" t="str">
        <f>IF(D1017&gt;0,VLOOKUP(D1017,أكواد!$J$6:$K$3000,2,0),"")</f>
        <v/>
      </c>
    </row>
    <row r="1018" spans="5:5" x14ac:dyDescent="0.25">
      <c r="E1018" s="12" t="str">
        <f>IF(D1018&gt;0,VLOOKUP(D1018,أكواد!$J$6:$K$3000,2,0),"")</f>
        <v/>
      </c>
    </row>
    <row r="1019" spans="5:5" x14ac:dyDescent="0.25">
      <c r="E1019" s="12" t="str">
        <f>IF(D1019&gt;0,VLOOKUP(D1019,أكواد!$J$6:$K$3000,2,0),"")</f>
        <v/>
      </c>
    </row>
    <row r="1020" spans="5:5" x14ac:dyDescent="0.25">
      <c r="E1020" s="12" t="str">
        <f>IF(D1020&gt;0,VLOOKUP(D1020,أكواد!$J$6:$K$3000,2,0),"")</f>
        <v/>
      </c>
    </row>
    <row r="1021" spans="5:5" x14ac:dyDescent="0.25">
      <c r="E1021" s="12" t="str">
        <f>IF(D1021&gt;0,VLOOKUP(D1021,أكواد!$J$6:$K$3000,2,0),"")</f>
        <v/>
      </c>
    </row>
    <row r="1022" spans="5:5" x14ac:dyDescent="0.25">
      <c r="E1022" s="12" t="str">
        <f>IF(D1022&gt;0,VLOOKUP(D1022,أكواد!$J$6:$K$3000,2,0),"")</f>
        <v/>
      </c>
    </row>
    <row r="1023" spans="5:5" x14ac:dyDescent="0.25">
      <c r="E1023" s="12" t="str">
        <f>IF(D1023&gt;0,VLOOKUP(D1023,أكواد!$J$6:$K$3000,2,0),"")</f>
        <v/>
      </c>
    </row>
    <row r="1024" spans="5:5" x14ac:dyDescent="0.25">
      <c r="E1024" s="12" t="str">
        <f>IF(D1024&gt;0,VLOOKUP(D1024,أكواد!$J$6:$K$3000,2,0),"")</f>
        <v/>
      </c>
    </row>
    <row r="1025" spans="5:5" x14ac:dyDescent="0.25">
      <c r="E1025" s="12" t="str">
        <f>IF(D1025&gt;0,VLOOKUP(D1025,أكواد!$J$6:$K$3000,2,0),"")</f>
        <v/>
      </c>
    </row>
    <row r="1026" spans="5:5" x14ac:dyDescent="0.25">
      <c r="E1026" s="12" t="str">
        <f>IF(D1026&gt;0,VLOOKUP(D1026,أكواد!$J$6:$K$3000,2,0),"")</f>
        <v/>
      </c>
    </row>
    <row r="1027" spans="5:5" x14ac:dyDescent="0.25">
      <c r="E1027" s="12" t="str">
        <f>IF(D1027&gt;0,VLOOKUP(D1027,أكواد!$J$6:$K$3000,2,0),"")</f>
        <v/>
      </c>
    </row>
    <row r="1028" spans="5:5" x14ac:dyDescent="0.25">
      <c r="E1028" s="12" t="str">
        <f>IF(D1028&gt;0,VLOOKUP(D1028,أكواد!$J$6:$K$3000,2,0),"")</f>
        <v/>
      </c>
    </row>
    <row r="1029" spans="5:5" x14ac:dyDescent="0.25">
      <c r="E1029" s="12" t="str">
        <f>IF(D1029&gt;0,VLOOKUP(D1029,أكواد!$J$6:$K$3000,2,0),"")</f>
        <v/>
      </c>
    </row>
    <row r="1030" spans="5:5" x14ac:dyDescent="0.25">
      <c r="E1030" s="12" t="str">
        <f>IF(D1030&gt;0,VLOOKUP(D1030,أكواد!$J$6:$K$3000,2,0),"")</f>
        <v/>
      </c>
    </row>
    <row r="1031" spans="5:5" x14ac:dyDescent="0.25">
      <c r="E1031" s="12" t="str">
        <f>IF(D1031&gt;0,VLOOKUP(D1031,أكواد!$J$6:$K$3000,2,0),"")</f>
        <v/>
      </c>
    </row>
    <row r="1032" spans="5:5" x14ac:dyDescent="0.25">
      <c r="E1032" s="12" t="str">
        <f>IF(D1032&gt;0,VLOOKUP(D1032,أكواد!$J$6:$K$3000,2,0),"")</f>
        <v/>
      </c>
    </row>
    <row r="1033" spans="5:5" x14ac:dyDescent="0.25">
      <c r="E1033" s="12" t="str">
        <f>IF(D1033&gt;0,VLOOKUP(D1033,أكواد!$J$6:$K$3000,2,0),"")</f>
        <v/>
      </c>
    </row>
    <row r="1034" spans="5:5" x14ac:dyDescent="0.25">
      <c r="E1034" s="12" t="str">
        <f>IF(D1034&gt;0,VLOOKUP(D1034,أكواد!$J$6:$K$3000,2,0),"")</f>
        <v/>
      </c>
    </row>
    <row r="1035" spans="5:5" x14ac:dyDescent="0.25">
      <c r="E1035" s="12" t="str">
        <f>IF(D1035&gt;0,VLOOKUP(D1035,أكواد!$J$6:$K$3000,2,0),"")</f>
        <v/>
      </c>
    </row>
    <row r="1036" spans="5:5" x14ac:dyDescent="0.25">
      <c r="E1036" s="12" t="str">
        <f>IF(D1036&gt;0,VLOOKUP(D1036,أكواد!$J$6:$K$3000,2,0),"")</f>
        <v/>
      </c>
    </row>
    <row r="1037" spans="5:5" x14ac:dyDescent="0.25">
      <c r="E1037" s="12" t="str">
        <f>IF(D1037&gt;0,VLOOKUP(D1037,أكواد!$J$6:$K$3000,2,0),"")</f>
        <v/>
      </c>
    </row>
    <row r="1038" spans="5:5" x14ac:dyDescent="0.25">
      <c r="E1038" s="12" t="str">
        <f>IF(D1038&gt;0,VLOOKUP(D1038,أكواد!$J$6:$K$3000,2,0),"")</f>
        <v/>
      </c>
    </row>
    <row r="1039" spans="5:5" x14ac:dyDescent="0.25">
      <c r="E1039" s="12" t="str">
        <f>IF(D1039&gt;0,VLOOKUP(D1039,أكواد!$J$6:$K$3000,2,0),"")</f>
        <v/>
      </c>
    </row>
    <row r="1040" spans="5:5" x14ac:dyDescent="0.25">
      <c r="E1040" s="12" t="str">
        <f>IF(D1040&gt;0,VLOOKUP(D1040,أكواد!$J$6:$K$3000,2,0),"")</f>
        <v/>
      </c>
    </row>
    <row r="1041" spans="5:5" x14ac:dyDescent="0.25">
      <c r="E1041" s="12" t="str">
        <f>IF(D1041&gt;0,VLOOKUP(D1041,أكواد!$J$6:$K$3000,2,0),"")</f>
        <v/>
      </c>
    </row>
    <row r="1042" spans="5:5" x14ac:dyDescent="0.25">
      <c r="E1042" s="12" t="str">
        <f>IF(D1042&gt;0,VLOOKUP(D1042,أكواد!$J$6:$K$3000,2,0),"")</f>
        <v/>
      </c>
    </row>
    <row r="1043" spans="5:5" x14ac:dyDescent="0.25">
      <c r="E1043" s="12" t="str">
        <f>IF(D1043&gt;0,VLOOKUP(D1043,أكواد!$J$6:$K$3000,2,0),"")</f>
        <v/>
      </c>
    </row>
    <row r="1044" spans="5:5" x14ac:dyDescent="0.25">
      <c r="E1044" s="12" t="str">
        <f>IF(D1044&gt;0,VLOOKUP(D1044,أكواد!$J$6:$K$3000,2,0),"")</f>
        <v/>
      </c>
    </row>
    <row r="1045" spans="5:5" x14ac:dyDescent="0.25">
      <c r="E1045" s="12" t="str">
        <f>IF(D1045&gt;0,VLOOKUP(D1045,أكواد!$J$6:$K$3000,2,0),"")</f>
        <v/>
      </c>
    </row>
    <row r="1046" spans="5:5" x14ac:dyDescent="0.25">
      <c r="E1046" s="12" t="str">
        <f>IF(D1046&gt;0,VLOOKUP(D1046,أكواد!$J$6:$K$3000,2,0),"")</f>
        <v/>
      </c>
    </row>
    <row r="1047" spans="5:5" x14ac:dyDescent="0.25">
      <c r="E1047" s="12" t="str">
        <f>IF(D1047&gt;0,VLOOKUP(D1047,أكواد!$J$6:$K$3000,2,0),"")</f>
        <v/>
      </c>
    </row>
    <row r="1048" spans="5:5" x14ac:dyDescent="0.25">
      <c r="E1048" s="12" t="str">
        <f>IF(D1048&gt;0,VLOOKUP(D1048,أكواد!$J$6:$K$3000,2,0),"")</f>
        <v/>
      </c>
    </row>
    <row r="1049" spans="5:5" x14ac:dyDescent="0.25">
      <c r="E1049" s="12" t="str">
        <f>IF(D1049&gt;0,VLOOKUP(D1049,أكواد!$J$6:$K$3000,2,0),"")</f>
        <v/>
      </c>
    </row>
    <row r="1050" spans="5:5" x14ac:dyDescent="0.25">
      <c r="E1050" s="12" t="str">
        <f>IF(D1050&gt;0,VLOOKUP(D1050,أكواد!$J$6:$K$3000,2,0),"")</f>
        <v/>
      </c>
    </row>
    <row r="1051" spans="5:5" x14ac:dyDescent="0.25">
      <c r="E1051" s="12" t="str">
        <f>IF(D1051&gt;0,VLOOKUP(D1051,أكواد!$J$6:$K$3000,2,0),"")</f>
        <v/>
      </c>
    </row>
    <row r="1052" spans="5:5" x14ac:dyDescent="0.25">
      <c r="E1052" s="12" t="str">
        <f>IF(D1052&gt;0,VLOOKUP(D1052,أكواد!$J$6:$K$3000,2,0),"")</f>
        <v/>
      </c>
    </row>
    <row r="1053" spans="5:5" x14ac:dyDescent="0.25">
      <c r="E1053" s="12" t="str">
        <f>IF(D1053&gt;0,VLOOKUP(D1053,أكواد!$J$6:$K$3000,2,0),"")</f>
        <v/>
      </c>
    </row>
    <row r="1054" spans="5:5" x14ac:dyDescent="0.25">
      <c r="E1054" s="12" t="str">
        <f>IF(D1054&gt;0,VLOOKUP(D1054,أكواد!$J$6:$K$3000,2,0),"")</f>
        <v/>
      </c>
    </row>
    <row r="1055" spans="5:5" x14ac:dyDescent="0.25">
      <c r="E1055" s="12" t="str">
        <f>IF(D1055&gt;0,VLOOKUP(D1055,أكواد!$J$6:$K$3000,2,0),"")</f>
        <v/>
      </c>
    </row>
    <row r="1056" spans="5:5" x14ac:dyDescent="0.25">
      <c r="E1056" s="12" t="str">
        <f>IF(D1056&gt;0,VLOOKUP(D1056,أكواد!$J$6:$K$3000,2,0),"")</f>
        <v/>
      </c>
    </row>
    <row r="1057" spans="5:5" x14ac:dyDescent="0.25">
      <c r="E1057" s="12" t="str">
        <f>IF(D1057&gt;0,VLOOKUP(D1057,أكواد!$J$6:$K$3000,2,0),"")</f>
        <v/>
      </c>
    </row>
    <row r="1058" spans="5:5" x14ac:dyDescent="0.25">
      <c r="E1058" s="12" t="str">
        <f>IF(D1058&gt;0,VLOOKUP(D1058,أكواد!$J$6:$K$3000,2,0),"")</f>
        <v/>
      </c>
    </row>
    <row r="1059" spans="5:5" x14ac:dyDescent="0.25">
      <c r="E1059" s="12" t="str">
        <f>IF(D1059&gt;0,VLOOKUP(D1059,أكواد!$J$6:$K$3000,2,0),"")</f>
        <v/>
      </c>
    </row>
    <row r="1060" spans="5:5" x14ac:dyDescent="0.25">
      <c r="E1060" s="12" t="str">
        <f>IF(D1060&gt;0,VLOOKUP(D1060,أكواد!$J$6:$K$3000,2,0),"")</f>
        <v/>
      </c>
    </row>
    <row r="1061" spans="5:5" x14ac:dyDescent="0.25">
      <c r="E1061" s="12" t="str">
        <f>IF(D1061&gt;0,VLOOKUP(D1061,أكواد!$J$6:$K$3000,2,0),"")</f>
        <v/>
      </c>
    </row>
    <row r="1062" spans="5:5" x14ac:dyDescent="0.25">
      <c r="E1062" s="12" t="str">
        <f>IF(D1062&gt;0,VLOOKUP(D1062,أكواد!$J$6:$K$3000,2,0),"")</f>
        <v/>
      </c>
    </row>
    <row r="1063" spans="5:5" x14ac:dyDescent="0.25">
      <c r="E1063" s="12" t="str">
        <f>IF(D1063&gt;0,VLOOKUP(D1063,أكواد!$J$6:$K$3000,2,0),"")</f>
        <v/>
      </c>
    </row>
    <row r="1064" spans="5:5" x14ac:dyDescent="0.25">
      <c r="E1064" s="12" t="str">
        <f>IF(D1064&gt;0,VLOOKUP(D1064,أكواد!$J$6:$K$3000,2,0),"")</f>
        <v/>
      </c>
    </row>
    <row r="1065" spans="5:5" x14ac:dyDescent="0.25">
      <c r="E1065" s="12" t="str">
        <f>IF(D1065&gt;0,VLOOKUP(D1065,أكواد!$J$6:$K$3000,2,0),"")</f>
        <v/>
      </c>
    </row>
    <row r="1066" spans="5:5" x14ac:dyDescent="0.25">
      <c r="E1066" s="12" t="str">
        <f>IF(D1066&gt;0,VLOOKUP(D1066,أكواد!$J$6:$K$3000,2,0),"")</f>
        <v/>
      </c>
    </row>
    <row r="1067" spans="5:5" x14ac:dyDescent="0.25">
      <c r="E1067" s="12" t="str">
        <f>IF(D1067&gt;0,VLOOKUP(D1067,أكواد!$J$6:$K$3000,2,0),"")</f>
        <v/>
      </c>
    </row>
    <row r="1068" spans="5:5" x14ac:dyDescent="0.25">
      <c r="E1068" s="12" t="str">
        <f>IF(D1068&gt;0,VLOOKUP(D1068,أكواد!$J$6:$K$3000,2,0),"")</f>
        <v/>
      </c>
    </row>
    <row r="1069" spans="5:5" x14ac:dyDescent="0.25">
      <c r="E1069" s="12" t="str">
        <f>IF(D1069&gt;0,VLOOKUP(D1069,أكواد!$J$6:$K$3000,2,0),"")</f>
        <v/>
      </c>
    </row>
    <row r="1070" spans="5:5" x14ac:dyDescent="0.25">
      <c r="E1070" s="12" t="str">
        <f>IF(D1070&gt;0,VLOOKUP(D1070,أكواد!$J$6:$K$3000,2,0),"")</f>
        <v/>
      </c>
    </row>
    <row r="1071" spans="5:5" x14ac:dyDescent="0.25">
      <c r="E1071" s="12" t="str">
        <f>IF(D1071&gt;0,VLOOKUP(D1071,أكواد!$J$6:$K$3000,2,0),"")</f>
        <v/>
      </c>
    </row>
    <row r="1072" spans="5:5" x14ac:dyDescent="0.25">
      <c r="E1072" s="12" t="str">
        <f>IF(D1072&gt;0,VLOOKUP(D1072,أكواد!$J$6:$K$3000,2,0),"")</f>
        <v/>
      </c>
    </row>
    <row r="1073" spans="5:5" x14ac:dyDescent="0.25">
      <c r="E1073" s="12" t="str">
        <f>IF(D1073&gt;0,VLOOKUP(D1073,أكواد!$J$6:$K$3000,2,0),"")</f>
        <v/>
      </c>
    </row>
    <row r="1074" spans="5:5" x14ac:dyDescent="0.25">
      <c r="E1074" s="12" t="str">
        <f>IF(D1074&gt;0,VLOOKUP(D1074,أكواد!$J$6:$K$3000,2,0),"")</f>
        <v/>
      </c>
    </row>
    <row r="1075" spans="5:5" x14ac:dyDescent="0.25">
      <c r="E1075" s="12" t="str">
        <f>IF(D1075&gt;0,VLOOKUP(D1075,أكواد!$J$6:$K$3000,2,0),"")</f>
        <v/>
      </c>
    </row>
    <row r="1076" spans="5:5" x14ac:dyDescent="0.25">
      <c r="E1076" s="12" t="str">
        <f>IF(D1076&gt;0,VLOOKUP(D1076,أكواد!$J$6:$K$3000,2,0),"")</f>
        <v/>
      </c>
    </row>
    <row r="1077" spans="5:5" x14ac:dyDescent="0.25">
      <c r="E1077" s="12" t="str">
        <f>IF(D1077&gt;0,VLOOKUP(D1077,أكواد!$J$6:$K$3000,2,0),"")</f>
        <v/>
      </c>
    </row>
    <row r="1078" spans="5:5" x14ac:dyDescent="0.25">
      <c r="E1078" s="12" t="str">
        <f>IF(D1078&gt;0,VLOOKUP(D1078,أكواد!$J$6:$K$3000,2,0),"")</f>
        <v/>
      </c>
    </row>
    <row r="1079" spans="5:5" x14ac:dyDescent="0.25">
      <c r="E1079" s="12" t="str">
        <f>IF(D1079&gt;0,VLOOKUP(D1079,أكواد!$J$6:$K$3000,2,0),"")</f>
        <v/>
      </c>
    </row>
    <row r="1080" spans="5:5" x14ac:dyDescent="0.25">
      <c r="E1080" s="12" t="str">
        <f>IF(D1080&gt;0,VLOOKUP(D1080,أكواد!$J$6:$K$3000,2,0),"")</f>
        <v/>
      </c>
    </row>
    <row r="1081" spans="5:5" x14ac:dyDescent="0.25">
      <c r="E1081" s="12" t="str">
        <f>IF(D1081&gt;0,VLOOKUP(D1081,أكواد!$J$6:$K$3000,2,0),"")</f>
        <v/>
      </c>
    </row>
    <row r="1082" spans="5:5" x14ac:dyDescent="0.25">
      <c r="E1082" s="12" t="str">
        <f>IF(D1082&gt;0,VLOOKUP(D1082,أكواد!$J$6:$K$3000,2,0),"")</f>
        <v/>
      </c>
    </row>
    <row r="1083" spans="5:5" x14ac:dyDescent="0.25">
      <c r="E1083" s="12" t="str">
        <f>IF(D1083&gt;0,VLOOKUP(D1083,أكواد!$J$6:$K$3000,2,0),"")</f>
        <v/>
      </c>
    </row>
    <row r="1084" spans="5:5" x14ac:dyDescent="0.25">
      <c r="E1084" s="12" t="str">
        <f>IF(D1084&gt;0,VLOOKUP(D1084,أكواد!$J$6:$K$3000,2,0),"")</f>
        <v/>
      </c>
    </row>
    <row r="1085" spans="5:5" x14ac:dyDescent="0.25">
      <c r="E1085" s="12" t="str">
        <f>IF(D1085&gt;0,VLOOKUP(D1085,أكواد!$J$6:$K$3000,2,0),"")</f>
        <v/>
      </c>
    </row>
    <row r="1086" spans="5:5" x14ac:dyDescent="0.25">
      <c r="E1086" s="12" t="str">
        <f>IF(D1086&gt;0,VLOOKUP(D1086,أكواد!$J$6:$K$3000,2,0),"")</f>
        <v/>
      </c>
    </row>
    <row r="1087" spans="5:5" x14ac:dyDescent="0.25">
      <c r="E1087" s="12" t="str">
        <f>IF(D1087&gt;0,VLOOKUP(D1087,أكواد!$J$6:$K$3000,2,0),"")</f>
        <v/>
      </c>
    </row>
    <row r="1088" spans="5:5" x14ac:dyDescent="0.25">
      <c r="E1088" s="12" t="str">
        <f>IF(D1088&gt;0,VLOOKUP(D1088,أكواد!$J$6:$K$3000,2,0),"")</f>
        <v/>
      </c>
    </row>
    <row r="1089" spans="5:5" x14ac:dyDescent="0.25">
      <c r="E1089" s="12" t="str">
        <f>IF(D1089&gt;0,VLOOKUP(D1089,أكواد!$J$6:$K$3000,2,0),"")</f>
        <v/>
      </c>
    </row>
    <row r="1090" spans="5:5" x14ac:dyDescent="0.25">
      <c r="E1090" s="12" t="str">
        <f>IF(D1090&gt;0,VLOOKUP(D1090,أكواد!$J$6:$K$3000,2,0),"")</f>
        <v/>
      </c>
    </row>
    <row r="1091" spans="5:5" x14ac:dyDescent="0.25">
      <c r="E1091" s="12" t="str">
        <f>IF(D1091&gt;0,VLOOKUP(D1091,أكواد!$J$6:$K$3000,2,0),"")</f>
        <v/>
      </c>
    </row>
    <row r="1092" spans="5:5" x14ac:dyDescent="0.25">
      <c r="E1092" s="12" t="str">
        <f>IF(D1092&gt;0,VLOOKUP(D1092,أكواد!$J$6:$K$3000,2,0),"")</f>
        <v/>
      </c>
    </row>
    <row r="1093" spans="5:5" x14ac:dyDescent="0.25">
      <c r="E1093" s="12" t="str">
        <f>IF(D1093&gt;0,VLOOKUP(D1093,أكواد!$J$6:$K$3000,2,0),"")</f>
        <v/>
      </c>
    </row>
    <row r="1094" spans="5:5" x14ac:dyDescent="0.25">
      <c r="E1094" s="12" t="str">
        <f>IF(D1094&gt;0,VLOOKUP(D1094,أكواد!$J$6:$K$3000,2,0),"")</f>
        <v/>
      </c>
    </row>
    <row r="1095" spans="5:5" x14ac:dyDescent="0.25">
      <c r="E1095" s="12" t="str">
        <f>IF(D1095&gt;0,VLOOKUP(D1095,أكواد!$J$6:$K$3000,2,0),"")</f>
        <v/>
      </c>
    </row>
    <row r="1096" spans="5:5" x14ac:dyDescent="0.25">
      <c r="E1096" s="12" t="str">
        <f>IF(D1096&gt;0,VLOOKUP(D1096,أكواد!$J$6:$K$3000,2,0),"")</f>
        <v/>
      </c>
    </row>
    <row r="1097" spans="5:5" x14ac:dyDescent="0.25">
      <c r="E1097" s="12" t="str">
        <f>IF(D1097&gt;0,VLOOKUP(D1097,أكواد!$J$6:$K$3000,2,0),"")</f>
        <v/>
      </c>
    </row>
    <row r="1098" spans="5:5" x14ac:dyDescent="0.25">
      <c r="E1098" s="12" t="str">
        <f>IF(D1098&gt;0,VLOOKUP(D1098,أكواد!$J$6:$K$3000,2,0),"")</f>
        <v/>
      </c>
    </row>
    <row r="1099" spans="5:5" x14ac:dyDescent="0.25">
      <c r="E1099" s="12" t="str">
        <f>IF(D1099&gt;0,VLOOKUP(D1099,أكواد!$J$6:$K$3000,2,0),"")</f>
        <v/>
      </c>
    </row>
    <row r="1100" spans="5:5" x14ac:dyDescent="0.25">
      <c r="E1100" s="12" t="str">
        <f>IF(D1100&gt;0,VLOOKUP(D1100,أكواد!$J$6:$K$3000,2,0),"")</f>
        <v/>
      </c>
    </row>
    <row r="1101" spans="5:5" x14ac:dyDescent="0.25">
      <c r="E1101" s="12" t="str">
        <f>IF(D1101&gt;0,VLOOKUP(D1101,أكواد!$J$6:$K$3000,2,0),"")</f>
        <v/>
      </c>
    </row>
    <row r="1102" spans="5:5" x14ac:dyDescent="0.25">
      <c r="E1102" s="12" t="str">
        <f>IF(D1102&gt;0,VLOOKUP(D1102,أكواد!$J$6:$K$3000,2,0),"")</f>
        <v/>
      </c>
    </row>
    <row r="1103" spans="5:5" x14ac:dyDescent="0.25">
      <c r="E1103" s="12" t="str">
        <f>IF(D1103&gt;0,VLOOKUP(D1103,أكواد!$J$6:$K$3000,2,0),"")</f>
        <v/>
      </c>
    </row>
    <row r="1104" spans="5:5" x14ac:dyDescent="0.25">
      <c r="E1104" s="12" t="str">
        <f>IF(D1104&gt;0,VLOOKUP(D1104,أكواد!$J$6:$K$3000,2,0),"")</f>
        <v/>
      </c>
    </row>
    <row r="1105" spans="5:5" x14ac:dyDescent="0.25">
      <c r="E1105" s="12" t="str">
        <f>IF(D1105&gt;0,VLOOKUP(D1105,أكواد!$J$6:$K$3000,2,0),"")</f>
        <v/>
      </c>
    </row>
    <row r="1106" spans="5:5" x14ac:dyDescent="0.25">
      <c r="E1106" s="12" t="str">
        <f>IF(D1106&gt;0,VLOOKUP(D1106,أكواد!$J$6:$K$3000,2,0),"")</f>
        <v/>
      </c>
    </row>
    <row r="1107" spans="5:5" x14ac:dyDescent="0.25">
      <c r="E1107" s="12" t="str">
        <f>IF(D1107&gt;0,VLOOKUP(D1107,أكواد!$J$6:$K$3000,2,0),"")</f>
        <v/>
      </c>
    </row>
    <row r="1108" spans="5:5" x14ac:dyDescent="0.25">
      <c r="E1108" s="12" t="str">
        <f>IF(D1108&gt;0,VLOOKUP(D1108,أكواد!$J$6:$K$3000,2,0),"")</f>
        <v/>
      </c>
    </row>
    <row r="1109" spans="5:5" x14ac:dyDescent="0.25">
      <c r="E1109" s="12" t="str">
        <f>IF(D1109&gt;0,VLOOKUP(D1109,أكواد!$J$6:$K$3000,2,0),"")</f>
        <v/>
      </c>
    </row>
    <row r="1110" spans="5:5" x14ac:dyDescent="0.25">
      <c r="E1110" s="12" t="str">
        <f>IF(D1110&gt;0,VLOOKUP(D1110,أكواد!$J$6:$K$3000,2,0),"")</f>
        <v/>
      </c>
    </row>
    <row r="1111" spans="5:5" x14ac:dyDescent="0.25">
      <c r="E1111" s="12" t="str">
        <f>IF(D1111&gt;0,VLOOKUP(D1111,أكواد!$J$6:$K$3000,2,0),"")</f>
        <v/>
      </c>
    </row>
    <row r="1112" spans="5:5" x14ac:dyDescent="0.25">
      <c r="E1112" s="12" t="str">
        <f>IF(D1112&gt;0,VLOOKUP(D1112,أكواد!$J$6:$K$3000,2,0),"")</f>
        <v/>
      </c>
    </row>
    <row r="1113" spans="5:5" x14ac:dyDescent="0.25">
      <c r="E1113" s="12" t="str">
        <f>IF(D1113&gt;0,VLOOKUP(D1113,أكواد!$J$6:$K$3000,2,0),"")</f>
        <v/>
      </c>
    </row>
    <row r="1114" spans="5:5" x14ac:dyDescent="0.25">
      <c r="E1114" s="12" t="str">
        <f>IF(D1114&gt;0,VLOOKUP(D1114,أكواد!$J$6:$K$3000,2,0),"")</f>
        <v/>
      </c>
    </row>
    <row r="1115" spans="5:5" x14ac:dyDescent="0.25">
      <c r="E1115" s="12" t="str">
        <f>IF(D1115&gt;0,VLOOKUP(D1115,أكواد!$J$6:$K$3000,2,0),"")</f>
        <v/>
      </c>
    </row>
    <row r="1116" spans="5:5" x14ac:dyDescent="0.25">
      <c r="E1116" s="12" t="str">
        <f>IF(D1116&gt;0,VLOOKUP(D1116,أكواد!$J$6:$K$3000,2,0),"")</f>
        <v/>
      </c>
    </row>
    <row r="1117" spans="5:5" x14ac:dyDescent="0.25">
      <c r="E1117" s="12" t="str">
        <f>IF(D1117&gt;0,VLOOKUP(D1117,أكواد!$J$6:$K$3000,2,0),"")</f>
        <v/>
      </c>
    </row>
    <row r="1118" spans="5:5" x14ac:dyDescent="0.25">
      <c r="E1118" s="12" t="str">
        <f>IF(D1118&gt;0,VLOOKUP(D1118,أكواد!$J$6:$K$3000,2,0),"")</f>
        <v/>
      </c>
    </row>
    <row r="1119" spans="5:5" x14ac:dyDescent="0.25">
      <c r="E1119" s="12" t="str">
        <f>IF(D1119&gt;0,VLOOKUP(D1119,أكواد!$J$6:$K$3000,2,0),"")</f>
        <v/>
      </c>
    </row>
    <row r="1120" spans="5:5" x14ac:dyDescent="0.25">
      <c r="E1120" s="12" t="str">
        <f>IF(D1120&gt;0,VLOOKUP(D1120,أكواد!$J$6:$K$3000,2,0),"")</f>
        <v/>
      </c>
    </row>
    <row r="1121" spans="5:5" x14ac:dyDescent="0.25">
      <c r="E1121" s="12" t="str">
        <f>IF(D1121&gt;0,VLOOKUP(D1121,أكواد!$J$6:$K$3000,2,0),"")</f>
        <v/>
      </c>
    </row>
    <row r="1122" spans="5:5" x14ac:dyDescent="0.25">
      <c r="E1122" s="12" t="str">
        <f>IF(D1122&gt;0,VLOOKUP(D1122,أكواد!$J$6:$K$3000,2,0),"")</f>
        <v/>
      </c>
    </row>
    <row r="1123" spans="5:5" x14ac:dyDescent="0.25">
      <c r="E1123" s="12" t="str">
        <f>IF(D1123&gt;0,VLOOKUP(D1123,أكواد!$J$6:$K$3000,2,0),"")</f>
        <v/>
      </c>
    </row>
    <row r="1124" spans="5:5" x14ac:dyDescent="0.25">
      <c r="E1124" s="12" t="str">
        <f>IF(D1124&gt;0,VLOOKUP(D1124,أكواد!$J$6:$K$3000,2,0),"")</f>
        <v/>
      </c>
    </row>
    <row r="1125" spans="5:5" x14ac:dyDescent="0.25">
      <c r="E1125" s="12" t="str">
        <f>IF(D1125&gt;0,VLOOKUP(D1125,أكواد!$J$6:$K$3000,2,0),"")</f>
        <v/>
      </c>
    </row>
    <row r="1126" spans="5:5" x14ac:dyDescent="0.25">
      <c r="E1126" s="12" t="str">
        <f>IF(D1126&gt;0,VLOOKUP(D1126,أكواد!$J$6:$K$3000,2,0),"")</f>
        <v/>
      </c>
    </row>
    <row r="1127" spans="5:5" x14ac:dyDescent="0.25">
      <c r="E1127" s="12" t="str">
        <f>IF(D1127&gt;0,VLOOKUP(D1127,أكواد!$J$6:$K$3000,2,0),"")</f>
        <v/>
      </c>
    </row>
    <row r="1128" spans="5:5" x14ac:dyDescent="0.25">
      <c r="E1128" s="12" t="str">
        <f>IF(D1128&gt;0,VLOOKUP(D1128,أكواد!$J$6:$K$3000,2,0),"")</f>
        <v/>
      </c>
    </row>
    <row r="1129" spans="5:5" x14ac:dyDescent="0.25">
      <c r="E1129" s="12" t="str">
        <f>IF(D1129&gt;0,VLOOKUP(D1129,أكواد!$J$6:$K$3000,2,0),"")</f>
        <v/>
      </c>
    </row>
    <row r="1130" spans="5:5" x14ac:dyDescent="0.25">
      <c r="E1130" s="12" t="str">
        <f>IF(D1130&gt;0,VLOOKUP(D1130,أكواد!$J$6:$K$3000,2,0),"")</f>
        <v/>
      </c>
    </row>
    <row r="1131" spans="5:5" x14ac:dyDescent="0.25">
      <c r="E1131" s="12" t="str">
        <f>IF(D1131&gt;0,VLOOKUP(D1131,أكواد!$J$6:$K$3000,2,0),"")</f>
        <v/>
      </c>
    </row>
    <row r="1132" spans="5:5" x14ac:dyDescent="0.25">
      <c r="E1132" s="12" t="str">
        <f>IF(D1132&gt;0,VLOOKUP(D1132,أكواد!$J$6:$K$3000,2,0),"")</f>
        <v/>
      </c>
    </row>
    <row r="1133" spans="5:5" x14ac:dyDescent="0.25">
      <c r="E1133" s="12" t="str">
        <f>IF(D1133&gt;0,VLOOKUP(D1133,أكواد!$J$6:$K$3000,2,0),"")</f>
        <v/>
      </c>
    </row>
    <row r="1134" spans="5:5" x14ac:dyDescent="0.25">
      <c r="E1134" s="12" t="str">
        <f>IF(D1134&gt;0,VLOOKUP(D1134,أكواد!$J$6:$K$3000,2,0),"")</f>
        <v/>
      </c>
    </row>
    <row r="1135" spans="5:5" x14ac:dyDescent="0.25">
      <c r="E1135" s="12" t="str">
        <f>IF(D1135&gt;0,VLOOKUP(D1135,أكواد!$J$6:$K$3000,2,0),"")</f>
        <v/>
      </c>
    </row>
    <row r="1136" spans="5:5" x14ac:dyDescent="0.25">
      <c r="E1136" s="12" t="str">
        <f>IF(D1136&gt;0,VLOOKUP(D1136,أكواد!$J$6:$K$3000,2,0),"")</f>
        <v/>
      </c>
    </row>
    <row r="1137" spans="5:5" x14ac:dyDescent="0.25">
      <c r="E1137" s="12" t="str">
        <f>IF(D1137&gt;0,VLOOKUP(D1137,أكواد!$J$6:$K$3000,2,0),"")</f>
        <v/>
      </c>
    </row>
    <row r="1138" spans="5:5" x14ac:dyDescent="0.25">
      <c r="E1138" s="12" t="str">
        <f>IF(D1138&gt;0,VLOOKUP(D1138,أكواد!$J$6:$K$3000,2,0),"")</f>
        <v/>
      </c>
    </row>
    <row r="1139" spans="5:5" x14ac:dyDescent="0.25">
      <c r="E1139" s="12" t="str">
        <f>IF(D1139&gt;0,VLOOKUP(D1139,أكواد!$J$6:$K$3000,2,0),"")</f>
        <v/>
      </c>
    </row>
    <row r="1140" spans="5:5" x14ac:dyDescent="0.25">
      <c r="E1140" s="12" t="str">
        <f>IF(D1140&gt;0,VLOOKUP(D1140,أكواد!$J$6:$K$3000,2,0),"")</f>
        <v/>
      </c>
    </row>
    <row r="1141" spans="5:5" x14ac:dyDescent="0.25">
      <c r="E1141" s="12" t="str">
        <f>IF(D1141&gt;0,VLOOKUP(D1141,أكواد!$J$6:$K$3000,2,0),"")</f>
        <v/>
      </c>
    </row>
    <row r="1142" spans="5:5" x14ac:dyDescent="0.25">
      <c r="E1142" s="12" t="str">
        <f>IF(D1142&gt;0,VLOOKUP(D1142,أكواد!$J$6:$K$3000,2,0),"")</f>
        <v/>
      </c>
    </row>
    <row r="1143" spans="5:5" x14ac:dyDescent="0.25">
      <c r="E1143" s="12" t="str">
        <f>IF(D1143&gt;0,VLOOKUP(D1143,أكواد!$J$6:$K$3000,2,0),"")</f>
        <v/>
      </c>
    </row>
    <row r="1144" spans="5:5" x14ac:dyDescent="0.25">
      <c r="E1144" s="12" t="str">
        <f>IF(D1144&gt;0,VLOOKUP(D1144,أكواد!$J$6:$K$3000,2,0),"")</f>
        <v/>
      </c>
    </row>
    <row r="1145" spans="5:5" x14ac:dyDescent="0.25">
      <c r="E1145" s="12" t="str">
        <f>IF(D1145&gt;0,VLOOKUP(D1145,أكواد!$J$6:$K$3000,2,0),"")</f>
        <v/>
      </c>
    </row>
    <row r="1146" spans="5:5" x14ac:dyDescent="0.25">
      <c r="E1146" s="12" t="str">
        <f>IF(D1146&gt;0,VLOOKUP(D1146,أكواد!$J$6:$K$3000,2,0),"")</f>
        <v/>
      </c>
    </row>
    <row r="1147" spans="5:5" x14ac:dyDescent="0.25">
      <c r="E1147" s="12" t="str">
        <f>IF(D1147&gt;0,VLOOKUP(D1147,أكواد!$J$6:$K$3000,2,0),"")</f>
        <v/>
      </c>
    </row>
    <row r="1148" spans="5:5" x14ac:dyDescent="0.25">
      <c r="E1148" s="12" t="str">
        <f>IF(D1148&gt;0,VLOOKUP(D1148,أكواد!$J$6:$K$3000,2,0),"")</f>
        <v/>
      </c>
    </row>
    <row r="1149" spans="5:5" x14ac:dyDescent="0.25">
      <c r="E1149" s="12" t="str">
        <f>IF(D1149&gt;0,VLOOKUP(D1149,أكواد!$J$6:$K$3000,2,0),"")</f>
        <v/>
      </c>
    </row>
    <row r="1150" spans="5:5" x14ac:dyDescent="0.25">
      <c r="E1150" s="12" t="str">
        <f>IF(D1150&gt;0,VLOOKUP(D1150,أكواد!$J$6:$K$3000,2,0),"")</f>
        <v/>
      </c>
    </row>
    <row r="1151" spans="5:5" x14ac:dyDescent="0.25">
      <c r="E1151" s="12" t="str">
        <f>IF(D1151&gt;0,VLOOKUP(D1151,أكواد!$J$6:$K$3000,2,0),"")</f>
        <v/>
      </c>
    </row>
    <row r="1152" spans="5:5" x14ac:dyDescent="0.25">
      <c r="E1152" s="12" t="str">
        <f>IF(D1152&gt;0,VLOOKUP(D1152,أكواد!$J$6:$K$3000,2,0),"")</f>
        <v/>
      </c>
    </row>
    <row r="1153" spans="5:5" x14ac:dyDescent="0.25">
      <c r="E1153" s="12" t="str">
        <f>IF(D1153&gt;0,VLOOKUP(D1153,أكواد!$J$6:$K$3000,2,0),"")</f>
        <v/>
      </c>
    </row>
    <row r="1154" spans="5:5" x14ac:dyDescent="0.25">
      <c r="E1154" s="12" t="str">
        <f>IF(D1154&gt;0,VLOOKUP(D1154,أكواد!$J$6:$K$3000,2,0),"")</f>
        <v/>
      </c>
    </row>
    <row r="1155" spans="5:5" x14ac:dyDescent="0.25">
      <c r="E1155" s="12" t="str">
        <f>IF(D1155&gt;0,VLOOKUP(D1155,أكواد!$J$6:$K$3000,2,0),"")</f>
        <v/>
      </c>
    </row>
    <row r="1156" spans="5:5" x14ac:dyDescent="0.25">
      <c r="E1156" s="12" t="str">
        <f>IF(D1156&gt;0,VLOOKUP(D1156,أكواد!$J$6:$K$3000,2,0),"")</f>
        <v/>
      </c>
    </row>
    <row r="1157" spans="5:5" x14ac:dyDescent="0.25">
      <c r="E1157" s="12" t="str">
        <f>IF(D1157&gt;0,VLOOKUP(D1157,أكواد!$J$6:$K$3000,2,0),"")</f>
        <v/>
      </c>
    </row>
    <row r="1158" spans="5:5" x14ac:dyDescent="0.25">
      <c r="E1158" s="12" t="str">
        <f>IF(D1158&gt;0,VLOOKUP(D1158,أكواد!$J$6:$K$3000,2,0),"")</f>
        <v/>
      </c>
    </row>
    <row r="1159" spans="5:5" x14ac:dyDescent="0.25">
      <c r="E1159" s="12" t="str">
        <f>IF(D1159&gt;0,VLOOKUP(D1159,أكواد!$J$6:$K$3000,2,0),"")</f>
        <v/>
      </c>
    </row>
    <row r="1160" spans="5:5" x14ac:dyDescent="0.25">
      <c r="E1160" s="12" t="str">
        <f>IF(D1160&gt;0,VLOOKUP(D1160,أكواد!$J$6:$K$3000,2,0),"")</f>
        <v/>
      </c>
    </row>
    <row r="1161" spans="5:5" x14ac:dyDescent="0.25">
      <c r="E1161" s="12" t="str">
        <f>IF(D1161&gt;0,VLOOKUP(D1161,أكواد!$J$6:$K$3000,2,0),"")</f>
        <v/>
      </c>
    </row>
    <row r="1162" spans="5:5" x14ac:dyDescent="0.25">
      <c r="E1162" s="12" t="str">
        <f>IF(D1162&gt;0,VLOOKUP(D1162,أكواد!$J$6:$K$3000,2,0),"")</f>
        <v/>
      </c>
    </row>
    <row r="1163" spans="5:5" x14ac:dyDescent="0.25">
      <c r="E1163" s="12" t="str">
        <f>IF(D1163&gt;0,VLOOKUP(D1163,أكواد!$J$6:$K$3000,2,0),"")</f>
        <v/>
      </c>
    </row>
    <row r="1164" spans="5:5" x14ac:dyDescent="0.25">
      <c r="E1164" s="12" t="str">
        <f>IF(D1164&gt;0,VLOOKUP(D1164,أكواد!$J$6:$K$3000,2,0),"")</f>
        <v/>
      </c>
    </row>
    <row r="1165" spans="5:5" x14ac:dyDescent="0.25">
      <c r="E1165" s="12" t="str">
        <f>IF(D1165&gt;0,VLOOKUP(D1165,أكواد!$J$6:$K$3000,2,0),"")</f>
        <v/>
      </c>
    </row>
    <row r="1166" spans="5:5" x14ac:dyDescent="0.25">
      <c r="E1166" s="12" t="str">
        <f>IF(D1166&gt;0,VLOOKUP(D1166,أكواد!$J$6:$K$3000,2,0),"")</f>
        <v/>
      </c>
    </row>
    <row r="1167" spans="5:5" x14ac:dyDescent="0.25">
      <c r="E1167" s="12" t="str">
        <f>IF(D1167&gt;0,VLOOKUP(D1167,أكواد!$J$6:$K$3000,2,0),"")</f>
        <v/>
      </c>
    </row>
    <row r="1168" spans="5:5" x14ac:dyDescent="0.25">
      <c r="E1168" s="12" t="str">
        <f>IF(D1168&gt;0,VLOOKUP(D1168,أكواد!$J$6:$K$3000,2,0),"")</f>
        <v/>
      </c>
    </row>
    <row r="1169" spans="5:5" x14ac:dyDescent="0.25">
      <c r="E1169" s="12" t="str">
        <f>IF(D1169&gt;0,VLOOKUP(D1169,أكواد!$J$6:$K$3000,2,0),"")</f>
        <v/>
      </c>
    </row>
    <row r="1170" spans="5:5" x14ac:dyDescent="0.25">
      <c r="E1170" s="12" t="str">
        <f>IF(D1170&gt;0,VLOOKUP(D1170,أكواد!$J$6:$K$3000,2,0),"")</f>
        <v/>
      </c>
    </row>
    <row r="1171" spans="5:5" x14ac:dyDescent="0.25">
      <c r="E1171" s="12" t="str">
        <f>IF(D1171&gt;0,VLOOKUP(D1171,أكواد!$J$6:$K$3000,2,0),"")</f>
        <v/>
      </c>
    </row>
    <row r="1172" spans="5:5" x14ac:dyDescent="0.25">
      <c r="E1172" s="12" t="str">
        <f>IF(D1172&gt;0,VLOOKUP(D1172,أكواد!$J$6:$K$3000,2,0),"")</f>
        <v/>
      </c>
    </row>
    <row r="1173" spans="5:5" x14ac:dyDescent="0.25">
      <c r="E1173" s="12" t="str">
        <f>IF(D1173&gt;0,VLOOKUP(D1173,أكواد!$J$6:$K$3000,2,0),"")</f>
        <v/>
      </c>
    </row>
    <row r="1174" spans="5:5" x14ac:dyDescent="0.25">
      <c r="E1174" s="12" t="str">
        <f>IF(D1174&gt;0,VLOOKUP(D1174,أكواد!$J$6:$K$3000,2,0),"")</f>
        <v/>
      </c>
    </row>
    <row r="1175" spans="5:5" x14ac:dyDescent="0.25">
      <c r="E1175" s="12" t="str">
        <f>IF(D1175&gt;0,VLOOKUP(D1175,أكواد!$J$6:$K$3000,2,0),"")</f>
        <v/>
      </c>
    </row>
    <row r="1176" spans="5:5" x14ac:dyDescent="0.25">
      <c r="E1176" s="12" t="str">
        <f>IF(D1176&gt;0,VLOOKUP(D1176,أكواد!$J$6:$K$3000,2,0),"")</f>
        <v/>
      </c>
    </row>
    <row r="1177" spans="5:5" x14ac:dyDescent="0.25">
      <c r="E1177" s="12" t="str">
        <f>IF(D1177&gt;0,VLOOKUP(D1177,أكواد!$J$6:$K$3000,2,0),"")</f>
        <v/>
      </c>
    </row>
    <row r="1178" spans="5:5" x14ac:dyDescent="0.25">
      <c r="E1178" s="12" t="str">
        <f>IF(D1178&gt;0,VLOOKUP(D1178,أكواد!$J$6:$K$3000,2,0),"")</f>
        <v/>
      </c>
    </row>
    <row r="1179" spans="5:5" x14ac:dyDescent="0.25">
      <c r="E1179" s="12" t="str">
        <f>IF(D1179&gt;0,VLOOKUP(D1179,أكواد!$J$6:$K$3000,2,0),"")</f>
        <v/>
      </c>
    </row>
    <row r="1180" spans="5:5" x14ac:dyDescent="0.25">
      <c r="E1180" s="12" t="str">
        <f>IF(D1180&gt;0,VLOOKUP(D1180,أكواد!$J$6:$K$3000,2,0),"")</f>
        <v/>
      </c>
    </row>
    <row r="1181" spans="5:5" x14ac:dyDescent="0.25">
      <c r="E1181" s="12" t="str">
        <f>IF(D1181&gt;0,VLOOKUP(D1181,أكواد!$J$6:$K$3000,2,0),"")</f>
        <v/>
      </c>
    </row>
    <row r="1182" spans="5:5" x14ac:dyDescent="0.25">
      <c r="E1182" s="12" t="str">
        <f>IF(D1182&gt;0,VLOOKUP(D1182,أكواد!$J$6:$K$3000,2,0),"")</f>
        <v/>
      </c>
    </row>
    <row r="1183" spans="5:5" x14ac:dyDescent="0.25">
      <c r="E1183" s="12" t="str">
        <f>IF(D1183&gt;0,VLOOKUP(D1183,أكواد!$J$6:$K$3000,2,0),"")</f>
        <v/>
      </c>
    </row>
    <row r="1184" spans="5:5" x14ac:dyDescent="0.25">
      <c r="E1184" s="12" t="str">
        <f>IF(D1184&gt;0,VLOOKUP(D1184,أكواد!$J$6:$K$3000,2,0),"")</f>
        <v/>
      </c>
    </row>
    <row r="1185" spans="5:5" x14ac:dyDescent="0.25">
      <c r="E1185" s="12" t="str">
        <f>IF(D1185&gt;0,VLOOKUP(D1185,أكواد!$J$6:$K$3000,2,0),"")</f>
        <v/>
      </c>
    </row>
    <row r="1186" spans="5:5" x14ac:dyDescent="0.25">
      <c r="E1186" s="12" t="str">
        <f>IF(D1186&gt;0,VLOOKUP(D1186,أكواد!$J$6:$K$3000,2,0),"")</f>
        <v/>
      </c>
    </row>
    <row r="1187" spans="5:5" x14ac:dyDescent="0.25">
      <c r="E1187" s="12" t="str">
        <f>IF(D1187&gt;0,VLOOKUP(D1187,أكواد!$J$6:$K$3000,2,0),"")</f>
        <v/>
      </c>
    </row>
    <row r="1188" spans="5:5" x14ac:dyDescent="0.25">
      <c r="E1188" s="12" t="str">
        <f>IF(D1188&gt;0,VLOOKUP(D1188,أكواد!$J$6:$K$3000,2,0),"")</f>
        <v/>
      </c>
    </row>
    <row r="1189" spans="5:5" x14ac:dyDescent="0.25">
      <c r="E1189" s="12" t="str">
        <f>IF(D1189&gt;0,VLOOKUP(D1189,أكواد!$J$6:$K$3000,2,0),"")</f>
        <v/>
      </c>
    </row>
    <row r="1190" spans="5:5" x14ac:dyDescent="0.25">
      <c r="E1190" s="12" t="str">
        <f>IF(D1190&gt;0,VLOOKUP(D1190,أكواد!$J$6:$K$3000,2,0),"")</f>
        <v/>
      </c>
    </row>
    <row r="1191" spans="5:5" x14ac:dyDescent="0.25">
      <c r="E1191" s="12" t="str">
        <f>IF(D1191&gt;0,VLOOKUP(D1191,أكواد!$J$6:$K$3000,2,0),"")</f>
        <v/>
      </c>
    </row>
    <row r="1192" spans="5:5" x14ac:dyDescent="0.25">
      <c r="E1192" s="12" t="str">
        <f>IF(D1192&gt;0,VLOOKUP(D1192,أكواد!$J$6:$K$3000,2,0),"")</f>
        <v/>
      </c>
    </row>
    <row r="1193" spans="5:5" x14ac:dyDescent="0.25">
      <c r="E1193" s="12" t="str">
        <f>IF(D1193&gt;0,VLOOKUP(D1193,أكواد!$J$6:$K$3000,2,0),"")</f>
        <v/>
      </c>
    </row>
    <row r="1194" spans="5:5" x14ac:dyDescent="0.25">
      <c r="E1194" s="12" t="str">
        <f>IF(D1194&gt;0,VLOOKUP(D1194,أكواد!$J$6:$K$3000,2,0),"")</f>
        <v/>
      </c>
    </row>
    <row r="1195" spans="5:5" x14ac:dyDescent="0.25">
      <c r="E1195" s="12" t="str">
        <f>IF(D1195&gt;0,VLOOKUP(D1195,أكواد!$J$6:$K$3000,2,0),"")</f>
        <v/>
      </c>
    </row>
    <row r="1196" spans="5:5" x14ac:dyDescent="0.25">
      <c r="E1196" s="12" t="str">
        <f>IF(D1196&gt;0,VLOOKUP(D1196,أكواد!$J$6:$K$3000,2,0),"")</f>
        <v/>
      </c>
    </row>
    <row r="1197" spans="5:5" x14ac:dyDescent="0.25">
      <c r="E1197" s="12" t="str">
        <f>IF(D1197&gt;0,VLOOKUP(D1197,أكواد!$J$6:$K$3000,2,0),"")</f>
        <v/>
      </c>
    </row>
    <row r="1198" spans="5:5" x14ac:dyDescent="0.25">
      <c r="E1198" s="12" t="str">
        <f>IF(D1198&gt;0,VLOOKUP(D1198,أكواد!$J$6:$K$3000,2,0),"")</f>
        <v/>
      </c>
    </row>
    <row r="1199" spans="5:5" x14ac:dyDescent="0.25">
      <c r="E1199" s="12" t="str">
        <f>IF(D1199&gt;0,VLOOKUP(D1199,أكواد!$J$6:$K$3000,2,0),"")</f>
        <v/>
      </c>
    </row>
    <row r="1200" spans="5:5" x14ac:dyDescent="0.25">
      <c r="E1200" s="12" t="str">
        <f>IF(D1200&gt;0,VLOOKUP(D1200,أكواد!$J$6:$K$3000,2,0),"")</f>
        <v/>
      </c>
    </row>
    <row r="1201" spans="5:5" x14ac:dyDescent="0.25">
      <c r="E1201" s="12" t="str">
        <f>IF(D1201&gt;0,VLOOKUP(D1201,أكواد!$J$6:$K$3000,2,0),"")</f>
        <v/>
      </c>
    </row>
    <row r="1202" spans="5:5" x14ac:dyDescent="0.25">
      <c r="E1202" s="12" t="str">
        <f>IF(D1202&gt;0,VLOOKUP(D1202,أكواد!$J$6:$K$3000,2,0),"")</f>
        <v/>
      </c>
    </row>
    <row r="1203" spans="5:5" x14ac:dyDescent="0.25">
      <c r="E1203" s="12" t="str">
        <f>IF(D1203&gt;0,VLOOKUP(D1203,أكواد!$J$6:$K$3000,2,0),"")</f>
        <v/>
      </c>
    </row>
    <row r="1204" spans="5:5" x14ac:dyDescent="0.25">
      <c r="E1204" s="12" t="str">
        <f>IF(D1204&gt;0,VLOOKUP(D1204,أكواد!$J$6:$K$3000,2,0),"")</f>
        <v/>
      </c>
    </row>
    <row r="1205" spans="5:5" x14ac:dyDescent="0.25">
      <c r="E1205" s="12" t="str">
        <f>IF(D1205&gt;0,VLOOKUP(D1205,أكواد!$J$6:$K$3000,2,0),"")</f>
        <v/>
      </c>
    </row>
    <row r="1206" spans="5:5" x14ac:dyDescent="0.25">
      <c r="E1206" s="12" t="str">
        <f>IF(D1206&gt;0,VLOOKUP(D1206,أكواد!$J$6:$K$3000,2,0),"")</f>
        <v/>
      </c>
    </row>
    <row r="1207" spans="5:5" x14ac:dyDescent="0.25">
      <c r="E1207" s="12" t="str">
        <f>IF(D1207&gt;0,VLOOKUP(D1207,أكواد!$J$6:$K$3000,2,0),"")</f>
        <v/>
      </c>
    </row>
    <row r="1208" spans="5:5" x14ac:dyDescent="0.25">
      <c r="E1208" s="12" t="str">
        <f>IF(D1208&gt;0,VLOOKUP(D1208,أكواد!$J$6:$K$3000,2,0),"")</f>
        <v/>
      </c>
    </row>
    <row r="1209" spans="5:5" x14ac:dyDescent="0.25">
      <c r="E1209" s="12" t="str">
        <f>IF(D1209&gt;0,VLOOKUP(D1209,أكواد!$J$6:$K$3000,2,0),"")</f>
        <v/>
      </c>
    </row>
    <row r="1210" spans="5:5" x14ac:dyDescent="0.25">
      <c r="E1210" s="12" t="str">
        <f>IF(D1210&gt;0,VLOOKUP(D1210,أكواد!$J$6:$K$3000,2,0),"")</f>
        <v/>
      </c>
    </row>
    <row r="1211" spans="5:5" x14ac:dyDescent="0.25">
      <c r="E1211" s="12" t="str">
        <f>IF(D1211&gt;0,VLOOKUP(D1211,أكواد!$J$6:$K$3000,2,0),"")</f>
        <v/>
      </c>
    </row>
    <row r="1212" spans="5:5" x14ac:dyDescent="0.25">
      <c r="E1212" s="12" t="str">
        <f>IF(D1212&gt;0,VLOOKUP(D1212,أكواد!$J$6:$K$3000,2,0),"")</f>
        <v/>
      </c>
    </row>
    <row r="1213" spans="5:5" x14ac:dyDescent="0.25">
      <c r="E1213" s="12" t="str">
        <f>IF(D1213&gt;0,VLOOKUP(D1213,أكواد!$J$6:$K$3000,2,0),"")</f>
        <v/>
      </c>
    </row>
    <row r="1214" spans="5:5" x14ac:dyDescent="0.25">
      <c r="E1214" s="12" t="str">
        <f>IF(D1214&gt;0,VLOOKUP(D1214,أكواد!$J$6:$K$3000,2,0),"")</f>
        <v/>
      </c>
    </row>
    <row r="1215" spans="5:5" x14ac:dyDescent="0.25">
      <c r="E1215" s="12" t="str">
        <f>IF(D1215&gt;0,VLOOKUP(D1215,أكواد!$J$6:$K$3000,2,0),"")</f>
        <v/>
      </c>
    </row>
    <row r="1216" spans="5:5" x14ac:dyDescent="0.25">
      <c r="E1216" s="12" t="str">
        <f>IF(D1216&gt;0,VLOOKUP(D1216,أكواد!$J$6:$K$3000,2,0),"")</f>
        <v/>
      </c>
    </row>
    <row r="1217" spans="5:5" x14ac:dyDescent="0.25">
      <c r="E1217" s="12" t="str">
        <f>IF(D1217&gt;0,VLOOKUP(D1217,أكواد!$J$6:$K$3000,2,0),"")</f>
        <v/>
      </c>
    </row>
    <row r="1218" spans="5:5" x14ac:dyDescent="0.25">
      <c r="E1218" s="12" t="str">
        <f>IF(D1218&gt;0,VLOOKUP(D1218,أكواد!$J$6:$K$3000,2,0),"")</f>
        <v/>
      </c>
    </row>
    <row r="1219" spans="5:5" x14ac:dyDescent="0.25">
      <c r="E1219" s="12" t="str">
        <f>IF(D1219&gt;0,VLOOKUP(D1219,أكواد!$J$6:$K$3000,2,0),"")</f>
        <v/>
      </c>
    </row>
    <row r="1220" spans="5:5" x14ac:dyDescent="0.25">
      <c r="E1220" s="12" t="str">
        <f>IF(D1220&gt;0,VLOOKUP(D1220,أكواد!$J$6:$K$3000,2,0),"")</f>
        <v/>
      </c>
    </row>
    <row r="1221" spans="5:5" x14ac:dyDescent="0.25">
      <c r="E1221" s="12" t="str">
        <f>IF(D1221&gt;0,VLOOKUP(D1221,أكواد!$J$6:$K$3000,2,0),"")</f>
        <v/>
      </c>
    </row>
    <row r="1222" spans="5:5" x14ac:dyDescent="0.25">
      <c r="E1222" s="12" t="str">
        <f>IF(D1222&gt;0,VLOOKUP(D1222,أكواد!$J$6:$K$3000,2,0),"")</f>
        <v/>
      </c>
    </row>
    <row r="1223" spans="5:5" x14ac:dyDescent="0.25">
      <c r="E1223" s="12" t="str">
        <f>IF(D1223&gt;0,VLOOKUP(D1223,أكواد!$J$6:$K$3000,2,0),"")</f>
        <v/>
      </c>
    </row>
    <row r="1224" spans="5:5" x14ac:dyDescent="0.25">
      <c r="E1224" s="12" t="str">
        <f>IF(D1224&gt;0,VLOOKUP(D1224,أكواد!$J$6:$K$3000,2,0),"")</f>
        <v/>
      </c>
    </row>
    <row r="1225" spans="5:5" x14ac:dyDescent="0.25">
      <c r="E1225" s="12" t="str">
        <f>IF(D1225&gt;0,VLOOKUP(D1225,أكواد!$J$6:$K$3000,2,0),"")</f>
        <v/>
      </c>
    </row>
    <row r="1226" spans="5:5" x14ac:dyDescent="0.25">
      <c r="E1226" s="12" t="str">
        <f>IF(D1226&gt;0,VLOOKUP(D1226,أكواد!$J$6:$K$3000,2,0),"")</f>
        <v/>
      </c>
    </row>
    <row r="1227" spans="5:5" x14ac:dyDescent="0.25">
      <c r="E1227" s="12" t="str">
        <f>IF(D1227&gt;0,VLOOKUP(D1227,أكواد!$J$6:$K$3000,2,0),"")</f>
        <v/>
      </c>
    </row>
    <row r="1228" spans="5:5" x14ac:dyDescent="0.25">
      <c r="E1228" s="12" t="str">
        <f>IF(D1228&gt;0,VLOOKUP(D1228,أكواد!$J$6:$K$3000,2,0),"")</f>
        <v/>
      </c>
    </row>
    <row r="1229" spans="5:5" x14ac:dyDescent="0.25">
      <c r="E1229" s="12" t="str">
        <f>IF(D1229&gt;0,VLOOKUP(D1229,أكواد!$J$6:$K$3000,2,0),"")</f>
        <v/>
      </c>
    </row>
    <row r="1230" spans="5:5" x14ac:dyDescent="0.25">
      <c r="E1230" s="12" t="str">
        <f>IF(D1230&gt;0,VLOOKUP(D1230,أكواد!$J$6:$K$3000,2,0),"")</f>
        <v/>
      </c>
    </row>
    <row r="1231" spans="5:5" x14ac:dyDescent="0.25">
      <c r="E1231" s="12" t="str">
        <f>IF(D1231&gt;0,VLOOKUP(D1231,أكواد!$J$6:$K$3000,2,0),"")</f>
        <v/>
      </c>
    </row>
    <row r="1232" spans="5:5" x14ac:dyDescent="0.25">
      <c r="E1232" s="12" t="str">
        <f>IF(D1232&gt;0,VLOOKUP(D1232,أكواد!$J$6:$K$3000,2,0),"")</f>
        <v/>
      </c>
    </row>
    <row r="1233" spans="5:5" x14ac:dyDescent="0.25">
      <c r="E1233" s="12" t="str">
        <f>IF(D1233&gt;0,VLOOKUP(D1233,أكواد!$J$6:$K$3000,2,0),"")</f>
        <v/>
      </c>
    </row>
    <row r="1234" spans="5:5" x14ac:dyDescent="0.25">
      <c r="E1234" s="12" t="str">
        <f>IF(D1234&gt;0,VLOOKUP(D1234,أكواد!$J$6:$K$3000,2,0),"")</f>
        <v/>
      </c>
    </row>
    <row r="1235" spans="5:5" x14ac:dyDescent="0.25">
      <c r="E1235" s="12" t="str">
        <f>IF(D1235&gt;0,VLOOKUP(D1235,أكواد!$J$6:$K$3000,2,0),"")</f>
        <v/>
      </c>
    </row>
    <row r="1236" spans="5:5" x14ac:dyDescent="0.25">
      <c r="E1236" s="12" t="str">
        <f>IF(D1236&gt;0,VLOOKUP(D1236,أكواد!$J$6:$K$3000,2,0),"")</f>
        <v/>
      </c>
    </row>
    <row r="1237" spans="5:5" x14ac:dyDescent="0.25">
      <c r="E1237" s="12" t="str">
        <f>IF(D1237&gt;0,VLOOKUP(D1237,أكواد!$J$6:$K$3000,2,0),"")</f>
        <v/>
      </c>
    </row>
    <row r="1238" spans="5:5" x14ac:dyDescent="0.25">
      <c r="E1238" s="12" t="str">
        <f>IF(D1238&gt;0,VLOOKUP(D1238,أكواد!$J$6:$K$3000,2,0),"")</f>
        <v/>
      </c>
    </row>
    <row r="1239" spans="5:5" x14ac:dyDescent="0.25">
      <c r="E1239" s="12" t="str">
        <f>IF(D1239&gt;0,VLOOKUP(D1239,أكواد!$J$6:$K$3000,2,0),"")</f>
        <v/>
      </c>
    </row>
    <row r="1240" spans="5:5" x14ac:dyDescent="0.25">
      <c r="E1240" s="12" t="str">
        <f>IF(D1240&gt;0,VLOOKUP(D1240,أكواد!$J$6:$K$3000,2,0),"")</f>
        <v/>
      </c>
    </row>
    <row r="1241" spans="5:5" x14ac:dyDescent="0.25">
      <c r="E1241" s="12" t="str">
        <f>IF(D1241&gt;0,VLOOKUP(D1241,أكواد!$J$6:$K$3000,2,0),"")</f>
        <v/>
      </c>
    </row>
    <row r="1242" spans="5:5" x14ac:dyDescent="0.25">
      <c r="E1242" s="12" t="str">
        <f>IF(D1242&gt;0,VLOOKUP(D1242,أكواد!$J$6:$K$3000,2,0),"")</f>
        <v/>
      </c>
    </row>
    <row r="1243" spans="5:5" x14ac:dyDescent="0.25">
      <c r="E1243" s="12" t="str">
        <f>IF(D1243&gt;0,VLOOKUP(D1243,أكواد!$J$6:$K$3000,2,0),"")</f>
        <v/>
      </c>
    </row>
    <row r="1244" spans="5:5" x14ac:dyDescent="0.25">
      <c r="E1244" s="12" t="str">
        <f>IF(D1244&gt;0,VLOOKUP(D1244,أكواد!$J$6:$K$3000,2,0),"")</f>
        <v/>
      </c>
    </row>
    <row r="1245" spans="5:5" x14ac:dyDescent="0.25">
      <c r="E1245" s="12" t="str">
        <f>IF(D1245&gt;0,VLOOKUP(D1245,أكواد!$J$6:$K$3000,2,0),"")</f>
        <v/>
      </c>
    </row>
    <row r="1246" spans="5:5" x14ac:dyDescent="0.25">
      <c r="E1246" s="12" t="str">
        <f>IF(D1246&gt;0,VLOOKUP(D1246,أكواد!$J$6:$K$3000,2,0),"")</f>
        <v/>
      </c>
    </row>
    <row r="1247" spans="5:5" x14ac:dyDescent="0.25">
      <c r="E1247" s="12" t="str">
        <f>IF(D1247&gt;0,VLOOKUP(D1247,أكواد!$J$6:$K$3000,2,0),"")</f>
        <v/>
      </c>
    </row>
    <row r="1248" spans="5:5" x14ac:dyDescent="0.25">
      <c r="E1248" s="12" t="str">
        <f>IF(D1248&gt;0,VLOOKUP(D1248,أكواد!$J$6:$K$3000,2,0),"")</f>
        <v/>
      </c>
    </row>
    <row r="1249" spans="5:5" x14ac:dyDescent="0.25">
      <c r="E1249" s="12" t="str">
        <f>IF(D1249&gt;0,VLOOKUP(D1249,أكواد!$J$6:$K$3000,2,0),"")</f>
        <v/>
      </c>
    </row>
    <row r="1250" spans="5:5" x14ac:dyDescent="0.25">
      <c r="E1250" s="12" t="str">
        <f>IF(D1250&gt;0,VLOOKUP(D1250,أكواد!$J$6:$K$3000,2,0),"")</f>
        <v/>
      </c>
    </row>
    <row r="1251" spans="5:5" x14ac:dyDescent="0.25">
      <c r="E1251" s="12" t="str">
        <f>IF(D1251&gt;0,VLOOKUP(D1251,أكواد!$J$6:$K$3000,2,0),"")</f>
        <v/>
      </c>
    </row>
    <row r="1252" spans="5:5" x14ac:dyDescent="0.25">
      <c r="E1252" s="12" t="str">
        <f>IF(D1252&gt;0,VLOOKUP(D1252,أكواد!$J$6:$K$3000,2,0),"")</f>
        <v/>
      </c>
    </row>
    <row r="1253" spans="5:5" x14ac:dyDescent="0.25">
      <c r="E1253" s="12" t="str">
        <f>IF(D1253&gt;0,VLOOKUP(D1253,أكواد!$J$6:$K$3000,2,0),"")</f>
        <v/>
      </c>
    </row>
    <row r="1254" spans="5:5" x14ac:dyDescent="0.25">
      <c r="E1254" s="12" t="str">
        <f>IF(D1254&gt;0,VLOOKUP(D1254,أكواد!$J$6:$K$3000,2,0),"")</f>
        <v/>
      </c>
    </row>
    <row r="1255" spans="5:5" x14ac:dyDescent="0.25">
      <c r="E1255" s="12" t="str">
        <f>IF(D1255&gt;0,VLOOKUP(D1255,أكواد!$J$6:$K$3000,2,0),"")</f>
        <v/>
      </c>
    </row>
    <row r="1256" spans="5:5" x14ac:dyDescent="0.25">
      <c r="E1256" s="12" t="str">
        <f>IF(D1256&gt;0,VLOOKUP(D1256,أكواد!$J$6:$K$3000,2,0),"")</f>
        <v/>
      </c>
    </row>
    <row r="1257" spans="5:5" x14ac:dyDescent="0.25">
      <c r="E1257" s="12" t="str">
        <f>IF(D1257&gt;0,VLOOKUP(D1257,أكواد!$J$6:$K$3000,2,0),"")</f>
        <v/>
      </c>
    </row>
    <row r="1258" spans="5:5" x14ac:dyDescent="0.25">
      <c r="E1258" s="12" t="str">
        <f>IF(D1258&gt;0,VLOOKUP(D1258,أكواد!$J$6:$K$3000,2,0),"")</f>
        <v/>
      </c>
    </row>
    <row r="1259" spans="5:5" x14ac:dyDescent="0.25">
      <c r="E1259" s="12" t="str">
        <f>IF(D1259&gt;0,VLOOKUP(D1259,أكواد!$J$6:$K$3000,2,0),"")</f>
        <v/>
      </c>
    </row>
    <row r="1260" spans="5:5" x14ac:dyDescent="0.25">
      <c r="E1260" s="12" t="str">
        <f>IF(D1260&gt;0,VLOOKUP(D1260,أكواد!$J$6:$K$3000,2,0),"")</f>
        <v/>
      </c>
    </row>
    <row r="1261" spans="5:5" x14ac:dyDescent="0.25">
      <c r="E1261" s="12" t="str">
        <f>IF(D1261&gt;0,VLOOKUP(D1261,أكواد!$J$6:$K$3000,2,0),"")</f>
        <v/>
      </c>
    </row>
    <row r="1262" spans="5:5" x14ac:dyDescent="0.25">
      <c r="E1262" s="12" t="str">
        <f>IF(D1262&gt;0,VLOOKUP(D1262,أكواد!$J$6:$K$3000,2,0),"")</f>
        <v/>
      </c>
    </row>
    <row r="1263" spans="5:5" x14ac:dyDescent="0.25">
      <c r="E1263" s="12" t="str">
        <f>IF(D1263&gt;0,VLOOKUP(D1263,أكواد!$J$6:$K$3000,2,0),"")</f>
        <v/>
      </c>
    </row>
    <row r="1264" spans="5:5" x14ac:dyDescent="0.25">
      <c r="E1264" s="12" t="str">
        <f>IF(D1264&gt;0,VLOOKUP(D1264,أكواد!$J$6:$K$3000,2,0),"")</f>
        <v/>
      </c>
    </row>
    <row r="1265" spans="5:5" x14ac:dyDescent="0.25">
      <c r="E1265" s="12" t="str">
        <f>IF(D1265&gt;0,VLOOKUP(D1265,أكواد!$J$6:$K$3000,2,0),"")</f>
        <v/>
      </c>
    </row>
    <row r="1266" spans="5:5" x14ac:dyDescent="0.25">
      <c r="E1266" s="12" t="str">
        <f>IF(D1266&gt;0,VLOOKUP(D1266,أكواد!$J$6:$K$3000,2,0),"")</f>
        <v/>
      </c>
    </row>
    <row r="1267" spans="5:5" x14ac:dyDescent="0.25">
      <c r="E1267" s="12" t="str">
        <f>IF(D1267&gt;0,VLOOKUP(D1267,أكواد!$J$6:$K$3000,2,0),"")</f>
        <v/>
      </c>
    </row>
    <row r="1268" spans="5:5" x14ac:dyDescent="0.25">
      <c r="E1268" s="12" t="str">
        <f>IF(D1268&gt;0,VLOOKUP(D1268,أكواد!$J$6:$K$3000,2,0),"")</f>
        <v/>
      </c>
    </row>
    <row r="1269" spans="5:5" x14ac:dyDescent="0.25">
      <c r="E1269" s="12" t="str">
        <f>IF(D1269&gt;0,VLOOKUP(D1269,أكواد!$J$6:$K$3000,2,0),"")</f>
        <v/>
      </c>
    </row>
    <row r="1270" spans="5:5" x14ac:dyDescent="0.25">
      <c r="E1270" s="12" t="str">
        <f>IF(D1270&gt;0,VLOOKUP(D1270,أكواد!$J$6:$K$3000,2,0),"")</f>
        <v/>
      </c>
    </row>
    <row r="1271" spans="5:5" x14ac:dyDescent="0.25">
      <c r="E1271" s="12" t="str">
        <f>IF(D1271&gt;0,VLOOKUP(D1271,أكواد!$J$6:$K$3000,2,0),"")</f>
        <v/>
      </c>
    </row>
    <row r="1272" spans="5:5" x14ac:dyDescent="0.25">
      <c r="E1272" s="12" t="str">
        <f>IF(D1272&gt;0,VLOOKUP(D1272,أكواد!$J$6:$K$3000,2,0),"")</f>
        <v/>
      </c>
    </row>
    <row r="1273" spans="5:5" x14ac:dyDescent="0.25">
      <c r="E1273" s="12" t="str">
        <f>IF(D1273&gt;0,VLOOKUP(D1273,أكواد!$J$6:$K$3000,2,0),"")</f>
        <v/>
      </c>
    </row>
    <row r="1274" spans="5:5" x14ac:dyDescent="0.25">
      <c r="E1274" s="12" t="str">
        <f>IF(D1274&gt;0,VLOOKUP(D1274,أكواد!$J$6:$K$3000,2,0),"")</f>
        <v/>
      </c>
    </row>
    <row r="1275" spans="5:5" x14ac:dyDescent="0.25">
      <c r="E1275" s="12" t="str">
        <f>IF(D1275&gt;0,VLOOKUP(D1275,أكواد!$J$6:$K$3000,2,0),"")</f>
        <v/>
      </c>
    </row>
    <row r="1276" spans="5:5" x14ac:dyDescent="0.25">
      <c r="E1276" s="12" t="str">
        <f>IF(D1276&gt;0,VLOOKUP(D1276,أكواد!$J$6:$K$3000,2,0),"")</f>
        <v/>
      </c>
    </row>
    <row r="1277" spans="5:5" x14ac:dyDescent="0.25">
      <c r="E1277" s="12" t="str">
        <f>IF(D1277&gt;0,VLOOKUP(D1277,أكواد!$J$6:$K$3000,2,0),"")</f>
        <v/>
      </c>
    </row>
    <row r="1278" spans="5:5" x14ac:dyDescent="0.25">
      <c r="E1278" s="12" t="str">
        <f>IF(D1278&gt;0,VLOOKUP(D1278,أكواد!$J$6:$K$3000,2,0),"")</f>
        <v/>
      </c>
    </row>
    <row r="1279" spans="5:5" x14ac:dyDescent="0.25">
      <c r="E1279" s="12" t="str">
        <f>IF(D1279&gt;0,VLOOKUP(D1279,أكواد!$J$6:$K$3000,2,0),"")</f>
        <v/>
      </c>
    </row>
    <row r="1280" spans="5:5" x14ac:dyDescent="0.25">
      <c r="E1280" s="12" t="str">
        <f>IF(D1280&gt;0,VLOOKUP(D1280,أكواد!$J$6:$K$3000,2,0),"")</f>
        <v/>
      </c>
    </row>
    <row r="1281" spans="5:5" x14ac:dyDescent="0.25">
      <c r="E1281" s="12" t="str">
        <f>IF(D1281&gt;0,VLOOKUP(D1281,أكواد!$J$6:$K$3000,2,0),"")</f>
        <v/>
      </c>
    </row>
    <row r="1282" spans="5:5" x14ac:dyDescent="0.25">
      <c r="E1282" s="12" t="str">
        <f>IF(D1282&gt;0,VLOOKUP(D1282,أكواد!$J$6:$K$3000,2,0),"")</f>
        <v/>
      </c>
    </row>
    <row r="1283" spans="5:5" x14ac:dyDescent="0.25">
      <c r="E1283" s="12" t="str">
        <f>IF(D1283&gt;0,VLOOKUP(D1283,أكواد!$J$6:$K$3000,2,0),"")</f>
        <v/>
      </c>
    </row>
    <row r="1284" spans="5:5" x14ac:dyDescent="0.25">
      <c r="E1284" s="12" t="str">
        <f>IF(D1284&gt;0,VLOOKUP(D1284,أكواد!$J$6:$K$3000,2,0),"")</f>
        <v/>
      </c>
    </row>
    <row r="1285" spans="5:5" x14ac:dyDescent="0.25">
      <c r="E1285" s="12" t="str">
        <f>IF(D1285&gt;0,VLOOKUP(D1285,أكواد!$J$6:$K$3000,2,0),"")</f>
        <v/>
      </c>
    </row>
    <row r="1286" spans="5:5" x14ac:dyDescent="0.25">
      <c r="E1286" s="12" t="str">
        <f>IF(D1286&gt;0,VLOOKUP(D1286,أكواد!$J$6:$K$3000,2,0),"")</f>
        <v/>
      </c>
    </row>
    <row r="1287" spans="5:5" x14ac:dyDescent="0.25">
      <c r="E1287" s="12" t="str">
        <f>IF(D1287&gt;0,VLOOKUP(D1287,أكواد!$J$6:$K$3000,2,0),"")</f>
        <v/>
      </c>
    </row>
    <row r="1288" spans="5:5" x14ac:dyDescent="0.25">
      <c r="E1288" s="12" t="str">
        <f>IF(D1288&gt;0,VLOOKUP(D1288,أكواد!$J$6:$K$3000,2,0),"")</f>
        <v/>
      </c>
    </row>
    <row r="1289" spans="5:5" x14ac:dyDescent="0.25">
      <c r="E1289" s="12" t="str">
        <f>IF(D1289&gt;0,VLOOKUP(D1289,أكواد!$J$6:$K$3000,2,0),"")</f>
        <v/>
      </c>
    </row>
    <row r="1290" spans="5:5" x14ac:dyDescent="0.25">
      <c r="E1290" s="12" t="str">
        <f>IF(D1290&gt;0,VLOOKUP(D1290,أكواد!$J$6:$K$3000,2,0),"")</f>
        <v/>
      </c>
    </row>
    <row r="1291" spans="5:5" x14ac:dyDescent="0.25">
      <c r="E1291" s="12" t="str">
        <f>IF(D1291&gt;0,VLOOKUP(D1291,أكواد!$J$6:$K$3000,2,0),"")</f>
        <v/>
      </c>
    </row>
    <row r="1292" spans="5:5" x14ac:dyDescent="0.25">
      <c r="E1292" s="12" t="str">
        <f>IF(D1292&gt;0,VLOOKUP(D1292,أكواد!$J$6:$K$3000,2,0),"")</f>
        <v/>
      </c>
    </row>
    <row r="1293" spans="5:5" x14ac:dyDescent="0.25">
      <c r="E1293" s="12" t="str">
        <f>IF(D1293&gt;0,VLOOKUP(D1293,أكواد!$J$6:$K$3000,2,0),"")</f>
        <v/>
      </c>
    </row>
    <row r="1294" spans="5:5" x14ac:dyDescent="0.25">
      <c r="E1294" s="12" t="str">
        <f>IF(D1294&gt;0,VLOOKUP(D1294,أكواد!$J$6:$K$3000,2,0),"")</f>
        <v/>
      </c>
    </row>
    <row r="1295" spans="5:5" x14ac:dyDescent="0.25">
      <c r="E1295" s="12" t="str">
        <f>IF(D1295&gt;0,VLOOKUP(D1295,أكواد!$J$6:$K$3000,2,0),"")</f>
        <v/>
      </c>
    </row>
    <row r="1296" spans="5:5" x14ac:dyDescent="0.25">
      <c r="E1296" s="12" t="str">
        <f>IF(D1296&gt;0,VLOOKUP(D1296,أكواد!$J$6:$K$3000,2,0),"")</f>
        <v/>
      </c>
    </row>
    <row r="1297" spans="5:5" x14ac:dyDescent="0.25">
      <c r="E1297" s="12" t="str">
        <f>IF(D1297&gt;0,VLOOKUP(D1297,أكواد!$J$6:$K$3000,2,0),"")</f>
        <v/>
      </c>
    </row>
    <row r="1298" spans="5:5" x14ac:dyDescent="0.25">
      <c r="E1298" s="12" t="str">
        <f>IF(D1298&gt;0,VLOOKUP(D1298,أكواد!$J$6:$K$3000,2,0),"")</f>
        <v/>
      </c>
    </row>
    <row r="1299" spans="5:5" x14ac:dyDescent="0.25">
      <c r="E1299" s="12" t="str">
        <f>IF(D1299&gt;0,VLOOKUP(D1299,أكواد!$J$6:$K$3000,2,0),"")</f>
        <v/>
      </c>
    </row>
    <row r="1300" spans="5:5" x14ac:dyDescent="0.25">
      <c r="E1300" s="12" t="str">
        <f>IF(D1300&gt;0,VLOOKUP(D1300,أكواد!$J$6:$K$3000,2,0),"")</f>
        <v/>
      </c>
    </row>
    <row r="1301" spans="5:5" x14ac:dyDescent="0.25">
      <c r="E1301" s="12" t="str">
        <f>IF(D1301&gt;0,VLOOKUP(D1301,أكواد!$J$6:$K$3000,2,0),"")</f>
        <v/>
      </c>
    </row>
    <row r="1302" spans="5:5" x14ac:dyDescent="0.25">
      <c r="E1302" s="12" t="str">
        <f>IF(D1302&gt;0,VLOOKUP(D1302,أكواد!$J$6:$K$3000,2,0),"")</f>
        <v/>
      </c>
    </row>
    <row r="1303" spans="5:5" x14ac:dyDescent="0.25">
      <c r="E1303" s="12" t="str">
        <f>IF(D1303&gt;0,VLOOKUP(D1303,أكواد!$J$6:$K$3000,2,0),"")</f>
        <v/>
      </c>
    </row>
    <row r="1304" spans="5:5" x14ac:dyDescent="0.25">
      <c r="E1304" s="12" t="str">
        <f>IF(D1304&gt;0,VLOOKUP(D1304,أكواد!$J$6:$K$3000,2,0),"")</f>
        <v/>
      </c>
    </row>
    <row r="1305" spans="5:5" x14ac:dyDescent="0.25">
      <c r="E1305" s="12" t="str">
        <f>IF(D1305&gt;0,VLOOKUP(D1305,أكواد!$J$6:$K$3000,2,0),"")</f>
        <v/>
      </c>
    </row>
    <row r="1306" spans="5:5" x14ac:dyDescent="0.25">
      <c r="E1306" s="12" t="str">
        <f>IF(D1306&gt;0,VLOOKUP(D1306,أكواد!$J$6:$K$3000,2,0),"")</f>
        <v/>
      </c>
    </row>
    <row r="1307" spans="5:5" x14ac:dyDescent="0.25">
      <c r="E1307" s="12" t="str">
        <f>IF(D1307&gt;0,VLOOKUP(D1307,أكواد!$J$6:$K$3000,2,0),"")</f>
        <v/>
      </c>
    </row>
    <row r="1308" spans="5:5" x14ac:dyDescent="0.25">
      <c r="E1308" s="12" t="str">
        <f>IF(D1308&gt;0,VLOOKUP(D1308,أكواد!$J$6:$K$3000,2,0),"")</f>
        <v/>
      </c>
    </row>
    <row r="1309" spans="5:5" x14ac:dyDescent="0.25">
      <c r="E1309" s="12" t="str">
        <f>IF(D1309&gt;0,VLOOKUP(D1309,أكواد!$J$6:$K$3000,2,0),"")</f>
        <v/>
      </c>
    </row>
    <row r="1310" spans="5:5" x14ac:dyDescent="0.25">
      <c r="E1310" s="12" t="str">
        <f>IF(D1310&gt;0,VLOOKUP(D1310,أكواد!$J$6:$K$3000,2,0),"")</f>
        <v/>
      </c>
    </row>
    <row r="1311" spans="5:5" x14ac:dyDescent="0.25">
      <c r="E1311" s="12" t="str">
        <f>IF(D1311&gt;0,VLOOKUP(D1311,أكواد!$J$6:$K$3000,2,0),"")</f>
        <v/>
      </c>
    </row>
    <row r="1312" spans="5:5" x14ac:dyDescent="0.25">
      <c r="E1312" s="12" t="str">
        <f>IF(D1312&gt;0,VLOOKUP(D1312,أكواد!$J$6:$K$3000,2,0),"")</f>
        <v/>
      </c>
    </row>
    <row r="1313" spans="5:5" x14ac:dyDescent="0.25">
      <c r="E1313" s="12" t="str">
        <f>IF(D1313&gt;0,VLOOKUP(D1313,أكواد!$J$6:$K$3000,2,0),"")</f>
        <v/>
      </c>
    </row>
    <row r="1314" spans="5:5" x14ac:dyDescent="0.25">
      <c r="E1314" s="12" t="str">
        <f>IF(D1314&gt;0,VLOOKUP(D1314,أكواد!$J$6:$K$3000,2,0),"")</f>
        <v/>
      </c>
    </row>
    <row r="1315" spans="5:5" x14ac:dyDescent="0.25">
      <c r="E1315" s="12" t="str">
        <f>IF(D1315&gt;0,VLOOKUP(D1315,أكواد!$J$6:$K$3000,2,0),"")</f>
        <v/>
      </c>
    </row>
    <row r="1316" spans="5:5" x14ac:dyDescent="0.25">
      <c r="E1316" s="12" t="str">
        <f>IF(D1316&gt;0,VLOOKUP(D1316,أكواد!$J$6:$K$3000,2,0),"")</f>
        <v/>
      </c>
    </row>
    <row r="1317" spans="5:5" x14ac:dyDescent="0.25">
      <c r="E1317" s="12" t="str">
        <f>IF(D1317&gt;0,VLOOKUP(D1317,أكواد!$J$6:$K$3000,2,0),"")</f>
        <v/>
      </c>
    </row>
    <row r="1318" spans="5:5" x14ac:dyDescent="0.25">
      <c r="E1318" s="12" t="str">
        <f>IF(D1318&gt;0,VLOOKUP(D1318,أكواد!$J$6:$K$3000,2,0),"")</f>
        <v/>
      </c>
    </row>
    <row r="1319" spans="5:5" x14ac:dyDescent="0.25">
      <c r="E1319" s="12" t="str">
        <f>IF(D1319&gt;0,VLOOKUP(D1319,أكواد!$J$6:$K$3000,2,0),"")</f>
        <v/>
      </c>
    </row>
    <row r="1320" spans="5:5" x14ac:dyDescent="0.25">
      <c r="E1320" s="12" t="str">
        <f>IF(D1320&gt;0,VLOOKUP(D1320,أكواد!$J$6:$K$3000,2,0),"")</f>
        <v/>
      </c>
    </row>
    <row r="1321" spans="5:5" x14ac:dyDescent="0.25">
      <c r="E1321" s="12" t="str">
        <f>IF(D1321&gt;0,VLOOKUP(D1321,أكواد!$J$6:$K$3000,2,0),"")</f>
        <v/>
      </c>
    </row>
    <row r="1322" spans="5:5" x14ac:dyDescent="0.25">
      <c r="E1322" s="12" t="str">
        <f>IF(D1322&gt;0,VLOOKUP(D1322,أكواد!$J$6:$K$3000,2,0),"")</f>
        <v/>
      </c>
    </row>
    <row r="1323" spans="5:5" x14ac:dyDescent="0.25">
      <c r="E1323" s="12" t="str">
        <f>IF(D1323&gt;0,VLOOKUP(D1323,أكواد!$J$6:$K$3000,2,0),"")</f>
        <v/>
      </c>
    </row>
    <row r="1324" spans="5:5" x14ac:dyDescent="0.25">
      <c r="E1324" s="12" t="str">
        <f>IF(D1324&gt;0,VLOOKUP(D1324,أكواد!$J$6:$K$3000,2,0),"")</f>
        <v/>
      </c>
    </row>
    <row r="1325" spans="5:5" x14ac:dyDescent="0.25">
      <c r="E1325" s="12" t="str">
        <f>IF(D1325&gt;0,VLOOKUP(D1325,أكواد!$J$6:$K$3000,2,0),"")</f>
        <v/>
      </c>
    </row>
    <row r="1326" spans="5:5" x14ac:dyDescent="0.25">
      <c r="E1326" s="12" t="str">
        <f>IF(D1326&gt;0,VLOOKUP(D1326,أكواد!$J$6:$K$3000,2,0),"")</f>
        <v/>
      </c>
    </row>
    <row r="1327" spans="5:5" x14ac:dyDescent="0.25">
      <c r="E1327" s="12" t="str">
        <f>IF(D1327&gt;0,VLOOKUP(D1327,أكواد!$J$6:$K$3000,2,0),"")</f>
        <v/>
      </c>
    </row>
    <row r="1328" spans="5:5" x14ac:dyDescent="0.25">
      <c r="E1328" s="12" t="str">
        <f>IF(D1328&gt;0,VLOOKUP(D1328,أكواد!$J$6:$K$3000,2,0),"")</f>
        <v/>
      </c>
    </row>
    <row r="1329" spans="5:5" x14ac:dyDescent="0.25">
      <c r="E1329" s="12" t="str">
        <f>IF(D1329&gt;0,VLOOKUP(D1329,أكواد!$J$6:$K$3000,2,0),"")</f>
        <v/>
      </c>
    </row>
    <row r="1330" spans="5:5" x14ac:dyDescent="0.25">
      <c r="E1330" s="12" t="str">
        <f>IF(D1330&gt;0,VLOOKUP(D1330,أكواد!$J$6:$K$3000,2,0),"")</f>
        <v/>
      </c>
    </row>
    <row r="1331" spans="5:5" x14ac:dyDescent="0.25">
      <c r="E1331" s="12" t="str">
        <f>IF(D1331&gt;0,VLOOKUP(D1331,أكواد!$J$6:$K$3000,2,0),"")</f>
        <v/>
      </c>
    </row>
    <row r="1332" spans="5:5" x14ac:dyDescent="0.25">
      <c r="E1332" s="12" t="str">
        <f>IF(D1332&gt;0,VLOOKUP(D1332,أكواد!$J$6:$K$3000,2,0),"")</f>
        <v/>
      </c>
    </row>
    <row r="1333" spans="5:5" x14ac:dyDescent="0.25">
      <c r="E1333" s="12" t="str">
        <f>IF(D1333&gt;0,VLOOKUP(D1333,أكواد!$J$6:$K$3000,2,0),"")</f>
        <v/>
      </c>
    </row>
    <row r="1334" spans="5:5" x14ac:dyDescent="0.25">
      <c r="E1334" s="12" t="str">
        <f>IF(D1334&gt;0,VLOOKUP(D1334,أكواد!$J$6:$K$3000,2,0),"")</f>
        <v/>
      </c>
    </row>
    <row r="1335" spans="5:5" x14ac:dyDescent="0.25">
      <c r="E1335" s="12" t="str">
        <f>IF(D1335&gt;0,VLOOKUP(D1335,أكواد!$J$6:$K$3000,2,0),"")</f>
        <v/>
      </c>
    </row>
    <row r="1336" spans="5:5" x14ac:dyDescent="0.25">
      <c r="E1336" s="12" t="str">
        <f>IF(D1336&gt;0,VLOOKUP(D1336,أكواد!$J$6:$K$3000,2,0),"")</f>
        <v/>
      </c>
    </row>
    <row r="1337" spans="5:5" x14ac:dyDescent="0.25">
      <c r="E1337" s="12" t="str">
        <f>IF(D1337&gt;0,VLOOKUP(D1337,أكواد!$J$6:$K$3000,2,0),"")</f>
        <v/>
      </c>
    </row>
    <row r="1338" spans="5:5" x14ac:dyDescent="0.25">
      <c r="E1338" s="12" t="str">
        <f>IF(D1338&gt;0,VLOOKUP(D1338,أكواد!$J$6:$K$3000,2,0),"")</f>
        <v/>
      </c>
    </row>
    <row r="1339" spans="5:5" x14ac:dyDescent="0.25">
      <c r="E1339" s="12" t="str">
        <f>IF(D1339&gt;0,VLOOKUP(D1339,أكواد!$J$6:$K$3000,2,0),"")</f>
        <v/>
      </c>
    </row>
    <row r="1340" spans="5:5" x14ac:dyDescent="0.25">
      <c r="E1340" s="12" t="str">
        <f>IF(D1340&gt;0,VLOOKUP(D1340,أكواد!$J$6:$K$3000,2,0),"")</f>
        <v/>
      </c>
    </row>
    <row r="1341" spans="5:5" x14ac:dyDescent="0.25">
      <c r="E1341" s="12" t="str">
        <f>IF(D1341&gt;0,VLOOKUP(D1341,أكواد!$J$6:$K$3000,2,0),"")</f>
        <v/>
      </c>
    </row>
    <row r="1342" spans="5:5" x14ac:dyDescent="0.25">
      <c r="E1342" s="12" t="str">
        <f>IF(D1342&gt;0,VLOOKUP(D1342,أكواد!$J$6:$K$3000,2,0),"")</f>
        <v/>
      </c>
    </row>
    <row r="1343" spans="5:5" x14ac:dyDescent="0.25">
      <c r="E1343" s="12" t="str">
        <f>IF(D1343&gt;0,VLOOKUP(D1343,أكواد!$J$6:$K$3000,2,0),"")</f>
        <v/>
      </c>
    </row>
    <row r="1344" spans="5:5" x14ac:dyDescent="0.25">
      <c r="E1344" s="12" t="str">
        <f>IF(D1344&gt;0,VLOOKUP(D1344,أكواد!$J$6:$K$3000,2,0),"")</f>
        <v/>
      </c>
    </row>
    <row r="1345" spans="5:5" x14ac:dyDescent="0.25">
      <c r="E1345" s="12" t="str">
        <f>IF(D1345&gt;0,VLOOKUP(D1345,أكواد!$J$6:$K$3000,2,0),"")</f>
        <v/>
      </c>
    </row>
    <row r="1346" spans="5:5" x14ac:dyDescent="0.25">
      <c r="E1346" s="12" t="str">
        <f>IF(D1346&gt;0,VLOOKUP(D1346,أكواد!$J$6:$K$3000,2,0),"")</f>
        <v/>
      </c>
    </row>
    <row r="1347" spans="5:5" x14ac:dyDescent="0.25">
      <c r="E1347" s="12" t="str">
        <f>IF(D1347&gt;0,VLOOKUP(D1347,أكواد!$J$6:$K$3000,2,0),"")</f>
        <v/>
      </c>
    </row>
    <row r="1348" spans="5:5" x14ac:dyDescent="0.25">
      <c r="E1348" s="12" t="str">
        <f>IF(D1348&gt;0,VLOOKUP(D1348,أكواد!$J$6:$K$3000,2,0),"")</f>
        <v/>
      </c>
    </row>
    <row r="1349" spans="5:5" x14ac:dyDescent="0.25">
      <c r="E1349" s="12" t="str">
        <f>IF(D1349&gt;0,VLOOKUP(D1349,أكواد!$J$6:$K$3000,2,0),"")</f>
        <v/>
      </c>
    </row>
    <row r="1350" spans="5:5" x14ac:dyDescent="0.25">
      <c r="E1350" s="12" t="str">
        <f>IF(D1350&gt;0,VLOOKUP(D1350,أكواد!$J$6:$K$3000,2,0),"")</f>
        <v/>
      </c>
    </row>
    <row r="1351" spans="5:5" x14ac:dyDescent="0.25">
      <c r="E1351" s="12" t="str">
        <f>IF(D1351&gt;0,VLOOKUP(D1351,أكواد!$J$6:$K$3000,2,0),"")</f>
        <v/>
      </c>
    </row>
    <row r="1352" spans="5:5" x14ac:dyDescent="0.25">
      <c r="E1352" s="12" t="str">
        <f>IF(D1352&gt;0,VLOOKUP(D1352,أكواد!$J$6:$K$3000,2,0),"")</f>
        <v/>
      </c>
    </row>
    <row r="1353" spans="5:5" x14ac:dyDescent="0.25">
      <c r="E1353" s="12" t="str">
        <f>IF(D1353&gt;0,VLOOKUP(D1353,أكواد!$J$6:$K$3000,2,0),"")</f>
        <v/>
      </c>
    </row>
    <row r="1354" spans="5:5" x14ac:dyDescent="0.25">
      <c r="E1354" s="12" t="str">
        <f>IF(D1354&gt;0,VLOOKUP(D1354,أكواد!$J$6:$K$3000,2,0),"")</f>
        <v/>
      </c>
    </row>
    <row r="1355" spans="5:5" x14ac:dyDescent="0.25">
      <c r="E1355" s="12" t="str">
        <f>IF(D1355&gt;0,VLOOKUP(D1355,أكواد!$J$6:$K$3000,2,0),"")</f>
        <v/>
      </c>
    </row>
    <row r="1356" spans="5:5" x14ac:dyDescent="0.25">
      <c r="E1356" s="12" t="str">
        <f>IF(D1356&gt;0,VLOOKUP(D1356,أكواد!$J$6:$K$3000,2,0),"")</f>
        <v/>
      </c>
    </row>
    <row r="1357" spans="5:5" x14ac:dyDescent="0.25">
      <c r="E1357" s="12" t="str">
        <f>IF(D1357&gt;0,VLOOKUP(D1357,أكواد!$J$6:$K$3000,2,0),"")</f>
        <v/>
      </c>
    </row>
    <row r="1358" spans="5:5" x14ac:dyDescent="0.25">
      <c r="E1358" s="12" t="str">
        <f>IF(D1358&gt;0,VLOOKUP(D1358,أكواد!$J$6:$K$3000,2,0),"")</f>
        <v/>
      </c>
    </row>
    <row r="1359" spans="5:5" x14ac:dyDescent="0.25">
      <c r="E1359" s="12" t="str">
        <f>IF(D1359&gt;0,VLOOKUP(D1359,أكواد!$J$6:$K$3000,2,0),"")</f>
        <v/>
      </c>
    </row>
    <row r="1360" spans="5:5" x14ac:dyDescent="0.25">
      <c r="E1360" s="12" t="str">
        <f>IF(D1360&gt;0,VLOOKUP(D1360,أكواد!$J$6:$K$3000,2,0),"")</f>
        <v/>
      </c>
    </row>
    <row r="1361" spans="5:5" x14ac:dyDescent="0.25">
      <c r="E1361" s="12" t="str">
        <f>IF(D1361&gt;0,VLOOKUP(D1361,أكواد!$J$6:$K$3000,2,0),"")</f>
        <v/>
      </c>
    </row>
    <row r="1362" spans="5:5" x14ac:dyDescent="0.25">
      <c r="E1362" s="12" t="str">
        <f>IF(D1362&gt;0,VLOOKUP(D1362,أكواد!$J$6:$K$3000,2,0),"")</f>
        <v/>
      </c>
    </row>
    <row r="1363" spans="5:5" x14ac:dyDescent="0.25">
      <c r="E1363" s="12" t="str">
        <f>IF(D1363&gt;0,VLOOKUP(D1363,أكواد!$J$6:$K$3000,2,0),"")</f>
        <v/>
      </c>
    </row>
    <row r="1364" spans="5:5" x14ac:dyDescent="0.25">
      <c r="E1364" s="12" t="str">
        <f>IF(D1364&gt;0,VLOOKUP(D1364,أكواد!$J$6:$K$3000,2,0),"")</f>
        <v/>
      </c>
    </row>
    <row r="1365" spans="5:5" x14ac:dyDescent="0.25">
      <c r="E1365" s="12" t="str">
        <f>IF(D1365&gt;0,VLOOKUP(D1365,أكواد!$J$6:$K$3000,2,0),"")</f>
        <v/>
      </c>
    </row>
    <row r="1366" spans="5:5" x14ac:dyDescent="0.25">
      <c r="E1366" s="12" t="str">
        <f>IF(D1366&gt;0,VLOOKUP(D1366,أكواد!$J$6:$K$3000,2,0),"")</f>
        <v/>
      </c>
    </row>
    <row r="1367" spans="5:5" x14ac:dyDescent="0.25">
      <c r="E1367" s="12" t="str">
        <f>IF(D1367&gt;0,VLOOKUP(D1367,أكواد!$J$6:$K$3000,2,0),"")</f>
        <v/>
      </c>
    </row>
    <row r="1368" spans="5:5" x14ac:dyDescent="0.25">
      <c r="E1368" s="12" t="str">
        <f>IF(D1368&gt;0,VLOOKUP(D1368,أكواد!$J$6:$K$3000,2,0),"")</f>
        <v/>
      </c>
    </row>
    <row r="1369" spans="5:5" x14ac:dyDescent="0.25">
      <c r="E1369" s="12" t="str">
        <f>IF(D1369&gt;0,VLOOKUP(D1369,أكواد!$J$6:$K$3000,2,0),"")</f>
        <v/>
      </c>
    </row>
    <row r="1370" spans="5:5" x14ac:dyDescent="0.25">
      <c r="E1370" s="12" t="str">
        <f>IF(D1370&gt;0,VLOOKUP(D1370,أكواد!$J$6:$K$3000,2,0),"")</f>
        <v/>
      </c>
    </row>
    <row r="1371" spans="5:5" x14ac:dyDescent="0.25">
      <c r="E1371" s="12" t="str">
        <f>IF(D1371&gt;0,VLOOKUP(D1371,أكواد!$J$6:$K$3000,2,0),"")</f>
        <v/>
      </c>
    </row>
    <row r="1372" spans="5:5" x14ac:dyDescent="0.25">
      <c r="E1372" s="12" t="str">
        <f>IF(D1372&gt;0,VLOOKUP(D1372,أكواد!$J$6:$K$3000,2,0),"")</f>
        <v/>
      </c>
    </row>
    <row r="1373" spans="5:5" x14ac:dyDescent="0.25">
      <c r="E1373" s="12" t="str">
        <f>IF(D1373&gt;0,VLOOKUP(D1373,أكواد!$J$6:$K$3000,2,0),"")</f>
        <v/>
      </c>
    </row>
    <row r="1374" spans="5:5" x14ac:dyDescent="0.25">
      <c r="E1374" s="12" t="str">
        <f>IF(D1374&gt;0,VLOOKUP(D1374,أكواد!$J$6:$K$3000,2,0),"")</f>
        <v/>
      </c>
    </row>
    <row r="1375" spans="5:5" x14ac:dyDescent="0.25">
      <c r="E1375" s="12" t="str">
        <f>IF(D1375&gt;0,VLOOKUP(D1375,أكواد!$J$6:$K$3000,2,0),"")</f>
        <v/>
      </c>
    </row>
    <row r="1376" spans="5:5" x14ac:dyDescent="0.25">
      <c r="E1376" s="12" t="str">
        <f>IF(D1376&gt;0,VLOOKUP(D1376,أكواد!$J$6:$K$3000,2,0),"")</f>
        <v/>
      </c>
    </row>
    <row r="1377" spans="5:5" x14ac:dyDescent="0.25">
      <c r="E1377" s="12" t="str">
        <f>IF(D1377&gt;0,VLOOKUP(D1377,أكواد!$J$6:$K$3000,2,0),"")</f>
        <v/>
      </c>
    </row>
    <row r="1378" spans="5:5" x14ac:dyDescent="0.25">
      <c r="E1378" s="12" t="str">
        <f>IF(D1378&gt;0,VLOOKUP(D1378,أكواد!$J$6:$K$3000,2,0),"")</f>
        <v/>
      </c>
    </row>
    <row r="1379" spans="5:5" x14ac:dyDescent="0.25">
      <c r="E1379" s="12" t="str">
        <f>IF(D1379&gt;0,VLOOKUP(D1379,أكواد!$J$6:$K$3000,2,0),"")</f>
        <v/>
      </c>
    </row>
    <row r="1380" spans="5:5" x14ac:dyDescent="0.25">
      <c r="E1380" s="12" t="str">
        <f>IF(D1380&gt;0,VLOOKUP(D1380,أكواد!$J$6:$K$3000,2,0),"")</f>
        <v/>
      </c>
    </row>
    <row r="1381" spans="5:5" x14ac:dyDescent="0.25">
      <c r="E1381" s="12" t="str">
        <f>IF(D1381&gt;0,VLOOKUP(D1381,أكواد!$J$6:$K$3000,2,0),"")</f>
        <v/>
      </c>
    </row>
    <row r="1382" spans="5:5" x14ac:dyDescent="0.25">
      <c r="E1382" s="12" t="str">
        <f>IF(D1382&gt;0,VLOOKUP(D1382,أكواد!$J$6:$K$3000,2,0),"")</f>
        <v/>
      </c>
    </row>
    <row r="1383" spans="5:5" x14ac:dyDescent="0.25">
      <c r="E1383" s="12" t="str">
        <f>IF(D1383&gt;0,VLOOKUP(D1383,أكواد!$J$6:$K$3000,2,0),"")</f>
        <v/>
      </c>
    </row>
    <row r="1384" spans="5:5" x14ac:dyDescent="0.25">
      <c r="E1384" s="12" t="str">
        <f>IF(D1384&gt;0,VLOOKUP(D1384,أكواد!$J$6:$K$3000,2,0),"")</f>
        <v/>
      </c>
    </row>
    <row r="1385" spans="5:5" x14ac:dyDescent="0.25">
      <c r="E1385" s="12" t="str">
        <f>IF(D1385&gt;0,VLOOKUP(D1385,أكواد!$J$6:$K$3000,2,0),"")</f>
        <v/>
      </c>
    </row>
    <row r="1386" spans="5:5" x14ac:dyDescent="0.25">
      <c r="E1386" s="12" t="str">
        <f>IF(D1386&gt;0,VLOOKUP(D1386,أكواد!$J$6:$K$3000,2,0),"")</f>
        <v/>
      </c>
    </row>
    <row r="1387" spans="5:5" x14ac:dyDescent="0.25">
      <c r="E1387" s="12" t="str">
        <f>IF(D1387&gt;0,VLOOKUP(D1387,أكواد!$J$6:$K$3000,2,0),"")</f>
        <v/>
      </c>
    </row>
    <row r="1388" spans="5:5" x14ac:dyDescent="0.25">
      <c r="E1388" s="12" t="str">
        <f>IF(D1388&gt;0,VLOOKUP(D1388,أكواد!$J$6:$K$3000,2,0),"")</f>
        <v/>
      </c>
    </row>
    <row r="1389" spans="5:5" x14ac:dyDescent="0.25">
      <c r="E1389" s="12" t="str">
        <f>IF(D1389&gt;0,VLOOKUP(D1389,أكواد!$J$6:$K$3000,2,0),"")</f>
        <v/>
      </c>
    </row>
    <row r="1390" spans="5:5" x14ac:dyDescent="0.25">
      <c r="E1390" s="12" t="str">
        <f>IF(D1390&gt;0,VLOOKUP(D1390,أكواد!$J$6:$K$3000,2,0),"")</f>
        <v/>
      </c>
    </row>
    <row r="1391" spans="5:5" x14ac:dyDescent="0.25">
      <c r="E1391" s="12" t="str">
        <f>IF(D1391&gt;0,VLOOKUP(D1391,أكواد!$J$6:$K$3000,2,0),"")</f>
        <v/>
      </c>
    </row>
    <row r="1392" spans="5:5" x14ac:dyDescent="0.25">
      <c r="E1392" s="12" t="str">
        <f>IF(D1392&gt;0,VLOOKUP(D1392,أكواد!$J$6:$K$3000,2,0),"")</f>
        <v/>
      </c>
    </row>
    <row r="1393" spans="5:5" x14ac:dyDescent="0.25">
      <c r="E1393" s="12" t="str">
        <f>IF(D1393&gt;0,VLOOKUP(D1393,أكواد!$J$6:$K$3000,2,0),"")</f>
        <v/>
      </c>
    </row>
    <row r="1394" spans="5:5" x14ac:dyDescent="0.25">
      <c r="E1394" s="12" t="str">
        <f>IF(D1394&gt;0,VLOOKUP(D1394,أكواد!$J$6:$K$3000,2,0),"")</f>
        <v/>
      </c>
    </row>
    <row r="1395" spans="5:5" x14ac:dyDescent="0.25">
      <c r="E1395" s="12" t="str">
        <f>IF(D1395&gt;0,VLOOKUP(D1395,أكواد!$J$6:$K$3000,2,0),"")</f>
        <v/>
      </c>
    </row>
    <row r="1396" spans="5:5" x14ac:dyDescent="0.25">
      <c r="E1396" s="12" t="str">
        <f>IF(D1396&gt;0,VLOOKUP(D1396,أكواد!$J$6:$K$3000,2,0),"")</f>
        <v/>
      </c>
    </row>
    <row r="1397" spans="5:5" x14ac:dyDescent="0.25">
      <c r="E1397" s="12" t="str">
        <f>IF(D1397&gt;0,VLOOKUP(D1397,أكواد!$J$6:$K$3000,2,0),"")</f>
        <v/>
      </c>
    </row>
    <row r="1398" spans="5:5" x14ac:dyDescent="0.25">
      <c r="E1398" s="12" t="str">
        <f>IF(D1398&gt;0,VLOOKUP(D1398,أكواد!$J$6:$K$3000,2,0),"")</f>
        <v/>
      </c>
    </row>
    <row r="1399" spans="5:5" x14ac:dyDescent="0.25">
      <c r="E1399" s="12" t="str">
        <f>IF(D1399&gt;0,VLOOKUP(D1399,أكواد!$J$6:$K$3000,2,0),"")</f>
        <v/>
      </c>
    </row>
    <row r="1400" spans="5:5" x14ac:dyDescent="0.25">
      <c r="E1400" s="12" t="str">
        <f>IF(D1400&gt;0,VLOOKUP(D1400,أكواد!$J$6:$K$3000,2,0),"")</f>
        <v/>
      </c>
    </row>
    <row r="1401" spans="5:5" x14ac:dyDescent="0.25">
      <c r="E1401" s="12" t="str">
        <f>IF(D1401&gt;0,VLOOKUP(D1401,أكواد!$J$6:$K$3000,2,0),"")</f>
        <v/>
      </c>
    </row>
    <row r="1402" spans="5:5" x14ac:dyDescent="0.25">
      <c r="E1402" s="12" t="str">
        <f>IF(D1402&gt;0,VLOOKUP(D1402,أكواد!$J$6:$K$3000,2,0),"")</f>
        <v/>
      </c>
    </row>
    <row r="1403" spans="5:5" x14ac:dyDescent="0.25">
      <c r="E1403" s="12" t="str">
        <f>IF(D1403&gt;0,VLOOKUP(D1403,أكواد!$J$6:$K$3000,2,0),"")</f>
        <v/>
      </c>
    </row>
    <row r="1404" spans="5:5" x14ac:dyDescent="0.25">
      <c r="E1404" s="12" t="str">
        <f>IF(D1404&gt;0,VLOOKUP(D1404,أكواد!$J$6:$K$3000,2,0),"")</f>
        <v/>
      </c>
    </row>
    <row r="1405" spans="5:5" x14ac:dyDescent="0.25">
      <c r="E1405" s="12" t="str">
        <f>IF(D1405&gt;0,VLOOKUP(D1405,أكواد!$J$6:$K$3000,2,0),"")</f>
        <v/>
      </c>
    </row>
    <row r="1406" spans="5:5" x14ac:dyDescent="0.25">
      <c r="E1406" s="12" t="str">
        <f>IF(D1406&gt;0,VLOOKUP(D1406,أكواد!$J$6:$K$3000,2,0),"")</f>
        <v/>
      </c>
    </row>
    <row r="1407" spans="5:5" x14ac:dyDescent="0.25">
      <c r="E1407" s="12" t="str">
        <f>IF(D1407&gt;0,VLOOKUP(D1407,أكواد!$J$6:$K$3000,2,0),"")</f>
        <v/>
      </c>
    </row>
    <row r="1408" spans="5:5" x14ac:dyDescent="0.25">
      <c r="E1408" s="12" t="str">
        <f>IF(D1408&gt;0,VLOOKUP(D1408,أكواد!$J$6:$K$3000,2,0),"")</f>
        <v/>
      </c>
    </row>
    <row r="1409" spans="5:5" x14ac:dyDescent="0.25">
      <c r="E1409" s="12" t="str">
        <f>IF(D1409&gt;0,VLOOKUP(D1409,أكواد!$J$6:$K$3000,2,0),"")</f>
        <v/>
      </c>
    </row>
    <row r="1410" spans="5:5" x14ac:dyDescent="0.25">
      <c r="E1410" s="12" t="str">
        <f>IF(D1410&gt;0,VLOOKUP(D1410,أكواد!$J$6:$K$3000,2,0),"")</f>
        <v/>
      </c>
    </row>
    <row r="1411" spans="5:5" x14ac:dyDescent="0.25">
      <c r="E1411" s="12" t="str">
        <f>IF(D1411&gt;0,VLOOKUP(D1411,أكواد!$J$6:$K$3000,2,0),"")</f>
        <v/>
      </c>
    </row>
    <row r="1412" spans="5:5" x14ac:dyDescent="0.25">
      <c r="E1412" s="12" t="str">
        <f>IF(D1412&gt;0,VLOOKUP(D1412,أكواد!$J$6:$K$3000,2,0),"")</f>
        <v/>
      </c>
    </row>
    <row r="1413" spans="5:5" x14ac:dyDescent="0.25">
      <c r="E1413" s="12" t="str">
        <f>IF(D1413&gt;0,VLOOKUP(D1413,أكواد!$J$6:$K$3000,2,0),"")</f>
        <v/>
      </c>
    </row>
    <row r="1414" spans="5:5" x14ac:dyDescent="0.25">
      <c r="E1414" s="12" t="str">
        <f>IF(D1414&gt;0,VLOOKUP(D1414,أكواد!$J$6:$K$3000,2,0),"")</f>
        <v/>
      </c>
    </row>
    <row r="1415" spans="5:5" x14ac:dyDescent="0.25">
      <c r="E1415" s="12" t="str">
        <f>IF(D1415&gt;0,VLOOKUP(D1415,أكواد!$J$6:$K$3000,2,0),"")</f>
        <v/>
      </c>
    </row>
    <row r="1416" spans="5:5" x14ac:dyDescent="0.25">
      <c r="E1416" s="12" t="str">
        <f>IF(D1416&gt;0,VLOOKUP(D1416,أكواد!$J$6:$K$3000,2,0),"")</f>
        <v/>
      </c>
    </row>
    <row r="1417" spans="5:5" x14ac:dyDescent="0.25">
      <c r="E1417" s="12" t="str">
        <f>IF(D1417&gt;0,VLOOKUP(D1417,أكواد!$J$6:$K$3000,2,0),"")</f>
        <v/>
      </c>
    </row>
    <row r="1418" spans="5:5" x14ac:dyDescent="0.25">
      <c r="E1418" s="12" t="str">
        <f>IF(D1418&gt;0,VLOOKUP(D1418,أكواد!$J$6:$K$3000,2,0),"")</f>
        <v/>
      </c>
    </row>
    <row r="1419" spans="5:5" x14ac:dyDescent="0.25">
      <c r="E1419" s="12" t="str">
        <f>IF(D1419&gt;0,VLOOKUP(D1419,أكواد!$J$6:$K$3000,2,0),"")</f>
        <v/>
      </c>
    </row>
    <row r="1420" spans="5:5" x14ac:dyDescent="0.25">
      <c r="E1420" s="12" t="str">
        <f>IF(D1420&gt;0,VLOOKUP(D1420,أكواد!$J$6:$K$3000,2,0),"")</f>
        <v/>
      </c>
    </row>
    <row r="1421" spans="5:5" x14ac:dyDescent="0.25">
      <c r="E1421" s="12" t="str">
        <f>IF(D1421&gt;0,VLOOKUP(D1421,أكواد!$J$6:$K$3000,2,0),"")</f>
        <v/>
      </c>
    </row>
    <row r="1422" spans="5:5" x14ac:dyDescent="0.25">
      <c r="E1422" s="12" t="str">
        <f>IF(D1422&gt;0,VLOOKUP(D1422,أكواد!$J$6:$K$3000,2,0),"")</f>
        <v/>
      </c>
    </row>
    <row r="1423" spans="5:5" x14ac:dyDescent="0.25">
      <c r="E1423" s="12" t="str">
        <f>IF(D1423&gt;0,VLOOKUP(D1423,أكواد!$J$6:$K$3000,2,0),"")</f>
        <v/>
      </c>
    </row>
    <row r="1424" spans="5:5" x14ac:dyDescent="0.25">
      <c r="E1424" s="12" t="str">
        <f>IF(D1424&gt;0,VLOOKUP(D1424,أكواد!$J$6:$K$3000,2,0),"")</f>
        <v/>
      </c>
    </row>
    <row r="1425" spans="5:5" x14ac:dyDescent="0.25">
      <c r="E1425" s="12" t="str">
        <f>IF(D1425&gt;0,VLOOKUP(D1425,أكواد!$J$6:$K$3000,2,0),"")</f>
        <v/>
      </c>
    </row>
    <row r="1426" spans="5:5" x14ac:dyDescent="0.25">
      <c r="E1426" s="12" t="str">
        <f>IF(D1426&gt;0,VLOOKUP(D1426,أكواد!$J$6:$K$3000,2,0),"")</f>
        <v/>
      </c>
    </row>
    <row r="1427" spans="5:5" x14ac:dyDescent="0.25">
      <c r="E1427" s="12" t="str">
        <f>IF(D1427&gt;0,VLOOKUP(D1427,أكواد!$J$6:$K$3000,2,0),"")</f>
        <v/>
      </c>
    </row>
    <row r="1428" spans="5:5" x14ac:dyDescent="0.25">
      <c r="E1428" s="12" t="str">
        <f>IF(D1428&gt;0,VLOOKUP(D1428,أكواد!$J$6:$K$3000,2,0),"")</f>
        <v/>
      </c>
    </row>
    <row r="1429" spans="5:5" x14ac:dyDescent="0.25">
      <c r="E1429" s="12" t="str">
        <f>IF(D1429&gt;0,VLOOKUP(D1429,أكواد!$J$6:$K$3000,2,0),"")</f>
        <v/>
      </c>
    </row>
    <row r="1430" spans="5:5" x14ac:dyDescent="0.25">
      <c r="E1430" s="12" t="str">
        <f>IF(D1430&gt;0,VLOOKUP(D1430,أكواد!$J$6:$K$3000,2,0),"")</f>
        <v/>
      </c>
    </row>
    <row r="1431" spans="5:5" x14ac:dyDescent="0.25">
      <c r="E1431" s="12" t="str">
        <f>IF(D1431&gt;0,VLOOKUP(D1431,أكواد!$J$6:$K$3000,2,0),"")</f>
        <v/>
      </c>
    </row>
    <row r="1432" spans="5:5" x14ac:dyDescent="0.25">
      <c r="E1432" s="12" t="str">
        <f>IF(D1432&gt;0,VLOOKUP(D1432,أكواد!$J$6:$K$3000,2,0),"")</f>
        <v/>
      </c>
    </row>
    <row r="1433" spans="5:5" x14ac:dyDescent="0.25">
      <c r="E1433" s="12" t="str">
        <f>IF(D1433&gt;0,VLOOKUP(D1433,أكواد!$J$6:$K$3000,2,0),"")</f>
        <v/>
      </c>
    </row>
    <row r="1434" spans="5:5" x14ac:dyDescent="0.25">
      <c r="E1434" s="12" t="str">
        <f>IF(D1434&gt;0,VLOOKUP(D1434,أكواد!$J$6:$K$3000,2,0),"")</f>
        <v/>
      </c>
    </row>
    <row r="1435" spans="5:5" x14ac:dyDescent="0.25">
      <c r="E1435" s="12" t="str">
        <f>IF(D1435&gt;0,VLOOKUP(D1435,أكواد!$J$6:$K$3000,2,0),"")</f>
        <v/>
      </c>
    </row>
    <row r="1436" spans="5:5" x14ac:dyDescent="0.25">
      <c r="E1436" s="12" t="str">
        <f>IF(D1436&gt;0,VLOOKUP(D1436,أكواد!$J$6:$K$3000,2,0),"")</f>
        <v/>
      </c>
    </row>
    <row r="1437" spans="5:5" x14ac:dyDescent="0.25">
      <c r="E1437" s="12" t="str">
        <f>IF(D1437&gt;0,VLOOKUP(D1437,أكواد!$J$6:$K$3000,2,0),"")</f>
        <v/>
      </c>
    </row>
    <row r="1438" spans="5:5" x14ac:dyDescent="0.25">
      <c r="E1438" s="12" t="str">
        <f>IF(D1438&gt;0,VLOOKUP(D1438,أكواد!$J$6:$K$3000,2,0),"")</f>
        <v/>
      </c>
    </row>
    <row r="1439" spans="5:5" x14ac:dyDescent="0.25">
      <c r="E1439" s="12" t="str">
        <f>IF(D1439&gt;0,VLOOKUP(D1439,أكواد!$J$6:$K$3000,2,0),"")</f>
        <v/>
      </c>
    </row>
    <row r="1440" spans="5:5" x14ac:dyDescent="0.25">
      <c r="E1440" s="12" t="str">
        <f>IF(D1440&gt;0,VLOOKUP(D1440,أكواد!$J$6:$K$3000,2,0),"")</f>
        <v/>
      </c>
    </row>
    <row r="1441" spans="5:5" x14ac:dyDescent="0.25">
      <c r="E1441" s="12" t="str">
        <f>IF(D1441&gt;0,VLOOKUP(D1441,أكواد!$J$6:$K$3000,2,0),"")</f>
        <v/>
      </c>
    </row>
    <row r="1442" spans="5:5" x14ac:dyDescent="0.25">
      <c r="E1442" s="12" t="str">
        <f>IF(D1442&gt;0,VLOOKUP(D1442,أكواد!$J$6:$K$3000,2,0),"")</f>
        <v/>
      </c>
    </row>
    <row r="1443" spans="5:5" x14ac:dyDescent="0.25">
      <c r="E1443" s="12" t="str">
        <f>IF(D1443&gt;0,VLOOKUP(D1443,أكواد!$J$6:$K$3000,2,0),"")</f>
        <v/>
      </c>
    </row>
    <row r="1444" spans="5:5" x14ac:dyDescent="0.25">
      <c r="E1444" s="12" t="str">
        <f>IF(D1444&gt;0,VLOOKUP(D1444,أكواد!$J$6:$K$3000,2,0),"")</f>
        <v/>
      </c>
    </row>
    <row r="1445" spans="5:5" x14ac:dyDescent="0.25">
      <c r="E1445" s="12" t="str">
        <f>IF(D1445&gt;0,VLOOKUP(D1445,أكواد!$J$6:$K$3000,2,0),"")</f>
        <v/>
      </c>
    </row>
    <row r="1446" spans="5:5" x14ac:dyDescent="0.25">
      <c r="E1446" s="12" t="str">
        <f>IF(D1446&gt;0,VLOOKUP(D1446,أكواد!$J$6:$K$3000,2,0),"")</f>
        <v/>
      </c>
    </row>
    <row r="1447" spans="5:5" x14ac:dyDescent="0.25">
      <c r="E1447" s="12" t="str">
        <f>IF(D1447&gt;0,VLOOKUP(D1447,أكواد!$J$6:$K$3000,2,0),"")</f>
        <v/>
      </c>
    </row>
    <row r="1448" spans="5:5" x14ac:dyDescent="0.25">
      <c r="E1448" s="12" t="str">
        <f>IF(D1448&gt;0,VLOOKUP(D1448,أكواد!$J$6:$K$3000,2,0),"")</f>
        <v/>
      </c>
    </row>
    <row r="1449" spans="5:5" x14ac:dyDescent="0.25">
      <c r="E1449" s="12" t="str">
        <f>IF(D1449&gt;0,VLOOKUP(D1449,أكواد!$J$6:$K$3000,2,0),"")</f>
        <v/>
      </c>
    </row>
    <row r="1450" spans="5:5" x14ac:dyDescent="0.25">
      <c r="E1450" s="12" t="str">
        <f>IF(D1450&gt;0,VLOOKUP(D1450,أكواد!$J$6:$K$3000,2,0),"")</f>
        <v/>
      </c>
    </row>
    <row r="1451" spans="5:5" x14ac:dyDescent="0.25">
      <c r="E1451" s="12" t="str">
        <f>IF(D1451&gt;0,VLOOKUP(D1451,أكواد!$J$6:$K$3000,2,0),"")</f>
        <v/>
      </c>
    </row>
    <row r="1452" spans="5:5" x14ac:dyDescent="0.25">
      <c r="E1452" s="12" t="str">
        <f>IF(D1452&gt;0,VLOOKUP(D1452,أكواد!$J$6:$K$3000,2,0),"")</f>
        <v/>
      </c>
    </row>
    <row r="1453" spans="5:5" x14ac:dyDescent="0.25">
      <c r="E1453" s="12" t="str">
        <f>IF(D1453&gt;0,VLOOKUP(D1453,أكواد!$J$6:$K$3000,2,0),"")</f>
        <v/>
      </c>
    </row>
    <row r="1454" spans="5:5" x14ac:dyDescent="0.25">
      <c r="E1454" s="12" t="str">
        <f>IF(D1454&gt;0,VLOOKUP(D1454,أكواد!$J$6:$K$3000,2,0),"")</f>
        <v/>
      </c>
    </row>
    <row r="1455" spans="5:5" x14ac:dyDescent="0.25">
      <c r="E1455" s="12" t="str">
        <f>IF(D1455&gt;0,VLOOKUP(D1455,أكواد!$J$6:$K$3000,2,0),"")</f>
        <v/>
      </c>
    </row>
    <row r="1456" spans="5:5" x14ac:dyDescent="0.25">
      <c r="E1456" s="12" t="str">
        <f>IF(D1456&gt;0,VLOOKUP(D1456,أكواد!$J$6:$K$3000,2,0),"")</f>
        <v/>
      </c>
    </row>
    <row r="1457" spans="5:5" x14ac:dyDescent="0.25">
      <c r="E1457" s="12" t="str">
        <f>IF(D1457&gt;0,VLOOKUP(D1457,أكواد!$J$6:$K$3000,2,0),"")</f>
        <v/>
      </c>
    </row>
    <row r="1458" spans="5:5" x14ac:dyDescent="0.25">
      <c r="E1458" s="12" t="str">
        <f>IF(D1458&gt;0,VLOOKUP(D1458,أكواد!$J$6:$K$3000,2,0),"")</f>
        <v/>
      </c>
    </row>
    <row r="1459" spans="5:5" x14ac:dyDescent="0.25">
      <c r="E1459" s="12" t="str">
        <f>IF(D1459&gt;0,VLOOKUP(D1459,أكواد!$J$6:$K$3000,2,0),"")</f>
        <v/>
      </c>
    </row>
    <row r="1460" spans="5:5" x14ac:dyDescent="0.25">
      <c r="E1460" s="12" t="str">
        <f>IF(D1460&gt;0,VLOOKUP(D1460,أكواد!$J$6:$K$3000,2,0),"")</f>
        <v/>
      </c>
    </row>
    <row r="1461" spans="5:5" x14ac:dyDescent="0.25">
      <c r="E1461" s="12" t="str">
        <f>IF(D1461&gt;0,VLOOKUP(D1461,أكواد!$J$6:$K$3000,2,0),"")</f>
        <v/>
      </c>
    </row>
    <row r="1462" spans="5:5" x14ac:dyDescent="0.25">
      <c r="E1462" s="12" t="str">
        <f>IF(D1462&gt;0,VLOOKUP(D1462,أكواد!$J$6:$K$3000,2,0),"")</f>
        <v/>
      </c>
    </row>
    <row r="1463" spans="5:5" x14ac:dyDescent="0.25">
      <c r="E1463" s="12" t="str">
        <f>IF(D1463&gt;0,VLOOKUP(D1463,أكواد!$J$6:$K$3000,2,0),"")</f>
        <v/>
      </c>
    </row>
    <row r="1464" spans="5:5" x14ac:dyDescent="0.25">
      <c r="E1464" s="12" t="str">
        <f>IF(D1464&gt;0,VLOOKUP(D1464,أكواد!$J$6:$K$3000,2,0),"")</f>
        <v/>
      </c>
    </row>
    <row r="1465" spans="5:5" x14ac:dyDescent="0.25">
      <c r="E1465" s="12" t="str">
        <f>IF(D1465&gt;0,VLOOKUP(D1465,أكواد!$J$6:$K$3000,2,0),"")</f>
        <v/>
      </c>
    </row>
    <row r="1466" spans="5:5" x14ac:dyDescent="0.25">
      <c r="E1466" s="12" t="str">
        <f>IF(D1466&gt;0,VLOOKUP(D1466,أكواد!$J$6:$K$3000,2,0),"")</f>
        <v/>
      </c>
    </row>
    <row r="1467" spans="5:5" x14ac:dyDescent="0.25">
      <c r="E1467" s="12" t="str">
        <f>IF(D1467&gt;0,VLOOKUP(D1467,أكواد!$J$6:$K$3000,2,0),"")</f>
        <v/>
      </c>
    </row>
    <row r="1468" spans="5:5" x14ac:dyDescent="0.25">
      <c r="E1468" s="12" t="str">
        <f>IF(D1468&gt;0,VLOOKUP(D1468,أكواد!$J$6:$K$3000,2,0),"")</f>
        <v/>
      </c>
    </row>
    <row r="1469" spans="5:5" x14ac:dyDescent="0.25">
      <c r="E1469" s="12" t="str">
        <f>IF(D1469&gt;0,VLOOKUP(D1469,أكواد!$J$6:$K$3000,2,0),"")</f>
        <v/>
      </c>
    </row>
    <row r="1470" spans="5:5" x14ac:dyDescent="0.25">
      <c r="E1470" s="12" t="str">
        <f>IF(D1470&gt;0,VLOOKUP(D1470,أكواد!$J$6:$K$3000,2,0),"")</f>
        <v/>
      </c>
    </row>
    <row r="1471" spans="5:5" x14ac:dyDescent="0.25">
      <c r="E1471" s="12" t="str">
        <f>IF(D1471&gt;0,VLOOKUP(D1471,أكواد!$J$6:$K$3000,2,0),"")</f>
        <v/>
      </c>
    </row>
    <row r="1472" spans="5:5" x14ac:dyDescent="0.25">
      <c r="E1472" s="12" t="str">
        <f>IF(D1472&gt;0,VLOOKUP(D1472,أكواد!$J$6:$K$3000,2,0),"")</f>
        <v/>
      </c>
    </row>
    <row r="1473" spans="5:5" x14ac:dyDescent="0.25">
      <c r="E1473" s="12" t="str">
        <f>IF(D1473&gt;0,VLOOKUP(D1473,أكواد!$J$6:$K$3000,2,0),"")</f>
        <v/>
      </c>
    </row>
    <row r="1474" spans="5:5" x14ac:dyDescent="0.25">
      <c r="E1474" s="12" t="str">
        <f>IF(D1474&gt;0,VLOOKUP(D1474,أكواد!$J$6:$K$3000,2,0),"")</f>
        <v/>
      </c>
    </row>
    <row r="1475" spans="5:5" x14ac:dyDescent="0.25">
      <c r="E1475" s="12" t="str">
        <f>IF(D1475&gt;0,VLOOKUP(D1475,أكواد!$J$6:$K$3000,2,0),"")</f>
        <v/>
      </c>
    </row>
    <row r="1476" spans="5:5" x14ac:dyDescent="0.25">
      <c r="E1476" s="12" t="str">
        <f>IF(D1476&gt;0,VLOOKUP(D1476,أكواد!$J$6:$K$3000,2,0),"")</f>
        <v/>
      </c>
    </row>
    <row r="1477" spans="5:5" x14ac:dyDescent="0.25">
      <c r="E1477" s="12" t="str">
        <f>IF(D1477&gt;0,VLOOKUP(D1477,أكواد!$J$6:$K$3000,2,0),"")</f>
        <v/>
      </c>
    </row>
    <row r="1478" spans="5:5" x14ac:dyDescent="0.25">
      <c r="E1478" s="12" t="str">
        <f>IF(D1478&gt;0,VLOOKUP(D1478,أكواد!$J$6:$K$3000,2,0),"")</f>
        <v/>
      </c>
    </row>
    <row r="1479" spans="5:5" x14ac:dyDescent="0.25">
      <c r="E1479" s="12" t="str">
        <f>IF(D1479&gt;0,VLOOKUP(D1479,أكواد!$J$6:$K$3000,2,0),"")</f>
        <v/>
      </c>
    </row>
    <row r="1480" spans="5:5" x14ac:dyDescent="0.25">
      <c r="E1480" s="12" t="str">
        <f>IF(D1480&gt;0,VLOOKUP(D1480,أكواد!$J$6:$K$3000,2,0),"")</f>
        <v/>
      </c>
    </row>
    <row r="1481" spans="5:5" x14ac:dyDescent="0.25">
      <c r="E1481" s="12" t="str">
        <f>IF(D1481&gt;0,VLOOKUP(D1481,أكواد!$J$6:$K$3000,2,0),"")</f>
        <v/>
      </c>
    </row>
    <row r="1482" spans="5:5" x14ac:dyDescent="0.25">
      <c r="E1482" s="12" t="str">
        <f>IF(D1482&gt;0,VLOOKUP(D1482,أكواد!$J$6:$K$3000,2,0),"")</f>
        <v/>
      </c>
    </row>
    <row r="1483" spans="5:5" x14ac:dyDescent="0.25">
      <c r="E1483" s="12" t="str">
        <f>IF(D1483&gt;0,VLOOKUP(D1483,أكواد!$J$6:$K$3000,2,0),"")</f>
        <v/>
      </c>
    </row>
    <row r="1484" spans="5:5" x14ac:dyDescent="0.25">
      <c r="E1484" s="12" t="str">
        <f>IF(D1484&gt;0,VLOOKUP(D1484,أكواد!$J$6:$K$3000,2,0),"")</f>
        <v/>
      </c>
    </row>
    <row r="1485" spans="5:5" x14ac:dyDescent="0.25">
      <c r="E1485" s="12" t="str">
        <f>IF(D1485&gt;0,VLOOKUP(D1485,أكواد!$J$6:$K$3000,2,0),"")</f>
        <v/>
      </c>
    </row>
    <row r="1486" spans="5:5" x14ac:dyDescent="0.25">
      <c r="E1486" s="12" t="str">
        <f>IF(D1486&gt;0,VLOOKUP(D1486,أكواد!$J$6:$K$3000,2,0),"")</f>
        <v/>
      </c>
    </row>
    <row r="1487" spans="5:5" x14ac:dyDescent="0.25">
      <c r="E1487" s="12" t="str">
        <f>IF(D1487&gt;0,VLOOKUP(D1487,أكواد!$J$6:$K$3000,2,0),"")</f>
        <v/>
      </c>
    </row>
    <row r="1488" spans="5:5" x14ac:dyDescent="0.25">
      <c r="E1488" s="12" t="str">
        <f>IF(D1488&gt;0,VLOOKUP(D1488,أكواد!$J$6:$K$3000,2,0),"")</f>
        <v/>
      </c>
    </row>
    <row r="1489" spans="5:5" x14ac:dyDescent="0.25">
      <c r="E1489" s="12" t="str">
        <f>IF(D1489&gt;0,VLOOKUP(D1489,أكواد!$J$6:$K$3000,2,0),"")</f>
        <v/>
      </c>
    </row>
    <row r="1490" spans="5:5" x14ac:dyDescent="0.25">
      <c r="E1490" s="12" t="str">
        <f>IF(D1490&gt;0,VLOOKUP(D1490,أكواد!$J$6:$K$3000,2,0),"")</f>
        <v/>
      </c>
    </row>
    <row r="1491" spans="5:5" x14ac:dyDescent="0.25">
      <c r="E1491" s="12" t="str">
        <f>IF(D1491&gt;0,VLOOKUP(D1491,أكواد!$J$6:$K$3000,2,0),"")</f>
        <v/>
      </c>
    </row>
    <row r="1492" spans="5:5" x14ac:dyDescent="0.25">
      <c r="E1492" s="12" t="str">
        <f>IF(D1492&gt;0,VLOOKUP(D1492,أكواد!$J$6:$K$3000,2,0),"")</f>
        <v/>
      </c>
    </row>
    <row r="1493" spans="5:5" x14ac:dyDescent="0.25">
      <c r="E1493" s="12" t="str">
        <f>IF(D1493&gt;0,VLOOKUP(D1493,أكواد!$J$6:$K$3000,2,0),"")</f>
        <v/>
      </c>
    </row>
    <row r="1494" spans="5:5" x14ac:dyDescent="0.25">
      <c r="E1494" s="12" t="str">
        <f>IF(D1494&gt;0,VLOOKUP(D1494,أكواد!$J$6:$K$3000,2,0),"")</f>
        <v/>
      </c>
    </row>
    <row r="1495" spans="5:5" x14ac:dyDescent="0.25">
      <c r="E1495" s="12" t="str">
        <f>IF(D1495&gt;0,VLOOKUP(D1495,أكواد!$J$6:$K$3000,2,0),"")</f>
        <v/>
      </c>
    </row>
    <row r="1496" spans="5:5" x14ac:dyDescent="0.25">
      <c r="E1496" s="12" t="str">
        <f>IF(D1496&gt;0,VLOOKUP(D1496,أكواد!$J$6:$K$3000,2,0),"")</f>
        <v/>
      </c>
    </row>
    <row r="1497" spans="5:5" x14ac:dyDescent="0.25">
      <c r="E1497" s="12" t="str">
        <f>IF(D1497&gt;0,VLOOKUP(D1497,أكواد!$J$6:$K$3000,2,0),"")</f>
        <v/>
      </c>
    </row>
    <row r="1498" spans="5:5" x14ac:dyDescent="0.25">
      <c r="E1498" s="12" t="str">
        <f>IF(D1498&gt;0,VLOOKUP(D1498,أكواد!$J$6:$K$3000,2,0),"")</f>
        <v/>
      </c>
    </row>
    <row r="1499" spans="5:5" x14ac:dyDescent="0.25">
      <c r="E1499" s="12" t="str">
        <f>IF(D1499&gt;0,VLOOKUP(D1499,أكواد!$J$6:$K$3000,2,0),"")</f>
        <v/>
      </c>
    </row>
    <row r="1500" spans="5:5" x14ac:dyDescent="0.25">
      <c r="E1500" s="12" t="str">
        <f>IF(D1500&gt;0,VLOOKUP(D1500,أكواد!$J$6:$K$3000,2,0),"")</f>
        <v/>
      </c>
    </row>
    <row r="1501" spans="5:5" x14ac:dyDescent="0.25">
      <c r="E1501" s="12" t="str">
        <f>IF(D1501&gt;0,VLOOKUP(D1501,أكواد!$J$6:$K$3000,2,0),"")</f>
        <v/>
      </c>
    </row>
    <row r="1502" spans="5:5" x14ac:dyDescent="0.25">
      <c r="E1502" s="12" t="str">
        <f>IF(D1502&gt;0,VLOOKUP(D1502,أكواد!$J$6:$K$3000,2,0),"")</f>
        <v/>
      </c>
    </row>
    <row r="1503" spans="5:5" x14ac:dyDescent="0.25">
      <c r="E1503" s="12" t="str">
        <f>IF(D1503&gt;0,VLOOKUP(D1503,أكواد!$J$6:$K$3000,2,0),"")</f>
        <v/>
      </c>
    </row>
    <row r="1504" spans="5:5" x14ac:dyDescent="0.25">
      <c r="E1504" s="12" t="str">
        <f>IF(D1504&gt;0,VLOOKUP(D1504,أكواد!$J$6:$K$3000,2,0),"")</f>
        <v/>
      </c>
    </row>
    <row r="1505" spans="5:5" x14ac:dyDescent="0.25">
      <c r="E1505" s="12" t="str">
        <f>IF(D1505&gt;0,VLOOKUP(D1505,أكواد!$J$6:$K$3000,2,0),"")</f>
        <v/>
      </c>
    </row>
    <row r="1506" spans="5:5" x14ac:dyDescent="0.25">
      <c r="E1506" s="12" t="str">
        <f>IF(D1506&gt;0,VLOOKUP(D1506,أكواد!$J$6:$K$3000,2,0),"")</f>
        <v/>
      </c>
    </row>
    <row r="1507" spans="5:5" x14ac:dyDescent="0.25">
      <c r="E1507" s="12" t="str">
        <f>IF(D1507&gt;0,VLOOKUP(D1507,أكواد!$J$6:$K$3000,2,0),"")</f>
        <v/>
      </c>
    </row>
    <row r="1508" spans="5:5" x14ac:dyDescent="0.25">
      <c r="E1508" s="12" t="str">
        <f>IF(D1508&gt;0,VLOOKUP(D1508,أكواد!$J$6:$K$3000,2,0),"")</f>
        <v/>
      </c>
    </row>
    <row r="1509" spans="5:5" x14ac:dyDescent="0.25">
      <c r="E1509" s="12" t="str">
        <f>IF(D1509&gt;0,VLOOKUP(D1509,أكواد!$J$6:$K$3000,2,0),"")</f>
        <v/>
      </c>
    </row>
    <row r="1510" spans="5:5" x14ac:dyDescent="0.25">
      <c r="E1510" s="12" t="str">
        <f>IF(D1510&gt;0,VLOOKUP(D1510,أكواد!$J$6:$K$3000,2,0),"")</f>
        <v/>
      </c>
    </row>
    <row r="1511" spans="5:5" x14ac:dyDescent="0.25">
      <c r="E1511" s="12" t="str">
        <f>IF(D1511&gt;0,VLOOKUP(D1511,أكواد!$J$6:$K$3000,2,0),"")</f>
        <v/>
      </c>
    </row>
    <row r="1512" spans="5:5" x14ac:dyDescent="0.25">
      <c r="E1512" s="12" t="str">
        <f>IF(D1512&gt;0,VLOOKUP(D1512,أكواد!$J$6:$K$3000,2,0),"")</f>
        <v/>
      </c>
    </row>
    <row r="1513" spans="5:5" x14ac:dyDescent="0.25">
      <c r="E1513" s="12" t="str">
        <f>IF(D1513&gt;0,VLOOKUP(D1513,أكواد!$J$6:$K$3000,2,0),"")</f>
        <v/>
      </c>
    </row>
    <row r="1514" spans="5:5" x14ac:dyDescent="0.25">
      <c r="E1514" s="12" t="str">
        <f>IF(D1514&gt;0,VLOOKUP(D1514,أكواد!$J$6:$K$3000,2,0),"")</f>
        <v/>
      </c>
    </row>
    <row r="1515" spans="5:5" x14ac:dyDescent="0.25">
      <c r="E1515" s="12" t="str">
        <f>IF(D1515&gt;0,VLOOKUP(D1515,أكواد!$J$6:$K$3000,2,0),"")</f>
        <v/>
      </c>
    </row>
    <row r="1516" spans="5:5" x14ac:dyDescent="0.25">
      <c r="E1516" s="12" t="str">
        <f>IF(D1516&gt;0,VLOOKUP(D1516,أكواد!$J$6:$K$3000,2,0),"")</f>
        <v/>
      </c>
    </row>
    <row r="1517" spans="5:5" x14ac:dyDescent="0.25">
      <c r="E1517" s="12" t="str">
        <f>IF(D1517&gt;0,VLOOKUP(D1517,أكواد!$J$6:$K$3000,2,0),"")</f>
        <v/>
      </c>
    </row>
    <row r="1518" spans="5:5" x14ac:dyDescent="0.25">
      <c r="E1518" s="12" t="str">
        <f>IF(D1518&gt;0,VLOOKUP(D1518,أكواد!$J$6:$K$3000,2,0),"")</f>
        <v/>
      </c>
    </row>
    <row r="1519" spans="5:5" x14ac:dyDescent="0.25">
      <c r="E1519" s="12" t="str">
        <f>IF(D1519&gt;0,VLOOKUP(D1519,أكواد!$J$6:$K$3000,2,0),"")</f>
        <v/>
      </c>
    </row>
    <row r="1520" spans="5:5" x14ac:dyDescent="0.25">
      <c r="E1520" s="12" t="str">
        <f>IF(D1520&gt;0,VLOOKUP(D1520,أكواد!$J$6:$K$3000,2,0),"")</f>
        <v/>
      </c>
    </row>
    <row r="1521" spans="5:5" x14ac:dyDescent="0.25">
      <c r="E1521" s="12" t="str">
        <f>IF(D1521&gt;0,VLOOKUP(D1521,أكواد!$J$6:$K$3000,2,0),"")</f>
        <v/>
      </c>
    </row>
    <row r="1522" spans="5:5" x14ac:dyDescent="0.25">
      <c r="E1522" s="12" t="str">
        <f>IF(D1522&gt;0,VLOOKUP(D1522,أكواد!$J$6:$K$3000,2,0),"")</f>
        <v/>
      </c>
    </row>
    <row r="1523" spans="5:5" x14ac:dyDescent="0.25">
      <c r="E1523" s="12" t="str">
        <f>IF(D1523&gt;0,VLOOKUP(D1523,أكواد!$J$6:$K$3000,2,0),"")</f>
        <v/>
      </c>
    </row>
    <row r="1524" spans="5:5" x14ac:dyDescent="0.25">
      <c r="E1524" s="12" t="str">
        <f>IF(D1524&gt;0,VLOOKUP(D1524,أكواد!$J$6:$K$3000,2,0),"")</f>
        <v/>
      </c>
    </row>
    <row r="1525" spans="5:5" x14ac:dyDescent="0.25">
      <c r="E1525" s="12" t="str">
        <f>IF(D1525&gt;0,VLOOKUP(D1525,أكواد!$J$6:$K$3000,2,0),"")</f>
        <v/>
      </c>
    </row>
    <row r="1526" spans="5:5" x14ac:dyDescent="0.25">
      <c r="E1526" s="12" t="str">
        <f>IF(D1526&gt;0,VLOOKUP(D1526,أكواد!$J$6:$K$3000,2,0),"")</f>
        <v/>
      </c>
    </row>
    <row r="1527" spans="5:5" x14ac:dyDescent="0.25">
      <c r="E1527" s="12" t="str">
        <f>IF(D1527&gt;0,VLOOKUP(D1527,أكواد!$J$6:$K$3000,2,0),"")</f>
        <v/>
      </c>
    </row>
    <row r="1528" spans="5:5" x14ac:dyDescent="0.25">
      <c r="E1528" s="12" t="str">
        <f>IF(D1528&gt;0,VLOOKUP(D1528,أكواد!$J$6:$K$3000,2,0),"")</f>
        <v/>
      </c>
    </row>
    <row r="1529" spans="5:5" x14ac:dyDescent="0.25">
      <c r="E1529" s="12" t="str">
        <f>IF(D1529&gt;0,VLOOKUP(D1529,أكواد!$J$6:$K$3000,2,0),"")</f>
        <v/>
      </c>
    </row>
    <row r="1530" spans="5:5" x14ac:dyDescent="0.25">
      <c r="E1530" s="12" t="str">
        <f>IF(D1530&gt;0,VLOOKUP(D1530,أكواد!$J$6:$K$3000,2,0),"")</f>
        <v/>
      </c>
    </row>
    <row r="1531" spans="5:5" x14ac:dyDescent="0.25">
      <c r="E1531" s="12" t="str">
        <f>IF(D1531&gt;0,VLOOKUP(D1531,أكواد!$J$6:$K$3000,2,0),"")</f>
        <v/>
      </c>
    </row>
    <row r="1532" spans="5:5" x14ac:dyDescent="0.25">
      <c r="E1532" s="12" t="str">
        <f>IF(D1532&gt;0,VLOOKUP(D1532,أكواد!$J$6:$K$3000,2,0),"")</f>
        <v/>
      </c>
    </row>
    <row r="1533" spans="5:5" x14ac:dyDescent="0.25">
      <c r="E1533" s="12" t="str">
        <f>IF(D1533&gt;0,VLOOKUP(D1533,أكواد!$J$6:$K$3000,2,0),"")</f>
        <v/>
      </c>
    </row>
    <row r="1534" spans="5:5" x14ac:dyDescent="0.25">
      <c r="E1534" s="12" t="str">
        <f>IF(D1534&gt;0,VLOOKUP(D1534,أكواد!$J$6:$K$3000,2,0),"")</f>
        <v/>
      </c>
    </row>
    <row r="1535" spans="5:5" x14ac:dyDescent="0.25">
      <c r="E1535" s="12" t="str">
        <f>IF(D1535&gt;0,VLOOKUP(D1535,أكواد!$J$6:$K$3000,2,0),"")</f>
        <v/>
      </c>
    </row>
    <row r="1536" spans="5:5" x14ac:dyDescent="0.25">
      <c r="E1536" s="12" t="str">
        <f>IF(D1536&gt;0,VLOOKUP(D1536,أكواد!$J$6:$K$3000,2,0),"")</f>
        <v/>
      </c>
    </row>
    <row r="1537" spans="5:5" x14ac:dyDescent="0.25">
      <c r="E1537" s="12" t="str">
        <f>IF(D1537&gt;0,VLOOKUP(D1537,أكواد!$J$6:$K$3000,2,0),"")</f>
        <v/>
      </c>
    </row>
    <row r="1538" spans="5:5" x14ac:dyDescent="0.25">
      <c r="E1538" s="12" t="str">
        <f>IF(D1538&gt;0,VLOOKUP(D1538,أكواد!$J$6:$K$3000,2,0),"")</f>
        <v/>
      </c>
    </row>
    <row r="1539" spans="5:5" x14ac:dyDescent="0.25">
      <c r="E1539" s="12" t="str">
        <f>IF(D1539&gt;0,VLOOKUP(D1539,أكواد!$J$6:$K$3000,2,0),"")</f>
        <v/>
      </c>
    </row>
    <row r="1540" spans="5:5" x14ac:dyDescent="0.25">
      <c r="E1540" s="12" t="str">
        <f>IF(D1540&gt;0,VLOOKUP(D1540,أكواد!$J$6:$K$3000,2,0),"")</f>
        <v/>
      </c>
    </row>
    <row r="1541" spans="5:5" x14ac:dyDescent="0.25">
      <c r="E1541" s="12" t="str">
        <f>IF(D1541&gt;0,VLOOKUP(D1541,أكواد!$J$6:$K$3000,2,0),"")</f>
        <v/>
      </c>
    </row>
    <row r="1542" spans="5:5" x14ac:dyDescent="0.25">
      <c r="E1542" s="12" t="str">
        <f>IF(D1542&gt;0,VLOOKUP(D1542,أكواد!$J$6:$K$3000,2,0),"")</f>
        <v/>
      </c>
    </row>
    <row r="1543" spans="5:5" x14ac:dyDescent="0.25">
      <c r="E1543" s="12" t="str">
        <f>IF(D1543&gt;0,VLOOKUP(D1543,أكواد!$J$6:$K$3000,2,0),"")</f>
        <v/>
      </c>
    </row>
    <row r="1544" spans="5:5" x14ac:dyDescent="0.25">
      <c r="E1544" s="12" t="str">
        <f>IF(D1544&gt;0,VLOOKUP(D1544,أكواد!$J$6:$K$3000,2,0),"")</f>
        <v/>
      </c>
    </row>
    <row r="1545" spans="5:5" x14ac:dyDescent="0.25">
      <c r="E1545" s="12" t="str">
        <f>IF(D1545&gt;0,VLOOKUP(D1545,أكواد!$J$6:$K$3000,2,0),"")</f>
        <v/>
      </c>
    </row>
    <row r="1546" spans="5:5" x14ac:dyDescent="0.25">
      <c r="E1546" s="12" t="str">
        <f>IF(D1546&gt;0,VLOOKUP(D1546,أكواد!$J$6:$K$3000,2,0),"")</f>
        <v/>
      </c>
    </row>
    <row r="1547" spans="5:5" x14ac:dyDescent="0.25">
      <c r="E1547" s="12" t="str">
        <f>IF(D1547&gt;0,VLOOKUP(D1547,أكواد!$J$6:$K$3000,2,0),"")</f>
        <v/>
      </c>
    </row>
    <row r="1548" spans="5:5" x14ac:dyDescent="0.25">
      <c r="E1548" s="12" t="str">
        <f>IF(D1548&gt;0,VLOOKUP(D1548,أكواد!$J$6:$K$3000,2,0),"")</f>
        <v/>
      </c>
    </row>
    <row r="1549" spans="5:5" x14ac:dyDescent="0.25">
      <c r="E1549" s="12" t="str">
        <f>IF(D1549&gt;0,VLOOKUP(D1549,أكواد!$J$6:$K$3000,2,0),"")</f>
        <v/>
      </c>
    </row>
    <row r="1550" spans="5:5" x14ac:dyDescent="0.25">
      <c r="E1550" s="12" t="str">
        <f>IF(D1550&gt;0,VLOOKUP(D1550,أكواد!$J$6:$K$3000,2,0),"")</f>
        <v/>
      </c>
    </row>
    <row r="1551" spans="5:5" x14ac:dyDescent="0.25">
      <c r="E1551" s="12" t="str">
        <f>IF(D1551&gt;0,VLOOKUP(D1551,أكواد!$J$6:$K$3000,2,0),"")</f>
        <v/>
      </c>
    </row>
    <row r="1552" spans="5:5" x14ac:dyDescent="0.25">
      <c r="E1552" s="12" t="str">
        <f>IF(D1552&gt;0,VLOOKUP(D1552,أكواد!$J$6:$K$3000,2,0),"")</f>
        <v/>
      </c>
    </row>
    <row r="1553" spans="5:5" x14ac:dyDescent="0.25">
      <c r="E1553" s="12" t="str">
        <f>IF(D1553&gt;0,VLOOKUP(D1553,أكواد!$J$6:$K$3000,2,0),"")</f>
        <v/>
      </c>
    </row>
    <row r="1554" spans="5:5" x14ac:dyDescent="0.25">
      <c r="E1554" s="12" t="str">
        <f>IF(D1554&gt;0,VLOOKUP(D1554,أكواد!$J$6:$K$3000,2,0),"")</f>
        <v/>
      </c>
    </row>
    <row r="1555" spans="5:5" x14ac:dyDescent="0.25">
      <c r="E1555" s="12" t="str">
        <f>IF(D1555&gt;0,VLOOKUP(D1555,أكواد!$J$6:$K$3000,2,0),"")</f>
        <v/>
      </c>
    </row>
    <row r="1556" spans="5:5" x14ac:dyDescent="0.25">
      <c r="E1556" s="12" t="str">
        <f>IF(D1556&gt;0,VLOOKUP(D1556,أكواد!$J$6:$K$3000,2,0),"")</f>
        <v/>
      </c>
    </row>
    <row r="1557" spans="5:5" x14ac:dyDescent="0.25">
      <c r="E1557" s="12" t="str">
        <f>IF(D1557&gt;0,VLOOKUP(D1557,أكواد!$J$6:$K$3000,2,0),"")</f>
        <v/>
      </c>
    </row>
    <row r="1558" spans="5:5" x14ac:dyDescent="0.25">
      <c r="E1558" s="12" t="str">
        <f>IF(D1558&gt;0,VLOOKUP(D1558,أكواد!$J$6:$K$3000,2,0),"")</f>
        <v/>
      </c>
    </row>
    <row r="1559" spans="5:5" x14ac:dyDescent="0.25">
      <c r="E1559" s="12" t="str">
        <f>IF(D1559&gt;0,VLOOKUP(D1559,أكواد!$J$6:$K$3000,2,0),"")</f>
        <v/>
      </c>
    </row>
    <row r="1560" spans="5:5" x14ac:dyDescent="0.25">
      <c r="E1560" s="12" t="str">
        <f>IF(D1560&gt;0,VLOOKUP(D1560,أكواد!$J$6:$K$3000,2,0),"")</f>
        <v/>
      </c>
    </row>
    <row r="1561" spans="5:5" x14ac:dyDescent="0.25">
      <c r="E1561" s="12" t="str">
        <f>IF(D1561&gt;0,VLOOKUP(D1561,أكواد!$J$6:$K$3000,2,0),"")</f>
        <v/>
      </c>
    </row>
    <row r="1562" spans="5:5" x14ac:dyDescent="0.25">
      <c r="E1562" s="12" t="str">
        <f>IF(D1562&gt;0,VLOOKUP(D1562,أكواد!$J$6:$K$3000,2,0),"")</f>
        <v/>
      </c>
    </row>
    <row r="1563" spans="5:5" x14ac:dyDescent="0.25">
      <c r="E1563" s="12" t="str">
        <f>IF(D1563&gt;0,VLOOKUP(D1563,أكواد!$J$6:$K$3000,2,0),"")</f>
        <v/>
      </c>
    </row>
    <row r="1564" spans="5:5" x14ac:dyDescent="0.25">
      <c r="E1564" s="12" t="str">
        <f>IF(D1564&gt;0,VLOOKUP(D1564,أكواد!$J$6:$K$3000,2,0),"")</f>
        <v/>
      </c>
    </row>
    <row r="1565" spans="5:5" x14ac:dyDescent="0.25">
      <c r="E1565" s="12" t="str">
        <f>IF(D1565&gt;0,VLOOKUP(D1565,أكواد!$J$6:$K$3000,2,0),"")</f>
        <v/>
      </c>
    </row>
    <row r="1566" spans="5:5" x14ac:dyDescent="0.25">
      <c r="E1566" s="12" t="str">
        <f>IF(D1566&gt;0,VLOOKUP(D1566,أكواد!$J$6:$K$3000,2,0),"")</f>
        <v/>
      </c>
    </row>
    <row r="1567" spans="5:5" x14ac:dyDescent="0.25">
      <c r="E1567" s="12" t="str">
        <f>IF(D1567&gt;0,VLOOKUP(D1567,أكواد!$J$6:$K$3000,2,0),"")</f>
        <v/>
      </c>
    </row>
    <row r="1568" spans="5:5" x14ac:dyDescent="0.25">
      <c r="E1568" s="12" t="str">
        <f>IF(D1568&gt;0,VLOOKUP(D1568,أكواد!$J$6:$K$3000,2,0),"")</f>
        <v/>
      </c>
    </row>
    <row r="1569" spans="5:5" x14ac:dyDescent="0.25">
      <c r="E1569" s="12" t="str">
        <f>IF(D1569&gt;0,VLOOKUP(D1569,أكواد!$J$6:$K$3000,2,0),"")</f>
        <v/>
      </c>
    </row>
    <row r="1570" spans="5:5" x14ac:dyDescent="0.25">
      <c r="E1570" s="12" t="str">
        <f>IF(D1570&gt;0,VLOOKUP(D1570,أكواد!$J$6:$K$3000,2,0),"")</f>
        <v/>
      </c>
    </row>
    <row r="1571" spans="5:5" x14ac:dyDescent="0.25">
      <c r="E1571" s="12" t="str">
        <f>IF(D1571&gt;0,VLOOKUP(D1571,أكواد!$J$6:$K$3000,2,0),"")</f>
        <v/>
      </c>
    </row>
    <row r="1572" spans="5:5" x14ac:dyDescent="0.25">
      <c r="E1572" s="12" t="str">
        <f>IF(D1572&gt;0,VLOOKUP(D1572,أكواد!$J$6:$K$3000,2,0),"")</f>
        <v/>
      </c>
    </row>
    <row r="1573" spans="5:5" x14ac:dyDescent="0.25">
      <c r="E1573" s="12" t="str">
        <f>IF(D1573&gt;0,VLOOKUP(D1573,أكواد!$J$6:$K$3000,2,0),"")</f>
        <v/>
      </c>
    </row>
    <row r="1574" spans="5:5" x14ac:dyDescent="0.25">
      <c r="E1574" s="12" t="str">
        <f>IF(D1574&gt;0,VLOOKUP(D1574,أكواد!$J$6:$K$3000,2,0),"")</f>
        <v/>
      </c>
    </row>
    <row r="1575" spans="5:5" x14ac:dyDescent="0.25">
      <c r="E1575" s="12" t="str">
        <f>IF(D1575&gt;0,VLOOKUP(D1575,أكواد!$J$6:$K$3000,2,0),"")</f>
        <v/>
      </c>
    </row>
    <row r="1576" spans="5:5" x14ac:dyDescent="0.25">
      <c r="E1576" s="12" t="str">
        <f>IF(D1576&gt;0,VLOOKUP(D1576,أكواد!$J$6:$K$3000,2,0),"")</f>
        <v/>
      </c>
    </row>
    <row r="1577" spans="5:5" x14ac:dyDescent="0.25">
      <c r="E1577" s="12" t="str">
        <f>IF(D1577&gt;0,VLOOKUP(D1577,أكواد!$J$6:$K$3000,2,0),"")</f>
        <v/>
      </c>
    </row>
    <row r="1578" spans="5:5" x14ac:dyDescent="0.25">
      <c r="E1578" s="12" t="str">
        <f>IF(D1578&gt;0,VLOOKUP(D1578,أكواد!$J$6:$K$3000,2,0),"")</f>
        <v/>
      </c>
    </row>
    <row r="1579" spans="5:5" x14ac:dyDescent="0.25">
      <c r="E1579" s="12" t="str">
        <f>IF(D1579&gt;0,VLOOKUP(D1579,أكواد!$J$6:$K$3000,2,0),"")</f>
        <v/>
      </c>
    </row>
    <row r="1580" spans="5:5" x14ac:dyDescent="0.25">
      <c r="E1580" s="12" t="str">
        <f>IF(D1580&gt;0,VLOOKUP(D1580,أكواد!$J$6:$K$3000,2,0),"")</f>
        <v/>
      </c>
    </row>
    <row r="1581" spans="5:5" x14ac:dyDescent="0.25">
      <c r="E1581" s="12" t="str">
        <f>IF(D1581&gt;0,VLOOKUP(D1581,أكواد!$J$6:$K$3000,2,0),"")</f>
        <v/>
      </c>
    </row>
    <row r="1582" spans="5:5" x14ac:dyDescent="0.25">
      <c r="E1582" s="12" t="str">
        <f>IF(D1582&gt;0,VLOOKUP(D1582,أكواد!$J$6:$K$3000,2,0),"")</f>
        <v/>
      </c>
    </row>
    <row r="1583" spans="5:5" x14ac:dyDescent="0.25">
      <c r="E1583" s="12" t="str">
        <f>IF(D1583&gt;0,VLOOKUP(D1583,أكواد!$J$6:$K$3000,2,0),"")</f>
        <v/>
      </c>
    </row>
    <row r="1584" spans="5:5" x14ac:dyDescent="0.25">
      <c r="E1584" s="12" t="str">
        <f>IF(D1584&gt;0,VLOOKUP(D1584,أكواد!$J$6:$K$3000,2,0),"")</f>
        <v/>
      </c>
    </row>
    <row r="1585" spans="5:5" x14ac:dyDescent="0.25">
      <c r="E1585" s="12" t="str">
        <f>IF(D1585&gt;0,VLOOKUP(D1585,أكواد!$J$6:$K$3000,2,0),"")</f>
        <v/>
      </c>
    </row>
    <row r="1586" spans="5:5" x14ac:dyDescent="0.25">
      <c r="E1586" s="12" t="str">
        <f>IF(D1586&gt;0,VLOOKUP(D1586,أكواد!$J$6:$K$3000,2,0),"")</f>
        <v/>
      </c>
    </row>
    <row r="1587" spans="5:5" x14ac:dyDescent="0.25">
      <c r="E1587" s="12" t="str">
        <f>IF(D1587&gt;0,VLOOKUP(D1587,أكواد!$J$6:$K$3000,2,0),"")</f>
        <v/>
      </c>
    </row>
    <row r="1588" spans="5:5" x14ac:dyDescent="0.25">
      <c r="E1588" s="12" t="str">
        <f>IF(D1588&gt;0,VLOOKUP(D1588,أكواد!$J$6:$K$3000,2,0),"")</f>
        <v/>
      </c>
    </row>
    <row r="1589" spans="5:5" x14ac:dyDescent="0.25">
      <c r="E1589" s="12" t="str">
        <f>IF(D1589&gt;0,VLOOKUP(D1589,أكواد!$J$6:$K$3000,2,0),"")</f>
        <v/>
      </c>
    </row>
    <row r="1590" spans="5:5" x14ac:dyDescent="0.25">
      <c r="E1590" s="12" t="str">
        <f>IF(D1590&gt;0,VLOOKUP(D1590,أكواد!$J$6:$K$3000,2,0),"")</f>
        <v/>
      </c>
    </row>
    <row r="1591" spans="5:5" x14ac:dyDescent="0.25">
      <c r="E1591" s="12" t="str">
        <f>IF(D1591&gt;0,VLOOKUP(D1591,أكواد!$J$6:$K$3000,2,0),"")</f>
        <v/>
      </c>
    </row>
    <row r="1592" spans="5:5" x14ac:dyDescent="0.25">
      <c r="E1592" s="12" t="str">
        <f>IF(D1592&gt;0,VLOOKUP(D1592,أكواد!$J$6:$K$3000,2,0),"")</f>
        <v/>
      </c>
    </row>
    <row r="1593" spans="5:5" x14ac:dyDescent="0.25">
      <c r="E1593" s="12" t="str">
        <f>IF(D1593&gt;0,VLOOKUP(D1593,أكواد!$J$6:$K$3000,2,0),"")</f>
        <v/>
      </c>
    </row>
    <row r="1594" spans="5:5" x14ac:dyDescent="0.25">
      <c r="E1594" s="12" t="str">
        <f>IF(D1594&gt;0,VLOOKUP(D1594,أكواد!$J$6:$K$3000,2,0),"")</f>
        <v/>
      </c>
    </row>
    <row r="1595" spans="5:5" x14ac:dyDescent="0.25">
      <c r="E1595" s="12" t="str">
        <f>IF(D1595&gt;0,VLOOKUP(D1595,أكواد!$J$6:$K$3000,2,0),"")</f>
        <v/>
      </c>
    </row>
    <row r="1596" spans="5:5" x14ac:dyDescent="0.25">
      <c r="E1596" s="12" t="str">
        <f>IF(D1596&gt;0,VLOOKUP(D1596,أكواد!$J$6:$K$3000,2,0),"")</f>
        <v/>
      </c>
    </row>
    <row r="1597" spans="5:5" x14ac:dyDescent="0.25">
      <c r="E1597" s="12" t="str">
        <f>IF(D1597&gt;0,VLOOKUP(D1597,أكواد!$J$6:$K$3000,2,0),"")</f>
        <v/>
      </c>
    </row>
    <row r="1598" spans="5:5" x14ac:dyDescent="0.25">
      <c r="E1598" s="12" t="str">
        <f>IF(D1598&gt;0,VLOOKUP(D1598,أكواد!$J$6:$K$3000,2,0),"")</f>
        <v/>
      </c>
    </row>
    <row r="1599" spans="5:5" x14ac:dyDescent="0.25">
      <c r="E1599" s="12" t="str">
        <f>IF(D1599&gt;0,VLOOKUP(D1599,أكواد!$J$6:$K$3000,2,0),"")</f>
        <v/>
      </c>
    </row>
    <row r="1600" spans="5:5" x14ac:dyDescent="0.25">
      <c r="E1600" s="12" t="str">
        <f>IF(D1600&gt;0,VLOOKUP(D1600,أكواد!$J$6:$K$3000,2,0),"")</f>
        <v/>
      </c>
    </row>
    <row r="1601" spans="5:5" x14ac:dyDescent="0.25">
      <c r="E1601" s="12" t="str">
        <f>IF(D1601&gt;0,VLOOKUP(D1601,أكواد!$J$6:$K$3000,2,0),"")</f>
        <v/>
      </c>
    </row>
    <row r="1602" spans="5:5" x14ac:dyDescent="0.25">
      <c r="E1602" s="12" t="str">
        <f>IF(D1602&gt;0,VLOOKUP(D1602,أكواد!$J$6:$K$3000,2,0),"")</f>
        <v/>
      </c>
    </row>
    <row r="1603" spans="5:5" x14ac:dyDescent="0.25">
      <c r="E1603" s="12" t="str">
        <f>IF(D1603&gt;0,VLOOKUP(D1603,أكواد!$J$6:$K$3000,2,0),"")</f>
        <v/>
      </c>
    </row>
    <row r="1604" spans="5:5" x14ac:dyDescent="0.25">
      <c r="E1604" s="12" t="str">
        <f>IF(D1604&gt;0,VLOOKUP(D1604,أكواد!$J$6:$K$3000,2,0),"")</f>
        <v/>
      </c>
    </row>
    <row r="1605" spans="5:5" x14ac:dyDescent="0.25">
      <c r="E1605" s="12" t="str">
        <f>IF(D1605&gt;0,VLOOKUP(D1605,أكواد!$J$6:$K$3000,2,0),"")</f>
        <v/>
      </c>
    </row>
    <row r="1606" spans="5:5" x14ac:dyDescent="0.25">
      <c r="E1606" s="12" t="str">
        <f>IF(D1606&gt;0,VLOOKUP(D1606,أكواد!$J$6:$K$3000,2,0),"")</f>
        <v/>
      </c>
    </row>
    <row r="1607" spans="5:5" x14ac:dyDescent="0.25">
      <c r="E1607" s="12" t="str">
        <f>IF(D1607&gt;0,VLOOKUP(D1607,أكواد!$J$6:$K$3000,2,0),"")</f>
        <v/>
      </c>
    </row>
    <row r="1608" spans="5:5" x14ac:dyDescent="0.25">
      <c r="E1608" s="12" t="str">
        <f>IF(D1608&gt;0,VLOOKUP(D1608,أكواد!$J$6:$K$3000,2,0),"")</f>
        <v/>
      </c>
    </row>
    <row r="1609" spans="5:5" x14ac:dyDescent="0.25">
      <c r="E1609" s="12" t="str">
        <f>IF(D1609&gt;0,VLOOKUP(D1609,أكواد!$J$6:$K$3000,2,0),"")</f>
        <v/>
      </c>
    </row>
    <row r="1610" spans="5:5" x14ac:dyDescent="0.25">
      <c r="E1610" s="12" t="str">
        <f>IF(D1610&gt;0,VLOOKUP(D1610,أكواد!$J$6:$K$3000,2,0),"")</f>
        <v/>
      </c>
    </row>
    <row r="1611" spans="5:5" x14ac:dyDescent="0.25">
      <c r="E1611" s="12" t="str">
        <f>IF(D1611&gt;0,VLOOKUP(D1611,أكواد!$J$6:$K$3000,2,0),"")</f>
        <v/>
      </c>
    </row>
    <row r="1612" spans="5:5" x14ac:dyDescent="0.25">
      <c r="E1612" s="12" t="str">
        <f>IF(D1612&gt;0,VLOOKUP(D1612,أكواد!$J$6:$K$3000,2,0),"")</f>
        <v/>
      </c>
    </row>
    <row r="1613" spans="5:5" x14ac:dyDescent="0.25">
      <c r="E1613" s="12" t="str">
        <f>IF(D1613&gt;0,VLOOKUP(D1613,أكواد!$J$6:$K$3000,2,0),"")</f>
        <v/>
      </c>
    </row>
    <row r="1614" spans="5:5" x14ac:dyDescent="0.25">
      <c r="E1614" s="12" t="str">
        <f>IF(D1614&gt;0,VLOOKUP(D1614,أكواد!$J$6:$K$3000,2,0),"")</f>
        <v/>
      </c>
    </row>
    <row r="1615" spans="5:5" x14ac:dyDescent="0.25">
      <c r="E1615" s="12" t="str">
        <f>IF(D1615&gt;0,VLOOKUP(D1615,أكواد!$J$6:$K$3000,2,0),"")</f>
        <v/>
      </c>
    </row>
    <row r="1616" spans="5:5" x14ac:dyDescent="0.25">
      <c r="E1616" s="12" t="str">
        <f>IF(D1616&gt;0,VLOOKUP(D1616,أكواد!$J$6:$K$3000,2,0),"")</f>
        <v/>
      </c>
    </row>
    <row r="1617" spans="5:5" x14ac:dyDescent="0.25">
      <c r="E1617" s="12" t="str">
        <f>IF(D1617&gt;0,VLOOKUP(D1617,أكواد!$J$6:$K$3000,2,0),"")</f>
        <v/>
      </c>
    </row>
    <row r="1618" spans="5:5" x14ac:dyDescent="0.25">
      <c r="E1618" s="12" t="str">
        <f>IF(D1618&gt;0,VLOOKUP(D1618,أكواد!$J$6:$K$3000,2,0),"")</f>
        <v/>
      </c>
    </row>
    <row r="1619" spans="5:5" x14ac:dyDescent="0.25">
      <c r="E1619" s="12" t="str">
        <f>IF(D1619&gt;0,VLOOKUP(D1619,أكواد!$J$6:$K$3000,2,0),"")</f>
        <v/>
      </c>
    </row>
    <row r="1620" spans="5:5" x14ac:dyDescent="0.25">
      <c r="E1620" s="12" t="str">
        <f>IF(D1620&gt;0,VLOOKUP(D1620,أكواد!$J$6:$K$3000,2,0),"")</f>
        <v/>
      </c>
    </row>
    <row r="1621" spans="5:5" x14ac:dyDescent="0.25">
      <c r="E1621" s="12" t="str">
        <f>IF(D1621&gt;0,VLOOKUP(D1621,أكواد!$J$6:$K$3000,2,0),"")</f>
        <v/>
      </c>
    </row>
    <row r="1622" spans="5:5" x14ac:dyDescent="0.25">
      <c r="E1622" s="12" t="str">
        <f>IF(D1622&gt;0,VLOOKUP(D1622,أكواد!$J$6:$K$3000,2,0),"")</f>
        <v/>
      </c>
    </row>
    <row r="1623" spans="5:5" x14ac:dyDescent="0.25">
      <c r="E1623" s="12" t="str">
        <f>IF(D1623&gt;0,VLOOKUP(D1623,أكواد!$J$6:$K$3000,2,0),"")</f>
        <v/>
      </c>
    </row>
    <row r="1624" spans="5:5" x14ac:dyDescent="0.25">
      <c r="E1624" s="12" t="str">
        <f>IF(D1624&gt;0,VLOOKUP(D1624,أكواد!$J$6:$K$3000,2,0),"")</f>
        <v/>
      </c>
    </row>
    <row r="1625" spans="5:5" x14ac:dyDescent="0.25">
      <c r="E1625" s="12" t="str">
        <f>IF(D1625&gt;0,VLOOKUP(D1625,أكواد!$J$6:$K$3000,2,0),"")</f>
        <v/>
      </c>
    </row>
    <row r="1626" spans="5:5" x14ac:dyDescent="0.25">
      <c r="E1626" s="12" t="str">
        <f>IF(D1626&gt;0,VLOOKUP(D1626,أكواد!$J$6:$K$3000,2,0),"")</f>
        <v/>
      </c>
    </row>
    <row r="1627" spans="5:5" x14ac:dyDescent="0.25">
      <c r="E1627" s="12" t="str">
        <f>IF(D1627&gt;0,VLOOKUP(D1627,أكواد!$J$6:$K$3000,2,0),"")</f>
        <v/>
      </c>
    </row>
    <row r="1628" spans="5:5" x14ac:dyDescent="0.25">
      <c r="E1628" s="12" t="str">
        <f>IF(D1628&gt;0,VLOOKUP(D1628,أكواد!$J$6:$K$3000,2,0),"")</f>
        <v/>
      </c>
    </row>
    <row r="1629" spans="5:5" x14ac:dyDescent="0.25">
      <c r="E1629" s="12" t="str">
        <f>IF(D1629&gt;0,VLOOKUP(D1629,أكواد!$J$6:$K$3000,2,0),"")</f>
        <v/>
      </c>
    </row>
    <row r="1630" spans="5:5" x14ac:dyDescent="0.25">
      <c r="E1630" s="12" t="str">
        <f>IF(D1630&gt;0,VLOOKUP(D1630,أكواد!$J$6:$K$3000,2,0),"")</f>
        <v/>
      </c>
    </row>
    <row r="1631" spans="5:5" x14ac:dyDescent="0.25">
      <c r="E1631" s="12" t="str">
        <f>IF(D1631&gt;0,VLOOKUP(D1631,أكواد!$J$6:$K$3000,2,0),"")</f>
        <v/>
      </c>
    </row>
    <row r="1632" spans="5:5" x14ac:dyDescent="0.25">
      <c r="E1632" s="12" t="str">
        <f>IF(D1632&gt;0,VLOOKUP(D1632,أكواد!$J$6:$K$3000,2,0),"")</f>
        <v/>
      </c>
    </row>
    <row r="1633" spans="5:5" x14ac:dyDescent="0.25">
      <c r="E1633" s="12" t="str">
        <f>IF(D1633&gt;0,VLOOKUP(D1633,أكواد!$J$6:$K$3000,2,0),"")</f>
        <v/>
      </c>
    </row>
    <row r="1634" spans="5:5" x14ac:dyDescent="0.25">
      <c r="E1634" s="12" t="str">
        <f>IF(D1634&gt;0,VLOOKUP(D1634,أكواد!$J$6:$K$3000,2,0),"")</f>
        <v/>
      </c>
    </row>
    <row r="1635" spans="5:5" x14ac:dyDescent="0.25">
      <c r="E1635" s="12" t="str">
        <f>IF(D1635&gt;0,VLOOKUP(D1635,أكواد!$J$6:$K$3000,2,0),"")</f>
        <v/>
      </c>
    </row>
    <row r="1636" spans="5:5" x14ac:dyDescent="0.25">
      <c r="E1636" s="12" t="str">
        <f>IF(D1636&gt;0,VLOOKUP(D1636,أكواد!$J$6:$K$3000,2,0),"")</f>
        <v/>
      </c>
    </row>
    <row r="1637" spans="5:5" x14ac:dyDescent="0.25">
      <c r="E1637" s="12" t="str">
        <f>IF(D1637&gt;0,VLOOKUP(D1637,أكواد!$J$6:$K$3000,2,0),"")</f>
        <v/>
      </c>
    </row>
    <row r="1638" spans="5:5" x14ac:dyDescent="0.25">
      <c r="E1638" s="12" t="str">
        <f>IF(D1638&gt;0,VLOOKUP(D1638,أكواد!$J$6:$K$3000,2,0),"")</f>
        <v/>
      </c>
    </row>
    <row r="1639" spans="5:5" x14ac:dyDescent="0.25">
      <c r="E1639" s="12" t="str">
        <f>IF(D1639&gt;0,VLOOKUP(D1639,أكواد!$J$6:$K$3000,2,0),"")</f>
        <v/>
      </c>
    </row>
    <row r="1640" spans="5:5" x14ac:dyDescent="0.25">
      <c r="E1640" s="12" t="str">
        <f>IF(D1640&gt;0,VLOOKUP(D1640,أكواد!$J$6:$K$3000,2,0),"")</f>
        <v/>
      </c>
    </row>
    <row r="1641" spans="5:5" x14ac:dyDescent="0.25">
      <c r="E1641" s="12" t="str">
        <f>IF(D1641&gt;0,VLOOKUP(D1641,أكواد!$J$6:$K$3000,2,0),"")</f>
        <v/>
      </c>
    </row>
    <row r="1642" spans="5:5" x14ac:dyDescent="0.25">
      <c r="E1642" s="12" t="str">
        <f>IF(D1642&gt;0,VLOOKUP(D1642,أكواد!$J$6:$K$3000,2,0),"")</f>
        <v/>
      </c>
    </row>
    <row r="1643" spans="5:5" x14ac:dyDescent="0.25">
      <c r="E1643" s="12" t="str">
        <f>IF(D1643&gt;0,VLOOKUP(D1643,أكواد!$J$6:$K$3000,2,0),"")</f>
        <v/>
      </c>
    </row>
    <row r="1644" spans="5:5" x14ac:dyDescent="0.25">
      <c r="E1644" s="12" t="str">
        <f>IF(D1644&gt;0,VLOOKUP(D1644,أكواد!$J$6:$K$3000,2,0),"")</f>
        <v/>
      </c>
    </row>
    <row r="1645" spans="5:5" x14ac:dyDescent="0.25">
      <c r="E1645" s="12" t="str">
        <f>IF(D1645&gt;0,VLOOKUP(D1645,أكواد!$J$6:$K$3000,2,0),"")</f>
        <v/>
      </c>
    </row>
    <row r="1646" spans="5:5" x14ac:dyDescent="0.25">
      <c r="E1646" s="12" t="str">
        <f>IF(D1646&gt;0,VLOOKUP(D1646,أكواد!$J$6:$K$3000,2,0),"")</f>
        <v/>
      </c>
    </row>
    <row r="1647" spans="5:5" x14ac:dyDescent="0.25">
      <c r="E1647" s="12" t="str">
        <f>IF(D1647&gt;0,VLOOKUP(D1647,أكواد!$J$6:$K$3000,2,0),"")</f>
        <v/>
      </c>
    </row>
    <row r="1648" spans="5:5" x14ac:dyDescent="0.25">
      <c r="E1648" s="12" t="str">
        <f>IF(D1648&gt;0,VLOOKUP(D1648,أكواد!$J$6:$K$3000,2,0),"")</f>
        <v/>
      </c>
    </row>
    <row r="1649" spans="5:5" x14ac:dyDescent="0.25">
      <c r="E1649" s="12" t="str">
        <f>IF(D1649&gt;0,VLOOKUP(D1649,أكواد!$J$6:$K$3000,2,0),"")</f>
        <v/>
      </c>
    </row>
    <row r="1650" spans="5:5" x14ac:dyDescent="0.25">
      <c r="E1650" s="12" t="str">
        <f>IF(D1650&gt;0,VLOOKUP(D1650,أكواد!$J$6:$K$3000,2,0),"")</f>
        <v/>
      </c>
    </row>
    <row r="1651" spans="5:5" x14ac:dyDescent="0.25">
      <c r="E1651" s="12" t="str">
        <f>IF(D1651&gt;0,VLOOKUP(D1651,أكواد!$J$6:$K$3000,2,0),"")</f>
        <v/>
      </c>
    </row>
    <row r="1652" spans="5:5" x14ac:dyDescent="0.25">
      <c r="E1652" s="12" t="str">
        <f>IF(D1652&gt;0,VLOOKUP(D1652,أكواد!$J$6:$K$3000,2,0),"")</f>
        <v/>
      </c>
    </row>
    <row r="1653" spans="5:5" x14ac:dyDescent="0.25">
      <c r="E1653" s="12" t="str">
        <f>IF(D1653&gt;0,VLOOKUP(D1653,أكواد!$J$6:$K$3000,2,0),"")</f>
        <v/>
      </c>
    </row>
    <row r="1654" spans="5:5" x14ac:dyDescent="0.25">
      <c r="E1654" s="12" t="str">
        <f>IF(D1654&gt;0,VLOOKUP(D1654,أكواد!$J$6:$K$3000,2,0),"")</f>
        <v/>
      </c>
    </row>
    <row r="1655" spans="5:5" x14ac:dyDescent="0.25">
      <c r="E1655" s="12" t="str">
        <f>IF(D1655&gt;0,VLOOKUP(D1655,أكواد!$J$6:$K$3000,2,0),"")</f>
        <v/>
      </c>
    </row>
    <row r="1656" spans="5:5" x14ac:dyDescent="0.25">
      <c r="E1656" s="12" t="str">
        <f>IF(D1656&gt;0,VLOOKUP(D1656,أكواد!$J$6:$K$3000,2,0),"")</f>
        <v/>
      </c>
    </row>
    <row r="1657" spans="5:5" x14ac:dyDescent="0.25">
      <c r="E1657" s="12" t="str">
        <f>IF(D1657&gt;0,VLOOKUP(D1657,أكواد!$J$6:$K$3000,2,0),"")</f>
        <v/>
      </c>
    </row>
    <row r="1658" spans="5:5" x14ac:dyDescent="0.25">
      <c r="E1658" s="12" t="str">
        <f>IF(D1658&gt;0,VLOOKUP(D1658,أكواد!$J$6:$K$3000,2,0),"")</f>
        <v/>
      </c>
    </row>
    <row r="1659" spans="5:5" x14ac:dyDescent="0.25">
      <c r="E1659" s="12" t="str">
        <f>IF(D1659&gt;0,VLOOKUP(D1659,أكواد!$J$6:$K$3000,2,0),"")</f>
        <v/>
      </c>
    </row>
    <row r="1660" spans="5:5" x14ac:dyDescent="0.25">
      <c r="E1660" s="12" t="str">
        <f>IF(D1660&gt;0,VLOOKUP(D1660,أكواد!$J$6:$K$3000,2,0),"")</f>
        <v/>
      </c>
    </row>
    <row r="1661" spans="5:5" x14ac:dyDescent="0.25">
      <c r="E1661" s="12" t="str">
        <f>IF(D1661&gt;0,VLOOKUP(D1661,أكواد!$J$6:$K$3000,2,0),"")</f>
        <v/>
      </c>
    </row>
    <row r="1662" spans="5:5" x14ac:dyDescent="0.25">
      <c r="E1662" s="12" t="str">
        <f>IF(D1662&gt;0,VLOOKUP(D1662,أكواد!$J$6:$K$3000,2,0),"")</f>
        <v/>
      </c>
    </row>
    <row r="1663" spans="5:5" x14ac:dyDescent="0.25">
      <c r="E1663" s="12" t="str">
        <f>IF(D1663&gt;0,VLOOKUP(D1663,أكواد!$J$6:$K$3000,2,0),"")</f>
        <v/>
      </c>
    </row>
    <row r="1664" spans="5:5" x14ac:dyDescent="0.25">
      <c r="E1664" s="12" t="str">
        <f>IF(D1664&gt;0,VLOOKUP(D1664,أكواد!$J$6:$K$3000,2,0),"")</f>
        <v/>
      </c>
    </row>
    <row r="1665" spans="5:5" x14ac:dyDescent="0.25">
      <c r="E1665" s="12" t="str">
        <f>IF(D1665&gt;0,VLOOKUP(D1665,أكواد!$J$6:$K$3000,2,0),"")</f>
        <v/>
      </c>
    </row>
    <row r="1666" spans="5:5" x14ac:dyDescent="0.25">
      <c r="E1666" s="12" t="str">
        <f>IF(D1666&gt;0,VLOOKUP(D1666,أكواد!$J$6:$K$3000,2,0),"")</f>
        <v/>
      </c>
    </row>
    <row r="1667" spans="5:5" x14ac:dyDescent="0.25">
      <c r="E1667" s="12" t="str">
        <f>IF(D1667&gt;0,VLOOKUP(D1667,أكواد!$J$6:$K$3000,2,0),"")</f>
        <v/>
      </c>
    </row>
    <row r="1668" spans="5:5" x14ac:dyDescent="0.25">
      <c r="E1668" s="12" t="str">
        <f>IF(D1668&gt;0,VLOOKUP(D1668,أكواد!$J$6:$K$3000,2,0),"")</f>
        <v/>
      </c>
    </row>
    <row r="1669" spans="5:5" x14ac:dyDescent="0.25">
      <c r="E1669" s="12" t="str">
        <f>IF(D1669&gt;0,VLOOKUP(D1669,أكواد!$J$6:$K$3000,2,0),"")</f>
        <v/>
      </c>
    </row>
    <row r="1670" spans="5:5" x14ac:dyDescent="0.25">
      <c r="E1670" s="12" t="str">
        <f>IF(D1670&gt;0,VLOOKUP(D1670,أكواد!$J$6:$K$3000,2,0),"")</f>
        <v/>
      </c>
    </row>
    <row r="1671" spans="5:5" x14ac:dyDescent="0.25">
      <c r="E1671" s="12" t="str">
        <f>IF(D1671&gt;0,VLOOKUP(D1671,أكواد!$J$6:$K$3000,2,0),"")</f>
        <v/>
      </c>
    </row>
    <row r="1672" spans="5:5" x14ac:dyDescent="0.25">
      <c r="E1672" s="12" t="str">
        <f>IF(D1672&gt;0,VLOOKUP(D1672,أكواد!$J$6:$K$3000,2,0),"")</f>
        <v/>
      </c>
    </row>
    <row r="1673" spans="5:5" x14ac:dyDescent="0.25">
      <c r="E1673" s="12" t="str">
        <f>IF(D1673&gt;0,VLOOKUP(D1673,أكواد!$J$6:$K$3000,2,0),"")</f>
        <v/>
      </c>
    </row>
    <row r="1674" spans="5:5" x14ac:dyDescent="0.25">
      <c r="E1674" s="12" t="str">
        <f>IF(D1674&gt;0,VLOOKUP(D1674,أكواد!$J$6:$K$3000,2,0),"")</f>
        <v/>
      </c>
    </row>
    <row r="1675" spans="5:5" x14ac:dyDescent="0.25">
      <c r="E1675" s="12" t="str">
        <f>IF(D1675&gt;0,VLOOKUP(D1675,أكواد!$J$6:$K$3000,2,0),"")</f>
        <v/>
      </c>
    </row>
    <row r="1676" spans="5:5" x14ac:dyDescent="0.25">
      <c r="E1676" s="12" t="str">
        <f>IF(D1676&gt;0,VLOOKUP(D1676,أكواد!$J$6:$K$3000,2,0),"")</f>
        <v/>
      </c>
    </row>
    <row r="1677" spans="5:5" x14ac:dyDescent="0.25">
      <c r="E1677" s="12" t="str">
        <f>IF(D1677&gt;0,VLOOKUP(D1677,أكواد!$J$6:$K$3000,2,0),"")</f>
        <v/>
      </c>
    </row>
    <row r="1678" spans="5:5" x14ac:dyDescent="0.25">
      <c r="E1678" s="12" t="str">
        <f>IF(D1678&gt;0,VLOOKUP(D1678,أكواد!$J$6:$K$3000,2,0),"")</f>
        <v/>
      </c>
    </row>
    <row r="1679" spans="5:5" x14ac:dyDescent="0.25">
      <c r="E1679" s="12" t="str">
        <f>IF(D1679&gt;0,VLOOKUP(D1679,أكواد!$J$6:$K$3000,2,0),"")</f>
        <v/>
      </c>
    </row>
    <row r="1680" spans="5:5" x14ac:dyDescent="0.25">
      <c r="E1680" s="12" t="str">
        <f>IF(D1680&gt;0,VLOOKUP(D1680,أكواد!$J$6:$K$3000,2,0),"")</f>
        <v/>
      </c>
    </row>
    <row r="1681" spans="5:5" x14ac:dyDescent="0.25">
      <c r="E1681" s="12" t="str">
        <f>IF(D1681&gt;0,VLOOKUP(D1681,أكواد!$J$6:$K$3000,2,0),"")</f>
        <v/>
      </c>
    </row>
    <row r="1682" spans="5:5" x14ac:dyDescent="0.25">
      <c r="E1682" s="12" t="str">
        <f>IF(D1682&gt;0,VLOOKUP(D1682,أكواد!$J$6:$K$3000,2,0),"")</f>
        <v/>
      </c>
    </row>
    <row r="1683" spans="5:5" x14ac:dyDescent="0.25">
      <c r="E1683" s="12" t="str">
        <f>IF(D1683&gt;0,VLOOKUP(D1683,أكواد!$J$6:$K$3000,2,0),"")</f>
        <v/>
      </c>
    </row>
    <row r="1684" spans="5:5" x14ac:dyDescent="0.25">
      <c r="E1684" s="12" t="str">
        <f>IF(D1684&gt;0,VLOOKUP(D1684,أكواد!$J$6:$K$3000,2,0),"")</f>
        <v/>
      </c>
    </row>
    <row r="1685" spans="5:5" x14ac:dyDescent="0.25">
      <c r="E1685" s="12" t="str">
        <f>IF(D1685&gt;0,VLOOKUP(D1685,أكواد!$J$6:$K$3000,2,0),"")</f>
        <v/>
      </c>
    </row>
    <row r="1686" spans="5:5" x14ac:dyDescent="0.25">
      <c r="E1686" s="12" t="str">
        <f>IF(D1686&gt;0,VLOOKUP(D1686,أكواد!$J$6:$K$3000,2,0),"")</f>
        <v/>
      </c>
    </row>
    <row r="1687" spans="5:5" x14ac:dyDescent="0.25">
      <c r="E1687" s="12" t="str">
        <f>IF(D1687&gt;0,VLOOKUP(D1687,أكواد!$J$6:$K$3000,2,0),"")</f>
        <v/>
      </c>
    </row>
    <row r="1688" spans="5:5" x14ac:dyDescent="0.25">
      <c r="E1688" s="12" t="str">
        <f>IF(D1688&gt;0,VLOOKUP(D1688,أكواد!$J$6:$K$3000,2,0),"")</f>
        <v/>
      </c>
    </row>
    <row r="1689" spans="5:5" x14ac:dyDescent="0.25">
      <c r="E1689" s="12" t="str">
        <f>IF(D1689&gt;0,VLOOKUP(D1689,أكواد!$J$6:$K$3000,2,0),"")</f>
        <v/>
      </c>
    </row>
    <row r="1690" spans="5:5" x14ac:dyDescent="0.25">
      <c r="E1690" s="12" t="str">
        <f>IF(D1690&gt;0,VLOOKUP(D1690,أكواد!$J$6:$K$3000,2,0),"")</f>
        <v/>
      </c>
    </row>
    <row r="1691" spans="5:5" x14ac:dyDescent="0.25">
      <c r="E1691" s="12" t="str">
        <f>IF(D1691&gt;0,VLOOKUP(D1691,أكواد!$J$6:$K$3000,2,0),"")</f>
        <v/>
      </c>
    </row>
    <row r="1692" spans="5:5" x14ac:dyDescent="0.25">
      <c r="E1692" s="12" t="str">
        <f>IF(D1692&gt;0,VLOOKUP(D1692,أكواد!$J$6:$K$3000,2,0),"")</f>
        <v/>
      </c>
    </row>
    <row r="1693" spans="5:5" x14ac:dyDescent="0.25">
      <c r="E1693" s="12" t="str">
        <f>IF(D1693&gt;0,VLOOKUP(D1693,أكواد!$J$6:$K$3000,2,0),"")</f>
        <v/>
      </c>
    </row>
    <row r="1694" spans="5:5" x14ac:dyDescent="0.25">
      <c r="E1694" s="12" t="str">
        <f>IF(D1694&gt;0,VLOOKUP(D1694,أكواد!$J$6:$K$3000,2,0),"")</f>
        <v/>
      </c>
    </row>
    <row r="1695" spans="5:5" x14ac:dyDescent="0.25">
      <c r="E1695" s="12" t="str">
        <f>IF(D1695&gt;0,VLOOKUP(D1695,أكواد!$J$6:$K$3000,2,0),"")</f>
        <v/>
      </c>
    </row>
    <row r="1696" spans="5:5" x14ac:dyDescent="0.25">
      <c r="E1696" s="12" t="str">
        <f>IF(D1696&gt;0,VLOOKUP(D1696,أكواد!$J$6:$K$3000,2,0),"")</f>
        <v/>
      </c>
    </row>
    <row r="1697" spans="5:5" x14ac:dyDescent="0.25">
      <c r="E1697" s="12" t="str">
        <f>IF(D1697&gt;0,VLOOKUP(D1697,أكواد!$J$6:$K$3000,2,0),"")</f>
        <v/>
      </c>
    </row>
    <row r="1698" spans="5:5" x14ac:dyDescent="0.25">
      <c r="E1698" s="12" t="str">
        <f>IF(D1698&gt;0,VLOOKUP(D1698,أكواد!$J$6:$K$3000,2,0),"")</f>
        <v/>
      </c>
    </row>
    <row r="1699" spans="5:5" x14ac:dyDescent="0.25">
      <c r="E1699" s="12" t="str">
        <f>IF(D1699&gt;0,VLOOKUP(D1699,أكواد!$J$6:$K$3000,2,0),"")</f>
        <v/>
      </c>
    </row>
    <row r="1700" spans="5:5" x14ac:dyDescent="0.25">
      <c r="E1700" s="12" t="str">
        <f>IF(D1700&gt;0,VLOOKUP(D1700,أكواد!$J$6:$K$3000,2,0),"")</f>
        <v/>
      </c>
    </row>
    <row r="1701" spans="5:5" x14ac:dyDescent="0.25">
      <c r="E1701" s="12" t="str">
        <f>IF(D1701&gt;0,VLOOKUP(D1701,أكواد!$J$6:$K$3000,2,0),"")</f>
        <v/>
      </c>
    </row>
    <row r="1702" spans="5:5" x14ac:dyDescent="0.25">
      <c r="E1702" s="12" t="str">
        <f>IF(D1702&gt;0,VLOOKUP(D1702,أكواد!$J$6:$K$3000,2,0),"")</f>
        <v/>
      </c>
    </row>
    <row r="1703" spans="5:5" x14ac:dyDescent="0.25">
      <c r="E1703" s="12" t="str">
        <f>IF(D1703&gt;0,VLOOKUP(D1703,أكواد!$J$6:$K$3000,2,0),"")</f>
        <v/>
      </c>
    </row>
    <row r="1704" spans="5:5" x14ac:dyDescent="0.25">
      <c r="E1704" s="12" t="str">
        <f>IF(D1704&gt;0,VLOOKUP(D1704,أكواد!$J$6:$K$3000,2,0),"")</f>
        <v/>
      </c>
    </row>
    <row r="1705" spans="5:5" x14ac:dyDescent="0.25">
      <c r="E1705" s="12" t="str">
        <f>IF(D1705&gt;0,VLOOKUP(D1705,أكواد!$J$6:$K$3000,2,0),"")</f>
        <v/>
      </c>
    </row>
    <row r="1706" spans="5:5" x14ac:dyDescent="0.25">
      <c r="E1706" s="12" t="str">
        <f>IF(D1706&gt;0,VLOOKUP(D1706,أكواد!$J$6:$K$3000,2,0),"")</f>
        <v/>
      </c>
    </row>
    <row r="1707" spans="5:5" x14ac:dyDescent="0.25">
      <c r="E1707" s="12" t="str">
        <f>IF(D1707&gt;0,VLOOKUP(D1707,أكواد!$J$6:$K$3000,2,0),"")</f>
        <v/>
      </c>
    </row>
    <row r="1708" spans="5:5" x14ac:dyDescent="0.25">
      <c r="E1708" s="12" t="str">
        <f>IF(D1708&gt;0,VLOOKUP(D1708,أكواد!$J$6:$K$3000,2,0),"")</f>
        <v/>
      </c>
    </row>
    <row r="1709" spans="5:5" x14ac:dyDescent="0.25">
      <c r="E1709" s="12" t="str">
        <f>IF(D1709&gt;0,VLOOKUP(D1709,أكواد!$J$6:$K$3000,2,0),"")</f>
        <v/>
      </c>
    </row>
    <row r="1710" spans="5:5" x14ac:dyDescent="0.25">
      <c r="E1710" s="12" t="str">
        <f>IF(D1710&gt;0,VLOOKUP(D1710,أكواد!$J$6:$K$3000,2,0),"")</f>
        <v/>
      </c>
    </row>
    <row r="1711" spans="5:5" x14ac:dyDescent="0.25">
      <c r="E1711" s="12" t="str">
        <f>IF(D1711&gt;0,VLOOKUP(D1711,أكواد!$J$6:$K$3000,2,0),"")</f>
        <v/>
      </c>
    </row>
    <row r="1712" spans="5:5" x14ac:dyDescent="0.25">
      <c r="E1712" s="12" t="str">
        <f>IF(D1712&gt;0,VLOOKUP(D1712,أكواد!$J$6:$K$3000,2,0),"")</f>
        <v/>
      </c>
    </row>
    <row r="1713" spans="5:5" x14ac:dyDescent="0.25">
      <c r="E1713" s="12" t="str">
        <f>IF(D1713&gt;0,VLOOKUP(D1713,أكواد!$J$6:$K$3000,2,0),"")</f>
        <v/>
      </c>
    </row>
    <row r="1714" spans="5:5" x14ac:dyDescent="0.25">
      <c r="E1714" s="12" t="str">
        <f>IF(D1714&gt;0,VLOOKUP(D1714,أكواد!$J$6:$K$3000,2,0),"")</f>
        <v/>
      </c>
    </row>
    <row r="1715" spans="5:5" x14ac:dyDescent="0.25">
      <c r="E1715" s="12" t="str">
        <f>IF(D1715&gt;0,VLOOKUP(D1715,أكواد!$J$6:$K$3000,2,0),"")</f>
        <v/>
      </c>
    </row>
    <row r="1716" spans="5:5" x14ac:dyDescent="0.25">
      <c r="E1716" s="12" t="str">
        <f>IF(D1716&gt;0,VLOOKUP(D1716,أكواد!$J$6:$K$3000,2,0),"")</f>
        <v/>
      </c>
    </row>
    <row r="1717" spans="5:5" x14ac:dyDescent="0.25">
      <c r="E1717" s="12" t="str">
        <f>IF(D1717&gt;0,VLOOKUP(D1717,أكواد!$J$6:$K$3000,2,0),"")</f>
        <v/>
      </c>
    </row>
    <row r="1718" spans="5:5" x14ac:dyDescent="0.25">
      <c r="E1718" s="12" t="str">
        <f>IF(D1718&gt;0,VLOOKUP(D1718,أكواد!$J$6:$K$3000,2,0),"")</f>
        <v/>
      </c>
    </row>
    <row r="1719" spans="5:5" x14ac:dyDescent="0.25">
      <c r="E1719" s="12" t="str">
        <f>IF(D1719&gt;0,VLOOKUP(D1719,أكواد!$J$6:$K$3000,2,0),"")</f>
        <v/>
      </c>
    </row>
    <row r="1720" spans="5:5" x14ac:dyDescent="0.25">
      <c r="E1720" s="12" t="str">
        <f>IF(D1720&gt;0,VLOOKUP(D1720,أكواد!$J$6:$K$3000,2,0),"")</f>
        <v/>
      </c>
    </row>
    <row r="1721" spans="5:5" x14ac:dyDescent="0.25">
      <c r="E1721" s="12" t="str">
        <f>IF(D1721&gt;0,VLOOKUP(D1721,أكواد!$J$6:$K$3000,2,0),"")</f>
        <v/>
      </c>
    </row>
    <row r="1722" spans="5:5" x14ac:dyDescent="0.25">
      <c r="E1722" s="12" t="str">
        <f>IF(D1722&gt;0,VLOOKUP(D1722,أكواد!$J$6:$K$3000,2,0),"")</f>
        <v/>
      </c>
    </row>
    <row r="1723" spans="5:5" x14ac:dyDescent="0.25">
      <c r="E1723" s="12" t="str">
        <f>IF(D1723&gt;0,VLOOKUP(D1723,أكواد!$J$6:$K$3000,2,0),"")</f>
        <v/>
      </c>
    </row>
    <row r="1724" spans="5:5" x14ac:dyDescent="0.25">
      <c r="E1724" s="12" t="str">
        <f>IF(D1724&gt;0,VLOOKUP(D1724,أكواد!$J$6:$K$3000,2,0),"")</f>
        <v/>
      </c>
    </row>
    <row r="1725" spans="5:5" x14ac:dyDescent="0.25">
      <c r="E1725" s="12" t="str">
        <f>IF(D1725&gt;0,VLOOKUP(D1725,أكواد!$J$6:$K$3000,2,0),"")</f>
        <v/>
      </c>
    </row>
    <row r="1726" spans="5:5" x14ac:dyDescent="0.25">
      <c r="E1726" s="12" t="str">
        <f>IF(D1726&gt;0,VLOOKUP(D1726,أكواد!$J$6:$K$3000,2,0),"")</f>
        <v/>
      </c>
    </row>
    <row r="1727" spans="5:5" x14ac:dyDescent="0.25">
      <c r="E1727" s="12" t="str">
        <f>IF(D1727&gt;0,VLOOKUP(D1727,أكواد!$J$6:$K$3000,2,0),"")</f>
        <v/>
      </c>
    </row>
    <row r="1728" spans="5:5" x14ac:dyDescent="0.25">
      <c r="E1728" s="12" t="str">
        <f>IF(D1728&gt;0,VLOOKUP(D1728,أكواد!$J$6:$K$3000,2,0),"")</f>
        <v/>
      </c>
    </row>
    <row r="1729" spans="5:5" x14ac:dyDescent="0.25">
      <c r="E1729" s="12" t="str">
        <f>IF(D1729&gt;0,VLOOKUP(D1729,أكواد!$J$6:$K$3000,2,0),"")</f>
        <v/>
      </c>
    </row>
    <row r="1730" spans="5:5" x14ac:dyDescent="0.25">
      <c r="E1730" s="12" t="str">
        <f>IF(D1730&gt;0,VLOOKUP(D1730,أكواد!$J$6:$K$3000,2,0),"")</f>
        <v/>
      </c>
    </row>
    <row r="1731" spans="5:5" x14ac:dyDescent="0.25">
      <c r="E1731" s="12" t="str">
        <f>IF(D1731&gt;0,VLOOKUP(D1731,أكواد!$J$6:$K$3000,2,0),"")</f>
        <v/>
      </c>
    </row>
    <row r="1732" spans="5:5" x14ac:dyDescent="0.25">
      <c r="E1732" s="12" t="str">
        <f>IF(D1732&gt;0,VLOOKUP(D1732,أكواد!$J$6:$K$3000,2,0),"")</f>
        <v/>
      </c>
    </row>
    <row r="1733" spans="5:5" x14ac:dyDescent="0.25">
      <c r="E1733" s="12" t="str">
        <f>IF(D1733&gt;0,VLOOKUP(D1733,أكواد!$J$6:$K$3000,2,0),"")</f>
        <v/>
      </c>
    </row>
    <row r="1734" spans="5:5" x14ac:dyDescent="0.25">
      <c r="E1734" s="12" t="str">
        <f>IF(D1734&gt;0,VLOOKUP(D1734,أكواد!$J$6:$K$3000,2,0),"")</f>
        <v/>
      </c>
    </row>
    <row r="1735" spans="5:5" x14ac:dyDescent="0.25">
      <c r="E1735" s="12" t="str">
        <f>IF(D1735&gt;0,VLOOKUP(D1735,أكواد!$J$6:$K$3000,2,0),"")</f>
        <v/>
      </c>
    </row>
    <row r="1736" spans="5:5" x14ac:dyDescent="0.25">
      <c r="E1736" s="12" t="str">
        <f>IF(D1736&gt;0,VLOOKUP(D1736,أكواد!$J$6:$K$3000,2,0),"")</f>
        <v/>
      </c>
    </row>
    <row r="1737" spans="5:5" x14ac:dyDescent="0.25">
      <c r="E1737" s="12" t="str">
        <f>IF(D1737&gt;0,VLOOKUP(D1737,أكواد!$J$6:$K$3000,2,0),"")</f>
        <v/>
      </c>
    </row>
    <row r="1738" spans="5:5" x14ac:dyDescent="0.25">
      <c r="E1738" s="12" t="str">
        <f>IF(D1738&gt;0,VLOOKUP(D1738,أكواد!$J$6:$K$3000,2,0),"")</f>
        <v/>
      </c>
    </row>
    <row r="1739" spans="5:5" x14ac:dyDescent="0.25">
      <c r="E1739" s="12" t="str">
        <f>IF(D1739&gt;0,VLOOKUP(D1739,أكواد!$J$6:$K$3000,2,0),"")</f>
        <v/>
      </c>
    </row>
    <row r="1740" spans="5:5" x14ac:dyDescent="0.25">
      <c r="E1740" s="12" t="str">
        <f>IF(D1740&gt;0,VLOOKUP(D1740,أكواد!$J$6:$K$3000,2,0),"")</f>
        <v/>
      </c>
    </row>
    <row r="1741" spans="5:5" x14ac:dyDescent="0.25">
      <c r="E1741" s="12" t="str">
        <f>IF(D1741&gt;0,VLOOKUP(D1741,أكواد!$J$6:$K$3000,2,0),"")</f>
        <v/>
      </c>
    </row>
    <row r="1742" spans="5:5" x14ac:dyDescent="0.25">
      <c r="E1742" s="12" t="str">
        <f>IF(D1742&gt;0,VLOOKUP(D1742,أكواد!$J$6:$K$3000,2,0),"")</f>
        <v/>
      </c>
    </row>
    <row r="1743" spans="5:5" x14ac:dyDescent="0.25">
      <c r="E1743" s="12" t="str">
        <f>IF(D1743&gt;0,VLOOKUP(D1743,أكواد!$J$6:$K$3000,2,0),"")</f>
        <v/>
      </c>
    </row>
    <row r="1744" spans="5:5" x14ac:dyDescent="0.25">
      <c r="E1744" s="12" t="str">
        <f>IF(D1744&gt;0,VLOOKUP(D1744,أكواد!$J$6:$K$3000,2,0),"")</f>
        <v/>
      </c>
    </row>
    <row r="1745" spans="5:5" x14ac:dyDescent="0.25">
      <c r="E1745" s="12" t="str">
        <f>IF(D1745&gt;0,VLOOKUP(D1745,أكواد!$J$6:$K$3000,2,0),"")</f>
        <v/>
      </c>
    </row>
    <row r="1746" spans="5:5" x14ac:dyDescent="0.25">
      <c r="E1746" s="12" t="str">
        <f>IF(D1746&gt;0,VLOOKUP(D1746,أكواد!$J$6:$K$3000,2,0),"")</f>
        <v/>
      </c>
    </row>
    <row r="1747" spans="5:5" x14ac:dyDescent="0.25">
      <c r="E1747" s="12" t="str">
        <f>IF(D1747&gt;0,VLOOKUP(D1747,أكواد!$J$6:$K$3000,2,0),"")</f>
        <v/>
      </c>
    </row>
    <row r="1748" spans="5:5" x14ac:dyDescent="0.25">
      <c r="E1748" s="12" t="str">
        <f>IF(D1748&gt;0,VLOOKUP(D1748,أكواد!$J$6:$K$3000,2,0),"")</f>
        <v/>
      </c>
    </row>
    <row r="1749" spans="5:5" x14ac:dyDescent="0.25">
      <c r="E1749" s="12" t="str">
        <f>IF(D1749&gt;0,VLOOKUP(D1749,أكواد!$J$6:$K$3000,2,0),"")</f>
        <v/>
      </c>
    </row>
    <row r="1750" spans="5:5" x14ac:dyDescent="0.25">
      <c r="E1750" s="12" t="str">
        <f>IF(D1750&gt;0,VLOOKUP(D1750,أكواد!$J$6:$K$3000,2,0),"")</f>
        <v/>
      </c>
    </row>
    <row r="1751" spans="5:5" x14ac:dyDescent="0.25">
      <c r="E1751" s="12" t="str">
        <f>IF(D1751&gt;0,VLOOKUP(D1751,أكواد!$J$6:$K$3000,2,0),"")</f>
        <v/>
      </c>
    </row>
    <row r="1752" spans="5:5" x14ac:dyDescent="0.25">
      <c r="E1752" s="12" t="str">
        <f>IF(D1752&gt;0,VLOOKUP(D1752,أكواد!$J$6:$K$3000,2,0),"")</f>
        <v/>
      </c>
    </row>
    <row r="1753" spans="5:5" x14ac:dyDescent="0.25">
      <c r="E1753" s="12" t="str">
        <f>IF(D1753&gt;0,VLOOKUP(D1753,أكواد!$J$6:$K$3000,2,0),"")</f>
        <v/>
      </c>
    </row>
    <row r="1754" spans="5:5" x14ac:dyDescent="0.25">
      <c r="E1754" s="12" t="str">
        <f>IF(D1754&gt;0,VLOOKUP(D1754,أكواد!$J$6:$K$3000,2,0),"")</f>
        <v/>
      </c>
    </row>
    <row r="1755" spans="5:5" x14ac:dyDescent="0.25">
      <c r="E1755" s="12" t="str">
        <f>IF(D1755&gt;0,VLOOKUP(D1755,أكواد!$J$6:$K$3000,2,0),"")</f>
        <v/>
      </c>
    </row>
    <row r="1756" spans="5:5" x14ac:dyDescent="0.25">
      <c r="E1756" s="12" t="str">
        <f>IF(D1756&gt;0,VLOOKUP(D1756,أكواد!$J$6:$K$3000,2,0),"")</f>
        <v/>
      </c>
    </row>
    <row r="1757" spans="5:5" x14ac:dyDescent="0.25">
      <c r="E1757" s="12" t="str">
        <f>IF(D1757&gt;0,VLOOKUP(D1757,أكواد!$J$6:$K$3000,2,0),"")</f>
        <v/>
      </c>
    </row>
    <row r="1758" spans="5:5" x14ac:dyDescent="0.25">
      <c r="E1758" s="12" t="str">
        <f>IF(D1758&gt;0,VLOOKUP(D1758,أكواد!$J$6:$K$3000,2,0),"")</f>
        <v/>
      </c>
    </row>
    <row r="1759" spans="5:5" x14ac:dyDescent="0.25">
      <c r="E1759" s="12" t="str">
        <f>IF(D1759&gt;0,VLOOKUP(D1759,أكواد!$J$6:$K$3000,2,0),"")</f>
        <v/>
      </c>
    </row>
    <row r="1760" spans="5:5" x14ac:dyDescent="0.25">
      <c r="E1760" s="12" t="str">
        <f>IF(D1760&gt;0,VLOOKUP(D1760,أكواد!$J$6:$K$3000,2,0),"")</f>
        <v/>
      </c>
    </row>
    <row r="1761" spans="5:5" x14ac:dyDescent="0.25">
      <c r="E1761" s="12" t="str">
        <f>IF(D1761&gt;0,VLOOKUP(D1761,أكواد!$J$6:$K$3000,2,0),"")</f>
        <v/>
      </c>
    </row>
    <row r="1762" spans="5:5" x14ac:dyDescent="0.25">
      <c r="E1762" s="12" t="str">
        <f>IF(D1762&gt;0,VLOOKUP(D1762,أكواد!$J$6:$K$3000,2,0),"")</f>
        <v/>
      </c>
    </row>
    <row r="1763" spans="5:5" x14ac:dyDescent="0.25">
      <c r="E1763" s="12" t="str">
        <f>IF(D1763&gt;0,VLOOKUP(D1763,أكواد!$J$6:$K$3000,2,0),"")</f>
        <v/>
      </c>
    </row>
    <row r="1764" spans="5:5" x14ac:dyDescent="0.25">
      <c r="E1764" s="12" t="str">
        <f>IF(D1764&gt;0,VLOOKUP(D1764,أكواد!$J$6:$K$3000,2,0),"")</f>
        <v/>
      </c>
    </row>
    <row r="1765" spans="5:5" x14ac:dyDescent="0.25">
      <c r="E1765" s="12" t="str">
        <f>IF(D1765&gt;0,VLOOKUP(D1765,أكواد!$J$6:$K$3000,2,0),"")</f>
        <v/>
      </c>
    </row>
    <row r="1766" spans="5:5" x14ac:dyDescent="0.25">
      <c r="E1766" s="12" t="str">
        <f>IF(D1766&gt;0,VLOOKUP(D1766,أكواد!$J$6:$K$3000,2,0),"")</f>
        <v/>
      </c>
    </row>
    <row r="1767" spans="5:5" x14ac:dyDescent="0.25">
      <c r="E1767" s="12" t="str">
        <f>IF(D1767&gt;0,VLOOKUP(D1767,أكواد!$J$6:$K$3000,2,0),"")</f>
        <v/>
      </c>
    </row>
    <row r="1768" spans="5:5" x14ac:dyDescent="0.25">
      <c r="E1768" s="12" t="str">
        <f>IF(D1768&gt;0,VLOOKUP(D1768,أكواد!$J$6:$K$3000,2,0),"")</f>
        <v/>
      </c>
    </row>
    <row r="1769" spans="5:5" x14ac:dyDescent="0.25">
      <c r="E1769" s="12" t="str">
        <f>IF(D1769&gt;0,VLOOKUP(D1769,أكواد!$J$6:$K$3000,2,0),"")</f>
        <v/>
      </c>
    </row>
    <row r="1770" spans="5:5" x14ac:dyDescent="0.25">
      <c r="E1770" s="12" t="str">
        <f>IF(D1770&gt;0,VLOOKUP(D1770,أكواد!$J$6:$K$3000,2,0),"")</f>
        <v/>
      </c>
    </row>
    <row r="1771" spans="5:5" x14ac:dyDescent="0.25">
      <c r="E1771" s="12" t="str">
        <f>IF(D1771&gt;0,VLOOKUP(D1771,أكواد!$J$6:$K$3000,2,0),"")</f>
        <v/>
      </c>
    </row>
    <row r="1772" spans="5:5" x14ac:dyDescent="0.25">
      <c r="E1772" s="12" t="str">
        <f>IF(D1772&gt;0,VLOOKUP(D1772,أكواد!$J$6:$K$3000,2,0),"")</f>
        <v/>
      </c>
    </row>
    <row r="1773" spans="5:5" x14ac:dyDescent="0.25">
      <c r="E1773" s="12" t="str">
        <f>IF(D1773&gt;0,VLOOKUP(D1773,أكواد!$J$6:$K$3000,2,0),"")</f>
        <v/>
      </c>
    </row>
    <row r="1774" spans="5:5" x14ac:dyDescent="0.25">
      <c r="E1774" s="12" t="str">
        <f>IF(D1774&gt;0,VLOOKUP(D1774,أكواد!$J$6:$K$3000,2,0),"")</f>
        <v/>
      </c>
    </row>
    <row r="1775" spans="5:5" x14ac:dyDescent="0.25">
      <c r="E1775" s="12" t="str">
        <f>IF(D1775&gt;0,VLOOKUP(D1775,أكواد!$J$6:$K$3000,2,0),"")</f>
        <v/>
      </c>
    </row>
    <row r="1776" spans="5:5" x14ac:dyDescent="0.25">
      <c r="E1776" s="12" t="str">
        <f>IF(D1776&gt;0,VLOOKUP(D1776,أكواد!$J$6:$K$3000,2,0),"")</f>
        <v/>
      </c>
    </row>
    <row r="1777" spans="5:5" x14ac:dyDescent="0.25">
      <c r="E1777" s="12" t="str">
        <f>IF(D1777&gt;0,VLOOKUP(D1777,أكواد!$J$6:$K$3000,2,0),"")</f>
        <v/>
      </c>
    </row>
    <row r="1778" spans="5:5" x14ac:dyDescent="0.25">
      <c r="E1778" s="12" t="str">
        <f>IF(D1778&gt;0,VLOOKUP(D1778,أكواد!$J$6:$K$3000,2,0),"")</f>
        <v/>
      </c>
    </row>
    <row r="1779" spans="5:5" x14ac:dyDescent="0.25">
      <c r="E1779" s="12" t="str">
        <f>IF(D1779&gt;0,VLOOKUP(D1779,أكواد!$J$6:$K$3000,2,0),"")</f>
        <v/>
      </c>
    </row>
    <row r="1780" spans="5:5" x14ac:dyDescent="0.25">
      <c r="E1780" s="12" t="str">
        <f>IF(D1780&gt;0,VLOOKUP(D1780,أكواد!$J$6:$K$3000,2,0),"")</f>
        <v/>
      </c>
    </row>
    <row r="1781" spans="5:5" x14ac:dyDescent="0.25">
      <c r="E1781" s="12" t="str">
        <f>IF(D1781&gt;0,VLOOKUP(D1781,أكواد!$J$6:$K$3000,2,0),"")</f>
        <v/>
      </c>
    </row>
    <row r="1782" spans="5:5" x14ac:dyDescent="0.25">
      <c r="E1782" s="12" t="str">
        <f>IF(D1782&gt;0,VLOOKUP(D1782,أكواد!$J$6:$K$3000,2,0),"")</f>
        <v/>
      </c>
    </row>
    <row r="1783" spans="5:5" x14ac:dyDescent="0.25">
      <c r="E1783" s="12" t="str">
        <f>IF(D1783&gt;0,VLOOKUP(D1783,أكواد!$J$6:$K$3000,2,0),"")</f>
        <v/>
      </c>
    </row>
    <row r="1784" spans="5:5" x14ac:dyDescent="0.25">
      <c r="E1784" s="12" t="str">
        <f>IF(D1784&gt;0,VLOOKUP(D1784,أكواد!$J$6:$K$3000,2,0),"")</f>
        <v/>
      </c>
    </row>
    <row r="1785" spans="5:5" x14ac:dyDescent="0.25">
      <c r="E1785" s="12" t="str">
        <f>IF(D1785&gt;0,VLOOKUP(D1785,أكواد!$J$6:$K$3000,2,0),"")</f>
        <v/>
      </c>
    </row>
    <row r="1786" spans="5:5" x14ac:dyDescent="0.25">
      <c r="E1786" s="12" t="str">
        <f>IF(D1786&gt;0,VLOOKUP(D1786,أكواد!$J$6:$K$3000,2,0),"")</f>
        <v/>
      </c>
    </row>
    <row r="1787" spans="5:5" x14ac:dyDescent="0.25">
      <c r="E1787" s="12" t="str">
        <f>IF(D1787&gt;0,VLOOKUP(D1787,أكواد!$J$6:$K$3000,2,0),"")</f>
        <v/>
      </c>
    </row>
    <row r="1788" spans="5:5" x14ac:dyDescent="0.25">
      <c r="E1788" s="12" t="str">
        <f>IF(D1788&gt;0,VLOOKUP(D1788,أكواد!$J$6:$K$3000,2,0),"")</f>
        <v/>
      </c>
    </row>
    <row r="1789" spans="5:5" x14ac:dyDescent="0.25">
      <c r="E1789" s="12" t="str">
        <f>IF(D1789&gt;0,VLOOKUP(D1789,أكواد!$J$6:$K$3000,2,0),"")</f>
        <v/>
      </c>
    </row>
    <row r="1790" spans="5:5" x14ac:dyDescent="0.25">
      <c r="E1790" s="12" t="str">
        <f>IF(D1790&gt;0,VLOOKUP(D1790,أكواد!$J$6:$K$3000,2,0),"")</f>
        <v/>
      </c>
    </row>
    <row r="1791" spans="5:5" x14ac:dyDescent="0.25">
      <c r="E1791" s="12" t="str">
        <f>IF(D1791&gt;0,VLOOKUP(D1791,أكواد!$J$6:$K$3000,2,0),"")</f>
        <v/>
      </c>
    </row>
    <row r="1792" spans="5:5" x14ac:dyDescent="0.25">
      <c r="E1792" s="12" t="str">
        <f>IF(D1792&gt;0,VLOOKUP(D1792,أكواد!$J$6:$K$3000,2,0),"")</f>
        <v/>
      </c>
    </row>
    <row r="1793" spans="5:5" x14ac:dyDescent="0.25">
      <c r="E1793" s="12" t="str">
        <f>IF(D1793&gt;0,VLOOKUP(D1793,أكواد!$J$6:$K$3000,2,0),"")</f>
        <v/>
      </c>
    </row>
    <row r="1794" spans="5:5" x14ac:dyDescent="0.25">
      <c r="E1794" s="12" t="str">
        <f>IF(D1794&gt;0,VLOOKUP(D1794,أكواد!$J$6:$K$3000,2,0),"")</f>
        <v/>
      </c>
    </row>
    <row r="1795" spans="5:5" x14ac:dyDescent="0.25">
      <c r="E1795" s="12" t="str">
        <f>IF(D1795&gt;0,VLOOKUP(D1795,أكواد!$J$6:$K$3000,2,0),"")</f>
        <v/>
      </c>
    </row>
    <row r="1796" spans="5:5" x14ac:dyDescent="0.25">
      <c r="E1796" s="12" t="str">
        <f>IF(D1796&gt;0,VLOOKUP(D1796,أكواد!$J$6:$K$3000,2,0),"")</f>
        <v/>
      </c>
    </row>
    <row r="1797" spans="5:5" x14ac:dyDescent="0.25">
      <c r="E1797" s="12" t="str">
        <f>IF(D1797&gt;0,VLOOKUP(D1797,أكواد!$J$6:$K$3000,2,0),"")</f>
        <v/>
      </c>
    </row>
    <row r="1798" spans="5:5" x14ac:dyDescent="0.25">
      <c r="E1798" s="12" t="str">
        <f>IF(D1798&gt;0,VLOOKUP(D1798,أكواد!$J$6:$K$3000,2,0),"")</f>
        <v/>
      </c>
    </row>
    <row r="1799" spans="5:5" x14ac:dyDescent="0.25">
      <c r="E1799" s="12" t="str">
        <f>IF(D1799&gt;0,VLOOKUP(D1799,أكواد!$J$6:$K$3000,2,0),"")</f>
        <v/>
      </c>
    </row>
    <row r="1800" spans="5:5" x14ac:dyDescent="0.25">
      <c r="E1800" s="12" t="str">
        <f>IF(D1800&gt;0,VLOOKUP(D1800,أكواد!$J$6:$K$3000,2,0),"")</f>
        <v/>
      </c>
    </row>
    <row r="1801" spans="5:5" x14ac:dyDescent="0.25">
      <c r="E1801" s="12" t="str">
        <f>IF(D1801&gt;0,VLOOKUP(D1801,أكواد!$J$6:$K$3000,2,0),"")</f>
        <v/>
      </c>
    </row>
    <row r="1802" spans="5:5" x14ac:dyDescent="0.25">
      <c r="E1802" s="12" t="str">
        <f>IF(D1802&gt;0,VLOOKUP(D1802,أكواد!$J$6:$K$3000,2,0),"")</f>
        <v/>
      </c>
    </row>
    <row r="1803" spans="5:5" x14ac:dyDescent="0.25">
      <c r="E1803" s="12" t="str">
        <f>IF(D1803&gt;0,VLOOKUP(D1803,أكواد!$J$6:$K$3000,2,0),"")</f>
        <v/>
      </c>
    </row>
    <row r="1804" spans="5:5" x14ac:dyDescent="0.25">
      <c r="E1804" s="12" t="str">
        <f>IF(D1804&gt;0,VLOOKUP(D1804,أكواد!$J$6:$K$3000,2,0),"")</f>
        <v/>
      </c>
    </row>
    <row r="1805" spans="5:5" x14ac:dyDescent="0.25">
      <c r="E1805" s="12" t="str">
        <f>IF(D1805&gt;0,VLOOKUP(D1805,أكواد!$J$6:$K$3000,2,0),"")</f>
        <v/>
      </c>
    </row>
    <row r="1806" spans="5:5" x14ac:dyDescent="0.25">
      <c r="E1806" s="12" t="str">
        <f>IF(D1806&gt;0,VLOOKUP(D1806,أكواد!$J$6:$K$3000,2,0),"")</f>
        <v/>
      </c>
    </row>
    <row r="1807" spans="5:5" x14ac:dyDescent="0.25">
      <c r="E1807" s="12" t="str">
        <f>IF(D1807&gt;0,VLOOKUP(D1807,أكواد!$J$6:$K$3000,2,0),"")</f>
        <v/>
      </c>
    </row>
    <row r="1808" spans="5:5" x14ac:dyDescent="0.25">
      <c r="E1808" s="12" t="str">
        <f>IF(D1808&gt;0,VLOOKUP(D1808,أكواد!$J$6:$K$3000,2,0),"")</f>
        <v/>
      </c>
    </row>
    <row r="1809" spans="5:5" x14ac:dyDescent="0.25">
      <c r="E1809" s="12" t="str">
        <f>IF(D1809&gt;0,VLOOKUP(D1809,أكواد!$J$6:$K$3000,2,0),"")</f>
        <v/>
      </c>
    </row>
    <row r="1810" spans="5:5" x14ac:dyDescent="0.25">
      <c r="E1810" s="12" t="str">
        <f>IF(D1810&gt;0,VLOOKUP(D1810,أكواد!$J$6:$K$3000,2,0),"")</f>
        <v/>
      </c>
    </row>
    <row r="1811" spans="5:5" x14ac:dyDescent="0.25">
      <c r="E1811" s="12" t="str">
        <f>IF(D1811&gt;0,VLOOKUP(D1811,أكواد!$J$6:$K$3000,2,0),"")</f>
        <v/>
      </c>
    </row>
    <row r="1812" spans="5:5" x14ac:dyDescent="0.25">
      <c r="E1812" s="12" t="str">
        <f>IF(D1812&gt;0,VLOOKUP(D1812,أكواد!$J$6:$K$3000,2,0),"")</f>
        <v/>
      </c>
    </row>
    <row r="1813" spans="5:5" x14ac:dyDescent="0.25">
      <c r="E1813" s="12" t="str">
        <f>IF(D1813&gt;0,VLOOKUP(D1813,أكواد!$J$6:$K$3000,2,0),"")</f>
        <v/>
      </c>
    </row>
    <row r="1814" spans="5:5" x14ac:dyDescent="0.25">
      <c r="E1814" s="12" t="str">
        <f>IF(D1814&gt;0,VLOOKUP(D1814,أكواد!$J$6:$K$3000,2,0),"")</f>
        <v/>
      </c>
    </row>
    <row r="1815" spans="5:5" x14ac:dyDescent="0.25">
      <c r="E1815" s="12" t="str">
        <f>IF(D1815&gt;0,VLOOKUP(D1815,أكواد!$J$6:$K$3000,2,0),"")</f>
        <v/>
      </c>
    </row>
    <row r="1816" spans="5:5" x14ac:dyDescent="0.25">
      <c r="E1816" s="12" t="str">
        <f>IF(D1816&gt;0,VLOOKUP(D1816,أكواد!$J$6:$K$3000,2,0),"")</f>
        <v/>
      </c>
    </row>
    <row r="1817" spans="5:5" x14ac:dyDescent="0.25">
      <c r="E1817" s="12" t="str">
        <f>IF(D1817&gt;0,VLOOKUP(D1817,أكواد!$J$6:$K$3000,2,0),"")</f>
        <v/>
      </c>
    </row>
    <row r="1818" spans="5:5" x14ac:dyDescent="0.25">
      <c r="E1818" s="12" t="str">
        <f>IF(D1818&gt;0,VLOOKUP(D1818,أكواد!$J$6:$K$3000,2,0),"")</f>
        <v/>
      </c>
    </row>
    <row r="1819" spans="5:5" x14ac:dyDescent="0.25">
      <c r="E1819" s="12" t="str">
        <f>IF(D1819&gt;0,VLOOKUP(D1819,أكواد!$J$6:$K$3000,2,0),"")</f>
        <v/>
      </c>
    </row>
    <row r="1820" spans="5:5" x14ac:dyDescent="0.25">
      <c r="E1820" s="12" t="str">
        <f>IF(D1820&gt;0,VLOOKUP(D1820,أكواد!$J$6:$K$3000,2,0),"")</f>
        <v/>
      </c>
    </row>
    <row r="1821" spans="5:5" x14ac:dyDescent="0.25">
      <c r="E1821" s="12" t="str">
        <f>IF(D1821&gt;0,VLOOKUP(D1821,أكواد!$J$6:$K$3000,2,0),"")</f>
        <v/>
      </c>
    </row>
    <row r="1822" spans="5:5" x14ac:dyDescent="0.25">
      <c r="E1822" s="12" t="str">
        <f>IF(D1822&gt;0,VLOOKUP(D1822,أكواد!$J$6:$K$3000,2,0),"")</f>
        <v/>
      </c>
    </row>
    <row r="1823" spans="5:5" x14ac:dyDescent="0.25">
      <c r="E1823" s="12" t="str">
        <f>IF(D1823&gt;0,VLOOKUP(D1823,أكواد!$J$6:$K$3000,2,0),"")</f>
        <v/>
      </c>
    </row>
    <row r="1824" spans="5:5" x14ac:dyDescent="0.25">
      <c r="E1824" s="12" t="str">
        <f>IF(D1824&gt;0,VLOOKUP(D1824,أكواد!$J$6:$K$3000,2,0),"")</f>
        <v/>
      </c>
    </row>
    <row r="1825" spans="5:5" x14ac:dyDescent="0.25">
      <c r="E1825" s="12" t="str">
        <f>IF(D1825&gt;0,VLOOKUP(D1825,أكواد!$J$6:$K$3000,2,0),"")</f>
        <v/>
      </c>
    </row>
    <row r="1826" spans="5:5" x14ac:dyDescent="0.25">
      <c r="E1826" s="12" t="str">
        <f>IF(D1826&gt;0,VLOOKUP(D1826,أكواد!$J$6:$K$3000,2,0),"")</f>
        <v/>
      </c>
    </row>
    <row r="1827" spans="5:5" x14ac:dyDescent="0.25">
      <c r="E1827" s="12" t="str">
        <f>IF(D1827&gt;0,VLOOKUP(D1827,أكواد!$J$6:$K$3000,2,0),"")</f>
        <v/>
      </c>
    </row>
    <row r="1828" spans="5:5" x14ac:dyDescent="0.25">
      <c r="E1828" s="12" t="str">
        <f>IF(D1828&gt;0,VLOOKUP(D1828,أكواد!$J$6:$K$3000,2,0),"")</f>
        <v/>
      </c>
    </row>
    <row r="1829" spans="5:5" x14ac:dyDescent="0.25">
      <c r="E1829" s="12" t="str">
        <f>IF(D1829&gt;0,VLOOKUP(D1829,أكواد!$J$6:$K$3000,2,0),"")</f>
        <v/>
      </c>
    </row>
    <row r="1830" spans="5:5" x14ac:dyDescent="0.25">
      <c r="E1830" s="12" t="str">
        <f>IF(D1830&gt;0,VLOOKUP(D1830,أكواد!$J$6:$K$3000,2,0),"")</f>
        <v/>
      </c>
    </row>
    <row r="1831" spans="5:5" x14ac:dyDescent="0.25">
      <c r="E1831" s="12" t="str">
        <f>IF(D1831&gt;0,VLOOKUP(D1831,أكواد!$J$6:$K$3000,2,0),"")</f>
        <v/>
      </c>
    </row>
    <row r="1832" spans="5:5" x14ac:dyDescent="0.25">
      <c r="E1832" s="12" t="str">
        <f>IF(D1832&gt;0,VLOOKUP(D1832,أكواد!$J$6:$K$3000,2,0),"")</f>
        <v/>
      </c>
    </row>
    <row r="1833" spans="5:5" x14ac:dyDescent="0.25">
      <c r="E1833" s="12" t="str">
        <f>IF(D1833&gt;0,VLOOKUP(D1833,أكواد!$J$6:$K$3000,2,0),"")</f>
        <v/>
      </c>
    </row>
    <row r="1834" spans="5:5" x14ac:dyDescent="0.25">
      <c r="E1834" s="12" t="str">
        <f>IF(D1834&gt;0,VLOOKUP(D1834,أكواد!$J$6:$K$3000,2,0),"")</f>
        <v/>
      </c>
    </row>
    <row r="1835" spans="5:5" x14ac:dyDescent="0.25">
      <c r="E1835" s="12" t="str">
        <f>IF(D1835&gt;0,VLOOKUP(D1835,أكواد!$J$6:$K$3000,2,0),"")</f>
        <v/>
      </c>
    </row>
    <row r="1836" spans="5:5" x14ac:dyDescent="0.25">
      <c r="E1836" s="12" t="str">
        <f>IF(D1836&gt;0,VLOOKUP(D1836,أكواد!$J$6:$K$3000,2,0),"")</f>
        <v/>
      </c>
    </row>
    <row r="1837" spans="5:5" x14ac:dyDescent="0.25">
      <c r="E1837" s="12" t="str">
        <f>IF(D1837&gt;0,VLOOKUP(D1837,أكواد!$J$6:$K$3000,2,0),"")</f>
        <v/>
      </c>
    </row>
    <row r="1838" spans="5:5" x14ac:dyDescent="0.25">
      <c r="E1838" s="12" t="str">
        <f>IF(D1838&gt;0,VLOOKUP(D1838,أكواد!$J$6:$K$3000,2,0),"")</f>
        <v/>
      </c>
    </row>
    <row r="1839" spans="5:5" x14ac:dyDescent="0.25">
      <c r="E1839" s="12" t="str">
        <f>IF(D1839&gt;0,VLOOKUP(D1839,أكواد!$J$6:$K$3000,2,0),"")</f>
        <v/>
      </c>
    </row>
    <row r="1840" spans="5:5" x14ac:dyDescent="0.25">
      <c r="E1840" s="12" t="str">
        <f>IF(D1840&gt;0,VLOOKUP(D1840,أكواد!$J$6:$K$3000,2,0),"")</f>
        <v/>
      </c>
    </row>
    <row r="1841" spans="5:5" x14ac:dyDescent="0.25">
      <c r="E1841" s="12" t="str">
        <f>IF(D1841&gt;0,VLOOKUP(D1841,أكواد!$J$6:$K$3000,2,0),"")</f>
        <v/>
      </c>
    </row>
    <row r="1842" spans="5:5" x14ac:dyDescent="0.25">
      <c r="E1842" s="12" t="str">
        <f>IF(D1842&gt;0,VLOOKUP(D1842,أكواد!$J$6:$K$3000,2,0),"")</f>
        <v/>
      </c>
    </row>
    <row r="1843" spans="5:5" x14ac:dyDescent="0.25">
      <c r="E1843" s="12" t="str">
        <f>IF(D1843&gt;0,VLOOKUP(D1843,أكواد!$J$6:$K$3000,2,0),"")</f>
        <v/>
      </c>
    </row>
    <row r="1844" spans="5:5" x14ac:dyDescent="0.25">
      <c r="E1844" s="12" t="str">
        <f>IF(D1844&gt;0,VLOOKUP(D1844,أكواد!$J$6:$K$3000,2,0),"")</f>
        <v/>
      </c>
    </row>
    <row r="1845" spans="5:5" x14ac:dyDescent="0.25">
      <c r="E1845" s="12" t="str">
        <f>IF(D1845&gt;0,VLOOKUP(D1845,أكواد!$J$6:$K$3000,2,0),"")</f>
        <v/>
      </c>
    </row>
    <row r="1846" spans="5:5" x14ac:dyDescent="0.25">
      <c r="E1846" s="12" t="str">
        <f>IF(D1846&gt;0,VLOOKUP(D1846,أكواد!$J$6:$K$3000,2,0),"")</f>
        <v/>
      </c>
    </row>
    <row r="1847" spans="5:5" x14ac:dyDescent="0.25">
      <c r="E1847" s="12" t="str">
        <f>IF(D1847&gt;0,VLOOKUP(D1847,أكواد!$J$6:$K$3000,2,0),"")</f>
        <v/>
      </c>
    </row>
    <row r="1848" spans="5:5" x14ac:dyDescent="0.25">
      <c r="E1848" s="12" t="str">
        <f>IF(D1848&gt;0,VLOOKUP(D1848,أكواد!$J$6:$K$3000,2,0),"")</f>
        <v/>
      </c>
    </row>
    <row r="1849" spans="5:5" x14ac:dyDescent="0.25">
      <c r="E1849" s="12" t="str">
        <f>IF(D1849&gt;0,VLOOKUP(D1849,أكواد!$J$6:$K$3000,2,0),"")</f>
        <v/>
      </c>
    </row>
    <row r="1850" spans="5:5" x14ac:dyDescent="0.25">
      <c r="E1850" s="12" t="str">
        <f>IF(D1850&gt;0,VLOOKUP(D1850,أكواد!$J$6:$K$3000,2,0),"")</f>
        <v/>
      </c>
    </row>
    <row r="1851" spans="5:5" x14ac:dyDescent="0.25">
      <c r="E1851" s="12" t="str">
        <f>IF(D1851&gt;0,VLOOKUP(D1851,أكواد!$J$6:$K$3000,2,0),"")</f>
        <v/>
      </c>
    </row>
    <row r="1852" spans="5:5" x14ac:dyDescent="0.25">
      <c r="E1852" s="12" t="str">
        <f>IF(D1852&gt;0,VLOOKUP(D1852,أكواد!$J$6:$K$3000,2,0),"")</f>
        <v/>
      </c>
    </row>
    <row r="1853" spans="5:5" x14ac:dyDescent="0.25">
      <c r="E1853" s="12" t="str">
        <f>IF(D1853&gt;0,VLOOKUP(D1853,أكواد!$J$6:$K$3000,2,0),"")</f>
        <v/>
      </c>
    </row>
    <row r="1854" spans="5:5" x14ac:dyDescent="0.25">
      <c r="E1854" s="12" t="str">
        <f>IF(D1854&gt;0,VLOOKUP(D1854,أكواد!$J$6:$K$3000,2,0),"")</f>
        <v/>
      </c>
    </row>
    <row r="1855" spans="5:5" x14ac:dyDescent="0.25">
      <c r="E1855" s="12" t="str">
        <f>IF(D1855&gt;0,VLOOKUP(D1855,أكواد!$J$6:$K$3000,2,0),"")</f>
        <v/>
      </c>
    </row>
    <row r="1856" spans="5:5" x14ac:dyDescent="0.25">
      <c r="E1856" s="12" t="str">
        <f>IF(D1856&gt;0,VLOOKUP(D1856,أكواد!$J$6:$K$3000,2,0),"")</f>
        <v/>
      </c>
    </row>
    <row r="1857" spans="5:5" x14ac:dyDescent="0.25">
      <c r="E1857" s="12" t="str">
        <f>IF(D1857&gt;0,VLOOKUP(D1857,أكواد!$J$6:$K$3000,2,0),"")</f>
        <v/>
      </c>
    </row>
    <row r="1858" spans="5:5" x14ac:dyDescent="0.25">
      <c r="E1858" s="12" t="str">
        <f>IF(D1858&gt;0,VLOOKUP(D1858,أكواد!$J$6:$K$3000,2,0),"")</f>
        <v/>
      </c>
    </row>
    <row r="1859" spans="5:5" x14ac:dyDescent="0.25">
      <c r="E1859" s="12" t="str">
        <f>IF(D1859&gt;0,VLOOKUP(D1859,أكواد!$J$6:$K$3000,2,0),"")</f>
        <v/>
      </c>
    </row>
    <row r="1860" spans="5:5" x14ac:dyDescent="0.25">
      <c r="E1860" s="12" t="str">
        <f>IF(D1860&gt;0,VLOOKUP(D1860,أكواد!$J$6:$K$3000,2,0),"")</f>
        <v/>
      </c>
    </row>
    <row r="1861" spans="5:5" x14ac:dyDescent="0.25">
      <c r="E1861" s="12" t="str">
        <f>IF(D1861&gt;0,VLOOKUP(D1861,أكواد!$J$6:$K$3000,2,0),"")</f>
        <v/>
      </c>
    </row>
    <row r="1862" spans="5:5" x14ac:dyDescent="0.25">
      <c r="E1862" s="12" t="str">
        <f>IF(D1862&gt;0,VLOOKUP(D1862,أكواد!$J$6:$K$3000,2,0),"")</f>
        <v/>
      </c>
    </row>
    <row r="1863" spans="5:5" x14ac:dyDescent="0.25">
      <c r="E1863" s="12" t="str">
        <f>IF(D1863&gt;0,VLOOKUP(D1863,أكواد!$J$6:$K$3000,2,0),"")</f>
        <v/>
      </c>
    </row>
    <row r="1864" spans="5:5" x14ac:dyDescent="0.25">
      <c r="E1864" s="12" t="str">
        <f>IF(D1864&gt;0,VLOOKUP(D1864,أكواد!$J$6:$K$3000,2,0),"")</f>
        <v/>
      </c>
    </row>
    <row r="1865" spans="5:5" x14ac:dyDescent="0.25">
      <c r="E1865" s="12" t="str">
        <f>IF(D1865&gt;0,VLOOKUP(D1865,أكواد!$J$6:$K$3000,2,0),"")</f>
        <v/>
      </c>
    </row>
    <row r="1866" spans="5:5" x14ac:dyDescent="0.25">
      <c r="E1866" s="12" t="str">
        <f>IF(D1866&gt;0,VLOOKUP(D1866,أكواد!$J$6:$K$3000,2,0),"")</f>
        <v/>
      </c>
    </row>
    <row r="1867" spans="5:5" x14ac:dyDescent="0.25">
      <c r="E1867" s="12" t="str">
        <f>IF(D1867&gt;0,VLOOKUP(D1867,أكواد!$J$6:$K$3000,2,0),"")</f>
        <v/>
      </c>
    </row>
    <row r="1868" spans="5:5" x14ac:dyDescent="0.25">
      <c r="E1868" s="12" t="str">
        <f>IF(D1868&gt;0,VLOOKUP(D1868,أكواد!$J$6:$K$3000,2,0),"")</f>
        <v/>
      </c>
    </row>
    <row r="1869" spans="5:5" x14ac:dyDescent="0.25">
      <c r="E1869" s="12" t="str">
        <f>IF(D1869&gt;0,VLOOKUP(D1869,أكواد!$J$6:$K$3000,2,0),"")</f>
        <v/>
      </c>
    </row>
    <row r="1870" spans="5:5" x14ac:dyDescent="0.25">
      <c r="E1870" s="12" t="str">
        <f>IF(D1870&gt;0,VLOOKUP(D1870,أكواد!$J$6:$K$3000,2,0),"")</f>
        <v/>
      </c>
    </row>
    <row r="1871" spans="5:5" x14ac:dyDescent="0.25">
      <c r="E1871" s="12" t="str">
        <f>IF(D1871&gt;0,VLOOKUP(D1871,أكواد!$J$6:$K$3000,2,0),"")</f>
        <v/>
      </c>
    </row>
    <row r="1872" spans="5:5" x14ac:dyDescent="0.25">
      <c r="E1872" s="12" t="str">
        <f>IF(D1872&gt;0,VLOOKUP(D1872,أكواد!$J$6:$K$3000,2,0),"")</f>
        <v/>
      </c>
    </row>
    <row r="1873" spans="5:5" x14ac:dyDescent="0.25">
      <c r="E1873" s="12" t="str">
        <f>IF(D1873&gt;0,VLOOKUP(D1873,أكواد!$J$6:$K$3000,2,0),"")</f>
        <v/>
      </c>
    </row>
    <row r="1874" spans="5:5" x14ac:dyDescent="0.25">
      <c r="E1874" s="12" t="str">
        <f>IF(D1874&gt;0,VLOOKUP(D1874,أكواد!$J$6:$K$3000,2,0),"")</f>
        <v/>
      </c>
    </row>
    <row r="1875" spans="5:5" x14ac:dyDescent="0.25">
      <c r="E1875" s="12" t="str">
        <f>IF(D1875&gt;0,VLOOKUP(D1875,أكواد!$J$6:$K$3000,2,0),"")</f>
        <v/>
      </c>
    </row>
    <row r="1876" spans="5:5" x14ac:dyDescent="0.25">
      <c r="E1876" s="12" t="str">
        <f>IF(D1876&gt;0,VLOOKUP(D1876,أكواد!$J$6:$K$3000,2,0),"")</f>
        <v/>
      </c>
    </row>
    <row r="1877" spans="5:5" x14ac:dyDescent="0.25">
      <c r="E1877" s="12" t="str">
        <f>IF(D1877&gt;0,VLOOKUP(D1877,أكواد!$J$6:$K$3000,2,0),"")</f>
        <v/>
      </c>
    </row>
    <row r="1878" spans="5:5" x14ac:dyDescent="0.25">
      <c r="E1878" s="12" t="str">
        <f>IF(D1878&gt;0,VLOOKUP(D1878,أكواد!$J$6:$K$3000,2,0),"")</f>
        <v/>
      </c>
    </row>
    <row r="1879" spans="5:5" x14ac:dyDescent="0.25">
      <c r="E1879" s="12" t="str">
        <f>IF(D1879&gt;0,VLOOKUP(D1879,أكواد!$J$6:$K$3000,2,0),"")</f>
        <v/>
      </c>
    </row>
    <row r="1880" spans="5:5" x14ac:dyDescent="0.25">
      <c r="E1880" s="12" t="str">
        <f>IF(D1880&gt;0,VLOOKUP(D1880,أكواد!$J$6:$K$3000,2,0),"")</f>
        <v/>
      </c>
    </row>
    <row r="1881" spans="5:5" x14ac:dyDescent="0.25">
      <c r="E1881" s="12" t="str">
        <f>IF(D1881&gt;0,VLOOKUP(D1881,أكواد!$J$6:$K$3000,2,0),"")</f>
        <v/>
      </c>
    </row>
    <row r="1882" spans="5:5" x14ac:dyDescent="0.25">
      <c r="E1882" s="12" t="str">
        <f>IF(D1882&gt;0,VLOOKUP(D1882,أكواد!$J$6:$K$3000,2,0),"")</f>
        <v/>
      </c>
    </row>
    <row r="1883" spans="5:5" x14ac:dyDescent="0.25">
      <c r="E1883" s="12" t="str">
        <f>IF(D1883&gt;0,VLOOKUP(D1883,أكواد!$J$6:$K$3000,2,0),"")</f>
        <v/>
      </c>
    </row>
    <row r="1884" spans="5:5" x14ac:dyDescent="0.25">
      <c r="E1884" s="12" t="str">
        <f>IF(D1884&gt;0,VLOOKUP(D1884,أكواد!$J$6:$K$3000,2,0),"")</f>
        <v/>
      </c>
    </row>
    <row r="1885" spans="5:5" x14ac:dyDescent="0.25">
      <c r="E1885" s="12" t="str">
        <f>IF(D1885&gt;0,VLOOKUP(D1885,أكواد!$J$6:$K$3000,2,0),"")</f>
        <v/>
      </c>
    </row>
    <row r="1886" spans="5:5" x14ac:dyDescent="0.25">
      <c r="E1886" s="12" t="str">
        <f>IF(D1886&gt;0,VLOOKUP(D1886,أكواد!$J$6:$K$3000,2,0),"")</f>
        <v/>
      </c>
    </row>
    <row r="1887" spans="5:5" x14ac:dyDescent="0.25">
      <c r="E1887" s="12" t="str">
        <f>IF(D1887&gt;0,VLOOKUP(D1887,أكواد!$J$6:$K$3000,2,0),"")</f>
        <v/>
      </c>
    </row>
    <row r="1888" spans="5:5" x14ac:dyDescent="0.25">
      <c r="E1888" s="12" t="str">
        <f>IF(D1888&gt;0,VLOOKUP(D1888,أكواد!$J$6:$K$3000,2,0),"")</f>
        <v/>
      </c>
    </row>
    <row r="1889" spans="5:5" x14ac:dyDescent="0.25">
      <c r="E1889" s="12" t="str">
        <f>IF(D1889&gt;0,VLOOKUP(D1889,أكواد!$J$6:$K$3000,2,0),"")</f>
        <v/>
      </c>
    </row>
    <row r="1890" spans="5:5" x14ac:dyDescent="0.25">
      <c r="E1890" s="12" t="str">
        <f>IF(D1890&gt;0,VLOOKUP(D1890,أكواد!$J$6:$K$3000,2,0),"")</f>
        <v/>
      </c>
    </row>
    <row r="1891" spans="5:5" x14ac:dyDescent="0.25">
      <c r="E1891" s="12" t="str">
        <f>IF(D1891&gt;0,VLOOKUP(D1891,أكواد!$J$6:$K$3000,2,0),"")</f>
        <v/>
      </c>
    </row>
    <row r="1892" spans="5:5" x14ac:dyDescent="0.25">
      <c r="E1892" s="12" t="str">
        <f>IF(D1892&gt;0,VLOOKUP(D1892,أكواد!$J$6:$K$3000,2,0),"")</f>
        <v/>
      </c>
    </row>
    <row r="1893" spans="5:5" x14ac:dyDescent="0.25">
      <c r="E1893" s="12" t="str">
        <f>IF(D1893&gt;0,VLOOKUP(D1893,أكواد!$J$6:$K$3000,2,0),"")</f>
        <v/>
      </c>
    </row>
    <row r="1894" spans="5:5" x14ac:dyDescent="0.25">
      <c r="E1894" s="12" t="str">
        <f>IF(D1894&gt;0,VLOOKUP(D1894,أكواد!$J$6:$K$3000,2,0),"")</f>
        <v/>
      </c>
    </row>
    <row r="1895" spans="5:5" x14ac:dyDescent="0.25">
      <c r="E1895" s="12" t="str">
        <f>IF(D1895&gt;0,VLOOKUP(D1895,أكواد!$J$6:$K$3000,2,0),"")</f>
        <v/>
      </c>
    </row>
    <row r="1896" spans="5:5" x14ac:dyDescent="0.25">
      <c r="E1896" s="12" t="str">
        <f>IF(D1896&gt;0,VLOOKUP(D1896,أكواد!$J$6:$K$3000,2,0),"")</f>
        <v/>
      </c>
    </row>
    <row r="1897" spans="5:5" x14ac:dyDescent="0.25">
      <c r="E1897" s="12" t="str">
        <f>IF(D1897&gt;0,VLOOKUP(D1897,أكواد!$J$6:$K$3000,2,0),"")</f>
        <v/>
      </c>
    </row>
    <row r="1898" spans="5:5" x14ac:dyDescent="0.25">
      <c r="E1898" s="12" t="str">
        <f>IF(D1898&gt;0,VLOOKUP(D1898,أكواد!$J$6:$K$3000,2,0),"")</f>
        <v/>
      </c>
    </row>
    <row r="1899" spans="5:5" x14ac:dyDescent="0.25">
      <c r="E1899" s="12" t="str">
        <f>IF(D1899&gt;0,VLOOKUP(D1899,أكواد!$J$6:$K$3000,2,0),"")</f>
        <v/>
      </c>
    </row>
    <row r="1900" spans="5:5" x14ac:dyDescent="0.25">
      <c r="E1900" s="12" t="str">
        <f>IF(D1900&gt;0,VLOOKUP(D1900,أكواد!$J$6:$K$3000,2,0),"")</f>
        <v/>
      </c>
    </row>
    <row r="1901" spans="5:5" x14ac:dyDescent="0.25">
      <c r="E1901" s="12" t="str">
        <f>IF(D1901&gt;0,VLOOKUP(D1901,أكواد!$J$6:$K$3000,2,0),"")</f>
        <v/>
      </c>
    </row>
    <row r="1902" spans="5:5" x14ac:dyDescent="0.25">
      <c r="E1902" s="12" t="str">
        <f>IF(D1902&gt;0,VLOOKUP(D1902,أكواد!$J$6:$K$3000,2,0),"")</f>
        <v/>
      </c>
    </row>
    <row r="1903" spans="5:5" x14ac:dyDescent="0.25">
      <c r="E1903" s="12" t="str">
        <f>IF(D1903&gt;0,VLOOKUP(D1903,أكواد!$J$6:$K$3000,2,0),"")</f>
        <v/>
      </c>
    </row>
    <row r="1904" spans="5:5" x14ac:dyDescent="0.25">
      <c r="E1904" s="12" t="str">
        <f>IF(D1904&gt;0,VLOOKUP(D1904,أكواد!$J$6:$K$3000,2,0),"")</f>
        <v/>
      </c>
    </row>
    <row r="1905" spans="5:5" x14ac:dyDescent="0.25">
      <c r="E1905" s="12" t="str">
        <f>IF(D1905&gt;0,VLOOKUP(D1905,أكواد!$J$6:$K$3000,2,0),"")</f>
        <v/>
      </c>
    </row>
    <row r="1906" spans="5:5" x14ac:dyDescent="0.25">
      <c r="E1906" s="12" t="str">
        <f>IF(D1906&gt;0,VLOOKUP(D1906,أكواد!$J$6:$K$3000,2,0),"")</f>
        <v/>
      </c>
    </row>
    <row r="1907" spans="5:5" x14ac:dyDescent="0.25">
      <c r="E1907" s="12" t="str">
        <f>IF(D1907&gt;0,VLOOKUP(D1907,أكواد!$J$6:$K$3000,2,0),"")</f>
        <v/>
      </c>
    </row>
    <row r="1908" spans="5:5" x14ac:dyDescent="0.25">
      <c r="E1908" s="12" t="str">
        <f>IF(D1908&gt;0,VLOOKUP(D1908,أكواد!$J$6:$K$3000,2,0),"")</f>
        <v/>
      </c>
    </row>
    <row r="1909" spans="5:5" x14ac:dyDescent="0.25">
      <c r="E1909" s="12" t="str">
        <f>IF(D1909&gt;0,VLOOKUP(D1909,أكواد!$J$6:$K$3000,2,0),"")</f>
        <v/>
      </c>
    </row>
    <row r="1910" spans="5:5" x14ac:dyDescent="0.25">
      <c r="E1910" s="12" t="str">
        <f>IF(D1910&gt;0,VLOOKUP(D1910,أكواد!$J$6:$K$3000,2,0),"")</f>
        <v/>
      </c>
    </row>
    <row r="1911" spans="5:5" x14ac:dyDescent="0.25">
      <c r="E1911" s="12" t="str">
        <f>IF(D1911&gt;0,VLOOKUP(D1911,أكواد!$J$6:$K$3000,2,0),"")</f>
        <v/>
      </c>
    </row>
    <row r="1912" spans="5:5" x14ac:dyDescent="0.25">
      <c r="E1912" s="12" t="str">
        <f>IF(D1912&gt;0,VLOOKUP(D1912,أكواد!$J$6:$K$3000,2,0),"")</f>
        <v/>
      </c>
    </row>
    <row r="1913" spans="5:5" x14ac:dyDescent="0.25">
      <c r="E1913" s="12" t="str">
        <f>IF(D1913&gt;0,VLOOKUP(D1913,أكواد!$J$6:$K$3000,2,0),"")</f>
        <v/>
      </c>
    </row>
    <row r="1914" spans="5:5" x14ac:dyDescent="0.25">
      <c r="E1914" s="12" t="str">
        <f>IF(D1914&gt;0,VLOOKUP(D1914,أكواد!$J$6:$K$3000,2,0),"")</f>
        <v/>
      </c>
    </row>
    <row r="1915" spans="5:5" x14ac:dyDescent="0.25">
      <c r="E1915" s="12" t="str">
        <f>IF(D1915&gt;0,VLOOKUP(D1915,أكواد!$J$6:$K$3000,2,0),"")</f>
        <v/>
      </c>
    </row>
    <row r="1916" spans="5:5" x14ac:dyDescent="0.25">
      <c r="E1916" s="12" t="str">
        <f>IF(D1916&gt;0,VLOOKUP(D1916,أكواد!$J$6:$K$3000,2,0),"")</f>
        <v/>
      </c>
    </row>
    <row r="1917" spans="5:5" x14ac:dyDescent="0.25">
      <c r="E1917" s="12" t="str">
        <f>IF(D1917&gt;0,VLOOKUP(D1917,أكواد!$J$6:$K$3000,2,0),"")</f>
        <v/>
      </c>
    </row>
    <row r="1918" spans="5:5" x14ac:dyDescent="0.25">
      <c r="E1918" s="12" t="str">
        <f>IF(D1918&gt;0,VLOOKUP(D1918,أكواد!$J$6:$K$3000,2,0),"")</f>
        <v/>
      </c>
    </row>
    <row r="1919" spans="5:5" x14ac:dyDescent="0.25">
      <c r="E1919" s="12" t="str">
        <f>IF(D1919&gt;0,VLOOKUP(D1919,أكواد!$J$6:$K$3000,2,0),"")</f>
        <v/>
      </c>
    </row>
    <row r="1920" spans="5:5" x14ac:dyDescent="0.25">
      <c r="E1920" s="12" t="str">
        <f>IF(D1920&gt;0,VLOOKUP(D1920,أكواد!$J$6:$K$3000,2,0),"")</f>
        <v/>
      </c>
    </row>
    <row r="1921" spans="5:5" x14ac:dyDescent="0.25">
      <c r="E1921" s="12" t="str">
        <f>IF(D1921&gt;0,VLOOKUP(D1921,أكواد!$J$6:$K$3000,2,0),"")</f>
        <v/>
      </c>
    </row>
    <row r="1922" spans="5:5" x14ac:dyDescent="0.25">
      <c r="E1922" s="12" t="str">
        <f>IF(D1922&gt;0,VLOOKUP(D1922,أكواد!$J$6:$K$3000,2,0),"")</f>
        <v/>
      </c>
    </row>
    <row r="1923" spans="5:5" x14ac:dyDescent="0.25">
      <c r="E1923" s="12" t="str">
        <f>IF(D1923&gt;0,VLOOKUP(D1923,أكواد!$J$6:$K$3000,2,0),"")</f>
        <v/>
      </c>
    </row>
    <row r="1924" spans="5:5" x14ac:dyDescent="0.25">
      <c r="E1924" s="12" t="str">
        <f>IF(D1924&gt;0,VLOOKUP(D1924,أكواد!$J$6:$K$3000,2,0),"")</f>
        <v/>
      </c>
    </row>
    <row r="1925" spans="5:5" x14ac:dyDescent="0.25">
      <c r="E1925" s="12" t="str">
        <f>IF(D1925&gt;0,VLOOKUP(D1925,أكواد!$J$6:$K$3000,2,0),"")</f>
        <v/>
      </c>
    </row>
    <row r="1926" spans="5:5" x14ac:dyDescent="0.25">
      <c r="E1926" s="12" t="str">
        <f>IF(D1926&gt;0,VLOOKUP(D1926,أكواد!$J$6:$K$3000,2,0),"")</f>
        <v/>
      </c>
    </row>
    <row r="1927" spans="5:5" x14ac:dyDescent="0.25">
      <c r="E1927" s="12" t="str">
        <f>IF(D1927&gt;0,VLOOKUP(D1927,أكواد!$J$6:$K$3000,2,0),"")</f>
        <v/>
      </c>
    </row>
    <row r="1928" spans="5:5" x14ac:dyDescent="0.25">
      <c r="E1928" s="12" t="str">
        <f>IF(D1928&gt;0,VLOOKUP(D1928,أكواد!$J$6:$K$3000,2,0),"")</f>
        <v/>
      </c>
    </row>
    <row r="1929" spans="5:5" x14ac:dyDescent="0.25">
      <c r="E1929" s="12" t="str">
        <f>IF(D1929&gt;0,VLOOKUP(D1929,أكواد!$J$6:$K$3000,2,0),"")</f>
        <v/>
      </c>
    </row>
    <row r="1930" spans="5:5" x14ac:dyDescent="0.25">
      <c r="E1930" s="12" t="str">
        <f>IF(D1930&gt;0,VLOOKUP(D1930,أكواد!$J$6:$K$3000,2,0),"")</f>
        <v/>
      </c>
    </row>
    <row r="1931" spans="5:5" x14ac:dyDescent="0.25">
      <c r="E1931" s="12" t="str">
        <f>IF(D1931&gt;0,VLOOKUP(D1931,أكواد!$J$6:$K$3000,2,0),"")</f>
        <v/>
      </c>
    </row>
    <row r="1932" spans="5:5" x14ac:dyDescent="0.25">
      <c r="E1932" s="12" t="str">
        <f>IF(D1932&gt;0,VLOOKUP(D1932,أكواد!$J$6:$K$3000,2,0),"")</f>
        <v/>
      </c>
    </row>
    <row r="1933" spans="5:5" x14ac:dyDescent="0.25">
      <c r="E1933" s="12" t="str">
        <f>IF(D1933&gt;0,VLOOKUP(D1933,أكواد!$J$6:$K$3000,2,0),"")</f>
        <v/>
      </c>
    </row>
    <row r="1934" spans="5:5" x14ac:dyDescent="0.25">
      <c r="E1934" s="12" t="str">
        <f>IF(D1934&gt;0,VLOOKUP(D1934,أكواد!$J$6:$K$3000,2,0),"")</f>
        <v/>
      </c>
    </row>
    <row r="1935" spans="5:5" x14ac:dyDescent="0.25">
      <c r="E1935" s="12" t="str">
        <f>IF(D1935&gt;0,VLOOKUP(D1935,أكواد!$J$6:$K$3000,2,0),"")</f>
        <v/>
      </c>
    </row>
    <row r="1936" spans="5:5" x14ac:dyDescent="0.25">
      <c r="E1936" s="12" t="str">
        <f>IF(D1936&gt;0,VLOOKUP(D1936,أكواد!$J$6:$K$3000,2,0),"")</f>
        <v/>
      </c>
    </row>
    <row r="1937" spans="5:5" x14ac:dyDescent="0.25">
      <c r="E1937" s="12" t="str">
        <f>IF(D1937&gt;0,VLOOKUP(D1937,أكواد!$J$6:$K$3000,2,0),"")</f>
        <v/>
      </c>
    </row>
    <row r="1938" spans="5:5" x14ac:dyDescent="0.25">
      <c r="E1938" s="12" t="str">
        <f>IF(D1938&gt;0,VLOOKUP(D1938,أكواد!$J$6:$K$3000,2,0),"")</f>
        <v/>
      </c>
    </row>
    <row r="1939" spans="5:5" x14ac:dyDescent="0.25">
      <c r="E1939" s="12" t="str">
        <f>IF(D1939&gt;0,VLOOKUP(D1939,أكواد!$J$6:$K$3000,2,0),"")</f>
        <v/>
      </c>
    </row>
    <row r="1940" spans="5:5" x14ac:dyDescent="0.25">
      <c r="E1940" s="12" t="str">
        <f>IF(D1940&gt;0,VLOOKUP(D1940,أكواد!$J$6:$K$3000,2,0),"")</f>
        <v/>
      </c>
    </row>
    <row r="1941" spans="5:5" x14ac:dyDescent="0.25">
      <c r="E1941" s="12" t="str">
        <f>IF(D1941&gt;0,VLOOKUP(D1941,أكواد!$J$6:$K$3000,2,0),"")</f>
        <v/>
      </c>
    </row>
    <row r="1942" spans="5:5" x14ac:dyDescent="0.25">
      <c r="E1942" s="12" t="str">
        <f>IF(D1942&gt;0,VLOOKUP(D1942,أكواد!$J$6:$K$3000,2,0),"")</f>
        <v/>
      </c>
    </row>
    <row r="1943" spans="5:5" x14ac:dyDescent="0.25">
      <c r="E1943" s="12" t="str">
        <f>IF(D1943&gt;0,VLOOKUP(D1943,أكواد!$J$6:$K$3000,2,0),"")</f>
        <v/>
      </c>
    </row>
    <row r="1944" spans="5:5" x14ac:dyDescent="0.25">
      <c r="E1944" s="12" t="str">
        <f>IF(D1944&gt;0,VLOOKUP(D1944,أكواد!$J$6:$K$3000,2,0),"")</f>
        <v/>
      </c>
    </row>
    <row r="1945" spans="5:5" x14ac:dyDescent="0.25">
      <c r="E1945" s="12" t="str">
        <f>IF(D1945&gt;0,VLOOKUP(D1945,أكواد!$J$6:$K$3000,2,0),"")</f>
        <v/>
      </c>
    </row>
    <row r="1946" spans="5:5" x14ac:dyDescent="0.25">
      <c r="E1946" s="12" t="str">
        <f>IF(D1946&gt;0,VLOOKUP(D1946,أكواد!$J$6:$K$3000,2,0),"")</f>
        <v/>
      </c>
    </row>
    <row r="1947" spans="5:5" x14ac:dyDescent="0.25">
      <c r="E1947" s="12" t="str">
        <f>IF(D1947&gt;0,VLOOKUP(D1947,أكواد!$J$6:$K$3000,2,0),"")</f>
        <v/>
      </c>
    </row>
    <row r="1948" spans="5:5" x14ac:dyDescent="0.25">
      <c r="E1948" s="12" t="str">
        <f>IF(D1948&gt;0,VLOOKUP(D1948,أكواد!$J$6:$K$3000,2,0),"")</f>
        <v/>
      </c>
    </row>
    <row r="1949" spans="5:5" x14ac:dyDescent="0.25">
      <c r="E1949" s="12" t="str">
        <f>IF(D1949&gt;0,VLOOKUP(D1949,أكواد!$J$6:$K$3000,2,0),"")</f>
        <v/>
      </c>
    </row>
    <row r="1950" spans="5:5" x14ac:dyDescent="0.25">
      <c r="E1950" s="12" t="str">
        <f>IF(D1950&gt;0,VLOOKUP(D1950,أكواد!$J$6:$K$3000,2,0),"")</f>
        <v/>
      </c>
    </row>
    <row r="1951" spans="5:5" x14ac:dyDescent="0.25">
      <c r="E1951" s="12" t="str">
        <f>IF(D1951&gt;0,VLOOKUP(D1951,أكواد!$J$6:$K$3000,2,0),"")</f>
        <v/>
      </c>
    </row>
    <row r="1952" spans="5:5" x14ac:dyDescent="0.25">
      <c r="E1952" s="12" t="str">
        <f>IF(D1952&gt;0,VLOOKUP(D1952,أكواد!$J$6:$K$3000,2,0),"")</f>
        <v/>
      </c>
    </row>
    <row r="1953" spans="5:5" x14ac:dyDescent="0.25">
      <c r="E1953" s="12" t="str">
        <f>IF(D1953&gt;0,VLOOKUP(D1953,أكواد!$J$6:$K$3000,2,0),"")</f>
        <v/>
      </c>
    </row>
    <row r="1954" spans="5:5" x14ac:dyDescent="0.25">
      <c r="E1954" s="12" t="str">
        <f>IF(D1954&gt;0,VLOOKUP(D1954,أكواد!$J$6:$K$3000,2,0),"")</f>
        <v/>
      </c>
    </row>
    <row r="1955" spans="5:5" x14ac:dyDescent="0.25">
      <c r="E1955" s="12" t="str">
        <f>IF(D1955&gt;0,VLOOKUP(D1955,أكواد!$J$6:$K$3000,2,0),"")</f>
        <v/>
      </c>
    </row>
    <row r="1956" spans="5:5" x14ac:dyDescent="0.25">
      <c r="E1956" s="12" t="str">
        <f>IF(D1956&gt;0,VLOOKUP(D1956,أكواد!$J$6:$K$3000,2,0),"")</f>
        <v/>
      </c>
    </row>
    <row r="1957" spans="5:5" x14ac:dyDescent="0.25">
      <c r="E1957" s="12" t="str">
        <f>IF(D1957&gt;0,VLOOKUP(D1957,أكواد!$J$6:$K$3000,2,0),"")</f>
        <v/>
      </c>
    </row>
    <row r="1958" spans="5:5" x14ac:dyDescent="0.25">
      <c r="E1958" s="12" t="str">
        <f>IF(D1958&gt;0,VLOOKUP(D1958,أكواد!$J$6:$K$3000,2,0),"")</f>
        <v/>
      </c>
    </row>
    <row r="1959" spans="5:5" x14ac:dyDescent="0.25">
      <c r="E1959" s="12" t="str">
        <f>IF(D1959&gt;0,VLOOKUP(D1959,أكواد!$J$6:$K$3000,2,0),"")</f>
        <v/>
      </c>
    </row>
    <row r="1960" spans="5:5" x14ac:dyDescent="0.25">
      <c r="E1960" s="12" t="str">
        <f>IF(D1960&gt;0,VLOOKUP(D1960,أكواد!$J$6:$K$3000,2,0),"")</f>
        <v/>
      </c>
    </row>
    <row r="1961" spans="5:5" x14ac:dyDescent="0.25">
      <c r="E1961" s="12" t="str">
        <f>IF(D1961&gt;0,VLOOKUP(D1961,أكواد!$J$6:$K$3000,2,0),"")</f>
        <v/>
      </c>
    </row>
    <row r="1962" spans="5:5" x14ac:dyDescent="0.25">
      <c r="E1962" s="12" t="str">
        <f>IF(D1962&gt;0,VLOOKUP(D1962,أكواد!$J$6:$K$3000,2,0),"")</f>
        <v/>
      </c>
    </row>
    <row r="1963" spans="5:5" x14ac:dyDescent="0.25">
      <c r="E1963" s="12" t="str">
        <f>IF(D1963&gt;0,VLOOKUP(D1963,أكواد!$J$6:$K$3000,2,0),"")</f>
        <v/>
      </c>
    </row>
    <row r="1964" spans="5:5" x14ac:dyDescent="0.25">
      <c r="E1964" s="12" t="str">
        <f>IF(D1964&gt;0,VLOOKUP(D1964,أكواد!$J$6:$K$3000,2,0),"")</f>
        <v/>
      </c>
    </row>
    <row r="1965" spans="5:5" x14ac:dyDescent="0.25">
      <c r="E1965" s="12" t="str">
        <f>IF(D1965&gt;0,VLOOKUP(D1965,أكواد!$J$6:$K$3000,2,0),"")</f>
        <v/>
      </c>
    </row>
    <row r="1966" spans="5:5" x14ac:dyDescent="0.25">
      <c r="E1966" s="12" t="str">
        <f>IF(D1966&gt;0,VLOOKUP(D1966,أكواد!$J$6:$K$3000,2,0),"")</f>
        <v/>
      </c>
    </row>
    <row r="1967" spans="5:5" x14ac:dyDescent="0.25">
      <c r="E1967" s="12" t="str">
        <f>IF(D1967&gt;0,VLOOKUP(D1967,أكواد!$J$6:$K$3000,2,0),"")</f>
        <v/>
      </c>
    </row>
    <row r="1968" spans="5:5" x14ac:dyDescent="0.25">
      <c r="E1968" s="12" t="str">
        <f>IF(D1968&gt;0,VLOOKUP(D1968,أكواد!$J$6:$K$3000,2,0),"")</f>
        <v/>
      </c>
    </row>
    <row r="1969" spans="5:5" x14ac:dyDescent="0.25">
      <c r="E1969" s="12" t="str">
        <f>IF(D1969&gt;0,VLOOKUP(D1969,أكواد!$J$6:$K$3000,2,0),"")</f>
        <v/>
      </c>
    </row>
    <row r="1970" spans="5:5" x14ac:dyDescent="0.25">
      <c r="E1970" s="12" t="str">
        <f>IF(D1970&gt;0,VLOOKUP(D1970,أكواد!$J$6:$K$3000,2,0),"")</f>
        <v/>
      </c>
    </row>
    <row r="1971" spans="5:5" x14ac:dyDescent="0.25">
      <c r="E1971" s="12" t="str">
        <f>IF(D1971&gt;0,VLOOKUP(D1971,أكواد!$J$6:$K$3000,2,0),"")</f>
        <v/>
      </c>
    </row>
    <row r="1972" spans="5:5" x14ac:dyDescent="0.25">
      <c r="E1972" s="12" t="str">
        <f>IF(D1972&gt;0,VLOOKUP(D1972,أكواد!$J$6:$K$3000,2,0),"")</f>
        <v/>
      </c>
    </row>
    <row r="1973" spans="5:5" x14ac:dyDescent="0.25">
      <c r="E1973" s="12" t="str">
        <f>IF(D1973&gt;0,VLOOKUP(D1973,أكواد!$J$6:$K$3000,2,0),"")</f>
        <v/>
      </c>
    </row>
    <row r="1974" spans="5:5" x14ac:dyDescent="0.25">
      <c r="E1974" s="12" t="str">
        <f>IF(D1974&gt;0,VLOOKUP(D1974,أكواد!$J$6:$K$3000,2,0),"")</f>
        <v/>
      </c>
    </row>
    <row r="1975" spans="5:5" x14ac:dyDescent="0.25">
      <c r="E1975" s="12" t="str">
        <f>IF(D1975&gt;0,VLOOKUP(D1975,أكواد!$J$6:$K$3000,2,0),"")</f>
        <v/>
      </c>
    </row>
    <row r="1976" spans="5:5" x14ac:dyDescent="0.25">
      <c r="E1976" s="12" t="str">
        <f>IF(D1976&gt;0,VLOOKUP(D1976,أكواد!$J$6:$K$3000,2,0),"")</f>
        <v/>
      </c>
    </row>
    <row r="1977" spans="5:5" x14ac:dyDescent="0.25">
      <c r="E1977" s="12" t="str">
        <f>IF(D1977&gt;0,VLOOKUP(D1977,أكواد!$J$6:$K$3000,2,0),"")</f>
        <v/>
      </c>
    </row>
    <row r="1978" spans="5:5" x14ac:dyDescent="0.25">
      <c r="E1978" s="12" t="str">
        <f>IF(D1978&gt;0,VLOOKUP(D1978,أكواد!$J$6:$K$3000,2,0),"")</f>
        <v/>
      </c>
    </row>
    <row r="1979" spans="5:5" x14ac:dyDescent="0.25">
      <c r="E1979" s="12" t="str">
        <f>IF(D1979&gt;0,VLOOKUP(D1979,أكواد!$J$6:$K$3000,2,0),"")</f>
        <v/>
      </c>
    </row>
    <row r="1980" spans="5:5" x14ac:dyDescent="0.25">
      <c r="E1980" s="12" t="str">
        <f>IF(D1980&gt;0,VLOOKUP(D1980,أكواد!$J$6:$K$3000,2,0),"")</f>
        <v/>
      </c>
    </row>
    <row r="1981" spans="5:5" x14ac:dyDescent="0.25">
      <c r="E1981" s="12" t="str">
        <f>IF(D1981&gt;0,VLOOKUP(D1981,أكواد!$J$6:$K$3000,2,0),"")</f>
        <v/>
      </c>
    </row>
    <row r="1982" spans="5:5" x14ac:dyDescent="0.25">
      <c r="E1982" s="12" t="str">
        <f>IF(D1982&gt;0,VLOOKUP(D1982,أكواد!$J$6:$K$3000,2,0),"")</f>
        <v/>
      </c>
    </row>
    <row r="1983" spans="5:5" x14ac:dyDescent="0.25">
      <c r="E1983" s="12" t="str">
        <f>IF(D1983&gt;0,VLOOKUP(D1983,أكواد!$J$6:$K$3000,2,0),"")</f>
        <v/>
      </c>
    </row>
    <row r="1984" spans="5:5" x14ac:dyDescent="0.25">
      <c r="E1984" s="12" t="str">
        <f>IF(D1984&gt;0,VLOOKUP(D1984,أكواد!$J$6:$K$3000,2,0),"")</f>
        <v/>
      </c>
    </row>
    <row r="1985" spans="5:5" x14ac:dyDescent="0.25">
      <c r="E1985" s="12" t="str">
        <f>IF(D1985&gt;0,VLOOKUP(D1985,أكواد!$J$6:$K$3000,2,0),"")</f>
        <v/>
      </c>
    </row>
    <row r="1986" spans="5:5" x14ac:dyDescent="0.25">
      <c r="E1986" s="12" t="str">
        <f>IF(D1986&gt;0,VLOOKUP(D1986,أكواد!$J$6:$K$3000,2,0),"")</f>
        <v/>
      </c>
    </row>
    <row r="1987" spans="5:5" x14ac:dyDescent="0.25">
      <c r="E1987" s="12" t="str">
        <f>IF(D1987&gt;0,VLOOKUP(D1987,أكواد!$J$6:$K$3000,2,0),"")</f>
        <v/>
      </c>
    </row>
    <row r="1988" spans="5:5" x14ac:dyDescent="0.25">
      <c r="E1988" s="12" t="str">
        <f>IF(D1988&gt;0,VLOOKUP(D1988,أكواد!$J$6:$K$3000,2,0),"")</f>
        <v/>
      </c>
    </row>
    <row r="1989" spans="5:5" x14ac:dyDescent="0.25">
      <c r="E1989" s="12" t="str">
        <f>IF(D1989&gt;0,VLOOKUP(D1989,أكواد!$J$6:$K$3000,2,0),"")</f>
        <v/>
      </c>
    </row>
    <row r="1990" spans="5:5" x14ac:dyDescent="0.25">
      <c r="E1990" s="12" t="str">
        <f>IF(D1990&gt;0,VLOOKUP(D1990,أكواد!$J$6:$K$3000,2,0),"")</f>
        <v/>
      </c>
    </row>
    <row r="1991" spans="5:5" x14ac:dyDescent="0.25">
      <c r="E1991" s="12" t="str">
        <f>IF(D1991&gt;0,VLOOKUP(D1991,أكواد!$J$6:$K$3000,2,0),"")</f>
        <v/>
      </c>
    </row>
    <row r="1992" spans="5:5" x14ac:dyDescent="0.25">
      <c r="E1992" s="12" t="str">
        <f>IF(D1992&gt;0,VLOOKUP(D1992,أكواد!$J$6:$K$3000,2,0),"")</f>
        <v/>
      </c>
    </row>
    <row r="1993" spans="5:5" x14ac:dyDescent="0.25">
      <c r="E1993" s="12" t="str">
        <f>IF(D1993&gt;0,VLOOKUP(D1993,أكواد!$J$6:$K$3000,2,0),"")</f>
        <v/>
      </c>
    </row>
    <row r="1994" spans="5:5" x14ac:dyDescent="0.25">
      <c r="E1994" s="12" t="str">
        <f>IF(D1994&gt;0,VLOOKUP(D1994,أكواد!$J$6:$K$3000,2,0),"")</f>
        <v/>
      </c>
    </row>
    <row r="1995" spans="5:5" x14ac:dyDescent="0.25">
      <c r="E1995" s="12" t="str">
        <f>IF(D1995&gt;0,VLOOKUP(D1995,أكواد!$J$6:$K$3000,2,0),"")</f>
        <v/>
      </c>
    </row>
    <row r="1996" spans="5:5" x14ac:dyDescent="0.25">
      <c r="E1996" s="12" t="str">
        <f>IF(D1996&gt;0,VLOOKUP(D1996,أكواد!$J$6:$K$3000,2,0),"")</f>
        <v/>
      </c>
    </row>
    <row r="1997" spans="5:5" x14ac:dyDescent="0.25">
      <c r="E1997" s="12" t="str">
        <f>IF(D1997&gt;0,VLOOKUP(D1997,أكواد!$J$6:$K$3000,2,0),"")</f>
        <v/>
      </c>
    </row>
    <row r="1998" spans="5:5" x14ac:dyDescent="0.25">
      <c r="E1998" s="12" t="str">
        <f>IF(D1998&gt;0,VLOOKUP(D1998,أكواد!$J$6:$K$3000,2,0),"")</f>
        <v/>
      </c>
    </row>
    <row r="1999" spans="5:5" x14ac:dyDescent="0.25">
      <c r="E1999" s="12" t="str">
        <f>IF(D1999&gt;0,VLOOKUP(D1999,أكواد!$J$6:$K$3000,2,0),"")</f>
        <v/>
      </c>
    </row>
    <row r="2000" spans="5:5" x14ac:dyDescent="0.25">
      <c r="E2000" s="12" t="str">
        <f>IF(D2000&gt;0,VLOOKUP(D2000,أكواد!$J$6:$K$3000,2,0),"")</f>
        <v/>
      </c>
    </row>
    <row r="2001" spans="5:5" x14ac:dyDescent="0.25">
      <c r="E2001" s="12" t="str">
        <f>IF(D2001&gt;0,VLOOKUP(D2001,أكواد!$J$6:$K$3000,2,0),"")</f>
        <v/>
      </c>
    </row>
    <row r="2002" spans="5:5" x14ac:dyDescent="0.25">
      <c r="E2002" s="12" t="str">
        <f>IF(D2002&gt;0,VLOOKUP(D2002,أكواد!$J$6:$K$3000,2,0),"")</f>
        <v/>
      </c>
    </row>
    <row r="2003" spans="5:5" x14ac:dyDescent="0.25">
      <c r="E2003" s="12" t="str">
        <f>IF(D2003&gt;0,VLOOKUP(D2003,أكواد!$J$6:$K$3000,2,0),"")</f>
        <v/>
      </c>
    </row>
    <row r="2004" spans="5:5" x14ac:dyDescent="0.25">
      <c r="E2004" s="12" t="str">
        <f>IF(D2004&gt;0,VLOOKUP(D2004,أكواد!$J$6:$K$3000,2,0),"")</f>
        <v/>
      </c>
    </row>
    <row r="2005" spans="5:5" x14ac:dyDescent="0.25">
      <c r="E2005" s="12" t="str">
        <f>IF(D2005&gt;0,VLOOKUP(D2005,أكواد!$J$6:$K$3000,2,0),"")</f>
        <v/>
      </c>
    </row>
    <row r="2006" spans="5:5" x14ac:dyDescent="0.25">
      <c r="E2006" s="12" t="str">
        <f>IF(D2006&gt;0,VLOOKUP(D2006,أكواد!$J$6:$K$3000,2,0),"")</f>
        <v/>
      </c>
    </row>
    <row r="2007" spans="5:5" x14ac:dyDescent="0.25">
      <c r="E2007" s="12" t="str">
        <f>IF(D2007&gt;0,VLOOKUP(D2007,أكواد!$J$6:$K$3000,2,0),"")</f>
        <v/>
      </c>
    </row>
    <row r="2008" spans="5:5" x14ac:dyDescent="0.25">
      <c r="E2008" s="12" t="str">
        <f>IF(D2008&gt;0,VLOOKUP(D2008,أكواد!$J$6:$K$3000,2,0),"")</f>
        <v/>
      </c>
    </row>
    <row r="2009" spans="5:5" x14ac:dyDescent="0.25">
      <c r="E2009" s="12" t="str">
        <f>IF(D2009&gt;0,VLOOKUP(D2009,أكواد!$J$6:$K$3000,2,0),"")</f>
        <v/>
      </c>
    </row>
    <row r="2010" spans="5:5" x14ac:dyDescent="0.25">
      <c r="E2010" s="12" t="str">
        <f>IF(D2010&gt;0,VLOOKUP(D2010,أكواد!$J$6:$K$3000,2,0),"")</f>
        <v/>
      </c>
    </row>
    <row r="2011" spans="5:5" x14ac:dyDescent="0.25">
      <c r="E2011" s="12" t="str">
        <f>IF(D2011&gt;0,VLOOKUP(D2011,أكواد!$J$6:$K$3000,2,0),"")</f>
        <v/>
      </c>
    </row>
    <row r="2012" spans="5:5" x14ac:dyDescent="0.25">
      <c r="E2012" s="12" t="str">
        <f>IF(D2012&gt;0,VLOOKUP(D2012,أكواد!$J$6:$K$3000,2,0),"")</f>
        <v/>
      </c>
    </row>
    <row r="2013" spans="5:5" x14ac:dyDescent="0.25">
      <c r="E2013" s="12" t="str">
        <f>IF(D2013&gt;0,VLOOKUP(D2013,أكواد!$J$6:$K$3000,2,0),"")</f>
        <v/>
      </c>
    </row>
    <row r="2014" spans="5:5" x14ac:dyDescent="0.25">
      <c r="E2014" s="12" t="str">
        <f>IF(D2014&gt;0,VLOOKUP(D2014,أكواد!$J$6:$K$3000,2,0),"")</f>
        <v/>
      </c>
    </row>
    <row r="2015" spans="5:5" x14ac:dyDescent="0.25">
      <c r="E2015" s="12" t="str">
        <f>IF(D2015&gt;0,VLOOKUP(D2015,أكواد!$J$6:$K$3000,2,0),"")</f>
        <v/>
      </c>
    </row>
    <row r="2016" spans="5:5" x14ac:dyDescent="0.25">
      <c r="E2016" s="12" t="str">
        <f>IF(D2016&gt;0,VLOOKUP(D2016,أكواد!$J$6:$K$3000,2,0),"")</f>
        <v/>
      </c>
    </row>
    <row r="2017" spans="5:5" x14ac:dyDescent="0.25">
      <c r="E2017" s="12" t="str">
        <f>IF(D2017&gt;0,VLOOKUP(D2017,أكواد!$J$6:$K$3000,2,0),"")</f>
        <v/>
      </c>
    </row>
    <row r="2018" spans="5:5" x14ac:dyDescent="0.25">
      <c r="E2018" s="12" t="str">
        <f>IF(D2018&gt;0,VLOOKUP(D2018,أكواد!$J$6:$K$3000,2,0),"")</f>
        <v/>
      </c>
    </row>
    <row r="2019" spans="5:5" x14ac:dyDescent="0.25">
      <c r="E2019" s="12" t="str">
        <f>IF(D2019&gt;0,VLOOKUP(D2019,أكواد!$J$6:$K$3000,2,0),"")</f>
        <v/>
      </c>
    </row>
    <row r="2020" spans="5:5" x14ac:dyDescent="0.25">
      <c r="E2020" s="12" t="str">
        <f>IF(D2020&gt;0,VLOOKUP(D2020,أكواد!$J$6:$K$3000,2,0),"")</f>
        <v/>
      </c>
    </row>
    <row r="2021" spans="5:5" x14ac:dyDescent="0.25">
      <c r="E2021" s="12" t="str">
        <f>IF(D2021&gt;0,VLOOKUP(D2021,أكواد!$J$6:$K$3000,2,0),"")</f>
        <v/>
      </c>
    </row>
    <row r="2022" spans="5:5" x14ac:dyDescent="0.25">
      <c r="E2022" s="12" t="str">
        <f>IF(D2022&gt;0,VLOOKUP(D2022,أكواد!$J$6:$K$3000,2,0),"")</f>
        <v/>
      </c>
    </row>
    <row r="2023" spans="5:5" x14ac:dyDescent="0.25">
      <c r="E2023" s="12" t="str">
        <f>IF(D2023&gt;0,VLOOKUP(D2023,أكواد!$J$6:$K$3000,2,0),"")</f>
        <v/>
      </c>
    </row>
    <row r="2024" spans="5:5" x14ac:dyDescent="0.25">
      <c r="E2024" s="12" t="str">
        <f>IF(D2024&gt;0,VLOOKUP(D2024,أكواد!$J$6:$K$3000,2,0),"")</f>
        <v/>
      </c>
    </row>
    <row r="2025" spans="5:5" x14ac:dyDescent="0.25">
      <c r="E2025" s="12" t="str">
        <f>IF(D2025&gt;0,VLOOKUP(D2025,أكواد!$J$6:$K$3000,2,0),"")</f>
        <v/>
      </c>
    </row>
    <row r="2026" spans="5:5" x14ac:dyDescent="0.25">
      <c r="E2026" s="12" t="str">
        <f>IF(D2026&gt;0,VLOOKUP(D2026,أكواد!$J$6:$K$3000,2,0),"")</f>
        <v/>
      </c>
    </row>
    <row r="2027" spans="5:5" x14ac:dyDescent="0.25">
      <c r="E2027" s="12" t="str">
        <f>IF(D2027&gt;0,VLOOKUP(D2027,أكواد!$J$6:$K$3000,2,0),"")</f>
        <v/>
      </c>
    </row>
    <row r="2028" spans="5:5" x14ac:dyDescent="0.25">
      <c r="E2028" s="12" t="str">
        <f>IF(D2028&gt;0,VLOOKUP(D2028,أكواد!$J$6:$K$3000,2,0),"")</f>
        <v/>
      </c>
    </row>
    <row r="2029" spans="5:5" x14ac:dyDescent="0.25">
      <c r="E2029" s="12" t="str">
        <f>IF(D2029&gt;0,VLOOKUP(D2029,أكواد!$J$6:$K$3000,2,0),"")</f>
        <v/>
      </c>
    </row>
    <row r="2030" spans="5:5" x14ac:dyDescent="0.25">
      <c r="E2030" s="12" t="str">
        <f>IF(D2030&gt;0,VLOOKUP(D2030,أكواد!$J$6:$K$3000,2,0),"")</f>
        <v/>
      </c>
    </row>
    <row r="2031" spans="5:5" x14ac:dyDescent="0.25">
      <c r="E2031" s="12" t="str">
        <f>IF(D2031&gt;0,VLOOKUP(D2031,أكواد!$J$6:$K$3000,2,0),"")</f>
        <v/>
      </c>
    </row>
    <row r="2032" spans="5:5" x14ac:dyDescent="0.25">
      <c r="E2032" s="12" t="str">
        <f>IF(D2032&gt;0,VLOOKUP(D2032,أكواد!$J$6:$K$3000,2,0),"")</f>
        <v/>
      </c>
    </row>
    <row r="2033" spans="5:5" x14ac:dyDescent="0.25">
      <c r="E2033" s="12" t="str">
        <f>IF(D2033&gt;0,VLOOKUP(D2033,أكواد!$J$6:$K$3000,2,0),"")</f>
        <v/>
      </c>
    </row>
    <row r="2034" spans="5:5" x14ac:dyDescent="0.25">
      <c r="E2034" s="12" t="str">
        <f>IF(D2034&gt;0,VLOOKUP(D2034,أكواد!$J$6:$K$3000,2,0),"")</f>
        <v/>
      </c>
    </row>
    <row r="2035" spans="5:5" x14ac:dyDescent="0.25">
      <c r="E2035" s="12" t="str">
        <f>IF(D2035&gt;0,VLOOKUP(D2035,أكواد!$J$6:$K$3000,2,0),"")</f>
        <v/>
      </c>
    </row>
    <row r="2036" spans="5:5" x14ac:dyDescent="0.25">
      <c r="E2036" s="12" t="str">
        <f>IF(D2036&gt;0,VLOOKUP(D2036,أكواد!$J$6:$K$3000,2,0),"")</f>
        <v/>
      </c>
    </row>
    <row r="2037" spans="5:5" x14ac:dyDescent="0.25">
      <c r="E2037" s="12" t="str">
        <f>IF(D2037&gt;0,VLOOKUP(D2037,أكواد!$J$6:$K$3000,2,0),"")</f>
        <v/>
      </c>
    </row>
    <row r="2038" spans="5:5" x14ac:dyDescent="0.25">
      <c r="E2038" s="12" t="str">
        <f>IF(D2038&gt;0,VLOOKUP(D2038,أكواد!$J$6:$K$3000,2,0),"")</f>
        <v/>
      </c>
    </row>
    <row r="2039" spans="5:5" x14ac:dyDescent="0.25">
      <c r="E2039" s="12" t="str">
        <f>IF(D2039&gt;0,VLOOKUP(D2039,أكواد!$J$6:$K$3000,2,0),"")</f>
        <v/>
      </c>
    </row>
    <row r="2040" spans="5:5" x14ac:dyDescent="0.25">
      <c r="E2040" s="12" t="str">
        <f>IF(D2040&gt;0,VLOOKUP(D2040,أكواد!$J$6:$K$3000,2,0),"")</f>
        <v/>
      </c>
    </row>
    <row r="2041" spans="5:5" x14ac:dyDescent="0.25">
      <c r="E2041" s="12" t="str">
        <f>IF(D2041&gt;0,VLOOKUP(D2041,أكواد!$J$6:$K$3000,2,0),"")</f>
        <v/>
      </c>
    </row>
    <row r="2042" spans="5:5" x14ac:dyDescent="0.25">
      <c r="E2042" s="12" t="str">
        <f>IF(D2042&gt;0,VLOOKUP(D2042,أكواد!$J$6:$K$3000,2,0),"")</f>
        <v/>
      </c>
    </row>
    <row r="2043" spans="5:5" x14ac:dyDescent="0.25">
      <c r="E2043" s="12" t="str">
        <f>IF(D2043&gt;0,VLOOKUP(D2043,أكواد!$J$6:$K$3000,2,0),"")</f>
        <v/>
      </c>
    </row>
    <row r="2044" spans="5:5" x14ac:dyDescent="0.25">
      <c r="E2044" s="12" t="str">
        <f>IF(D2044&gt;0,VLOOKUP(D2044,أكواد!$J$6:$K$3000,2,0),"")</f>
        <v/>
      </c>
    </row>
    <row r="2045" spans="5:5" x14ac:dyDescent="0.25">
      <c r="E2045" s="12" t="str">
        <f>IF(D2045&gt;0,VLOOKUP(D2045,أكواد!$J$6:$K$3000,2,0),"")</f>
        <v/>
      </c>
    </row>
    <row r="2046" spans="5:5" x14ac:dyDescent="0.25">
      <c r="E2046" s="12" t="str">
        <f>IF(D2046&gt;0,VLOOKUP(D2046,أكواد!$J$6:$K$3000,2,0),"")</f>
        <v/>
      </c>
    </row>
    <row r="2047" spans="5:5" x14ac:dyDescent="0.25">
      <c r="E2047" s="12" t="str">
        <f>IF(D2047&gt;0,VLOOKUP(D2047,أكواد!$J$6:$K$3000,2,0),"")</f>
        <v/>
      </c>
    </row>
    <row r="2048" spans="5:5" x14ac:dyDescent="0.25">
      <c r="E2048" s="12" t="str">
        <f>IF(D2048&gt;0,VLOOKUP(D2048,أكواد!$J$6:$K$3000,2,0),"")</f>
        <v/>
      </c>
    </row>
    <row r="2049" spans="5:5" x14ac:dyDescent="0.25">
      <c r="E2049" s="12" t="str">
        <f>IF(D2049&gt;0,VLOOKUP(D2049,أكواد!$J$6:$K$3000,2,0),"")</f>
        <v/>
      </c>
    </row>
    <row r="2050" spans="5:5" x14ac:dyDescent="0.25">
      <c r="E2050" s="12" t="str">
        <f>IF(D2050&gt;0,VLOOKUP(D2050,أكواد!$J$6:$K$3000,2,0),"")</f>
        <v/>
      </c>
    </row>
    <row r="2051" spans="5:5" x14ac:dyDescent="0.25">
      <c r="E2051" s="12" t="str">
        <f>IF(D2051&gt;0,VLOOKUP(D2051,أكواد!$J$6:$K$3000,2,0),"")</f>
        <v/>
      </c>
    </row>
    <row r="2052" spans="5:5" x14ac:dyDescent="0.25">
      <c r="E2052" s="12" t="str">
        <f>IF(D2052&gt;0,VLOOKUP(D2052,أكواد!$J$6:$K$3000,2,0),"")</f>
        <v/>
      </c>
    </row>
    <row r="2053" spans="5:5" x14ac:dyDescent="0.25">
      <c r="E2053" s="12" t="str">
        <f>IF(D2053&gt;0,VLOOKUP(D2053,أكواد!$J$6:$K$3000,2,0),"")</f>
        <v/>
      </c>
    </row>
    <row r="2054" spans="5:5" x14ac:dyDescent="0.25">
      <c r="E2054" s="12" t="str">
        <f>IF(D2054&gt;0,VLOOKUP(D2054,أكواد!$J$6:$K$3000,2,0),"")</f>
        <v/>
      </c>
    </row>
    <row r="2055" spans="5:5" x14ac:dyDescent="0.25">
      <c r="E2055" s="12" t="str">
        <f>IF(D2055&gt;0,VLOOKUP(D2055,أكواد!$J$6:$K$3000,2,0),"")</f>
        <v/>
      </c>
    </row>
    <row r="2056" spans="5:5" x14ac:dyDescent="0.25">
      <c r="E2056" s="12" t="str">
        <f>IF(D2056&gt;0,VLOOKUP(D2056,أكواد!$J$6:$K$3000,2,0),"")</f>
        <v/>
      </c>
    </row>
    <row r="2057" spans="5:5" x14ac:dyDescent="0.25">
      <c r="E2057" s="12" t="str">
        <f>IF(D2057&gt;0,VLOOKUP(D2057,أكواد!$J$6:$K$3000,2,0),"")</f>
        <v/>
      </c>
    </row>
    <row r="2058" spans="5:5" x14ac:dyDescent="0.25">
      <c r="E2058" s="12" t="str">
        <f>IF(D2058&gt;0,VLOOKUP(D2058,أكواد!$J$6:$K$3000,2,0),"")</f>
        <v/>
      </c>
    </row>
    <row r="2059" spans="5:5" x14ac:dyDescent="0.25">
      <c r="E2059" s="12" t="str">
        <f>IF(D2059&gt;0,VLOOKUP(D2059,أكواد!$J$6:$K$3000,2,0),"")</f>
        <v/>
      </c>
    </row>
    <row r="2060" spans="5:5" x14ac:dyDescent="0.25">
      <c r="E2060" s="12" t="str">
        <f>IF(D2060&gt;0,VLOOKUP(D2060,أكواد!$J$6:$K$3000,2,0),"")</f>
        <v/>
      </c>
    </row>
    <row r="2061" spans="5:5" x14ac:dyDescent="0.25">
      <c r="E2061" s="12" t="str">
        <f>IF(D2061&gt;0,VLOOKUP(D2061,أكواد!$J$6:$K$3000,2,0),"")</f>
        <v/>
      </c>
    </row>
    <row r="2062" spans="5:5" x14ac:dyDescent="0.25">
      <c r="E2062" s="12" t="str">
        <f>IF(D2062&gt;0,VLOOKUP(D2062,أكواد!$J$6:$K$3000,2,0),"")</f>
        <v/>
      </c>
    </row>
    <row r="2063" spans="5:5" x14ac:dyDescent="0.25">
      <c r="E2063" s="12" t="str">
        <f>IF(D2063&gt;0,VLOOKUP(D2063,أكواد!$J$6:$K$3000,2,0),"")</f>
        <v/>
      </c>
    </row>
    <row r="2064" spans="5:5" x14ac:dyDescent="0.25">
      <c r="E2064" s="12" t="str">
        <f>IF(D2064&gt;0,VLOOKUP(D2064,أكواد!$J$6:$K$3000,2,0),"")</f>
        <v/>
      </c>
    </row>
    <row r="2065" spans="5:5" x14ac:dyDescent="0.25">
      <c r="E2065" s="12" t="str">
        <f>IF(D2065&gt;0,VLOOKUP(D2065,أكواد!$J$6:$K$3000,2,0),"")</f>
        <v/>
      </c>
    </row>
    <row r="2066" spans="5:5" x14ac:dyDescent="0.25">
      <c r="E2066" s="12" t="str">
        <f>IF(D2066&gt;0,VLOOKUP(D2066,أكواد!$J$6:$K$3000,2,0),"")</f>
        <v/>
      </c>
    </row>
    <row r="2067" spans="5:5" x14ac:dyDescent="0.25">
      <c r="E2067" s="12" t="str">
        <f>IF(D2067&gt;0,VLOOKUP(D2067,أكواد!$J$6:$K$3000,2,0),"")</f>
        <v/>
      </c>
    </row>
    <row r="2068" spans="5:5" x14ac:dyDescent="0.25">
      <c r="E2068" s="12" t="str">
        <f>IF(D2068&gt;0,VLOOKUP(D2068,أكواد!$J$6:$K$3000,2,0),"")</f>
        <v/>
      </c>
    </row>
    <row r="2069" spans="5:5" x14ac:dyDescent="0.25">
      <c r="E2069" s="12" t="str">
        <f>IF(D2069&gt;0,VLOOKUP(D2069,أكواد!$J$6:$K$3000,2,0),"")</f>
        <v/>
      </c>
    </row>
    <row r="2070" spans="5:5" x14ac:dyDescent="0.25">
      <c r="E2070" s="12" t="str">
        <f>IF(D2070&gt;0,VLOOKUP(D2070,أكواد!$J$6:$K$3000,2,0),"")</f>
        <v/>
      </c>
    </row>
    <row r="2071" spans="5:5" x14ac:dyDescent="0.25">
      <c r="E2071" s="12" t="str">
        <f>IF(D2071&gt;0,VLOOKUP(D2071,أكواد!$J$6:$K$3000,2,0),"")</f>
        <v/>
      </c>
    </row>
    <row r="2072" spans="5:5" x14ac:dyDescent="0.25">
      <c r="E2072" s="12" t="str">
        <f>IF(D2072&gt;0,VLOOKUP(D2072,أكواد!$J$6:$K$3000,2,0),"")</f>
        <v/>
      </c>
    </row>
    <row r="2073" spans="5:5" x14ac:dyDescent="0.25">
      <c r="E2073" s="12" t="str">
        <f>IF(D2073&gt;0,VLOOKUP(D2073,أكواد!$J$6:$K$3000,2,0),"")</f>
        <v/>
      </c>
    </row>
    <row r="2074" spans="5:5" x14ac:dyDescent="0.25">
      <c r="E2074" s="12" t="str">
        <f>IF(D2074&gt;0,VLOOKUP(D2074,أكواد!$J$6:$K$3000,2,0),"")</f>
        <v/>
      </c>
    </row>
    <row r="2075" spans="5:5" x14ac:dyDescent="0.25">
      <c r="E2075" s="12" t="str">
        <f>IF(D2075&gt;0,VLOOKUP(D2075,أكواد!$J$6:$K$3000,2,0),"")</f>
        <v/>
      </c>
    </row>
    <row r="2076" spans="5:5" x14ac:dyDescent="0.25">
      <c r="E2076" s="12" t="str">
        <f>IF(D2076&gt;0,VLOOKUP(D2076,أكواد!$J$6:$K$3000,2,0),"")</f>
        <v/>
      </c>
    </row>
    <row r="2077" spans="5:5" x14ac:dyDescent="0.25">
      <c r="E2077" s="12" t="str">
        <f>IF(D2077&gt;0,VLOOKUP(D2077,أكواد!$J$6:$K$3000,2,0),"")</f>
        <v/>
      </c>
    </row>
    <row r="2078" spans="5:5" x14ac:dyDescent="0.25">
      <c r="E2078" s="12" t="str">
        <f>IF(D2078&gt;0,VLOOKUP(D2078,أكواد!$J$6:$K$3000,2,0),"")</f>
        <v/>
      </c>
    </row>
    <row r="2079" spans="5:5" x14ac:dyDescent="0.25">
      <c r="E2079" s="12" t="str">
        <f>IF(D2079&gt;0,VLOOKUP(D2079,أكواد!$J$6:$K$3000,2,0),"")</f>
        <v/>
      </c>
    </row>
    <row r="2080" spans="5:5" x14ac:dyDescent="0.25">
      <c r="E2080" s="12" t="str">
        <f>IF(D2080&gt;0,VLOOKUP(D2080,أكواد!$J$6:$K$3000,2,0),"")</f>
        <v/>
      </c>
    </row>
    <row r="2081" spans="5:5" x14ac:dyDescent="0.25">
      <c r="E2081" s="12" t="str">
        <f>IF(D2081&gt;0,VLOOKUP(D2081,أكواد!$J$6:$K$3000,2,0),"")</f>
        <v/>
      </c>
    </row>
    <row r="2082" spans="5:5" x14ac:dyDescent="0.25">
      <c r="E2082" s="12" t="str">
        <f>IF(D2082&gt;0,VLOOKUP(D2082,أكواد!$J$6:$K$3000,2,0),"")</f>
        <v/>
      </c>
    </row>
    <row r="2083" spans="5:5" x14ac:dyDescent="0.25">
      <c r="E2083" s="12" t="str">
        <f>IF(D2083&gt;0,VLOOKUP(D2083,أكواد!$J$6:$K$3000,2,0),"")</f>
        <v/>
      </c>
    </row>
    <row r="2084" spans="5:5" x14ac:dyDescent="0.25">
      <c r="E2084" s="12" t="str">
        <f>IF(D2084&gt;0,VLOOKUP(D2084,أكواد!$J$6:$K$3000,2,0),"")</f>
        <v/>
      </c>
    </row>
    <row r="2085" spans="5:5" x14ac:dyDescent="0.25">
      <c r="E2085" s="12" t="str">
        <f>IF(D2085&gt;0,VLOOKUP(D2085,أكواد!$J$6:$K$3000,2,0),"")</f>
        <v/>
      </c>
    </row>
    <row r="2086" spans="5:5" x14ac:dyDescent="0.25">
      <c r="E2086" s="12" t="str">
        <f>IF(D2086&gt;0,VLOOKUP(D2086,أكواد!$J$6:$K$3000,2,0),"")</f>
        <v/>
      </c>
    </row>
    <row r="2087" spans="5:5" x14ac:dyDescent="0.25">
      <c r="E2087" s="12" t="str">
        <f>IF(D2087&gt;0,VLOOKUP(D2087,أكواد!$J$6:$K$3000,2,0),"")</f>
        <v/>
      </c>
    </row>
    <row r="2088" spans="5:5" x14ac:dyDescent="0.25">
      <c r="E2088" s="12" t="str">
        <f>IF(D2088&gt;0,VLOOKUP(D2088,أكواد!$J$6:$K$3000,2,0),"")</f>
        <v/>
      </c>
    </row>
    <row r="2089" spans="5:5" x14ac:dyDescent="0.25">
      <c r="E2089" s="12" t="str">
        <f>IF(D2089&gt;0,VLOOKUP(D2089,أكواد!$J$6:$K$3000,2,0),"")</f>
        <v/>
      </c>
    </row>
    <row r="2090" spans="5:5" x14ac:dyDescent="0.25">
      <c r="E2090" s="12" t="str">
        <f>IF(D2090&gt;0,VLOOKUP(D2090,أكواد!$J$6:$K$3000,2,0),"")</f>
        <v/>
      </c>
    </row>
    <row r="2091" spans="5:5" x14ac:dyDescent="0.25">
      <c r="E2091" s="12" t="str">
        <f>IF(D2091&gt;0,VLOOKUP(D2091,أكواد!$J$6:$K$3000,2,0),"")</f>
        <v/>
      </c>
    </row>
    <row r="2092" spans="5:5" x14ac:dyDescent="0.25">
      <c r="E2092" s="12" t="str">
        <f>IF(D2092&gt;0,VLOOKUP(D2092,أكواد!$J$6:$K$3000,2,0),"")</f>
        <v/>
      </c>
    </row>
    <row r="2093" spans="5:5" x14ac:dyDescent="0.25">
      <c r="E2093" s="12" t="str">
        <f>IF(D2093&gt;0,VLOOKUP(D2093,أكواد!$J$6:$K$3000,2,0),"")</f>
        <v/>
      </c>
    </row>
    <row r="2094" spans="5:5" x14ac:dyDescent="0.25">
      <c r="E2094" s="12" t="str">
        <f>IF(D2094&gt;0,VLOOKUP(D2094,أكواد!$J$6:$K$3000,2,0),"")</f>
        <v/>
      </c>
    </row>
    <row r="2095" spans="5:5" x14ac:dyDescent="0.25">
      <c r="E2095" s="12" t="str">
        <f>IF(D2095&gt;0,VLOOKUP(D2095,أكواد!$J$6:$K$3000,2,0),"")</f>
        <v/>
      </c>
    </row>
    <row r="2096" spans="5:5" x14ac:dyDescent="0.25">
      <c r="E2096" s="12" t="str">
        <f>IF(D2096&gt;0,VLOOKUP(D2096,أكواد!$J$6:$K$3000,2,0),"")</f>
        <v/>
      </c>
    </row>
    <row r="2097" spans="5:5" x14ac:dyDescent="0.25">
      <c r="E2097" s="12" t="str">
        <f>IF(D2097&gt;0,VLOOKUP(D2097,أكواد!$J$6:$K$3000,2,0),"")</f>
        <v/>
      </c>
    </row>
    <row r="2098" spans="5:5" x14ac:dyDescent="0.25">
      <c r="E2098" s="12" t="str">
        <f>IF(D2098&gt;0,VLOOKUP(D2098,أكواد!$J$6:$K$3000,2,0),"")</f>
        <v/>
      </c>
    </row>
    <row r="2099" spans="5:5" x14ac:dyDescent="0.25">
      <c r="E2099" s="12" t="str">
        <f>IF(D2099&gt;0,VLOOKUP(D2099,أكواد!$J$6:$K$3000,2,0),"")</f>
        <v/>
      </c>
    </row>
    <row r="2100" spans="5:5" x14ac:dyDescent="0.25">
      <c r="E2100" s="12" t="str">
        <f>IF(D2100&gt;0,VLOOKUP(D2100,أكواد!$J$6:$K$3000,2,0),"")</f>
        <v/>
      </c>
    </row>
    <row r="2101" spans="5:5" x14ac:dyDescent="0.25">
      <c r="E2101" s="12" t="str">
        <f>IF(D2101&gt;0,VLOOKUP(D2101,أكواد!$J$6:$K$3000,2,0),"")</f>
        <v/>
      </c>
    </row>
    <row r="2102" spans="5:5" x14ac:dyDescent="0.25">
      <c r="E2102" s="12" t="str">
        <f>IF(D2102&gt;0,VLOOKUP(D2102,أكواد!$J$6:$K$3000,2,0),"")</f>
        <v/>
      </c>
    </row>
    <row r="2103" spans="5:5" x14ac:dyDescent="0.25">
      <c r="E2103" s="12" t="str">
        <f>IF(D2103&gt;0,VLOOKUP(D2103,أكواد!$J$6:$K$3000,2,0),"")</f>
        <v/>
      </c>
    </row>
    <row r="2104" spans="5:5" x14ac:dyDescent="0.25">
      <c r="E2104" s="12" t="str">
        <f>IF(D2104&gt;0,VLOOKUP(D2104,أكواد!$J$6:$K$3000,2,0),"")</f>
        <v/>
      </c>
    </row>
    <row r="2105" spans="5:5" x14ac:dyDescent="0.25">
      <c r="E2105" s="12" t="str">
        <f>IF(D2105&gt;0,VLOOKUP(D2105,أكواد!$J$6:$K$3000,2,0),"")</f>
        <v/>
      </c>
    </row>
    <row r="2106" spans="5:5" x14ac:dyDescent="0.25">
      <c r="E2106" s="12" t="str">
        <f>IF(D2106&gt;0,VLOOKUP(D2106,أكواد!$J$6:$K$3000,2,0),"")</f>
        <v/>
      </c>
    </row>
    <row r="2107" spans="5:5" x14ac:dyDescent="0.25">
      <c r="E2107" s="12" t="str">
        <f>IF(D2107&gt;0,VLOOKUP(D2107,أكواد!$J$6:$K$3000,2,0),"")</f>
        <v/>
      </c>
    </row>
    <row r="2108" spans="5:5" x14ac:dyDescent="0.25">
      <c r="E2108" s="12" t="str">
        <f>IF(D2108&gt;0,VLOOKUP(D2108,أكواد!$J$6:$K$3000,2,0),"")</f>
        <v/>
      </c>
    </row>
    <row r="2109" spans="5:5" x14ac:dyDescent="0.25">
      <c r="E2109" s="12" t="str">
        <f>IF(D2109&gt;0,VLOOKUP(D2109,أكواد!$J$6:$K$3000,2,0),"")</f>
        <v/>
      </c>
    </row>
    <row r="2110" spans="5:5" x14ac:dyDescent="0.25">
      <c r="E2110" s="12" t="str">
        <f>IF(D2110&gt;0,VLOOKUP(D2110,أكواد!$J$6:$K$3000,2,0),"")</f>
        <v/>
      </c>
    </row>
    <row r="2111" spans="5:5" x14ac:dyDescent="0.25">
      <c r="E2111" s="12" t="str">
        <f>IF(D2111&gt;0,VLOOKUP(D2111,أكواد!$J$6:$K$3000,2,0),"")</f>
        <v/>
      </c>
    </row>
    <row r="2112" spans="5:5" x14ac:dyDescent="0.25">
      <c r="E2112" s="12" t="str">
        <f>IF(D2112&gt;0,VLOOKUP(D2112,أكواد!$J$6:$K$3000,2,0),"")</f>
        <v/>
      </c>
    </row>
    <row r="2113" spans="5:5" x14ac:dyDescent="0.25">
      <c r="E2113" s="12" t="str">
        <f>IF(D2113&gt;0,VLOOKUP(D2113,أكواد!$J$6:$K$3000,2,0),"")</f>
        <v/>
      </c>
    </row>
    <row r="2114" spans="5:5" x14ac:dyDescent="0.25">
      <c r="E2114" s="12" t="str">
        <f>IF(D2114&gt;0,VLOOKUP(D2114,أكواد!$J$6:$K$3000,2,0),"")</f>
        <v/>
      </c>
    </row>
    <row r="2115" spans="5:5" x14ac:dyDescent="0.25">
      <c r="E2115" s="12" t="str">
        <f>IF(D2115&gt;0,VLOOKUP(D2115,أكواد!$J$6:$K$3000,2,0),"")</f>
        <v/>
      </c>
    </row>
    <row r="2116" spans="5:5" x14ac:dyDescent="0.25">
      <c r="E2116" s="12" t="str">
        <f>IF(D2116&gt;0,VLOOKUP(D2116,أكواد!$J$6:$K$3000,2,0),"")</f>
        <v/>
      </c>
    </row>
    <row r="2117" spans="5:5" x14ac:dyDescent="0.25">
      <c r="E2117" s="12" t="str">
        <f>IF(D2117&gt;0,VLOOKUP(D2117,أكواد!$J$6:$K$3000,2,0),"")</f>
        <v/>
      </c>
    </row>
    <row r="2118" spans="5:5" x14ac:dyDescent="0.25">
      <c r="E2118" s="12" t="str">
        <f>IF(D2118&gt;0,VLOOKUP(D2118,أكواد!$J$6:$K$3000,2,0),"")</f>
        <v/>
      </c>
    </row>
    <row r="2119" spans="5:5" x14ac:dyDescent="0.25">
      <c r="E2119" s="12" t="str">
        <f>IF(D2119&gt;0,VLOOKUP(D2119,أكواد!$J$6:$K$3000,2,0),"")</f>
        <v/>
      </c>
    </row>
    <row r="2120" spans="5:5" x14ac:dyDescent="0.25">
      <c r="E2120" s="12" t="str">
        <f>IF(D2120&gt;0,VLOOKUP(D2120,أكواد!$J$6:$K$3000,2,0),"")</f>
        <v/>
      </c>
    </row>
    <row r="2121" spans="5:5" x14ac:dyDescent="0.25">
      <c r="E2121" s="12" t="str">
        <f>IF(D2121&gt;0,VLOOKUP(D2121,أكواد!$J$6:$K$3000,2,0),"")</f>
        <v/>
      </c>
    </row>
    <row r="2122" spans="5:5" x14ac:dyDescent="0.25">
      <c r="E2122" s="12" t="str">
        <f>IF(D2122&gt;0,VLOOKUP(D2122,أكواد!$J$6:$K$3000,2,0),"")</f>
        <v/>
      </c>
    </row>
    <row r="2123" spans="5:5" x14ac:dyDescent="0.25">
      <c r="E2123" s="12" t="str">
        <f>IF(D2123&gt;0,VLOOKUP(D2123,أكواد!$J$6:$K$3000,2,0),"")</f>
        <v/>
      </c>
    </row>
    <row r="2124" spans="5:5" x14ac:dyDescent="0.25">
      <c r="E2124" s="12" t="str">
        <f>IF(D2124&gt;0,VLOOKUP(D2124,أكواد!$J$6:$K$3000,2,0),"")</f>
        <v/>
      </c>
    </row>
    <row r="2125" spans="5:5" x14ac:dyDescent="0.25">
      <c r="E2125" s="12" t="str">
        <f>IF(D2125&gt;0,VLOOKUP(D2125,أكواد!$J$6:$K$3000,2,0),"")</f>
        <v/>
      </c>
    </row>
    <row r="2126" spans="5:5" x14ac:dyDescent="0.25">
      <c r="E2126" s="12" t="str">
        <f>IF(D2126&gt;0,VLOOKUP(D2126,أكواد!$J$6:$K$3000,2,0),"")</f>
        <v/>
      </c>
    </row>
    <row r="2127" spans="5:5" x14ac:dyDescent="0.25">
      <c r="E2127" s="12" t="str">
        <f>IF(D2127&gt;0,VLOOKUP(D2127,أكواد!$J$6:$K$3000,2,0),"")</f>
        <v/>
      </c>
    </row>
    <row r="2128" spans="5:5" x14ac:dyDescent="0.25">
      <c r="E2128" s="12" t="str">
        <f>IF(D2128&gt;0,VLOOKUP(D2128,أكواد!$J$6:$K$3000,2,0),"")</f>
        <v/>
      </c>
    </row>
    <row r="2129" spans="5:5" x14ac:dyDescent="0.25">
      <c r="E2129" s="12" t="str">
        <f>IF(D2129&gt;0,VLOOKUP(D2129,أكواد!$J$6:$K$3000,2,0),"")</f>
        <v/>
      </c>
    </row>
    <row r="2130" spans="5:5" x14ac:dyDescent="0.25">
      <c r="E2130" s="12" t="str">
        <f>IF(D2130&gt;0,VLOOKUP(D2130,أكواد!$J$6:$K$3000,2,0),"")</f>
        <v/>
      </c>
    </row>
    <row r="2131" spans="5:5" x14ac:dyDescent="0.25">
      <c r="E2131" s="12" t="str">
        <f>IF(D2131&gt;0,VLOOKUP(D2131,أكواد!$J$6:$K$3000,2,0),"")</f>
        <v/>
      </c>
    </row>
    <row r="2132" spans="5:5" x14ac:dyDescent="0.25">
      <c r="E2132" s="12" t="str">
        <f>IF(D2132&gt;0,VLOOKUP(D2132,أكواد!$J$6:$K$3000,2,0),"")</f>
        <v/>
      </c>
    </row>
    <row r="2133" spans="5:5" x14ac:dyDescent="0.25">
      <c r="E2133" s="12" t="str">
        <f>IF(D2133&gt;0,VLOOKUP(D2133,أكواد!$J$6:$K$3000,2,0),"")</f>
        <v/>
      </c>
    </row>
    <row r="2134" spans="5:5" x14ac:dyDescent="0.25">
      <c r="E2134" s="12" t="str">
        <f>IF(D2134&gt;0,VLOOKUP(D2134,أكواد!$J$6:$K$3000,2,0),"")</f>
        <v/>
      </c>
    </row>
    <row r="2135" spans="5:5" x14ac:dyDescent="0.25">
      <c r="E2135" s="12" t="str">
        <f>IF(D2135&gt;0,VLOOKUP(D2135,أكواد!$J$6:$K$3000,2,0),"")</f>
        <v/>
      </c>
    </row>
    <row r="2136" spans="5:5" x14ac:dyDescent="0.25">
      <c r="E2136" s="12" t="str">
        <f>IF(D2136&gt;0,VLOOKUP(D2136,أكواد!$J$6:$K$3000,2,0),"")</f>
        <v/>
      </c>
    </row>
    <row r="2137" spans="5:5" x14ac:dyDescent="0.25">
      <c r="E2137" s="12" t="str">
        <f>IF(D2137&gt;0,VLOOKUP(D2137,أكواد!$J$6:$K$3000,2,0),"")</f>
        <v/>
      </c>
    </row>
    <row r="2138" spans="5:5" x14ac:dyDescent="0.25">
      <c r="E2138" s="12" t="str">
        <f>IF(D2138&gt;0,VLOOKUP(D2138,أكواد!$J$6:$K$3000,2,0),"")</f>
        <v/>
      </c>
    </row>
    <row r="2139" spans="5:5" x14ac:dyDescent="0.25">
      <c r="E2139" s="12" t="str">
        <f>IF(D2139&gt;0,VLOOKUP(D2139,أكواد!$J$6:$K$3000,2,0),"")</f>
        <v/>
      </c>
    </row>
    <row r="2140" spans="5:5" x14ac:dyDescent="0.25">
      <c r="E2140" s="12" t="str">
        <f>IF(D2140&gt;0,VLOOKUP(D2140,أكواد!$J$6:$K$3000,2,0),"")</f>
        <v/>
      </c>
    </row>
    <row r="2141" spans="5:5" x14ac:dyDescent="0.25">
      <c r="E2141" s="12" t="str">
        <f>IF(D2141&gt;0,VLOOKUP(D2141,أكواد!$J$6:$K$3000,2,0),"")</f>
        <v/>
      </c>
    </row>
    <row r="2142" spans="5:5" x14ac:dyDescent="0.25">
      <c r="E2142" s="12" t="str">
        <f>IF(D2142&gt;0,VLOOKUP(D2142,أكواد!$J$6:$K$3000,2,0),"")</f>
        <v/>
      </c>
    </row>
    <row r="2143" spans="5:5" x14ac:dyDescent="0.25">
      <c r="E2143" s="12" t="str">
        <f>IF(D2143&gt;0,VLOOKUP(D2143,أكواد!$J$6:$K$3000,2,0),"")</f>
        <v/>
      </c>
    </row>
    <row r="2144" spans="5:5" x14ac:dyDescent="0.25">
      <c r="E2144" s="12" t="str">
        <f>IF(D2144&gt;0,VLOOKUP(D2144,أكواد!$J$6:$K$3000,2,0),"")</f>
        <v/>
      </c>
    </row>
    <row r="2145" spans="5:5" x14ac:dyDescent="0.25">
      <c r="E2145" s="12" t="str">
        <f>IF(D2145&gt;0,VLOOKUP(D2145,أكواد!$J$6:$K$3000,2,0),"")</f>
        <v/>
      </c>
    </row>
    <row r="2146" spans="5:5" x14ac:dyDescent="0.25">
      <c r="E2146" s="12" t="str">
        <f>IF(D2146&gt;0,VLOOKUP(D2146,أكواد!$J$6:$K$3000,2,0),"")</f>
        <v/>
      </c>
    </row>
    <row r="2147" spans="5:5" x14ac:dyDescent="0.25">
      <c r="E2147" s="12" t="str">
        <f>IF(D2147&gt;0,VLOOKUP(D2147,أكواد!$J$6:$K$3000,2,0),"")</f>
        <v/>
      </c>
    </row>
    <row r="2148" spans="5:5" x14ac:dyDescent="0.25">
      <c r="E2148" s="12" t="str">
        <f>IF(D2148&gt;0,VLOOKUP(D2148,أكواد!$J$6:$K$3000,2,0),"")</f>
        <v/>
      </c>
    </row>
    <row r="2149" spans="5:5" x14ac:dyDescent="0.25">
      <c r="E2149" s="12" t="str">
        <f>IF(D2149&gt;0,VLOOKUP(D2149,أكواد!$J$6:$K$3000,2,0),"")</f>
        <v/>
      </c>
    </row>
    <row r="2150" spans="5:5" x14ac:dyDescent="0.25">
      <c r="E2150" s="12" t="str">
        <f>IF(D2150&gt;0,VLOOKUP(D2150,أكواد!$J$6:$K$3000,2,0),"")</f>
        <v/>
      </c>
    </row>
    <row r="2151" spans="5:5" x14ac:dyDescent="0.25">
      <c r="E2151" s="12" t="str">
        <f>IF(D2151&gt;0,VLOOKUP(D2151,أكواد!$J$6:$K$3000,2,0),"")</f>
        <v/>
      </c>
    </row>
    <row r="2152" spans="5:5" x14ac:dyDescent="0.25">
      <c r="E2152" s="12" t="str">
        <f>IF(D2152&gt;0,VLOOKUP(D2152,أكواد!$J$6:$K$3000,2,0),"")</f>
        <v/>
      </c>
    </row>
    <row r="2153" spans="5:5" x14ac:dyDescent="0.25">
      <c r="E2153" s="12" t="str">
        <f>IF(D2153&gt;0,VLOOKUP(D2153,أكواد!$J$6:$K$3000,2,0),"")</f>
        <v/>
      </c>
    </row>
    <row r="2154" spans="5:5" x14ac:dyDescent="0.25">
      <c r="E2154" s="12" t="str">
        <f>IF(D2154&gt;0,VLOOKUP(D2154,أكواد!$J$6:$K$3000,2,0),"")</f>
        <v/>
      </c>
    </row>
    <row r="2155" spans="5:5" x14ac:dyDescent="0.25">
      <c r="E2155" s="12" t="str">
        <f>IF(D2155&gt;0,VLOOKUP(D2155,أكواد!$J$6:$K$3000,2,0),"")</f>
        <v/>
      </c>
    </row>
    <row r="2156" spans="5:5" x14ac:dyDescent="0.25">
      <c r="E2156" s="12" t="str">
        <f>IF(D2156&gt;0,VLOOKUP(D2156,أكواد!$J$6:$K$3000,2,0),"")</f>
        <v/>
      </c>
    </row>
    <row r="2157" spans="5:5" x14ac:dyDescent="0.25">
      <c r="E2157" s="12" t="str">
        <f>IF(D2157&gt;0,VLOOKUP(D2157,أكواد!$J$6:$K$3000,2,0),"")</f>
        <v/>
      </c>
    </row>
    <row r="2158" spans="5:5" x14ac:dyDescent="0.25">
      <c r="E2158" s="12" t="str">
        <f>IF(D2158&gt;0,VLOOKUP(D2158,أكواد!$J$6:$K$3000,2,0),"")</f>
        <v/>
      </c>
    </row>
    <row r="2159" spans="5:5" x14ac:dyDescent="0.25">
      <c r="E2159" s="12" t="str">
        <f>IF(D2159&gt;0,VLOOKUP(D2159,أكواد!$J$6:$K$3000,2,0),"")</f>
        <v/>
      </c>
    </row>
    <row r="2160" spans="5:5" x14ac:dyDescent="0.25">
      <c r="E2160" s="12" t="str">
        <f>IF(D2160&gt;0,VLOOKUP(D2160,أكواد!$J$6:$K$3000,2,0),"")</f>
        <v/>
      </c>
    </row>
    <row r="2161" spans="5:5" x14ac:dyDescent="0.25">
      <c r="E2161" s="12" t="str">
        <f>IF(D2161&gt;0,VLOOKUP(D2161,أكواد!$J$6:$K$3000,2,0),"")</f>
        <v/>
      </c>
    </row>
    <row r="2162" spans="5:5" x14ac:dyDescent="0.25">
      <c r="E2162" s="12" t="str">
        <f>IF(D2162&gt;0,VLOOKUP(D2162,أكواد!$J$6:$K$3000,2,0),"")</f>
        <v/>
      </c>
    </row>
    <row r="2163" spans="5:5" x14ac:dyDescent="0.25">
      <c r="E2163" s="12" t="str">
        <f>IF(D2163&gt;0,VLOOKUP(D2163,أكواد!$J$6:$K$3000,2,0),"")</f>
        <v/>
      </c>
    </row>
    <row r="2164" spans="5:5" x14ac:dyDescent="0.25">
      <c r="E2164" s="12" t="str">
        <f>IF(D2164&gt;0,VLOOKUP(D2164,أكواد!$J$6:$K$3000,2,0),"")</f>
        <v/>
      </c>
    </row>
    <row r="2165" spans="5:5" x14ac:dyDescent="0.25">
      <c r="E2165" s="12" t="str">
        <f>IF(D2165&gt;0,VLOOKUP(D2165,أكواد!$J$6:$K$3000,2,0),"")</f>
        <v/>
      </c>
    </row>
    <row r="2166" spans="5:5" x14ac:dyDescent="0.25">
      <c r="E2166" s="12" t="str">
        <f>IF(D2166&gt;0,VLOOKUP(D2166,أكواد!$J$6:$K$3000,2,0),"")</f>
        <v/>
      </c>
    </row>
    <row r="2167" spans="5:5" x14ac:dyDescent="0.25">
      <c r="E2167" s="12" t="str">
        <f>IF(D2167&gt;0,VLOOKUP(D2167,أكواد!$J$6:$K$3000,2,0),"")</f>
        <v/>
      </c>
    </row>
    <row r="2168" spans="5:5" x14ac:dyDescent="0.25">
      <c r="E2168" s="12" t="str">
        <f>IF(D2168&gt;0,VLOOKUP(D2168,أكواد!$J$6:$K$3000,2,0),"")</f>
        <v/>
      </c>
    </row>
    <row r="2169" spans="5:5" x14ac:dyDescent="0.25">
      <c r="E2169" s="12" t="str">
        <f>IF(D2169&gt;0,VLOOKUP(D2169,أكواد!$J$6:$K$3000,2,0),"")</f>
        <v/>
      </c>
    </row>
    <row r="2170" spans="5:5" x14ac:dyDescent="0.25">
      <c r="E2170" s="12" t="str">
        <f>IF(D2170&gt;0,VLOOKUP(D2170,أكواد!$J$6:$K$3000,2,0),"")</f>
        <v/>
      </c>
    </row>
    <row r="2171" spans="5:5" x14ac:dyDescent="0.25">
      <c r="E2171" s="12" t="str">
        <f>IF(D2171&gt;0,VLOOKUP(D2171,أكواد!$J$6:$K$3000,2,0),"")</f>
        <v/>
      </c>
    </row>
    <row r="2172" spans="5:5" x14ac:dyDescent="0.25">
      <c r="E2172" s="12" t="str">
        <f>IF(D2172&gt;0,VLOOKUP(D2172,أكواد!$J$6:$K$3000,2,0),"")</f>
        <v/>
      </c>
    </row>
    <row r="2173" spans="5:5" x14ac:dyDescent="0.25">
      <c r="E2173" s="12" t="str">
        <f>IF(D2173&gt;0,VLOOKUP(D2173,أكواد!$J$6:$K$3000,2,0),"")</f>
        <v/>
      </c>
    </row>
    <row r="2174" spans="5:5" x14ac:dyDescent="0.25">
      <c r="E2174" s="12" t="str">
        <f>IF(D2174&gt;0,VLOOKUP(D2174,أكواد!$J$6:$K$3000,2,0),"")</f>
        <v/>
      </c>
    </row>
    <row r="2175" spans="5:5" x14ac:dyDescent="0.25">
      <c r="E2175" s="12" t="str">
        <f>IF(D2175&gt;0,VLOOKUP(D2175,أكواد!$J$6:$K$3000,2,0),"")</f>
        <v/>
      </c>
    </row>
    <row r="2176" spans="5:5" x14ac:dyDescent="0.25">
      <c r="E2176" s="12" t="str">
        <f>IF(D2176&gt;0,VLOOKUP(D2176,أكواد!$J$6:$K$3000,2,0),"")</f>
        <v/>
      </c>
    </row>
    <row r="2177" spans="5:5" x14ac:dyDescent="0.25">
      <c r="E2177" s="12" t="str">
        <f>IF(D2177&gt;0,VLOOKUP(D2177,أكواد!$J$6:$K$3000,2,0),"")</f>
        <v/>
      </c>
    </row>
    <row r="2178" spans="5:5" x14ac:dyDescent="0.25">
      <c r="E2178" s="12" t="str">
        <f>IF(D2178&gt;0,VLOOKUP(D2178,أكواد!$J$6:$K$3000,2,0),"")</f>
        <v/>
      </c>
    </row>
    <row r="2179" spans="5:5" x14ac:dyDescent="0.25">
      <c r="E2179" s="12" t="str">
        <f>IF(D2179&gt;0,VLOOKUP(D2179,أكواد!$J$6:$K$3000,2,0),"")</f>
        <v/>
      </c>
    </row>
    <row r="2180" spans="5:5" x14ac:dyDescent="0.25">
      <c r="E2180" s="12" t="str">
        <f>IF(D2180&gt;0,VLOOKUP(D2180,أكواد!$J$6:$K$3000,2,0),"")</f>
        <v/>
      </c>
    </row>
    <row r="2181" spans="5:5" x14ac:dyDescent="0.25">
      <c r="E2181" s="12" t="str">
        <f>IF(D2181&gt;0,VLOOKUP(D2181,أكواد!$J$6:$K$3000,2,0),"")</f>
        <v/>
      </c>
    </row>
    <row r="2182" spans="5:5" x14ac:dyDescent="0.25">
      <c r="E2182" s="12" t="str">
        <f>IF(D2182&gt;0,VLOOKUP(D2182,أكواد!$J$6:$K$3000,2,0),"")</f>
        <v/>
      </c>
    </row>
    <row r="2183" spans="5:5" x14ac:dyDescent="0.25">
      <c r="E2183" s="12" t="str">
        <f>IF(D2183&gt;0,VLOOKUP(D2183,أكواد!$J$6:$K$3000,2,0),"")</f>
        <v/>
      </c>
    </row>
    <row r="2184" spans="5:5" x14ac:dyDescent="0.25">
      <c r="E2184" s="12" t="str">
        <f>IF(D2184&gt;0,VLOOKUP(D2184,أكواد!$J$6:$K$3000,2,0),"")</f>
        <v/>
      </c>
    </row>
    <row r="2185" spans="5:5" x14ac:dyDescent="0.25">
      <c r="E2185" s="12" t="str">
        <f>IF(D2185&gt;0,VLOOKUP(D2185,أكواد!$J$6:$K$3000,2,0),"")</f>
        <v/>
      </c>
    </row>
    <row r="2186" spans="5:5" x14ac:dyDescent="0.25">
      <c r="E2186" s="12" t="str">
        <f>IF(D2186&gt;0,VLOOKUP(D2186,أكواد!$J$6:$K$3000,2,0),"")</f>
        <v/>
      </c>
    </row>
    <row r="2187" spans="5:5" x14ac:dyDescent="0.25">
      <c r="E2187" s="12" t="str">
        <f>IF(D2187&gt;0,VLOOKUP(D2187,أكواد!$J$6:$K$3000,2,0),"")</f>
        <v/>
      </c>
    </row>
    <row r="2188" spans="5:5" x14ac:dyDescent="0.25">
      <c r="E2188" s="12" t="str">
        <f>IF(D2188&gt;0,VLOOKUP(D2188,أكواد!$J$6:$K$3000,2,0),"")</f>
        <v/>
      </c>
    </row>
    <row r="2189" spans="5:5" x14ac:dyDescent="0.25">
      <c r="E2189" s="12" t="str">
        <f>IF(D2189&gt;0,VLOOKUP(D2189,أكواد!$J$6:$K$3000,2,0),"")</f>
        <v/>
      </c>
    </row>
    <row r="2190" spans="5:5" x14ac:dyDescent="0.25">
      <c r="E2190" s="12" t="str">
        <f>IF(D2190&gt;0,VLOOKUP(D2190,أكواد!$J$6:$K$3000,2,0),"")</f>
        <v/>
      </c>
    </row>
    <row r="2191" spans="5:5" x14ac:dyDescent="0.25">
      <c r="E2191" s="12" t="str">
        <f>IF(D2191&gt;0,VLOOKUP(D2191,أكواد!$J$6:$K$3000,2,0),"")</f>
        <v/>
      </c>
    </row>
    <row r="2192" spans="5:5" x14ac:dyDescent="0.25">
      <c r="E2192" s="12" t="str">
        <f>IF(D2192&gt;0,VLOOKUP(D2192,أكواد!$J$6:$K$3000,2,0),"")</f>
        <v/>
      </c>
    </row>
    <row r="2193" spans="5:5" x14ac:dyDescent="0.25">
      <c r="E2193" s="12" t="str">
        <f>IF(D2193&gt;0,VLOOKUP(D2193,أكواد!$J$6:$K$3000,2,0),"")</f>
        <v/>
      </c>
    </row>
    <row r="2194" spans="5:5" x14ac:dyDescent="0.25">
      <c r="E2194" s="12" t="str">
        <f>IF(D2194&gt;0,VLOOKUP(D2194,أكواد!$J$6:$K$3000,2,0),"")</f>
        <v/>
      </c>
    </row>
    <row r="2195" spans="5:5" x14ac:dyDescent="0.25">
      <c r="E2195" s="12" t="str">
        <f>IF(D2195&gt;0,VLOOKUP(D2195,أكواد!$J$6:$K$3000,2,0),"")</f>
        <v/>
      </c>
    </row>
    <row r="2196" spans="5:5" x14ac:dyDescent="0.25">
      <c r="E2196" s="12" t="str">
        <f>IF(D2196&gt;0,VLOOKUP(D2196,أكواد!$J$6:$K$3000,2,0),"")</f>
        <v/>
      </c>
    </row>
    <row r="2197" spans="5:5" x14ac:dyDescent="0.25">
      <c r="E2197" s="12" t="str">
        <f>IF(D2197&gt;0,VLOOKUP(D2197,أكواد!$J$6:$K$3000,2,0),"")</f>
        <v/>
      </c>
    </row>
    <row r="2198" spans="5:5" x14ac:dyDescent="0.25">
      <c r="E2198" s="12" t="str">
        <f>IF(D2198&gt;0,VLOOKUP(D2198,أكواد!$J$6:$K$3000,2,0),"")</f>
        <v/>
      </c>
    </row>
    <row r="2199" spans="5:5" x14ac:dyDescent="0.25">
      <c r="E2199" s="12" t="str">
        <f>IF(D2199&gt;0,VLOOKUP(D2199,أكواد!$J$6:$K$3000,2,0),"")</f>
        <v/>
      </c>
    </row>
    <row r="2200" spans="5:5" x14ac:dyDescent="0.25">
      <c r="E2200" s="12" t="str">
        <f>IF(D2200&gt;0,VLOOKUP(D2200,أكواد!$J$6:$K$3000,2,0),"")</f>
        <v/>
      </c>
    </row>
    <row r="2201" spans="5:5" x14ac:dyDescent="0.25">
      <c r="E2201" s="12" t="str">
        <f>IF(D2201&gt;0,VLOOKUP(D2201,أكواد!$J$6:$K$3000,2,0),"")</f>
        <v/>
      </c>
    </row>
    <row r="2202" spans="5:5" x14ac:dyDescent="0.25">
      <c r="E2202" s="12" t="str">
        <f>IF(D2202&gt;0,VLOOKUP(D2202,أكواد!$J$6:$K$3000,2,0),"")</f>
        <v/>
      </c>
    </row>
    <row r="2203" spans="5:5" x14ac:dyDescent="0.25">
      <c r="E2203" s="12" t="str">
        <f>IF(D2203&gt;0,VLOOKUP(D2203,أكواد!$J$6:$K$3000,2,0),"")</f>
        <v/>
      </c>
    </row>
    <row r="2204" spans="5:5" x14ac:dyDescent="0.25">
      <c r="E2204" s="12" t="str">
        <f>IF(D2204&gt;0,VLOOKUP(D2204,أكواد!$J$6:$K$3000,2,0),"")</f>
        <v/>
      </c>
    </row>
    <row r="2205" spans="5:5" x14ac:dyDescent="0.25">
      <c r="E2205" s="12" t="str">
        <f>IF(D2205&gt;0,VLOOKUP(D2205,أكواد!$J$6:$K$3000,2,0),"")</f>
        <v/>
      </c>
    </row>
    <row r="2206" spans="5:5" x14ac:dyDescent="0.25">
      <c r="E2206" s="12" t="str">
        <f>IF(D2206&gt;0,VLOOKUP(D2206,أكواد!$J$6:$K$3000,2,0),"")</f>
        <v/>
      </c>
    </row>
    <row r="2207" spans="5:5" x14ac:dyDescent="0.25">
      <c r="E2207" s="12" t="str">
        <f>IF(D2207&gt;0,VLOOKUP(D2207,أكواد!$J$6:$K$3000,2,0),"")</f>
        <v/>
      </c>
    </row>
    <row r="2208" spans="5:5" x14ac:dyDescent="0.25">
      <c r="E2208" s="12" t="str">
        <f>IF(D2208&gt;0,VLOOKUP(D2208,أكواد!$J$6:$K$3000,2,0),"")</f>
        <v/>
      </c>
    </row>
    <row r="2209" spans="5:5" x14ac:dyDescent="0.25">
      <c r="E2209" s="12" t="str">
        <f>IF(D2209&gt;0,VLOOKUP(D2209,أكواد!$J$6:$K$3000,2,0),"")</f>
        <v/>
      </c>
    </row>
    <row r="2210" spans="5:5" x14ac:dyDescent="0.25">
      <c r="E2210" s="12" t="str">
        <f>IF(D2210&gt;0,VLOOKUP(D2210,أكواد!$J$6:$K$3000,2,0),"")</f>
        <v/>
      </c>
    </row>
    <row r="2211" spans="5:5" x14ac:dyDescent="0.25">
      <c r="E2211" s="12" t="str">
        <f>IF(D2211&gt;0,VLOOKUP(D2211,أكواد!$J$6:$K$3000,2,0),"")</f>
        <v/>
      </c>
    </row>
    <row r="2212" spans="5:5" x14ac:dyDescent="0.25">
      <c r="E2212" s="12" t="str">
        <f>IF(D2212&gt;0,VLOOKUP(D2212,أكواد!$J$6:$K$3000,2,0),"")</f>
        <v/>
      </c>
    </row>
    <row r="2213" spans="5:5" x14ac:dyDescent="0.25">
      <c r="E2213" s="12" t="str">
        <f>IF(D2213&gt;0,VLOOKUP(D2213,أكواد!$J$6:$K$3000,2,0),"")</f>
        <v/>
      </c>
    </row>
    <row r="2214" spans="5:5" x14ac:dyDescent="0.25">
      <c r="E2214" s="12" t="str">
        <f>IF(D2214&gt;0,VLOOKUP(D2214,أكواد!$J$6:$K$3000,2,0),"")</f>
        <v/>
      </c>
    </row>
    <row r="2215" spans="5:5" x14ac:dyDescent="0.25">
      <c r="E2215" s="12" t="str">
        <f>IF(D2215&gt;0,VLOOKUP(D2215,أكواد!$J$6:$K$3000,2,0),"")</f>
        <v/>
      </c>
    </row>
    <row r="2216" spans="5:5" x14ac:dyDescent="0.25">
      <c r="E2216" s="12" t="str">
        <f>IF(D2216&gt;0,VLOOKUP(D2216,أكواد!$J$6:$K$3000,2,0),"")</f>
        <v/>
      </c>
    </row>
    <row r="2217" spans="5:5" x14ac:dyDescent="0.25">
      <c r="E2217" s="12" t="str">
        <f>IF(D2217&gt;0,VLOOKUP(D2217,أكواد!$J$6:$K$3000,2,0),"")</f>
        <v/>
      </c>
    </row>
    <row r="2218" spans="5:5" x14ac:dyDescent="0.25">
      <c r="E2218" s="12" t="str">
        <f>IF(D2218&gt;0,VLOOKUP(D2218,أكواد!$J$6:$K$3000,2,0),"")</f>
        <v/>
      </c>
    </row>
    <row r="2219" spans="5:5" x14ac:dyDescent="0.25">
      <c r="E2219" s="12" t="str">
        <f>IF(D2219&gt;0,VLOOKUP(D2219,أكواد!$J$6:$K$3000,2,0),"")</f>
        <v/>
      </c>
    </row>
    <row r="2220" spans="5:5" x14ac:dyDescent="0.25">
      <c r="E2220" s="12" t="str">
        <f>IF(D2220&gt;0,VLOOKUP(D2220,أكواد!$J$6:$K$3000,2,0),"")</f>
        <v/>
      </c>
    </row>
    <row r="2221" spans="5:5" x14ac:dyDescent="0.25">
      <c r="E2221" s="12" t="str">
        <f>IF(D2221&gt;0,VLOOKUP(D2221,أكواد!$J$6:$K$3000,2,0),"")</f>
        <v/>
      </c>
    </row>
    <row r="2222" spans="5:5" x14ac:dyDescent="0.25">
      <c r="E2222" s="12" t="str">
        <f>IF(D2222&gt;0,VLOOKUP(D2222,أكواد!$J$6:$K$3000,2,0),"")</f>
        <v/>
      </c>
    </row>
    <row r="2223" spans="5:5" x14ac:dyDescent="0.25">
      <c r="E2223" s="12" t="str">
        <f>IF(D2223&gt;0,VLOOKUP(D2223,أكواد!$J$6:$K$3000,2,0),"")</f>
        <v/>
      </c>
    </row>
    <row r="2224" spans="5:5" x14ac:dyDescent="0.25">
      <c r="E2224" s="12" t="str">
        <f>IF(D2224&gt;0,VLOOKUP(D2224,أكواد!$J$6:$K$3000,2,0),"")</f>
        <v/>
      </c>
    </row>
    <row r="2225" spans="5:5" x14ac:dyDescent="0.25">
      <c r="E2225" s="12" t="str">
        <f>IF(D2225&gt;0,VLOOKUP(D2225,أكواد!$J$6:$K$3000,2,0),"")</f>
        <v/>
      </c>
    </row>
    <row r="2226" spans="5:5" x14ac:dyDescent="0.25">
      <c r="E2226" s="12" t="str">
        <f>IF(D2226&gt;0,VLOOKUP(D2226,أكواد!$J$6:$K$3000,2,0),"")</f>
        <v/>
      </c>
    </row>
    <row r="2227" spans="5:5" x14ac:dyDescent="0.25">
      <c r="E2227" s="12" t="str">
        <f>IF(D2227&gt;0,VLOOKUP(D2227,أكواد!$J$6:$K$3000,2,0),"")</f>
        <v/>
      </c>
    </row>
    <row r="2228" spans="5:5" x14ac:dyDescent="0.25">
      <c r="E2228" s="12" t="str">
        <f>IF(D2228&gt;0,VLOOKUP(D2228,أكواد!$J$6:$K$3000,2,0),"")</f>
        <v/>
      </c>
    </row>
    <row r="2229" spans="5:5" x14ac:dyDescent="0.25">
      <c r="E2229" s="12" t="str">
        <f>IF(D2229&gt;0,VLOOKUP(D2229,أكواد!$J$6:$K$3000,2,0),"")</f>
        <v/>
      </c>
    </row>
    <row r="2230" spans="5:5" x14ac:dyDescent="0.25">
      <c r="E2230" s="12" t="str">
        <f>IF(D2230&gt;0,VLOOKUP(D2230,أكواد!$J$6:$K$3000,2,0),"")</f>
        <v/>
      </c>
    </row>
    <row r="2231" spans="5:5" x14ac:dyDescent="0.25">
      <c r="E2231" s="12" t="str">
        <f>IF(D2231&gt;0,VLOOKUP(D2231,أكواد!$J$6:$K$3000,2,0),"")</f>
        <v/>
      </c>
    </row>
    <row r="2232" spans="5:5" x14ac:dyDescent="0.25">
      <c r="E2232" s="12" t="str">
        <f>IF(D2232&gt;0,VLOOKUP(D2232,أكواد!$J$6:$K$3000,2,0),"")</f>
        <v/>
      </c>
    </row>
    <row r="2233" spans="5:5" x14ac:dyDescent="0.25">
      <c r="E2233" s="12" t="str">
        <f>IF(D2233&gt;0,VLOOKUP(D2233,أكواد!$J$6:$K$3000,2,0),"")</f>
        <v/>
      </c>
    </row>
    <row r="2234" spans="5:5" x14ac:dyDescent="0.25">
      <c r="E2234" s="12" t="str">
        <f>IF(D2234&gt;0,VLOOKUP(D2234,أكواد!$J$6:$K$3000,2,0),"")</f>
        <v/>
      </c>
    </row>
    <row r="2235" spans="5:5" x14ac:dyDescent="0.25">
      <c r="E2235" s="12" t="str">
        <f>IF(D2235&gt;0,VLOOKUP(D2235,أكواد!$J$6:$K$3000,2,0),"")</f>
        <v/>
      </c>
    </row>
    <row r="2236" spans="5:5" x14ac:dyDescent="0.25">
      <c r="E2236" s="12" t="str">
        <f>IF(D2236&gt;0,VLOOKUP(D2236,أكواد!$J$6:$K$3000,2,0),"")</f>
        <v/>
      </c>
    </row>
    <row r="2237" spans="5:5" x14ac:dyDescent="0.25">
      <c r="E2237" s="12" t="str">
        <f>IF(D2237&gt;0,VLOOKUP(D2237,أكواد!$J$6:$K$3000,2,0),"")</f>
        <v/>
      </c>
    </row>
    <row r="2238" spans="5:5" x14ac:dyDescent="0.25">
      <c r="E2238" s="12" t="str">
        <f>IF(D2238&gt;0,VLOOKUP(D2238,أكواد!$J$6:$K$3000,2,0),"")</f>
        <v/>
      </c>
    </row>
    <row r="2239" spans="5:5" x14ac:dyDescent="0.25">
      <c r="E2239" s="12" t="str">
        <f>IF(D2239&gt;0,VLOOKUP(D2239,أكواد!$J$6:$K$3000,2,0),"")</f>
        <v/>
      </c>
    </row>
    <row r="2240" spans="5:5" x14ac:dyDescent="0.25">
      <c r="E2240" s="12" t="str">
        <f>IF(D2240&gt;0,VLOOKUP(D2240,أكواد!$J$6:$K$3000,2,0),"")</f>
        <v/>
      </c>
    </row>
    <row r="2241" spans="5:5" x14ac:dyDescent="0.25">
      <c r="E2241" s="12" t="str">
        <f>IF(D2241&gt;0,VLOOKUP(D2241,أكواد!$J$6:$K$3000,2,0),"")</f>
        <v/>
      </c>
    </row>
    <row r="2242" spans="5:5" x14ac:dyDescent="0.25">
      <c r="E2242" s="12" t="str">
        <f>IF(D2242&gt;0,VLOOKUP(D2242,أكواد!$J$6:$K$3000,2,0),"")</f>
        <v/>
      </c>
    </row>
    <row r="2243" spans="5:5" x14ac:dyDescent="0.25">
      <c r="E2243" s="12" t="str">
        <f>IF(D2243&gt;0,VLOOKUP(D2243,أكواد!$J$6:$K$3000,2,0),"")</f>
        <v/>
      </c>
    </row>
    <row r="2244" spans="5:5" x14ac:dyDescent="0.25">
      <c r="E2244" s="12" t="str">
        <f>IF(D2244&gt;0,VLOOKUP(D2244,أكواد!$J$6:$K$3000,2,0),"")</f>
        <v/>
      </c>
    </row>
    <row r="2245" spans="5:5" x14ac:dyDescent="0.25">
      <c r="E2245" s="12" t="str">
        <f>IF(D2245&gt;0,VLOOKUP(D2245,أكواد!$J$6:$K$3000,2,0),"")</f>
        <v/>
      </c>
    </row>
    <row r="2246" spans="5:5" x14ac:dyDescent="0.25">
      <c r="E2246" s="12" t="str">
        <f>IF(D2246&gt;0,VLOOKUP(D2246,أكواد!$J$6:$K$3000,2,0),"")</f>
        <v/>
      </c>
    </row>
    <row r="2247" spans="5:5" x14ac:dyDescent="0.25">
      <c r="E2247" s="12" t="str">
        <f>IF(D2247&gt;0,VLOOKUP(D2247,أكواد!$J$6:$K$3000,2,0),"")</f>
        <v/>
      </c>
    </row>
    <row r="2248" spans="5:5" x14ac:dyDescent="0.25">
      <c r="E2248" s="12" t="str">
        <f>IF(D2248&gt;0,VLOOKUP(D2248,أكواد!$J$6:$K$3000,2,0),"")</f>
        <v/>
      </c>
    </row>
    <row r="2249" spans="5:5" x14ac:dyDescent="0.25">
      <c r="E2249" s="12" t="str">
        <f>IF(D2249&gt;0,VLOOKUP(D2249,أكواد!$J$6:$K$3000,2,0),"")</f>
        <v/>
      </c>
    </row>
    <row r="2250" spans="5:5" x14ac:dyDescent="0.25">
      <c r="E2250" s="12" t="str">
        <f>IF(D2250&gt;0,VLOOKUP(D2250,أكواد!$J$6:$K$3000,2,0),"")</f>
        <v/>
      </c>
    </row>
    <row r="2251" spans="5:5" x14ac:dyDescent="0.25">
      <c r="E2251" s="12" t="str">
        <f>IF(D2251&gt;0,VLOOKUP(D2251,أكواد!$J$6:$K$3000,2,0),"")</f>
        <v/>
      </c>
    </row>
    <row r="2252" spans="5:5" x14ac:dyDescent="0.25">
      <c r="E2252" s="12" t="str">
        <f>IF(D2252&gt;0,VLOOKUP(D2252,أكواد!$J$6:$K$3000,2,0),"")</f>
        <v/>
      </c>
    </row>
    <row r="2253" spans="5:5" x14ac:dyDescent="0.25">
      <c r="E2253" s="12" t="str">
        <f>IF(D2253&gt;0,VLOOKUP(D2253,أكواد!$J$6:$K$3000,2,0),"")</f>
        <v/>
      </c>
    </row>
    <row r="2254" spans="5:5" x14ac:dyDescent="0.25">
      <c r="E2254" s="12" t="str">
        <f>IF(D2254&gt;0,VLOOKUP(D2254,أكواد!$J$6:$K$3000,2,0),"")</f>
        <v/>
      </c>
    </row>
    <row r="2255" spans="5:5" x14ac:dyDescent="0.25">
      <c r="E2255" s="12" t="str">
        <f>IF(D2255&gt;0,VLOOKUP(D2255,أكواد!$J$6:$K$3000,2,0),"")</f>
        <v/>
      </c>
    </row>
    <row r="2256" spans="5:5" x14ac:dyDescent="0.25">
      <c r="E2256" s="12" t="str">
        <f>IF(D2256&gt;0,VLOOKUP(D2256,أكواد!$J$6:$K$3000,2,0),"")</f>
        <v/>
      </c>
    </row>
    <row r="2257" spans="5:5" x14ac:dyDescent="0.25">
      <c r="E2257" s="12" t="str">
        <f>IF(D2257&gt;0,VLOOKUP(D2257,أكواد!$J$6:$K$3000,2,0),"")</f>
        <v/>
      </c>
    </row>
    <row r="2258" spans="5:5" x14ac:dyDescent="0.25">
      <c r="E2258" s="12" t="str">
        <f>IF(D2258&gt;0,VLOOKUP(D2258,أكواد!$J$6:$K$3000,2,0),"")</f>
        <v/>
      </c>
    </row>
    <row r="2259" spans="5:5" x14ac:dyDescent="0.25">
      <c r="E2259" s="12" t="str">
        <f>IF(D2259&gt;0,VLOOKUP(D2259,أكواد!$J$6:$K$3000,2,0),"")</f>
        <v/>
      </c>
    </row>
    <row r="2260" spans="5:5" x14ac:dyDescent="0.25">
      <c r="E2260" s="12" t="str">
        <f>IF(D2260&gt;0,VLOOKUP(D2260,أكواد!$J$6:$K$3000,2,0),"")</f>
        <v/>
      </c>
    </row>
    <row r="2261" spans="5:5" x14ac:dyDescent="0.25">
      <c r="E2261" s="12" t="str">
        <f>IF(D2261&gt;0,VLOOKUP(D2261,أكواد!$J$6:$K$3000,2,0),"")</f>
        <v/>
      </c>
    </row>
    <row r="2262" spans="5:5" x14ac:dyDescent="0.25">
      <c r="E2262" s="12" t="str">
        <f>IF(D2262&gt;0,VLOOKUP(D2262,أكواد!$J$6:$K$3000,2,0),"")</f>
        <v/>
      </c>
    </row>
    <row r="2263" spans="5:5" x14ac:dyDescent="0.25">
      <c r="E2263" s="12" t="str">
        <f>IF(D2263&gt;0,VLOOKUP(D2263,أكواد!$J$6:$K$3000,2,0),"")</f>
        <v/>
      </c>
    </row>
    <row r="2264" spans="5:5" x14ac:dyDescent="0.25">
      <c r="E2264" s="12" t="str">
        <f>IF(D2264&gt;0,VLOOKUP(D2264,أكواد!$J$6:$K$3000,2,0),"")</f>
        <v/>
      </c>
    </row>
    <row r="2265" spans="5:5" x14ac:dyDescent="0.25">
      <c r="E2265" s="12" t="str">
        <f>IF(D2265&gt;0,VLOOKUP(D2265,أكواد!$J$6:$K$3000,2,0),"")</f>
        <v/>
      </c>
    </row>
    <row r="2266" spans="5:5" x14ac:dyDescent="0.25">
      <c r="E2266" s="12" t="str">
        <f>IF(D2266&gt;0,VLOOKUP(D2266,أكواد!$J$6:$K$3000,2,0),"")</f>
        <v/>
      </c>
    </row>
    <row r="2267" spans="5:5" x14ac:dyDescent="0.25">
      <c r="E2267" s="12" t="str">
        <f>IF(D2267&gt;0,VLOOKUP(D2267,أكواد!$J$6:$K$3000,2,0),"")</f>
        <v/>
      </c>
    </row>
    <row r="2268" spans="5:5" x14ac:dyDescent="0.25">
      <c r="E2268" s="12" t="str">
        <f>IF(D2268&gt;0,VLOOKUP(D2268,أكواد!$J$6:$K$3000,2,0),"")</f>
        <v/>
      </c>
    </row>
    <row r="2269" spans="5:5" x14ac:dyDescent="0.25">
      <c r="E2269" s="12" t="str">
        <f>IF(D2269&gt;0,VLOOKUP(D2269,أكواد!$J$6:$K$3000,2,0),"")</f>
        <v/>
      </c>
    </row>
    <row r="2270" spans="5:5" x14ac:dyDescent="0.25">
      <c r="E2270" s="12" t="str">
        <f>IF(D2270&gt;0,VLOOKUP(D2270,أكواد!$J$6:$K$3000,2,0),"")</f>
        <v/>
      </c>
    </row>
    <row r="2271" spans="5:5" x14ac:dyDescent="0.25">
      <c r="E2271" s="12" t="str">
        <f>IF(D2271&gt;0,VLOOKUP(D2271,أكواد!$J$6:$K$3000,2,0),"")</f>
        <v/>
      </c>
    </row>
    <row r="2272" spans="5:5" x14ac:dyDescent="0.25">
      <c r="E2272" s="12" t="str">
        <f>IF(D2272&gt;0,VLOOKUP(D2272,أكواد!$J$6:$K$3000,2,0),"")</f>
        <v/>
      </c>
    </row>
    <row r="2273" spans="5:5" x14ac:dyDescent="0.25">
      <c r="E2273" s="12" t="str">
        <f>IF(D2273&gt;0,VLOOKUP(D2273,أكواد!$J$6:$K$3000,2,0),"")</f>
        <v/>
      </c>
    </row>
    <row r="2274" spans="5:5" x14ac:dyDescent="0.25">
      <c r="E2274" s="12" t="str">
        <f>IF(D2274&gt;0,VLOOKUP(D2274,أكواد!$J$6:$K$3000,2,0),"")</f>
        <v/>
      </c>
    </row>
    <row r="2275" spans="5:5" x14ac:dyDescent="0.25">
      <c r="E2275" s="12" t="str">
        <f>IF(D2275&gt;0,VLOOKUP(D2275,أكواد!$J$6:$K$3000,2,0),"")</f>
        <v/>
      </c>
    </row>
    <row r="2276" spans="5:5" x14ac:dyDescent="0.25">
      <c r="E2276" s="12" t="str">
        <f>IF(D2276&gt;0,VLOOKUP(D2276,أكواد!$J$6:$K$3000,2,0),"")</f>
        <v/>
      </c>
    </row>
    <row r="2277" spans="5:5" x14ac:dyDescent="0.25">
      <c r="E2277" s="12" t="str">
        <f>IF(D2277&gt;0,VLOOKUP(D2277,أكواد!$J$6:$K$3000,2,0),"")</f>
        <v/>
      </c>
    </row>
    <row r="2278" spans="5:5" x14ac:dyDescent="0.25">
      <c r="E2278" s="12" t="str">
        <f>IF(D2278&gt;0,VLOOKUP(D2278,أكواد!$J$6:$K$3000,2,0),"")</f>
        <v/>
      </c>
    </row>
    <row r="2279" spans="5:5" x14ac:dyDescent="0.25">
      <c r="E2279" s="12" t="str">
        <f>IF(D2279&gt;0,VLOOKUP(D2279,أكواد!$J$6:$K$3000,2,0),"")</f>
        <v/>
      </c>
    </row>
    <row r="2280" spans="5:5" x14ac:dyDescent="0.25">
      <c r="E2280" s="12" t="str">
        <f>IF(D2280&gt;0,VLOOKUP(D2280,أكواد!$J$6:$K$3000,2,0),"")</f>
        <v/>
      </c>
    </row>
    <row r="2281" spans="5:5" x14ac:dyDescent="0.25">
      <c r="E2281" s="12" t="str">
        <f>IF(D2281&gt;0,VLOOKUP(D2281,أكواد!$J$6:$K$3000,2,0),"")</f>
        <v/>
      </c>
    </row>
    <row r="2282" spans="5:5" x14ac:dyDescent="0.25">
      <c r="E2282" s="12" t="str">
        <f>IF(D2282&gt;0,VLOOKUP(D2282,أكواد!$J$6:$K$3000,2,0),"")</f>
        <v/>
      </c>
    </row>
    <row r="2283" spans="5:5" x14ac:dyDescent="0.25">
      <c r="E2283" s="12" t="str">
        <f>IF(D2283&gt;0,VLOOKUP(D2283,أكواد!$J$6:$K$3000,2,0),"")</f>
        <v/>
      </c>
    </row>
    <row r="2284" spans="5:5" x14ac:dyDescent="0.25">
      <c r="E2284" s="12" t="str">
        <f>IF(D2284&gt;0,VLOOKUP(D2284,أكواد!$J$6:$K$3000,2,0),"")</f>
        <v/>
      </c>
    </row>
    <row r="2285" spans="5:5" x14ac:dyDescent="0.25">
      <c r="E2285" s="12" t="str">
        <f>IF(D2285&gt;0,VLOOKUP(D2285,أكواد!$J$6:$K$3000,2,0),"")</f>
        <v/>
      </c>
    </row>
    <row r="2286" spans="5:5" x14ac:dyDescent="0.25">
      <c r="E2286" s="12" t="str">
        <f>IF(D2286&gt;0,VLOOKUP(D2286,أكواد!$J$6:$K$3000,2,0),"")</f>
        <v/>
      </c>
    </row>
    <row r="2287" spans="5:5" x14ac:dyDescent="0.25">
      <c r="E2287" s="12" t="str">
        <f>IF(D2287&gt;0,VLOOKUP(D2287,أكواد!$J$6:$K$3000,2,0),"")</f>
        <v/>
      </c>
    </row>
    <row r="2288" spans="5:5" x14ac:dyDescent="0.25">
      <c r="E2288" s="12" t="str">
        <f>IF(D2288&gt;0,VLOOKUP(D2288,أكواد!$J$6:$K$3000,2,0),"")</f>
        <v/>
      </c>
    </row>
    <row r="2289" spans="5:5" x14ac:dyDescent="0.25">
      <c r="E2289" s="12" t="str">
        <f>IF(D2289&gt;0,VLOOKUP(D2289,أكواد!$J$6:$K$3000,2,0),"")</f>
        <v/>
      </c>
    </row>
    <row r="2290" spans="5:5" x14ac:dyDescent="0.25">
      <c r="E2290" s="12" t="str">
        <f>IF(D2290&gt;0,VLOOKUP(D2290,أكواد!$J$6:$K$3000,2,0),"")</f>
        <v/>
      </c>
    </row>
    <row r="2291" spans="5:5" x14ac:dyDescent="0.25">
      <c r="E2291" s="12" t="str">
        <f>IF(D2291&gt;0,VLOOKUP(D2291,أكواد!$J$6:$K$3000,2,0),"")</f>
        <v/>
      </c>
    </row>
    <row r="2292" spans="5:5" x14ac:dyDescent="0.25">
      <c r="E2292" s="12" t="str">
        <f>IF(D2292&gt;0,VLOOKUP(D2292,أكواد!$J$6:$K$3000,2,0),"")</f>
        <v/>
      </c>
    </row>
    <row r="2293" spans="5:5" x14ac:dyDescent="0.25">
      <c r="E2293" s="12" t="str">
        <f>IF(D2293&gt;0,VLOOKUP(D2293,أكواد!$J$6:$K$3000,2,0),"")</f>
        <v/>
      </c>
    </row>
    <row r="2294" spans="5:5" x14ac:dyDescent="0.25">
      <c r="E2294" s="12" t="str">
        <f>IF(D2294&gt;0,VLOOKUP(D2294,أكواد!$J$6:$K$3000,2,0),"")</f>
        <v/>
      </c>
    </row>
    <row r="2295" spans="5:5" x14ac:dyDescent="0.25">
      <c r="E2295" s="12" t="str">
        <f>IF(D2295&gt;0,VLOOKUP(D2295,أكواد!$J$6:$K$3000,2,0),"")</f>
        <v/>
      </c>
    </row>
    <row r="2296" spans="5:5" x14ac:dyDescent="0.25">
      <c r="E2296" s="12" t="str">
        <f>IF(D2296&gt;0,VLOOKUP(D2296,أكواد!$J$6:$K$3000,2,0),"")</f>
        <v/>
      </c>
    </row>
    <row r="2297" spans="5:5" x14ac:dyDescent="0.25">
      <c r="E2297" s="12" t="str">
        <f>IF(D2297&gt;0,VLOOKUP(D2297,أكواد!$J$6:$K$3000,2,0),"")</f>
        <v/>
      </c>
    </row>
    <row r="2298" spans="5:5" x14ac:dyDescent="0.25">
      <c r="E2298" s="12" t="str">
        <f>IF(D2298&gt;0,VLOOKUP(D2298,أكواد!$J$6:$K$3000,2,0),"")</f>
        <v/>
      </c>
    </row>
    <row r="2299" spans="5:5" x14ac:dyDescent="0.25">
      <c r="E2299" s="12" t="str">
        <f>IF(D2299&gt;0,VLOOKUP(D2299,أكواد!$J$6:$K$3000,2,0),"")</f>
        <v/>
      </c>
    </row>
    <row r="2300" spans="5:5" x14ac:dyDescent="0.25">
      <c r="E2300" s="12" t="str">
        <f>IF(D2300&gt;0,VLOOKUP(D2300,أكواد!$J$6:$K$3000,2,0),"")</f>
        <v/>
      </c>
    </row>
    <row r="2301" spans="5:5" x14ac:dyDescent="0.25">
      <c r="E2301" s="12" t="str">
        <f>IF(D2301&gt;0,VLOOKUP(D2301,أكواد!$J$6:$K$3000,2,0),"")</f>
        <v/>
      </c>
    </row>
    <row r="2302" spans="5:5" x14ac:dyDescent="0.25">
      <c r="E2302" s="12" t="str">
        <f>IF(D2302&gt;0,VLOOKUP(D2302,أكواد!$J$6:$K$3000,2,0),"")</f>
        <v/>
      </c>
    </row>
    <row r="2303" spans="5:5" x14ac:dyDescent="0.25">
      <c r="E2303" s="12" t="str">
        <f>IF(D2303&gt;0,VLOOKUP(D2303,أكواد!$J$6:$K$3000,2,0),"")</f>
        <v/>
      </c>
    </row>
    <row r="2304" spans="5:5" x14ac:dyDescent="0.25">
      <c r="E2304" s="12" t="str">
        <f>IF(D2304&gt;0,VLOOKUP(D2304,أكواد!$J$6:$K$3000,2,0),"")</f>
        <v/>
      </c>
    </row>
    <row r="2305" spans="5:5" x14ac:dyDescent="0.25">
      <c r="E2305" s="12" t="str">
        <f>IF(D2305&gt;0,VLOOKUP(D2305,أكواد!$J$6:$K$3000,2,0),"")</f>
        <v/>
      </c>
    </row>
    <row r="2306" spans="5:5" x14ac:dyDescent="0.25">
      <c r="E2306" s="12" t="str">
        <f>IF(D2306&gt;0,VLOOKUP(D2306,أكواد!$J$6:$K$3000,2,0),"")</f>
        <v/>
      </c>
    </row>
    <row r="2307" spans="5:5" x14ac:dyDescent="0.25">
      <c r="E2307" s="12" t="str">
        <f>IF(D2307&gt;0,VLOOKUP(D2307,أكواد!$J$6:$K$3000,2,0),"")</f>
        <v/>
      </c>
    </row>
    <row r="2308" spans="5:5" x14ac:dyDescent="0.25">
      <c r="E2308" s="12" t="str">
        <f>IF(D2308&gt;0,VLOOKUP(D2308,أكواد!$J$6:$K$3000,2,0),"")</f>
        <v/>
      </c>
    </row>
    <row r="2309" spans="5:5" x14ac:dyDescent="0.25">
      <c r="E2309" s="12" t="str">
        <f>IF(D2309&gt;0,VLOOKUP(D2309,أكواد!$J$6:$K$3000,2,0),"")</f>
        <v/>
      </c>
    </row>
    <row r="2310" spans="5:5" x14ac:dyDescent="0.25">
      <c r="E2310" s="12" t="str">
        <f>IF(D2310&gt;0,VLOOKUP(D2310,أكواد!$J$6:$K$3000,2,0),"")</f>
        <v/>
      </c>
    </row>
    <row r="2311" spans="5:5" x14ac:dyDescent="0.25">
      <c r="E2311" s="12" t="str">
        <f>IF(D2311&gt;0,VLOOKUP(D2311,أكواد!$J$6:$K$3000,2,0),"")</f>
        <v/>
      </c>
    </row>
    <row r="2312" spans="5:5" x14ac:dyDescent="0.25">
      <c r="E2312" s="12" t="str">
        <f>IF(D2312&gt;0,VLOOKUP(D2312,أكواد!$J$6:$K$3000,2,0),"")</f>
        <v/>
      </c>
    </row>
    <row r="2313" spans="5:5" x14ac:dyDescent="0.25">
      <c r="E2313" s="12" t="str">
        <f>IF(D2313&gt;0,VLOOKUP(D2313,أكواد!$J$6:$K$3000,2,0),"")</f>
        <v/>
      </c>
    </row>
    <row r="2314" spans="5:5" x14ac:dyDescent="0.25">
      <c r="E2314" s="12" t="str">
        <f>IF(D2314&gt;0,VLOOKUP(D2314,أكواد!$J$6:$K$3000,2,0),"")</f>
        <v/>
      </c>
    </row>
    <row r="2315" spans="5:5" x14ac:dyDescent="0.25">
      <c r="E2315" s="12" t="str">
        <f>IF(D2315&gt;0,VLOOKUP(D2315,أكواد!$J$6:$K$3000,2,0),"")</f>
        <v/>
      </c>
    </row>
    <row r="2316" spans="5:5" x14ac:dyDescent="0.25">
      <c r="E2316" s="12" t="str">
        <f>IF(D2316&gt;0,VLOOKUP(D2316,أكواد!$J$6:$K$3000,2,0),"")</f>
        <v/>
      </c>
    </row>
    <row r="2317" spans="5:5" x14ac:dyDescent="0.25">
      <c r="E2317" s="12" t="str">
        <f>IF(D2317&gt;0,VLOOKUP(D2317,أكواد!$J$6:$K$3000,2,0),"")</f>
        <v/>
      </c>
    </row>
    <row r="2318" spans="5:5" x14ac:dyDescent="0.25">
      <c r="E2318" s="12" t="str">
        <f>IF(D2318&gt;0,VLOOKUP(D2318,أكواد!$J$6:$K$3000,2,0),"")</f>
        <v/>
      </c>
    </row>
    <row r="2319" spans="5:5" x14ac:dyDescent="0.25">
      <c r="E2319" s="12" t="str">
        <f>IF(D2319&gt;0,VLOOKUP(D2319,أكواد!$J$6:$K$3000,2,0),"")</f>
        <v/>
      </c>
    </row>
    <row r="2320" spans="5:5" x14ac:dyDescent="0.25">
      <c r="E2320" s="12" t="str">
        <f>IF(D2320&gt;0,VLOOKUP(D2320,أكواد!$J$6:$K$3000,2,0),"")</f>
        <v/>
      </c>
    </row>
    <row r="2321" spans="5:5" x14ac:dyDescent="0.25">
      <c r="E2321" s="12" t="str">
        <f>IF(D2321&gt;0,VLOOKUP(D2321,أكواد!$J$6:$K$3000,2,0),"")</f>
        <v/>
      </c>
    </row>
    <row r="2322" spans="5:5" x14ac:dyDescent="0.25">
      <c r="E2322" s="12" t="str">
        <f>IF(D2322&gt;0,VLOOKUP(D2322,أكواد!$J$6:$K$3000,2,0),"")</f>
        <v/>
      </c>
    </row>
    <row r="2323" spans="5:5" x14ac:dyDescent="0.25">
      <c r="E2323" s="12" t="str">
        <f>IF(D2323&gt;0,VLOOKUP(D2323,أكواد!$J$6:$K$3000,2,0),"")</f>
        <v/>
      </c>
    </row>
    <row r="2324" spans="5:5" x14ac:dyDescent="0.25">
      <c r="E2324" s="12" t="str">
        <f>IF(D2324&gt;0,VLOOKUP(D2324,أكواد!$J$6:$K$3000,2,0),"")</f>
        <v/>
      </c>
    </row>
    <row r="2325" spans="5:5" x14ac:dyDescent="0.25">
      <c r="E2325" s="12" t="str">
        <f>IF(D2325&gt;0,VLOOKUP(D2325,أكواد!$J$6:$K$3000,2,0),"")</f>
        <v/>
      </c>
    </row>
    <row r="2326" spans="5:5" x14ac:dyDescent="0.25">
      <c r="E2326" s="12" t="str">
        <f>IF(D2326&gt;0,VLOOKUP(D2326,أكواد!$J$6:$K$3000,2,0),"")</f>
        <v/>
      </c>
    </row>
    <row r="2327" spans="5:5" x14ac:dyDescent="0.25">
      <c r="E2327" s="12" t="str">
        <f>IF(D2327&gt;0,VLOOKUP(D2327,أكواد!$J$6:$K$3000,2,0),"")</f>
        <v/>
      </c>
    </row>
    <row r="2328" spans="5:5" x14ac:dyDescent="0.25">
      <c r="E2328" s="12" t="str">
        <f>IF(D2328&gt;0,VLOOKUP(D2328,أكواد!$J$6:$K$3000,2,0),"")</f>
        <v/>
      </c>
    </row>
    <row r="2329" spans="5:5" x14ac:dyDescent="0.25">
      <c r="E2329" s="12" t="str">
        <f>IF(D2329&gt;0,VLOOKUP(D2329,أكواد!$J$6:$K$3000,2,0),"")</f>
        <v/>
      </c>
    </row>
    <row r="2330" spans="5:5" x14ac:dyDescent="0.25">
      <c r="E2330" s="12" t="str">
        <f>IF(D2330&gt;0,VLOOKUP(D2330,أكواد!$J$6:$K$3000,2,0),"")</f>
        <v/>
      </c>
    </row>
    <row r="2331" spans="5:5" x14ac:dyDescent="0.25">
      <c r="E2331" s="12" t="str">
        <f>IF(D2331&gt;0,VLOOKUP(D2331,أكواد!$J$6:$K$3000,2,0),"")</f>
        <v/>
      </c>
    </row>
    <row r="2332" spans="5:5" x14ac:dyDescent="0.25">
      <c r="E2332" s="12" t="str">
        <f>IF(D2332&gt;0,VLOOKUP(D2332,أكواد!$J$6:$K$3000,2,0),"")</f>
        <v/>
      </c>
    </row>
    <row r="2333" spans="5:5" x14ac:dyDescent="0.25">
      <c r="E2333" s="12" t="str">
        <f>IF(D2333&gt;0,VLOOKUP(D2333,أكواد!$J$6:$K$3000,2,0),"")</f>
        <v/>
      </c>
    </row>
    <row r="2334" spans="5:5" x14ac:dyDescent="0.25">
      <c r="E2334" s="12" t="str">
        <f>IF(D2334&gt;0,VLOOKUP(D2334,أكواد!$J$6:$K$3000,2,0),"")</f>
        <v/>
      </c>
    </row>
    <row r="2335" spans="5:5" x14ac:dyDescent="0.25">
      <c r="E2335" s="12" t="str">
        <f>IF(D2335&gt;0,VLOOKUP(D2335,أكواد!$J$6:$K$3000,2,0),"")</f>
        <v/>
      </c>
    </row>
    <row r="2336" spans="5:5" x14ac:dyDescent="0.25">
      <c r="E2336" s="12" t="str">
        <f>IF(D2336&gt;0,VLOOKUP(D2336,أكواد!$J$6:$K$3000,2,0),"")</f>
        <v/>
      </c>
    </row>
    <row r="2337" spans="5:5" x14ac:dyDescent="0.25">
      <c r="E2337" s="12" t="str">
        <f>IF(D2337&gt;0,VLOOKUP(D2337,أكواد!$J$6:$K$3000,2,0),"")</f>
        <v/>
      </c>
    </row>
    <row r="2338" spans="5:5" x14ac:dyDescent="0.25">
      <c r="E2338" s="12" t="str">
        <f>IF(D2338&gt;0,VLOOKUP(D2338,أكواد!$J$6:$K$3000,2,0),"")</f>
        <v/>
      </c>
    </row>
    <row r="2339" spans="5:5" x14ac:dyDescent="0.25">
      <c r="E2339" s="12" t="str">
        <f>IF(D2339&gt;0,VLOOKUP(D2339,أكواد!$J$6:$K$3000,2,0),"")</f>
        <v/>
      </c>
    </row>
    <row r="2340" spans="5:5" x14ac:dyDescent="0.25">
      <c r="E2340" s="12" t="str">
        <f>IF(D2340&gt;0,VLOOKUP(D2340,أكواد!$J$6:$K$3000,2,0),"")</f>
        <v/>
      </c>
    </row>
    <row r="2341" spans="5:5" x14ac:dyDescent="0.25">
      <c r="E2341" s="12" t="str">
        <f>IF(D2341&gt;0,VLOOKUP(D2341,أكواد!$J$6:$K$3000,2,0),"")</f>
        <v/>
      </c>
    </row>
    <row r="2342" spans="5:5" x14ac:dyDescent="0.25">
      <c r="E2342" s="12" t="str">
        <f>IF(D2342&gt;0,VLOOKUP(D2342,أكواد!$J$6:$K$3000,2,0),"")</f>
        <v/>
      </c>
    </row>
    <row r="2343" spans="5:5" x14ac:dyDescent="0.25">
      <c r="E2343" s="12" t="str">
        <f>IF(D2343&gt;0,VLOOKUP(D2343,أكواد!$J$6:$K$3000,2,0),"")</f>
        <v/>
      </c>
    </row>
    <row r="2344" spans="5:5" x14ac:dyDescent="0.25">
      <c r="E2344" s="12" t="str">
        <f>IF(D2344&gt;0,VLOOKUP(D2344,أكواد!$J$6:$K$3000,2,0),"")</f>
        <v/>
      </c>
    </row>
    <row r="2345" spans="5:5" x14ac:dyDescent="0.25">
      <c r="E2345" s="12" t="str">
        <f>IF(D2345&gt;0,VLOOKUP(D2345,أكواد!$J$6:$K$3000,2,0),"")</f>
        <v/>
      </c>
    </row>
    <row r="2346" spans="5:5" x14ac:dyDescent="0.25">
      <c r="E2346" s="12" t="str">
        <f>IF(D2346&gt;0,VLOOKUP(D2346,أكواد!$J$6:$K$3000,2,0),"")</f>
        <v/>
      </c>
    </row>
    <row r="2347" spans="5:5" x14ac:dyDescent="0.25">
      <c r="E2347" s="12" t="str">
        <f>IF(D2347&gt;0,VLOOKUP(D2347,أكواد!$J$6:$K$3000,2,0),"")</f>
        <v/>
      </c>
    </row>
    <row r="2348" spans="5:5" x14ac:dyDescent="0.25">
      <c r="E2348" s="12" t="str">
        <f>IF(D2348&gt;0,VLOOKUP(D2348,أكواد!$J$6:$K$3000,2,0),"")</f>
        <v/>
      </c>
    </row>
    <row r="2349" spans="5:5" x14ac:dyDescent="0.25">
      <c r="E2349" s="12" t="str">
        <f>IF(D2349&gt;0,VLOOKUP(D2349,أكواد!$J$6:$K$3000,2,0),"")</f>
        <v/>
      </c>
    </row>
    <row r="2350" spans="5:5" x14ac:dyDescent="0.25">
      <c r="E2350" s="12" t="str">
        <f>IF(D2350&gt;0,VLOOKUP(D2350,أكواد!$J$6:$K$3000,2,0),"")</f>
        <v/>
      </c>
    </row>
    <row r="2351" spans="5:5" x14ac:dyDescent="0.25">
      <c r="E2351" s="12" t="str">
        <f>IF(D2351&gt;0,VLOOKUP(D2351,أكواد!$J$6:$K$3000,2,0),"")</f>
        <v/>
      </c>
    </row>
    <row r="2352" spans="5:5" x14ac:dyDescent="0.25">
      <c r="E2352" s="12" t="str">
        <f>IF(D2352&gt;0,VLOOKUP(D2352,أكواد!$J$6:$K$3000,2,0),"")</f>
        <v/>
      </c>
    </row>
    <row r="2353" spans="5:5" x14ac:dyDescent="0.25">
      <c r="E2353" s="12" t="str">
        <f>IF(D2353&gt;0,VLOOKUP(D2353,أكواد!$J$6:$K$3000,2,0),"")</f>
        <v/>
      </c>
    </row>
    <row r="2354" spans="5:5" x14ac:dyDescent="0.25">
      <c r="E2354" s="12" t="str">
        <f>IF(D2354&gt;0,VLOOKUP(D2354,أكواد!$J$6:$K$3000,2,0),"")</f>
        <v/>
      </c>
    </row>
    <row r="2355" spans="5:5" x14ac:dyDescent="0.25">
      <c r="E2355" s="12" t="str">
        <f>IF(D2355&gt;0,VLOOKUP(D2355,أكواد!$J$6:$K$3000,2,0),"")</f>
        <v/>
      </c>
    </row>
    <row r="2356" spans="5:5" x14ac:dyDescent="0.25">
      <c r="E2356" s="12" t="str">
        <f>IF(D2356&gt;0,VLOOKUP(D2356,أكواد!$J$6:$K$3000,2,0),"")</f>
        <v/>
      </c>
    </row>
    <row r="2357" spans="5:5" x14ac:dyDescent="0.25">
      <c r="E2357" s="12" t="str">
        <f>IF(D2357&gt;0,VLOOKUP(D2357,أكواد!$J$6:$K$3000,2,0),"")</f>
        <v/>
      </c>
    </row>
    <row r="2358" spans="5:5" x14ac:dyDescent="0.25">
      <c r="E2358" s="12" t="str">
        <f>IF(D2358&gt;0,VLOOKUP(D2358,أكواد!$J$6:$K$3000,2,0),"")</f>
        <v/>
      </c>
    </row>
    <row r="2359" spans="5:5" x14ac:dyDescent="0.25">
      <c r="E2359" s="12" t="str">
        <f>IF(D2359&gt;0,VLOOKUP(D2359,أكواد!$J$6:$K$3000,2,0),"")</f>
        <v/>
      </c>
    </row>
    <row r="2360" spans="5:5" x14ac:dyDescent="0.25">
      <c r="E2360" s="12" t="str">
        <f>IF(D2360&gt;0,VLOOKUP(D2360,أكواد!$J$6:$K$3000,2,0),"")</f>
        <v/>
      </c>
    </row>
    <row r="2361" spans="5:5" x14ac:dyDescent="0.25">
      <c r="E2361" s="12" t="str">
        <f>IF(D2361&gt;0,VLOOKUP(D2361,أكواد!$J$6:$K$3000,2,0),"")</f>
        <v/>
      </c>
    </row>
    <row r="2362" spans="5:5" x14ac:dyDescent="0.25">
      <c r="E2362" s="12" t="str">
        <f>IF(D2362&gt;0,VLOOKUP(D2362,أكواد!$J$6:$K$3000,2,0),"")</f>
        <v/>
      </c>
    </row>
    <row r="2363" spans="5:5" x14ac:dyDescent="0.25">
      <c r="E2363" s="12" t="str">
        <f>IF(D2363&gt;0,VLOOKUP(D2363,أكواد!$J$6:$K$3000,2,0),"")</f>
        <v/>
      </c>
    </row>
    <row r="2364" spans="5:5" x14ac:dyDescent="0.25">
      <c r="E2364" s="12" t="str">
        <f>IF(D2364&gt;0,VLOOKUP(D2364,أكواد!$J$6:$K$3000,2,0),"")</f>
        <v/>
      </c>
    </row>
    <row r="2365" spans="5:5" x14ac:dyDescent="0.25">
      <c r="E2365" s="12" t="str">
        <f>IF(D2365&gt;0,VLOOKUP(D2365,أكواد!$J$6:$K$3000,2,0),"")</f>
        <v/>
      </c>
    </row>
    <row r="2366" spans="5:5" x14ac:dyDescent="0.25">
      <c r="E2366" s="12" t="str">
        <f>IF(D2366&gt;0,VLOOKUP(D2366,أكواد!$J$6:$K$3000,2,0),"")</f>
        <v/>
      </c>
    </row>
    <row r="2367" spans="5:5" x14ac:dyDescent="0.25">
      <c r="E2367" s="12" t="str">
        <f>IF(D2367&gt;0,VLOOKUP(D2367,أكواد!$J$6:$K$3000,2,0),"")</f>
        <v/>
      </c>
    </row>
    <row r="2368" spans="5:5" x14ac:dyDescent="0.25">
      <c r="E2368" s="12" t="str">
        <f>IF(D2368&gt;0,VLOOKUP(D2368,أكواد!$J$6:$K$3000,2,0),"")</f>
        <v/>
      </c>
    </row>
    <row r="2369" spans="5:5" x14ac:dyDescent="0.25">
      <c r="E2369" s="12" t="str">
        <f>IF(D2369&gt;0,VLOOKUP(D2369,أكواد!$J$6:$K$3000,2,0),"")</f>
        <v/>
      </c>
    </row>
    <row r="2370" spans="5:5" x14ac:dyDescent="0.25">
      <c r="E2370" s="12" t="str">
        <f>IF(D2370&gt;0,VLOOKUP(D2370,أكواد!$J$6:$K$3000,2,0),"")</f>
        <v/>
      </c>
    </row>
    <row r="2371" spans="5:5" x14ac:dyDescent="0.25">
      <c r="E2371" s="12" t="str">
        <f>IF(D2371&gt;0,VLOOKUP(D2371,أكواد!$J$6:$K$3000,2,0),"")</f>
        <v/>
      </c>
    </row>
    <row r="2372" spans="5:5" x14ac:dyDescent="0.25">
      <c r="E2372" s="12" t="str">
        <f>IF(D2372&gt;0,VLOOKUP(D2372,أكواد!$J$6:$K$3000,2,0),"")</f>
        <v/>
      </c>
    </row>
    <row r="2373" spans="5:5" x14ac:dyDescent="0.25">
      <c r="E2373" s="12" t="str">
        <f>IF(D2373&gt;0,VLOOKUP(D2373,أكواد!$J$6:$K$3000,2,0),"")</f>
        <v/>
      </c>
    </row>
    <row r="2374" spans="5:5" x14ac:dyDescent="0.25">
      <c r="E2374" s="12" t="str">
        <f>IF(D2374&gt;0,VLOOKUP(D2374,أكواد!$J$6:$K$3000,2,0),"")</f>
        <v/>
      </c>
    </row>
    <row r="2375" spans="5:5" x14ac:dyDescent="0.25">
      <c r="E2375" s="12" t="str">
        <f>IF(D2375&gt;0,VLOOKUP(D2375,أكواد!$J$6:$K$3000,2,0),"")</f>
        <v/>
      </c>
    </row>
    <row r="2376" spans="5:5" x14ac:dyDescent="0.25">
      <c r="E2376" s="12" t="str">
        <f>IF(D2376&gt;0,VLOOKUP(D2376,أكواد!$J$6:$K$3000,2,0),"")</f>
        <v/>
      </c>
    </row>
    <row r="2377" spans="5:5" x14ac:dyDescent="0.25">
      <c r="E2377" s="12" t="str">
        <f>IF(D2377&gt;0,VLOOKUP(D2377,أكواد!$J$6:$K$3000,2,0),"")</f>
        <v/>
      </c>
    </row>
    <row r="2378" spans="5:5" x14ac:dyDescent="0.25">
      <c r="E2378" s="12" t="str">
        <f>IF(D2378&gt;0,VLOOKUP(D2378,أكواد!$J$6:$K$3000,2,0),"")</f>
        <v/>
      </c>
    </row>
    <row r="2379" spans="5:5" x14ac:dyDescent="0.25">
      <c r="E2379" s="12" t="str">
        <f>IF(D2379&gt;0,VLOOKUP(D2379,أكواد!$J$6:$K$3000,2,0),"")</f>
        <v/>
      </c>
    </row>
    <row r="2380" spans="5:5" x14ac:dyDescent="0.25">
      <c r="E2380" s="12" t="str">
        <f>IF(D2380&gt;0,VLOOKUP(D2380,أكواد!$J$6:$K$3000,2,0),"")</f>
        <v/>
      </c>
    </row>
    <row r="2381" spans="5:5" x14ac:dyDescent="0.25">
      <c r="E2381" s="12" t="str">
        <f>IF(D2381&gt;0,VLOOKUP(D2381,أكواد!$J$6:$K$3000,2,0),"")</f>
        <v/>
      </c>
    </row>
    <row r="2382" spans="5:5" x14ac:dyDescent="0.25">
      <c r="E2382" s="12" t="str">
        <f>IF(D2382&gt;0,VLOOKUP(D2382,أكواد!$J$6:$K$3000,2,0),"")</f>
        <v/>
      </c>
    </row>
    <row r="2383" spans="5:5" x14ac:dyDescent="0.25">
      <c r="E2383" s="12" t="str">
        <f>IF(D2383&gt;0,VLOOKUP(D2383,أكواد!$J$6:$K$3000,2,0),"")</f>
        <v/>
      </c>
    </row>
    <row r="2384" spans="5:5" x14ac:dyDescent="0.25">
      <c r="E2384" s="12" t="str">
        <f>IF(D2384&gt;0,VLOOKUP(D2384,أكواد!$J$6:$K$3000,2,0),"")</f>
        <v/>
      </c>
    </row>
    <row r="2385" spans="5:5" x14ac:dyDescent="0.25">
      <c r="E2385" s="12" t="str">
        <f>IF(D2385&gt;0,VLOOKUP(D2385,أكواد!$J$6:$K$3000,2,0),"")</f>
        <v/>
      </c>
    </row>
    <row r="2386" spans="5:5" x14ac:dyDescent="0.25">
      <c r="E2386" s="12" t="str">
        <f>IF(D2386&gt;0,VLOOKUP(D2386,أكواد!$J$6:$K$3000,2,0),"")</f>
        <v/>
      </c>
    </row>
    <row r="2387" spans="5:5" x14ac:dyDescent="0.25">
      <c r="E2387" s="12" t="str">
        <f>IF(D2387&gt;0,VLOOKUP(D2387,أكواد!$J$6:$K$3000,2,0),"")</f>
        <v/>
      </c>
    </row>
    <row r="2388" spans="5:5" x14ac:dyDescent="0.25">
      <c r="E2388" s="12" t="str">
        <f>IF(D2388&gt;0,VLOOKUP(D2388,أكواد!$J$6:$K$3000,2,0),"")</f>
        <v/>
      </c>
    </row>
    <row r="2389" spans="5:5" x14ac:dyDescent="0.25">
      <c r="E2389" s="12" t="str">
        <f>IF(D2389&gt;0,VLOOKUP(D2389,أكواد!$J$6:$K$3000,2,0),"")</f>
        <v/>
      </c>
    </row>
    <row r="2390" spans="5:5" x14ac:dyDescent="0.25">
      <c r="E2390" s="12" t="str">
        <f>IF(D2390&gt;0,VLOOKUP(D2390,أكواد!$J$6:$K$3000,2,0),"")</f>
        <v/>
      </c>
    </row>
    <row r="2391" spans="5:5" x14ac:dyDescent="0.25">
      <c r="E2391" s="12" t="str">
        <f>IF(D2391&gt;0,VLOOKUP(D2391,أكواد!$J$6:$K$3000,2,0),"")</f>
        <v/>
      </c>
    </row>
    <row r="2392" spans="5:5" x14ac:dyDescent="0.25">
      <c r="E2392" s="12" t="str">
        <f>IF(D2392&gt;0,VLOOKUP(D2392,أكواد!$J$6:$K$3000,2,0),"")</f>
        <v/>
      </c>
    </row>
    <row r="2393" spans="5:5" x14ac:dyDescent="0.25">
      <c r="E2393" s="12" t="str">
        <f>IF(D2393&gt;0,VLOOKUP(D2393,أكواد!$J$6:$K$3000,2,0),"")</f>
        <v/>
      </c>
    </row>
    <row r="2394" spans="5:5" x14ac:dyDescent="0.25">
      <c r="E2394" s="12" t="str">
        <f>IF(D2394&gt;0,VLOOKUP(D2394,أكواد!$J$6:$K$3000,2,0),"")</f>
        <v/>
      </c>
    </row>
    <row r="2395" spans="5:5" x14ac:dyDescent="0.25">
      <c r="E2395" s="12" t="str">
        <f>IF(D2395&gt;0,VLOOKUP(D2395,أكواد!$J$6:$K$3000,2,0),"")</f>
        <v/>
      </c>
    </row>
    <row r="2396" spans="5:5" x14ac:dyDescent="0.25">
      <c r="E2396" s="12" t="str">
        <f>IF(D2396&gt;0,VLOOKUP(D2396,أكواد!$J$6:$K$3000,2,0),"")</f>
        <v/>
      </c>
    </row>
    <row r="2397" spans="5:5" x14ac:dyDescent="0.25">
      <c r="E2397" s="12" t="str">
        <f>IF(D2397&gt;0,VLOOKUP(D2397,أكواد!$J$6:$K$3000,2,0),"")</f>
        <v/>
      </c>
    </row>
    <row r="2398" spans="5:5" x14ac:dyDescent="0.25">
      <c r="E2398" s="12" t="str">
        <f>IF(D2398&gt;0,VLOOKUP(D2398,أكواد!$J$6:$K$3000,2,0),"")</f>
        <v/>
      </c>
    </row>
    <row r="2399" spans="5:5" x14ac:dyDescent="0.25">
      <c r="E2399" s="12" t="str">
        <f>IF(D2399&gt;0,VLOOKUP(D2399,أكواد!$J$6:$K$3000,2,0),"")</f>
        <v/>
      </c>
    </row>
    <row r="2400" spans="5:5" x14ac:dyDescent="0.25">
      <c r="E2400" s="12" t="str">
        <f>IF(D2400&gt;0,VLOOKUP(D2400,أكواد!$J$6:$K$3000,2,0),"")</f>
        <v/>
      </c>
    </row>
    <row r="2401" spans="5:5" x14ac:dyDescent="0.25">
      <c r="E2401" s="12" t="str">
        <f>IF(D2401&gt;0,VLOOKUP(D2401,أكواد!$J$6:$K$3000,2,0),"")</f>
        <v/>
      </c>
    </row>
    <row r="2402" spans="5:5" x14ac:dyDescent="0.25">
      <c r="E2402" s="12" t="str">
        <f>IF(D2402&gt;0,VLOOKUP(D2402,أكواد!$J$6:$K$3000,2,0),"")</f>
        <v/>
      </c>
    </row>
    <row r="2403" spans="5:5" x14ac:dyDescent="0.25">
      <c r="E2403" s="12" t="str">
        <f>IF(D2403&gt;0,VLOOKUP(D2403,أكواد!$J$6:$K$3000,2,0),"")</f>
        <v/>
      </c>
    </row>
    <row r="2404" spans="5:5" x14ac:dyDescent="0.25">
      <c r="E2404" s="12" t="str">
        <f>IF(D2404&gt;0,VLOOKUP(D2404,أكواد!$J$6:$K$3000,2,0),"")</f>
        <v/>
      </c>
    </row>
    <row r="2405" spans="5:5" x14ac:dyDescent="0.25">
      <c r="E2405" s="12" t="str">
        <f>IF(D2405&gt;0,VLOOKUP(D2405,أكواد!$J$6:$K$3000,2,0),"")</f>
        <v/>
      </c>
    </row>
    <row r="2406" spans="5:5" x14ac:dyDescent="0.25">
      <c r="E2406" s="12" t="str">
        <f>IF(D2406&gt;0,VLOOKUP(D2406,أكواد!$J$6:$K$3000,2,0),"")</f>
        <v/>
      </c>
    </row>
    <row r="2407" spans="5:5" x14ac:dyDescent="0.25">
      <c r="E2407" s="12" t="str">
        <f>IF(D2407&gt;0,VLOOKUP(D2407,أكواد!$J$6:$K$3000,2,0),"")</f>
        <v/>
      </c>
    </row>
    <row r="2408" spans="5:5" x14ac:dyDescent="0.25">
      <c r="E2408" s="12" t="str">
        <f>IF(D2408&gt;0,VLOOKUP(D2408,أكواد!$J$6:$K$3000,2,0),"")</f>
        <v/>
      </c>
    </row>
    <row r="2409" spans="5:5" x14ac:dyDescent="0.25">
      <c r="E2409" s="12" t="str">
        <f>IF(D2409&gt;0,VLOOKUP(D2409,أكواد!$J$6:$K$3000,2,0),"")</f>
        <v/>
      </c>
    </row>
    <row r="2410" spans="5:5" x14ac:dyDescent="0.25">
      <c r="E2410" s="12" t="str">
        <f>IF(D2410&gt;0,VLOOKUP(D2410,أكواد!$J$6:$K$3000,2,0),"")</f>
        <v/>
      </c>
    </row>
    <row r="2411" spans="5:5" x14ac:dyDescent="0.25">
      <c r="E2411" s="12" t="str">
        <f>IF(D2411&gt;0,VLOOKUP(D2411,أكواد!$J$6:$K$3000,2,0),"")</f>
        <v/>
      </c>
    </row>
    <row r="2412" spans="5:5" x14ac:dyDescent="0.25">
      <c r="E2412" s="12" t="str">
        <f>IF(D2412&gt;0,VLOOKUP(D2412,أكواد!$J$6:$K$3000,2,0),"")</f>
        <v/>
      </c>
    </row>
    <row r="2413" spans="5:5" x14ac:dyDescent="0.25">
      <c r="E2413" s="12" t="str">
        <f>IF(D2413&gt;0,VLOOKUP(D2413,أكواد!$J$6:$K$3000,2,0),"")</f>
        <v/>
      </c>
    </row>
    <row r="2414" spans="5:5" x14ac:dyDescent="0.25">
      <c r="E2414" s="12" t="str">
        <f>IF(D2414&gt;0,VLOOKUP(D2414,أكواد!$J$6:$K$3000,2,0),"")</f>
        <v/>
      </c>
    </row>
    <row r="2415" spans="5:5" x14ac:dyDescent="0.25">
      <c r="E2415" s="12" t="str">
        <f>IF(D2415&gt;0,VLOOKUP(D2415,أكواد!$J$6:$K$3000,2,0),"")</f>
        <v/>
      </c>
    </row>
    <row r="2416" spans="5:5" x14ac:dyDescent="0.25">
      <c r="E2416" s="12" t="str">
        <f>IF(D2416&gt;0,VLOOKUP(D2416,أكواد!$J$6:$K$3000,2,0),"")</f>
        <v/>
      </c>
    </row>
    <row r="2417" spans="5:5" x14ac:dyDescent="0.25">
      <c r="E2417" s="12" t="str">
        <f>IF(D2417&gt;0,VLOOKUP(D2417,أكواد!$J$6:$K$3000,2,0),"")</f>
        <v/>
      </c>
    </row>
    <row r="2418" spans="5:5" x14ac:dyDescent="0.25">
      <c r="E2418" s="12" t="str">
        <f>IF(D2418&gt;0,VLOOKUP(D2418,أكواد!$J$6:$K$3000,2,0),"")</f>
        <v/>
      </c>
    </row>
    <row r="2419" spans="5:5" x14ac:dyDescent="0.25">
      <c r="E2419" s="12" t="str">
        <f>IF(D2419&gt;0,VLOOKUP(D2419,أكواد!$J$6:$K$3000,2,0),"")</f>
        <v/>
      </c>
    </row>
    <row r="2420" spans="5:5" x14ac:dyDescent="0.25">
      <c r="E2420" s="12" t="str">
        <f>IF(D2420&gt;0,VLOOKUP(D2420,أكواد!$J$6:$K$3000,2,0),"")</f>
        <v/>
      </c>
    </row>
    <row r="2421" spans="5:5" x14ac:dyDescent="0.25">
      <c r="E2421" s="12" t="str">
        <f>IF(D2421&gt;0,VLOOKUP(D2421,أكواد!$J$6:$K$3000,2,0),"")</f>
        <v/>
      </c>
    </row>
    <row r="2422" spans="5:5" x14ac:dyDescent="0.25">
      <c r="E2422" s="12" t="str">
        <f>IF(D2422&gt;0,VLOOKUP(D2422,أكواد!$J$6:$K$3000,2,0),"")</f>
        <v/>
      </c>
    </row>
    <row r="2423" spans="5:5" x14ac:dyDescent="0.25">
      <c r="E2423" s="12" t="str">
        <f>IF(D2423&gt;0,VLOOKUP(D2423,أكواد!$J$6:$K$3000,2,0),"")</f>
        <v/>
      </c>
    </row>
    <row r="2424" spans="5:5" x14ac:dyDescent="0.25">
      <c r="E2424" s="12" t="str">
        <f>IF(D2424&gt;0,VLOOKUP(D2424,أكواد!$J$6:$K$3000,2,0),"")</f>
        <v/>
      </c>
    </row>
    <row r="2425" spans="5:5" x14ac:dyDescent="0.25">
      <c r="E2425" s="12" t="str">
        <f>IF(D2425&gt;0,VLOOKUP(D2425,أكواد!$J$6:$K$3000,2,0),"")</f>
        <v/>
      </c>
    </row>
    <row r="2426" spans="5:5" x14ac:dyDescent="0.25">
      <c r="E2426" s="12" t="str">
        <f>IF(D2426&gt;0,VLOOKUP(D2426,أكواد!$J$6:$K$3000,2,0),"")</f>
        <v/>
      </c>
    </row>
    <row r="2427" spans="5:5" x14ac:dyDescent="0.25">
      <c r="E2427" s="12" t="str">
        <f>IF(D2427&gt;0,VLOOKUP(D2427,أكواد!$J$6:$K$3000,2,0),"")</f>
        <v/>
      </c>
    </row>
    <row r="2428" spans="5:5" x14ac:dyDescent="0.25">
      <c r="E2428" s="12" t="str">
        <f>IF(D2428&gt;0,VLOOKUP(D2428,أكواد!$J$6:$K$3000,2,0),"")</f>
        <v/>
      </c>
    </row>
    <row r="2429" spans="5:5" x14ac:dyDescent="0.25">
      <c r="E2429" s="12" t="str">
        <f>IF(D2429&gt;0,VLOOKUP(D2429,أكواد!$J$6:$K$3000,2,0),"")</f>
        <v/>
      </c>
    </row>
    <row r="2430" spans="5:5" x14ac:dyDescent="0.25">
      <c r="E2430" s="12" t="str">
        <f>IF(D2430&gt;0,VLOOKUP(D2430,أكواد!$J$6:$K$3000,2,0),"")</f>
        <v/>
      </c>
    </row>
    <row r="2431" spans="5:5" x14ac:dyDescent="0.25">
      <c r="E2431" s="12" t="str">
        <f>IF(D2431&gt;0,VLOOKUP(D2431,أكواد!$J$6:$K$3000,2,0),"")</f>
        <v/>
      </c>
    </row>
    <row r="2432" spans="5:5" x14ac:dyDescent="0.25">
      <c r="E2432" s="12" t="str">
        <f>IF(D2432&gt;0,VLOOKUP(D2432,أكواد!$J$6:$K$3000,2,0),"")</f>
        <v/>
      </c>
    </row>
    <row r="2433" spans="5:5" x14ac:dyDescent="0.25">
      <c r="E2433" s="12" t="str">
        <f>IF(D2433&gt;0,VLOOKUP(D2433,أكواد!$J$6:$K$3000,2,0),"")</f>
        <v/>
      </c>
    </row>
    <row r="2434" spans="5:5" x14ac:dyDescent="0.25">
      <c r="E2434" s="12" t="str">
        <f>IF(D2434&gt;0,VLOOKUP(D2434,أكواد!$J$6:$K$3000,2,0),"")</f>
        <v/>
      </c>
    </row>
    <row r="2435" spans="5:5" x14ac:dyDescent="0.25">
      <c r="E2435" s="12" t="str">
        <f>IF(D2435&gt;0,VLOOKUP(D2435,أكواد!$J$6:$K$3000,2,0),"")</f>
        <v/>
      </c>
    </row>
    <row r="2436" spans="5:5" x14ac:dyDescent="0.25">
      <c r="E2436" s="12" t="str">
        <f>IF(D2436&gt;0,VLOOKUP(D2436,أكواد!$J$6:$K$3000,2,0),"")</f>
        <v/>
      </c>
    </row>
    <row r="2437" spans="5:5" x14ac:dyDescent="0.25">
      <c r="E2437" s="12" t="str">
        <f>IF(D2437&gt;0,VLOOKUP(D2437,أكواد!$J$6:$K$3000,2,0),"")</f>
        <v/>
      </c>
    </row>
    <row r="2438" spans="5:5" x14ac:dyDescent="0.25">
      <c r="E2438" s="12" t="str">
        <f>IF(D2438&gt;0,VLOOKUP(D2438,أكواد!$J$6:$K$3000,2,0),"")</f>
        <v/>
      </c>
    </row>
    <row r="2439" spans="5:5" x14ac:dyDescent="0.25">
      <c r="E2439" s="12" t="str">
        <f>IF(D2439&gt;0,VLOOKUP(D2439,أكواد!$J$6:$K$3000,2,0),"")</f>
        <v/>
      </c>
    </row>
    <row r="2440" spans="5:5" x14ac:dyDescent="0.25">
      <c r="E2440" s="12" t="str">
        <f>IF(D2440&gt;0,VLOOKUP(D2440,أكواد!$J$6:$K$3000,2,0),"")</f>
        <v/>
      </c>
    </row>
    <row r="2441" spans="5:5" x14ac:dyDescent="0.25">
      <c r="E2441" s="12" t="str">
        <f>IF(D2441&gt;0,VLOOKUP(D2441,أكواد!$J$6:$K$3000,2,0),"")</f>
        <v/>
      </c>
    </row>
    <row r="2442" spans="5:5" x14ac:dyDescent="0.25">
      <c r="E2442" s="12" t="str">
        <f>IF(D2442&gt;0,VLOOKUP(D2442,أكواد!$J$6:$K$3000,2,0),"")</f>
        <v/>
      </c>
    </row>
    <row r="2443" spans="5:5" x14ac:dyDescent="0.25">
      <c r="E2443" s="12" t="str">
        <f>IF(D2443&gt;0,VLOOKUP(D2443,أكواد!$J$6:$K$3000,2,0),"")</f>
        <v/>
      </c>
    </row>
    <row r="2444" spans="5:5" x14ac:dyDescent="0.25">
      <c r="E2444" s="12" t="str">
        <f>IF(D2444&gt;0,VLOOKUP(D2444,أكواد!$J$6:$K$3000,2,0),"")</f>
        <v/>
      </c>
    </row>
    <row r="2445" spans="5:5" x14ac:dyDescent="0.25">
      <c r="E2445" s="12" t="str">
        <f>IF(D2445&gt;0,VLOOKUP(D2445,أكواد!$J$6:$K$3000,2,0),"")</f>
        <v/>
      </c>
    </row>
    <row r="2446" spans="5:5" x14ac:dyDescent="0.25">
      <c r="E2446" s="12" t="str">
        <f>IF(D2446&gt;0,VLOOKUP(D2446,أكواد!$J$6:$K$3000,2,0),"")</f>
        <v/>
      </c>
    </row>
    <row r="2447" spans="5:5" x14ac:dyDescent="0.25">
      <c r="E2447" s="12" t="str">
        <f>IF(D2447&gt;0,VLOOKUP(D2447,أكواد!$J$6:$K$3000,2,0),"")</f>
        <v/>
      </c>
    </row>
    <row r="2448" spans="5:5" x14ac:dyDescent="0.25">
      <c r="E2448" s="12" t="str">
        <f>IF(D2448&gt;0,VLOOKUP(D2448,أكواد!$J$6:$K$3000,2,0),"")</f>
        <v/>
      </c>
    </row>
    <row r="2449" spans="5:5" x14ac:dyDescent="0.25">
      <c r="E2449" s="12" t="str">
        <f>IF(D2449&gt;0,VLOOKUP(D2449,أكواد!$J$6:$K$3000,2,0),"")</f>
        <v/>
      </c>
    </row>
    <row r="2450" spans="5:5" x14ac:dyDescent="0.25">
      <c r="E2450" s="12" t="str">
        <f>IF(D2450&gt;0,VLOOKUP(D2450,أكواد!$J$6:$K$3000,2,0),"")</f>
        <v/>
      </c>
    </row>
    <row r="2451" spans="5:5" x14ac:dyDescent="0.25">
      <c r="E2451" s="12" t="str">
        <f>IF(D2451&gt;0,VLOOKUP(D2451,أكواد!$J$6:$K$3000,2,0),"")</f>
        <v/>
      </c>
    </row>
    <row r="2452" spans="5:5" x14ac:dyDescent="0.25">
      <c r="E2452" s="12" t="str">
        <f>IF(D2452&gt;0,VLOOKUP(D2452,أكواد!$J$6:$K$3000,2,0),"")</f>
        <v/>
      </c>
    </row>
    <row r="2453" spans="5:5" x14ac:dyDescent="0.25">
      <c r="E2453" s="12" t="str">
        <f>IF(D2453&gt;0,VLOOKUP(D2453,أكواد!$J$6:$K$3000,2,0),"")</f>
        <v/>
      </c>
    </row>
    <row r="2454" spans="5:5" x14ac:dyDescent="0.25">
      <c r="E2454" s="12" t="str">
        <f>IF(D2454&gt;0,VLOOKUP(D2454,أكواد!$J$6:$K$3000,2,0),"")</f>
        <v/>
      </c>
    </row>
    <row r="2455" spans="5:5" x14ac:dyDescent="0.25">
      <c r="E2455" s="12" t="str">
        <f>IF(D2455&gt;0,VLOOKUP(D2455,أكواد!$J$6:$K$3000,2,0),"")</f>
        <v/>
      </c>
    </row>
    <row r="2456" spans="5:5" x14ac:dyDescent="0.25">
      <c r="E2456" s="12" t="str">
        <f>IF(D2456&gt;0,VLOOKUP(D2456,أكواد!$J$6:$K$3000,2,0),"")</f>
        <v/>
      </c>
    </row>
    <row r="2457" spans="5:5" x14ac:dyDescent="0.25">
      <c r="E2457" s="12" t="str">
        <f>IF(D2457&gt;0,VLOOKUP(D2457,أكواد!$J$6:$K$3000,2,0),"")</f>
        <v/>
      </c>
    </row>
    <row r="2458" spans="5:5" x14ac:dyDescent="0.25">
      <c r="E2458" s="12" t="str">
        <f>IF(D2458&gt;0,VLOOKUP(D2458,أكواد!$J$6:$K$3000,2,0),"")</f>
        <v/>
      </c>
    </row>
    <row r="2459" spans="5:5" x14ac:dyDescent="0.25">
      <c r="E2459" s="12" t="str">
        <f>IF(D2459&gt;0,VLOOKUP(D2459,أكواد!$J$6:$K$3000,2,0),"")</f>
        <v/>
      </c>
    </row>
    <row r="2460" spans="5:5" x14ac:dyDescent="0.25">
      <c r="E2460" s="12" t="str">
        <f>IF(D2460&gt;0,VLOOKUP(D2460,أكواد!$J$6:$K$3000,2,0),"")</f>
        <v/>
      </c>
    </row>
    <row r="2461" spans="5:5" x14ac:dyDescent="0.25">
      <c r="E2461" s="12" t="str">
        <f>IF(D2461&gt;0,VLOOKUP(D2461,أكواد!$J$6:$K$3000,2,0),"")</f>
        <v/>
      </c>
    </row>
    <row r="2462" spans="5:5" x14ac:dyDescent="0.25">
      <c r="E2462" s="12" t="str">
        <f>IF(D2462&gt;0,VLOOKUP(D2462,أكواد!$J$6:$K$3000,2,0),"")</f>
        <v/>
      </c>
    </row>
    <row r="2463" spans="5:5" x14ac:dyDescent="0.25">
      <c r="E2463" s="12" t="str">
        <f>IF(D2463&gt;0,VLOOKUP(D2463,أكواد!$J$6:$K$3000,2,0),"")</f>
        <v/>
      </c>
    </row>
    <row r="2464" spans="5:5" x14ac:dyDescent="0.25">
      <c r="E2464" s="12" t="str">
        <f>IF(D2464&gt;0,VLOOKUP(D2464,أكواد!$J$6:$K$3000,2,0),"")</f>
        <v/>
      </c>
    </row>
    <row r="2465" spans="5:5" x14ac:dyDescent="0.25">
      <c r="E2465" s="12" t="str">
        <f>IF(D2465&gt;0,VLOOKUP(D2465,أكواد!$J$6:$K$3000,2,0),"")</f>
        <v/>
      </c>
    </row>
    <row r="2466" spans="5:5" x14ac:dyDescent="0.25">
      <c r="E2466" s="12" t="str">
        <f>IF(D2466&gt;0,VLOOKUP(D2466,أكواد!$J$6:$K$3000,2,0),"")</f>
        <v/>
      </c>
    </row>
    <row r="2467" spans="5:5" x14ac:dyDescent="0.25">
      <c r="E2467" s="12" t="str">
        <f>IF(D2467&gt;0,VLOOKUP(D2467,أكواد!$J$6:$K$3000,2,0),"")</f>
        <v/>
      </c>
    </row>
    <row r="2468" spans="5:5" x14ac:dyDescent="0.25">
      <c r="E2468" s="12" t="str">
        <f>IF(D2468&gt;0,VLOOKUP(D2468,أكواد!$J$6:$K$3000,2,0),"")</f>
        <v/>
      </c>
    </row>
    <row r="2469" spans="5:5" x14ac:dyDescent="0.25">
      <c r="E2469" s="12" t="str">
        <f>IF(D2469&gt;0,VLOOKUP(D2469,أكواد!$J$6:$K$3000,2,0),"")</f>
        <v/>
      </c>
    </row>
    <row r="2470" spans="5:5" x14ac:dyDescent="0.25">
      <c r="E2470" s="12" t="str">
        <f>IF(D2470&gt;0,VLOOKUP(D2470,أكواد!$J$6:$K$3000,2,0),"")</f>
        <v/>
      </c>
    </row>
    <row r="2471" spans="5:5" x14ac:dyDescent="0.25">
      <c r="E2471" s="12" t="str">
        <f>IF(D2471&gt;0,VLOOKUP(D2471,أكواد!$J$6:$K$3000,2,0),"")</f>
        <v/>
      </c>
    </row>
    <row r="2472" spans="5:5" x14ac:dyDescent="0.25">
      <c r="E2472" s="12" t="str">
        <f>IF(D2472&gt;0,VLOOKUP(D2472,أكواد!$J$6:$K$3000,2,0),"")</f>
        <v/>
      </c>
    </row>
    <row r="2473" spans="5:5" x14ac:dyDescent="0.25">
      <c r="E2473" s="12" t="str">
        <f>IF(D2473&gt;0,VLOOKUP(D2473,أكواد!$J$6:$K$3000,2,0),"")</f>
        <v/>
      </c>
    </row>
    <row r="2474" spans="5:5" x14ac:dyDescent="0.25">
      <c r="E2474" s="12" t="str">
        <f>IF(D2474&gt;0,VLOOKUP(D2474,أكواد!$J$6:$K$3000,2,0),"")</f>
        <v/>
      </c>
    </row>
    <row r="2475" spans="5:5" x14ac:dyDescent="0.25">
      <c r="E2475" s="12" t="str">
        <f>IF(D2475&gt;0,VLOOKUP(D2475,أكواد!$J$6:$K$3000,2,0),"")</f>
        <v/>
      </c>
    </row>
    <row r="2476" spans="5:5" x14ac:dyDescent="0.25">
      <c r="E2476" s="12" t="str">
        <f>IF(D2476&gt;0,VLOOKUP(D2476,أكواد!$J$6:$K$3000,2,0),"")</f>
        <v/>
      </c>
    </row>
    <row r="2477" spans="5:5" x14ac:dyDescent="0.25">
      <c r="E2477" s="12" t="str">
        <f>IF(D2477&gt;0,VLOOKUP(D2477,أكواد!$J$6:$K$3000,2,0),"")</f>
        <v/>
      </c>
    </row>
    <row r="2478" spans="5:5" x14ac:dyDescent="0.25">
      <c r="E2478" s="12" t="str">
        <f>IF(D2478&gt;0,VLOOKUP(D2478,أكواد!$J$6:$K$3000,2,0),"")</f>
        <v/>
      </c>
    </row>
    <row r="2479" spans="5:5" x14ac:dyDescent="0.25">
      <c r="E2479" s="12" t="str">
        <f>IF(D2479&gt;0,VLOOKUP(D2479,أكواد!$J$6:$K$3000,2,0),"")</f>
        <v/>
      </c>
    </row>
    <row r="2480" spans="5:5" x14ac:dyDescent="0.25">
      <c r="E2480" s="12" t="str">
        <f>IF(D2480&gt;0,VLOOKUP(D2480,أكواد!$J$6:$K$3000,2,0),"")</f>
        <v/>
      </c>
    </row>
    <row r="2481" spans="5:5" x14ac:dyDescent="0.25">
      <c r="E2481" s="12" t="str">
        <f>IF(D2481&gt;0,VLOOKUP(D2481,أكواد!$J$6:$K$3000,2,0),"")</f>
        <v/>
      </c>
    </row>
    <row r="2482" spans="5:5" x14ac:dyDescent="0.25">
      <c r="E2482" s="12" t="str">
        <f>IF(D2482&gt;0,VLOOKUP(D2482,أكواد!$J$6:$K$3000,2,0),"")</f>
        <v/>
      </c>
    </row>
    <row r="2483" spans="5:5" x14ac:dyDescent="0.25">
      <c r="E2483" s="12" t="str">
        <f>IF(D2483&gt;0,VLOOKUP(D2483,أكواد!$J$6:$K$3000,2,0),"")</f>
        <v/>
      </c>
    </row>
    <row r="2484" spans="5:5" x14ac:dyDescent="0.25">
      <c r="E2484" s="12" t="str">
        <f>IF(D2484&gt;0,VLOOKUP(D2484,أكواد!$J$6:$K$3000,2,0),"")</f>
        <v/>
      </c>
    </row>
    <row r="2485" spans="5:5" x14ac:dyDescent="0.25">
      <c r="E2485" s="12" t="str">
        <f>IF(D2485&gt;0,VLOOKUP(D2485,أكواد!$J$6:$K$3000,2,0),"")</f>
        <v/>
      </c>
    </row>
    <row r="2486" spans="5:5" x14ac:dyDescent="0.25">
      <c r="E2486" s="12" t="str">
        <f>IF(D2486&gt;0,VLOOKUP(D2486,أكواد!$J$6:$K$3000,2,0),"")</f>
        <v/>
      </c>
    </row>
    <row r="2487" spans="5:5" x14ac:dyDescent="0.25">
      <c r="E2487" s="12" t="str">
        <f>IF(D2487&gt;0,VLOOKUP(D2487,أكواد!$J$6:$K$3000,2,0),"")</f>
        <v/>
      </c>
    </row>
    <row r="2488" spans="5:5" x14ac:dyDescent="0.25">
      <c r="E2488" s="12" t="str">
        <f>IF(D2488&gt;0,VLOOKUP(D2488,أكواد!$J$6:$K$3000,2,0),"")</f>
        <v/>
      </c>
    </row>
    <row r="2489" spans="5:5" x14ac:dyDescent="0.25">
      <c r="E2489" s="12" t="str">
        <f>IF(D2489&gt;0,VLOOKUP(D2489,أكواد!$J$6:$K$3000,2,0),"")</f>
        <v/>
      </c>
    </row>
    <row r="2490" spans="5:5" x14ac:dyDescent="0.25">
      <c r="E2490" s="12" t="str">
        <f>IF(D2490&gt;0,VLOOKUP(D2490,أكواد!$J$6:$K$3000,2,0),"")</f>
        <v/>
      </c>
    </row>
    <row r="2491" spans="5:5" x14ac:dyDescent="0.25">
      <c r="E2491" s="12" t="str">
        <f>IF(D2491&gt;0,VLOOKUP(D2491,أكواد!$J$6:$K$3000,2,0),"")</f>
        <v/>
      </c>
    </row>
    <row r="2492" spans="5:5" x14ac:dyDescent="0.25">
      <c r="E2492" s="12" t="str">
        <f>IF(D2492&gt;0,VLOOKUP(D2492,أكواد!$J$6:$K$3000,2,0),"")</f>
        <v/>
      </c>
    </row>
    <row r="2493" spans="5:5" x14ac:dyDescent="0.25">
      <c r="E2493" s="12" t="str">
        <f>IF(D2493&gt;0,VLOOKUP(D2493,أكواد!$J$6:$K$3000,2,0),"")</f>
        <v/>
      </c>
    </row>
    <row r="2494" spans="5:5" x14ac:dyDescent="0.25">
      <c r="E2494" s="12" t="str">
        <f>IF(D2494&gt;0,VLOOKUP(D2494,أكواد!$J$6:$K$3000,2,0),"")</f>
        <v/>
      </c>
    </row>
    <row r="2495" spans="5:5" x14ac:dyDescent="0.25">
      <c r="E2495" s="12" t="str">
        <f>IF(D2495&gt;0,VLOOKUP(D2495,أكواد!$J$6:$K$3000,2,0),"")</f>
        <v/>
      </c>
    </row>
    <row r="2496" spans="5:5" x14ac:dyDescent="0.25">
      <c r="E2496" s="12" t="str">
        <f>IF(D2496&gt;0,VLOOKUP(D2496,أكواد!$J$6:$K$3000,2,0),"")</f>
        <v/>
      </c>
    </row>
    <row r="2497" spans="5:5" x14ac:dyDescent="0.25">
      <c r="E2497" s="12" t="str">
        <f>IF(D2497&gt;0,VLOOKUP(D2497,أكواد!$J$6:$K$3000,2,0),"")</f>
        <v/>
      </c>
    </row>
    <row r="2498" spans="5:5" x14ac:dyDescent="0.25">
      <c r="E2498" s="12" t="str">
        <f>IF(D2498&gt;0,VLOOKUP(D2498,أكواد!$J$6:$K$3000,2,0),"")</f>
        <v/>
      </c>
    </row>
    <row r="2499" spans="5:5" x14ac:dyDescent="0.25">
      <c r="E2499" s="12" t="str">
        <f>IF(D2499&gt;0,VLOOKUP(D2499,أكواد!$J$6:$K$3000,2,0),"")</f>
        <v/>
      </c>
    </row>
    <row r="2500" spans="5:5" x14ac:dyDescent="0.25">
      <c r="E2500" s="12" t="str">
        <f>IF(D2500&gt;0,VLOOKUP(D2500,أكواد!$J$6:$K$3000,2,0),"")</f>
        <v/>
      </c>
    </row>
    <row r="2501" spans="5:5" x14ac:dyDescent="0.25">
      <c r="E2501" s="12" t="str">
        <f>IF(D2501&gt;0,VLOOKUP(D2501,أكواد!$J$6:$K$3000,2,0),"")</f>
        <v/>
      </c>
    </row>
    <row r="2502" spans="5:5" x14ac:dyDescent="0.25">
      <c r="E2502" s="12" t="str">
        <f>IF(D2502&gt;0,VLOOKUP(D2502,أكواد!$J$6:$K$3000,2,0),"")</f>
        <v/>
      </c>
    </row>
    <row r="2503" spans="5:5" x14ac:dyDescent="0.25">
      <c r="E2503" s="12" t="str">
        <f>IF(D2503&gt;0,VLOOKUP(D2503,أكواد!$J$6:$K$3000,2,0),"")</f>
        <v/>
      </c>
    </row>
    <row r="2504" spans="5:5" x14ac:dyDescent="0.25">
      <c r="E2504" s="12" t="str">
        <f>IF(D2504&gt;0,VLOOKUP(D2504,أكواد!$J$6:$K$3000,2,0),"")</f>
        <v/>
      </c>
    </row>
    <row r="2505" spans="5:5" x14ac:dyDescent="0.25">
      <c r="E2505" s="12" t="str">
        <f>IF(D2505&gt;0,VLOOKUP(D2505,أكواد!$J$6:$K$3000,2,0),"")</f>
        <v/>
      </c>
    </row>
    <row r="2506" spans="5:5" x14ac:dyDescent="0.25">
      <c r="E2506" s="12" t="str">
        <f>IF(D2506&gt;0,VLOOKUP(D2506,أكواد!$J$6:$K$3000,2,0),"")</f>
        <v/>
      </c>
    </row>
    <row r="2507" spans="5:5" x14ac:dyDescent="0.25">
      <c r="E2507" s="12" t="str">
        <f>IF(D2507&gt;0,VLOOKUP(D2507,أكواد!$J$6:$K$3000,2,0),"")</f>
        <v/>
      </c>
    </row>
    <row r="2508" spans="5:5" x14ac:dyDescent="0.25">
      <c r="E2508" s="12" t="str">
        <f>IF(D2508&gt;0,VLOOKUP(D2508,أكواد!$J$6:$K$3000,2,0),"")</f>
        <v/>
      </c>
    </row>
    <row r="2509" spans="5:5" x14ac:dyDescent="0.25">
      <c r="E2509" s="12" t="str">
        <f>IF(D2509&gt;0,VLOOKUP(D2509,أكواد!$J$6:$K$3000,2,0),"")</f>
        <v/>
      </c>
    </row>
    <row r="2510" spans="5:5" x14ac:dyDescent="0.25">
      <c r="E2510" s="12" t="str">
        <f>IF(D2510&gt;0,VLOOKUP(D2510,أكواد!$J$6:$K$3000,2,0),"")</f>
        <v/>
      </c>
    </row>
    <row r="2511" spans="5:5" x14ac:dyDescent="0.25">
      <c r="E2511" s="12" t="str">
        <f>IF(D2511&gt;0,VLOOKUP(D2511,أكواد!$J$6:$K$3000,2,0),"")</f>
        <v/>
      </c>
    </row>
    <row r="2512" spans="5:5" x14ac:dyDescent="0.25">
      <c r="E2512" s="12" t="str">
        <f>IF(D2512&gt;0,VLOOKUP(D2512,أكواد!$J$6:$K$3000,2,0),"")</f>
        <v/>
      </c>
    </row>
    <row r="2513" spans="5:5" x14ac:dyDescent="0.25">
      <c r="E2513" s="12" t="str">
        <f>IF(D2513&gt;0,VLOOKUP(D2513,أكواد!$J$6:$K$3000,2,0),"")</f>
        <v/>
      </c>
    </row>
    <row r="2514" spans="5:5" x14ac:dyDescent="0.25">
      <c r="E2514" s="12" t="str">
        <f>IF(D2514&gt;0,VLOOKUP(D2514,أكواد!$J$6:$K$3000,2,0),"")</f>
        <v/>
      </c>
    </row>
    <row r="2515" spans="5:5" x14ac:dyDescent="0.25">
      <c r="E2515" s="12" t="str">
        <f>IF(D2515&gt;0,VLOOKUP(D2515,أكواد!$J$6:$K$3000,2,0),"")</f>
        <v/>
      </c>
    </row>
    <row r="2516" spans="5:5" x14ac:dyDescent="0.25">
      <c r="E2516" s="12" t="str">
        <f>IF(D2516&gt;0,VLOOKUP(D2516,أكواد!$J$6:$K$3000,2,0),"")</f>
        <v/>
      </c>
    </row>
    <row r="2517" spans="5:5" x14ac:dyDescent="0.25">
      <c r="E2517" s="12" t="str">
        <f>IF(D2517&gt;0,VLOOKUP(D2517,أكواد!$J$6:$K$3000,2,0),"")</f>
        <v/>
      </c>
    </row>
    <row r="2518" spans="5:5" x14ac:dyDescent="0.25">
      <c r="E2518" s="12" t="str">
        <f>IF(D2518&gt;0,VLOOKUP(D2518,أكواد!$J$6:$K$3000,2,0),"")</f>
        <v/>
      </c>
    </row>
    <row r="2519" spans="5:5" x14ac:dyDescent="0.25">
      <c r="E2519" s="12" t="str">
        <f>IF(D2519&gt;0,VLOOKUP(D2519,أكواد!$J$6:$K$3000,2,0),"")</f>
        <v/>
      </c>
    </row>
    <row r="2520" spans="5:5" x14ac:dyDescent="0.25">
      <c r="E2520" s="12" t="str">
        <f>IF(D2520&gt;0,VLOOKUP(D2520,أكواد!$J$6:$K$3000,2,0),"")</f>
        <v/>
      </c>
    </row>
    <row r="2521" spans="5:5" x14ac:dyDescent="0.25">
      <c r="E2521" s="12" t="str">
        <f>IF(D2521&gt;0,VLOOKUP(D2521,أكواد!$J$6:$K$3000,2,0),"")</f>
        <v/>
      </c>
    </row>
    <row r="2522" spans="5:5" x14ac:dyDescent="0.25">
      <c r="E2522" s="12" t="str">
        <f>IF(D2522&gt;0,VLOOKUP(D2522,أكواد!$J$6:$K$3000,2,0),"")</f>
        <v/>
      </c>
    </row>
    <row r="2523" spans="5:5" x14ac:dyDescent="0.25">
      <c r="E2523" s="12" t="str">
        <f>IF(D2523&gt;0,VLOOKUP(D2523,أكواد!$J$6:$K$3000,2,0),"")</f>
        <v/>
      </c>
    </row>
    <row r="2524" spans="5:5" x14ac:dyDescent="0.25">
      <c r="E2524" s="12" t="str">
        <f>IF(D2524&gt;0,VLOOKUP(D2524,أكواد!$J$6:$K$3000,2,0),"")</f>
        <v/>
      </c>
    </row>
    <row r="2525" spans="5:5" x14ac:dyDescent="0.25">
      <c r="E2525" s="12" t="str">
        <f>IF(D2525&gt;0,VLOOKUP(D2525,أكواد!$J$6:$K$3000,2,0),"")</f>
        <v/>
      </c>
    </row>
    <row r="2526" spans="5:5" x14ac:dyDescent="0.25">
      <c r="E2526" s="12" t="str">
        <f>IF(D2526&gt;0,VLOOKUP(D2526,أكواد!$J$6:$K$3000,2,0),"")</f>
        <v/>
      </c>
    </row>
    <row r="2527" spans="5:5" x14ac:dyDescent="0.25">
      <c r="E2527" s="12" t="str">
        <f>IF(D2527&gt;0,VLOOKUP(D2527,أكواد!$J$6:$K$3000,2,0),"")</f>
        <v/>
      </c>
    </row>
    <row r="2528" spans="5:5" x14ac:dyDescent="0.25">
      <c r="E2528" s="12" t="str">
        <f>IF(D2528&gt;0,VLOOKUP(D2528,أكواد!$J$6:$K$3000,2,0),"")</f>
        <v/>
      </c>
    </row>
    <row r="2529" spans="5:5" x14ac:dyDescent="0.25">
      <c r="E2529" s="12" t="str">
        <f>IF(D2529&gt;0,VLOOKUP(D2529,أكواد!$J$6:$K$3000,2,0),"")</f>
        <v/>
      </c>
    </row>
    <row r="2530" spans="5:5" x14ac:dyDescent="0.25">
      <c r="E2530" s="12" t="str">
        <f>IF(D2530&gt;0,VLOOKUP(D2530,أكواد!$J$6:$K$3000,2,0),"")</f>
        <v/>
      </c>
    </row>
    <row r="2531" spans="5:5" x14ac:dyDescent="0.25">
      <c r="E2531" s="12" t="str">
        <f>IF(D2531&gt;0,VLOOKUP(D2531,أكواد!$J$6:$K$3000,2,0),"")</f>
        <v/>
      </c>
    </row>
    <row r="2532" spans="5:5" x14ac:dyDescent="0.25">
      <c r="E2532" s="12" t="str">
        <f>IF(D2532&gt;0,VLOOKUP(D2532,أكواد!$J$6:$K$3000,2,0),"")</f>
        <v/>
      </c>
    </row>
    <row r="2533" spans="5:5" x14ac:dyDescent="0.25">
      <c r="E2533" s="12" t="str">
        <f>IF(D2533&gt;0,VLOOKUP(D2533,أكواد!$J$6:$K$3000,2,0),"")</f>
        <v/>
      </c>
    </row>
    <row r="2534" spans="5:5" x14ac:dyDescent="0.25">
      <c r="E2534" s="12" t="str">
        <f>IF(D2534&gt;0,VLOOKUP(D2534,أكواد!$J$6:$K$3000,2,0),"")</f>
        <v/>
      </c>
    </row>
    <row r="2535" spans="5:5" x14ac:dyDescent="0.25">
      <c r="E2535" s="12" t="str">
        <f>IF(D2535&gt;0,VLOOKUP(D2535,أكواد!$J$6:$K$3000,2,0),"")</f>
        <v/>
      </c>
    </row>
    <row r="2536" spans="5:5" x14ac:dyDescent="0.25">
      <c r="E2536" s="12" t="str">
        <f>IF(D2536&gt;0,VLOOKUP(D2536,أكواد!$J$6:$K$3000,2,0),"")</f>
        <v/>
      </c>
    </row>
    <row r="2537" spans="5:5" x14ac:dyDescent="0.25">
      <c r="E2537" s="12" t="str">
        <f>IF(D2537&gt;0,VLOOKUP(D2537,أكواد!$J$6:$K$3000,2,0),"")</f>
        <v/>
      </c>
    </row>
    <row r="2538" spans="5:5" x14ac:dyDescent="0.25">
      <c r="E2538" s="12" t="str">
        <f>IF(D2538&gt;0,VLOOKUP(D2538,أكواد!$J$6:$K$3000,2,0),"")</f>
        <v/>
      </c>
    </row>
    <row r="2539" spans="5:5" x14ac:dyDescent="0.25">
      <c r="E2539" s="12" t="str">
        <f>IF(D2539&gt;0,VLOOKUP(D2539,أكواد!$J$6:$K$3000,2,0),"")</f>
        <v/>
      </c>
    </row>
    <row r="2540" spans="5:5" x14ac:dyDescent="0.25">
      <c r="E2540" s="12" t="str">
        <f>IF(D2540&gt;0,VLOOKUP(D2540,أكواد!$J$6:$K$3000,2,0),"")</f>
        <v/>
      </c>
    </row>
    <row r="2541" spans="5:5" x14ac:dyDescent="0.25">
      <c r="E2541" s="12" t="str">
        <f>IF(D2541&gt;0,VLOOKUP(D2541,أكواد!$J$6:$K$3000,2,0),"")</f>
        <v/>
      </c>
    </row>
    <row r="2542" spans="5:5" x14ac:dyDescent="0.25">
      <c r="E2542" s="12" t="str">
        <f>IF(D2542&gt;0,VLOOKUP(D2542,أكواد!$J$6:$K$3000,2,0),"")</f>
        <v/>
      </c>
    </row>
    <row r="2543" spans="5:5" x14ac:dyDescent="0.25">
      <c r="E2543" s="12" t="str">
        <f>IF(D2543&gt;0,VLOOKUP(D2543,أكواد!$J$6:$K$3000,2,0),"")</f>
        <v/>
      </c>
    </row>
    <row r="2544" spans="5:5" x14ac:dyDescent="0.25">
      <c r="E2544" s="12" t="str">
        <f>IF(D2544&gt;0,VLOOKUP(D2544,أكواد!$J$6:$K$3000,2,0),"")</f>
        <v/>
      </c>
    </row>
    <row r="2545" spans="5:5" x14ac:dyDescent="0.25">
      <c r="E2545" s="12" t="str">
        <f>IF(D2545&gt;0,VLOOKUP(D2545,أكواد!$J$6:$K$3000,2,0),"")</f>
        <v/>
      </c>
    </row>
    <row r="2546" spans="5:5" x14ac:dyDescent="0.25">
      <c r="E2546" s="12" t="str">
        <f>IF(D2546&gt;0,VLOOKUP(D2546,أكواد!$J$6:$K$3000,2,0),"")</f>
        <v/>
      </c>
    </row>
    <row r="2547" spans="5:5" x14ac:dyDescent="0.25">
      <c r="E2547" s="12" t="str">
        <f>IF(D2547&gt;0,VLOOKUP(D2547,أكواد!$J$6:$K$3000,2,0),"")</f>
        <v/>
      </c>
    </row>
    <row r="2548" spans="5:5" x14ac:dyDescent="0.25">
      <c r="E2548" s="12" t="str">
        <f>IF(D2548&gt;0,VLOOKUP(D2548,أكواد!$J$6:$K$3000,2,0),"")</f>
        <v/>
      </c>
    </row>
    <row r="2549" spans="5:5" x14ac:dyDescent="0.25">
      <c r="E2549" s="12" t="str">
        <f>IF(D2549&gt;0,VLOOKUP(D2549,أكواد!$J$6:$K$3000,2,0),"")</f>
        <v/>
      </c>
    </row>
    <row r="2550" spans="5:5" x14ac:dyDescent="0.25">
      <c r="E2550" s="12" t="str">
        <f>IF(D2550&gt;0,VLOOKUP(D2550,أكواد!$J$6:$K$3000,2,0),"")</f>
        <v/>
      </c>
    </row>
    <row r="2551" spans="5:5" x14ac:dyDescent="0.25">
      <c r="E2551" s="12" t="str">
        <f>IF(D2551&gt;0,VLOOKUP(D2551,أكواد!$J$6:$K$3000,2,0),"")</f>
        <v/>
      </c>
    </row>
    <row r="2552" spans="5:5" x14ac:dyDescent="0.25">
      <c r="E2552" s="12" t="str">
        <f>IF(D2552&gt;0,VLOOKUP(D2552,أكواد!$J$6:$K$3000,2,0),"")</f>
        <v/>
      </c>
    </row>
    <row r="2553" spans="5:5" x14ac:dyDescent="0.25">
      <c r="E2553" s="12" t="str">
        <f>IF(D2553&gt;0,VLOOKUP(D2553,أكواد!$J$6:$K$3000,2,0),"")</f>
        <v/>
      </c>
    </row>
    <row r="2554" spans="5:5" x14ac:dyDescent="0.25">
      <c r="E2554" s="12" t="str">
        <f>IF(D2554&gt;0,VLOOKUP(D2554,أكواد!$J$6:$K$3000,2,0),"")</f>
        <v/>
      </c>
    </row>
    <row r="2555" spans="5:5" x14ac:dyDescent="0.25">
      <c r="E2555" s="12" t="str">
        <f>IF(D2555&gt;0,VLOOKUP(D2555,أكواد!$J$6:$K$3000,2,0),"")</f>
        <v/>
      </c>
    </row>
    <row r="2556" spans="5:5" x14ac:dyDescent="0.25">
      <c r="E2556" s="12" t="str">
        <f>IF(D2556&gt;0,VLOOKUP(D2556,أكواد!$J$6:$K$3000,2,0),"")</f>
        <v/>
      </c>
    </row>
    <row r="2557" spans="5:5" x14ac:dyDescent="0.25">
      <c r="E2557" s="12" t="str">
        <f>IF(D2557&gt;0,VLOOKUP(D2557,أكواد!$J$6:$K$3000,2,0),"")</f>
        <v/>
      </c>
    </row>
    <row r="2558" spans="5:5" x14ac:dyDescent="0.25">
      <c r="E2558" s="12" t="str">
        <f>IF(D2558&gt;0,VLOOKUP(D2558,أكواد!$J$6:$K$3000,2,0),"")</f>
        <v/>
      </c>
    </row>
    <row r="2559" spans="5:5" x14ac:dyDescent="0.25">
      <c r="E2559" s="12" t="str">
        <f>IF(D2559&gt;0,VLOOKUP(D2559,أكواد!$J$6:$K$3000,2,0),"")</f>
        <v/>
      </c>
    </row>
    <row r="2560" spans="5:5" x14ac:dyDescent="0.25">
      <c r="E2560" s="12" t="str">
        <f>IF(D2560&gt;0,VLOOKUP(D2560,أكواد!$J$6:$K$3000,2,0),"")</f>
        <v/>
      </c>
    </row>
    <row r="2561" spans="5:5" x14ac:dyDescent="0.25">
      <c r="E2561" s="12" t="str">
        <f>IF(D2561&gt;0,VLOOKUP(D2561,أكواد!$J$6:$K$3000,2,0),"")</f>
        <v/>
      </c>
    </row>
    <row r="2562" spans="5:5" x14ac:dyDescent="0.25">
      <c r="E2562" s="12" t="str">
        <f>IF(D2562&gt;0,VLOOKUP(D2562,أكواد!$J$6:$K$3000,2,0),"")</f>
        <v/>
      </c>
    </row>
    <row r="2563" spans="5:5" x14ac:dyDescent="0.25">
      <c r="E2563" s="12" t="str">
        <f>IF(D2563&gt;0,VLOOKUP(D2563,أكواد!$J$6:$K$3000,2,0),"")</f>
        <v/>
      </c>
    </row>
    <row r="2564" spans="5:5" x14ac:dyDescent="0.25">
      <c r="E2564" s="12" t="str">
        <f>IF(D2564&gt;0,VLOOKUP(D2564,أكواد!$J$6:$K$3000,2,0),"")</f>
        <v/>
      </c>
    </row>
    <row r="2565" spans="5:5" x14ac:dyDescent="0.25">
      <c r="E2565" s="12" t="str">
        <f>IF(D2565&gt;0,VLOOKUP(D2565,أكواد!$J$6:$K$3000,2,0),"")</f>
        <v/>
      </c>
    </row>
    <row r="2566" spans="5:5" x14ac:dyDescent="0.25">
      <c r="E2566" s="12" t="str">
        <f>IF(D2566&gt;0,VLOOKUP(D2566,أكواد!$J$6:$K$3000,2,0),"")</f>
        <v/>
      </c>
    </row>
    <row r="2567" spans="5:5" x14ac:dyDescent="0.25">
      <c r="E2567" s="12" t="str">
        <f>IF(D2567&gt;0,VLOOKUP(D2567,أكواد!$J$6:$K$3000,2,0),"")</f>
        <v/>
      </c>
    </row>
    <row r="2568" spans="5:5" x14ac:dyDescent="0.25">
      <c r="E2568" s="12" t="str">
        <f>IF(D2568&gt;0,VLOOKUP(D2568,أكواد!$J$6:$K$3000,2,0),"")</f>
        <v/>
      </c>
    </row>
    <row r="2569" spans="5:5" x14ac:dyDescent="0.25">
      <c r="E2569" s="12" t="str">
        <f>IF(D2569&gt;0,VLOOKUP(D2569,أكواد!$J$6:$K$3000,2,0),"")</f>
        <v/>
      </c>
    </row>
    <row r="2570" spans="5:5" x14ac:dyDescent="0.25">
      <c r="E2570" s="12" t="str">
        <f>IF(D2570&gt;0,VLOOKUP(D2570,أكواد!$J$6:$K$3000,2,0),"")</f>
        <v/>
      </c>
    </row>
    <row r="2571" spans="5:5" x14ac:dyDescent="0.25">
      <c r="E2571" s="12" t="str">
        <f>IF(D2571&gt;0,VLOOKUP(D2571,أكواد!$J$6:$K$3000,2,0),"")</f>
        <v/>
      </c>
    </row>
    <row r="2572" spans="5:5" x14ac:dyDescent="0.25">
      <c r="E2572" s="12" t="str">
        <f>IF(D2572&gt;0,VLOOKUP(D2572,أكواد!$J$6:$K$3000,2,0),"")</f>
        <v/>
      </c>
    </row>
    <row r="2573" spans="5:5" x14ac:dyDescent="0.25">
      <c r="E2573" s="12" t="str">
        <f>IF(D2573&gt;0,VLOOKUP(D2573,أكواد!$J$6:$K$3000,2,0),"")</f>
        <v/>
      </c>
    </row>
    <row r="2574" spans="5:5" x14ac:dyDescent="0.25">
      <c r="E2574" s="12" t="str">
        <f>IF(D2574&gt;0,VLOOKUP(D2574,أكواد!$J$6:$K$3000,2,0),"")</f>
        <v/>
      </c>
    </row>
    <row r="2575" spans="5:5" x14ac:dyDescent="0.25">
      <c r="E2575" s="12" t="str">
        <f>IF(D2575&gt;0,VLOOKUP(D2575,أكواد!$J$6:$K$3000,2,0),"")</f>
        <v/>
      </c>
    </row>
    <row r="2576" spans="5:5" x14ac:dyDescent="0.25">
      <c r="E2576" s="12" t="str">
        <f>IF(D2576&gt;0,VLOOKUP(D2576,أكواد!$J$6:$K$3000,2,0),"")</f>
        <v/>
      </c>
    </row>
    <row r="2577" spans="5:5" x14ac:dyDescent="0.25">
      <c r="E2577" s="12" t="str">
        <f>IF(D2577&gt;0,VLOOKUP(D2577,أكواد!$J$6:$K$3000,2,0),"")</f>
        <v/>
      </c>
    </row>
    <row r="2578" spans="5:5" x14ac:dyDescent="0.25">
      <c r="E2578" s="12" t="str">
        <f>IF(D2578&gt;0,VLOOKUP(D2578,أكواد!$J$6:$K$3000,2,0),"")</f>
        <v/>
      </c>
    </row>
    <row r="2579" spans="5:5" x14ac:dyDescent="0.25">
      <c r="E2579" s="12" t="str">
        <f>IF(D2579&gt;0,VLOOKUP(D2579,أكواد!$J$6:$K$3000,2,0),"")</f>
        <v/>
      </c>
    </row>
    <row r="2580" spans="5:5" x14ac:dyDescent="0.25">
      <c r="E2580" s="12" t="str">
        <f>IF(D2580&gt;0,VLOOKUP(D2580,أكواد!$J$6:$K$3000,2,0),"")</f>
        <v/>
      </c>
    </row>
    <row r="2581" spans="5:5" x14ac:dyDescent="0.25">
      <c r="E2581" s="12" t="str">
        <f>IF(D2581&gt;0,VLOOKUP(D2581,أكواد!$J$6:$K$3000,2,0),"")</f>
        <v/>
      </c>
    </row>
    <row r="2582" spans="5:5" x14ac:dyDescent="0.25">
      <c r="E2582" s="12" t="str">
        <f>IF(D2582&gt;0,VLOOKUP(D2582,أكواد!$J$6:$K$3000,2,0),"")</f>
        <v/>
      </c>
    </row>
    <row r="2583" spans="5:5" x14ac:dyDescent="0.25">
      <c r="E2583" s="12" t="str">
        <f>IF(D2583&gt;0,VLOOKUP(D2583,أكواد!$J$6:$K$3000,2,0),"")</f>
        <v/>
      </c>
    </row>
    <row r="2584" spans="5:5" x14ac:dyDescent="0.25">
      <c r="E2584" s="12" t="str">
        <f>IF(D2584&gt;0,VLOOKUP(D2584,أكواد!$J$6:$K$3000,2,0),"")</f>
        <v/>
      </c>
    </row>
    <row r="2585" spans="5:5" x14ac:dyDescent="0.25">
      <c r="E2585" s="12" t="str">
        <f>IF(D2585&gt;0,VLOOKUP(D2585,أكواد!$J$6:$K$3000,2,0),"")</f>
        <v/>
      </c>
    </row>
    <row r="2586" spans="5:5" x14ac:dyDescent="0.25">
      <c r="E2586" s="12" t="str">
        <f>IF(D2586&gt;0,VLOOKUP(D2586,أكواد!$J$6:$K$3000,2,0),"")</f>
        <v/>
      </c>
    </row>
    <row r="2587" spans="5:5" x14ac:dyDescent="0.25">
      <c r="E2587" s="12" t="str">
        <f>IF(D2587&gt;0,VLOOKUP(D2587,أكواد!$J$6:$K$3000,2,0),"")</f>
        <v/>
      </c>
    </row>
    <row r="2588" spans="5:5" x14ac:dyDescent="0.25">
      <c r="E2588" s="12" t="str">
        <f>IF(D2588&gt;0,VLOOKUP(D2588,أكواد!$J$6:$K$3000,2,0),"")</f>
        <v/>
      </c>
    </row>
    <row r="2589" spans="5:5" x14ac:dyDescent="0.25">
      <c r="E2589" s="12" t="str">
        <f>IF(D2589&gt;0,VLOOKUP(D2589,أكواد!$J$6:$K$3000,2,0),"")</f>
        <v/>
      </c>
    </row>
    <row r="2590" spans="5:5" x14ac:dyDescent="0.25">
      <c r="E2590" s="12" t="str">
        <f>IF(D2590&gt;0,VLOOKUP(D2590,أكواد!$J$6:$K$3000,2,0),"")</f>
        <v/>
      </c>
    </row>
    <row r="2591" spans="5:5" x14ac:dyDescent="0.25">
      <c r="E2591" s="12" t="str">
        <f>IF(D2591&gt;0,VLOOKUP(D2591,أكواد!$J$6:$K$3000,2,0),"")</f>
        <v/>
      </c>
    </row>
    <row r="2592" spans="5:5" x14ac:dyDescent="0.25">
      <c r="E2592" s="12" t="str">
        <f>IF(D2592&gt;0,VLOOKUP(D2592,أكواد!$J$6:$K$3000,2,0),"")</f>
        <v/>
      </c>
    </row>
    <row r="2593" spans="5:5" x14ac:dyDescent="0.25">
      <c r="E2593" s="12" t="str">
        <f>IF(D2593&gt;0,VLOOKUP(D2593,أكواد!$J$6:$K$3000,2,0),"")</f>
        <v/>
      </c>
    </row>
    <row r="2594" spans="5:5" x14ac:dyDescent="0.25">
      <c r="E2594" s="12" t="str">
        <f>IF(D2594&gt;0,VLOOKUP(D2594,أكواد!$J$6:$K$3000,2,0),"")</f>
        <v/>
      </c>
    </row>
    <row r="2595" spans="5:5" x14ac:dyDescent="0.25">
      <c r="E2595" s="12" t="str">
        <f>IF(D2595&gt;0,VLOOKUP(D2595,أكواد!$J$6:$K$3000,2,0),"")</f>
        <v/>
      </c>
    </row>
    <row r="2596" spans="5:5" x14ac:dyDescent="0.25">
      <c r="E2596" s="12" t="str">
        <f>IF(D2596&gt;0,VLOOKUP(D2596,أكواد!$J$6:$K$3000,2,0),"")</f>
        <v/>
      </c>
    </row>
    <row r="2597" spans="5:5" x14ac:dyDescent="0.25">
      <c r="E2597" s="12" t="str">
        <f>IF(D2597&gt;0,VLOOKUP(D2597,أكواد!$J$6:$K$3000,2,0),"")</f>
        <v/>
      </c>
    </row>
    <row r="2598" spans="5:5" x14ac:dyDescent="0.25">
      <c r="E2598" s="12" t="str">
        <f>IF(D2598&gt;0,VLOOKUP(D2598,أكواد!$J$6:$K$3000,2,0),"")</f>
        <v/>
      </c>
    </row>
    <row r="2599" spans="5:5" x14ac:dyDescent="0.25">
      <c r="E2599" s="12" t="str">
        <f>IF(D2599&gt;0,VLOOKUP(D2599,أكواد!$J$6:$K$3000,2,0),"")</f>
        <v/>
      </c>
    </row>
    <row r="2600" spans="5:5" x14ac:dyDescent="0.25">
      <c r="E2600" s="12" t="str">
        <f>IF(D2600&gt;0,VLOOKUP(D2600,أكواد!$J$6:$K$3000,2,0),"")</f>
        <v/>
      </c>
    </row>
    <row r="2601" spans="5:5" x14ac:dyDescent="0.25">
      <c r="E2601" s="12" t="str">
        <f>IF(D2601&gt;0,VLOOKUP(D2601,أكواد!$J$6:$K$3000,2,0),"")</f>
        <v/>
      </c>
    </row>
    <row r="2602" spans="5:5" x14ac:dyDescent="0.25">
      <c r="E2602" s="12" t="str">
        <f>IF(D2602&gt;0,VLOOKUP(D2602,أكواد!$J$6:$K$3000,2,0),"")</f>
        <v/>
      </c>
    </row>
    <row r="2603" spans="5:5" x14ac:dyDescent="0.25">
      <c r="E2603" s="12" t="str">
        <f>IF(D2603&gt;0,VLOOKUP(D2603,أكواد!$J$6:$K$3000,2,0),"")</f>
        <v/>
      </c>
    </row>
    <row r="2604" spans="5:5" x14ac:dyDescent="0.25">
      <c r="E2604" s="12" t="str">
        <f>IF(D2604&gt;0,VLOOKUP(D2604,أكواد!$J$6:$K$3000,2,0),"")</f>
        <v/>
      </c>
    </row>
    <row r="2605" spans="5:5" x14ac:dyDescent="0.25">
      <c r="E2605" s="12" t="str">
        <f>IF(D2605&gt;0,VLOOKUP(D2605,أكواد!$J$6:$K$3000,2,0),"")</f>
        <v/>
      </c>
    </row>
    <row r="2606" spans="5:5" x14ac:dyDescent="0.25">
      <c r="E2606" s="12" t="str">
        <f>IF(D2606&gt;0,VLOOKUP(D2606,أكواد!$J$6:$K$3000,2,0),"")</f>
        <v/>
      </c>
    </row>
    <row r="2607" spans="5:5" x14ac:dyDescent="0.25">
      <c r="E2607" s="12" t="str">
        <f>IF(D2607&gt;0,VLOOKUP(D2607,أكواد!$J$6:$K$3000,2,0),"")</f>
        <v/>
      </c>
    </row>
    <row r="2608" spans="5:5" x14ac:dyDescent="0.25">
      <c r="E2608" s="12" t="str">
        <f>IF(D2608&gt;0,VLOOKUP(D2608,أكواد!$J$6:$K$3000,2,0),"")</f>
        <v/>
      </c>
    </row>
    <row r="2609" spans="5:5" x14ac:dyDescent="0.25">
      <c r="E2609" s="12" t="str">
        <f>IF(D2609&gt;0,VLOOKUP(D2609,أكواد!$J$6:$K$3000,2,0),"")</f>
        <v/>
      </c>
    </row>
    <row r="2610" spans="5:5" x14ac:dyDescent="0.25">
      <c r="E2610" s="12" t="str">
        <f>IF(D2610&gt;0,VLOOKUP(D2610,أكواد!$J$6:$K$3000,2,0),"")</f>
        <v/>
      </c>
    </row>
    <row r="2611" spans="5:5" x14ac:dyDescent="0.25">
      <c r="E2611" s="12" t="str">
        <f>IF(D2611&gt;0,VLOOKUP(D2611,أكواد!$J$6:$K$3000,2,0),"")</f>
        <v/>
      </c>
    </row>
    <row r="2612" spans="5:5" x14ac:dyDescent="0.25">
      <c r="E2612" s="12" t="str">
        <f>IF(D2612&gt;0,VLOOKUP(D2612,أكواد!$J$6:$K$3000,2,0),"")</f>
        <v/>
      </c>
    </row>
    <row r="2613" spans="5:5" x14ac:dyDescent="0.25">
      <c r="E2613" s="12" t="str">
        <f>IF(D2613&gt;0,VLOOKUP(D2613,أكواد!$J$6:$K$3000,2,0),"")</f>
        <v/>
      </c>
    </row>
    <row r="2614" spans="5:5" x14ac:dyDescent="0.25">
      <c r="E2614" s="12" t="str">
        <f>IF(D2614&gt;0,VLOOKUP(D2614,أكواد!$J$6:$K$3000,2,0),"")</f>
        <v/>
      </c>
    </row>
    <row r="2615" spans="5:5" x14ac:dyDescent="0.25">
      <c r="E2615" s="12" t="str">
        <f>IF(D2615&gt;0,VLOOKUP(D2615,أكواد!$J$6:$K$3000,2,0),"")</f>
        <v/>
      </c>
    </row>
    <row r="2616" spans="5:5" x14ac:dyDescent="0.25">
      <c r="E2616" s="12" t="str">
        <f>IF(D2616&gt;0,VLOOKUP(D2616,أكواد!$J$6:$K$3000,2,0),"")</f>
        <v/>
      </c>
    </row>
    <row r="2617" spans="5:5" x14ac:dyDescent="0.25">
      <c r="E2617" s="12" t="str">
        <f>IF(D2617&gt;0,VLOOKUP(D2617,أكواد!$J$6:$K$3000,2,0),"")</f>
        <v/>
      </c>
    </row>
    <row r="2618" spans="5:5" x14ac:dyDescent="0.25">
      <c r="E2618" s="12" t="str">
        <f>IF(D2618&gt;0,VLOOKUP(D2618,أكواد!$J$6:$K$3000,2,0),"")</f>
        <v/>
      </c>
    </row>
    <row r="2619" spans="5:5" x14ac:dyDescent="0.25">
      <c r="E2619" s="12" t="str">
        <f>IF(D2619&gt;0,VLOOKUP(D2619,أكواد!$J$6:$K$3000,2,0),"")</f>
        <v/>
      </c>
    </row>
    <row r="2620" spans="5:5" x14ac:dyDescent="0.25">
      <c r="E2620" s="12" t="str">
        <f>IF(D2620&gt;0,VLOOKUP(D2620,أكواد!$J$6:$K$3000,2,0),"")</f>
        <v/>
      </c>
    </row>
    <row r="2621" spans="5:5" x14ac:dyDescent="0.25">
      <c r="E2621" s="12" t="str">
        <f>IF(D2621&gt;0,VLOOKUP(D2621,أكواد!$J$6:$K$3000,2,0),"")</f>
        <v/>
      </c>
    </row>
    <row r="2622" spans="5:5" x14ac:dyDescent="0.25">
      <c r="E2622" s="12" t="str">
        <f>IF(D2622&gt;0,VLOOKUP(D2622,أكواد!$J$6:$K$3000,2,0),"")</f>
        <v/>
      </c>
    </row>
    <row r="2623" spans="5:5" x14ac:dyDescent="0.25">
      <c r="E2623" s="12" t="str">
        <f>IF(D2623&gt;0,VLOOKUP(D2623,أكواد!$J$6:$K$3000,2,0),"")</f>
        <v/>
      </c>
    </row>
    <row r="2624" spans="5:5" x14ac:dyDescent="0.25">
      <c r="E2624" s="12" t="str">
        <f>IF(D2624&gt;0,VLOOKUP(D2624,أكواد!$J$6:$K$3000,2,0),"")</f>
        <v/>
      </c>
    </row>
    <row r="2625" spans="5:5" x14ac:dyDescent="0.25">
      <c r="E2625" s="12" t="str">
        <f>IF(D2625&gt;0,VLOOKUP(D2625,أكواد!$J$6:$K$3000,2,0),"")</f>
        <v/>
      </c>
    </row>
    <row r="2626" spans="5:5" x14ac:dyDescent="0.25">
      <c r="E2626" s="12" t="str">
        <f>IF(D2626&gt;0,VLOOKUP(D2626,أكواد!$J$6:$K$3000,2,0),"")</f>
        <v/>
      </c>
    </row>
    <row r="2627" spans="5:5" x14ac:dyDescent="0.25">
      <c r="E2627" s="12" t="str">
        <f>IF(D2627&gt;0,VLOOKUP(D2627,أكواد!$J$6:$K$3000,2,0),"")</f>
        <v/>
      </c>
    </row>
    <row r="2628" spans="5:5" x14ac:dyDescent="0.25">
      <c r="E2628" s="12" t="str">
        <f>IF(D2628&gt;0,VLOOKUP(D2628,أكواد!$J$6:$K$3000,2,0),"")</f>
        <v/>
      </c>
    </row>
    <row r="2629" spans="5:5" x14ac:dyDescent="0.25">
      <c r="E2629" s="12" t="str">
        <f>IF(D2629&gt;0,VLOOKUP(D2629,أكواد!$J$6:$K$3000,2,0),"")</f>
        <v/>
      </c>
    </row>
    <row r="2630" spans="5:5" x14ac:dyDescent="0.25">
      <c r="E2630" s="12" t="str">
        <f>IF(D2630&gt;0,VLOOKUP(D2630,أكواد!$J$6:$K$3000,2,0),"")</f>
        <v/>
      </c>
    </row>
    <row r="2631" spans="5:5" x14ac:dyDescent="0.25">
      <c r="E2631" s="12" t="str">
        <f>IF(D2631&gt;0,VLOOKUP(D2631,أكواد!$J$6:$K$3000,2,0),"")</f>
        <v/>
      </c>
    </row>
    <row r="2632" spans="5:5" x14ac:dyDescent="0.25">
      <c r="E2632" s="12" t="str">
        <f>IF(D2632&gt;0,VLOOKUP(D2632,أكواد!$J$6:$K$3000,2,0),"")</f>
        <v/>
      </c>
    </row>
    <row r="2633" spans="5:5" x14ac:dyDescent="0.25">
      <c r="E2633" s="12" t="str">
        <f>IF(D2633&gt;0,VLOOKUP(D2633,أكواد!$J$6:$K$3000,2,0),"")</f>
        <v/>
      </c>
    </row>
    <row r="2634" spans="5:5" x14ac:dyDescent="0.25">
      <c r="E2634" s="12" t="str">
        <f>IF(D2634&gt;0,VLOOKUP(D2634,أكواد!$J$6:$K$3000,2,0),"")</f>
        <v/>
      </c>
    </row>
    <row r="2635" spans="5:5" x14ac:dyDescent="0.25">
      <c r="E2635" s="12" t="str">
        <f>IF(D2635&gt;0,VLOOKUP(D2635,أكواد!$J$6:$K$3000,2,0),"")</f>
        <v/>
      </c>
    </row>
    <row r="2636" spans="5:5" x14ac:dyDescent="0.25">
      <c r="E2636" s="12" t="str">
        <f>IF(D2636&gt;0,VLOOKUP(D2636,أكواد!$J$6:$K$3000,2,0),"")</f>
        <v/>
      </c>
    </row>
    <row r="2637" spans="5:5" x14ac:dyDescent="0.25">
      <c r="E2637" s="12" t="str">
        <f>IF(D2637&gt;0,VLOOKUP(D2637,أكواد!$J$6:$K$3000,2,0),"")</f>
        <v/>
      </c>
    </row>
    <row r="2638" spans="5:5" x14ac:dyDescent="0.25">
      <c r="E2638" s="12" t="str">
        <f>IF(D2638&gt;0,VLOOKUP(D2638,أكواد!$J$6:$K$3000,2,0),"")</f>
        <v/>
      </c>
    </row>
    <row r="2639" spans="5:5" x14ac:dyDescent="0.25">
      <c r="E2639" s="12" t="str">
        <f>IF(D2639&gt;0,VLOOKUP(D2639,أكواد!$J$6:$K$3000,2,0),"")</f>
        <v/>
      </c>
    </row>
    <row r="2640" spans="5:5" x14ac:dyDescent="0.25">
      <c r="E2640" s="12" t="str">
        <f>IF(D2640&gt;0,VLOOKUP(D2640,أكواد!$J$6:$K$3000,2,0),"")</f>
        <v/>
      </c>
    </row>
    <row r="2641" spans="5:5" x14ac:dyDescent="0.25">
      <c r="E2641" s="12" t="str">
        <f>IF(D2641&gt;0,VLOOKUP(D2641,أكواد!$J$6:$K$3000,2,0),"")</f>
        <v/>
      </c>
    </row>
    <row r="2642" spans="5:5" x14ac:dyDescent="0.25">
      <c r="E2642" s="12" t="str">
        <f>IF(D2642&gt;0,VLOOKUP(D2642,أكواد!$J$6:$K$3000,2,0),"")</f>
        <v/>
      </c>
    </row>
    <row r="2643" spans="5:5" x14ac:dyDescent="0.25">
      <c r="E2643" s="12" t="str">
        <f>IF(D2643&gt;0,VLOOKUP(D2643,أكواد!$J$6:$K$3000,2,0),"")</f>
        <v/>
      </c>
    </row>
    <row r="2644" spans="5:5" x14ac:dyDescent="0.25">
      <c r="E2644" s="12" t="str">
        <f>IF(D2644&gt;0,VLOOKUP(D2644,أكواد!$J$6:$K$3000,2,0),"")</f>
        <v/>
      </c>
    </row>
    <row r="2645" spans="5:5" x14ac:dyDescent="0.25">
      <c r="E2645" s="12" t="str">
        <f>IF(D2645&gt;0,VLOOKUP(D2645,أكواد!$J$6:$K$3000,2,0),"")</f>
        <v/>
      </c>
    </row>
    <row r="2646" spans="5:5" x14ac:dyDescent="0.25">
      <c r="E2646" s="12" t="str">
        <f>IF(D2646&gt;0,VLOOKUP(D2646,أكواد!$J$6:$K$3000,2,0),"")</f>
        <v/>
      </c>
    </row>
    <row r="2647" spans="5:5" x14ac:dyDescent="0.25">
      <c r="E2647" s="12" t="str">
        <f>IF(D2647&gt;0,VLOOKUP(D2647,أكواد!$J$6:$K$3000,2,0),"")</f>
        <v/>
      </c>
    </row>
    <row r="2648" spans="5:5" x14ac:dyDescent="0.25">
      <c r="E2648" s="12" t="str">
        <f>IF(D2648&gt;0,VLOOKUP(D2648,أكواد!$J$6:$K$3000,2,0),"")</f>
        <v/>
      </c>
    </row>
    <row r="2649" spans="5:5" x14ac:dyDescent="0.25">
      <c r="E2649" s="12" t="str">
        <f>IF(D2649&gt;0,VLOOKUP(D2649,أكواد!$J$6:$K$3000,2,0),"")</f>
        <v/>
      </c>
    </row>
    <row r="2650" spans="5:5" x14ac:dyDescent="0.25">
      <c r="E2650" s="12" t="str">
        <f>IF(D2650&gt;0,VLOOKUP(D2650,أكواد!$J$6:$K$3000,2,0),"")</f>
        <v/>
      </c>
    </row>
    <row r="2651" spans="5:5" x14ac:dyDescent="0.25">
      <c r="E2651" s="12" t="str">
        <f>IF(D2651&gt;0,VLOOKUP(D2651,أكواد!$J$6:$K$3000,2,0),"")</f>
        <v/>
      </c>
    </row>
    <row r="2652" spans="5:5" x14ac:dyDescent="0.25">
      <c r="E2652" s="12" t="str">
        <f>IF(D2652&gt;0,VLOOKUP(D2652,أكواد!$J$6:$K$3000,2,0),"")</f>
        <v/>
      </c>
    </row>
    <row r="2653" spans="5:5" x14ac:dyDescent="0.25">
      <c r="E2653" s="12" t="str">
        <f>IF(D2653&gt;0,VLOOKUP(D2653,أكواد!$J$6:$K$3000,2,0),"")</f>
        <v/>
      </c>
    </row>
    <row r="2654" spans="5:5" x14ac:dyDescent="0.25">
      <c r="E2654" s="12" t="str">
        <f>IF(D2654&gt;0,VLOOKUP(D2654,أكواد!$J$6:$K$3000,2,0),"")</f>
        <v/>
      </c>
    </row>
    <row r="2655" spans="5:5" x14ac:dyDescent="0.25">
      <c r="E2655" s="12" t="str">
        <f>IF(D2655&gt;0,VLOOKUP(D2655,أكواد!$J$6:$K$3000,2,0),"")</f>
        <v/>
      </c>
    </row>
    <row r="2656" spans="5:5" x14ac:dyDescent="0.25">
      <c r="E2656" s="12" t="str">
        <f>IF(D2656&gt;0,VLOOKUP(D2656,أكواد!$J$6:$K$3000,2,0),"")</f>
        <v/>
      </c>
    </row>
    <row r="2657" spans="5:5" x14ac:dyDescent="0.25">
      <c r="E2657" s="12" t="str">
        <f>IF(D2657&gt;0,VLOOKUP(D2657,أكواد!$J$6:$K$3000,2,0),"")</f>
        <v/>
      </c>
    </row>
    <row r="2658" spans="5:5" x14ac:dyDescent="0.25">
      <c r="E2658" s="12" t="str">
        <f>IF(D2658&gt;0,VLOOKUP(D2658,أكواد!$J$6:$K$3000,2,0),"")</f>
        <v/>
      </c>
    </row>
    <row r="2659" spans="5:5" x14ac:dyDescent="0.25">
      <c r="E2659" s="12" t="str">
        <f>IF(D2659&gt;0,VLOOKUP(D2659,أكواد!$J$6:$K$3000,2,0),"")</f>
        <v/>
      </c>
    </row>
    <row r="2660" spans="5:5" x14ac:dyDescent="0.25">
      <c r="E2660" s="12" t="str">
        <f>IF(D2660&gt;0,VLOOKUP(D2660,أكواد!$J$6:$K$3000,2,0),"")</f>
        <v/>
      </c>
    </row>
    <row r="2661" spans="5:5" x14ac:dyDescent="0.25">
      <c r="E2661" s="12" t="str">
        <f>IF(D2661&gt;0,VLOOKUP(D2661,أكواد!$J$6:$K$3000,2,0),"")</f>
        <v/>
      </c>
    </row>
    <row r="2662" spans="5:5" x14ac:dyDescent="0.25">
      <c r="E2662" s="12" t="str">
        <f>IF(D2662&gt;0,VLOOKUP(D2662,أكواد!$J$6:$K$3000,2,0),"")</f>
        <v/>
      </c>
    </row>
    <row r="2663" spans="5:5" x14ac:dyDescent="0.25">
      <c r="E2663" s="12" t="str">
        <f>IF(D2663&gt;0,VLOOKUP(D2663,أكواد!$J$6:$K$3000,2,0),"")</f>
        <v/>
      </c>
    </row>
    <row r="2664" spans="5:5" x14ac:dyDescent="0.25">
      <c r="E2664" s="12" t="str">
        <f>IF(D2664&gt;0,VLOOKUP(D2664,أكواد!$J$6:$K$3000,2,0),"")</f>
        <v/>
      </c>
    </row>
    <row r="2665" spans="5:5" x14ac:dyDescent="0.25">
      <c r="E2665" s="12" t="str">
        <f>IF(D2665&gt;0,VLOOKUP(D2665,أكواد!$J$6:$K$3000,2,0),"")</f>
        <v/>
      </c>
    </row>
    <row r="2666" spans="5:5" x14ac:dyDescent="0.25">
      <c r="E2666" s="12" t="str">
        <f>IF(D2666&gt;0,VLOOKUP(D2666,أكواد!$J$6:$K$3000,2,0),"")</f>
        <v/>
      </c>
    </row>
    <row r="2667" spans="5:5" x14ac:dyDescent="0.25">
      <c r="E2667" s="12" t="str">
        <f>IF(D2667&gt;0,VLOOKUP(D2667,أكواد!$J$6:$K$3000,2,0),"")</f>
        <v/>
      </c>
    </row>
    <row r="2668" spans="5:5" x14ac:dyDescent="0.25">
      <c r="E2668" s="12" t="str">
        <f>IF(D2668&gt;0,VLOOKUP(D2668,أكواد!$J$6:$K$3000,2,0),"")</f>
        <v/>
      </c>
    </row>
    <row r="2669" spans="5:5" x14ac:dyDescent="0.25">
      <c r="E2669" s="12" t="str">
        <f>IF(D2669&gt;0,VLOOKUP(D2669,أكواد!$J$6:$K$3000,2,0),"")</f>
        <v/>
      </c>
    </row>
    <row r="2670" spans="5:5" x14ac:dyDescent="0.25">
      <c r="E2670" s="12" t="str">
        <f>IF(D2670&gt;0,VLOOKUP(D2670,أكواد!$J$6:$K$3000,2,0),"")</f>
        <v/>
      </c>
    </row>
    <row r="2671" spans="5:5" x14ac:dyDescent="0.25">
      <c r="E2671" s="12" t="str">
        <f>IF(D2671&gt;0,VLOOKUP(D2671,أكواد!$J$6:$K$3000,2,0),"")</f>
        <v/>
      </c>
    </row>
    <row r="2672" spans="5:5" x14ac:dyDescent="0.25">
      <c r="E2672" s="12" t="str">
        <f>IF(D2672&gt;0,VLOOKUP(D2672,أكواد!$J$6:$K$3000,2,0),"")</f>
        <v/>
      </c>
    </row>
    <row r="2673" spans="5:5" x14ac:dyDescent="0.25">
      <c r="E2673" s="12" t="str">
        <f>IF(D2673&gt;0,VLOOKUP(D2673,أكواد!$J$6:$K$3000,2,0),"")</f>
        <v/>
      </c>
    </row>
    <row r="2674" spans="5:5" x14ac:dyDescent="0.25">
      <c r="E2674" s="12" t="str">
        <f>IF(D2674&gt;0,VLOOKUP(D2674,أكواد!$J$6:$K$3000,2,0),"")</f>
        <v/>
      </c>
    </row>
    <row r="2675" spans="5:5" x14ac:dyDescent="0.25">
      <c r="E2675" s="12" t="str">
        <f>IF(D2675&gt;0,VLOOKUP(D2675,أكواد!$J$6:$K$3000,2,0),"")</f>
        <v/>
      </c>
    </row>
    <row r="2676" spans="5:5" x14ac:dyDescent="0.25">
      <c r="E2676" s="12" t="str">
        <f>IF(D2676&gt;0,VLOOKUP(D2676,أكواد!$J$6:$K$3000,2,0),"")</f>
        <v/>
      </c>
    </row>
    <row r="2677" spans="5:5" x14ac:dyDescent="0.25">
      <c r="E2677" s="12" t="str">
        <f>IF(D2677&gt;0,VLOOKUP(D2677,أكواد!$J$6:$K$3000,2,0),"")</f>
        <v/>
      </c>
    </row>
    <row r="2678" spans="5:5" x14ac:dyDescent="0.25">
      <c r="E2678" s="12" t="str">
        <f>IF(D2678&gt;0,VLOOKUP(D2678,أكواد!$J$6:$K$3000,2,0),"")</f>
        <v/>
      </c>
    </row>
    <row r="2679" spans="5:5" x14ac:dyDescent="0.25">
      <c r="E2679" s="12" t="str">
        <f>IF(D2679&gt;0,VLOOKUP(D2679,أكواد!$J$6:$K$3000,2,0),"")</f>
        <v/>
      </c>
    </row>
    <row r="2680" spans="5:5" x14ac:dyDescent="0.25">
      <c r="E2680" s="12" t="str">
        <f>IF(D2680&gt;0,VLOOKUP(D2680,أكواد!$J$6:$K$3000,2,0),"")</f>
        <v/>
      </c>
    </row>
    <row r="2681" spans="5:5" x14ac:dyDescent="0.25">
      <c r="E2681" s="12" t="str">
        <f>IF(D2681&gt;0,VLOOKUP(D2681,أكواد!$J$6:$K$3000,2,0),"")</f>
        <v/>
      </c>
    </row>
    <row r="2682" spans="5:5" x14ac:dyDescent="0.25">
      <c r="E2682" s="12" t="str">
        <f>IF(D2682&gt;0,VLOOKUP(D2682,أكواد!$J$6:$K$3000,2,0),"")</f>
        <v/>
      </c>
    </row>
    <row r="2683" spans="5:5" x14ac:dyDescent="0.25">
      <c r="E2683" s="12" t="str">
        <f>IF(D2683&gt;0,VLOOKUP(D2683,أكواد!$J$6:$K$3000,2,0),"")</f>
        <v/>
      </c>
    </row>
    <row r="2684" spans="5:5" x14ac:dyDescent="0.25">
      <c r="E2684" s="12" t="str">
        <f>IF(D2684&gt;0,VLOOKUP(D2684,أكواد!$J$6:$K$3000,2,0),"")</f>
        <v/>
      </c>
    </row>
    <row r="2685" spans="5:5" x14ac:dyDescent="0.25">
      <c r="E2685" s="12" t="str">
        <f>IF(D2685&gt;0,VLOOKUP(D2685,أكواد!$J$6:$K$3000,2,0),"")</f>
        <v/>
      </c>
    </row>
    <row r="2686" spans="5:5" x14ac:dyDescent="0.25">
      <c r="E2686" s="12" t="str">
        <f>IF(D2686&gt;0,VLOOKUP(D2686,أكواد!$J$6:$K$3000,2,0),"")</f>
        <v/>
      </c>
    </row>
    <row r="2687" spans="5:5" x14ac:dyDescent="0.25">
      <c r="E2687" s="12" t="str">
        <f>IF(D2687&gt;0,VLOOKUP(D2687,أكواد!$J$6:$K$3000,2,0),"")</f>
        <v/>
      </c>
    </row>
    <row r="2688" spans="5:5" x14ac:dyDescent="0.25">
      <c r="E2688" s="12" t="str">
        <f>IF(D2688&gt;0,VLOOKUP(D2688,أكواد!$J$6:$K$3000,2,0),"")</f>
        <v/>
      </c>
    </row>
    <row r="2689" spans="5:5" x14ac:dyDescent="0.25">
      <c r="E2689" s="12" t="str">
        <f>IF(D2689&gt;0,VLOOKUP(D2689,أكواد!$J$6:$K$3000,2,0),"")</f>
        <v/>
      </c>
    </row>
    <row r="2690" spans="5:5" x14ac:dyDescent="0.25">
      <c r="E2690" s="12" t="str">
        <f>IF(D2690&gt;0,VLOOKUP(D2690,أكواد!$J$6:$K$3000,2,0),"")</f>
        <v/>
      </c>
    </row>
    <row r="2691" spans="5:5" x14ac:dyDescent="0.25">
      <c r="E2691" s="12" t="str">
        <f>IF(D2691&gt;0,VLOOKUP(D2691,أكواد!$J$6:$K$3000,2,0),"")</f>
        <v/>
      </c>
    </row>
    <row r="2692" spans="5:5" x14ac:dyDescent="0.25">
      <c r="E2692" s="12" t="str">
        <f>IF(D2692&gt;0,VLOOKUP(D2692,أكواد!$J$6:$K$3000,2,0),"")</f>
        <v/>
      </c>
    </row>
    <row r="2693" spans="5:5" x14ac:dyDescent="0.25">
      <c r="E2693" s="12" t="str">
        <f>IF(D2693&gt;0,VLOOKUP(D2693,أكواد!$J$6:$K$3000,2,0),"")</f>
        <v/>
      </c>
    </row>
    <row r="2694" spans="5:5" x14ac:dyDescent="0.25">
      <c r="E2694" s="12" t="str">
        <f>IF(D2694&gt;0,VLOOKUP(D2694,أكواد!$J$6:$K$3000,2,0),"")</f>
        <v/>
      </c>
    </row>
    <row r="2695" spans="5:5" x14ac:dyDescent="0.25">
      <c r="E2695" s="12" t="str">
        <f>IF(D2695&gt;0,VLOOKUP(D2695,أكواد!$J$6:$K$3000,2,0),"")</f>
        <v/>
      </c>
    </row>
    <row r="2696" spans="5:5" x14ac:dyDescent="0.25">
      <c r="E2696" s="12" t="str">
        <f>IF(D2696&gt;0,VLOOKUP(D2696,أكواد!$J$6:$K$3000,2,0),"")</f>
        <v/>
      </c>
    </row>
    <row r="2697" spans="5:5" x14ac:dyDescent="0.25">
      <c r="E2697" s="12" t="str">
        <f>IF(D2697&gt;0,VLOOKUP(D2697,أكواد!$J$6:$K$3000,2,0),"")</f>
        <v/>
      </c>
    </row>
    <row r="2698" spans="5:5" x14ac:dyDescent="0.25">
      <c r="E2698" s="12" t="str">
        <f>IF(D2698&gt;0,VLOOKUP(D2698,أكواد!$J$6:$K$3000,2,0),"")</f>
        <v/>
      </c>
    </row>
    <row r="2699" spans="5:5" x14ac:dyDescent="0.25">
      <c r="E2699" s="12" t="str">
        <f>IF(D2699&gt;0,VLOOKUP(D2699,أكواد!$J$6:$K$3000,2,0),"")</f>
        <v/>
      </c>
    </row>
    <row r="2700" spans="5:5" x14ac:dyDescent="0.25">
      <c r="E2700" s="12" t="str">
        <f>IF(D2700&gt;0,VLOOKUP(D2700,أكواد!$J$6:$K$3000,2,0),"")</f>
        <v/>
      </c>
    </row>
    <row r="2701" spans="5:5" x14ac:dyDescent="0.25">
      <c r="E2701" s="12" t="str">
        <f>IF(D2701&gt;0,VLOOKUP(D2701,أكواد!$J$6:$K$3000,2,0),"")</f>
        <v/>
      </c>
    </row>
    <row r="2702" spans="5:5" x14ac:dyDescent="0.25">
      <c r="E2702" s="12" t="str">
        <f>IF(D2702&gt;0,VLOOKUP(D2702,أكواد!$J$6:$K$3000,2,0),"")</f>
        <v/>
      </c>
    </row>
    <row r="2703" spans="5:5" x14ac:dyDescent="0.25">
      <c r="E2703" s="12" t="str">
        <f>IF(D2703&gt;0,VLOOKUP(D2703,أكواد!$J$6:$K$3000,2,0),"")</f>
        <v/>
      </c>
    </row>
    <row r="2704" spans="5:5" x14ac:dyDescent="0.25">
      <c r="E2704" s="12" t="str">
        <f>IF(D2704&gt;0,VLOOKUP(D2704,أكواد!$J$6:$K$3000,2,0),"")</f>
        <v/>
      </c>
    </row>
    <row r="2705" spans="5:5" x14ac:dyDescent="0.25">
      <c r="E2705" s="12" t="str">
        <f>IF(D2705&gt;0,VLOOKUP(D2705,أكواد!$J$6:$K$3000,2,0),"")</f>
        <v/>
      </c>
    </row>
    <row r="2706" spans="5:5" x14ac:dyDescent="0.25">
      <c r="E2706" s="12" t="str">
        <f>IF(D2706&gt;0,VLOOKUP(D2706,أكواد!$J$6:$K$3000,2,0),"")</f>
        <v/>
      </c>
    </row>
    <row r="2707" spans="5:5" x14ac:dyDescent="0.25">
      <c r="E2707" s="12" t="str">
        <f>IF(D2707&gt;0,VLOOKUP(D2707,أكواد!$J$6:$K$3000,2,0),"")</f>
        <v/>
      </c>
    </row>
    <row r="2708" spans="5:5" x14ac:dyDescent="0.25">
      <c r="E2708" s="12" t="str">
        <f>IF(D2708&gt;0,VLOOKUP(D2708,أكواد!$J$6:$K$3000,2,0),"")</f>
        <v/>
      </c>
    </row>
    <row r="2709" spans="5:5" x14ac:dyDescent="0.25">
      <c r="E2709" s="12" t="str">
        <f>IF(D2709&gt;0,VLOOKUP(D2709,أكواد!$J$6:$K$3000,2,0),"")</f>
        <v/>
      </c>
    </row>
    <row r="2710" spans="5:5" x14ac:dyDescent="0.25">
      <c r="E2710" s="12" t="str">
        <f>IF(D2710&gt;0,VLOOKUP(D2710,أكواد!$J$6:$K$3000,2,0),"")</f>
        <v/>
      </c>
    </row>
    <row r="2711" spans="5:5" x14ac:dyDescent="0.25">
      <c r="E2711" s="12" t="str">
        <f>IF(D2711&gt;0,VLOOKUP(D2711,أكواد!$J$6:$K$3000,2,0),"")</f>
        <v/>
      </c>
    </row>
    <row r="2712" spans="5:5" x14ac:dyDescent="0.25">
      <c r="E2712" s="12" t="str">
        <f>IF(D2712&gt;0,VLOOKUP(D2712,أكواد!$J$6:$K$3000,2,0),"")</f>
        <v/>
      </c>
    </row>
    <row r="2713" spans="5:5" x14ac:dyDescent="0.25">
      <c r="E2713" s="12" t="str">
        <f>IF(D2713&gt;0,VLOOKUP(D2713,أكواد!$J$6:$K$3000,2,0),"")</f>
        <v/>
      </c>
    </row>
    <row r="2714" spans="5:5" x14ac:dyDescent="0.25">
      <c r="E2714" s="12" t="str">
        <f>IF(D2714&gt;0,VLOOKUP(D2714,أكواد!$J$6:$K$3000,2,0),"")</f>
        <v/>
      </c>
    </row>
    <row r="2715" spans="5:5" x14ac:dyDescent="0.25">
      <c r="E2715" s="12" t="str">
        <f>IF(D2715&gt;0,VLOOKUP(D2715,أكواد!$J$6:$K$3000,2,0),"")</f>
        <v/>
      </c>
    </row>
    <row r="2716" spans="5:5" x14ac:dyDescent="0.25">
      <c r="E2716" s="12" t="str">
        <f>IF(D2716&gt;0,VLOOKUP(D2716,أكواد!$J$6:$K$3000,2,0),"")</f>
        <v/>
      </c>
    </row>
    <row r="2717" spans="5:5" x14ac:dyDescent="0.25">
      <c r="E2717" s="12" t="str">
        <f>IF(D2717&gt;0,VLOOKUP(D2717,أكواد!$J$6:$K$3000,2,0),"")</f>
        <v/>
      </c>
    </row>
    <row r="2718" spans="5:5" x14ac:dyDescent="0.25">
      <c r="E2718" s="12" t="str">
        <f>IF(D2718&gt;0,VLOOKUP(D2718,أكواد!$J$6:$K$3000,2,0),"")</f>
        <v/>
      </c>
    </row>
    <row r="2719" spans="5:5" x14ac:dyDescent="0.25">
      <c r="E2719" s="12" t="str">
        <f>IF(D2719&gt;0,VLOOKUP(D2719,أكواد!$J$6:$K$3000,2,0),"")</f>
        <v/>
      </c>
    </row>
    <row r="2720" spans="5:5" x14ac:dyDescent="0.25">
      <c r="E2720" s="12" t="str">
        <f>IF(D2720&gt;0,VLOOKUP(D2720,أكواد!$J$6:$K$3000,2,0),"")</f>
        <v/>
      </c>
    </row>
    <row r="2721" spans="5:5" x14ac:dyDescent="0.25">
      <c r="E2721" s="12" t="str">
        <f>IF(D2721&gt;0,VLOOKUP(D2721,أكواد!$J$6:$K$3000,2,0),"")</f>
        <v/>
      </c>
    </row>
    <row r="2722" spans="5:5" x14ac:dyDescent="0.25">
      <c r="E2722" s="12" t="str">
        <f>IF(D2722&gt;0,VLOOKUP(D2722,أكواد!$J$6:$K$3000,2,0),"")</f>
        <v/>
      </c>
    </row>
    <row r="2723" spans="5:5" x14ac:dyDescent="0.25">
      <c r="E2723" s="12" t="str">
        <f>IF(D2723&gt;0,VLOOKUP(D2723,أكواد!$J$6:$K$3000,2,0),"")</f>
        <v/>
      </c>
    </row>
    <row r="2724" spans="5:5" x14ac:dyDescent="0.25">
      <c r="E2724" s="12" t="str">
        <f>IF(D2724&gt;0,VLOOKUP(D2724,أكواد!$J$6:$K$3000,2,0),"")</f>
        <v/>
      </c>
    </row>
    <row r="2725" spans="5:5" x14ac:dyDescent="0.25">
      <c r="E2725" s="12" t="str">
        <f>IF(D2725&gt;0,VLOOKUP(D2725,أكواد!$J$6:$K$3000,2,0),"")</f>
        <v/>
      </c>
    </row>
    <row r="2726" spans="5:5" x14ac:dyDescent="0.25">
      <c r="E2726" s="12" t="str">
        <f>IF(D2726&gt;0,VLOOKUP(D2726,أكواد!$J$6:$K$3000,2,0),"")</f>
        <v/>
      </c>
    </row>
    <row r="2727" spans="5:5" x14ac:dyDescent="0.25">
      <c r="E2727" s="12" t="str">
        <f>IF(D2727&gt;0,VLOOKUP(D2727,أكواد!$J$6:$K$3000,2,0),"")</f>
        <v/>
      </c>
    </row>
    <row r="2728" spans="5:5" x14ac:dyDescent="0.25">
      <c r="E2728" s="12" t="str">
        <f>IF(D2728&gt;0,VLOOKUP(D2728,أكواد!$J$6:$K$3000,2,0),"")</f>
        <v/>
      </c>
    </row>
    <row r="2729" spans="5:5" x14ac:dyDescent="0.25">
      <c r="E2729" s="12" t="str">
        <f>IF(D2729&gt;0,VLOOKUP(D2729,أكواد!$J$6:$K$3000,2,0),"")</f>
        <v/>
      </c>
    </row>
    <row r="2730" spans="5:5" x14ac:dyDescent="0.25">
      <c r="E2730" s="12" t="str">
        <f>IF(D2730&gt;0,VLOOKUP(D2730,أكواد!$J$6:$K$3000,2,0),"")</f>
        <v/>
      </c>
    </row>
    <row r="2731" spans="5:5" x14ac:dyDescent="0.25">
      <c r="E2731" s="12" t="str">
        <f>IF(D2731&gt;0,VLOOKUP(D2731,أكواد!$J$6:$K$3000,2,0),"")</f>
        <v/>
      </c>
    </row>
    <row r="2732" spans="5:5" x14ac:dyDescent="0.25">
      <c r="E2732" s="12" t="str">
        <f>IF(D2732&gt;0,VLOOKUP(D2732,أكواد!$J$6:$K$3000,2,0),"")</f>
        <v/>
      </c>
    </row>
    <row r="2733" spans="5:5" x14ac:dyDescent="0.25">
      <c r="E2733" s="12" t="str">
        <f>IF(D2733&gt;0,VLOOKUP(D2733,أكواد!$J$6:$K$3000,2,0),"")</f>
        <v/>
      </c>
    </row>
    <row r="2734" spans="5:5" x14ac:dyDescent="0.25">
      <c r="E2734" s="12" t="str">
        <f>IF(D2734&gt;0,VLOOKUP(D2734,أكواد!$J$6:$K$3000,2,0),"")</f>
        <v/>
      </c>
    </row>
    <row r="2735" spans="5:5" x14ac:dyDescent="0.25">
      <c r="E2735" s="12" t="str">
        <f>IF(D2735&gt;0,VLOOKUP(D2735,أكواد!$J$6:$K$3000,2,0),"")</f>
        <v/>
      </c>
    </row>
    <row r="2736" spans="5:5" x14ac:dyDescent="0.25">
      <c r="E2736" s="12" t="str">
        <f>IF(D2736&gt;0,VLOOKUP(D2736,أكواد!$J$6:$K$3000,2,0),"")</f>
        <v/>
      </c>
    </row>
    <row r="2737" spans="5:5" x14ac:dyDescent="0.25">
      <c r="E2737" s="12" t="str">
        <f>IF(D2737&gt;0,VLOOKUP(D2737,أكواد!$J$6:$K$3000,2,0),"")</f>
        <v/>
      </c>
    </row>
    <row r="2738" spans="5:5" x14ac:dyDescent="0.25">
      <c r="E2738" s="12" t="str">
        <f>IF(D2738&gt;0,VLOOKUP(D2738,أكواد!$J$6:$K$3000,2,0),"")</f>
        <v/>
      </c>
    </row>
    <row r="2739" spans="5:5" x14ac:dyDescent="0.25">
      <c r="E2739" s="12" t="str">
        <f>IF(D2739&gt;0,VLOOKUP(D2739,أكواد!$J$6:$K$3000,2,0),"")</f>
        <v/>
      </c>
    </row>
    <row r="2740" spans="5:5" x14ac:dyDescent="0.25">
      <c r="E2740" s="12" t="str">
        <f>IF(D2740&gt;0,VLOOKUP(D2740,أكواد!$J$6:$K$3000,2,0),"")</f>
        <v/>
      </c>
    </row>
    <row r="2741" spans="5:5" x14ac:dyDescent="0.25">
      <c r="E2741" s="12" t="str">
        <f>IF(D2741&gt;0,VLOOKUP(D2741,أكواد!$J$6:$K$3000,2,0),"")</f>
        <v/>
      </c>
    </row>
    <row r="2742" spans="5:5" x14ac:dyDescent="0.25">
      <c r="E2742" s="12" t="str">
        <f>IF(D2742&gt;0,VLOOKUP(D2742,أكواد!$J$6:$K$3000,2,0),"")</f>
        <v/>
      </c>
    </row>
    <row r="2743" spans="5:5" x14ac:dyDescent="0.25">
      <c r="E2743" s="12" t="str">
        <f>IF(D2743&gt;0,VLOOKUP(D2743,أكواد!$J$6:$K$3000,2,0),"")</f>
        <v/>
      </c>
    </row>
    <row r="2744" spans="5:5" x14ac:dyDescent="0.25">
      <c r="E2744" s="12" t="str">
        <f>IF(D2744&gt;0,VLOOKUP(D2744,أكواد!$J$6:$K$3000,2,0),"")</f>
        <v/>
      </c>
    </row>
    <row r="2745" spans="5:5" x14ac:dyDescent="0.25">
      <c r="E2745" s="12" t="str">
        <f>IF(D2745&gt;0,VLOOKUP(D2745,أكواد!$J$6:$K$3000,2,0),"")</f>
        <v/>
      </c>
    </row>
    <row r="2746" spans="5:5" x14ac:dyDescent="0.25">
      <c r="E2746" s="12" t="str">
        <f>IF(D2746&gt;0,VLOOKUP(D2746,أكواد!$J$6:$K$3000,2,0),"")</f>
        <v/>
      </c>
    </row>
    <row r="2747" spans="5:5" x14ac:dyDescent="0.25">
      <c r="E2747" s="12" t="str">
        <f>IF(D2747&gt;0,VLOOKUP(D2747,أكواد!$J$6:$K$3000,2,0),"")</f>
        <v/>
      </c>
    </row>
    <row r="2748" spans="5:5" x14ac:dyDescent="0.25">
      <c r="E2748" s="12" t="str">
        <f>IF(D2748&gt;0,VLOOKUP(D2748,أكواد!$J$6:$K$3000,2,0),"")</f>
        <v/>
      </c>
    </row>
    <row r="2749" spans="5:5" x14ac:dyDescent="0.25">
      <c r="E2749" s="12" t="str">
        <f>IF(D2749&gt;0,VLOOKUP(D2749,أكواد!$J$6:$K$3000,2,0),"")</f>
        <v/>
      </c>
    </row>
    <row r="2750" spans="5:5" x14ac:dyDescent="0.25">
      <c r="E2750" s="12" t="str">
        <f>IF(D2750&gt;0,VLOOKUP(D2750,أكواد!$J$6:$K$3000,2,0),"")</f>
        <v/>
      </c>
    </row>
    <row r="2751" spans="5:5" x14ac:dyDescent="0.25">
      <c r="E2751" s="12" t="str">
        <f>IF(D2751&gt;0,VLOOKUP(D2751,أكواد!$J$6:$K$3000,2,0),"")</f>
        <v/>
      </c>
    </row>
    <row r="2752" spans="5:5" x14ac:dyDescent="0.25">
      <c r="E2752" s="12" t="str">
        <f>IF(D2752&gt;0,VLOOKUP(D2752,أكواد!$J$6:$K$3000,2,0),"")</f>
        <v/>
      </c>
    </row>
    <row r="2753" spans="5:5" x14ac:dyDescent="0.25">
      <c r="E2753" s="12" t="str">
        <f>IF(D2753&gt;0,VLOOKUP(D2753,أكواد!$J$6:$K$3000,2,0),"")</f>
        <v/>
      </c>
    </row>
    <row r="2754" spans="5:5" x14ac:dyDescent="0.25">
      <c r="E2754" s="12" t="str">
        <f>IF(D2754&gt;0,VLOOKUP(D2754,أكواد!$J$6:$K$3000,2,0),"")</f>
        <v/>
      </c>
    </row>
    <row r="2755" spans="5:5" x14ac:dyDescent="0.25">
      <c r="E2755" s="12" t="str">
        <f>IF(D2755&gt;0,VLOOKUP(D2755,أكواد!$J$6:$K$3000,2,0),"")</f>
        <v/>
      </c>
    </row>
    <row r="2756" spans="5:5" x14ac:dyDescent="0.25">
      <c r="E2756" s="12" t="str">
        <f>IF(D2756&gt;0,VLOOKUP(D2756,أكواد!$J$6:$K$3000,2,0),"")</f>
        <v/>
      </c>
    </row>
    <row r="2757" spans="5:5" x14ac:dyDescent="0.25">
      <c r="E2757" s="12" t="str">
        <f>IF(D2757&gt;0,VLOOKUP(D2757,أكواد!$J$6:$K$3000,2,0),"")</f>
        <v/>
      </c>
    </row>
    <row r="2758" spans="5:5" x14ac:dyDescent="0.25">
      <c r="E2758" s="12" t="str">
        <f>IF(D2758&gt;0,VLOOKUP(D2758,أكواد!$J$6:$K$3000,2,0),"")</f>
        <v/>
      </c>
    </row>
    <row r="2759" spans="5:5" x14ac:dyDescent="0.25">
      <c r="E2759" s="12" t="str">
        <f>IF(D2759&gt;0,VLOOKUP(D2759,أكواد!$J$6:$K$3000,2,0),"")</f>
        <v/>
      </c>
    </row>
    <row r="2760" spans="5:5" x14ac:dyDescent="0.25">
      <c r="E2760" s="12" t="str">
        <f>IF(D2760&gt;0,VLOOKUP(D2760,أكواد!$J$6:$K$3000,2,0),"")</f>
        <v/>
      </c>
    </row>
    <row r="2761" spans="5:5" x14ac:dyDescent="0.25">
      <c r="E2761" s="12" t="str">
        <f>IF(D2761&gt;0,VLOOKUP(D2761,أكواد!$J$6:$K$3000,2,0),"")</f>
        <v/>
      </c>
    </row>
    <row r="2762" spans="5:5" x14ac:dyDescent="0.25">
      <c r="E2762" s="12" t="str">
        <f>IF(D2762&gt;0,VLOOKUP(D2762,أكواد!$J$6:$K$3000,2,0),"")</f>
        <v/>
      </c>
    </row>
    <row r="2763" spans="5:5" x14ac:dyDescent="0.25">
      <c r="E2763" s="12" t="str">
        <f>IF(D2763&gt;0,VLOOKUP(D2763,أكواد!$J$6:$K$3000,2,0),"")</f>
        <v/>
      </c>
    </row>
    <row r="2764" spans="5:5" x14ac:dyDescent="0.25">
      <c r="E2764" s="12" t="str">
        <f>IF(D2764&gt;0,VLOOKUP(D2764,أكواد!$J$6:$K$3000,2,0),"")</f>
        <v/>
      </c>
    </row>
    <row r="2765" spans="5:5" x14ac:dyDescent="0.25">
      <c r="E2765" s="12" t="str">
        <f>IF(D2765&gt;0,VLOOKUP(D2765,أكواد!$J$6:$K$3000,2,0),"")</f>
        <v/>
      </c>
    </row>
    <row r="2766" spans="5:5" x14ac:dyDescent="0.25">
      <c r="E2766" s="12" t="str">
        <f>IF(D2766&gt;0,VLOOKUP(D2766,أكواد!$J$6:$K$3000,2,0),"")</f>
        <v/>
      </c>
    </row>
    <row r="2767" spans="5:5" x14ac:dyDescent="0.25">
      <c r="E2767" s="12" t="str">
        <f>IF(D2767&gt;0,VLOOKUP(D2767,أكواد!$J$6:$K$3000,2,0),"")</f>
        <v/>
      </c>
    </row>
    <row r="2768" spans="5:5" x14ac:dyDescent="0.25">
      <c r="E2768" s="12" t="str">
        <f>IF(D2768&gt;0,VLOOKUP(D2768,أكواد!$J$6:$K$3000,2,0),"")</f>
        <v/>
      </c>
    </row>
    <row r="2769" spans="5:5" x14ac:dyDescent="0.25">
      <c r="E2769" s="12" t="str">
        <f>IF(D2769&gt;0,VLOOKUP(D2769,أكواد!$J$6:$K$3000,2,0),"")</f>
        <v/>
      </c>
    </row>
    <row r="2770" spans="5:5" x14ac:dyDescent="0.25">
      <c r="E2770" s="12" t="str">
        <f>IF(D2770&gt;0,VLOOKUP(D2770,أكواد!$J$6:$K$3000,2,0),"")</f>
        <v/>
      </c>
    </row>
    <row r="2771" spans="5:5" x14ac:dyDescent="0.25">
      <c r="E2771" s="12" t="str">
        <f>IF(D2771&gt;0,VLOOKUP(D2771,أكواد!$J$6:$K$3000,2,0),"")</f>
        <v/>
      </c>
    </row>
    <row r="2772" spans="5:5" x14ac:dyDescent="0.25">
      <c r="E2772" s="12" t="str">
        <f>IF(D2772&gt;0,VLOOKUP(D2772,أكواد!$J$6:$K$3000,2,0),"")</f>
        <v/>
      </c>
    </row>
    <row r="2773" spans="5:5" x14ac:dyDescent="0.25">
      <c r="E2773" s="12" t="str">
        <f>IF(D2773&gt;0,VLOOKUP(D2773,أكواد!$J$6:$K$3000,2,0),"")</f>
        <v/>
      </c>
    </row>
    <row r="2774" spans="5:5" x14ac:dyDescent="0.25">
      <c r="E2774" s="12" t="str">
        <f>IF(D2774&gt;0,VLOOKUP(D2774,أكواد!$J$6:$K$3000,2,0),"")</f>
        <v/>
      </c>
    </row>
    <row r="2775" spans="5:5" x14ac:dyDescent="0.25">
      <c r="E2775" s="12" t="str">
        <f>IF(D2775&gt;0,VLOOKUP(D2775,أكواد!$J$6:$K$3000,2,0),"")</f>
        <v/>
      </c>
    </row>
    <row r="2776" spans="5:5" x14ac:dyDescent="0.25">
      <c r="E2776" s="12" t="str">
        <f>IF(D2776&gt;0,VLOOKUP(D2776,أكواد!$J$6:$K$3000,2,0),"")</f>
        <v/>
      </c>
    </row>
    <row r="2777" spans="5:5" x14ac:dyDescent="0.25">
      <c r="E2777" s="12" t="str">
        <f>IF(D2777&gt;0,VLOOKUP(D2777,أكواد!$J$6:$K$3000,2,0),"")</f>
        <v/>
      </c>
    </row>
    <row r="2778" spans="5:5" x14ac:dyDescent="0.25">
      <c r="E2778" s="12" t="str">
        <f>IF(D2778&gt;0,VLOOKUP(D2778,أكواد!$J$6:$K$3000,2,0),"")</f>
        <v/>
      </c>
    </row>
    <row r="2779" spans="5:5" x14ac:dyDescent="0.25">
      <c r="E2779" s="12" t="str">
        <f>IF(D2779&gt;0,VLOOKUP(D2779,أكواد!$J$6:$K$3000,2,0),"")</f>
        <v/>
      </c>
    </row>
    <row r="2780" spans="5:5" x14ac:dyDescent="0.25">
      <c r="E2780" s="12" t="str">
        <f>IF(D2780&gt;0,VLOOKUP(D2780,أكواد!$J$6:$K$3000,2,0),"")</f>
        <v/>
      </c>
    </row>
    <row r="2781" spans="5:5" x14ac:dyDescent="0.25">
      <c r="E2781" s="12" t="str">
        <f>IF(D2781&gt;0,VLOOKUP(D2781,أكواد!$J$6:$K$3000,2,0),"")</f>
        <v/>
      </c>
    </row>
    <row r="2782" spans="5:5" x14ac:dyDescent="0.25">
      <c r="E2782" s="12" t="str">
        <f>IF(D2782&gt;0,VLOOKUP(D2782,أكواد!$J$6:$K$3000,2,0),"")</f>
        <v/>
      </c>
    </row>
    <row r="2783" spans="5:5" x14ac:dyDescent="0.25">
      <c r="E2783" s="12" t="str">
        <f>IF(D2783&gt;0,VLOOKUP(D2783,أكواد!$J$6:$K$3000,2,0),"")</f>
        <v/>
      </c>
    </row>
    <row r="2784" spans="5:5" x14ac:dyDescent="0.25">
      <c r="E2784" s="12" t="str">
        <f>IF(D2784&gt;0,VLOOKUP(D2784,أكواد!$J$6:$K$3000,2,0),"")</f>
        <v/>
      </c>
    </row>
    <row r="2785" spans="5:5" x14ac:dyDescent="0.25">
      <c r="E2785" s="12" t="str">
        <f>IF(D2785&gt;0,VLOOKUP(D2785,أكواد!$J$6:$K$3000,2,0),"")</f>
        <v/>
      </c>
    </row>
    <row r="2786" spans="5:5" x14ac:dyDescent="0.25">
      <c r="E2786" s="12" t="str">
        <f>IF(D2786&gt;0,VLOOKUP(D2786,أكواد!$J$6:$K$3000,2,0),"")</f>
        <v/>
      </c>
    </row>
    <row r="2787" spans="5:5" x14ac:dyDescent="0.25">
      <c r="E2787" s="12" t="str">
        <f>IF(D2787&gt;0,VLOOKUP(D2787,أكواد!$J$6:$K$3000,2,0),"")</f>
        <v/>
      </c>
    </row>
    <row r="2788" spans="5:5" x14ac:dyDescent="0.25">
      <c r="E2788" s="12" t="str">
        <f>IF(D2788&gt;0,VLOOKUP(D2788,أكواد!$J$6:$K$3000,2,0),"")</f>
        <v/>
      </c>
    </row>
    <row r="2789" spans="5:5" x14ac:dyDescent="0.25">
      <c r="E2789" s="12" t="str">
        <f>IF(D2789&gt;0,VLOOKUP(D2789,أكواد!$J$6:$K$3000,2,0),"")</f>
        <v/>
      </c>
    </row>
    <row r="2790" spans="5:5" x14ac:dyDescent="0.25">
      <c r="E2790" s="12" t="str">
        <f>IF(D2790&gt;0,VLOOKUP(D2790,أكواد!$J$6:$K$3000,2,0),"")</f>
        <v/>
      </c>
    </row>
    <row r="2791" spans="5:5" x14ac:dyDescent="0.25">
      <c r="E2791" s="12" t="str">
        <f>IF(D2791&gt;0,VLOOKUP(D2791,أكواد!$J$6:$K$3000,2,0),"")</f>
        <v/>
      </c>
    </row>
    <row r="2792" spans="5:5" x14ac:dyDescent="0.25">
      <c r="E2792" s="12" t="str">
        <f>IF(D2792&gt;0,VLOOKUP(D2792,أكواد!$J$6:$K$3000,2,0),"")</f>
        <v/>
      </c>
    </row>
    <row r="2793" spans="5:5" x14ac:dyDescent="0.25">
      <c r="E2793" s="12" t="str">
        <f>IF(D2793&gt;0,VLOOKUP(D2793,أكواد!$J$6:$K$3000,2,0),"")</f>
        <v/>
      </c>
    </row>
    <row r="2794" spans="5:5" x14ac:dyDescent="0.25">
      <c r="E2794" s="12" t="str">
        <f>IF(D2794&gt;0,VLOOKUP(D2794,أكواد!$J$6:$K$3000,2,0),"")</f>
        <v/>
      </c>
    </row>
    <row r="2795" spans="5:5" x14ac:dyDescent="0.25">
      <c r="E2795" s="12" t="str">
        <f>IF(D2795&gt;0,VLOOKUP(D2795,أكواد!$J$6:$K$3000,2,0),"")</f>
        <v/>
      </c>
    </row>
    <row r="2796" spans="5:5" x14ac:dyDescent="0.25">
      <c r="E2796" s="12" t="str">
        <f>IF(D2796&gt;0,VLOOKUP(D2796,أكواد!$J$6:$K$3000,2,0),"")</f>
        <v/>
      </c>
    </row>
    <row r="2797" spans="5:5" x14ac:dyDescent="0.25">
      <c r="E2797" s="12" t="str">
        <f>IF(D2797&gt;0,VLOOKUP(D2797,أكواد!$J$6:$K$3000,2,0),"")</f>
        <v/>
      </c>
    </row>
    <row r="2798" spans="5:5" x14ac:dyDescent="0.25">
      <c r="E2798" s="12" t="str">
        <f>IF(D2798&gt;0,VLOOKUP(D2798,أكواد!$J$6:$K$3000,2,0),"")</f>
        <v/>
      </c>
    </row>
    <row r="2799" spans="5:5" x14ac:dyDescent="0.25">
      <c r="E2799" s="12" t="str">
        <f>IF(D2799&gt;0,VLOOKUP(D2799,أكواد!$J$6:$K$3000,2,0),"")</f>
        <v/>
      </c>
    </row>
    <row r="2800" spans="5:5" x14ac:dyDescent="0.25">
      <c r="E2800" s="12" t="str">
        <f>IF(D2800&gt;0,VLOOKUP(D2800,أكواد!$J$6:$K$3000,2,0),"")</f>
        <v/>
      </c>
    </row>
    <row r="2801" spans="5:5" x14ac:dyDescent="0.25">
      <c r="E2801" s="12" t="str">
        <f>IF(D2801&gt;0,VLOOKUP(D2801,أكواد!$J$6:$K$3000,2,0),"")</f>
        <v/>
      </c>
    </row>
    <row r="2802" spans="5:5" x14ac:dyDescent="0.25">
      <c r="E2802" s="12" t="str">
        <f>IF(D2802&gt;0,VLOOKUP(D2802,أكواد!$J$6:$K$3000,2,0),"")</f>
        <v/>
      </c>
    </row>
    <row r="2803" spans="5:5" x14ac:dyDescent="0.25">
      <c r="E2803" s="12" t="str">
        <f>IF(D2803&gt;0,VLOOKUP(D2803,أكواد!$J$6:$K$3000,2,0),"")</f>
        <v/>
      </c>
    </row>
    <row r="2804" spans="5:5" x14ac:dyDescent="0.25">
      <c r="E2804" s="12" t="str">
        <f>IF(D2804&gt;0,VLOOKUP(D2804,أكواد!$J$6:$K$3000,2,0),"")</f>
        <v/>
      </c>
    </row>
    <row r="2805" spans="5:5" x14ac:dyDescent="0.25">
      <c r="E2805" s="12" t="str">
        <f>IF(D2805&gt;0,VLOOKUP(D2805,أكواد!$J$6:$K$3000,2,0),"")</f>
        <v/>
      </c>
    </row>
    <row r="2806" spans="5:5" x14ac:dyDescent="0.25">
      <c r="E2806" s="12" t="str">
        <f>IF(D2806&gt;0,VLOOKUP(D2806,أكواد!$J$6:$K$3000,2,0),"")</f>
        <v/>
      </c>
    </row>
    <row r="2807" spans="5:5" x14ac:dyDescent="0.25">
      <c r="E2807" s="12" t="str">
        <f>IF(D2807&gt;0,VLOOKUP(D2807,أكواد!$J$6:$K$3000,2,0),"")</f>
        <v/>
      </c>
    </row>
    <row r="2808" spans="5:5" x14ac:dyDescent="0.25">
      <c r="E2808" s="12" t="str">
        <f>IF(D2808&gt;0,VLOOKUP(D2808,أكواد!$J$6:$K$3000,2,0),"")</f>
        <v/>
      </c>
    </row>
    <row r="2809" spans="5:5" x14ac:dyDescent="0.25">
      <c r="E2809" s="12" t="str">
        <f>IF(D2809&gt;0,VLOOKUP(D2809,أكواد!$J$6:$K$3000,2,0),"")</f>
        <v/>
      </c>
    </row>
    <row r="2810" spans="5:5" x14ac:dyDescent="0.25">
      <c r="E2810" s="12" t="str">
        <f>IF(D2810&gt;0,VLOOKUP(D2810,أكواد!$J$6:$K$3000,2,0),"")</f>
        <v/>
      </c>
    </row>
    <row r="2811" spans="5:5" x14ac:dyDescent="0.25">
      <c r="E2811" s="12" t="str">
        <f>IF(D2811&gt;0,VLOOKUP(D2811,أكواد!$J$6:$K$3000,2,0),"")</f>
        <v/>
      </c>
    </row>
    <row r="2812" spans="5:5" x14ac:dyDescent="0.25">
      <c r="E2812" s="12" t="str">
        <f>IF(D2812&gt;0,VLOOKUP(D2812,أكواد!$J$6:$K$3000,2,0),"")</f>
        <v/>
      </c>
    </row>
    <row r="2813" spans="5:5" x14ac:dyDescent="0.25">
      <c r="E2813" s="12" t="str">
        <f>IF(D2813&gt;0,VLOOKUP(D2813,أكواد!$J$6:$K$3000,2,0),"")</f>
        <v/>
      </c>
    </row>
    <row r="2814" spans="5:5" x14ac:dyDescent="0.25">
      <c r="E2814" s="12" t="str">
        <f>IF(D2814&gt;0,VLOOKUP(D2814,أكواد!$J$6:$K$3000,2,0),"")</f>
        <v/>
      </c>
    </row>
    <row r="2815" spans="5:5" x14ac:dyDescent="0.25">
      <c r="E2815" s="12" t="str">
        <f>IF(D2815&gt;0,VLOOKUP(D2815,أكواد!$J$6:$K$3000,2,0),"")</f>
        <v/>
      </c>
    </row>
    <row r="2816" spans="5:5" x14ac:dyDescent="0.25">
      <c r="E2816" s="12" t="str">
        <f>IF(D2816&gt;0,VLOOKUP(D2816,أكواد!$J$6:$K$3000,2,0),"")</f>
        <v/>
      </c>
    </row>
    <row r="2817" spans="5:5" x14ac:dyDescent="0.25">
      <c r="E2817" s="12" t="str">
        <f>IF(D2817&gt;0,VLOOKUP(D2817,أكواد!$J$6:$K$3000,2,0),"")</f>
        <v/>
      </c>
    </row>
    <row r="2818" spans="5:5" x14ac:dyDescent="0.25">
      <c r="E2818" s="12" t="str">
        <f>IF(D2818&gt;0,VLOOKUP(D2818,أكواد!$J$6:$K$3000,2,0),"")</f>
        <v/>
      </c>
    </row>
    <row r="2819" spans="5:5" x14ac:dyDescent="0.25">
      <c r="E2819" s="12" t="str">
        <f>IF(D2819&gt;0,VLOOKUP(D2819,أكواد!$J$6:$K$3000,2,0),"")</f>
        <v/>
      </c>
    </row>
    <row r="2820" spans="5:5" x14ac:dyDescent="0.25">
      <c r="E2820" s="12" t="str">
        <f>IF(D2820&gt;0,VLOOKUP(D2820,أكواد!$J$6:$K$3000,2,0),"")</f>
        <v/>
      </c>
    </row>
    <row r="2821" spans="5:5" x14ac:dyDescent="0.25">
      <c r="E2821" s="12" t="str">
        <f>IF(D2821&gt;0,VLOOKUP(D2821,أكواد!$J$6:$K$3000,2,0),"")</f>
        <v/>
      </c>
    </row>
    <row r="2822" spans="5:5" x14ac:dyDescent="0.25">
      <c r="E2822" s="12" t="str">
        <f>IF(D2822&gt;0,VLOOKUP(D2822,أكواد!$J$6:$K$3000,2,0),"")</f>
        <v/>
      </c>
    </row>
    <row r="2823" spans="5:5" x14ac:dyDescent="0.25">
      <c r="E2823" s="12" t="str">
        <f>IF(D2823&gt;0,VLOOKUP(D2823,أكواد!$J$6:$K$3000,2,0),"")</f>
        <v/>
      </c>
    </row>
    <row r="2824" spans="5:5" x14ac:dyDescent="0.25">
      <c r="E2824" s="12" t="str">
        <f>IF(D2824&gt;0,VLOOKUP(D2824,أكواد!$J$6:$K$3000,2,0),"")</f>
        <v/>
      </c>
    </row>
    <row r="2825" spans="5:5" x14ac:dyDescent="0.25">
      <c r="E2825" s="12" t="str">
        <f>IF(D2825&gt;0,VLOOKUP(D2825,أكواد!$J$6:$K$3000,2,0),"")</f>
        <v/>
      </c>
    </row>
    <row r="2826" spans="5:5" x14ac:dyDescent="0.25">
      <c r="E2826" s="12" t="str">
        <f>IF(D2826&gt;0,VLOOKUP(D2826,أكواد!$J$6:$K$3000,2,0),"")</f>
        <v/>
      </c>
    </row>
    <row r="2827" spans="5:5" x14ac:dyDescent="0.25">
      <c r="E2827" s="12" t="str">
        <f>IF(D2827&gt;0,VLOOKUP(D2827,أكواد!$J$6:$K$3000,2,0),"")</f>
        <v/>
      </c>
    </row>
    <row r="2828" spans="5:5" x14ac:dyDescent="0.25">
      <c r="E2828" s="12" t="str">
        <f>IF(D2828&gt;0,VLOOKUP(D2828,أكواد!$J$6:$K$3000,2,0),"")</f>
        <v/>
      </c>
    </row>
    <row r="2829" spans="5:5" x14ac:dyDescent="0.25">
      <c r="E2829" s="12" t="str">
        <f>IF(D2829&gt;0,VLOOKUP(D2829,أكواد!$J$6:$K$3000,2,0),"")</f>
        <v/>
      </c>
    </row>
    <row r="2830" spans="5:5" x14ac:dyDescent="0.25">
      <c r="E2830" s="12" t="str">
        <f>IF(D2830&gt;0,VLOOKUP(D2830,أكواد!$J$6:$K$3000,2,0),"")</f>
        <v/>
      </c>
    </row>
    <row r="2831" spans="5:5" x14ac:dyDescent="0.25">
      <c r="E2831" s="12" t="str">
        <f>IF(D2831&gt;0,VLOOKUP(D2831,أكواد!$J$6:$K$3000,2,0),"")</f>
        <v/>
      </c>
    </row>
    <row r="2832" spans="5:5" x14ac:dyDescent="0.25">
      <c r="E2832" s="12" t="str">
        <f>IF(D2832&gt;0,VLOOKUP(D2832,أكواد!$J$6:$K$3000,2,0),"")</f>
        <v/>
      </c>
    </row>
    <row r="2833" spans="5:5" x14ac:dyDescent="0.25">
      <c r="E2833" s="12" t="str">
        <f>IF(D2833&gt;0,VLOOKUP(D2833,أكواد!$J$6:$K$3000,2,0),"")</f>
        <v/>
      </c>
    </row>
    <row r="2834" spans="5:5" x14ac:dyDescent="0.25">
      <c r="E2834" s="12" t="str">
        <f>IF(D2834&gt;0,VLOOKUP(D2834,أكواد!$J$6:$K$3000,2,0),"")</f>
        <v/>
      </c>
    </row>
    <row r="2835" spans="5:5" x14ac:dyDescent="0.25">
      <c r="E2835" s="12" t="str">
        <f>IF(D2835&gt;0,VLOOKUP(D2835,أكواد!$J$6:$K$3000,2,0),"")</f>
        <v/>
      </c>
    </row>
    <row r="2836" spans="5:5" x14ac:dyDescent="0.25">
      <c r="E2836" s="12" t="str">
        <f>IF(D2836&gt;0,VLOOKUP(D2836,أكواد!$J$6:$K$3000,2,0),"")</f>
        <v/>
      </c>
    </row>
    <row r="2837" spans="5:5" x14ac:dyDescent="0.25">
      <c r="E2837" s="12" t="str">
        <f>IF(D2837&gt;0,VLOOKUP(D2837,أكواد!$J$6:$K$3000,2,0),"")</f>
        <v/>
      </c>
    </row>
    <row r="2838" spans="5:5" x14ac:dyDescent="0.25">
      <c r="E2838" s="12" t="str">
        <f>IF(D2838&gt;0,VLOOKUP(D2838,أكواد!$J$6:$K$3000,2,0),"")</f>
        <v/>
      </c>
    </row>
    <row r="2839" spans="5:5" x14ac:dyDescent="0.25">
      <c r="E2839" s="12" t="str">
        <f>IF(D2839&gt;0,VLOOKUP(D2839,أكواد!$J$6:$K$3000,2,0),"")</f>
        <v/>
      </c>
    </row>
    <row r="2840" spans="5:5" x14ac:dyDescent="0.25">
      <c r="E2840" s="12" t="str">
        <f>IF(D2840&gt;0,VLOOKUP(D2840,أكواد!$J$6:$K$3000,2,0),"")</f>
        <v/>
      </c>
    </row>
    <row r="2841" spans="5:5" x14ac:dyDescent="0.25">
      <c r="E2841" s="12" t="str">
        <f>IF(D2841&gt;0,VLOOKUP(D2841,أكواد!$J$6:$K$3000,2,0),"")</f>
        <v/>
      </c>
    </row>
    <row r="2842" spans="5:5" x14ac:dyDescent="0.25">
      <c r="E2842" s="12" t="str">
        <f>IF(D2842&gt;0,VLOOKUP(D2842,أكواد!$J$6:$K$3000,2,0),"")</f>
        <v/>
      </c>
    </row>
    <row r="2843" spans="5:5" x14ac:dyDescent="0.25">
      <c r="E2843" s="12" t="str">
        <f>IF(D2843&gt;0,VLOOKUP(D2843,أكواد!$J$6:$K$3000,2,0),"")</f>
        <v/>
      </c>
    </row>
    <row r="2844" spans="5:5" x14ac:dyDescent="0.25">
      <c r="E2844" s="12" t="str">
        <f>IF(D2844&gt;0,VLOOKUP(D2844,أكواد!$J$6:$K$3000,2,0),"")</f>
        <v/>
      </c>
    </row>
    <row r="2845" spans="5:5" x14ac:dyDescent="0.25">
      <c r="E2845" s="12" t="str">
        <f>IF(D2845&gt;0,VLOOKUP(D2845,أكواد!$J$6:$K$3000,2,0),"")</f>
        <v/>
      </c>
    </row>
    <row r="2846" spans="5:5" x14ac:dyDescent="0.25">
      <c r="E2846" s="12" t="str">
        <f>IF(D2846&gt;0,VLOOKUP(D2846,أكواد!$J$6:$K$3000,2,0),"")</f>
        <v/>
      </c>
    </row>
    <row r="2847" spans="5:5" x14ac:dyDescent="0.25">
      <c r="E2847" s="12" t="str">
        <f>IF(D2847&gt;0,VLOOKUP(D2847,أكواد!$J$6:$K$3000,2,0),"")</f>
        <v/>
      </c>
    </row>
    <row r="2848" spans="5:5" x14ac:dyDescent="0.25">
      <c r="E2848" s="12" t="str">
        <f>IF(D2848&gt;0,VLOOKUP(D2848,أكواد!$J$6:$K$3000,2,0),"")</f>
        <v/>
      </c>
    </row>
    <row r="2849" spans="5:5" x14ac:dyDescent="0.25">
      <c r="E2849" s="12" t="str">
        <f>IF(D2849&gt;0,VLOOKUP(D2849,أكواد!$J$6:$K$3000,2,0),"")</f>
        <v/>
      </c>
    </row>
    <row r="2850" spans="5:5" x14ac:dyDescent="0.25">
      <c r="E2850" s="12" t="str">
        <f>IF(D2850&gt;0,VLOOKUP(D2850,أكواد!$J$6:$K$3000,2,0),"")</f>
        <v/>
      </c>
    </row>
    <row r="2851" spans="5:5" x14ac:dyDescent="0.25">
      <c r="E2851" s="12" t="str">
        <f>IF(D2851&gt;0,VLOOKUP(D2851,أكواد!$J$6:$K$3000,2,0),"")</f>
        <v/>
      </c>
    </row>
    <row r="2852" spans="5:5" x14ac:dyDescent="0.25">
      <c r="E2852" s="12" t="str">
        <f>IF(D2852&gt;0,VLOOKUP(D2852,أكواد!$J$6:$K$3000,2,0),"")</f>
        <v/>
      </c>
    </row>
    <row r="2853" spans="5:5" x14ac:dyDescent="0.25">
      <c r="E2853" s="12" t="str">
        <f>IF(D2853&gt;0,VLOOKUP(D2853,أكواد!$J$6:$K$3000,2,0),"")</f>
        <v/>
      </c>
    </row>
    <row r="2854" spans="5:5" x14ac:dyDescent="0.25">
      <c r="E2854" s="12" t="str">
        <f>IF(D2854&gt;0,VLOOKUP(D2854,أكواد!$J$6:$K$3000,2,0),"")</f>
        <v/>
      </c>
    </row>
    <row r="2855" spans="5:5" x14ac:dyDescent="0.25">
      <c r="E2855" s="12" t="str">
        <f>IF(D2855&gt;0,VLOOKUP(D2855,أكواد!$J$6:$K$3000,2,0),"")</f>
        <v/>
      </c>
    </row>
    <row r="2856" spans="5:5" x14ac:dyDescent="0.25">
      <c r="E2856" s="12" t="str">
        <f>IF(D2856&gt;0,VLOOKUP(D2856,أكواد!$J$6:$K$3000,2,0),"")</f>
        <v/>
      </c>
    </row>
    <row r="2857" spans="5:5" x14ac:dyDescent="0.25">
      <c r="E2857" s="12" t="str">
        <f>IF(D2857&gt;0,VLOOKUP(D2857,أكواد!$J$6:$K$3000,2,0),"")</f>
        <v/>
      </c>
    </row>
    <row r="2858" spans="5:5" x14ac:dyDescent="0.25">
      <c r="E2858" s="12" t="str">
        <f>IF(D2858&gt;0,VLOOKUP(D2858,أكواد!$J$6:$K$3000,2,0),"")</f>
        <v/>
      </c>
    </row>
    <row r="2859" spans="5:5" x14ac:dyDescent="0.25">
      <c r="E2859" s="12" t="str">
        <f>IF(D2859&gt;0,VLOOKUP(D2859,أكواد!$J$6:$K$3000,2,0),"")</f>
        <v/>
      </c>
    </row>
    <row r="2860" spans="5:5" x14ac:dyDescent="0.25">
      <c r="E2860" s="12" t="str">
        <f>IF(D2860&gt;0,VLOOKUP(D2860,أكواد!$J$6:$K$3000,2,0),"")</f>
        <v/>
      </c>
    </row>
    <row r="2861" spans="5:5" x14ac:dyDescent="0.25">
      <c r="E2861" s="12" t="str">
        <f>IF(D2861&gt;0,VLOOKUP(D2861,أكواد!$J$6:$K$3000,2,0),"")</f>
        <v/>
      </c>
    </row>
    <row r="2862" spans="5:5" x14ac:dyDescent="0.25">
      <c r="E2862" s="12" t="str">
        <f>IF(D2862&gt;0,VLOOKUP(D2862,أكواد!$J$6:$K$3000,2,0),"")</f>
        <v/>
      </c>
    </row>
    <row r="2863" spans="5:5" x14ac:dyDescent="0.25">
      <c r="E2863" s="12" t="str">
        <f>IF(D2863&gt;0,VLOOKUP(D2863,أكواد!$J$6:$K$3000,2,0),"")</f>
        <v/>
      </c>
    </row>
    <row r="2864" spans="5:5" x14ac:dyDescent="0.25">
      <c r="E2864" s="12" t="str">
        <f>IF(D2864&gt;0,VLOOKUP(D2864,أكواد!$J$6:$K$3000,2,0),"")</f>
        <v/>
      </c>
    </row>
    <row r="2865" spans="5:5" x14ac:dyDescent="0.25">
      <c r="E2865" s="12" t="str">
        <f>IF(D2865&gt;0,VLOOKUP(D2865,أكواد!$J$6:$K$3000,2,0),"")</f>
        <v/>
      </c>
    </row>
    <row r="2866" spans="5:5" x14ac:dyDescent="0.25">
      <c r="E2866" s="12" t="str">
        <f>IF(D2866&gt;0,VLOOKUP(D2866,أكواد!$J$6:$K$3000,2,0),"")</f>
        <v/>
      </c>
    </row>
    <row r="2867" spans="5:5" x14ac:dyDescent="0.25">
      <c r="E2867" s="12" t="str">
        <f>IF(D2867&gt;0,VLOOKUP(D2867,أكواد!$J$6:$K$3000,2,0),"")</f>
        <v/>
      </c>
    </row>
    <row r="2868" spans="5:5" x14ac:dyDescent="0.25">
      <c r="E2868" s="12" t="str">
        <f>IF(D2868&gt;0,VLOOKUP(D2868,أكواد!$J$6:$K$3000,2,0),"")</f>
        <v/>
      </c>
    </row>
    <row r="2869" spans="5:5" x14ac:dyDescent="0.25">
      <c r="E2869" s="12" t="str">
        <f>IF(D2869&gt;0,VLOOKUP(D2869,أكواد!$J$6:$K$3000,2,0),"")</f>
        <v/>
      </c>
    </row>
    <row r="2870" spans="5:5" x14ac:dyDescent="0.25">
      <c r="E2870" s="12" t="str">
        <f>IF(D2870&gt;0,VLOOKUP(D2870,أكواد!$J$6:$K$3000,2,0),"")</f>
        <v/>
      </c>
    </row>
    <row r="2871" spans="5:5" x14ac:dyDescent="0.25">
      <c r="E2871" s="12" t="str">
        <f>IF(D2871&gt;0,VLOOKUP(D2871,أكواد!$J$6:$K$3000,2,0),"")</f>
        <v/>
      </c>
    </row>
    <row r="2872" spans="5:5" x14ac:dyDescent="0.25">
      <c r="E2872" s="12" t="str">
        <f>IF(D2872&gt;0,VLOOKUP(D2872,أكواد!$J$6:$K$3000,2,0),"")</f>
        <v/>
      </c>
    </row>
    <row r="2873" spans="5:5" x14ac:dyDescent="0.25">
      <c r="E2873" s="12" t="str">
        <f>IF(D2873&gt;0,VLOOKUP(D2873,أكواد!$J$6:$K$3000,2,0),"")</f>
        <v/>
      </c>
    </row>
    <row r="2874" spans="5:5" x14ac:dyDescent="0.25">
      <c r="E2874" s="12" t="str">
        <f>IF(D2874&gt;0,VLOOKUP(D2874,أكواد!$J$6:$K$3000,2,0),"")</f>
        <v/>
      </c>
    </row>
    <row r="2875" spans="5:5" x14ac:dyDescent="0.25">
      <c r="E2875" s="12" t="str">
        <f>IF(D2875&gt;0,VLOOKUP(D2875,أكواد!$J$6:$K$3000,2,0),"")</f>
        <v/>
      </c>
    </row>
    <row r="2876" spans="5:5" x14ac:dyDescent="0.25">
      <c r="E2876" s="12" t="str">
        <f>IF(D2876&gt;0,VLOOKUP(D2876,أكواد!$J$6:$K$3000,2,0),"")</f>
        <v/>
      </c>
    </row>
    <row r="2877" spans="5:5" x14ac:dyDescent="0.25">
      <c r="E2877" s="12" t="str">
        <f>IF(D2877&gt;0,VLOOKUP(D2877,أكواد!$J$6:$K$3000,2,0),"")</f>
        <v/>
      </c>
    </row>
    <row r="2878" spans="5:5" x14ac:dyDescent="0.25">
      <c r="E2878" s="12" t="str">
        <f>IF(D2878&gt;0,VLOOKUP(D2878,أكواد!$J$6:$K$3000,2,0),"")</f>
        <v/>
      </c>
    </row>
    <row r="2879" spans="5:5" x14ac:dyDescent="0.25">
      <c r="E2879" s="12" t="str">
        <f>IF(D2879&gt;0,VLOOKUP(D2879,أكواد!$J$6:$K$3000,2,0),"")</f>
        <v/>
      </c>
    </row>
    <row r="2880" spans="5:5" x14ac:dyDescent="0.25">
      <c r="E2880" s="12" t="str">
        <f>IF(D2880&gt;0,VLOOKUP(D2880,أكواد!$J$6:$K$3000,2,0),"")</f>
        <v/>
      </c>
    </row>
    <row r="2881" spans="5:5" x14ac:dyDescent="0.25">
      <c r="E2881" s="12" t="str">
        <f>IF(D2881&gt;0,VLOOKUP(D2881,أكواد!$J$6:$K$3000,2,0),"")</f>
        <v/>
      </c>
    </row>
    <row r="2882" spans="5:5" x14ac:dyDescent="0.25">
      <c r="E2882" s="12" t="str">
        <f>IF(D2882&gt;0,VLOOKUP(D2882,أكواد!$J$6:$K$3000,2,0),"")</f>
        <v/>
      </c>
    </row>
    <row r="2883" spans="5:5" x14ac:dyDescent="0.25">
      <c r="E2883" s="12" t="str">
        <f>IF(D2883&gt;0,VLOOKUP(D2883,أكواد!$J$6:$K$3000,2,0),"")</f>
        <v/>
      </c>
    </row>
    <row r="2884" spans="5:5" x14ac:dyDescent="0.25">
      <c r="E2884" s="12" t="str">
        <f>IF(D2884&gt;0,VLOOKUP(D2884,أكواد!$J$6:$K$3000,2,0),"")</f>
        <v/>
      </c>
    </row>
    <row r="2885" spans="5:5" x14ac:dyDescent="0.25">
      <c r="E2885" s="12" t="str">
        <f>IF(D2885&gt;0,VLOOKUP(D2885,أكواد!$J$6:$K$3000,2,0),"")</f>
        <v/>
      </c>
    </row>
    <row r="2886" spans="5:5" x14ac:dyDescent="0.25">
      <c r="E2886" s="12" t="str">
        <f>IF(D2886&gt;0,VLOOKUP(D2886,أكواد!$J$6:$K$3000,2,0),"")</f>
        <v/>
      </c>
    </row>
    <row r="2887" spans="5:5" x14ac:dyDescent="0.25">
      <c r="E2887" s="12" t="str">
        <f>IF(D2887&gt;0,VLOOKUP(D2887,أكواد!$J$6:$K$3000,2,0),"")</f>
        <v/>
      </c>
    </row>
    <row r="2888" spans="5:5" x14ac:dyDescent="0.25">
      <c r="E2888" s="12" t="str">
        <f>IF(D2888&gt;0,VLOOKUP(D2888,أكواد!$J$6:$K$3000,2,0),"")</f>
        <v/>
      </c>
    </row>
    <row r="2889" spans="5:5" x14ac:dyDescent="0.25">
      <c r="E2889" s="12" t="str">
        <f>IF(D2889&gt;0,VLOOKUP(D2889,أكواد!$J$6:$K$3000,2,0),"")</f>
        <v/>
      </c>
    </row>
    <row r="2890" spans="5:5" x14ac:dyDescent="0.25">
      <c r="E2890" s="12" t="str">
        <f>IF(D2890&gt;0,VLOOKUP(D2890,أكواد!$J$6:$K$3000,2,0),"")</f>
        <v/>
      </c>
    </row>
    <row r="2891" spans="5:5" x14ac:dyDescent="0.25">
      <c r="E2891" s="12" t="str">
        <f>IF(D2891&gt;0,VLOOKUP(D2891,أكواد!$J$6:$K$3000,2,0),"")</f>
        <v/>
      </c>
    </row>
    <row r="2892" spans="5:5" x14ac:dyDescent="0.25">
      <c r="E2892" s="12" t="str">
        <f>IF(D2892&gt;0,VLOOKUP(D2892,أكواد!$J$6:$K$3000,2,0),"")</f>
        <v/>
      </c>
    </row>
    <row r="2893" spans="5:5" x14ac:dyDescent="0.25">
      <c r="E2893" s="12" t="str">
        <f>IF(D2893&gt;0,VLOOKUP(D2893,أكواد!$J$6:$K$3000,2,0),"")</f>
        <v/>
      </c>
    </row>
    <row r="2894" spans="5:5" x14ac:dyDescent="0.25">
      <c r="E2894" s="12" t="str">
        <f>IF(D2894&gt;0,VLOOKUP(D2894,أكواد!$J$6:$K$3000,2,0),"")</f>
        <v/>
      </c>
    </row>
    <row r="2895" spans="5:5" x14ac:dyDescent="0.25">
      <c r="E2895" s="12" t="str">
        <f>IF(D2895&gt;0,VLOOKUP(D2895,أكواد!$J$6:$K$3000,2,0),"")</f>
        <v/>
      </c>
    </row>
    <row r="2896" spans="5:5" x14ac:dyDescent="0.25">
      <c r="E2896" s="12" t="str">
        <f>IF(D2896&gt;0,VLOOKUP(D2896,أكواد!$J$6:$K$3000,2,0),"")</f>
        <v/>
      </c>
    </row>
    <row r="2897" spans="5:5" x14ac:dyDescent="0.25">
      <c r="E2897" s="12" t="str">
        <f>IF(D2897&gt;0,VLOOKUP(D2897,أكواد!$J$6:$K$3000,2,0),"")</f>
        <v/>
      </c>
    </row>
    <row r="2898" spans="5:5" x14ac:dyDescent="0.25">
      <c r="E2898" s="12" t="str">
        <f>IF(D2898&gt;0,VLOOKUP(D2898,أكواد!$J$6:$K$3000,2,0),"")</f>
        <v/>
      </c>
    </row>
    <row r="2899" spans="5:5" x14ac:dyDescent="0.25">
      <c r="E2899" s="12" t="str">
        <f>IF(D2899&gt;0,VLOOKUP(D2899,أكواد!$J$6:$K$3000,2,0),"")</f>
        <v/>
      </c>
    </row>
    <row r="2900" spans="5:5" x14ac:dyDescent="0.25">
      <c r="E2900" s="12" t="str">
        <f>IF(D2900&gt;0,VLOOKUP(D2900,أكواد!$J$6:$K$3000,2,0),"")</f>
        <v/>
      </c>
    </row>
    <row r="2901" spans="5:5" x14ac:dyDescent="0.25">
      <c r="E2901" s="12" t="str">
        <f>IF(D2901&gt;0,VLOOKUP(D2901,أكواد!$J$6:$K$3000,2,0),"")</f>
        <v/>
      </c>
    </row>
    <row r="2902" spans="5:5" x14ac:dyDescent="0.25">
      <c r="E2902" s="12" t="str">
        <f>IF(D2902&gt;0,VLOOKUP(D2902,أكواد!$J$6:$K$3000,2,0),"")</f>
        <v/>
      </c>
    </row>
    <row r="2903" spans="5:5" x14ac:dyDescent="0.25">
      <c r="E2903" s="12" t="str">
        <f>IF(D2903&gt;0,VLOOKUP(D2903,أكواد!$J$6:$K$3000,2,0),"")</f>
        <v/>
      </c>
    </row>
    <row r="2904" spans="5:5" x14ac:dyDescent="0.25">
      <c r="E2904" s="12" t="str">
        <f>IF(D2904&gt;0,VLOOKUP(D2904,أكواد!$J$6:$K$3000,2,0),"")</f>
        <v/>
      </c>
    </row>
    <row r="2905" spans="5:5" x14ac:dyDescent="0.25">
      <c r="E2905" s="12" t="str">
        <f>IF(D2905&gt;0,VLOOKUP(D2905,أكواد!$J$6:$K$3000,2,0),"")</f>
        <v/>
      </c>
    </row>
    <row r="2906" spans="5:5" x14ac:dyDescent="0.25">
      <c r="E2906" s="12" t="str">
        <f>IF(D2906&gt;0,VLOOKUP(D2906,أكواد!$J$6:$K$3000,2,0),"")</f>
        <v/>
      </c>
    </row>
    <row r="2907" spans="5:5" x14ac:dyDescent="0.25">
      <c r="E2907" s="12" t="str">
        <f>IF(D2907&gt;0,VLOOKUP(D2907,أكواد!$J$6:$K$3000,2,0),"")</f>
        <v/>
      </c>
    </row>
    <row r="2908" spans="5:5" x14ac:dyDescent="0.25">
      <c r="E2908" s="12" t="str">
        <f>IF(D2908&gt;0,VLOOKUP(D2908,أكواد!$J$6:$K$3000,2,0),"")</f>
        <v/>
      </c>
    </row>
    <row r="2909" spans="5:5" x14ac:dyDescent="0.25">
      <c r="E2909" s="12" t="str">
        <f>IF(D2909&gt;0,VLOOKUP(D2909,أكواد!$J$6:$K$3000,2,0),"")</f>
        <v/>
      </c>
    </row>
    <row r="2910" spans="5:5" x14ac:dyDescent="0.25">
      <c r="E2910" s="12" t="str">
        <f>IF(D2910&gt;0,VLOOKUP(D2910,أكواد!$J$6:$K$3000,2,0),"")</f>
        <v/>
      </c>
    </row>
    <row r="2911" spans="5:5" x14ac:dyDescent="0.25">
      <c r="E2911" s="12" t="str">
        <f>IF(D2911&gt;0,VLOOKUP(D2911,أكواد!$J$6:$K$3000,2,0),"")</f>
        <v/>
      </c>
    </row>
    <row r="2912" spans="5:5" x14ac:dyDescent="0.25">
      <c r="E2912" s="12" t="str">
        <f>IF(D2912&gt;0,VLOOKUP(D2912,أكواد!$J$6:$K$3000,2,0),"")</f>
        <v/>
      </c>
    </row>
    <row r="2913" spans="5:5" x14ac:dyDescent="0.25">
      <c r="E2913" s="12" t="str">
        <f>IF(D2913&gt;0,VLOOKUP(D2913,أكواد!$J$6:$K$3000,2,0),"")</f>
        <v/>
      </c>
    </row>
    <row r="2914" spans="5:5" x14ac:dyDescent="0.25">
      <c r="E2914" s="12" t="str">
        <f>IF(D2914&gt;0,VLOOKUP(D2914,أكواد!$J$6:$K$3000,2,0),"")</f>
        <v/>
      </c>
    </row>
    <row r="2915" spans="5:5" x14ac:dyDescent="0.25">
      <c r="E2915" s="12" t="str">
        <f>IF(D2915&gt;0,VLOOKUP(D2915,أكواد!$J$6:$K$3000,2,0),"")</f>
        <v/>
      </c>
    </row>
    <row r="2916" spans="5:5" x14ac:dyDescent="0.25">
      <c r="E2916" s="12" t="str">
        <f>IF(D2916&gt;0,VLOOKUP(D2916,أكواد!$J$6:$K$3000,2,0),"")</f>
        <v/>
      </c>
    </row>
    <row r="2917" spans="5:5" x14ac:dyDescent="0.25">
      <c r="E2917" s="12" t="str">
        <f>IF(D2917&gt;0,VLOOKUP(D2917,أكواد!$J$6:$K$3000,2,0),"")</f>
        <v/>
      </c>
    </row>
    <row r="2918" spans="5:5" x14ac:dyDescent="0.25">
      <c r="E2918" s="12" t="str">
        <f>IF(D2918&gt;0,VLOOKUP(D2918,أكواد!$J$6:$K$3000,2,0),"")</f>
        <v/>
      </c>
    </row>
    <row r="2919" spans="5:5" x14ac:dyDescent="0.25">
      <c r="E2919" s="12" t="str">
        <f>IF(D2919&gt;0,VLOOKUP(D2919,أكواد!$J$6:$K$3000,2,0),"")</f>
        <v/>
      </c>
    </row>
    <row r="2920" spans="5:5" x14ac:dyDescent="0.25">
      <c r="E2920" s="12" t="str">
        <f>IF(D2920&gt;0,VLOOKUP(D2920,أكواد!$J$6:$K$3000,2,0),"")</f>
        <v/>
      </c>
    </row>
    <row r="2921" spans="5:5" x14ac:dyDescent="0.25">
      <c r="E2921" s="12" t="str">
        <f>IF(D2921&gt;0,VLOOKUP(D2921,أكواد!$J$6:$K$3000,2,0),"")</f>
        <v/>
      </c>
    </row>
    <row r="2922" spans="5:5" x14ac:dyDescent="0.25">
      <c r="E2922" s="12" t="str">
        <f>IF(D2922&gt;0,VLOOKUP(D2922,أكواد!$J$6:$K$3000,2,0),"")</f>
        <v/>
      </c>
    </row>
    <row r="2923" spans="5:5" x14ac:dyDescent="0.25">
      <c r="E2923" s="12" t="str">
        <f>IF(D2923&gt;0,VLOOKUP(D2923,أكواد!$J$6:$K$3000,2,0),"")</f>
        <v/>
      </c>
    </row>
    <row r="2924" spans="5:5" x14ac:dyDescent="0.25">
      <c r="E2924" s="12" t="str">
        <f>IF(D2924&gt;0,VLOOKUP(D2924,أكواد!$J$6:$K$3000,2,0),"")</f>
        <v/>
      </c>
    </row>
    <row r="2925" spans="5:5" x14ac:dyDescent="0.25">
      <c r="E2925" s="12" t="str">
        <f>IF(D2925&gt;0,VLOOKUP(D2925,أكواد!$J$6:$K$3000,2,0),"")</f>
        <v/>
      </c>
    </row>
    <row r="2926" spans="5:5" x14ac:dyDescent="0.25">
      <c r="E2926" s="12" t="str">
        <f>IF(D2926&gt;0,VLOOKUP(D2926,أكواد!$J$6:$K$3000,2,0),"")</f>
        <v/>
      </c>
    </row>
    <row r="2927" spans="5:5" x14ac:dyDescent="0.25">
      <c r="E2927" s="12" t="str">
        <f>IF(D2927&gt;0,VLOOKUP(D2927,أكواد!$J$6:$K$3000,2,0),"")</f>
        <v/>
      </c>
    </row>
    <row r="2928" spans="5:5" x14ac:dyDescent="0.25">
      <c r="E2928" s="12" t="str">
        <f>IF(D2928&gt;0,VLOOKUP(D2928,أكواد!$J$6:$K$3000,2,0),"")</f>
        <v/>
      </c>
    </row>
    <row r="2929" spans="5:5" x14ac:dyDescent="0.25">
      <c r="E2929" s="12" t="str">
        <f>IF(D2929&gt;0,VLOOKUP(D2929,أكواد!$J$6:$K$3000,2,0),"")</f>
        <v/>
      </c>
    </row>
    <row r="2930" spans="5:5" x14ac:dyDescent="0.25">
      <c r="E2930" s="12" t="str">
        <f>IF(D2930&gt;0,VLOOKUP(D2930,أكواد!$J$6:$K$3000,2,0),"")</f>
        <v/>
      </c>
    </row>
    <row r="2931" spans="5:5" x14ac:dyDescent="0.25">
      <c r="E2931" s="12" t="str">
        <f>IF(D2931&gt;0,VLOOKUP(D2931,أكواد!$J$6:$K$3000,2,0),"")</f>
        <v/>
      </c>
    </row>
    <row r="2932" spans="5:5" x14ac:dyDescent="0.25">
      <c r="E2932" s="12" t="str">
        <f>IF(D2932&gt;0,VLOOKUP(D2932,أكواد!$J$6:$K$3000,2,0),"")</f>
        <v/>
      </c>
    </row>
    <row r="2933" spans="5:5" x14ac:dyDescent="0.25">
      <c r="E2933" s="12" t="str">
        <f>IF(D2933&gt;0,VLOOKUP(D2933,أكواد!$J$6:$K$3000,2,0),"")</f>
        <v/>
      </c>
    </row>
    <row r="2934" spans="5:5" x14ac:dyDescent="0.25">
      <c r="E2934" s="12" t="str">
        <f>IF(D2934&gt;0,VLOOKUP(D2934,أكواد!$J$6:$K$3000,2,0),"")</f>
        <v/>
      </c>
    </row>
    <row r="2935" spans="5:5" x14ac:dyDescent="0.25">
      <c r="E2935" s="12" t="str">
        <f>IF(D2935&gt;0,VLOOKUP(D2935,أكواد!$J$6:$K$3000,2,0),"")</f>
        <v/>
      </c>
    </row>
    <row r="2936" spans="5:5" x14ac:dyDescent="0.25">
      <c r="E2936" s="12" t="str">
        <f>IF(D2936&gt;0,VLOOKUP(D2936,أكواد!$J$6:$K$3000,2,0),"")</f>
        <v/>
      </c>
    </row>
    <row r="2937" spans="5:5" x14ac:dyDescent="0.25">
      <c r="E2937" s="12" t="str">
        <f>IF(D2937&gt;0,VLOOKUP(D2937,أكواد!$J$6:$K$3000,2,0),"")</f>
        <v/>
      </c>
    </row>
    <row r="2938" spans="5:5" x14ac:dyDescent="0.25">
      <c r="E2938" s="12" t="str">
        <f>IF(D2938&gt;0,VLOOKUP(D2938,أكواد!$J$6:$K$3000,2,0),"")</f>
        <v/>
      </c>
    </row>
    <row r="2939" spans="5:5" x14ac:dyDescent="0.25">
      <c r="E2939" s="12" t="str">
        <f>IF(D2939&gt;0,VLOOKUP(D2939,أكواد!$J$6:$K$3000,2,0),"")</f>
        <v/>
      </c>
    </row>
    <row r="2940" spans="5:5" x14ac:dyDescent="0.25">
      <c r="E2940" s="12" t="str">
        <f>IF(D2940&gt;0,VLOOKUP(D2940,أكواد!$J$6:$K$3000,2,0),"")</f>
        <v/>
      </c>
    </row>
    <row r="2941" spans="5:5" x14ac:dyDescent="0.25">
      <c r="E2941" s="12" t="str">
        <f>IF(D2941&gt;0,VLOOKUP(D2941,أكواد!$J$6:$K$3000,2,0),"")</f>
        <v/>
      </c>
    </row>
    <row r="2942" spans="5:5" x14ac:dyDescent="0.25">
      <c r="E2942" s="12" t="str">
        <f>IF(D2942&gt;0,VLOOKUP(D2942,أكواد!$J$6:$K$3000,2,0),"")</f>
        <v/>
      </c>
    </row>
    <row r="2943" spans="5:5" x14ac:dyDescent="0.25">
      <c r="E2943" s="12" t="str">
        <f>IF(D2943&gt;0,VLOOKUP(D2943,أكواد!$J$6:$K$3000,2,0),"")</f>
        <v/>
      </c>
    </row>
    <row r="2944" spans="5:5" x14ac:dyDescent="0.25">
      <c r="E2944" s="12" t="str">
        <f>IF(D2944&gt;0,VLOOKUP(D2944,أكواد!$J$6:$K$3000,2,0),"")</f>
        <v/>
      </c>
    </row>
    <row r="2945" spans="5:5" x14ac:dyDescent="0.25">
      <c r="E2945" s="12" t="str">
        <f>IF(D2945&gt;0,VLOOKUP(D2945,أكواد!$J$6:$K$3000,2,0),"")</f>
        <v/>
      </c>
    </row>
    <row r="2946" spans="5:5" x14ac:dyDescent="0.25">
      <c r="E2946" s="12" t="str">
        <f>IF(D2946&gt;0,VLOOKUP(D2946,أكواد!$J$6:$K$3000,2,0),"")</f>
        <v/>
      </c>
    </row>
    <row r="2947" spans="5:5" x14ac:dyDescent="0.25">
      <c r="E2947" s="12" t="str">
        <f>IF(D2947&gt;0,VLOOKUP(D2947,أكواد!$J$6:$K$3000,2,0),"")</f>
        <v/>
      </c>
    </row>
    <row r="2948" spans="5:5" x14ac:dyDescent="0.25">
      <c r="E2948" s="12" t="str">
        <f>IF(D2948&gt;0,VLOOKUP(D2948,أكواد!$J$6:$K$3000,2,0),"")</f>
        <v/>
      </c>
    </row>
    <row r="2949" spans="5:5" x14ac:dyDescent="0.25">
      <c r="E2949" s="12" t="str">
        <f>IF(D2949&gt;0,VLOOKUP(D2949,أكواد!$J$6:$K$3000,2,0),"")</f>
        <v/>
      </c>
    </row>
    <row r="2950" spans="5:5" x14ac:dyDescent="0.25">
      <c r="E2950" s="12" t="str">
        <f>IF(D2950&gt;0,VLOOKUP(D2950,أكواد!$J$6:$K$3000,2,0),"")</f>
        <v/>
      </c>
    </row>
    <row r="2951" spans="5:5" x14ac:dyDescent="0.25">
      <c r="E2951" s="12" t="str">
        <f>IF(D2951&gt;0,VLOOKUP(D2951,أكواد!$J$6:$K$3000,2,0),"")</f>
        <v/>
      </c>
    </row>
    <row r="2952" spans="5:5" x14ac:dyDescent="0.25">
      <c r="E2952" s="12" t="str">
        <f>IF(D2952&gt;0,VLOOKUP(D2952,أكواد!$J$6:$K$3000,2,0),"")</f>
        <v/>
      </c>
    </row>
    <row r="2953" spans="5:5" x14ac:dyDescent="0.25">
      <c r="E2953" s="12" t="str">
        <f>IF(D2953&gt;0,VLOOKUP(D2953,أكواد!$J$6:$K$3000,2,0),"")</f>
        <v/>
      </c>
    </row>
    <row r="2954" spans="5:5" x14ac:dyDescent="0.25">
      <c r="E2954" s="12" t="str">
        <f>IF(D2954&gt;0,VLOOKUP(D2954,أكواد!$J$6:$K$3000,2,0),"")</f>
        <v/>
      </c>
    </row>
    <row r="2955" spans="5:5" x14ac:dyDescent="0.25">
      <c r="E2955" s="12" t="str">
        <f>IF(D2955&gt;0,VLOOKUP(D2955,أكواد!$J$6:$K$3000,2,0),"")</f>
        <v/>
      </c>
    </row>
    <row r="2956" spans="5:5" x14ac:dyDescent="0.25">
      <c r="E2956" s="12" t="str">
        <f>IF(D2956&gt;0,VLOOKUP(D2956,أكواد!$J$6:$K$3000,2,0),"")</f>
        <v/>
      </c>
    </row>
    <row r="2957" spans="5:5" x14ac:dyDescent="0.25">
      <c r="E2957" s="12" t="str">
        <f>IF(D2957&gt;0,VLOOKUP(D2957,أكواد!$J$6:$K$3000,2,0),"")</f>
        <v/>
      </c>
    </row>
    <row r="2958" spans="5:5" x14ac:dyDescent="0.25">
      <c r="E2958" s="12" t="str">
        <f>IF(D2958&gt;0,VLOOKUP(D2958,أكواد!$J$6:$K$3000,2,0),"")</f>
        <v/>
      </c>
    </row>
    <row r="2959" spans="5:5" x14ac:dyDescent="0.25">
      <c r="E2959" s="12" t="str">
        <f>IF(D2959&gt;0,VLOOKUP(D2959,أكواد!$J$6:$K$3000,2,0),"")</f>
        <v/>
      </c>
    </row>
    <row r="2960" spans="5:5" x14ac:dyDescent="0.25">
      <c r="E2960" s="12" t="str">
        <f>IF(D2960&gt;0,VLOOKUP(D2960,أكواد!$J$6:$K$3000,2,0),"")</f>
        <v/>
      </c>
    </row>
    <row r="2961" spans="5:5" x14ac:dyDescent="0.25">
      <c r="E2961" s="12" t="str">
        <f>IF(D2961&gt;0,VLOOKUP(D2961,أكواد!$J$6:$K$3000,2,0),"")</f>
        <v/>
      </c>
    </row>
    <row r="2962" spans="5:5" x14ac:dyDescent="0.25">
      <c r="E2962" s="12" t="str">
        <f>IF(D2962&gt;0,VLOOKUP(D2962,أكواد!$J$6:$K$3000,2,0),"")</f>
        <v/>
      </c>
    </row>
    <row r="2963" spans="5:5" x14ac:dyDescent="0.25">
      <c r="E2963" s="12" t="str">
        <f>IF(D2963&gt;0,VLOOKUP(D2963,أكواد!$J$6:$K$3000,2,0),"")</f>
        <v/>
      </c>
    </row>
    <row r="2964" spans="5:5" x14ac:dyDescent="0.25">
      <c r="E2964" s="12" t="str">
        <f>IF(D2964&gt;0,VLOOKUP(D2964,أكواد!$J$6:$K$3000,2,0),"")</f>
        <v/>
      </c>
    </row>
    <row r="2965" spans="5:5" x14ac:dyDescent="0.25">
      <c r="E2965" s="12" t="str">
        <f>IF(D2965&gt;0,VLOOKUP(D2965,أكواد!$J$6:$K$3000,2,0),"")</f>
        <v/>
      </c>
    </row>
    <row r="2966" spans="5:5" x14ac:dyDescent="0.25">
      <c r="E2966" s="12" t="str">
        <f>IF(D2966&gt;0,VLOOKUP(D2966,أكواد!$J$6:$K$3000,2,0),"")</f>
        <v/>
      </c>
    </row>
    <row r="2967" spans="5:5" x14ac:dyDescent="0.25">
      <c r="E2967" s="12" t="str">
        <f>IF(D2967&gt;0,VLOOKUP(D2967,أكواد!$J$6:$K$3000,2,0),"")</f>
        <v/>
      </c>
    </row>
    <row r="2968" spans="5:5" x14ac:dyDescent="0.25">
      <c r="E2968" s="12" t="str">
        <f>IF(D2968&gt;0,VLOOKUP(D2968,أكواد!$J$6:$K$3000,2,0),"")</f>
        <v/>
      </c>
    </row>
    <row r="2969" spans="5:5" x14ac:dyDescent="0.25">
      <c r="E2969" s="12" t="str">
        <f>IF(D2969&gt;0,VLOOKUP(D2969,أكواد!$J$6:$K$3000,2,0),"")</f>
        <v/>
      </c>
    </row>
    <row r="2970" spans="5:5" x14ac:dyDescent="0.25">
      <c r="E2970" s="12" t="str">
        <f>IF(D2970&gt;0,VLOOKUP(D2970,أكواد!$J$6:$K$3000,2,0),"")</f>
        <v/>
      </c>
    </row>
    <row r="2971" spans="5:5" x14ac:dyDescent="0.25">
      <c r="E2971" s="12" t="str">
        <f>IF(D2971&gt;0,VLOOKUP(D2971,أكواد!$J$6:$K$3000,2,0),"")</f>
        <v/>
      </c>
    </row>
    <row r="2972" spans="5:5" x14ac:dyDescent="0.25">
      <c r="E2972" s="12" t="str">
        <f>IF(D2972&gt;0,VLOOKUP(D2972,أكواد!$J$6:$K$3000,2,0),"")</f>
        <v/>
      </c>
    </row>
    <row r="2973" spans="5:5" x14ac:dyDescent="0.25">
      <c r="E2973" s="12" t="str">
        <f>IF(D2973&gt;0,VLOOKUP(D2973,أكواد!$J$6:$K$3000,2,0),"")</f>
        <v/>
      </c>
    </row>
    <row r="2974" spans="5:5" x14ac:dyDescent="0.25">
      <c r="E2974" s="12" t="str">
        <f>IF(D2974&gt;0,VLOOKUP(D2974,أكواد!$J$6:$K$3000,2,0),"")</f>
        <v/>
      </c>
    </row>
    <row r="2975" spans="5:5" x14ac:dyDescent="0.25">
      <c r="E2975" s="12" t="str">
        <f>IF(D2975&gt;0,VLOOKUP(D2975,أكواد!$J$6:$K$3000,2,0),"")</f>
        <v/>
      </c>
    </row>
    <row r="2976" spans="5:5" x14ac:dyDescent="0.25">
      <c r="E2976" s="12" t="str">
        <f>IF(D2976&gt;0,VLOOKUP(D2976,أكواد!$J$6:$K$3000,2,0),"")</f>
        <v/>
      </c>
    </row>
    <row r="2977" spans="5:5" x14ac:dyDescent="0.25">
      <c r="E2977" s="12" t="str">
        <f>IF(D2977&gt;0,VLOOKUP(D2977,أكواد!$J$6:$K$3000,2,0),"")</f>
        <v/>
      </c>
    </row>
    <row r="2978" spans="5:5" x14ac:dyDescent="0.25">
      <c r="E2978" s="12" t="str">
        <f>IF(D2978&gt;0,VLOOKUP(D2978,أكواد!$J$6:$K$3000,2,0),"")</f>
        <v/>
      </c>
    </row>
    <row r="2979" spans="5:5" x14ac:dyDescent="0.25">
      <c r="E2979" s="12" t="str">
        <f>IF(D2979&gt;0,VLOOKUP(D2979,أكواد!$J$6:$K$3000,2,0),"")</f>
        <v/>
      </c>
    </row>
    <row r="2980" spans="5:5" x14ac:dyDescent="0.25">
      <c r="E2980" s="12" t="str">
        <f>IF(D2980&gt;0,VLOOKUP(D2980,أكواد!$J$6:$K$3000,2,0),"")</f>
        <v/>
      </c>
    </row>
    <row r="2981" spans="5:5" x14ac:dyDescent="0.25">
      <c r="E2981" s="12" t="str">
        <f>IF(D2981&gt;0,VLOOKUP(D2981,أكواد!$J$6:$K$3000,2,0),"")</f>
        <v/>
      </c>
    </row>
    <row r="2982" spans="5:5" x14ac:dyDescent="0.25">
      <c r="E2982" s="12" t="str">
        <f>IF(D2982&gt;0,VLOOKUP(D2982,أكواد!$J$6:$K$3000,2,0),"")</f>
        <v/>
      </c>
    </row>
    <row r="2983" spans="5:5" x14ac:dyDescent="0.25">
      <c r="E2983" s="12" t="str">
        <f>IF(D2983&gt;0,VLOOKUP(D2983,أكواد!$J$6:$K$3000,2,0),"")</f>
        <v/>
      </c>
    </row>
    <row r="2984" spans="5:5" x14ac:dyDescent="0.25">
      <c r="E2984" s="12" t="str">
        <f>IF(D2984&gt;0,VLOOKUP(D2984,أكواد!$J$6:$K$3000,2,0),"")</f>
        <v/>
      </c>
    </row>
    <row r="2985" spans="5:5" x14ac:dyDescent="0.25">
      <c r="E2985" s="12" t="str">
        <f>IF(D2985&gt;0,VLOOKUP(D2985,أكواد!$J$6:$K$3000,2,0),"")</f>
        <v/>
      </c>
    </row>
    <row r="2986" spans="5:5" x14ac:dyDescent="0.25">
      <c r="E2986" s="12" t="str">
        <f>IF(D2986&gt;0,VLOOKUP(D2986,أكواد!$J$6:$K$3000,2,0),"")</f>
        <v/>
      </c>
    </row>
    <row r="2987" spans="5:5" x14ac:dyDescent="0.25">
      <c r="E2987" s="12" t="str">
        <f>IF(D2987&gt;0,VLOOKUP(D2987,أكواد!$J$6:$K$3000,2,0),"")</f>
        <v/>
      </c>
    </row>
    <row r="2988" spans="5:5" x14ac:dyDescent="0.25">
      <c r="E2988" s="12" t="str">
        <f>IF(D2988&gt;0,VLOOKUP(D2988,أكواد!$J$6:$K$3000,2,0),"")</f>
        <v/>
      </c>
    </row>
    <row r="2989" spans="5:5" x14ac:dyDescent="0.25">
      <c r="E2989" s="12" t="str">
        <f>IF(D2989&gt;0,VLOOKUP(D2989,أكواد!$J$6:$K$3000,2,0),"")</f>
        <v/>
      </c>
    </row>
    <row r="2990" spans="5:5" x14ac:dyDescent="0.25">
      <c r="E2990" s="12" t="str">
        <f>IF(D2990&gt;0,VLOOKUP(D2990,أكواد!$J$6:$K$3000,2,0),"")</f>
        <v/>
      </c>
    </row>
    <row r="2991" spans="5:5" x14ac:dyDescent="0.25">
      <c r="E2991" s="12" t="str">
        <f>IF(D2991&gt;0,VLOOKUP(D2991,أكواد!$J$6:$K$3000,2,0),"")</f>
        <v/>
      </c>
    </row>
    <row r="2992" spans="5:5" x14ac:dyDescent="0.25">
      <c r="E2992" s="12" t="str">
        <f>IF(D2992&gt;0,VLOOKUP(D2992,أكواد!$J$6:$K$3000,2,0),"")</f>
        <v/>
      </c>
    </row>
    <row r="2993" spans="5:5" x14ac:dyDescent="0.25">
      <c r="E2993" s="12" t="str">
        <f>IF(D2993&gt;0,VLOOKUP(D2993,أكواد!$J$6:$K$3000,2,0),"")</f>
        <v/>
      </c>
    </row>
    <row r="2994" spans="5:5" x14ac:dyDescent="0.25">
      <c r="E2994" s="12" t="str">
        <f>IF(D2994&gt;0,VLOOKUP(D2994,أكواد!$J$6:$K$3000,2,0),"")</f>
        <v/>
      </c>
    </row>
    <row r="2995" spans="5:5" x14ac:dyDescent="0.25">
      <c r="E2995" s="12" t="str">
        <f>IF(D2995&gt;0,VLOOKUP(D2995,أكواد!$J$6:$K$3000,2,0),"")</f>
        <v/>
      </c>
    </row>
    <row r="2996" spans="5:5" x14ac:dyDescent="0.25">
      <c r="E2996" s="12" t="str">
        <f>IF(D2996&gt;0,VLOOKUP(D2996,أكواد!$J$6:$K$3000,2,0),"")</f>
        <v/>
      </c>
    </row>
    <row r="2997" spans="5:5" x14ac:dyDescent="0.25">
      <c r="E2997" s="12" t="str">
        <f>IF(D2997&gt;0,VLOOKUP(D2997,أكواد!$J$6:$K$3000,2,0),"")</f>
        <v/>
      </c>
    </row>
    <row r="2998" spans="5:5" x14ac:dyDescent="0.25">
      <c r="E2998" s="12" t="str">
        <f>IF(D2998&gt;0,VLOOKUP(D2998,أكواد!$J$6:$K$3000,2,0),"")</f>
        <v/>
      </c>
    </row>
    <row r="2999" spans="5:5" x14ac:dyDescent="0.25">
      <c r="E2999" s="12" t="str">
        <f>IF(D2999&gt;0,VLOOKUP(D2999,أكواد!$J$6:$K$3000,2,0),"")</f>
        <v/>
      </c>
    </row>
    <row r="3000" spans="5:5" x14ac:dyDescent="0.25">
      <c r="E3000" s="12" t="str">
        <f>IF(D3000&gt;0,VLOOKUP(D3000,أكواد!$J$6:$K$3000,2,0),"")</f>
        <v/>
      </c>
    </row>
    <row r="3001" spans="5:5" x14ac:dyDescent="0.25">
      <c r="E3001" s="12" t="str">
        <f>IF(D3001&gt;0,VLOOKUP(D3001,أكواد!$J$6:$K$3000,2,0),"")</f>
        <v/>
      </c>
    </row>
    <row r="3002" spans="5:5" x14ac:dyDescent="0.25">
      <c r="E3002" s="12" t="str">
        <f>IF(D3002&gt;0,VLOOKUP(D3002,الموردين!A3003:B5999,2,0),"")</f>
        <v/>
      </c>
    </row>
  </sheetData>
  <mergeCells count="5">
    <mergeCell ref="A2:A3"/>
    <mergeCell ref="C2:C3"/>
    <mergeCell ref="D2:D3"/>
    <mergeCell ref="E2:E3"/>
    <mergeCell ref="B2:B3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2"/>
  <dimension ref="A1:F3002"/>
  <sheetViews>
    <sheetView showZeros="0" rightToLeft="1" workbookViewId="0">
      <selection activeCell="E2" sqref="E2:E3"/>
    </sheetView>
  </sheetViews>
  <sheetFormatPr defaultRowHeight="15" x14ac:dyDescent="0.25"/>
  <cols>
    <col min="1" max="2" width="18.28515625" style="9" customWidth="1"/>
    <col min="3" max="3" width="22.85546875" style="9" customWidth="1"/>
    <col min="4" max="4" width="10.42578125" style="9" customWidth="1"/>
    <col min="5" max="5" width="18.7109375" style="12" customWidth="1"/>
    <col min="6" max="6" width="15.85546875" style="9" customWidth="1"/>
    <col min="7" max="16384" width="9.140625" style="1"/>
  </cols>
  <sheetData>
    <row r="1" spans="1:6" ht="57" customHeight="1" x14ac:dyDescent="0.25">
      <c r="A1" s="57"/>
      <c r="B1" s="55"/>
      <c r="C1" s="58"/>
      <c r="D1" s="59"/>
      <c r="E1" s="55"/>
      <c r="F1" s="60"/>
    </row>
    <row r="2" spans="1:6" ht="18.75" customHeight="1" x14ac:dyDescent="0.25">
      <c r="A2" s="111" t="s">
        <v>12</v>
      </c>
      <c r="B2" s="97" t="s">
        <v>57</v>
      </c>
      <c r="C2" s="111" t="s">
        <v>13</v>
      </c>
      <c r="D2" s="89" t="s">
        <v>23</v>
      </c>
      <c r="E2" s="93" t="s">
        <v>24</v>
      </c>
      <c r="F2" s="18" t="s">
        <v>14</v>
      </c>
    </row>
    <row r="3" spans="1:6" ht="18.75" customHeight="1" x14ac:dyDescent="0.25">
      <c r="A3" s="111"/>
      <c r="B3" s="98"/>
      <c r="C3" s="111"/>
      <c r="D3" s="90"/>
      <c r="E3" s="94"/>
      <c r="F3" s="18">
        <f>SUM(F4:F3001)</f>
        <v>3000</v>
      </c>
    </row>
    <row r="4" spans="1:6" ht="15" customHeight="1" x14ac:dyDescent="0.25">
      <c r="A4" s="20" t="s">
        <v>39</v>
      </c>
      <c r="B4" s="20"/>
      <c r="D4" s="9">
        <v>1</v>
      </c>
      <c r="E4" s="12" t="str">
        <f>IF(D4&gt;0,VLOOKUP(D4,العملاء!A:B,2,0),"")</f>
        <v>اسماعيل سالم</v>
      </c>
      <c r="F4" s="9">
        <v>3000</v>
      </c>
    </row>
    <row r="5" spans="1:6" x14ac:dyDescent="0.25">
      <c r="E5" s="12" t="str">
        <f>IF(D5&gt;0,VLOOKUP(D5,العملاء!A:B,2,0),"")</f>
        <v/>
      </c>
    </row>
    <row r="6" spans="1:6" x14ac:dyDescent="0.25">
      <c r="E6" s="12" t="str">
        <f>IF(D6&gt;0,VLOOKUP(D6,العملاء!A:B,2,0),"")</f>
        <v/>
      </c>
    </row>
    <row r="7" spans="1:6" x14ac:dyDescent="0.25">
      <c r="E7" s="12" t="str">
        <f>IF(D7&gt;0,VLOOKUP(D7,العملاء!A:B,2,0),"")</f>
        <v/>
      </c>
    </row>
    <row r="8" spans="1:6" x14ac:dyDescent="0.25">
      <c r="E8" s="12" t="str">
        <f>IF(D8&gt;0,VLOOKUP(D8,العملاء!A:B,2,0),"")</f>
        <v/>
      </c>
    </row>
    <row r="9" spans="1:6" x14ac:dyDescent="0.25">
      <c r="E9" s="12" t="str">
        <f>IF(D9&gt;0,VLOOKUP(D9,العملاء!A:B,2,0),"")</f>
        <v/>
      </c>
    </row>
    <row r="10" spans="1:6" x14ac:dyDescent="0.25">
      <c r="E10" s="12" t="str">
        <f>IF(D10&gt;0,VLOOKUP(D10,العملاء!A:B,2,0),"")</f>
        <v/>
      </c>
    </row>
    <row r="11" spans="1:6" x14ac:dyDescent="0.25">
      <c r="E11" s="12" t="str">
        <f>IF(D11&gt;0,VLOOKUP(D11,العملاء!A:B,2,0),"")</f>
        <v/>
      </c>
    </row>
    <row r="12" spans="1:6" x14ac:dyDescent="0.25">
      <c r="E12" s="12" t="str">
        <f>IF(D12&gt;0,VLOOKUP(D12,العملاء!A:B,2,0),"")</f>
        <v/>
      </c>
    </row>
    <row r="13" spans="1:6" x14ac:dyDescent="0.25">
      <c r="E13" s="12" t="str">
        <f>IF(D13&gt;0,VLOOKUP(D13,العملاء!A:B,2,0),"")</f>
        <v/>
      </c>
    </row>
    <row r="14" spans="1:6" x14ac:dyDescent="0.25">
      <c r="E14" s="12" t="str">
        <f>IF(D14&gt;0,VLOOKUP(D14,العملاء!A:B,2,0),"")</f>
        <v/>
      </c>
    </row>
    <row r="15" spans="1:6" x14ac:dyDescent="0.25">
      <c r="E15" s="12" t="str">
        <f>IF(D15&gt;0,VLOOKUP(D15,العملاء!A:B,2,0),"")</f>
        <v/>
      </c>
    </row>
    <row r="16" spans="1:6" x14ac:dyDescent="0.25">
      <c r="E16" s="12" t="str">
        <f>IF(D16&gt;0,VLOOKUP(D16,العملاء!A:B,2,0),"")</f>
        <v/>
      </c>
    </row>
    <row r="17" spans="5:5" x14ac:dyDescent="0.25">
      <c r="E17" s="12" t="str">
        <f>IF(D17&gt;0,VLOOKUP(D17,العملاء!A:B,2,0),"")</f>
        <v/>
      </c>
    </row>
    <row r="18" spans="5:5" x14ac:dyDescent="0.25">
      <c r="E18" s="12" t="str">
        <f>IF(D18&gt;0,VLOOKUP(D18,العملاء!A:B,2,0),"")</f>
        <v/>
      </c>
    </row>
    <row r="19" spans="5:5" x14ac:dyDescent="0.25">
      <c r="E19" s="12" t="str">
        <f>IF(D19&gt;0,VLOOKUP(D19,العملاء!A:B,2,0),"")</f>
        <v/>
      </c>
    </row>
    <row r="20" spans="5:5" x14ac:dyDescent="0.25">
      <c r="E20" s="12" t="str">
        <f>IF(D20&gt;0,VLOOKUP(D20,العملاء!A:B,2,0),"")</f>
        <v/>
      </c>
    </row>
    <row r="21" spans="5:5" x14ac:dyDescent="0.25">
      <c r="E21" s="12" t="str">
        <f>IF(D21&gt;0,VLOOKUP(D21,العملاء!A:B,2,0),"")</f>
        <v/>
      </c>
    </row>
    <row r="22" spans="5:5" x14ac:dyDescent="0.25">
      <c r="E22" s="12" t="str">
        <f>IF(D22&gt;0,VLOOKUP(D22,العملاء!A:B,2,0),"")</f>
        <v/>
      </c>
    </row>
    <row r="23" spans="5:5" x14ac:dyDescent="0.25">
      <c r="E23" s="12" t="str">
        <f>IF(D23&gt;0,VLOOKUP(D23,العملاء!A:B,2,0),"")</f>
        <v/>
      </c>
    </row>
    <row r="24" spans="5:5" x14ac:dyDescent="0.25">
      <c r="E24" s="12" t="str">
        <f>IF(D24&gt;0,VLOOKUP(D24,العملاء!A:B,2,0),"")</f>
        <v/>
      </c>
    </row>
    <row r="25" spans="5:5" x14ac:dyDescent="0.25">
      <c r="E25" s="12" t="str">
        <f>IF(D25&gt;0,VLOOKUP(D25,العملاء!A:B,2,0),"")</f>
        <v/>
      </c>
    </row>
    <row r="26" spans="5:5" x14ac:dyDescent="0.25">
      <c r="E26" s="12" t="str">
        <f>IF(D26&gt;0,VLOOKUP(D26,العملاء!A:B,2,0),"")</f>
        <v/>
      </c>
    </row>
    <row r="27" spans="5:5" x14ac:dyDescent="0.25">
      <c r="E27" s="12" t="str">
        <f>IF(D27&gt;0,VLOOKUP(D27,العملاء!A:B,2,0),"")</f>
        <v/>
      </c>
    </row>
    <row r="28" spans="5:5" x14ac:dyDescent="0.25">
      <c r="E28" s="12" t="str">
        <f>IF(D28&gt;0,VLOOKUP(D28,العملاء!A:B,2,0),"")</f>
        <v/>
      </c>
    </row>
    <row r="29" spans="5:5" x14ac:dyDescent="0.25">
      <c r="E29" s="12" t="str">
        <f>IF(D29&gt;0,VLOOKUP(D29,العملاء!A:B,2,0),"")</f>
        <v/>
      </c>
    </row>
    <row r="30" spans="5:5" x14ac:dyDescent="0.25">
      <c r="E30" s="12" t="str">
        <f>IF(D30&gt;0,VLOOKUP(D30,العملاء!A:B,2,0),"")</f>
        <v/>
      </c>
    </row>
    <row r="31" spans="5:5" x14ac:dyDescent="0.25">
      <c r="E31" s="12" t="str">
        <f>IF(D31&gt;0,VLOOKUP(D31,العملاء!A:B,2,0),"")</f>
        <v/>
      </c>
    </row>
    <row r="32" spans="5:5" x14ac:dyDescent="0.25">
      <c r="E32" s="12" t="str">
        <f>IF(D32&gt;0,VLOOKUP(D32,العملاء!A:B,2,0),"")</f>
        <v/>
      </c>
    </row>
    <row r="33" spans="5:5" x14ac:dyDescent="0.25">
      <c r="E33" s="12" t="str">
        <f>IF(D33&gt;0,VLOOKUP(D33,العملاء!A:B,2,0),"")</f>
        <v/>
      </c>
    </row>
    <row r="34" spans="5:5" x14ac:dyDescent="0.25">
      <c r="E34" s="12" t="str">
        <f>IF(D34&gt;0,VLOOKUP(D34,العملاء!A:B,2,0),"")</f>
        <v/>
      </c>
    </row>
    <row r="35" spans="5:5" x14ac:dyDescent="0.25">
      <c r="E35" s="12" t="str">
        <f>IF(D35&gt;0,VLOOKUP(D35,العملاء!A:B,2,0),"")</f>
        <v/>
      </c>
    </row>
    <row r="36" spans="5:5" x14ac:dyDescent="0.25">
      <c r="E36" s="12" t="str">
        <f>IF(D36&gt;0,VLOOKUP(D36,العملاء!A:B,2,0),"")</f>
        <v/>
      </c>
    </row>
    <row r="37" spans="5:5" x14ac:dyDescent="0.25">
      <c r="E37" s="12" t="str">
        <f>IF(D37&gt;0,VLOOKUP(D37,العملاء!A:B,2,0),"")</f>
        <v/>
      </c>
    </row>
    <row r="38" spans="5:5" x14ac:dyDescent="0.25">
      <c r="E38" s="12" t="str">
        <f>IF(D38&gt;0,VLOOKUP(D38,العملاء!A:B,2,0),"")</f>
        <v/>
      </c>
    </row>
    <row r="39" spans="5:5" x14ac:dyDescent="0.25">
      <c r="E39" s="12" t="str">
        <f>IF(D39&gt;0,VLOOKUP(D39,العملاء!A:B,2,0),"")</f>
        <v/>
      </c>
    </row>
    <row r="40" spans="5:5" x14ac:dyDescent="0.25">
      <c r="E40" s="12" t="str">
        <f>IF(D40&gt;0,VLOOKUP(D40,العملاء!A:B,2,0),"")</f>
        <v/>
      </c>
    </row>
    <row r="41" spans="5:5" x14ac:dyDescent="0.25">
      <c r="E41" s="12" t="str">
        <f>IF(D41&gt;0,VLOOKUP(D41,العملاء!A:B,2,0),"")</f>
        <v/>
      </c>
    </row>
    <row r="42" spans="5:5" x14ac:dyDescent="0.25">
      <c r="E42" s="12" t="str">
        <f>IF(D42&gt;0,VLOOKUP(D42,العملاء!A:B,2,0),"")</f>
        <v/>
      </c>
    </row>
    <row r="43" spans="5:5" x14ac:dyDescent="0.25">
      <c r="E43" s="12" t="str">
        <f>IF(D43&gt;0,VLOOKUP(D43,العملاء!A:B,2,0),"")</f>
        <v/>
      </c>
    </row>
    <row r="44" spans="5:5" x14ac:dyDescent="0.25">
      <c r="E44" s="12" t="str">
        <f>IF(D44&gt;0,VLOOKUP(D44,العملاء!A:B,2,0),"")</f>
        <v/>
      </c>
    </row>
    <row r="45" spans="5:5" x14ac:dyDescent="0.25">
      <c r="E45" s="12" t="str">
        <f>IF(D45&gt;0,VLOOKUP(D45,العملاء!A:B,2,0),"")</f>
        <v/>
      </c>
    </row>
    <row r="46" spans="5:5" x14ac:dyDescent="0.25">
      <c r="E46" s="12" t="str">
        <f>IF(D46&gt;0,VLOOKUP(D46,العملاء!A:B,2,0),"")</f>
        <v/>
      </c>
    </row>
    <row r="47" spans="5:5" x14ac:dyDescent="0.25">
      <c r="E47" s="12" t="str">
        <f>IF(D47&gt;0,VLOOKUP(D47,العملاء!A:B,2,0),"")</f>
        <v/>
      </c>
    </row>
    <row r="48" spans="5:5" x14ac:dyDescent="0.25">
      <c r="E48" s="12" t="str">
        <f>IF(D48&gt;0,VLOOKUP(D48,العملاء!A:B,2,0),"")</f>
        <v/>
      </c>
    </row>
    <row r="49" spans="5:5" x14ac:dyDescent="0.25">
      <c r="E49" s="12" t="str">
        <f>IF(D49&gt;0,VLOOKUP(D49,العملاء!A:B,2,0),"")</f>
        <v/>
      </c>
    </row>
    <row r="50" spans="5:5" x14ac:dyDescent="0.25">
      <c r="E50" s="12" t="str">
        <f>IF(D50&gt;0,VLOOKUP(D50,العملاء!A:B,2,0),"")</f>
        <v/>
      </c>
    </row>
    <row r="51" spans="5:5" x14ac:dyDescent="0.25">
      <c r="E51" s="12" t="str">
        <f>IF(D51&gt;0,VLOOKUP(D51,العملاء!A:B,2,0),"")</f>
        <v/>
      </c>
    </row>
    <row r="52" spans="5:5" x14ac:dyDescent="0.25">
      <c r="E52" s="12" t="str">
        <f>IF(D52&gt;0,VLOOKUP(D52,العملاء!A:B,2,0),"")</f>
        <v/>
      </c>
    </row>
    <row r="53" spans="5:5" x14ac:dyDescent="0.25">
      <c r="E53" s="12" t="str">
        <f>IF(D53&gt;0,VLOOKUP(D53,العملاء!A:B,2,0),"")</f>
        <v/>
      </c>
    </row>
    <row r="54" spans="5:5" x14ac:dyDescent="0.25">
      <c r="E54" s="12" t="str">
        <f>IF(D54&gt;0,VLOOKUP(D54,العملاء!A:B,2,0),"")</f>
        <v/>
      </c>
    </row>
    <row r="55" spans="5:5" x14ac:dyDescent="0.25">
      <c r="E55" s="12" t="str">
        <f>IF(D55&gt;0,VLOOKUP(D55,العملاء!A:B,2,0),"")</f>
        <v/>
      </c>
    </row>
    <row r="56" spans="5:5" x14ac:dyDescent="0.25">
      <c r="E56" s="12" t="str">
        <f>IF(D56&gt;0,VLOOKUP(D56,العملاء!A:B,2,0),"")</f>
        <v/>
      </c>
    </row>
    <row r="57" spans="5:5" x14ac:dyDescent="0.25">
      <c r="E57" s="12" t="str">
        <f>IF(D57&gt;0,VLOOKUP(D57,العملاء!A:B,2,0),"")</f>
        <v/>
      </c>
    </row>
    <row r="58" spans="5:5" x14ac:dyDescent="0.25">
      <c r="E58" s="12" t="str">
        <f>IF(D58&gt;0,VLOOKUP(D58,العملاء!A:B,2,0),"")</f>
        <v/>
      </c>
    </row>
    <row r="59" spans="5:5" x14ac:dyDescent="0.25">
      <c r="E59" s="12" t="str">
        <f>IF(D59&gt;0,VLOOKUP(D59,العملاء!A:B,2,0),"")</f>
        <v/>
      </c>
    </row>
    <row r="60" spans="5:5" x14ac:dyDescent="0.25">
      <c r="E60" s="12" t="str">
        <f>IF(D60&gt;0,VLOOKUP(D60,العملاء!A:B,2,0),"")</f>
        <v/>
      </c>
    </row>
    <row r="61" spans="5:5" x14ac:dyDescent="0.25">
      <c r="E61" s="12" t="str">
        <f>IF(D61&gt;0,VLOOKUP(D61,العملاء!A:B,2,0),"")</f>
        <v/>
      </c>
    </row>
    <row r="62" spans="5:5" x14ac:dyDescent="0.25">
      <c r="E62" s="12" t="str">
        <f>IF(D62&gt;0,VLOOKUP(D62,العملاء!A:B,2,0),"")</f>
        <v/>
      </c>
    </row>
    <row r="63" spans="5:5" x14ac:dyDescent="0.25">
      <c r="E63" s="12" t="str">
        <f>IF(D63&gt;0,VLOOKUP(D63,العملاء!A:B,2,0),"")</f>
        <v/>
      </c>
    </row>
    <row r="64" spans="5:5" x14ac:dyDescent="0.25">
      <c r="E64" s="12" t="str">
        <f>IF(D64&gt;0,VLOOKUP(D64,العملاء!A:B,2,0),"")</f>
        <v/>
      </c>
    </row>
    <row r="65" spans="5:5" x14ac:dyDescent="0.25">
      <c r="E65" s="12" t="str">
        <f>IF(D65&gt;0,VLOOKUP(D65,العملاء!A:B,2,0),"")</f>
        <v/>
      </c>
    </row>
    <row r="66" spans="5:5" x14ac:dyDescent="0.25">
      <c r="E66" s="12" t="str">
        <f>IF(D66&gt;0,VLOOKUP(D66,العملاء!A:B,2,0),"")</f>
        <v/>
      </c>
    </row>
    <row r="67" spans="5:5" x14ac:dyDescent="0.25">
      <c r="E67" s="12" t="str">
        <f>IF(D67&gt;0,VLOOKUP(D67,العملاء!A:B,2,0),"")</f>
        <v/>
      </c>
    </row>
    <row r="68" spans="5:5" x14ac:dyDescent="0.25">
      <c r="E68" s="12" t="str">
        <f>IF(D68&gt;0,VLOOKUP(D68,العملاء!A:B,2,0),"")</f>
        <v/>
      </c>
    </row>
    <row r="69" spans="5:5" x14ac:dyDescent="0.25">
      <c r="E69" s="12" t="str">
        <f>IF(D69&gt;0,VLOOKUP(D69,العملاء!A:B,2,0),"")</f>
        <v/>
      </c>
    </row>
    <row r="70" spans="5:5" x14ac:dyDescent="0.25">
      <c r="E70" s="12" t="str">
        <f>IF(D70&gt;0,VLOOKUP(D70,العملاء!A:B,2,0),"")</f>
        <v/>
      </c>
    </row>
    <row r="71" spans="5:5" x14ac:dyDescent="0.25">
      <c r="E71" s="12" t="str">
        <f>IF(D71&gt;0,VLOOKUP(D71,العملاء!A:B,2,0),"")</f>
        <v/>
      </c>
    </row>
    <row r="72" spans="5:5" x14ac:dyDescent="0.25">
      <c r="E72" s="12" t="str">
        <f>IF(D72&gt;0,VLOOKUP(D72,العملاء!A:B,2,0),"")</f>
        <v/>
      </c>
    </row>
    <row r="73" spans="5:5" x14ac:dyDescent="0.25">
      <c r="E73" s="12" t="str">
        <f>IF(D73&gt;0,VLOOKUP(D73,العملاء!A:B,2,0),"")</f>
        <v/>
      </c>
    </row>
    <row r="74" spans="5:5" x14ac:dyDescent="0.25">
      <c r="E74" s="12" t="str">
        <f>IF(D74&gt;0,VLOOKUP(D74,العملاء!A:B,2,0),"")</f>
        <v/>
      </c>
    </row>
    <row r="75" spans="5:5" x14ac:dyDescent="0.25">
      <c r="E75" s="12" t="str">
        <f>IF(D75&gt;0,VLOOKUP(D75,العملاء!A:B,2,0),"")</f>
        <v/>
      </c>
    </row>
    <row r="76" spans="5:5" x14ac:dyDescent="0.25">
      <c r="E76" s="12" t="str">
        <f>IF(D76&gt;0,VLOOKUP(D76,العملاء!A:B,2,0),"")</f>
        <v/>
      </c>
    </row>
    <row r="77" spans="5:5" x14ac:dyDescent="0.25">
      <c r="E77" s="12" t="str">
        <f>IF(D77&gt;0,VLOOKUP(D77,العملاء!A:B,2,0),"")</f>
        <v/>
      </c>
    </row>
    <row r="78" spans="5:5" x14ac:dyDescent="0.25">
      <c r="E78" s="12" t="str">
        <f>IF(D78&gt;0,VLOOKUP(D78,العملاء!A:B,2,0),"")</f>
        <v/>
      </c>
    </row>
    <row r="79" spans="5:5" x14ac:dyDescent="0.25">
      <c r="E79" s="12" t="str">
        <f>IF(D79&gt;0,VLOOKUP(D79,العملاء!A:B,2,0),"")</f>
        <v/>
      </c>
    </row>
    <row r="80" spans="5:5" x14ac:dyDescent="0.25">
      <c r="E80" s="12" t="str">
        <f>IF(D80&gt;0,VLOOKUP(D80,العملاء!A:B,2,0),"")</f>
        <v/>
      </c>
    </row>
    <row r="81" spans="5:5" x14ac:dyDescent="0.25">
      <c r="E81" s="12" t="str">
        <f>IF(D81&gt;0,VLOOKUP(D81,العملاء!A:B,2,0),"")</f>
        <v/>
      </c>
    </row>
    <row r="82" spans="5:5" x14ac:dyDescent="0.25">
      <c r="E82" s="12" t="str">
        <f>IF(D82&gt;0,VLOOKUP(D82,العملاء!A:B,2,0),"")</f>
        <v/>
      </c>
    </row>
    <row r="83" spans="5:5" x14ac:dyDescent="0.25">
      <c r="E83" s="12" t="str">
        <f>IF(D83&gt;0,VLOOKUP(D83,العملاء!A:B,2,0),"")</f>
        <v/>
      </c>
    </row>
    <row r="84" spans="5:5" x14ac:dyDescent="0.25">
      <c r="E84" s="12" t="str">
        <f>IF(D84&gt;0,VLOOKUP(D84,العملاء!A:B,2,0),"")</f>
        <v/>
      </c>
    </row>
    <row r="85" spans="5:5" x14ac:dyDescent="0.25">
      <c r="E85" s="12" t="str">
        <f>IF(D85&gt;0,VLOOKUP(D85,العملاء!A:B,2,0),"")</f>
        <v/>
      </c>
    </row>
    <row r="86" spans="5:5" x14ac:dyDescent="0.25">
      <c r="E86" s="12" t="str">
        <f>IF(D86&gt;0,VLOOKUP(D86,العملاء!A:B,2,0),"")</f>
        <v/>
      </c>
    </row>
    <row r="87" spans="5:5" x14ac:dyDescent="0.25">
      <c r="E87" s="12" t="str">
        <f>IF(D87&gt;0,VLOOKUP(D87,العملاء!A:B,2,0),"")</f>
        <v/>
      </c>
    </row>
    <row r="88" spans="5:5" x14ac:dyDescent="0.25">
      <c r="E88" s="12" t="str">
        <f>IF(D88&gt;0,VLOOKUP(D88,العملاء!A:B,2,0),"")</f>
        <v/>
      </c>
    </row>
    <row r="89" spans="5:5" x14ac:dyDescent="0.25">
      <c r="E89" s="12" t="str">
        <f>IF(D89&gt;0,VLOOKUP(D89,العملاء!A:B,2,0),"")</f>
        <v/>
      </c>
    </row>
    <row r="90" spans="5:5" x14ac:dyDescent="0.25">
      <c r="E90" s="12" t="str">
        <f>IF(D90&gt;0,VLOOKUP(D90,العملاء!A:B,2,0),"")</f>
        <v/>
      </c>
    </row>
    <row r="91" spans="5:5" x14ac:dyDescent="0.25">
      <c r="E91" s="12" t="str">
        <f>IF(D91&gt;0,VLOOKUP(D91,العملاء!A:B,2,0),"")</f>
        <v/>
      </c>
    </row>
    <row r="92" spans="5:5" x14ac:dyDescent="0.25">
      <c r="E92" s="12" t="str">
        <f>IF(D92&gt;0,VLOOKUP(D92,العملاء!A:B,2,0),"")</f>
        <v/>
      </c>
    </row>
    <row r="93" spans="5:5" x14ac:dyDescent="0.25">
      <c r="E93" s="12" t="str">
        <f>IF(D93&gt;0,VLOOKUP(D93,العملاء!A:B,2,0),"")</f>
        <v/>
      </c>
    </row>
    <row r="94" spans="5:5" x14ac:dyDescent="0.25">
      <c r="E94" s="12" t="str">
        <f>IF(D94&gt;0,VLOOKUP(D94,العملاء!A:B,2,0),"")</f>
        <v/>
      </c>
    </row>
    <row r="95" spans="5:5" x14ac:dyDescent="0.25">
      <c r="E95" s="12" t="str">
        <f>IF(D95&gt;0,VLOOKUP(D95,العملاء!A:B,2,0),"")</f>
        <v/>
      </c>
    </row>
    <row r="96" spans="5:5" x14ac:dyDescent="0.25">
      <c r="E96" s="12" t="str">
        <f>IF(D96&gt;0,VLOOKUP(D96,العملاء!A:B,2,0),"")</f>
        <v/>
      </c>
    </row>
    <row r="97" spans="5:5" x14ac:dyDescent="0.25">
      <c r="E97" s="12" t="str">
        <f>IF(D97&gt;0,VLOOKUP(D97,العملاء!A:B,2,0),"")</f>
        <v/>
      </c>
    </row>
    <row r="98" spans="5:5" x14ac:dyDescent="0.25">
      <c r="E98" s="12" t="str">
        <f>IF(D98&gt;0,VLOOKUP(D98,العملاء!A:B,2,0),"")</f>
        <v/>
      </c>
    </row>
    <row r="99" spans="5:5" x14ac:dyDescent="0.25">
      <c r="E99" s="12" t="str">
        <f>IF(D99&gt;0,VLOOKUP(D99,العملاء!A:B,2,0),"")</f>
        <v/>
      </c>
    </row>
    <row r="100" spans="5:5" x14ac:dyDescent="0.25">
      <c r="E100" s="12" t="str">
        <f>IF(D100&gt;0,VLOOKUP(D100,العملاء!A:B,2,0),"")</f>
        <v/>
      </c>
    </row>
    <row r="101" spans="5:5" x14ac:dyDescent="0.25">
      <c r="E101" s="12" t="str">
        <f>IF(D101&gt;0,VLOOKUP(D101,العملاء!A:B,2,0),"")</f>
        <v/>
      </c>
    </row>
    <row r="102" spans="5:5" x14ac:dyDescent="0.25">
      <c r="E102" s="12" t="str">
        <f>IF(D102&gt;0,VLOOKUP(D102,العملاء!A:B,2,0),"")</f>
        <v/>
      </c>
    </row>
    <row r="103" spans="5:5" x14ac:dyDescent="0.25">
      <c r="E103" s="12" t="str">
        <f>IF(D103&gt;0,VLOOKUP(D103,العملاء!A:B,2,0),"")</f>
        <v/>
      </c>
    </row>
    <row r="104" spans="5:5" x14ac:dyDescent="0.25">
      <c r="E104" s="12" t="str">
        <f>IF(D104&gt;0,VLOOKUP(D104,العملاء!A:B,2,0),"")</f>
        <v/>
      </c>
    </row>
    <row r="105" spans="5:5" x14ac:dyDescent="0.25">
      <c r="E105" s="12" t="str">
        <f>IF(D105&gt;0,VLOOKUP(D105,العملاء!A:B,2,0),"")</f>
        <v/>
      </c>
    </row>
    <row r="106" spans="5:5" x14ac:dyDescent="0.25">
      <c r="E106" s="12" t="str">
        <f>IF(D106&gt;0,VLOOKUP(D106,العملاء!A:B,2,0),"")</f>
        <v/>
      </c>
    </row>
    <row r="107" spans="5:5" x14ac:dyDescent="0.25">
      <c r="E107" s="12" t="str">
        <f>IF(D107&gt;0,VLOOKUP(D107,العملاء!A:B,2,0),"")</f>
        <v/>
      </c>
    </row>
    <row r="108" spans="5:5" x14ac:dyDescent="0.25">
      <c r="E108" s="12" t="str">
        <f>IF(D108&gt;0,VLOOKUP(D108,العملاء!A:B,2,0),"")</f>
        <v/>
      </c>
    </row>
    <row r="109" spans="5:5" x14ac:dyDescent="0.25">
      <c r="E109" s="12" t="str">
        <f>IF(D109&gt;0,VLOOKUP(D109,العملاء!A:B,2,0),"")</f>
        <v/>
      </c>
    </row>
    <row r="110" spans="5:5" x14ac:dyDescent="0.25">
      <c r="E110" s="12" t="str">
        <f>IF(D110&gt;0,VLOOKUP(D110,العملاء!A:B,2,0),"")</f>
        <v/>
      </c>
    </row>
    <row r="111" spans="5:5" x14ac:dyDescent="0.25">
      <c r="E111" s="12" t="str">
        <f>IF(D111&gt;0,VLOOKUP(D111,العملاء!A:B,2,0),"")</f>
        <v/>
      </c>
    </row>
    <row r="112" spans="5:5" x14ac:dyDescent="0.25">
      <c r="E112" s="12" t="str">
        <f>IF(D112&gt;0,VLOOKUP(D112,العملاء!A:B,2,0),"")</f>
        <v/>
      </c>
    </row>
    <row r="113" spans="5:5" x14ac:dyDescent="0.25">
      <c r="E113" s="12" t="str">
        <f>IF(D113&gt;0,VLOOKUP(D113,العملاء!A:B,2,0),"")</f>
        <v/>
      </c>
    </row>
    <row r="114" spans="5:5" x14ac:dyDescent="0.25">
      <c r="E114" s="12" t="str">
        <f>IF(D114&gt;0,VLOOKUP(D114,العملاء!A:B,2,0),"")</f>
        <v/>
      </c>
    </row>
    <row r="115" spans="5:5" x14ac:dyDescent="0.25">
      <c r="E115" s="12" t="str">
        <f>IF(D115&gt;0,VLOOKUP(D115,العملاء!A:B,2,0),"")</f>
        <v/>
      </c>
    </row>
    <row r="116" spans="5:5" x14ac:dyDescent="0.25">
      <c r="E116" s="12" t="str">
        <f>IF(D116&gt;0,VLOOKUP(D116,العملاء!A:B,2,0),"")</f>
        <v/>
      </c>
    </row>
    <row r="117" spans="5:5" x14ac:dyDescent="0.25">
      <c r="E117" s="12" t="str">
        <f>IF(D117&gt;0,VLOOKUP(D117,العملاء!A:B,2,0),"")</f>
        <v/>
      </c>
    </row>
    <row r="118" spans="5:5" x14ac:dyDescent="0.25">
      <c r="E118" s="12" t="str">
        <f>IF(D118&gt;0,VLOOKUP(D118,العملاء!A:B,2,0),"")</f>
        <v/>
      </c>
    </row>
    <row r="119" spans="5:5" x14ac:dyDescent="0.25">
      <c r="E119" s="12" t="str">
        <f>IF(D119&gt;0,VLOOKUP(D119,العملاء!A:B,2,0),"")</f>
        <v/>
      </c>
    </row>
    <row r="120" spans="5:5" x14ac:dyDescent="0.25">
      <c r="E120" s="12" t="str">
        <f>IF(D120&gt;0,VLOOKUP(D120,العملاء!A:B,2,0),"")</f>
        <v/>
      </c>
    </row>
    <row r="121" spans="5:5" x14ac:dyDescent="0.25">
      <c r="E121" s="12" t="str">
        <f>IF(D121&gt;0,VLOOKUP(D121,العملاء!A:B,2,0),"")</f>
        <v/>
      </c>
    </row>
    <row r="122" spans="5:5" x14ac:dyDescent="0.25">
      <c r="E122" s="12" t="str">
        <f>IF(D122&gt;0,VLOOKUP(D122,العملاء!A:B,2,0),"")</f>
        <v/>
      </c>
    </row>
    <row r="123" spans="5:5" x14ac:dyDescent="0.25">
      <c r="E123" s="12" t="str">
        <f>IF(D123&gt;0,VLOOKUP(D123,العملاء!A:B,2,0),"")</f>
        <v/>
      </c>
    </row>
    <row r="124" spans="5:5" x14ac:dyDescent="0.25">
      <c r="E124" s="12" t="str">
        <f>IF(D124&gt;0,VLOOKUP(D124,العملاء!A:B,2,0),"")</f>
        <v/>
      </c>
    </row>
    <row r="125" spans="5:5" x14ac:dyDescent="0.25">
      <c r="E125" s="12" t="str">
        <f>IF(D125&gt;0,VLOOKUP(D125,العملاء!A:B,2,0),"")</f>
        <v/>
      </c>
    </row>
    <row r="126" spans="5:5" x14ac:dyDescent="0.25">
      <c r="E126" s="12" t="str">
        <f>IF(D126&gt;0,VLOOKUP(D126,العملاء!A:B,2,0),"")</f>
        <v/>
      </c>
    </row>
    <row r="127" spans="5:5" x14ac:dyDescent="0.25">
      <c r="E127" s="12" t="str">
        <f>IF(D127&gt;0,VLOOKUP(D127,العملاء!A:B,2,0),"")</f>
        <v/>
      </c>
    </row>
    <row r="128" spans="5:5" x14ac:dyDescent="0.25">
      <c r="E128" s="12" t="str">
        <f>IF(D128&gt;0,VLOOKUP(D128,العملاء!A:B,2,0),"")</f>
        <v/>
      </c>
    </row>
    <row r="129" spans="5:5" x14ac:dyDescent="0.25">
      <c r="E129" s="12" t="str">
        <f>IF(D129&gt;0,VLOOKUP(D129,العملاء!A:B,2,0),"")</f>
        <v/>
      </c>
    </row>
    <row r="130" spans="5:5" x14ac:dyDescent="0.25">
      <c r="E130" s="12" t="str">
        <f>IF(D130&gt;0,VLOOKUP(D130,العملاء!A:B,2,0),"")</f>
        <v/>
      </c>
    </row>
    <row r="131" spans="5:5" x14ac:dyDescent="0.25">
      <c r="E131" s="12" t="str">
        <f>IF(D131&gt;0,VLOOKUP(D131,العملاء!A:B,2,0),"")</f>
        <v/>
      </c>
    </row>
    <row r="132" spans="5:5" x14ac:dyDescent="0.25">
      <c r="E132" s="12" t="str">
        <f>IF(D132&gt;0,VLOOKUP(D132,العملاء!A:B,2,0),"")</f>
        <v/>
      </c>
    </row>
    <row r="133" spans="5:5" x14ac:dyDescent="0.25">
      <c r="E133" s="12" t="str">
        <f>IF(D133&gt;0,VLOOKUP(D133,العملاء!A:B,2,0),"")</f>
        <v/>
      </c>
    </row>
    <row r="134" spans="5:5" x14ac:dyDescent="0.25">
      <c r="E134" s="12" t="str">
        <f>IF(D134&gt;0,VLOOKUP(D134,العملاء!A:B,2,0),"")</f>
        <v/>
      </c>
    </row>
    <row r="135" spans="5:5" x14ac:dyDescent="0.25">
      <c r="E135" s="12" t="str">
        <f>IF(D135&gt;0,VLOOKUP(D135,العملاء!A:B,2,0),"")</f>
        <v/>
      </c>
    </row>
    <row r="136" spans="5:5" x14ac:dyDescent="0.25">
      <c r="E136" s="12" t="str">
        <f>IF(D136&gt;0,VLOOKUP(D136,العملاء!A:B,2,0),"")</f>
        <v/>
      </c>
    </row>
    <row r="137" spans="5:5" x14ac:dyDescent="0.25">
      <c r="E137" s="12" t="str">
        <f>IF(D137&gt;0,VLOOKUP(D137,العملاء!A:B,2,0),"")</f>
        <v/>
      </c>
    </row>
    <row r="138" spans="5:5" x14ac:dyDescent="0.25">
      <c r="E138" s="12" t="str">
        <f>IF(D138&gt;0,VLOOKUP(D138,العملاء!A:B,2,0),"")</f>
        <v/>
      </c>
    </row>
    <row r="139" spans="5:5" x14ac:dyDescent="0.25">
      <c r="E139" s="12" t="str">
        <f>IF(D139&gt;0,VLOOKUP(D139,العملاء!A:B,2,0),"")</f>
        <v/>
      </c>
    </row>
    <row r="140" spans="5:5" x14ac:dyDescent="0.25">
      <c r="E140" s="12" t="str">
        <f>IF(D140&gt;0,VLOOKUP(D140,العملاء!A:B,2,0),"")</f>
        <v/>
      </c>
    </row>
    <row r="141" spans="5:5" x14ac:dyDescent="0.25">
      <c r="E141" s="12" t="str">
        <f>IF(D141&gt;0,VLOOKUP(D141,العملاء!A:B,2,0),"")</f>
        <v/>
      </c>
    </row>
    <row r="142" spans="5:5" x14ac:dyDescent="0.25">
      <c r="E142" s="12" t="str">
        <f>IF(D142&gt;0,VLOOKUP(D142,العملاء!A:B,2,0),"")</f>
        <v/>
      </c>
    </row>
    <row r="143" spans="5:5" x14ac:dyDescent="0.25">
      <c r="E143" s="12" t="str">
        <f>IF(D143&gt;0,VLOOKUP(D143,العملاء!A:B,2,0),"")</f>
        <v/>
      </c>
    </row>
    <row r="144" spans="5:5" x14ac:dyDescent="0.25">
      <c r="E144" s="12" t="str">
        <f>IF(D144&gt;0,VLOOKUP(D144,العملاء!A:B,2,0),"")</f>
        <v/>
      </c>
    </row>
    <row r="145" spans="5:5" x14ac:dyDescent="0.25">
      <c r="E145" s="12" t="str">
        <f>IF(D145&gt;0,VLOOKUP(D145,العملاء!A:B,2,0),"")</f>
        <v/>
      </c>
    </row>
    <row r="146" spans="5:5" x14ac:dyDescent="0.25">
      <c r="E146" s="12" t="str">
        <f>IF(D146&gt;0,VLOOKUP(D146,العملاء!A:B,2,0),"")</f>
        <v/>
      </c>
    </row>
    <row r="147" spans="5:5" x14ac:dyDescent="0.25">
      <c r="E147" s="12" t="str">
        <f>IF(D147&gt;0,VLOOKUP(D147,العملاء!A:B,2,0),"")</f>
        <v/>
      </c>
    </row>
    <row r="148" spans="5:5" x14ac:dyDescent="0.25">
      <c r="E148" s="12" t="str">
        <f>IF(D148&gt;0,VLOOKUP(D148,العملاء!A:B,2,0),"")</f>
        <v/>
      </c>
    </row>
    <row r="149" spans="5:5" x14ac:dyDescent="0.25">
      <c r="E149" s="12" t="str">
        <f>IF(D149&gt;0,VLOOKUP(D149,العملاء!A:B,2,0),"")</f>
        <v/>
      </c>
    </row>
    <row r="150" spans="5:5" x14ac:dyDescent="0.25">
      <c r="E150" s="12" t="str">
        <f>IF(D150&gt;0,VLOOKUP(D150,العملاء!A:B,2,0),"")</f>
        <v/>
      </c>
    </row>
    <row r="151" spans="5:5" x14ac:dyDescent="0.25">
      <c r="E151" s="12" t="str">
        <f>IF(D151&gt;0,VLOOKUP(D151,العملاء!A:B,2,0),"")</f>
        <v/>
      </c>
    </row>
    <row r="152" spans="5:5" x14ac:dyDescent="0.25">
      <c r="E152" s="12" t="str">
        <f>IF(D152&gt;0,VLOOKUP(D152,العملاء!A:B,2,0),"")</f>
        <v/>
      </c>
    </row>
    <row r="153" spans="5:5" x14ac:dyDescent="0.25">
      <c r="E153" s="12" t="str">
        <f>IF(D153&gt;0,VLOOKUP(D153,العملاء!A:B,2,0),"")</f>
        <v/>
      </c>
    </row>
    <row r="154" spans="5:5" x14ac:dyDescent="0.25">
      <c r="E154" s="12" t="str">
        <f>IF(D154&gt;0,VLOOKUP(D154,العملاء!A:B,2,0),"")</f>
        <v/>
      </c>
    </row>
    <row r="155" spans="5:5" x14ac:dyDescent="0.25">
      <c r="E155" s="12" t="str">
        <f>IF(D155&gt;0,VLOOKUP(D155,العملاء!A:B,2,0),"")</f>
        <v/>
      </c>
    </row>
    <row r="156" spans="5:5" x14ac:dyDescent="0.25">
      <c r="E156" s="12" t="str">
        <f>IF(D156&gt;0,VLOOKUP(D156,العملاء!A:B,2,0),"")</f>
        <v/>
      </c>
    </row>
    <row r="157" spans="5:5" x14ac:dyDescent="0.25">
      <c r="E157" s="12" t="str">
        <f>IF(D157&gt;0,VLOOKUP(D157,العملاء!A:B,2,0),"")</f>
        <v/>
      </c>
    </row>
    <row r="158" spans="5:5" x14ac:dyDescent="0.25">
      <c r="E158" s="12" t="str">
        <f>IF(D158&gt;0,VLOOKUP(D158,العملاء!A:B,2,0),"")</f>
        <v/>
      </c>
    </row>
    <row r="159" spans="5:5" x14ac:dyDescent="0.25">
      <c r="E159" s="12" t="str">
        <f>IF(D159&gt;0,VLOOKUP(D159,العملاء!A:B,2,0),"")</f>
        <v/>
      </c>
    </row>
    <row r="160" spans="5:5" x14ac:dyDescent="0.25">
      <c r="E160" s="12" t="str">
        <f>IF(D160&gt;0,VLOOKUP(D160,العملاء!A:B,2,0),"")</f>
        <v/>
      </c>
    </row>
    <row r="161" spans="5:5" x14ac:dyDescent="0.25">
      <c r="E161" s="12" t="str">
        <f>IF(D161&gt;0,VLOOKUP(D161,العملاء!A:B,2,0),"")</f>
        <v/>
      </c>
    </row>
    <row r="162" spans="5:5" x14ac:dyDescent="0.25">
      <c r="E162" s="12" t="str">
        <f>IF(D162&gt;0,VLOOKUP(D162,العملاء!A:B,2,0),"")</f>
        <v/>
      </c>
    </row>
    <row r="163" spans="5:5" x14ac:dyDescent="0.25">
      <c r="E163" s="12" t="str">
        <f>IF(D163&gt;0,VLOOKUP(D163,العملاء!A:B,2,0),"")</f>
        <v/>
      </c>
    </row>
    <row r="164" spans="5:5" x14ac:dyDescent="0.25">
      <c r="E164" s="12" t="str">
        <f>IF(D164&gt;0,VLOOKUP(D164,العملاء!A:B,2,0),"")</f>
        <v/>
      </c>
    </row>
    <row r="165" spans="5:5" x14ac:dyDescent="0.25">
      <c r="E165" s="12" t="str">
        <f>IF(D165&gt;0,VLOOKUP(D165,العملاء!A:B,2,0),"")</f>
        <v/>
      </c>
    </row>
    <row r="166" spans="5:5" x14ac:dyDescent="0.25">
      <c r="E166" s="12" t="str">
        <f>IF(D166&gt;0,VLOOKUP(D166,العملاء!A:B,2,0),"")</f>
        <v/>
      </c>
    </row>
    <row r="167" spans="5:5" x14ac:dyDescent="0.25">
      <c r="E167" s="12" t="str">
        <f>IF(D167&gt;0,VLOOKUP(D167,العملاء!A:B,2,0),"")</f>
        <v/>
      </c>
    </row>
    <row r="168" spans="5:5" x14ac:dyDescent="0.25">
      <c r="E168" s="12" t="str">
        <f>IF(D168&gt;0,VLOOKUP(D168,العملاء!A:B,2,0),"")</f>
        <v/>
      </c>
    </row>
    <row r="169" spans="5:5" x14ac:dyDescent="0.25">
      <c r="E169" s="12" t="str">
        <f>IF(D169&gt;0,VLOOKUP(D169,العملاء!A:B,2,0),"")</f>
        <v/>
      </c>
    </row>
    <row r="170" spans="5:5" x14ac:dyDescent="0.25">
      <c r="E170" s="12" t="str">
        <f>IF(D170&gt;0,VLOOKUP(D170,العملاء!A:B,2,0),"")</f>
        <v/>
      </c>
    </row>
    <row r="171" spans="5:5" x14ac:dyDescent="0.25">
      <c r="E171" s="12" t="str">
        <f>IF(D171&gt;0,VLOOKUP(D171,العملاء!A:B,2,0),"")</f>
        <v/>
      </c>
    </row>
    <row r="172" spans="5:5" x14ac:dyDescent="0.25">
      <c r="E172" s="12" t="str">
        <f>IF(D172&gt;0,VLOOKUP(D172,العملاء!A:B,2,0),"")</f>
        <v/>
      </c>
    </row>
    <row r="173" spans="5:5" x14ac:dyDescent="0.25">
      <c r="E173" s="12" t="str">
        <f>IF(D173&gt;0,VLOOKUP(D173,العملاء!A:B,2,0),"")</f>
        <v/>
      </c>
    </row>
    <row r="174" spans="5:5" x14ac:dyDescent="0.25">
      <c r="E174" s="12" t="str">
        <f>IF(D174&gt;0,VLOOKUP(D174,العملاء!A:B,2,0),"")</f>
        <v/>
      </c>
    </row>
    <row r="175" spans="5:5" x14ac:dyDescent="0.25">
      <c r="E175" s="12" t="str">
        <f>IF(D175&gt;0,VLOOKUP(D175,العملاء!A:B,2,0),"")</f>
        <v/>
      </c>
    </row>
    <row r="176" spans="5:5" x14ac:dyDescent="0.25">
      <c r="E176" s="12" t="str">
        <f>IF(D176&gt;0,VLOOKUP(D176,العملاء!A:B,2,0),"")</f>
        <v/>
      </c>
    </row>
    <row r="177" spans="5:5" x14ac:dyDescent="0.25">
      <c r="E177" s="12" t="str">
        <f>IF(D177&gt;0,VLOOKUP(D177,العملاء!A:B,2,0),"")</f>
        <v/>
      </c>
    </row>
    <row r="178" spans="5:5" x14ac:dyDescent="0.25">
      <c r="E178" s="12" t="str">
        <f>IF(D178&gt;0,VLOOKUP(D178,العملاء!A:B,2,0),"")</f>
        <v/>
      </c>
    </row>
    <row r="179" spans="5:5" x14ac:dyDescent="0.25">
      <c r="E179" s="12" t="str">
        <f>IF(D179&gt;0,VLOOKUP(D179,العملاء!A:B,2,0),"")</f>
        <v/>
      </c>
    </row>
    <row r="180" spans="5:5" x14ac:dyDescent="0.25">
      <c r="E180" s="12" t="str">
        <f>IF(D180&gt;0,VLOOKUP(D180,العملاء!A:B,2,0),"")</f>
        <v/>
      </c>
    </row>
    <row r="181" spans="5:5" x14ac:dyDescent="0.25">
      <c r="E181" s="12" t="str">
        <f>IF(D181&gt;0,VLOOKUP(D181,العملاء!A:B,2,0),"")</f>
        <v/>
      </c>
    </row>
    <row r="182" spans="5:5" x14ac:dyDescent="0.25">
      <c r="E182" s="12" t="str">
        <f>IF(D182&gt;0,VLOOKUP(D182,العملاء!A:B,2,0),"")</f>
        <v/>
      </c>
    </row>
    <row r="183" spans="5:5" x14ac:dyDescent="0.25">
      <c r="E183" s="12" t="str">
        <f>IF(D183&gt;0,VLOOKUP(D183,العملاء!A:B,2,0),"")</f>
        <v/>
      </c>
    </row>
    <row r="184" spans="5:5" x14ac:dyDescent="0.25">
      <c r="E184" s="12" t="str">
        <f>IF(D184&gt;0,VLOOKUP(D184,العملاء!A:B,2,0),"")</f>
        <v/>
      </c>
    </row>
    <row r="185" spans="5:5" x14ac:dyDescent="0.25">
      <c r="E185" s="12" t="str">
        <f>IF(D185&gt;0,VLOOKUP(D185,العملاء!A:B,2,0),"")</f>
        <v/>
      </c>
    </row>
    <row r="186" spans="5:5" x14ac:dyDescent="0.25">
      <c r="E186" s="12" t="str">
        <f>IF(D186&gt;0,VLOOKUP(D186,العملاء!A:B,2,0),"")</f>
        <v/>
      </c>
    </row>
    <row r="187" spans="5:5" x14ac:dyDescent="0.25">
      <c r="E187" s="12" t="str">
        <f>IF(D187&gt;0,VLOOKUP(D187,العملاء!A:B,2,0),"")</f>
        <v/>
      </c>
    </row>
    <row r="188" spans="5:5" x14ac:dyDescent="0.25">
      <c r="E188" s="12" t="str">
        <f>IF(D188&gt;0,VLOOKUP(D188,العملاء!A:B,2,0),"")</f>
        <v/>
      </c>
    </row>
    <row r="189" spans="5:5" x14ac:dyDescent="0.25">
      <c r="E189" s="12" t="str">
        <f>IF(D189&gt;0,VLOOKUP(D189,العملاء!A:B,2,0),"")</f>
        <v/>
      </c>
    </row>
    <row r="190" spans="5:5" x14ac:dyDescent="0.25">
      <c r="E190" s="12" t="str">
        <f>IF(D190&gt;0,VLOOKUP(D190,العملاء!A:B,2,0),"")</f>
        <v/>
      </c>
    </row>
    <row r="191" spans="5:5" x14ac:dyDescent="0.25">
      <c r="E191" s="12" t="str">
        <f>IF(D191&gt;0,VLOOKUP(D191,العملاء!A:B,2,0),"")</f>
        <v/>
      </c>
    </row>
    <row r="192" spans="5:5" x14ac:dyDescent="0.25">
      <c r="E192" s="12" t="str">
        <f>IF(D192&gt;0,VLOOKUP(D192,العملاء!A:B,2,0),"")</f>
        <v/>
      </c>
    </row>
    <row r="193" spans="5:5" x14ac:dyDescent="0.25">
      <c r="E193" s="12" t="str">
        <f>IF(D193&gt;0,VLOOKUP(D193,العملاء!A:B,2,0),"")</f>
        <v/>
      </c>
    </row>
    <row r="194" spans="5:5" x14ac:dyDescent="0.25">
      <c r="E194" s="12" t="str">
        <f>IF(D194&gt;0,VLOOKUP(D194,العملاء!A:B,2,0),"")</f>
        <v/>
      </c>
    </row>
    <row r="195" spans="5:5" x14ac:dyDescent="0.25">
      <c r="E195" s="12" t="str">
        <f>IF(D195&gt;0,VLOOKUP(D195,العملاء!A:B,2,0),"")</f>
        <v/>
      </c>
    </row>
    <row r="196" spans="5:5" x14ac:dyDescent="0.25">
      <c r="E196" s="12" t="str">
        <f>IF(D196&gt;0,VLOOKUP(D196,العملاء!A:B,2,0),"")</f>
        <v/>
      </c>
    </row>
    <row r="197" spans="5:5" x14ac:dyDescent="0.25">
      <c r="E197" s="12" t="str">
        <f>IF(D197&gt;0,VLOOKUP(D197,العملاء!A:B,2,0),"")</f>
        <v/>
      </c>
    </row>
    <row r="198" spans="5:5" x14ac:dyDescent="0.25">
      <c r="E198" s="12" t="str">
        <f>IF(D198&gt;0,VLOOKUP(D198,العملاء!A:B,2,0),"")</f>
        <v/>
      </c>
    </row>
    <row r="199" spans="5:5" x14ac:dyDescent="0.25">
      <c r="E199" s="12" t="str">
        <f>IF(D199&gt;0,VLOOKUP(D199,العملاء!A:B,2,0),"")</f>
        <v/>
      </c>
    </row>
    <row r="200" spans="5:5" x14ac:dyDescent="0.25">
      <c r="E200" s="12" t="str">
        <f>IF(D200&gt;0,VLOOKUP(D200,العملاء!A:B,2,0),"")</f>
        <v/>
      </c>
    </row>
    <row r="201" spans="5:5" x14ac:dyDescent="0.25">
      <c r="E201" s="12" t="str">
        <f>IF(D201&gt;0,VLOOKUP(D201,العملاء!A:B,2,0),"")</f>
        <v/>
      </c>
    </row>
    <row r="202" spans="5:5" x14ac:dyDescent="0.25">
      <c r="E202" s="12" t="str">
        <f>IF(D202&gt;0,VLOOKUP(D202,العملاء!A:B,2,0),"")</f>
        <v/>
      </c>
    </row>
    <row r="203" spans="5:5" x14ac:dyDescent="0.25">
      <c r="E203" s="12" t="str">
        <f>IF(D203&gt;0,VLOOKUP(D203,العملاء!A:B,2,0),"")</f>
        <v/>
      </c>
    </row>
    <row r="204" spans="5:5" x14ac:dyDescent="0.25">
      <c r="E204" s="12" t="str">
        <f>IF(D204&gt;0,VLOOKUP(D204,العملاء!A:B,2,0),"")</f>
        <v/>
      </c>
    </row>
    <row r="205" spans="5:5" x14ac:dyDescent="0.25">
      <c r="E205" s="12" t="str">
        <f>IF(D205&gt;0,VLOOKUP(D205,العملاء!A:B,2,0),"")</f>
        <v/>
      </c>
    </row>
    <row r="206" spans="5:5" x14ac:dyDescent="0.25">
      <c r="E206" s="12" t="str">
        <f>IF(D206&gt;0,VLOOKUP(D206,العملاء!A:B,2,0),"")</f>
        <v/>
      </c>
    </row>
    <row r="207" spans="5:5" x14ac:dyDescent="0.25">
      <c r="E207" s="12" t="str">
        <f>IF(D207&gt;0,VLOOKUP(D207,العملاء!A:B,2,0),"")</f>
        <v/>
      </c>
    </row>
    <row r="208" spans="5:5" x14ac:dyDescent="0.25">
      <c r="E208" s="12" t="str">
        <f>IF(D208&gt;0,VLOOKUP(D208,العملاء!A:B,2,0),"")</f>
        <v/>
      </c>
    </row>
    <row r="209" spans="5:5" x14ac:dyDescent="0.25">
      <c r="E209" s="12" t="str">
        <f>IF(D209&gt;0,VLOOKUP(D209,العملاء!A:B,2,0),"")</f>
        <v/>
      </c>
    </row>
    <row r="210" spans="5:5" x14ac:dyDescent="0.25">
      <c r="E210" s="12" t="str">
        <f>IF(D210&gt;0,VLOOKUP(D210,العملاء!A:B,2,0),"")</f>
        <v/>
      </c>
    </row>
    <row r="211" spans="5:5" x14ac:dyDescent="0.25">
      <c r="E211" s="12" t="str">
        <f>IF(D211&gt;0,VLOOKUP(D211,العملاء!A:B,2,0),"")</f>
        <v/>
      </c>
    </row>
    <row r="212" spans="5:5" x14ac:dyDescent="0.25">
      <c r="E212" s="12" t="str">
        <f>IF(D212&gt;0,VLOOKUP(D212,العملاء!A:B,2,0),"")</f>
        <v/>
      </c>
    </row>
    <row r="213" spans="5:5" x14ac:dyDescent="0.25">
      <c r="E213" s="12" t="str">
        <f>IF(D213&gt;0,VLOOKUP(D213,العملاء!A:B,2,0),"")</f>
        <v/>
      </c>
    </row>
    <row r="214" spans="5:5" x14ac:dyDescent="0.25">
      <c r="E214" s="12" t="str">
        <f>IF(D214&gt;0,VLOOKUP(D214,العملاء!A:B,2,0),"")</f>
        <v/>
      </c>
    </row>
    <row r="215" spans="5:5" x14ac:dyDescent="0.25">
      <c r="E215" s="12" t="str">
        <f>IF(D215&gt;0,VLOOKUP(D215,العملاء!A:B,2,0),"")</f>
        <v/>
      </c>
    </row>
    <row r="216" spans="5:5" x14ac:dyDescent="0.25">
      <c r="E216" s="12" t="str">
        <f>IF(D216&gt;0,VLOOKUP(D216,العملاء!A:B,2,0),"")</f>
        <v/>
      </c>
    </row>
    <row r="217" spans="5:5" x14ac:dyDescent="0.25">
      <c r="E217" s="12" t="str">
        <f>IF(D217&gt;0,VLOOKUP(D217,العملاء!A:B,2,0),"")</f>
        <v/>
      </c>
    </row>
    <row r="218" spans="5:5" x14ac:dyDescent="0.25">
      <c r="E218" s="12" t="str">
        <f>IF(D218&gt;0,VLOOKUP(D218,العملاء!A:B,2,0),"")</f>
        <v/>
      </c>
    </row>
    <row r="219" spans="5:5" x14ac:dyDescent="0.25">
      <c r="E219" s="12" t="str">
        <f>IF(D219&gt;0,VLOOKUP(D219,العملاء!A:B,2,0),"")</f>
        <v/>
      </c>
    </row>
    <row r="220" spans="5:5" x14ac:dyDescent="0.25">
      <c r="E220" s="12" t="str">
        <f>IF(D220&gt;0,VLOOKUP(D220,العملاء!A:B,2,0),"")</f>
        <v/>
      </c>
    </row>
    <row r="221" spans="5:5" x14ac:dyDescent="0.25">
      <c r="E221" s="12" t="str">
        <f>IF(D221&gt;0,VLOOKUP(D221,العملاء!A:B,2,0),"")</f>
        <v/>
      </c>
    </row>
    <row r="222" spans="5:5" x14ac:dyDescent="0.25">
      <c r="E222" s="12" t="str">
        <f>IF(D222&gt;0,VLOOKUP(D222,العملاء!A:B,2,0),"")</f>
        <v/>
      </c>
    </row>
    <row r="223" spans="5:5" x14ac:dyDescent="0.25">
      <c r="E223" s="12" t="str">
        <f>IF(D223&gt;0,VLOOKUP(D223,العملاء!A:B,2,0),"")</f>
        <v/>
      </c>
    </row>
    <row r="224" spans="5:5" x14ac:dyDescent="0.25">
      <c r="E224" s="12" t="str">
        <f>IF(D224&gt;0,VLOOKUP(D224,العملاء!A:B,2,0),"")</f>
        <v/>
      </c>
    </row>
    <row r="225" spans="5:5" x14ac:dyDescent="0.25">
      <c r="E225" s="12" t="str">
        <f>IF(D225&gt;0,VLOOKUP(D225,العملاء!A:B,2,0),"")</f>
        <v/>
      </c>
    </row>
    <row r="226" spans="5:5" x14ac:dyDescent="0.25">
      <c r="E226" s="12" t="str">
        <f>IF(D226&gt;0,VLOOKUP(D226,العملاء!A:B,2,0),"")</f>
        <v/>
      </c>
    </row>
    <row r="227" spans="5:5" x14ac:dyDescent="0.25">
      <c r="E227" s="12" t="str">
        <f>IF(D227&gt;0,VLOOKUP(D227,العملاء!A:B,2,0),"")</f>
        <v/>
      </c>
    </row>
    <row r="228" spans="5:5" x14ac:dyDescent="0.25">
      <c r="E228" s="12" t="str">
        <f>IF(D228&gt;0,VLOOKUP(D228,العملاء!A:B,2,0),"")</f>
        <v/>
      </c>
    </row>
    <row r="229" spans="5:5" x14ac:dyDescent="0.25">
      <c r="E229" s="12" t="str">
        <f>IF(D229&gt;0,VLOOKUP(D229,العملاء!A:B,2,0),"")</f>
        <v/>
      </c>
    </row>
    <row r="230" spans="5:5" x14ac:dyDescent="0.25">
      <c r="E230" s="12" t="str">
        <f>IF(D230&gt;0,VLOOKUP(D230,العملاء!A:B,2,0),"")</f>
        <v/>
      </c>
    </row>
    <row r="231" spans="5:5" x14ac:dyDescent="0.25">
      <c r="E231" s="12" t="str">
        <f>IF(D231&gt;0,VLOOKUP(D231,العملاء!A:B,2,0),"")</f>
        <v/>
      </c>
    </row>
    <row r="232" spans="5:5" x14ac:dyDescent="0.25">
      <c r="E232" s="12" t="str">
        <f>IF(D232&gt;0,VLOOKUP(D232,العملاء!A:B,2,0),"")</f>
        <v/>
      </c>
    </row>
    <row r="233" spans="5:5" x14ac:dyDescent="0.25">
      <c r="E233" s="12" t="str">
        <f>IF(D233&gt;0,VLOOKUP(D233,العملاء!A:B,2,0),"")</f>
        <v/>
      </c>
    </row>
    <row r="234" spans="5:5" x14ac:dyDescent="0.25">
      <c r="E234" s="12" t="str">
        <f>IF(D234&gt;0,VLOOKUP(D234,العملاء!A:B,2,0),"")</f>
        <v/>
      </c>
    </row>
    <row r="235" spans="5:5" x14ac:dyDescent="0.25">
      <c r="E235" s="12" t="str">
        <f>IF(D235&gt;0,VLOOKUP(D235,العملاء!A:B,2,0),"")</f>
        <v/>
      </c>
    </row>
    <row r="236" spans="5:5" x14ac:dyDescent="0.25">
      <c r="E236" s="12" t="str">
        <f>IF(D236&gt;0,VLOOKUP(D236,العملاء!A:B,2,0),"")</f>
        <v/>
      </c>
    </row>
    <row r="237" spans="5:5" x14ac:dyDescent="0.25">
      <c r="E237" s="12" t="str">
        <f>IF(D237&gt;0,VLOOKUP(D237,العملاء!A:B,2,0),"")</f>
        <v/>
      </c>
    </row>
    <row r="238" spans="5:5" x14ac:dyDescent="0.25">
      <c r="E238" s="12" t="str">
        <f>IF(D238&gt;0,VLOOKUP(D238,العملاء!A:B,2,0),"")</f>
        <v/>
      </c>
    </row>
    <row r="239" spans="5:5" x14ac:dyDescent="0.25">
      <c r="E239" s="12" t="str">
        <f>IF(D239&gt;0,VLOOKUP(D239,العملاء!A:B,2,0),"")</f>
        <v/>
      </c>
    </row>
    <row r="240" spans="5:5" x14ac:dyDescent="0.25">
      <c r="E240" s="12" t="str">
        <f>IF(D240&gt;0,VLOOKUP(D240,العملاء!A:B,2,0),"")</f>
        <v/>
      </c>
    </row>
    <row r="241" spans="5:5" x14ac:dyDescent="0.25">
      <c r="E241" s="12" t="str">
        <f>IF(D241&gt;0,VLOOKUP(D241,العملاء!A:B,2,0),"")</f>
        <v/>
      </c>
    </row>
    <row r="242" spans="5:5" x14ac:dyDescent="0.25">
      <c r="E242" s="12" t="str">
        <f>IF(D242&gt;0,VLOOKUP(D242,العملاء!A:B,2,0),"")</f>
        <v/>
      </c>
    </row>
    <row r="243" spans="5:5" x14ac:dyDescent="0.25">
      <c r="E243" s="12" t="str">
        <f>IF(D243&gt;0,VLOOKUP(D243,العملاء!A:B,2,0),"")</f>
        <v/>
      </c>
    </row>
    <row r="244" spans="5:5" x14ac:dyDescent="0.25">
      <c r="E244" s="12" t="str">
        <f>IF(D244&gt;0,VLOOKUP(D244,العملاء!A:B,2,0),"")</f>
        <v/>
      </c>
    </row>
    <row r="245" spans="5:5" x14ac:dyDescent="0.25">
      <c r="E245" s="12" t="str">
        <f>IF(D245&gt;0,VLOOKUP(D245,العملاء!A:B,2,0),"")</f>
        <v/>
      </c>
    </row>
    <row r="246" spans="5:5" x14ac:dyDescent="0.25">
      <c r="E246" s="12" t="str">
        <f>IF(D246&gt;0,VLOOKUP(D246,العملاء!A:B,2,0),"")</f>
        <v/>
      </c>
    </row>
    <row r="247" spans="5:5" x14ac:dyDescent="0.25">
      <c r="E247" s="12" t="str">
        <f>IF(D247&gt;0,VLOOKUP(D247,العملاء!A:B,2,0),"")</f>
        <v/>
      </c>
    </row>
    <row r="248" spans="5:5" x14ac:dyDescent="0.25">
      <c r="E248" s="12" t="str">
        <f>IF(D248&gt;0,VLOOKUP(D248,العملاء!A:B,2,0),"")</f>
        <v/>
      </c>
    </row>
    <row r="249" spans="5:5" x14ac:dyDescent="0.25">
      <c r="E249" s="12" t="str">
        <f>IF(D249&gt;0,VLOOKUP(D249,العملاء!A:B,2,0),"")</f>
        <v/>
      </c>
    </row>
    <row r="250" spans="5:5" x14ac:dyDescent="0.25">
      <c r="E250" s="12" t="str">
        <f>IF(D250&gt;0,VLOOKUP(D250,العملاء!A:B,2,0),"")</f>
        <v/>
      </c>
    </row>
    <row r="251" spans="5:5" x14ac:dyDescent="0.25">
      <c r="E251" s="12" t="str">
        <f>IF(D251&gt;0,VLOOKUP(D251,العملاء!A:B,2,0),"")</f>
        <v/>
      </c>
    </row>
    <row r="252" spans="5:5" x14ac:dyDescent="0.25">
      <c r="E252" s="12" t="str">
        <f>IF(D252&gt;0,VLOOKUP(D252,العملاء!A:B,2,0),"")</f>
        <v/>
      </c>
    </row>
    <row r="253" spans="5:5" x14ac:dyDescent="0.25">
      <c r="E253" s="12" t="str">
        <f>IF(D253&gt;0,VLOOKUP(D253,العملاء!A:B,2,0),"")</f>
        <v/>
      </c>
    </row>
    <row r="254" spans="5:5" x14ac:dyDescent="0.25">
      <c r="E254" s="12" t="str">
        <f>IF(D254&gt;0,VLOOKUP(D254,العملاء!A:B,2,0),"")</f>
        <v/>
      </c>
    </row>
    <row r="255" spans="5:5" x14ac:dyDescent="0.25">
      <c r="E255" s="12" t="str">
        <f>IF(D255&gt;0,VLOOKUP(D255,العملاء!A:B,2,0),"")</f>
        <v/>
      </c>
    </row>
    <row r="256" spans="5:5" x14ac:dyDescent="0.25">
      <c r="E256" s="12" t="str">
        <f>IF(D256&gt;0,VLOOKUP(D256,العملاء!A:B,2,0),"")</f>
        <v/>
      </c>
    </row>
    <row r="257" spans="5:5" x14ac:dyDescent="0.25">
      <c r="E257" s="12" t="str">
        <f>IF(D257&gt;0,VLOOKUP(D257,العملاء!A:B,2,0),"")</f>
        <v/>
      </c>
    </row>
    <row r="258" spans="5:5" x14ac:dyDescent="0.25">
      <c r="E258" s="12" t="str">
        <f>IF(D258&gt;0,VLOOKUP(D258,العملاء!A:B,2,0),"")</f>
        <v/>
      </c>
    </row>
    <row r="259" spans="5:5" x14ac:dyDescent="0.25">
      <c r="E259" s="12" t="str">
        <f>IF(D259&gt;0,VLOOKUP(D259,العملاء!A:B,2,0),"")</f>
        <v/>
      </c>
    </row>
    <row r="260" spans="5:5" x14ac:dyDescent="0.25">
      <c r="E260" s="12" t="str">
        <f>IF(D260&gt;0,VLOOKUP(D260,العملاء!A:B,2,0),"")</f>
        <v/>
      </c>
    </row>
    <row r="261" spans="5:5" x14ac:dyDescent="0.25">
      <c r="E261" s="12" t="str">
        <f>IF(D261&gt;0,VLOOKUP(D261,العملاء!A:B,2,0),"")</f>
        <v/>
      </c>
    </row>
    <row r="262" spans="5:5" x14ac:dyDescent="0.25">
      <c r="E262" s="12" t="str">
        <f>IF(D262&gt;0,VLOOKUP(D262,العملاء!A:B,2,0),"")</f>
        <v/>
      </c>
    </row>
    <row r="263" spans="5:5" x14ac:dyDescent="0.25">
      <c r="E263" s="12" t="str">
        <f>IF(D263&gt;0,VLOOKUP(D263,العملاء!A:B,2,0),"")</f>
        <v/>
      </c>
    </row>
    <row r="264" spans="5:5" x14ac:dyDescent="0.25">
      <c r="E264" s="12" t="str">
        <f>IF(D264&gt;0,VLOOKUP(D264,العملاء!A:B,2,0),"")</f>
        <v/>
      </c>
    </row>
    <row r="265" spans="5:5" x14ac:dyDescent="0.25">
      <c r="E265" s="12" t="str">
        <f>IF(D265&gt;0,VLOOKUP(D265,العملاء!A:B,2,0),"")</f>
        <v/>
      </c>
    </row>
    <row r="266" spans="5:5" x14ac:dyDescent="0.25">
      <c r="E266" s="12" t="str">
        <f>IF(D266&gt;0,VLOOKUP(D266,العملاء!A:B,2,0),"")</f>
        <v/>
      </c>
    </row>
    <row r="267" spans="5:5" x14ac:dyDescent="0.25">
      <c r="E267" s="12" t="str">
        <f>IF(D267&gt;0,VLOOKUP(D267,العملاء!A:B,2,0),"")</f>
        <v/>
      </c>
    </row>
    <row r="268" spans="5:5" x14ac:dyDescent="0.25">
      <c r="E268" s="12" t="str">
        <f>IF(D268&gt;0,VLOOKUP(D268,العملاء!A:B,2,0),"")</f>
        <v/>
      </c>
    </row>
    <row r="269" spans="5:5" x14ac:dyDescent="0.25">
      <c r="E269" s="12" t="str">
        <f>IF(D269&gt;0,VLOOKUP(D269,العملاء!A:B,2,0),"")</f>
        <v/>
      </c>
    </row>
    <row r="270" spans="5:5" x14ac:dyDescent="0.25">
      <c r="E270" s="12" t="str">
        <f>IF(D270&gt;0,VLOOKUP(D270,العملاء!A:B,2,0),"")</f>
        <v/>
      </c>
    </row>
    <row r="271" spans="5:5" x14ac:dyDescent="0.25">
      <c r="E271" s="12" t="str">
        <f>IF(D271&gt;0,VLOOKUP(D271,العملاء!A:B,2,0),"")</f>
        <v/>
      </c>
    </row>
    <row r="272" spans="5:5" x14ac:dyDescent="0.25">
      <c r="E272" s="12" t="str">
        <f>IF(D272&gt;0,VLOOKUP(D272,العملاء!A:B,2,0),"")</f>
        <v/>
      </c>
    </row>
    <row r="273" spans="5:5" x14ac:dyDescent="0.25">
      <c r="E273" s="12" t="str">
        <f>IF(D273&gt;0,VLOOKUP(D273,العملاء!A:B,2,0),"")</f>
        <v/>
      </c>
    </row>
    <row r="274" spans="5:5" x14ac:dyDescent="0.25">
      <c r="E274" s="12" t="str">
        <f>IF(D274&gt;0,VLOOKUP(D274,العملاء!A:B,2,0),"")</f>
        <v/>
      </c>
    </row>
    <row r="275" spans="5:5" x14ac:dyDescent="0.25">
      <c r="E275" s="12" t="str">
        <f>IF(D275&gt;0,VLOOKUP(D275,العملاء!A:B,2,0),"")</f>
        <v/>
      </c>
    </row>
    <row r="276" spans="5:5" x14ac:dyDescent="0.25">
      <c r="E276" s="12" t="str">
        <f>IF(D276&gt;0,VLOOKUP(D276,العملاء!A:B,2,0),"")</f>
        <v/>
      </c>
    </row>
    <row r="277" spans="5:5" x14ac:dyDescent="0.25">
      <c r="E277" s="12" t="str">
        <f>IF(D277&gt;0,VLOOKUP(D277,العملاء!A:B,2,0),"")</f>
        <v/>
      </c>
    </row>
    <row r="278" spans="5:5" x14ac:dyDescent="0.25">
      <c r="E278" s="12" t="str">
        <f>IF(D278&gt;0,VLOOKUP(D278,العملاء!A:B,2,0),"")</f>
        <v/>
      </c>
    </row>
    <row r="279" spans="5:5" x14ac:dyDescent="0.25">
      <c r="E279" s="12" t="str">
        <f>IF(D279&gt;0,VLOOKUP(D279,العملاء!A:B,2,0),"")</f>
        <v/>
      </c>
    </row>
    <row r="280" spans="5:5" x14ac:dyDescent="0.25">
      <c r="E280" s="12" t="str">
        <f>IF(D280&gt;0,VLOOKUP(D280,العملاء!A:B,2,0),"")</f>
        <v/>
      </c>
    </row>
    <row r="281" spans="5:5" x14ac:dyDescent="0.25">
      <c r="E281" s="12" t="str">
        <f>IF(D281&gt;0,VLOOKUP(D281,العملاء!A:B,2,0),"")</f>
        <v/>
      </c>
    </row>
    <row r="282" spans="5:5" x14ac:dyDescent="0.25">
      <c r="E282" s="12" t="str">
        <f>IF(D282&gt;0,VLOOKUP(D282,العملاء!A:B,2,0),"")</f>
        <v/>
      </c>
    </row>
    <row r="283" spans="5:5" x14ac:dyDescent="0.25">
      <c r="E283" s="12" t="str">
        <f>IF(D283&gt;0,VLOOKUP(D283,العملاء!A:B,2,0),"")</f>
        <v/>
      </c>
    </row>
    <row r="284" spans="5:5" x14ac:dyDescent="0.25">
      <c r="E284" s="12" t="str">
        <f>IF(D284&gt;0,VLOOKUP(D284,العملاء!A:B,2,0),"")</f>
        <v/>
      </c>
    </row>
    <row r="285" spans="5:5" x14ac:dyDescent="0.25">
      <c r="E285" s="12" t="str">
        <f>IF(D285&gt;0,VLOOKUP(D285,العملاء!A:B,2,0),"")</f>
        <v/>
      </c>
    </row>
    <row r="286" spans="5:5" x14ac:dyDescent="0.25">
      <c r="E286" s="12" t="str">
        <f>IF(D286&gt;0,VLOOKUP(D286,العملاء!A:B,2,0),"")</f>
        <v/>
      </c>
    </row>
    <row r="287" spans="5:5" x14ac:dyDescent="0.25">
      <c r="E287" s="12" t="str">
        <f>IF(D287&gt;0,VLOOKUP(D287,العملاء!A:B,2,0),"")</f>
        <v/>
      </c>
    </row>
    <row r="288" spans="5:5" x14ac:dyDescent="0.25">
      <c r="E288" s="12" t="str">
        <f>IF(D288&gt;0,VLOOKUP(D288,العملاء!A:B,2,0),"")</f>
        <v/>
      </c>
    </row>
    <row r="289" spans="5:5" x14ac:dyDescent="0.25">
      <c r="E289" s="12" t="str">
        <f>IF(D289&gt;0,VLOOKUP(D289,العملاء!A:B,2,0),"")</f>
        <v/>
      </c>
    </row>
    <row r="290" spans="5:5" x14ac:dyDescent="0.25">
      <c r="E290" s="12" t="str">
        <f>IF(D290&gt;0,VLOOKUP(D290,العملاء!A:B,2,0),"")</f>
        <v/>
      </c>
    </row>
    <row r="291" spans="5:5" x14ac:dyDescent="0.25">
      <c r="E291" s="12" t="str">
        <f>IF(D291&gt;0,VLOOKUP(D291,العملاء!A:B,2,0),"")</f>
        <v/>
      </c>
    </row>
    <row r="292" spans="5:5" x14ac:dyDescent="0.25">
      <c r="E292" s="12" t="str">
        <f>IF(D292&gt;0,VLOOKUP(D292,العملاء!A:B,2,0),"")</f>
        <v/>
      </c>
    </row>
    <row r="293" spans="5:5" x14ac:dyDescent="0.25">
      <c r="E293" s="12" t="str">
        <f>IF(D293&gt;0,VLOOKUP(D293,العملاء!A:B,2,0),"")</f>
        <v/>
      </c>
    </row>
    <row r="294" spans="5:5" x14ac:dyDescent="0.25">
      <c r="E294" s="12" t="str">
        <f>IF(D294&gt;0,VLOOKUP(D294,العملاء!A:B,2,0),"")</f>
        <v/>
      </c>
    </row>
    <row r="295" spans="5:5" x14ac:dyDescent="0.25">
      <c r="E295" s="12" t="str">
        <f>IF(D295&gt;0,VLOOKUP(D295,العملاء!A:B,2,0),"")</f>
        <v/>
      </c>
    </row>
    <row r="296" spans="5:5" x14ac:dyDescent="0.25">
      <c r="E296" s="12" t="str">
        <f>IF(D296&gt;0,VLOOKUP(D296,العملاء!A:B,2,0),"")</f>
        <v/>
      </c>
    </row>
    <row r="297" spans="5:5" x14ac:dyDescent="0.25">
      <c r="E297" s="12" t="str">
        <f>IF(D297&gt;0,VLOOKUP(D297,العملاء!A:B,2,0),"")</f>
        <v/>
      </c>
    </row>
    <row r="298" spans="5:5" x14ac:dyDescent="0.25">
      <c r="E298" s="12" t="str">
        <f>IF(D298&gt;0,VLOOKUP(D298,العملاء!A:B,2,0),"")</f>
        <v/>
      </c>
    </row>
    <row r="299" spans="5:5" x14ac:dyDescent="0.25">
      <c r="E299" s="12" t="str">
        <f>IF(D299&gt;0,VLOOKUP(D299,العملاء!A:B,2,0),"")</f>
        <v/>
      </c>
    </row>
    <row r="300" spans="5:5" x14ac:dyDescent="0.25">
      <c r="E300" s="12" t="str">
        <f>IF(D300&gt;0,VLOOKUP(D300,العملاء!A:B,2,0),"")</f>
        <v/>
      </c>
    </row>
    <row r="301" spans="5:5" x14ac:dyDescent="0.25">
      <c r="E301" s="12" t="str">
        <f>IF(D301&gt;0,VLOOKUP(D301,العملاء!A:B,2,0),"")</f>
        <v/>
      </c>
    </row>
    <row r="302" spans="5:5" x14ac:dyDescent="0.25">
      <c r="E302" s="12" t="str">
        <f>IF(D302&gt;0,VLOOKUP(D302,العملاء!A:B,2,0),"")</f>
        <v/>
      </c>
    </row>
    <row r="303" spans="5:5" x14ac:dyDescent="0.25">
      <c r="E303" s="12" t="str">
        <f>IF(D303&gt;0,VLOOKUP(D303,العملاء!A:B,2,0),"")</f>
        <v/>
      </c>
    </row>
    <row r="304" spans="5:5" x14ac:dyDescent="0.25">
      <c r="E304" s="12" t="str">
        <f>IF(D304&gt;0,VLOOKUP(D304,العملاء!A:B,2,0),"")</f>
        <v/>
      </c>
    </row>
    <row r="305" spans="5:5" x14ac:dyDescent="0.25">
      <c r="E305" s="12" t="str">
        <f>IF(D305&gt;0,VLOOKUP(D305,العملاء!A:B,2,0),"")</f>
        <v/>
      </c>
    </row>
    <row r="306" spans="5:5" x14ac:dyDescent="0.25">
      <c r="E306" s="12" t="str">
        <f>IF(D306&gt;0,VLOOKUP(D306,العملاء!A:B,2,0),"")</f>
        <v/>
      </c>
    </row>
    <row r="307" spans="5:5" x14ac:dyDescent="0.25">
      <c r="E307" s="12" t="str">
        <f>IF(D307&gt;0,VLOOKUP(D307,العملاء!A:B,2,0),"")</f>
        <v/>
      </c>
    </row>
    <row r="308" spans="5:5" x14ac:dyDescent="0.25">
      <c r="E308" s="12" t="str">
        <f>IF(D308&gt;0,VLOOKUP(D308,العملاء!A:B,2,0),"")</f>
        <v/>
      </c>
    </row>
    <row r="309" spans="5:5" x14ac:dyDescent="0.25">
      <c r="E309" s="12" t="str">
        <f>IF(D309&gt;0,VLOOKUP(D309,العملاء!A:B,2,0),"")</f>
        <v/>
      </c>
    </row>
    <row r="310" spans="5:5" x14ac:dyDescent="0.25">
      <c r="E310" s="12" t="str">
        <f>IF(D310&gt;0,VLOOKUP(D310,العملاء!A:B,2,0),"")</f>
        <v/>
      </c>
    </row>
    <row r="311" spans="5:5" x14ac:dyDescent="0.25">
      <c r="E311" s="12" t="str">
        <f>IF(D311&gt;0,VLOOKUP(D311,العملاء!A:B,2,0),"")</f>
        <v/>
      </c>
    </row>
    <row r="312" spans="5:5" x14ac:dyDescent="0.25">
      <c r="E312" s="12" t="str">
        <f>IF(D312&gt;0,VLOOKUP(D312,العملاء!A:B,2,0),"")</f>
        <v/>
      </c>
    </row>
    <row r="313" spans="5:5" x14ac:dyDescent="0.25">
      <c r="E313" s="12" t="str">
        <f>IF(D313&gt;0,VLOOKUP(D313,العملاء!A:B,2,0),"")</f>
        <v/>
      </c>
    </row>
    <row r="314" spans="5:5" x14ac:dyDescent="0.25">
      <c r="E314" s="12" t="str">
        <f>IF(D314&gt;0,VLOOKUP(D314,العملاء!A:B,2,0),"")</f>
        <v/>
      </c>
    </row>
    <row r="315" spans="5:5" x14ac:dyDescent="0.25">
      <c r="E315" s="12" t="str">
        <f>IF(D315&gt;0,VLOOKUP(D315,العملاء!A:B,2,0),"")</f>
        <v/>
      </c>
    </row>
    <row r="316" spans="5:5" x14ac:dyDescent="0.25">
      <c r="E316" s="12" t="str">
        <f>IF(D316&gt;0,VLOOKUP(D316,العملاء!A:B,2,0),"")</f>
        <v/>
      </c>
    </row>
    <row r="317" spans="5:5" x14ac:dyDescent="0.25">
      <c r="E317" s="12" t="str">
        <f>IF(D317&gt;0,VLOOKUP(D317,العملاء!A:B,2,0),"")</f>
        <v/>
      </c>
    </row>
    <row r="318" spans="5:5" x14ac:dyDescent="0.25">
      <c r="E318" s="12" t="str">
        <f>IF(D318&gt;0,VLOOKUP(D318,العملاء!A:B,2,0),"")</f>
        <v/>
      </c>
    </row>
    <row r="319" spans="5:5" x14ac:dyDescent="0.25">
      <c r="E319" s="12" t="str">
        <f>IF(D319&gt;0,VLOOKUP(D319,العملاء!A:B,2,0),"")</f>
        <v/>
      </c>
    </row>
    <row r="320" spans="5:5" x14ac:dyDescent="0.25">
      <c r="E320" s="12" t="str">
        <f>IF(D320&gt;0,VLOOKUP(D320,العملاء!A:B,2,0),"")</f>
        <v/>
      </c>
    </row>
    <row r="321" spans="5:5" x14ac:dyDescent="0.25">
      <c r="E321" s="12" t="str">
        <f>IF(D321&gt;0,VLOOKUP(D321,العملاء!A:B,2,0),"")</f>
        <v/>
      </c>
    </row>
    <row r="322" spans="5:5" x14ac:dyDescent="0.25">
      <c r="E322" s="12" t="str">
        <f>IF(D322&gt;0,VLOOKUP(D322,العملاء!A:B,2,0),"")</f>
        <v/>
      </c>
    </row>
    <row r="323" spans="5:5" x14ac:dyDescent="0.25">
      <c r="E323" s="12" t="str">
        <f>IF(D323&gt;0,VLOOKUP(D323,العملاء!A:B,2,0),"")</f>
        <v/>
      </c>
    </row>
    <row r="324" spans="5:5" x14ac:dyDescent="0.25">
      <c r="E324" s="12" t="str">
        <f>IF(D324&gt;0,VLOOKUP(D324,العملاء!A:B,2,0),"")</f>
        <v/>
      </c>
    </row>
    <row r="325" spans="5:5" x14ac:dyDescent="0.25">
      <c r="E325" s="12" t="str">
        <f>IF(D325&gt;0,VLOOKUP(D325,العملاء!A:B,2,0),"")</f>
        <v/>
      </c>
    </row>
    <row r="326" spans="5:5" x14ac:dyDescent="0.25">
      <c r="E326" s="12" t="str">
        <f>IF(D326&gt;0,VLOOKUP(D326,العملاء!A:B,2,0),"")</f>
        <v/>
      </c>
    </row>
    <row r="327" spans="5:5" x14ac:dyDescent="0.25">
      <c r="E327" s="12" t="str">
        <f>IF(D327&gt;0,VLOOKUP(D327,العملاء!A:B,2,0),"")</f>
        <v/>
      </c>
    </row>
    <row r="328" spans="5:5" x14ac:dyDescent="0.25">
      <c r="E328" s="12" t="str">
        <f>IF(D328&gt;0,VLOOKUP(D328,العملاء!A:B,2,0),"")</f>
        <v/>
      </c>
    </row>
    <row r="329" spans="5:5" x14ac:dyDescent="0.25">
      <c r="E329" s="12" t="str">
        <f>IF(D329&gt;0,VLOOKUP(D329,العملاء!A:B,2,0),"")</f>
        <v/>
      </c>
    </row>
    <row r="330" spans="5:5" x14ac:dyDescent="0.25">
      <c r="E330" s="12" t="str">
        <f>IF(D330&gt;0,VLOOKUP(D330,العملاء!A:B,2,0),"")</f>
        <v/>
      </c>
    </row>
    <row r="331" spans="5:5" x14ac:dyDescent="0.25">
      <c r="E331" s="12" t="str">
        <f>IF(D331&gt;0,VLOOKUP(D331,العملاء!A:B,2,0),"")</f>
        <v/>
      </c>
    </row>
    <row r="332" spans="5:5" x14ac:dyDescent="0.25">
      <c r="E332" s="12" t="str">
        <f>IF(D332&gt;0,VLOOKUP(D332,العملاء!A:B,2,0),"")</f>
        <v/>
      </c>
    </row>
    <row r="333" spans="5:5" x14ac:dyDescent="0.25">
      <c r="E333" s="12" t="str">
        <f>IF(D333&gt;0,VLOOKUP(D333,العملاء!A:B,2,0),"")</f>
        <v/>
      </c>
    </row>
    <row r="334" spans="5:5" x14ac:dyDescent="0.25">
      <c r="E334" s="12" t="str">
        <f>IF(D334&gt;0,VLOOKUP(D334,العملاء!A:B,2,0),"")</f>
        <v/>
      </c>
    </row>
    <row r="335" spans="5:5" x14ac:dyDescent="0.25">
      <c r="E335" s="12" t="str">
        <f>IF(D335&gt;0,VLOOKUP(D335,العملاء!A:B,2,0),"")</f>
        <v/>
      </c>
    </row>
    <row r="336" spans="5:5" x14ac:dyDescent="0.25">
      <c r="E336" s="12" t="str">
        <f>IF(D336&gt;0,VLOOKUP(D336,العملاء!A:B,2,0),"")</f>
        <v/>
      </c>
    </row>
    <row r="337" spans="5:5" x14ac:dyDescent="0.25">
      <c r="E337" s="12" t="str">
        <f>IF(D337&gt;0,VLOOKUP(D337,العملاء!A:B,2,0),"")</f>
        <v/>
      </c>
    </row>
    <row r="338" spans="5:5" x14ac:dyDescent="0.25">
      <c r="E338" s="12" t="str">
        <f>IF(D338&gt;0,VLOOKUP(D338,العملاء!A:B,2,0),"")</f>
        <v/>
      </c>
    </row>
    <row r="339" spans="5:5" x14ac:dyDescent="0.25">
      <c r="E339" s="12" t="str">
        <f>IF(D339&gt;0,VLOOKUP(D339,العملاء!A:B,2,0),"")</f>
        <v/>
      </c>
    </row>
    <row r="340" spans="5:5" x14ac:dyDescent="0.25">
      <c r="E340" s="12" t="str">
        <f>IF(D340&gt;0,VLOOKUP(D340,العملاء!A:B,2,0),"")</f>
        <v/>
      </c>
    </row>
    <row r="341" spans="5:5" x14ac:dyDescent="0.25">
      <c r="E341" s="12" t="str">
        <f>IF(D341&gt;0,VLOOKUP(D341,العملاء!A:B,2,0),"")</f>
        <v/>
      </c>
    </row>
    <row r="342" spans="5:5" x14ac:dyDescent="0.25">
      <c r="E342" s="12" t="str">
        <f>IF(D342&gt;0,VLOOKUP(D342,العملاء!A:B,2,0),"")</f>
        <v/>
      </c>
    </row>
    <row r="343" spans="5:5" x14ac:dyDescent="0.25">
      <c r="E343" s="12" t="str">
        <f>IF(D343&gt;0,VLOOKUP(D343,العملاء!A:B,2,0),"")</f>
        <v/>
      </c>
    </row>
    <row r="344" spans="5:5" x14ac:dyDescent="0.25">
      <c r="E344" s="12" t="str">
        <f>IF(D344&gt;0,VLOOKUP(D344,العملاء!A:B,2,0),"")</f>
        <v/>
      </c>
    </row>
    <row r="345" spans="5:5" x14ac:dyDescent="0.25">
      <c r="E345" s="12" t="str">
        <f>IF(D345&gt;0,VLOOKUP(D345,العملاء!A:B,2,0),"")</f>
        <v/>
      </c>
    </row>
    <row r="346" spans="5:5" x14ac:dyDescent="0.25">
      <c r="E346" s="12" t="str">
        <f>IF(D346&gt;0,VLOOKUP(D346,العملاء!A:B,2,0),"")</f>
        <v/>
      </c>
    </row>
    <row r="347" spans="5:5" x14ac:dyDescent="0.25">
      <c r="E347" s="12" t="str">
        <f>IF(D347&gt;0,VLOOKUP(D347,العملاء!A:B,2,0),"")</f>
        <v/>
      </c>
    </row>
    <row r="348" spans="5:5" x14ac:dyDescent="0.25">
      <c r="E348" s="12" t="str">
        <f>IF(D348&gt;0,VLOOKUP(D348,العملاء!A:B,2,0),"")</f>
        <v/>
      </c>
    </row>
    <row r="349" spans="5:5" x14ac:dyDescent="0.25">
      <c r="E349" s="12" t="str">
        <f>IF(D349&gt;0,VLOOKUP(D349,العملاء!A:B,2,0),"")</f>
        <v/>
      </c>
    </row>
    <row r="350" spans="5:5" x14ac:dyDescent="0.25">
      <c r="E350" s="12" t="str">
        <f>IF(D350&gt;0,VLOOKUP(D350,العملاء!A:B,2,0),"")</f>
        <v/>
      </c>
    </row>
    <row r="351" spans="5:5" x14ac:dyDescent="0.25">
      <c r="E351" s="12" t="str">
        <f>IF(D351&gt;0,VLOOKUP(D351,العملاء!A:B,2,0),"")</f>
        <v/>
      </c>
    </row>
    <row r="352" spans="5:5" x14ac:dyDescent="0.25">
      <c r="E352" s="12" t="str">
        <f>IF(D352&gt;0,VLOOKUP(D352,العملاء!A:B,2,0),"")</f>
        <v/>
      </c>
    </row>
    <row r="353" spans="5:5" x14ac:dyDescent="0.25">
      <c r="E353" s="12" t="str">
        <f>IF(D353&gt;0,VLOOKUP(D353,العملاء!A:B,2,0),"")</f>
        <v/>
      </c>
    </row>
    <row r="354" spans="5:5" x14ac:dyDescent="0.25">
      <c r="E354" s="12" t="str">
        <f>IF(D354&gt;0,VLOOKUP(D354,العملاء!A:B,2,0),"")</f>
        <v/>
      </c>
    </row>
    <row r="355" spans="5:5" x14ac:dyDescent="0.25">
      <c r="E355" s="12" t="str">
        <f>IF(D355&gt;0,VLOOKUP(D355,العملاء!A:B,2,0),"")</f>
        <v/>
      </c>
    </row>
    <row r="356" spans="5:5" x14ac:dyDescent="0.25">
      <c r="E356" s="12" t="str">
        <f>IF(D356&gt;0,VLOOKUP(D356,العملاء!A:B,2,0),"")</f>
        <v/>
      </c>
    </row>
    <row r="357" spans="5:5" x14ac:dyDescent="0.25">
      <c r="E357" s="12" t="str">
        <f>IF(D357&gt;0,VLOOKUP(D357,العملاء!A:B,2,0),"")</f>
        <v/>
      </c>
    </row>
    <row r="358" spans="5:5" x14ac:dyDescent="0.25">
      <c r="E358" s="12" t="str">
        <f>IF(D358&gt;0,VLOOKUP(D358,العملاء!A:B,2,0),"")</f>
        <v/>
      </c>
    </row>
    <row r="359" spans="5:5" x14ac:dyDescent="0.25">
      <c r="E359" s="12" t="str">
        <f>IF(D359&gt;0,VLOOKUP(D359,العملاء!A:B,2,0),"")</f>
        <v/>
      </c>
    </row>
    <row r="360" spans="5:5" x14ac:dyDescent="0.25">
      <c r="E360" s="12" t="str">
        <f>IF(D360&gt;0,VLOOKUP(D360,العملاء!A:B,2,0),"")</f>
        <v/>
      </c>
    </row>
    <row r="361" spans="5:5" x14ac:dyDescent="0.25">
      <c r="E361" s="12" t="str">
        <f>IF(D361&gt;0,VLOOKUP(D361,العملاء!A:B,2,0),"")</f>
        <v/>
      </c>
    </row>
    <row r="362" spans="5:5" x14ac:dyDescent="0.25">
      <c r="E362" s="12" t="str">
        <f>IF(D362&gt;0,VLOOKUP(D362,العملاء!A:B,2,0),"")</f>
        <v/>
      </c>
    </row>
    <row r="363" spans="5:5" x14ac:dyDescent="0.25">
      <c r="E363" s="12" t="str">
        <f>IF(D363&gt;0,VLOOKUP(D363,العملاء!A:B,2,0),"")</f>
        <v/>
      </c>
    </row>
    <row r="364" spans="5:5" x14ac:dyDescent="0.25">
      <c r="E364" s="12" t="str">
        <f>IF(D364&gt;0,VLOOKUP(D364,العملاء!A:B,2,0),"")</f>
        <v/>
      </c>
    </row>
    <row r="365" spans="5:5" x14ac:dyDescent="0.25">
      <c r="E365" s="12" t="str">
        <f>IF(D365&gt;0,VLOOKUP(D365,العملاء!A:B,2,0),"")</f>
        <v/>
      </c>
    </row>
    <row r="366" spans="5:5" x14ac:dyDescent="0.25">
      <c r="E366" s="12" t="str">
        <f>IF(D366&gt;0,VLOOKUP(D366,العملاء!A:B,2,0),"")</f>
        <v/>
      </c>
    </row>
    <row r="367" spans="5:5" x14ac:dyDescent="0.25">
      <c r="E367" s="12" t="str">
        <f>IF(D367&gt;0,VLOOKUP(D367,العملاء!A:B,2,0),"")</f>
        <v/>
      </c>
    </row>
    <row r="368" spans="5:5" x14ac:dyDescent="0.25">
      <c r="E368" s="12" t="str">
        <f>IF(D368&gt;0,VLOOKUP(D368,العملاء!A:B,2,0),"")</f>
        <v/>
      </c>
    </row>
    <row r="369" spans="5:5" x14ac:dyDescent="0.25">
      <c r="E369" s="12" t="str">
        <f>IF(D369&gt;0,VLOOKUP(D369,العملاء!A:B,2,0),"")</f>
        <v/>
      </c>
    </row>
    <row r="370" spans="5:5" x14ac:dyDescent="0.25">
      <c r="E370" s="12" t="str">
        <f>IF(D370&gt;0,VLOOKUP(D370,العملاء!A:B,2,0),"")</f>
        <v/>
      </c>
    </row>
    <row r="371" spans="5:5" x14ac:dyDescent="0.25">
      <c r="E371" s="12" t="str">
        <f>IF(D371&gt;0,VLOOKUP(D371,العملاء!A:B,2,0),"")</f>
        <v/>
      </c>
    </row>
    <row r="372" spans="5:5" x14ac:dyDescent="0.25">
      <c r="E372" s="12" t="str">
        <f>IF(D372&gt;0,VLOOKUP(D372,العملاء!A:B,2,0),"")</f>
        <v/>
      </c>
    </row>
    <row r="373" spans="5:5" x14ac:dyDescent="0.25">
      <c r="E373" s="12" t="str">
        <f>IF(D373&gt;0,VLOOKUP(D373,العملاء!A:B,2,0),"")</f>
        <v/>
      </c>
    </row>
    <row r="374" spans="5:5" x14ac:dyDescent="0.25">
      <c r="E374" s="12" t="str">
        <f>IF(D374&gt;0,VLOOKUP(D374,العملاء!A:B,2,0),"")</f>
        <v/>
      </c>
    </row>
    <row r="375" spans="5:5" x14ac:dyDescent="0.25">
      <c r="E375" s="12" t="str">
        <f>IF(D375&gt;0,VLOOKUP(D375,العملاء!A:B,2,0),"")</f>
        <v/>
      </c>
    </row>
    <row r="376" spans="5:5" x14ac:dyDescent="0.25">
      <c r="E376" s="12" t="str">
        <f>IF(D376&gt;0,VLOOKUP(D376,العملاء!A:B,2,0),"")</f>
        <v/>
      </c>
    </row>
    <row r="377" spans="5:5" x14ac:dyDescent="0.25">
      <c r="E377" s="12" t="str">
        <f>IF(D377&gt;0,VLOOKUP(D377,العملاء!A:B,2,0),"")</f>
        <v/>
      </c>
    </row>
    <row r="378" spans="5:5" x14ac:dyDescent="0.25">
      <c r="E378" s="12" t="str">
        <f>IF(D378&gt;0,VLOOKUP(D378,العملاء!A:B,2,0),"")</f>
        <v/>
      </c>
    </row>
    <row r="379" spans="5:5" x14ac:dyDescent="0.25">
      <c r="E379" s="12" t="str">
        <f>IF(D379&gt;0,VLOOKUP(D379,العملاء!A:B,2,0),"")</f>
        <v/>
      </c>
    </row>
    <row r="380" spans="5:5" x14ac:dyDescent="0.25">
      <c r="E380" s="12" t="str">
        <f>IF(D380&gt;0,VLOOKUP(D380,العملاء!A:B,2,0),"")</f>
        <v/>
      </c>
    </row>
    <row r="381" spans="5:5" x14ac:dyDescent="0.25">
      <c r="E381" s="12" t="str">
        <f>IF(D381&gt;0,VLOOKUP(D381,العملاء!A:B,2,0),"")</f>
        <v/>
      </c>
    </row>
    <row r="382" spans="5:5" x14ac:dyDescent="0.25">
      <c r="E382" s="12" t="str">
        <f>IF(D382&gt;0,VLOOKUP(D382,العملاء!A:B,2,0),"")</f>
        <v/>
      </c>
    </row>
    <row r="383" spans="5:5" x14ac:dyDescent="0.25">
      <c r="E383" s="12" t="str">
        <f>IF(D383&gt;0,VLOOKUP(D383,العملاء!A:B,2,0),"")</f>
        <v/>
      </c>
    </row>
    <row r="384" spans="5:5" x14ac:dyDescent="0.25">
      <c r="E384" s="12" t="str">
        <f>IF(D384&gt;0,VLOOKUP(D384,العملاء!A:B,2,0),"")</f>
        <v/>
      </c>
    </row>
    <row r="385" spans="5:5" x14ac:dyDescent="0.25">
      <c r="E385" s="12" t="str">
        <f>IF(D385&gt;0,VLOOKUP(D385,العملاء!A:B,2,0),"")</f>
        <v/>
      </c>
    </row>
    <row r="386" spans="5:5" x14ac:dyDescent="0.25">
      <c r="E386" s="12" t="str">
        <f>IF(D386&gt;0,VLOOKUP(D386,العملاء!A:B,2,0),"")</f>
        <v/>
      </c>
    </row>
    <row r="387" spans="5:5" x14ac:dyDescent="0.25">
      <c r="E387" s="12" t="str">
        <f>IF(D387&gt;0,VLOOKUP(D387,العملاء!A:B,2,0),"")</f>
        <v/>
      </c>
    </row>
    <row r="388" spans="5:5" x14ac:dyDescent="0.25">
      <c r="E388" s="12" t="str">
        <f>IF(D388&gt;0,VLOOKUP(D388,العملاء!A:B,2,0),"")</f>
        <v/>
      </c>
    </row>
    <row r="389" spans="5:5" x14ac:dyDescent="0.25">
      <c r="E389" s="12" t="str">
        <f>IF(D389&gt;0,VLOOKUP(D389,العملاء!A:B,2,0),"")</f>
        <v/>
      </c>
    </row>
    <row r="390" spans="5:5" x14ac:dyDescent="0.25">
      <c r="E390" s="12" t="str">
        <f>IF(D390&gt;0,VLOOKUP(D390,العملاء!A:B,2,0),"")</f>
        <v/>
      </c>
    </row>
    <row r="391" spans="5:5" x14ac:dyDescent="0.25">
      <c r="E391" s="12" t="str">
        <f>IF(D391&gt;0,VLOOKUP(D391,العملاء!A:B,2,0),"")</f>
        <v/>
      </c>
    </row>
    <row r="392" spans="5:5" x14ac:dyDescent="0.25">
      <c r="E392" s="12" t="str">
        <f>IF(D392&gt;0,VLOOKUP(D392,العملاء!A:B,2,0),"")</f>
        <v/>
      </c>
    </row>
    <row r="393" spans="5:5" x14ac:dyDescent="0.25">
      <c r="E393" s="12" t="str">
        <f>IF(D393&gt;0,VLOOKUP(D393,العملاء!A:B,2,0),"")</f>
        <v/>
      </c>
    </row>
    <row r="394" spans="5:5" x14ac:dyDescent="0.25">
      <c r="E394" s="12" t="str">
        <f>IF(D394&gt;0,VLOOKUP(D394,العملاء!A:B,2,0),"")</f>
        <v/>
      </c>
    </row>
    <row r="395" spans="5:5" x14ac:dyDescent="0.25">
      <c r="E395" s="12" t="str">
        <f>IF(D395&gt;0,VLOOKUP(D395,العملاء!A:B,2,0),"")</f>
        <v/>
      </c>
    </row>
    <row r="396" spans="5:5" x14ac:dyDescent="0.25">
      <c r="E396" s="12" t="str">
        <f>IF(D396&gt;0,VLOOKUP(D396,العملاء!A:B,2,0),"")</f>
        <v/>
      </c>
    </row>
    <row r="397" spans="5:5" x14ac:dyDescent="0.25">
      <c r="E397" s="12" t="str">
        <f>IF(D397&gt;0,VLOOKUP(D397,العملاء!A:B,2,0),"")</f>
        <v/>
      </c>
    </row>
    <row r="398" spans="5:5" x14ac:dyDescent="0.25">
      <c r="E398" s="12" t="str">
        <f>IF(D398&gt;0,VLOOKUP(D398,العملاء!A:B,2,0),"")</f>
        <v/>
      </c>
    </row>
    <row r="399" spans="5:5" x14ac:dyDescent="0.25">
      <c r="E399" s="12" t="str">
        <f>IF(D399&gt;0,VLOOKUP(D399,العملاء!A:B,2,0),"")</f>
        <v/>
      </c>
    </row>
    <row r="400" spans="5:5" x14ac:dyDescent="0.25">
      <c r="E400" s="12" t="str">
        <f>IF(D400&gt;0,VLOOKUP(D400,العملاء!A:B,2,0),"")</f>
        <v/>
      </c>
    </row>
    <row r="401" spans="5:5" x14ac:dyDescent="0.25">
      <c r="E401" s="12" t="str">
        <f>IF(D401&gt;0,VLOOKUP(D401,العملاء!A:B,2,0),"")</f>
        <v/>
      </c>
    </row>
    <row r="402" spans="5:5" x14ac:dyDescent="0.25">
      <c r="E402" s="12" t="str">
        <f>IF(D402&gt;0,VLOOKUP(D402,العملاء!A:B,2,0),"")</f>
        <v/>
      </c>
    </row>
    <row r="403" spans="5:5" x14ac:dyDescent="0.25">
      <c r="E403" s="12" t="str">
        <f>IF(D403&gt;0,VLOOKUP(D403,العملاء!A:B,2,0),"")</f>
        <v/>
      </c>
    </row>
    <row r="404" spans="5:5" x14ac:dyDescent="0.25">
      <c r="E404" s="12" t="str">
        <f>IF(D404&gt;0,VLOOKUP(D404,العملاء!A:B,2,0),"")</f>
        <v/>
      </c>
    </row>
    <row r="405" spans="5:5" x14ac:dyDescent="0.25">
      <c r="E405" s="12" t="str">
        <f>IF(D405&gt;0,VLOOKUP(D405,العملاء!A:B,2,0),"")</f>
        <v/>
      </c>
    </row>
    <row r="406" spans="5:5" x14ac:dyDescent="0.25">
      <c r="E406" s="12" t="str">
        <f>IF(D406&gt;0,VLOOKUP(D406,العملاء!A:B,2,0),"")</f>
        <v/>
      </c>
    </row>
    <row r="407" spans="5:5" x14ac:dyDescent="0.25">
      <c r="E407" s="12" t="str">
        <f>IF(D407&gt;0,VLOOKUP(D407,العملاء!A:B,2,0),"")</f>
        <v/>
      </c>
    </row>
    <row r="408" spans="5:5" x14ac:dyDescent="0.25">
      <c r="E408" s="12" t="str">
        <f>IF(D408&gt;0,VLOOKUP(D408,العملاء!A:B,2,0),"")</f>
        <v/>
      </c>
    </row>
    <row r="409" spans="5:5" x14ac:dyDescent="0.25">
      <c r="E409" s="12" t="str">
        <f>IF(D409&gt;0,VLOOKUP(D409,العملاء!A:B,2,0),"")</f>
        <v/>
      </c>
    </row>
    <row r="410" spans="5:5" x14ac:dyDescent="0.25">
      <c r="E410" s="12" t="str">
        <f>IF(D410&gt;0,VLOOKUP(D410,العملاء!A:B,2,0),"")</f>
        <v/>
      </c>
    </row>
    <row r="411" spans="5:5" x14ac:dyDescent="0.25">
      <c r="E411" s="12" t="str">
        <f>IF(D411&gt;0,VLOOKUP(D411,العملاء!A:B,2,0),"")</f>
        <v/>
      </c>
    </row>
    <row r="412" spans="5:5" x14ac:dyDescent="0.25">
      <c r="E412" s="12" t="str">
        <f>IF(D412&gt;0,VLOOKUP(D412,العملاء!A:B,2,0),"")</f>
        <v/>
      </c>
    </row>
    <row r="413" spans="5:5" x14ac:dyDescent="0.25">
      <c r="E413" s="12" t="str">
        <f>IF(D413&gt;0,VLOOKUP(D413,العملاء!A:B,2,0),"")</f>
        <v/>
      </c>
    </row>
    <row r="414" spans="5:5" x14ac:dyDescent="0.25">
      <c r="E414" s="12" t="str">
        <f>IF(D414&gt;0,VLOOKUP(D414,العملاء!A:B,2,0),"")</f>
        <v/>
      </c>
    </row>
    <row r="415" spans="5:5" x14ac:dyDescent="0.25">
      <c r="E415" s="12" t="str">
        <f>IF(D415&gt;0,VLOOKUP(D415,العملاء!A:B,2,0),"")</f>
        <v/>
      </c>
    </row>
    <row r="416" spans="5:5" x14ac:dyDescent="0.25">
      <c r="E416" s="12" t="str">
        <f>IF(D416&gt;0,VLOOKUP(D416,العملاء!A:B,2,0),"")</f>
        <v/>
      </c>
    </row>
    <row r="417" spans="5:5" x14ac:dyDescent="0.25">
      <c r="E417" s="12" t="str">
        <f>IF(D417&gt;0,VLOOKUP(D417,العملاء!A:B,2,0),"")</f>
        <v/>
      </c>
    </row>
    <row r="418" spans="5:5" x14ac:dyDescent="0.25">
      <c r="E418" s="12" t="str">
        <f>IF(D418&gt;0,VLOOKUP(D418,العملاء!A:B,2,0),"")</f>
        <v/>
      </c>
    </row>
    <row r="419" spans="5:5" x14ac:dyDescent="0.25">
      <c r="E419" s="12" t="str">
        <f>IF(D419&gt;0,VLOOKUP(D419,العملاء!A:B,2,0),"")</f>
        <v/>
      </c>
    </row>
    <row r="420" spans="5:5" x14ac:dyDescent="0.25">
      <c r="E420" s="12" t="str">
        <f>IF(D420&gt;0,VLOOKUP(D420,العملاء!A:B,2,0),"")</f>
        <v/>
      </c>
    </row>
    <row r="421" spans="5:5" x14ac:dyDescent="0.25">
      <c r="E421" s="12" t="str">
        <f>IF(D421&gt;0,VLOOKUP(D421,العملاء!A:B,2,0),"")</f>
        <v/>
      </c>
    </row>
    <row r="422" spans="5:5" x14ac:dyDescent="0.25">
      <c r="E422" s="12" t="str">
        <f>IF(D422&gt;0,VLOOKUP(D422,العملاء!A:B,2,0),"")</f>
        <v/>
      </c>
    </row>
    <row r="423" spans="5:5" x14ac:dyDescent="0.25">
      <c r="E423" s="12" t="str">
        <f>IF(D423&gt;0,VLOOKUP(D423,العملاء!A:B,2,0),"")</f>
        <v/>
      </c>
    </row>
    <row r="424" spans="5:5" x14ac:dyDescent="0.25">
      <c r="E424" s="12" t="str">
        <f>IF(D424&gt;0,VLOOKUP(D424,العملاء!A:B,2,0),"")</f>
        <v/>
      </c>
    </row>
    <row r="425" spans="5:5" x14ac:dyDescent="0.25">
      <c r="E425" s="12" t="str">
        <f>IF(D425&gt;0,VLOOKUP(D425,العملاء!A:B,2,0),"")</f>
        <v/>
      </c>
    </row>
    <row r="426" spans="5:5" x14ac:dyDescent="0.25">
      <c r="E426" s="12" t="str">
        <f>IF(D426&gt;0,VLOOKUP(D426,العملاء!A:B,2,0),"")</f>
        <v/>
      </c>
    </row>
    <row r="427" spans="5:5" x14ac:dyDescent="0.25">
      <c r="E427" s="12" t="str">
        <f>IF(D427&gt;0,VLOOKUP(D427,العملاء!A:B,2,0),"")</f>
        <v/>
      </c>
    </row>
    <row r="428" spans="5:5" x14ac:dyDescent="0.25">
      <c r="E428" s="12" t="str">
        <f>IF(D428&gt;0,VLOOKUP(D428,العملاء!A:B,2,0),"")</f>
        <v/>
      </c>
    </row>
    <row r="429" spans="5:5" x14ac:dyDescent="0.25">
      <c r="E429" s="12" t="str">
        <f>IF(D429&gt;0,VLOOKUP(D429,العملاء!A:B,2,0),"")</f>
        <v/>
      </c>
    </row>
    <row r="430" spans="5:5" x14ac:dyDescent="0.25">
      <c r="E430" s="12" t="str">
        <f>IF(D430&gt;0,VLOOKUP(D430,العملاء!A:B,2,0),"")</f>
        <v/>
      </c>
    </row>
    <row r="431" spans="5:5" x14ac:dyDescent="0.25">
      <c r="E431" s="12" t="str">
        <f>IF(D431&gt;0,VLOOKUP(D431,العملاء!A:B,2,0),"")</f>
        <v/>
      </c>
    </row>
    <row r="432" spans="5:5" x14ac:dyDescent="0.25">
      <c r="E432" s="12" t="str">
        <f>IF(D432&gt;0,VLOOKUP(D432,العملاء!A:B,2,0),"")</f>
        <v/>
      </c>
    </row>
    <row r="433" spans="5:5" x14ac:dyDescent="0.25">
      <c r="E433" s="12" t="str">
        <f>IF(D433&gt;0,VLOOKUP(D433,العملاء!A:B,2,0),"")</f>
        <v/>
      </c>
    </row>
    <row r="434" spans="5:5" x14ac:dyDescent="0.25">
      <c r="E434" s="12" t="str">
        <f>IF(D434&gt;0,VLOOKUP(D434,العملاء!A:B,2,0),"")</f>
        <v/>
      </c>
    </row>
    <row r="435" spans="5:5" x14ac:dyDescent="0.25">
      <c r="E435" s="12" t="str">
        <f>IF(D435&gt;0,VLOOKUP(D435,العملاء!A:B,2,0),"")</f>
        <v/>
      </c>
    </row>
    <row r="436" spans="5:5" x14ac:dyDescent="0.25">
      <c r="E436" s="12" t="str">
        <f>IF(D436&gt;0,VLOOKUP(D436,العملاء!A:B,2,0),"")</f>
        <v/>
      </c>
    </row>
    <row r="437" spans="5:5" x14ac:dyDescent="0.25">
      <c r="E437" s="12" t="str">
        <f>IF(D437&gt;0,VLOOKUP(D437,العملاء!A:B,2,0),"")</f>
        <v/>
      </c>
    </row>
    <row r="438" spans="5:5" x14ac:dyDescent="0.25">
      <c r="E438" s="12" t="str">
        <f>IF(D438&gt;0,VLOOKUP(D438,العملاء!A:B,2,0),"")</f>
        <v/>
      </c>
    </row>
    <row r="439" spans="5:5" x14ac:dyDescent="0.25">
      <c r="E439" s="12" t="str">
        <f>IF(D439&gt;0,VLOOKUP(D439,العملاء!A:B,2,0),"")</f>
        <v/>
      </c>
    </row>
    <row r="440" spans="5:5" x14ac:dyDescent="0.25">
      <c r="E440" s="12" t="str">
        <f>IF(D440&gt;0,VLOOKUP(D440,العملاء!A:B,2,0),"")</f>
        <v/>
      </c>
    </row>
    <row r="441" spans="5:5" x14ac:dyDescent="0.25">
      <c r="E441" s="12" t="str">
        <f>IF(D441&gt;0,VLOOKUP(D441,العملاء!A:B,2,0),"")</f>
        <v/>
      </c>
    </row>
    <row r="442" spans="5:5" x14ac:dyDescent="0.25">
      <c r="E442" s="12" t="str">
        <f>IF(D442&gt;0,VLOOKUP(D442,العملاء!A:B,2,0),"")</f>
        <v/>
      </c>
    </row>
    <row r="443" spans="5:5" x14ac:dyDescent="0.25">
      <c r="E443" s="12" t="str">
        <f>IF(D443&gt;0,VLOOKUP(D443,العملاء!A:B,2,0),"")</f>
        <v/>
      </c>
    </row>
    <row r="444" spans="5:5" x14ac:dyDescent="0.25">
      <c r="E444" s="12" t="str">
        <f>IF(D444&gt;0,VLOOKUP(D444,العملاء!A:B,2,0),"")</f>
        <v/>
      </c>
    </row>
    <row r="445" spans="5:5" x14ac:dyDescent="0.25">
      <c r="E445" s="12" t="str">
        <f>IF(D445&gt;0,VLOOKUP(D445,العملاء!A:B,2,0),"")</f>
        <v/>
      </c>
    </row>
    <row r="446" spans="5:5" x14ac:dyDescent="0.25">
      <c r="E446" s="12" t="str">
        <f>IF(D446&gt;0,VLOOKUP(D446,العملاء!A:B,2,0),"")</f>
        <v/>
      </c>
    </row>
    <row r="447" spans="5:5" x14ac:dyDescent="0.25">
      <c r="E447" s="12" t="str">
        <f>IF(D447&gt;0,VLOOKUP(D447,العملاء!A:B,2,0),"")</f>
        <v/>
      </c>
    </row>
    <row r="448" spans="5:5" x14ac:dyDescent="0.25">
      <c r="E448" s="12" t="str">
        <f>IF(D448&gt;0,VLOOKUP(D448,العملاء!A:B,2,0),"")</f>
        <v/>
      </c>
    </row>
    <row r="449" spans="5:5" x14ac:dyDescent="0.25">
      <c r="E449" s="12" t="str">
        <f>IF(D449&gt;0,VLOOKUP(D449,العملاء!A:B,2,0),"")</f>
        <v/>
      </c>
    </row>
    <row r="450" spans="5:5" x14ac:dyDescent="0.25">
      <c r="E450" s="12" t="str">
        <f>IF(D450&gt;0,VLOOKUP(D450,العملاء!A:B,2,0),"")</f>
        <v/>
      </c>
    </row>
    <row r="451" spans="5:5" x14ac:dyDescent="0.25">
      <c r="E451" s="12" t="str">
        <f>IF(D451&gt;0,VLOOKUP(D451,العملاء!A:B,2,0),"")</f>
        <v/>
      </c>
    </row>
    <row r="452" spans="5:5" x14ac:dyDescent="0.25">
      <c r="E452" s="12" t="str">
        <f>IF(D452&gt;0,VLOOKUP(D452,العملاء!A:B,2,0),"")</f>
        <v/>
      </c>
    </row>
    <row r="453" spans="5:5" x14ac:dyDescent="0.25">
      <c r="E453" s="12" t="str">
        <f>IF(D453&gt;0,VLOOKUP(D453,العملاء!A:B,2,0),"")</f>
        <v/>
      </c>
    </row>
    <row r="454" spans="5:5" x14ac:dyDescent="0.25">
      <c r="E454" s="12" t="str">
        <f>IF(D454&gt;0,VLOOKUP(D454,العملاء!A:B,2,0),"")</f>
        <v/>
      </c>
    </row>
    <row r="455" spans="5:5" x14ac:dyDescent="0.25">
      <c r="E455" s="12" t="str">
        <f>IF(D455&gt;0,VLOOKUP(D455,العملاء!A:B,2,0),"")</f>
        <v/>
      </c>
    </row>
    <row r="456" spans="5:5" x14ac:dyDescent="0.25">
      <c r="E456" s="12" t="str">
        <f>IF(D456&gt;0,VLOOKUP(D456,العملاء!A:B,2,0),"")</f>
        <v/>
      </c>
    </row>
    <row r="457" spans="5:5" x14ac:dyDescent="0.25">
      <c r="E457" s="12" t="str">
        <f>IF(D457&gt;0,VLOOKUP(D457,العملاء!A:B,2,0),"")</f>
        <v/>
      </c>
    </row>
    <row r="458" spans="5:5" x14ac:dyDescent="0.25">
      <c r="E458" s="12" t="str">
        <f>IF(D458&gt;0,VLOOKUP(D458,العملاء!A:B,2,0),"")</f>
        <v/>
      </c>
    </row>
    <row r="459" spans="5:5" x14ac:dyDescent="0.25">
      <c r="E459" s="12" t="str">
        <f>IF(D459&gt;0,VLOOKUP(D459,العملاء!A:B,2,0),"")</f>
        <v/>
      </c>
    </row>
    <row r="460" spans="5:5" x14ac:dyDescent="0.25">
      <c r="E460" s="12" t="str">
        <f>IF(D460&gt;0,VLOOKUP(D460,العملاء!A:B,2,0),"")</f>
        <v/>
      </c>
    </row>
    <row r="461" spans="5:5" x14ac:dyDescent="0.25">
      <c r="E461" s="12" t="str">
        <f>IF(D461&gt;0,VLOOKUP(D461,العملاء!A:B,2,0),"")</f>
        <v/>
      </c>
    </row>
    <row r="462" spans="5:5" x14ac:dyDescent="0.25">
      <c r="E462" s="12" t="str">
        <f>IF(D462&gt;0,VLOOKUP(D462,العملاء!A:B,2,0),"")</f>
        <v/>
      </c>
    </row>
    <row r="463" spans="5:5" x14ac:dyDescent="0.25">
      <c r="E463" s="12" t="str">
        <f>IF(D463&gt;0,VLOOKUP(D463,العملاء!A:B,2,0),"")</f>
        <v/>
      </c>
    </row>
    <row r="464" spans="5:5" x14ac:dyDescent="0.25">
      <c r="E464" s="12" t="str">
        <f>IF(D464&gt;0,VLOOKUP(D464,العملاء!A:B,2,0),"")</f>
        <v/>
      </c>
    </row>
    <row r="465" spans="5:5" x14ac:dyDescent="0.25">
      <c r="E465" s="12" t="str">
        <f>IF(D465&gt;0,VLOOKUP(D465,العملاء!A:B,2,0),"")</f>
        <v/>
      </c>
    </row>
    <row r="466" spans="5:5" x14ac:dyDescent="0.25">
      <c r="E466" s="12" t="str">
        <f>IF(D466&gt;0,VLOOKUP(D466,العملاء!A:B,2,0),"")</f>
        <v/>
      </c>
    </row>
    <row r="467" spans="5:5" x14ac:dyDescent="0.25">
      <c r="E467" s="12" t="str">
        <f>IF(D467&gt;0,VLOOKUP(D467,العملاء!A:B,2,0),"")</f>
        <v/>
      </c>
    </row>
    <row r="468" spans="5:5" x14ac:dyDescent="0.25">
      <c r="E468" s="12" t="str">
        <f>IF(D468&gt;0,VLOOKUP(D468,العملاء!A:B,2,0),"")</f>
        <v/>
      </c>
    </row>
    <row r="469" spans="5:5" x14ac:dyDescent="0.25">
      <c r="E469" s="12" t="str">
        <f>IF(D469&gt;0,VLOOKUP(D469,العملاء!A:B,2,0),"")</f>
        <v/>
      </c>
    </row>
    <row r="470" spans="5:5" x14ac:dyDescent="0.25">
      <c r="E470" s="12" t="str">
        <f>IF(D470&gt;0,VLOOKUP(D470,العملاء!A:B,2,0),"")</f>
        <v/>
      </c>
    </row>
    <row r="471" spans="5:5" x14ac:dyDescent="0.25">
      <c r="E471" s="12" t="str">
        <f>IF(D471&gt;0,VLOOKUP(D471,العملاء!A:B,2,0),"")</f>
        <v/>
      </c>
    </row>
    <row r="472" spans="5:5" x14ac:dyDescent="0.25">
      <c r="E472" s="12" t="str">
        <f>IF(D472&gt;0,VLOOKUP(D472,العملاء!A:B,2,0),"")</f>
        <v/>
      </c>
    </row>
    <row r="473" spans="5:5" x14ac:dyDescent="0.25">
      <c r="E473" s="12" t="str">
        <f>IF(D473&gt;0,VLOOKUP(D473,العملاء!A:B,2,0),"")</f>
        <v/>
      </c>
    </row>
    <row r="474" spans="5:5" x14ac:dyDescent="0.25">
      <c r="E474" s="12" t="str">
        <f>IF(D474&gt;0,VLOOKUP(D474,العملاء!A:B,2,0),"")</f>
        <v/>
      </c>
    </row>
    <row r="475" spans="5:5" x14ac:dyDescent="0.25">
      <c r="E475" s="12" t="str">
        <f>IF(D475&gt;0,VLOOKUP(D475,العملاء!A:B,2,0),"")</f>
        <v/>
      </c>
    </row>
    <row r="476" spans="5:5" x14ac:dyDescent="0.25">
      <c r="E476" s="12" t="str">
        <f>IF(D476&gt;0,VLOOKUP(D476,العملاء!A:B,2,0),"")</f>
        <v/>
      </c>
    </row>
    <row r="477" spans="5:5" x14ac:dyDescent="0.25">
      <c r="E477" s="12" t="str">
        <f>IF(D477&gt;0,VLOOKUP(D477,العملاء!A:B,2,0),"")</f>
        <v/>
      </c>
    </row>
    <row r="478" spans="5:5" x14ac:dyDescent="0.25">
      <c r="E478" s="12" t="str">
        <f>IF(D478&gt;0,VLOOKUP(D478,العملاء!A:B,2,0),"")</f>
        <v/>
      </c>
    </row>
    <row r="479" spans="5:5" x14ac:dyDescent="0.25">
      <c r="E479" s="12" t="str">
        <f>IF(D479&gt;0,VLOOKUP(D479,العملاء!A:B,2,0),"")</f>
        <v/>
      </c>
    </row>
    <row r="480" spans="5:5" x14ac:dyDescent="0.25">
      <c r="E480" s="12" t="str">
        <f>IF(D480&gt;0,VLOOKUP(D480,العملاء!A:B,2,0),"")</f>
        <v/>
      </c>
    </row>
    <row r="481" spans="5:5" x14ac:dyDescent="0.25">
      <c r="E481" s="12" t="str">
        <f>IF(D481&gt;0,VLOOKUP(D481,العملاء!A:B,2,0),"")</f>
        <v/>
      </c>
    </row>
    <row r="482" spans="5:5" x14ac:dyDescent="0.25">
      <c r="E482" s="12" t="str">
        <f>IF(D482&gt;0,VLOOKUP(D482,العملاء!A:B,2,0),"")</f>
        <v/>
      </c>
    </row>
    <row r="483" spans="5:5" x14ac:dyDescent="0.25">
      <c r="E483" s="12" t="str">
        <f>IF(D483&gt;0,VLOOKUP(D483,العملاء!A:B,2,0),"")</f>
        <v/>
      </c>
    </row>
    <row r="484" spans="5:5" x14ac:dyDescent="0.25">
      <c r="E484" s="12" t="str">
        <f>IF(D484&gt;0,VLOOKUP(D484,العملاء!A:B,2,0),"")</f>
        <v/>
      </c>
    </row>
    <row r="485" spans="5:5" x14ac:dyDescent="0.25">
      <c r="E485" s="12" t="str">
        <f>IF(D485&gt;0,VLOOKUP(D485,العملاء!A:B,2,0),"")</f>
        <v/>
      </c>
    </row>
    <row r="486" spans="5:5" x14ac:dyDescent="0.25">
      <c r="E486" s="12" t="str">
        <f>IF(D486&gt;0,VLOOKUP(D486,العملاء!A:B,2,0),"")</f>
        <v/>
      </c>
    </row>
    <row r="487" spans="5:5" x14ac:dyDescent="0.25">
      <c r="E487" s="12" t="str">
        <f>IF(D487&gt;0,VLOOKUP(D487,العملاء!A:B,2,0),"")</f>
        <v/>
      </c>
    </row>
    <row r="488" spans="5:5" x14ac:dyDescent="0.25">
      <c r="E488" s="12" t="str">
        <f>IF(D488&gt;0,VLOOKUP(D488,العملاء!A:B,2,0),"")</f>
        <v/>
      </c>
    </row>
    <row r="489" spans="5:5" x14ac:dyDescent="0.25">
      <c r="E489" s="12" t="str">
        <f>IF(D489&gt;0,VLOOKUP(D489,العملاء!A:B,2,0),"")</f>
        <v/>
      </c>
    </row>
    <row r="490" spans="5:5" x14ac:dyDescent="0.25">
      <c r="E490" s="12" t="str">
        <f>IF(D490&gt;0,VLOOKUP(D490,العملاء!A:B,2,0),"")</f>
        <v/>
      </c>
    </row>
    <row r="491" spans="5:5" x14ac:dyDescent="0.25">
      <c r="E491" s="12" t="str">
        <f>IF(D491&gt;0,VLOOKUP(D491,العملاء!A:B,2,0),"")</f>
        <v/>
      </c>
    </row>
    <row r="492" spans="5:5" x14ac:dyDescent="0.25">
      <c r="E492" s="12" t="str">
        <f>IF(D492&gt;0,VLOOKUP(D492,العملاء!A:B,2,0),"")</f>
        <v/>
      </c>
    </row>
    <row r="493" spans="5:5" x14ac:dyDescent="0.25">
      <c r="E493" s="12" t="str">
        <f>IF(D493&gt;0,VLOOKUP(D493,العملاء!A:B,2,0),"")</f>
        <v/>
      </c>
    </row>
    <row r="494" spans="5:5" x14ac:dyDescent="0.25">
      <c r="E494" s="12" t="str">
        <f>IF(D494&gt;0,VLOOKUP(D494,العملاء!A:B,2,0),"")</f>
        <v/>
      </c>
    </row>
    <row r="495" spans="5:5" x14ac:dyDescent="0.25">
      <c r="E495" s="12" t="str">
        <f>IF(D495&gt;0,VLOOKUP(D495,العملاء!A:B,2,0),"")</f>
        <v/>
      </c>
    </row>
    <row r="496" spans="5:5" x14ac:dyDescent="0.25">
      <c r="E496" s="12" t="str">
        <f>IF(D496&gt;0,VLOOKUP(D496,العملاء!A:B,2,0),"")</f>
        <v/>
      </c>
    </row>
    <row r="497" spans="5:5" x14ac:dyDescent="0.25">
      <c r="E497" s="12" t="str">
        <f>IF(D497&gt;0,VLOOKUP(D497,العملاء!A:B,2,0),"")</f>
        <v/>
      </c>
    </row>
    <row r="498" spans="5:5" x14ac:dyDescent="0.25">
      <c r="E498" s="12" t="str">
        <f>IF(D498&gt;0,VLOOKUP(D498,العملاء!A:B,2,0),"")</f>
        <v/>
      </c>
    </row>
    <row r="499" spans="5:5" x14ac:dyDescent="0.25">
      <c r="E499" s="12" t="str">
        <f>IF(D499&gt;0,VLOOKUP(D499,العملاء!A:B,2,0),"")</f>
        <v/>
      </c>
    </row>
    <row r="500" spans="5:5" x14ac:dyDescent="0.25">
      <c r="E500" s="12" t="str">
        <f>IF(D500&gt;0,VLOOKUP(D500,العملاء!A:B,2,0),"")</f>
        <v/>
      </c>
    </row>
    <row r="501" spans="5:5" x14ac:dyDescent="0.25">
      <c r="E501" s="12" t="str">
        <f>IF(D501&gt;0,VLOOKUP(D501,العملاء!A:B,2,0),"")</f>
        <v/>
      </c>
    </row>
    <row r="502" spans="5:5" x14ac:dyDescent="0.25">
      <c r="E502" s="12" t="str">
        <f>IF(D502&gt;0,VLOOKUP(D502,العملاء!A:B,2,0),"")</f>
        <v/>
      </c>
    </row>
    <row r="503" spans="5:5" x14ac:dyDescent="0.25">
      <c r="E503" s="12" t="str">
        <f>IF(D503&gt;0,VLOOKUP(D503,العملاء!A:B,2,0),"")</f>
        <v/>
      </c>
    </row>
    <row r="504" spans="5:5" x14ac:dyDescent="0.25">
      <c r="E504" s="12" t="str">
        <f>IF(D504&gt;0,VLOOKUP(D504,العملاء!A:B,2,0),"")</f>
        <v/>
      </c>
    </row>
    <row r="505" spans="5:5" x14ac:dyDescent="0.25">
      <c r="E505" s="12" t="str">
        <f>IF(D505&gt;0,VLOOKUP(D505,العملاء!A:B,2,0),"")</f>
        <v/>
      </c>
    </row>
    <row r="506" spans="5:5" x14ac:dyDescent="0.25">
      <c r="E506" s="12" t="str">
        <f>IF(D506&gt;0,VLOOKUP(D506,العملاء!A:B,2,0),"")</f>
        <v/>
      </c>
    </row>
    <row r="507" spans="5:5" x14ac:dyDescent="0.25">
      <c r="E507" s="12" t="str">
        <f>IF(D507&gt;0,VLOOKUP(D507,العملاء!A:B,2,0),"")</f>
        <v/>
      </c>
    </row>
    <row r="508" spans="5:5" x14ac:dyDescent="0.25">
      <c r="E508" s="12" t="str">
        <f>IF(D508&gt;0,VLOOKUP(D508,العملاء!A:B,2,0),"")</f>
        <v/>
      </c>
    </row>
    <row r="509" spans="5:5" x14ac:dyDescent="0.25">
      <c r="E509" s="12" t="str">
        <f>IF(D509&gt;0,VLOOKUP(D509,العملاء!A:B,2,0),"")</f>
        <v/>
      </c>
    </row>
    <row r="510" spans="5:5" x14ac:dyDescent="0.25">
      <c r="E510" s="12" t="str">
        <f>IF(D510&gt;0,VLOOKUP(D510,العملاء!A:B,2,0),"")</f>
        <v/>
      </c>
    </row>
    <row r="511" spans="5:5" x14ac:dyDescent="0.25">
      <c r="E511" s="12" t="str">
        <f>IF(D511&gt;0,VLOOKUP(D511,العملاء!A:B,2,0),"")</f>
        <v/>
      </c>
    </row>
    <row r="512" spans="5:5" x14ac:dyDescent="0.25">
      <c r="E512" s="12" t="str">
        <f>IF(D512&gt;0,VLOOKUP(D512,العملاء!A:B,2,0),"")</f>
        <v/>
      </c>
    </row>
    <row r="513" spans="5:5" x14ac:dyDescent="0.25">
      <c r="E513" s="12" t="str">
        <f>IF(D513&gt;0,VLOOKUP(D513,العملاء!A:B,2,0),"")</f>
        <v/>
      </c>
    </row>
    <row r="514" spans="5:5" x14ac:dyDescent="0.25">
      <c r="E514" s="12" t="str">
        <f>IF(D514&gt;0,VLOOKUP(D514,العملاء!A:B,2,0),"")</f>
        <v/>
      </c>
    </row>
    <row r="515" spans="5:5" x14ac:dyDescent="0.25">
      <c r="E515" s="12" t="str">
        <f>IF(D515&gt;0,VLOOKUP(D515,العملاء!A:B,2,0),"")</f>
        <v/>
      </c>
    </row>
    <row r="516" spans="5:5" x14ac:dyDescent="0.25">
      <c r="E516" s="12" t="str">
        <f>IF(D516&gt;0,VLOOKUP(D516,العملاء!A:B,2,0),"")</f>
        <v/>
      </c>
    </row>
    <row r="517" spans="5:5" x14ac:dyDescent="0.25">
      <c r="E517" s="12" t="str">
        <f>IF(D517&gt;0,VLOOKUP(D517,العملاء!A:B,2,0),"")</f>
        <v/>
      </c>
    </row>
    <row r="518" spans="5:5" x14ac:dyDescent="0.25">
      <c r="E518" s="12" t="str">
        <f>IF(D518&gt;0,VLOOKUP(D518,العملاء!A:B,2,0),"")</f>
        <v/>
      </c>
    </row>
    <row r="519" spans="5:5" x14ac:dyDescent="0.25">
      <c r="E519" s="12" t="str">
        <f>IF(D519&gt;0,VLOOKUP(D519,العملاء!A:B,2,0),"")</f>
        <v/>
      </c>
    </row>
    <row r="520" spans="5:5" x14ac:dyDescent="0.25">
      <c r="E520" s="12" t="str">
        <f>IF(D520&gt;0,VLOOKUP(D520,العملاء!A:B,2,0),"")</f>
        <v/>
      </c>
    </row>
    <row r="521" spans="5:5" x14ac:dyDescent="0.25">
      <c r="E521" s="12" t="str">
        <f>IF(D521&gt;0,VLOOKUP(D521,العملاء!A:B,2,0),"")</f>
        <v/>
      </c>
    </row>
    <row r="522" spans="5:5" x14ac:dyDescent="0.25">
      <c r="E522" s="12" t="str">
        <f>IF(D522&gt;0,VLOOKUP(D522,العملاء!A:B,2,0),"")</f>
        <v/>
      </c>
    </row>
    <row r="523" spans="5:5" x14ac:dyDescent="0.25">
      <c r="E523" s="12" t="str">
        <f>IF(D523&gt;0,VLOOKUP(D523,العملاء!A:B,2,0),"")</f>
        <v/>
      </c>
    </row>
    <row r="524" spans="5:5" x14ac:dyDescent="0.25">
      <c r="E524" s="12" t="str">
        <f>IF(D524&gt;0,VLOOKUP(D524,العملاء!A:B,2,0),"")</f>
        <v/>
      </c>
    </row>
    <row r="525" spans="5:5" x14ac:dyDescent="0.25">
      <c r="E525" s="12" t="str">
        <f>IF(D525&gt;0,VLOOKUP(D525,العملاء!A:B,2,0),"")</f>
        <v/>
      </c>
    </row>
    <row r="526" spans="5:5" x14ac:dyDescent="0.25">
      <c r="E526" s="12" t="str">
        <f>IF(D526&gt;0,VLOOKUP(D526,العملاء!A:B,2,0),"")</f>
        <v/>
      </c>
    </row>
    <row r="527" spans="5:5" x14ac:dyDescent="0.25">
      <c r="E527" s="12" t="str">
        <f>IF(D527&gt;0,VLOOKUP(D527,العملاء!A:B,2,0),"")</f>
        <v/>
      </c>
    </row>
    <row r="528" spans="5:5" x14ac:dyDescent="0.25">
      <c r="E528" s="12" t="str">
        <f>IF(D528&gt;0,VLOOKUP(D528,العملاء!A:B,2,0),"")</f>
        <v/>
      </c>
    </row>
    <row r="529" spans="5:5" x14ac:dyDescent="0.25">
      <c r="E529" s="12" t="str">
        <f>IF(D529&gt;0,VLOOKUP(D529,العملاء!A:B,2,0),"")</f>
        <v/>
      </c>
    </row>
    <row r="530" spans="5:5" x14ac:dyDescent="0.25">
      <c r="E530" s="12" t="str">
        <f>IF(D530&gt;0,VLOOKUP(D530,العملاء!A:B,2,0),"")</f>
        <v/>
      </c>
    </row>
    <row r="531" spans="5:5" x14ac:dyDescent="0.25">
      <c r="E531" s="12" t="str">
        <f>IF(D531&gt;0,VLOOKUP(D531,العملاء!A:B,2,0),"")</f>
        <v/>
      </c>
    </row>
    <row r="532" spans="5:5" x14ac:dyDescent="0.25">
      <c r="E532" s="12" t="str">
        <f>IF(D532&gt;0,VLOOKUP(D532,العملاء!A:B,2,0),"")</f>
        <v/>
      </c>
    </row>
    <row r="533" spans="5:5" x14ac:dyDescent="0.25">
      <c r="E533" s="12" t="str">
        <f>IF(D533&gt;0,VLOOKUP(D533,العملاء!A:B,2,0),"")</f>
        <v/>
      </c>
    </row>
    <row r="534" spans="5:5" x14ac:dyDescent="0.25">
      <c r="E534" s="12" t="str">
        <f>IF(D534&gt;0,VLOOKUP(D534,العملاء!A:B,2,0),"")</f>
        <v/>
      </c>
    </row>
    <row r="535" spans="5:5" x14ac:dyDescent="0.25">
      <c r="E535" s="12" t="str">
        <f>IF(D535&gt;0,VLOOKUP(D535,العملاء!A:B,2,0),"")</f>
        <v/>
      </c>
    </row>
    <row r="536" spans="5:5" x14ac:dyDescent="0.25">
      <c r="E536" s="12" t="str">
        <f>IF(D536&gt;0,VLOOKUP(D536,العملاء!A:B,2,0),"")</f>
        <v/>
      </c>
    </row>
    <row r="537" spans="5:5" x14ac:dyDescent="0.25">
      <c r="E537" s="12" t="str">
        <f>IF(D537&gt;0,VLOOKUP(D537,العملاء!A:B,2,0),"")</f>
        <v/>
      </c>
    </row>
    <row r="538" spans="5:5" x14ac:dyDescent="0.25">
      <c r="E538" s="12" t="str">
        <f>IF(D538&gt;0,VLOOKUP(D538,العملاء!A:B,2,0),"")</f>
        <v/>
      </c>
    </row>
    <row r="539" spans="5:5" x14ac:dyDescent="0.25">
      <c r="E539" s="12" t="str">
        <f>IF(D539&gt;0,VLOOKUP(D539,العملاء!A:B,2,0),"")</f>
        <v/>
      </c>
    </row>
    <row r="540" spans="5:5" x14ac:dyDescent="0.25">
      <c r="E540" s="12" t="str">
        <f>IF(D540&gt;0,VLOOKUP(D540,العملاء!A:B,2,0),"")</f>
        <v/>
      </c>
    </row>
    <row r="541" spans="5:5" x14ac:dyDescent="0.25">
      <c r="E541" s="12" t="str">
        <f>IF(D541&gt;0,VLOOKUP(D541,العملاء!A:B,2,0),"")</f>
        <v/>
      </c>
    </row>
    <row r="542" spans="5:5" x14ac:dyDescent="0.25">
      <c r="E542" s="12" t="str">
        <f>IF(D542&gt;0,VLOOKUP(D542,العملاء!A:B,2,0),"")</f>
        <v/>
      </c>
    </row>
    <row r="543" spans="5:5" x14ac:dyDescent="0.25">
      <c r="E543" s="12" t="str">
        <f>IF(D543&gt;0,VLOOKUP(D543,العملاء!A:B,2,0),"")</f>
        <v/>
      </c>
    </row>
    <row r="544" spans="5:5" x14ac:dyDescent="0.25">
      <c r="E544" s="12" t="str">
        <f>IF(D544&gt;0,VLOOKUP(D544,العملاء!A:B,2,0),"")</f>
        <v/>
      </c>
    </row>
    <row r="545" spans="5:5" x14ac:dyDescent="0.25">
      <c r="E545" s="12" t="str">
        <f>IF(D545&gt;0,VLOOKUP(D545,العملاء!A:B,2,0),"")</f>
        <v/>
      </c>
    </row>
    <row r="546" spans="5:5" x14ac:dyDescent="0.25">
      <c r="E546" s="12" t="str">
        <f>IF(D546&gt;0,VLOOKUP(D546,العملاء!A:B,2,0),"")</f>
        <v/>
      </c>
    </row>
    <row r="547" spans="5:5" x14ac:dyDescent="0.25">
      <c r="E547" s="12" t="str">
        <f>IF(D547&gt;0,VLOOKUP(D547,العملاء!A:B,2,0),"")</f>
        <v/>
      </c>
    </row>
    <row r="548" spans="5:5" x14ac:dyDescent="0.25">
      <c r="E548" s="12" t="str">
        <f>IF(D548&gt;0,VLOOKUP(D548,العملاء!A:B,2,0),"")</f>
        <v/>
      </c>
    </row>
    <row r="549" spans="5:5" x14ac:dyDescent="0.25">
      <c r="E549" s="12" t="str">
        <f>IF(D549&gt;0,VLOOKUP(D549,العملاء!A:B,2,0),"")</f>
        <v/>
      </c>
    </row>
    <row r="550" spans="5:5" x14ac:dyDescent="0.25">
      <c r="E550" s="12" t="str">
        <f>IF(D550&gt;0,VLOOKUP(D550,العملاء!A:B,2,0),"")</f>
        <v/>
      </c>
    </row>
    <row r="551" spans="5:5" x14ac:dyDescent="0.25">
      <c r="E551" s="12" t="str">
        <f>IF(D551&gt;0,VLOOKUP(D551,العملاء!A:B,2,0),"")</f>
        <v/>
      </c>
    </row>
    <row r="552" spans="5:5" x14ac:dyDescent="0.25">
      <c r="E552" s="12" t="str">
        <f>IF(D552&gt;0,VLOOKUP(D552,العملاء!A:B,2,0),"")</f>
        <v/>
      </c>
    </row>
    <row r="553" spans="5:5" x14ac:dyDescent="0.25">
      <c r="E553" s="12" t="str">
        <f>IF(D553&gt;0,VLOOKUP(D553,العملاء!A:B,2,0),"")</f>
        <v/>
      </c>
    </row>
    <row r="554" spans="5:5" x14ac:dyDescent="0.25">
      <c r="E554" s="12" t="str">
        <f>IF(D554&gt;0,VLOOKUP(D554,العملاء!A:B,2,0),"")</f>
        <v/>
      </c>
    </row>
    <row r="555" spans="5:5" x14ac:dyDescent="0.25">
      <c r="E555" s="12" t="str">
        <f>IF(D555&gt;0,VLOOKUP(D555,العملاء!A:B,2,0),"")</f>
        <v/>
      </c>
    </row>
    <row r="556" spans="5:5" x14ac:dyDescent="0.25">
      <c r="E556" s="12" t="str">
        <f>IF(D556&gt;0,VLOOKUP(D556,العملاء!A:B,2,0),"")</f>
        <v/>
      </c>
    </row>
    <row r="557" spans="5:5" x14ac:dyDescent="0.25">
      <c r="E557" s="12" t="str">
        <f>IF(D557&gt;0,VLOOKUP(D557,العملاء!A:B,2,0),"")</f>
        <v/>
      </c>
    </row>
    <row r="558" spans="5:5" x14ac:dyDescent="0.25">
      <c r="E558" s="12" t="str">
        <f>IF(D558&gt;0,VLOOKUP(D558,العملاء!A:B,2,0),"")</f>
        <v/>
      </c>
    </row>
    <row r="559" spans="5:5" x14ac:dyDescent="0.25">
      <c r="E559" s="12" t="str">
        <f>IF(D559&gt;0,VLOOKUP(D559,العملاء!A:B,2,0),"")</f>
        <v/>
      </c>
    </row>
    <row r="560" spans="5:5" x14ac:dyDescent="0.25">
      <c r="E560" s="12" t="str">
        <f>IF(D560&gt;0,VLOOKUP(D560,العملاء!A:B,2,0),"")</f>
        <v/>
      </c>
    </row>
    <row r="561" spans="5:5" x14ac:dyDescent="0.25">
      <c r="E561" s="12" t="str">
        <f>IF(D561&gt;0,VLOOKUP(D561,العملاء!A:B,2,0),"")</f>
        <v/>
      </c>
    </row>
    <row r="562" spans="5:5" x14ac:dyDescent="0.25">
      <c r="E562" s="12" t="str">
        <f>IF(D562&gt;0,VLOOKUP(D562,العملاء!A:B,2,0),"")</f>
        <v/>
      </c>
    </row>
    <row r="563" spans="5:5" x14ac:dyDescent="0.25">
      <c r="E563" s="12" t="str">
        <f>IF(D563&gt;0,VLOOKUP(D563,العملاء!A:B,2,0),"")</f>
        <v/>
      </c>
    </row>
    <row r="564" spans="5:5" x14ac:dyDescent="0.25">
      <c r="E564" s="12" t="str">
        <f>IF(D564&gt;0,VLOOKUP(D564,العملاء!A:B,2,0),"")</f>
        <v/>
      </c>
    </row>
    <row r="565" spans="5:5" x14ac:dyDescent="0.25">
      <c r="E565" s="12" t="str">
        <f>IF(D565&gt;0,VLOOKUP(D565,العملاء!A:B,2,0),"")</f>
        <v/>
      </c>
    </row>
    <row r="566" spans="5:5" x14ac:dyDescent="0.25">
      <c r="E566" s="12" t="str">
        <f>IF(D566&gt;0,VLOOKUP(D566,العملاء!A:B,2,0),"")</f>
        <v/>
      </c>
    </row>
    <row r="567" spans="5:5" x14ac:dyDescent="0.25">
      <c r="E567" s="12" t="str">
        <f>IF(D567&gt;0,VLOOKUP(D567,العملاء!A:B,2,0),"")</f>
        <v/>
      </c>
    </row>
    <row r="568" spans="5:5" x14ac:dyDescent="0.25">
      <c r="E568" s="12" t="str">
        <f>IF(D568&gt;0,VLOOKUP(D568,العملاء!A:B,2,0),"")</f>
        <v/>
      </c>
    </row>
    <row r="569" spans="5:5" x14ac:dyDescent="0.25">
      <c r="E569" s="12" t="str">
        <f>IF(D569&gt;0,VLOOKUP(D569,العملاء!A:B,2,0),"")</f>
        <v/>
      </c>
    </row>
    <row r="570" spans="5:5" x14ac:dyDescent="0.25">
      <c r="E570" s="12" t="str">
        <f>IF(D570&gt;0,VLOOKUP(D570,العملاء!A:B,2,0),"")</f>
        <v/>
      </c>
    </row>
    <row r="571" spans="5:5" x14ac:dyDescent="0.25">
      <c r="E571" s="12" t="str">
        <f>IF(D571&gt;0,VLOOKUP(D571,العملاء!A:B,2,0),"")</f>
        <v/>
      </c>
    </row>
    <row r="572" spans="5:5" x14ac:dyDescent="0.25">
      <c r="E572" s="12" t="str">
        <f>IF(D572&gt;0,VLOOKUP(D572,العملاء!A:B,2,0),"")</f>
        <v/>
      </c>
    </row>
    <row r="573" spans="5:5" x14ac:dyDescent="0.25">
      <c r="E573" s="12" t="str">
        <f>IF(D573&gt;0,VLOOKUP(D573,العملاء!A:B,2,0),"")</f>
        <v/>
      </c>
    </row>
    <row r="574" spans="5:5" x14ac:dyDescent="0.25">
      <c r="E574" s="12" t="str">
        <f>IF(D574&gt;0,VLOOKUP(D574,العملاء!A:B,2,0),"")</f>
        <v/>
      </c>
    </row>
    <row r="575" spans="5:5" x14ac:dyDescent="0.25">
      <c r="E575" s="12" t="str">
        <f>IF(D575&gt;0,VLOOKUP(D575,العملاء!A:B,2,0),"")</f>
        <v/>
      </c>
    </row>
    <row r="576" spans="5:5" x14ac:dyDescent="0.25">
      <c r="E576" s="12" t="str">
        <f>IF(D576&gt;0,VLOOKUP(D576,العملاء!A:B,2,0),"")</f>
        <v/>
      </c>
    </row>
    <row r="577" spans="5:5" x14ac:dyDescent="0.25">
      <c r="E577" s="12" t="str">
        <f>IF(D577&gt;0,VLOOKUP(D577,العملاء!A:B,2,0),"")</f>
        <v/>
      </c>
    </row>
    <row r="578" spans="5:5" x14ac:dyDescent="0.25">
      <c r="E578" s="12" t="str">
        <f>IF(D578&gt;0,VLOOKUP(D578,العملاء!A:B,2,0),"")</f>
        <v/>
      </c>
    </row>
    <row r="579" spans="5:5" x14ac:dyDescent="0.25">
      <c r="E579" s="12" t="str">
        <f>IF(D579&gt;0,VLOOKUP(D579,العملاء!A:B,2,0),"")</f>
        <v/>
      </c>
    </row>
    <row r="580" spans="5:5" x14ac:dyDescent="0.25">
      <c r="E580" s="12" t="str">
        <f>IF(D580&gt;0,VLOOKUP(D580,العملاء!A:B,2,0),"")</f>
        <v/>
      </c>
    </row>
    <row r="581" spans="5:5" x14ac:dyDescent="0.25">
      <c r="E581" s="12" t="str">
        <f>IF(D581&gt;0,VLOOKUP(D581,العملاء!A:B,2,0),"")</f>
        <v/>
      </c>
    </row>
    <row r="582" spans="5:5" x14ac:dyDescent="0.25">
      <c r="E582" s="12" t="str">
        <f>IF(D582&gt;0,VLOOKUP(D582,العملاء!A:B,2,0),"")</f>
        <v/>
      </c>
    </row>
    <row r="583" spans="5:5" x14ac:dyDescent="0.25">
      <c r="E583" s="12" t="str">
        <f>IF(D583&gt;0,VLOOKUP(D583,العملاء!A:B,2,0),"")</f>
        <v/>
      </c>
    </row>
    <row r="584" spans="5:5" x14ac:dyDescent="0.25">
      <c r="E584" s="12" t="str">
        <f>IF(D584&gt;0,VLOOKUP(D584,العملاء!A:B,2,0),"")</f>
        <v/>
      </c>
    </row>
    <row r="585" spans="5:5" x14ac:dyDescent="0.25">
      <c r="E585" s="12" t="str">
        <f>IF(D585&gt;0,VLOOKUP(D585,العملاء!A:B,2,0),"")</f>
        <v/>
      </c>
    </row>
    <row r="586" spans="5:5" x14ac:dyDescent="0.25">
      <c r="E586" s="12" t="str">
        <f>IF(D586&gt;0,VLOOKUP(D586,العملاء!A:B,2,0),"")</f>
        <v/>
      </c>
    </row>
    <row r="587" spans="5:5" x14ac:dyDescent="0.25">
      <c r="E587" s="12" t="str">
        <f>IF(D587&gt;0,VLOOKUP(D587,العملاء!A:B,2,0),"")</f>
        <v/>
      </c>
    </row>
    <row r="588" spans="5:5" x14ac:dyDescent="0.25">
      <c r="E588" s="12" t="str">
        <f>IF(D588&gt;0,VLOOKUP(D588,العملاء!A:B,2,0),"")</f>
        <v/>
      </c>
    </row>
    <row r="589" spans="5:5" x14ac:dyDescent="0.25">
      <c r="E589" s="12" t="str">
        <f>IF(D589&gt;0,VLOOKUP(D589,العملاء!A:B,2,0),"")</f>
        <v/>
      </c>
    </row>
    <row r="590" spans="5:5" x14ac:dyDescent="0.25">
      <c r="E590" s="12" t="str">
        <f>IF(D590&gt;0,VLOOKUP(D590,العملاء!A:B,2,0),"")</f>
        <v/>
      </c>
    </row>
    <row r="591" spans="5:5" x14ac:dyDescent="0.25">
      <c r="E591" s="12" t="str">
        <f>IF(D591&gt;0,VLOOKUP(D591,العملاء!A:B,2,0),"")</f>
        <v/>
      </c>
    </row>
    <row r="592" spans="5:5" x14ac:dyDescent="0.25">
      <c r="E592" s="12" t="str">
        <f>IF(D592&gt;0,VLOOKUP(D592,العملاء!A:B,2,0),"")</f>
        <v/>
      </c>
    </row>
    <row r="593" spans="5:5" x14ac:dyDescent="0.25">
      <c r="E593" s="12" t="str">
        <f>IF(D593&gt;0,VLOOKUP(D593,العملاء!A:B,2,0),"")</f>
        <v/>
      </c>
    </row>
    <row r="594" spans="5:5" x14ac:dyDescent="0.25">
      <c r="E594" s="12" t="str">
        <f>IF(D594&gt;0,VLOOKUP(D594,العملاء!A:B,2,0),"")</f>
        <v/>
      </c>
    </row>
    <row r="595" spans="5:5" x14ac:dyDescent="0.25">
      <c r="E595" s="12" t="str">
        <f>IF(D595&gt;0,VLOOKUP(D595,العملاء!A:B,2,0),"")</f>
        <v/>
      </c>
    </row>
    <row r="596" spans="5:5" x14ac:dyDescent="0.25">
      <c r="E596" s="12" t="str">
        <f>IF(D596&gt;0,VLOOKUP(D596,العملاء!A:B,2,0),"")</f>
        <v/>
      </c>
    </row>
    <row r="597" spans="5:5" x14ac:dyDescent="0.25">
      <c r="E597" s="12" t="str">
        <f>IF(D597&gt;0,VLOOKUP(D597,العملاء!A:B,2,0),"")</f>
        <v/>
      </c>
    </row>
    <row r="598" spans="5:5" x14ac:dyDescent="0.25">
      <c r="E598" s="12" t="str">
        <f>IF(D598&gt;0,VLOOKUP(D598,العملاء!A:B,2,0),"")</f>
        <v/>
      </c>
    </row>
    <row r="599" spans="5:5" x14ac:dyDescent="0.25">
      <c r="E599" s="12" t="str">
        <f>IF(D599&gt;0,VLOOKUP(D599,العملاء!A:B,2,0),"")</f>
        <v/>
      </c>
    </row>
    <row r="600" spans="5:5" x14ac:dyDescent="0.25">
      <c r="E600" s="12" t="str">
        <f>IF(D600&gt;0,VLOOKUP(D600,العملاء!A:B,2,0),"")</f>
        <v/>
      </c>
    </row>
    <row r="601" spans="5:5" x14ac:dyDescent="0.25">
      <c r="E601" s="12" t="str">
        <f>IF(D601&gt;0,VLOOKUP(D601,العملاء!A:B,2,0),"")</f>
        <v/>
      </c>
    </row>
    <row r="602" spans="5:5" x14ac:dyDescent="0.25">
      <c r="E602" s="12" t="str">
        <f>IF(D602&gt;0,VLOOKUP(D602,العملاء!A:B,2,0),"")</f>
        <v/>
      </c>
    </row>
    <row r="603" spans="5:5" x14ac:dyDescent="0.25">
      <c r="E603" s="12" t="str">
        <f>IF(D603&gt;0,VLOOKUP(D603,العملاء!A:B,2,0),"")</f>
        <v/>
      </c>
    </row>
    <row r="604" spans="5:5" x14ac:dyDescent="0.25">
      <c r="E604" s="12" t="str">
        <f>IF(D604&gt;0,VLOOKUP(D604,العملاء!A:B,2,0),"")</f>
        <v/>
      </c>
    </row>
    <row r="605" spans="5:5" x14ac:dyDescent="0.25">
      <c r="E605" s="12" t="str">
        <f>IF(D605&gt;0,VLOOKUP(D605,العملاء!A:B,2,0),"")</f>
        <v/>
      </c>
    </row>
    <row r="606" spans="5:5" x14ac:dyDescent="0.25">
      <c r="E606" s="12" t="str">
        <f>IF(D606&gt;0,VLOOKUP(D606,العملاء!A:B,2,0),"")</f>
        <v/>
      </c>
    </row>
    <row r="607" spans="5:5" x14ac:dyDescent="0.25">
      <c r="E607" s="12" t="str">
        <f>IF(D607&gt;0,VLOOKUP(D607,العملاء!A:B,2,0),"")</f>
        <v/>
      </c>
    </row>
    <row r="608" spans="5:5" x14ac:dyDescent="0.25">
      <c r="E608" s="12" t="str">
        <f>IF(D608&gt;0,VLOOKUP(D608,العملاء!A:B,2,0),"")</f>
        <v/>
      </c>
    </row>
    <row r="609" spans="5:5" x14ac:dyDescent="0.25">
      <c r="E609" s="12" t="str">
        <f>IF(D609&gt;0,VLOOKUP(D609,العملاء!A:B,2,0),"")</f>
        <v/>
      </c>
    </row>
    <row r="610" spans="5:5" x14ac:dyDescent="0.25">
      <c r="E610" s="12" t="str">
        <f>IF(D610&gt;0,VLOOKUP(D610,العملاء!A:B,2,0),"")</f>
        <v/>
      </c>
    </row>
    <row r="611" spans="5:5" x14ac:dyDescent="0.25">
      <c r="E611" s="12" t="str">
        <f>IF(D611&gt;0,VLOOKUP(D611,العملاء!A:B,2,0),"")</f>
        <v/>
      </c>
    </row>
    <row r="612" spans="5:5" x14ac:dyDescent="0.25">
      <c r="E612" s="12" t="str">
        <f>IF(D612&gt;0,VLOOKUP(D612,العملاء!A:B,2,0),"")</f>
        <v/>
      </c>
    </row>
    <row r="613" spans="5:5" x14ac:dyDescent="0.25">
      <c r="E613" s="12" t="str">
        <f>IF(D613&gt;0,VLOOKUP(D613,العملاء!A:B,2,0),"")</f>
        <v/>
      </c>
    </row>
    <row r="614" spans="5:5" x14ac:dyDescent="0.25">
      <c r="E614" s="12" t="str">
        <f>IF(D614&gt;0,VLOOKUP(D614,العملاء!A:B,2,0),"")</f>
        <v/>
      </c>
    </row>
    <row r="615" spans="5:5" x14ac:dyDescent="0.25">
      <c r="E615" s="12" t="str">
        <f>IF(D615&gt;0,VLOOKUP(D615,العملاء!A:B,2,0),"")</f>
        <v/>
      </c>
    </row>
    <row r="616" spans="5:5" x14ac:dyDescent="0.25">
      <c r="E616" s="12" t="str">
        <f>IF(D616&gt;0,VLOOKUP(D616,العملاء!A:B,2,0),"")</f>
        <v/>
      </c>
    </row>
    <row r="617" spans="5:5" x14ac:dyDescent="0.25">
      <c r="E617" s="12" t="str">
        <f>IF(D617&gt;0,VLOOKUP(D617,العملاء!A:B,2,0),"")</f>
        <v/>
      </c>
    </row>
    <row r="618" spans="5:5" x14ac:dyDescent="0.25">
      <c r="E618" s="12" t="str">
        <f>IF(D618&gt;0,VLOOKUP(D618,العملاء!A:B,2,0),"")</f>
        <v/>
      </c>
    </row>
    <row r="619" spans="5:5" x14ac:dyDescent="0.25">
      <c r="E619" s="12" t="str">
        <f>IF(D619&gt;0,VLOOKUP(D619,العملاء!A:B,2,0),"")</f>
        <v/>
      </c>
    </row>
    <row r="620" spans="5:5" x14ac:dyDescent="0.25">
      <c r="E620" s="12" t="str">
        <f>IF(D620&gt;0,VLOOKUP(D620,العملاء!A:B,2,0),"")</f>
        <v/>
      </c>
    </row>
    <row r="621" spans="5:5" x14ac:dyDescent="0.25">
      <c r="E621" s="12" t="str">
        <f>IF(D621&gt;0,VLOOKUP(D621,العملاء!A:B,2,0),"")</f>
        <v/>
      </c>
    </row>
    <row r="622" spans="5:5" x14ac:dyDescent="0.25">
      <c r="E622" s="12" t="str">
        <f>IF(D622&gt;0,VLOOKUP(D622,العملاء!A:B,2,0),"")</f>
        <v/>
      </c>
    </row>
    <row r="623" spans="5:5" x14ac:dyDescent="0.25">
      <c r="E623" s="12" t="str">
        <f>IF(D623&gt;0,VLOOKUP(D623,العملاء!A:B,2,0),"")</f>
        <v/>
      </c>
    </row>
    <row r="624" spans="5:5" x14ac:dyDescent="0.25">
      <c r="E624" s="12" t="str">
        <f>IF(D624&gt;0,VLOOKUP(D624,العملاء!A:B,2,0),"")</f>
        <v/>
      </c>
    </row>
    <row r="625" spans="5:5" x14ac:dyDescent="0.25">
      <c r="E625" s="12" t="str">
        <f>IF(D625&gt;0,VLOOKUP(D625,العملاء!A:B,2,0),"")</f>
        <v/>
      </c>
    </row>
    <row r="626" spans="5:5" x14ac:dyDescent="0.25">
      <c r="E626" s="12" t="str">
        <f>IF(D626&gt;0,VLOOKUP(D626,العملاء!A:B,2,0),"")</f>
        <v/>
      </c>
    </row>
    <row r="627" spans="5:5" x14ac:dyDescent="0.25">
      <c r="E627" s="12" t="str">
        <f>IF(D627&gt;0,VLOOKUP(D627,العملاء!A:B,2,0),"")</f>
        <v/>
      </c>
    </row>
    <row r="628" spans="5:5" x14ac:dyDescent="0.25">
      <c r="E628" s="12" t="str">
        <f>IF(D628&gt;0,VLOOKUP(D628,العملاء!A:B,2,0),"")</f>
        <v/>
      </c>
    </row>
    <row r="629" spans="5:5" x14ac:dyDescent="0.25">
      <c r="E629" s="12" t="str">
        <f>IF(D629&gt;0,VLOOKUP(D629,العملاء!A:B,2,0),"")</f>
        <v/>
      </c>
    </row>
    <row r="630" spans="5:5" x14ac:dyDescent="0.25">
      <c r="E630" s="12" t="str">
        <f>IF(D630&gt;0,VLOOKUP(D630,العملاء!A:B,2,0),"")</f>
        <v/>
      </c>
    </row>
    <row r="631" spans="5:5" x14ac:dyDescent="0.25">
      <c r="E631" s="12" t="str">
        <f>IF(D631&gt;0,VLOOKUP(D631,العملاء!A:B,2,0),"")</f>
        <v/>
      </c>
    </row>
    <row r="632" spans="5:5" x14ac:dyDescent="0.25">
      <c r="E632" s="12" t="str">
        <f>IF(D632&gt;0,VLOOKUP(D632,العملاء!A:B,2,0),"")</f>
        <v/>
      </c>
    </row>
    <row r="633" spans="5:5" x14ac:dyDescent="0.25">
      <c r="E633" s="12" t="str">
        <f>IF(D633&gt;0,VLOOKUP(D633,العملاء!A:B,2,0),"")</f>
        <v/>
      </c>
    </row>
    <row r="634" spans="5:5" x14ac:dyDescent="0.25">
      <c r="E634" s="12" t="str">
        <f>IF(D634&gt;0,VLOOKUP(D634,العملاء!A:B,2,0),"")</f>
        <v/>
      </c>
    </row>
    <row r="635" spans="5:5" x14ac:dyDescent="0.25">
      <c r="E635" s="12" t="str">
        <f>IF(D635&gt;0,VLOOKUP(D635,العملاء!A:B,2,0),"")</f>
        <v/>
      </c>
    </row>
    <row r="636" spans="5:5" x14ac:dyDescent="0.25">
      <c r="E636" s="12" t="str">
        <f>IF(D636&gt;0,VLOOKUP(D636,العملاء!A:B,2,0),"")</f>
        <v/>
      </c>
    </row>
    <row r="637" spans="5:5" x14ac:dyDescent="0.25">
      <c r="E637" s="12" t="str">
        <f>IF(D637&gt;0,VLOOKUP(D637,العملاء!A:B,2,0),"")</f>
        <v/>
      </c>
    </row>
    <row r="638" spans="5:5" x14ac:dyDescent="0.25">
      <c r="E638" s="12" t="str">
        <f>IF(D638&gt;0,VLOOKUP(D638,العملاء!A:B,2,0),"")</f>
        <v/>
      </c>
    </row>
    <row r="639" spans="5:5" x14ac:dyDescent="0.25">
      <c r="E639" s="12" t="str">
        <f>IF(D639&gt;0,VLOOKUP(D639,العملاء!A:B,2,0),"")</f>
        <v/>
      </c>
    </row>
    <row r="640" spans="5:5" x14ac:dyDescent="0.25">
      <c r="E640" s="12" t="str">
        <f>IF(D640&gt;0,VLOOKUP(D640,العملاء!A:B,2,0),"")</f>
        <v/>
      </c>
    </row>
    <row r="641" spans="5:5" x14ac:dyDescent="0.25">
      <c r="E641" s="12" t="str">
        <f>IF(D641&gt;0,VLOOKUP(D641,العملاء!A:B,2,0),"")</f>
        <v/>
      </c>
    </row>
    <row r="642" spans="5:5" x14ac:dyDescent="0.25">
      <c r="E642" s="12" t="str">
        <f>IF(D642&gt;0,VLOOKUP(D642,العملاء!A:B,2,0),"")</f>
        <v/>
      </c>
    </row>
    <row r="643" spans="5:5" x14ac:dyDescent="0.25">
      <c r="E643" s="12" t="str">
        <f>IF(D643&gt;0,VLOOKUP(D643,العملاء!A:B,2,0),"")</f>
        <v/>
      </c>
    </row>
    <row r="644" spans="5:5" x14ac:dyDescent="0.25">
      <c r="E644" s="12" t="str">
        <f>IF(D644&gt;0,VLOOKUP(D644,العملاء!A:B,2,0),"")</f>
        <v/>
      </c>
    </row>
    <row r="645" spans="5:5" x14ac:dyDescent="0.25">
      <c r="E645" s="12" t="str">
        <f>IF(D645&gt;0,VLOOKUP(D645,العملاء!A:B,2,0),"")</f>
        <v/>
      </c>
    </row>
    <row r="646" spans="5:5" x14ac:dyDescent="0.25">
      <c r="E646" s="12" t="str">
        <f>IF(D646&gt;0,VLOOKUP(D646,العملاء!A:B,2,0),"")</f>
        <v/>
      </c>
    </row>
    <row r="647" spans="5:5" x14ac:dyDescent="0.25">
      <c r="E647" s="12" t="str">
        <f>IF(D647&gt;0,VLOOKUP(D647,العملاء!A:B,2,0),"")</f>
        <v/>
      </c>
    </row>
    <row r="648" spans="5:5" x14ac:dyDescent="0.25">
      <c r="E648" s="12" t="str">
        <f>IF(D648&gt;0,VLOOKUP(D648,العملاء!A:B,2,0),"")</f>
        <v/>
      </c>
    </row>
    <row r="649" spans="5:5" x14ac:dyDescent="0.25">
      <c r="E649" s="12" t="str">
        <f>IF(D649&gt;0,VLOOKUP(D649,العملاء!A:B,2,0),"")</f>
        <v/>
      </c>
    </row>
    <row r="650" spans="5:5" x14ac:dyDescent="0.25">
      <c r="E650" s="12" t="str">
        <f>IF(D650&gt;0,VLOOKUP(D650,العملاء!A:B,2,0),"")</f>
        <v/>
      </c>
    </row>
    <row r="651" spans="5:5" x14ac:dyDescent="0.25">
      <c r="E651" s="12" t="str">
        <f>IF(D651&gt;0,VLOOKUP(D651,العملاء!A:B,2,0),"")</f>
        <v/>
      </c>
    </row>
    <row r="652" spans="5:5" x14ac:dyDescent="0.25">
      <c r="E652" s="12" t="str">
        <f>IF(D652&gt;0,VLOOKUP(D652,العملاء!A:B,2,0),"")</f>
        <v/>
      </c>
    </row>
    <row r="653" spans="5:5" x14ac:dyDescent="0.25">
      <c r="E653" s="12" t="str">
        <f>IF(D653&gt;0,VLOOKUP(D653,العملاء!A:B,2,0),"")</f>
        <v/>
      </c>
    </row>
    <row r="654" spans="5:5" x14ac:dyDescent="0.25">
      <c r="E654" s="12" t="str">
        <f>IF(D654&gt;0,VLOOKUP(D654,العملاء!A:B,2,0),"")</f>
        <v/>
      </c>
    </row>
    <row r="655" spans="5:5" x14ac:dyDescent="0.25">
      <c r="E655" s="12" t="str">
        <f>IF(D655&gt;0,VLOOKUP(D655,العملاء!A:B,2,0),"")</f>
        <v/>
      </c>
    </row>
    <row r="656" spans="5:5" x14ac:dyDescent="0.25">
      <c r="E656" s="12" t="str">
        <f>IF(D656&gt;0,VLOOKUP(D656,العملاء!A:B,2,0),"")</f>
        <v/>
      </c>
    </row>
    <row r="657" spans="5:5" x14ac:dyDescent="0.25">
      <c r="E657" s="12" t="str">
        <f>IF(D657&gt;0,VLOOKUP(D657,العملاء!A:B,2,0),"")</f>
        <v/>
      </c>
    </row>
    <row r="658" spans="5:5" x14ac:dyDescent="0.25">
      <c r="E658" s="12" t="str">
        <f>IF(D658&gt;0,VLOOKUP(D658,العملاء!A:B,2,0),"")</f>
        <v/>
      </c>
    </row>
    <row r="659" spans="5:5" x14ac:dyDescent="0.25">
      <c r="E659" s="12" t="str">
        <f>IF(D659&gt;0,VLOOKUP(D659,العملاء!A:B,2,0),"")</f>
        <v/>
      </c>
    </row>
    <row r="660" spans="5:5" x14ac:dyDescent="0.25">
      <c r="E660" s="12" t="str">
        <f>IF(D660&gt;0,VLOOKUP(D660,العملاء!A:B,2,0),"")</f>
        <v/>
      </c>
    </row>
    <row r="661" spans="5:5" x14ac:dyDescent="0.25">
      <c r="E661" s="12" t="str">
        <f>IF(D661&gt;0,VLOOKUP(D661,العملاء!A:B,2,0),"")</f>
        <v/>
      </c>
    </row>
    <row r="662" spans="5:5" x14ac:dyDescent="0.25">
      <c r="E662" s="12" t="str">
        <f>IF(D662&gt;0,VLOOKUP(D662,العملاء!A:B,2,0),"")</f>
        <v/>
      </c>
    </row>
    <row r="663" spans="5:5" x14ac:dyDescent="0.25">
      <c r="E663" s="12" t="str">
        <f>IF(D663&gt;0,VLOOKUP(D663,العملاء!A:B,2,0),"")</f>
        <v/>
      </c>
    </row>
    <row r="664" spans="5:5" x14ac:dyDescent="0.25">
      <c r="E664" s="12" t="str">
        <f>IF(D664&gt;0,VLOOKUP(D664,العملاء!A:B,2,0),"")</f>
        <v/>
      </c>
    </row>
    <row r="665" spans="5:5" x14ac:dyDescent="0.25">
      <c r="E665" s="12" t="str">
        <f>IF(D665&gt;0,VLOOKUP(D665,العملاء!A:B,2,0),"")</f>
        <v/>
      </c>
    </row>
    <row r="666" spans="5:5" x14ac:dyDescent="0.25">
      <c r="E666" s="12" t="str">
        <f>IF(D666&gt;0,VLOOKUP(D666,العملاء!A:B,2,0),"")</f>
        <v/>
      </c>
    </row>
    <row r="667" spans="5:5" x14ac:dyDescent="0.25">
      <c r="E667" s="12" t="str">
        <f>IF(D667&gt;0,VLOOKUP(D667,العملاء!A:B,2,0),"")</f>
        <v/>
      </c>
    </row>
    <row r="668" spans="5:5" x14ac:dyDescent="0.25">
      <c r="E668" s="12" t="str">
        <f>IF(D668&gt;0,VLOOKUP(D668,العملاء!A:B,2,0),"")</f>
        <v/>
      </c>
    </row>
    <row r="669" spans="5:5" x14ac:dyDescent="0.25">
      <c r="E669" s="12" t="str">
        <f>IF(D669&gt;0,VLOOKUP(D669,العملاء!A:B,2,0),"")</f>
        <v/>
      </c>
    </row>
    <row r="670" spans="5:5" x14ac:dyDescent="0.25">
      <c r="E670" s="12" t="str">
        <f>IF(D670&gt;0,VLOOKUP(D670,العملاء!A:B,2,0),"")</f>
        <v/>
      </c>
    </row>
    <row r="671" spans="5:5" x14ac:dyDescent="0.25">
      <c r="E671" s="12" t="str">
        <f>IF(D671&gt;0,VLOOKUP(D671,العملاء!A:B,2,0),"")</f>
        <v/>
      </c>
    </row>
    <row r="672" spans="5:5" x14ac:dyDescent="0.25">
      <c r="E672" s="12" t="str">
        <f>IF(D672&gt;0,VLOOKUP(D672,العملاء!A:B,2,0),"")</f>
        <v/>
      </c>
    </row>
    <row r="673" spans="5:5" x14ac:dyDescent="0.25">
      <c r="E673" s="12" t="str">
        <f>IF(D673&gt;0,VLOOKUP(D673,العملاء!A:B,2,0),"")</f>
        <v/>
      </c>
    </row>
    <row r="674" spans="5:5" x14ac:dyDescent="0.25">
      <c r="E674" s="12" t="str">
        <f>IF(D674&gt;0,VLOOKUP(D674,العملاء!A:B,2,0),"")</f>
        <v/>
      </c>
    </row>
    <row r="675" spans="5:5" x14ac:dyDescent="0.25">
      <c r="E675" s="12" t="str">
        <f>IF(D675&gt;0,VLOOKUP(D675,العملاء!A:B,2,0),"")</f>
        <v/>
      </c>
    </row>
    <row r="676" spans="5:5" x14ac:dyDescent="0.25">
      <c r="E676" s="12" t="str">
        <f>IF(D676&gt;0,VLOOKUP(D676,العملاء!A:B,2,0),"")</f>
        <v/>
      </c>
    </row>
    <row r="677" spans="5:5" x14ac:dyDescent="0.25">
      <c r="E677" s="12" t="str">
        <f>IF(D677&gt;0,VLOOKUP(D677,العملاء!A:B,2,0),"")</f>
        <v/>
      </c>
    </row>
    <row r="678" spans="5:5" x14ac:dyDescent="0.25">
      <c r="E678" s="12" t="str">
        <f>IF(D678&gt;0,VLOOKUP(D678,العملاء!A:B,2,0),"")</f>
        <v/>
      </c>
    </row>
    <row r="679" spans="5:5" x14ac:dyDescent="0.25">
      <c r="E679" s="12" t="str">
        <f>IF(D679&gt;0,VLOOKUP(D679,العملاء!A:B,2,0),"")</f>
        <v/>
      </c>
    </row>
    <row r="680" spans="5:5" x14ac:dyDescent="0.25">
      <c r="E680" s="12" t="str">
        <f>IF(D680&gt;0,VLOOKUP(D680,العملاء!A:B,2,0),"")</f>
        <v/>
      </c>
    </row>
    <row r="681" spans="5:5" x14ac:dyDescent="0.25">
      <c r="E681" s="12" t="str">
        <f>IF(D681&gt;0,VLOOKUP(D681,العملاء!A:B,2,0),"")</f>
        <v/>
      </c>
    </row>
    <row r="682" spans="5:5" x14ac:dyDescent="0.25">
      <c r="E682" s="12" t="str">
        <f>IF(D682&gt;0,VLOOKUP(D682,العملاء!A:B,2,0),"")</f>
        <v/>
      </c>
    </row>
    <row r="683" spans="5:5" x14ac:dyDescent="0.25">
      <c r="E683" s="12" t="str">
        <f>IF(D683&gt;0,VLOOKUP(D683,العملاء!A:B,2,0),"")</f>
        <v/>
      </c>
    </row>
    <row r="684" spans="5:5" x14ac:dyDescent="0.25">
      <c r="E684" s="12" t="str">
        <f>IF(D684&gt;0,VLOOKUP(D684,العملاء!A:B,2,0),"")</f>
        <v/>
      </c>
    </row>
    <row r="685" spans="5:5" x14ac:dyDescent="0.25">
      <c r="E685" s="12" t="str">
        <f>IF(D685&gt;0,VLOOKUP(D685,العملاء!A:B,2,0),"")</f>
        <v/>
      </c>
    </row>
    <row r="686" spans="5:5" x14ac:dyDescent="0.25">
      <c r="E686" s="12" t="str">
        <f>IF(D686&gt;0,VLOOKUP(D686,العملاء!A:B,2,0),"")</f>
        <v/>
      </c>
    </row>
    <row r="687" spans="5:5" x14ac:dyDescent="0.25">
      <c r="E687" s="12" t="str">
        <f>IF(D687&gt;0,VLOOKUP(D687,العملاء!A:B,2,0),"")</f>
        <v/>
      </c>
    </row>
    <row r="688" spans="5:5" x14ac:dyDescent="0.25">
      <c r="E688" s="12" t="str">
        <f>IF(D688&gt;0,VLOOKUP(D688,العملاء!A:B,2,0),"")</f>
        <v/>
      </c>
    </row>
    <row r="689" spans="5:5" x14ac:dyDescent="0.25">
      <c r="E689" s="12" t="str">
        <f>IF(D689&gt;0,VLOOKUP(D689,العملاء!A:B,2,0),"")</f>
        <v/>
      </c>
    </row>
    <row r="690" spans="5:5" x14ac:dyDescent="0.25">
      <c r="E690" s="12" t="str">
        <f>IF(D690&gt;0,VLOOKUP(D690,العملاء!A:B,2,0),"")</f>
        <v/>
      </c>
    </row>
    <row r="691" spans="5:5" x14ac:dyDescent="0.25">
      <c r="E691" s="12" t="str">
        <f>IF(D691&gt;0,VLOOKUP(D691,العملاء!A:B,2,0),"")</f>
        <v/>
      </c>
    </row>
    <row r="692" spans="5:5" x14ac:dyDescent="0.25">
      <c r="E692" s="12" t="str">
        <f>IF(D692&gt;0,VLOOKUP(D692,العملاء!A:B,2,0),"")</f>
        <v/>
      </c>
    </row>
    <row r="693" spans="5:5" x14ac:dyDescent="0.25">
      <c r="E693" s="12" t="str">
        <f>IF(D693&gt;0,VLOOKUP(D693,العملاء!A:B,2,0),"")</f>
        <v/>
      </c>
    </row>
    <row r="694" spans="5:5" x14ac:dyDescent="0.25">
      <c r="E694" s="12" t="str">
        <f>IF(D694&gt;0,VLOOKUP(D694,العملاء!A:B,2,0),"")</f>
        <v/>
      </c>
    </row>
    <row r="695" spans="5:5" x14ac:dyDescent="0.25">
      <c r="E695" s="12" t="str">
        <f>IF(D695&gt;0,VLOOKUP(D695,العملاء!A:B,2,0),"")</f>
        <v/>
      </c>
    </row>
    <row r="696" spans="5:5" x14ac:dyDescent="0.25">
      <c r="E696" s="12" t="str">
        <f>IF(D696&gt;0,VLOOKUP(D696,العملاء!A:B,2,0),"")</f>
        <v/>
      </c>
    </row>
    <row r="697" spans="5:5" x14ac:dyDescent="0.25">
      <c r="E697" s="12" t="str">
        <f>IF(D697&gt;0,VLOOKUP(D697,العملاء!A:B,2,0),"")</f>
        <v/>
      </c>
    </row>
    <row r="698" spans="5:5" x14ac:dyDescent="0.25">
      <c r="E698" s="12" t="str">
        <f>IF(D698&gt;0,VLOOKUP(D698,العملاء!A:B,2,0),"")</f>
        <v/>
      </c>
    </row>
    <row r="699" spans="5:5" x14ac:dyDescent="0.25">
      <c r="E699" s="12" t="str">
        <f>IF(D699&gt;0,VLOOKUP(D699,العملاء!A:B,2,0),"")</f>
        <v/>
      </c>
    </row>
    <row r="700" spans="5:5" x14ac:dyDescent="0.25">
      <c r="E700" s="12" t="str">
        <f>IF(D700&gt;0,VLOOKUP(D700,العملاء!A:B,2,0),"")</f>
        <v/>
      </c>
    </row>
    <row r="701" spans="5:5" x14ac:dyDescent="0.25">
      <c r="E701" s="12" t="str">
        <f>IF(D701&gt;0,VLOOKUP(D701,العملاء!A:B,2,0),"")</f>
        <v/>
      </c>
    </row>
    <row r="702" spans="5:5" x14ac:dyDescent="0.25">
      <c r="E702" s="12" t="str">
        <f>IF(D702&gt;0,VLOOKUP(D702,العملاء!A:B,2,0),"")</f>
        <v/>
      </c>
    </row>
    <row r="703" spans="5:5" x14ac:dyDescent="0.25">
      <c r="E703" s="12" t="str">
        <f>IF(D703&gt;0,VLOOKUP(D703,العملاء!A:B,2,0),"")</f>
        <v/>
      </c>
    </row>
    <row r="704" spans="5:5" x14ac:dyDescent="0.25">
      <c r="E704" s="12" t="str">
        <f>IF(D704&gt;0,VLOOKUP(D704,العملاء!A:B,2,0),"")</f>
        <v/>
      </c>
    </row>
    <row r="705" spans="5:5" x14ac:dyDescent="0.25">
      <c r="E705" s="12" t="str">
        <f>IF(D705&gt;0,VLOOKUP(D705,العملاء!A:B,2,0),"")</f>
        <v/>
      </c>
    </row>
    <row r="706" spans="5:5" x14ac:dyDescent="0.25">
      <c r="E706" s="12" t="str">
        <f>IF(D706&gt;0,VLOOKUP(D706,العملاء!A:B,2,0),"")</f>
        <v/>
      </c>
    </row>
    <row r="707" spans="5:5" x14ac:dyDescent="0.25">
      <c r="E707" s="12" t="str">
        <f>IF(D707&gt;0,VLOOKUP(D707,العملاء!A:B,2,0),"")</f>
        <v/>
      </c>
    </row>
    <row r="708" spans="5:5" x14ac:dyDescent="0.25">
      <c r="E708" s="12" t="str">
        <f>IF(D708&gt;0,VLOOKUP(D708,العملاء!A:B,2,0),"")</f>
        <v/>
      </c>
    </row>
    <row r="709" spans="5:5" x14ac:dyDescent="0.25">
      <c r="E709" s="12" t="str">
        <f>IF(D709&gt;0,VLOOKUP(D709,العملاء!A:B,2,0),"")</f>
        <v/>
      </c>
    </row>
    <row r="710" spans="5:5" x14ac:dyDescent="0.25">
      <c r="E710" s="12" t="str">
        <f>IF(D710&gt;0,VLOOKUP(D710,العملاء!A:B,2,0),"")</f>
        <v/>
      </c>
    </row>
    <row r="711" spans="5:5" x14ac:dyDescent="0.25">
      <c r="E711" s="12" t="str">
        <f>IF(D711&gt;0,VLOOKUP(D711,العملاء!A:B,2,0),"")</f>
        <v/>
      </c>
    </row>
    <row r="712" spans="5:5" x14ac:dyDescent="0.25">
      <c r="E712" s="12" t="str">
        <f>IF(D712&gt;0,VLOOKUP(D712,العملاء!A:B,2,0),"")</f>
        <v/>
      </c>
    </row>
    <row r="713" spans="5:5" x14ac:dyDescent="0.25">
      <c r="E713" s="12" t="str">
        <f>IF(D713&gt;0,VLOOKUP(D713,العملاء!A:B,2,0),"")</f>
        <v/>
      </c>
    </row>
    <row r="714" spans="5:5" x14ac:dyDescent="0.25">
      <c r="E714" s="12" t="str">
        <f>IF(D714&gt;0,VLOOKUP(D714,العملاء!A:B,2,0),"")</f>
        <v/>
      </c>
    </row>
    <row r="715" spans="5:5" x14ac:dyDescent="0.25">
      <c r="E715" s="12" t="str">
        <f>IF(D715&gt;0,VLOOKUP(D715,العملاء!A:B,2,0),"")</f>
        <v/>
      </c>
    </row>
    <row r="716" spans="5:5" x14ac:dyDescent="0.25">
      <c r="E716" s="12" t="str">
        <f>IF(D716&gt;0,VLOOKUP(D716,العملاء!A:B,2,0),"")</f>
        <v/>
      </c>
    </row>
    <row r="717" spans="5:5" x14ac:dyDescent="0.25">
      <c r="E717" s="12" t="str">
        <f>IF(D717&gt;0,VLOOKUP(D717,العملاء!A:B,2,0),"")</f>
        <v/>
      </c>
    </row>
    <row r="718" spans="5:5" x14ac:dyDescent="0.25">
      <c r="E718" s="12" t="str">
        <f>IF(D718&gt;0,VLOOKUP(D718,العملاء!A:B,2,0),"")</f>
        <v/>
      </c>
    </row>
    <row r="719" spans="5:5" x14ac:dyDescent="0.25">
      <c r="E719" s="12" t="str">
        <f>IF(D719&gt;0,VLOOKUP(D719,العملاء!A:B,2,0),"")</f>
        <v/>
      </c>
    </row>
    <row r="720" spans="5:5" x14ac:dyDescent="0.25">
      <c r="E720" s="12" t="str">
        <f>IF(D720&gt;0,VLOOKUP(D720,العملاء!A:B,2,0),"")</f>
        <v/>
      </c>
    </row>
    <row r="721" spans="5:5" x14ac:dyDescent="0.25">
      <c r="E721" s="12" t="str">
        <f>IF(D721&gt;0,VLOOKUP(D721,العملاء!A:B,2,0),"")</f>
        <v/>
      </c>
    </row>
    <row r="722" spans="5:5" x14ac:dyDescent="0.25">
      <c r="E722" s="12" t="str">
        <f>IF(D722&gt;0,VLOOKUP(D722,العملاء!A:B,2,0),"")</f>
        <v/>
      </c>
    </row>
    <row r="723" spans="5:5" x14ac:dyDescent="0.25">
      <c r="E723" s="12" t="str">
        <f>IF(D723&gt;0,VLOOKUP(D723,العملاء!A:B,2,0),"")</f>
        <v/>
      </c>
    </row>
    <row r="724" spans="5:5" x14ac:dyDescent="0.25">
      <c r="E724" s="12" t="str">
        <f>IF(D724&gt;0,VLOOKUP(D724,العملاء!A:B,2,0),"")</f>
        <v/>
      </c>
    </row>
    <row r="725" spans="5:5" x14ac:dyDescent="0.25">
      <c r="E725" s="12" t="str">
        <f>IF(D725&gt;0,VLOOKUP(D725,العملاء!A:B,2,0),"")</f>
        <v/>
      </c>
    </row>
    <row r="726" spans="5:5" x14ac:dyDescent="0.25">
      <c r="E726" s="12" t="str">
        <f>IF(D726&gt;0,VLOOKUP(D726,العملاء!A:B,2,0),"")</f>
        <v/>
      </c>
    </row>
    <row r="727" spans="5:5" x14ac:dyDescent="0.25">
      <c r="E727" s="12" t="str">
        <f>IF(D727&gt;0,VLOOKUP(D727,العملاء!A:B,2,0),"")</f>
        <v/>
      </c>
    </row>
    <row r="728" spans="5:5" x14ac:dyDescent="0.25">
      <c r="E728" s="12" t="str">
        <f>IF(D728&gt;0,VLOOKUP(D728,العملاء!A:B,2,0),"")</f>
        <v/>
      </c>
    </row>
    <row r="729" spans="5:5" x14ac:dyDescent="0.25">
      <c r="E729" s="12" t="str">
        <f>IF(D729&gt;0,VLOOKUP(D729,العملاء!A:B,2,0),"")</f>
        <v/>
      </c>
    </row>
    <row r="730" spans="5:5" x14ac:dyDescent="0.25">
      <c r="E730" s="12" t="str">
        <f>IF(D730&gt;0,VLOOKUP(D730,العملاء!A:B,2,0),"")</f>
        <v/>
      </c>
    </row>
    <row r="731" spans="5:5" x14ac:dyDescent="0.25">
      <c r="E731" s="12" t="str">
        <f>IF(D731&gt;0,VLOOKUP(D731,العملاء!A:B,2,0),"")</f>
        <v/>
      </c>
    </row>
    <row r="732" spans="5:5" x14ac:dyDescent="0.25">
      <c r="E732" s="12" t="str">
        <f>IF(D732&gt;0,VLOOKUP(D732,العملاء!A:B,2,0),"")</f>
        <v/>
      </c>
    </row>
    <row r="733" spans="5:5" x14ac:dyDescent="0.25">
      <c r="E733" s="12" t="str">
        <f>IF(D733&gt;0,VLOOKUP(D733,العملاء!A:B,2,0),"")</f>
        <v/>
      </c>
    </row>
    <row r="734" spans="5:5" x14ac:dyDescent="0.25">
      <c r="E734" s="12" t="str">
        <f>IF(D734&gt;0,VLOOKUP(D734,العملاء!A:B,2,0),"")</f>
        <v/>
      </c>
    </row>
    <row r="735" spans="5:5" x14ac:dyDescent="0.25">
      <c r="E735" s="12" t="str">
        <f>IF(D735&gt;0,VLOOKUP(D735,العملاء!A:B,2,0),"")</f>
        <v/>
      </c>
    </row>
    <row r="736" spans="5:5" x14ac:dyDescent="0.25">
      <c r="E736" s="12" t="str">
        <f>IF(D736&gt;0,VLOOKUP(D736,العملاء!A:B,2,0),"")</f>
        <v/>
      </c>
    </row>
    <row r="737" spans="5:5" x14ac:dyDescent="0.25">
      <c r="E737" s="12" t="str">
        <f>IF(D737&gt;0,VLOOKUP(D737,العملاء!A:B,2,0),"")</f>
        <v/>
      </c>
    </row>
    <row r="738" spans="5:5" x14ac:dyDescent="0.25">
      <c r="E738" s="12" t="str">
        <f>IF(D738&gt;0,VLOOKUP(D738,العملاء!A:B,2,0),"")</f>
        <v/>
      </c>
    </row>
    <row r="739" spans="5:5" x14ac:dyDescent="0.25">
      <c r="E739" s="12" t="str">
        <f>IF(D739&gt;0,VLOOKUP(D739,العملاء!A:B,2,0),"")</f>
        <v/>
      </c>
    </row>
    <row r="740" spans="5:5" x14ac:dyDescent="0.25">
      <c r="E740" s="12" t="str">
        <f>IF(D740&gt;0,VLOOKUP(D740,العملاء!A:B,2,0),"")</f>
        <v/>
      </c>
    </row>
    <row r="741" spans="5:5" x14ac:dyDescent="0.25">
      <c r="E741" s="12" t="str">
        <f>IF(D741&gt;0,VLOOKUP(D741,العملاء!A:B,2,0),"")</f>
        <v/>
      </c>
    </row>
    <row r="742" spans="5:5" x14ac:dyDescent="0.25">
      <c r="E742" s="12" t="str">
        <f>IF(D742&gt;0,VLOOKUP(D742,العملاء!A:B,2,0),"")</f>
        <v/>
      </c>
    </row>
    <row r="743" spans="5:5" x14ac:dyDescent="0.25">
      <c r="E743" s="12" t="str">
        <f>IF(D743&gt;0,VLOOKUP(D743,العملاء!A:B,2,0),"")</f>
        <v/>
      </c>
    </row>
    <row r="744" spans="5:5" x14ac:dyDescent="0.25">
      <c r="E744" s="12" t="str">
        <f>IF(D744&gt;0,VLOOKUP(D744,العملاء!A:B,2,0),"")</f>
        <v/>
      </c>
    </row>
    <row r="745" spans="5:5" x14ac:dyDescent="0.25">
      <c r="E745" s="12" t="str">
        <f>IF(D745&gt;0,VLOOKUP(D745,العملاء!A:B,2,0),"")</f>
        <v/>
      </c>
    </row>
    <row r="746" spans="5:5" x14ac:dyDescent="0.25">
      <c r="E746" s="12" t="str">
        <f>IF(D746&gt;0,VLOOKUP(D746,العملاء!A:B,2,0),"")</f>
        <v/>
      </c>
    </row>
    <row r="747" spans="5:5" x14ac:dyDescent="0.25">
      <c r="E747" s="12" t="str">
        <f>IF(D747&gt;0,VLOOKUP(D747,العملاء!A:B,2,0),"")</f>
        <v/>
      </c>
    </row>
    <row r="748" spans="5:5" x14ac:dyDescent="0.25">
      <c r="E748" s="12" t="str">
        <f>IF(D748&gt;0,VLOOKUP(D748,العملاء!A:B,2,0),"")</f>
        <v/>
      </c>
    </row>
    <row r="749" spans="5:5" x14ac:dyDescent="0.25">
      <c r="E749" s="12" t="str">
        <f>IF(D749&gt;0,VLOOKUP(D749,العملاء!A:B,2,0),"")</f>
        <v/>
      </c>
    </row>
    <row r="750" spans="5:5" x14ac:dyDescent="0.25">
      <c r="E750" s="12" t="str">
        <f>IF(D750&gt;0,VLOOKUP(D750,العملاء!A:B,2,0),"")</f>
        <v/>
      </c>
    </row>
    <row r="751" spans="5:5" x14ac:dyDescent="0.25">
      <c r="E751" s="12" t="str">
        <f>IF(D751&gt;0,VLOOKUP(D751,العملاء!A:B,2,0),"")</f>
        <v/>
      </c>
    </row>
    <row r="752" spans="5:5" x14ac:dyDescent="0.25">
      <c r="E752" s="12" t="str">
        <f>IF(D752&gt;0,VLOOKUP(D752,العملاء!A:B,2,0),"")</f>
        <v/>
      </c>
    </row>
    <row r="753" spans="5:5" x14ac:dyDescent="0.25">
      <c r="E753" s="12" t="str">
        <f>IF(D753&gt;0,VLOOKUP(D753,العملاء!A:B,2,0),"")</f>
        <v/>
      </c>
    </row>
    <row r="754" spans="5:5" x14ac:dyDescent="0.25">
      <c r="E754" s="12" t="str">
        <f>IF(D754&gt;0,VLOOKUP(D754,العملاء!A:B,2,0),"")</f>
        <v/>
      </c>
    </row>
    <row r="755" spans="5:5" x14ac:dyDescent="0.25">
      <c r="E755" s="12" t="str">
        <f>IF(D755&gt;0,VLOOKUP(D755,العملاء!A:B,2,0),"")</f>
        <v/>
      </c>
    </row>
    <row r="756" spans="5:5" x14ac:dyDescent="0.25">
      <c r="E756" s="12" t="str">
        <f>IF(D756&gt;0,VLOOKUP(D756,العملاء!A:B,2,0),"")</f>
        <v/>
      </c>
    </row>
    <row r="757" spans="5:5" x14ac:dyDescent="0.25">
      <c r="E757" s="12" t="str">
        <f>IF(D757&gt;0,VLOOKUP(D757,العملاء!A:B,2,0),"")</f>
        <v/>
      </c>
    </row>
    <row r="758" spans="5:5" x14ac:dyDescent="0.25">
      <c r="E758" s="12" t="str">
        <f>IF(D758&gt;0,VLOOKUP(D758,العملاء!A:B,2,0),"")</f>
        <v/>
      </c>
    </row>
    <row r="759" spans="5:5" x14ac:dyDescent="0.25">
      <c r="E759" s="12" t="str">
        <f>IF(D759&gt;0,VLOOKUP(D759,العملاء!A:B,2,0),"")</f>
        <v/>
      </c>
    </row>
    <row r="760" spans="5:5" x14ac:dyDescent="0.25">
      <c r="E760" s="12" t="str">
        <f>IF(D760&gt;0,VLOOKUP(D760,العملاء!A:B,2,0),"")</f>
        <v/>
      </c>
    </row>
    <row r="761" spans="5:5" x14ac:dyDescent="0.25">
      <c r="E761" s="12" t="str">
        <f>IF(D761&gt;0,VLOOKUP(D761,العملاء!A:B,2,0),"")</f>
        <v/>
      </c>
    </row>
    <row r="762" spans="5:5" x14ac:dyDescent="0.25">
      <c r="E762" s="12" t="str">
        <f>IF(D762&gt;0,VLOOKUP(D762,العملاء!A:B,2,0),"")</f>
        <v/>
      </c>
    </row>
    <row r="763" spans="5:5" x14ac:dyDescent="0.25">
      <c r="E763" s="12" t="str">
        <f>IF(D763&gt;0,VLOOKUP(D763,العملاء!A:B,2,0),"")</f>
        <v/>
      </c>
    </row>
    <row r="764" spans="5:5" x14ac:dyDescent="0.25">
      <c r="E764" s="12" t="str">
        <f>IF(D764&gt;0,VLOOKUP(D764,العملاء!A:B,2,0),"")</f>
        <v/>
      </c>
    </row>
    <row r="765" spans="5:5" x14ac:dyDescent="0.25">
      <c r="E765" s="12" t="str">
        <f>IF(D765&gt;0,VLOOKUP(D765,العملاء!A:B,2,0),"")</f>
        <v/>
      </c>
    </row>
    <row r="766" spans="5:5" x14ac:dyDescent="0.25">
      <c r="E766" s="12" t="str">
        <f>IF(D766&gt;0,VLOOKUP(D766,العملاء!A:B,2,0),"")</f>
        <v/>
      </c>
    </row>
    <row r="767" spans="5:5" x14ac:dyDescent="0.25">
      <c r="E767" s="12" t="str">
        <f>IF(D767&gt;0,VLOOKUP(D767,العملاء!A:B,2,0),"")</f>
        <v/>
      </c>
    </row>
    <row r="768" spans="5:5" x14ac:dyDescent="0.25">
      <c r="E768" s="12" t="str">
        <f>IF(D768&gt;0,VLOOKUP(D768,العملاء!A:B,2,0),"")</f>
        <v/>
      </c>
    </row>
    <row r="769" spans="5:5" x14ac:dyDescent="0.25">
      <c r="E769" s="12" t="str">
        <f>IF(D769&gt;0,VLOOKUP(D769,العملاء!A:B,2,0),"")</f>
        <v/>
      </c>
    </row>
    <row r="770" spans="5:5" x14ac:dyDescent="0.25">
      <c r="E770" s="12" t="str">
        <f>IF(D770&gt;0,VLOOKUP(D770,العملاء!A:B,2,0),"")</f>
        <v/>
      </c>
    </row>
    <row r="771" spans="5:5" x14ac:dyDescent="0.25">
      <c r="E771" s="12" t="str">
        <f>IF(D771&gt;0,VLOOKUP(D771,العملاء!A:B,2,0),"")</f>
        <v/>
      </c>
    </row>
    <row r="772" spans="5:5" x14ac:dyDescent="0.25">
      <c r="E772" s="12" t="str">
        <f>IF(D772&gt;0,VLOOKUP(D772,العملاء!A:B,2,0),"")</f>
        <v/>
      </c>
    </row>
    <row r="773" spans="5:5" x14ac:dyDescent="0.25">
      <c r="E773" s="12" t="str">
        <f>IF(D773&gt;0,VLOOKUP(D773,العملاء!A:B,2,0),"")</f>
        <v/>
      </c>
    </row>
    <row r="774" spans="5:5" x14ac:dyDescent="0.25">
      <c r="E774" s="12" t="str">
        <f>IF(D774&gt;0,VLOOKUP(D774,العملاء!A:B,2,0),"")</f>
        <v/>
      </c>
    </row>
    <row r="775" spans="5:5" x14ac:dyDescent="0.25">
      <c r="E775" s="12" t="str">
        <f>IF(D775&gt;0,VLOOKUP(D775,العملاء!A:B,2,0),"")</f>
        <v/>
      </c>
    </row>
    <row r="776" spans="5:5" x14ac:dyDescent="0.25">
      <c r="E776" s="12" t="str">
        <f>IF(D776&gt;0,VLOOKUP(D776,العملاء!A:B,2,0),"")</f>
        <v/>
      </c>
    </row>
    <row r="777" spans="5:5" x14ac:dyDescent="0.25">
      <c r="E777" s="12" t="str">
        <f>IF(D777&gt;0,VLOOKUP(D777,العملاء!A:B,2,0),"")</f>
        <v/>
      </c>
    </row>
    <row r="778" spans="5:5" x14ac:dyDescent="0.25">
      <c r="E778" s="12" t="str">
        <f>IF(D778&gt;0,VLOOKUP(D778,العملاء!A:B,2,0),"")</f>
        <v/>
      </c>
    </row>
    <row r="779" spans="5:5" x14ac:dyDescent="0.25">
      <c r="E779" s="12" t="str">
        <f>IF(D779&gt;0,VLOOKUP(D779,العملاء!A:B,2,0),"")</f>
        <v/>
      </c>
    </row>
    <row r="780" spans="5:5" x14ac:dyDescent="0.25">
      <c r="E780" s="12" t="str">
        <f>IF(D780&gt;0,VLOOKUP(D780,العملاء!A:B,2,0),"")</f>
        <v/>
      </c>
    </row>
    <row r="781" spans="5:5" x14ac:dyDescent="0.25">
      <c r="E781" s="12" t="str">
        <f>IF(D781&gt;0,VLOOKUP(D781,العملاء!A:B,2,0),"")</f>
        <v/>
      </c>
    </row>
    <row r="782" spans="5:5" x14ac:dyDescent="0.25">
      <c r="E782" s="12" t="str">
        <f>IF(D782&gt;0,VLOOKUP(D782,العملاء!A:B,2,0),"")</f>
        <v/>
      </c>
    </row>
    <row r="783" spans="5:5" x14ac:dyDescent="0.25">
      <c r="E783" s="12" t="str">
        <f>IF(D783&gt;0,VLOOKUP(D783,العملاء!A:B,2,0),"")</f>
        <v/>
      </c>
    </row>
    <row r="784" spans="5:5" x14ac:dyDescent="0.25">
      <c r="E784" s="12" t="str">
        <f>IF(D784&gt;0,VLOOKUP(D784,العملاء!A:B,2,0),"")</f>
        <v/>
      </c>
    </row>
    <row r="785" spans="5:5" x14ac:dyDescent="0.25">
      <c r="E785" s="12" t="str">
        <f>IF(D785&gt;0,VLOOKUP(D785,العملاء!A:B,2,0),"")</f>
        <v/>
      </c>
    </row>
    <row r="786" spans="5:5" x14ac:dyDescent="0.25">
      <c r="E786" s="12" t="str">
        <f>IF(D786&gt;0,VLOOKUP(D786,العملاء!A:B,2,0),"")</f>
        <v/>
      </c>
    </row>
    <row r="787" spans="5:5" x14ac:dyDescent="0.25">
      <c r="E787" s="12" t="str">
        <f>IF(D787&gt;0,VLOOKUP(D787,العملاء!A:B,2,0),"")</f>
        <v/>
      </c>
    </row>
    <row r="788" spans="5:5" x14ac:dyDescent="0.25">
      <c r="E788" s="12" t="str">
        <f>IF(D788&gt;0,VLOOKUP(D788,العملاء!A:B,2,0),"")</f>
        <v/>
      </c>
    </row>
    <row r="789" spans="5:5" x14ac:dyDescent="0.25">
      <c r="E789" s="12" t="str">
        <f>IF(D789&gt;0,VLOOKUP(D789,العملاء!A:B,2,0),"")</f>
        <v/>
      </c>
    </row>
    <row r="790" spans="5:5" x14ac:dyDescent="0.25">
      <c r="E790" s="12" t="str">
        <f>IF(D790&gt;0,VLOOKUP(D790,العملاء!A:B,2,0),"")</f>
        <v/>
      </c>
    </row>
    <row r="791" spans="5:5" x14ac:dyDescent="0.25">
      <c r="E791" s="12" t="str">
        <f>IF(D791&gt;0,VLOOKUP(D791,العملاء!A:B,2,0),"")</f>
        <v/>
      </c>
    </row>
    <row r="792" spans="5:5" x14ac:dyDescent="0.25">
      <c r="E792" s="12" t="str">
        <f>IF(D792&gt;0,VLOOKUP(D792,العملاء!A:B,2,0),"")</f>
        <v/>
      </c>
    </row>
    <row r="793" spans="5:5" x14ac:dyDescent="0.25">
      <c r="E793" s="12" t="str">
        <f>IF(D793&gt;0,VLOOKUP(D793,العملاء!A:B,2,0),"")</f>
        <v/>
      </c>
    </row>
    <row r="794" spans="5:5" x14ac:dyDescent="0.25">
      <c r="E794" s="12" t="str">
        <f>IF(D794&gt;0,VLOOKUP(D794,العملاء!A:B,2,0),"")</f>
        <v/>
      </c>
    </row>
    <row r="795" spans="5:5" x14ac:dyDescent="0.25">
      <c r="E795" s="12" t="str">
        <f>IF(D795&gt;0,VLOOKUP(D795,العملاء!A:B,2,0),"")</f>
        <v/>
      </c>
    </row>
    <row r="796" spans="5:5" x14ac:dyDescent="0.25">
      <c r="E796" s="12" t="str">
        <f>IF(D796&gt;0,VLOOKUP(D796,العملاء!A:B,2,0),"")</f>
        <v/>
      </c>
    </row>
    <row r="797" spans="5:5" x14ac:dyDescent="0.25">
      <c r="E797" s="12" t="str">
        <f>IF(D797&gt;0,VLOOKUP(D797,العملاء!A:B,2,0),"")</f>
        <v/>
      </c>
    </row>
    <row r="798" spans="5:5" x14ac:dyDescent="0.25">
      <c r="E798" s="12" t="str">
        <f>IF(D798&gt;0,VLOOKUP(D798,العملاء!A:B,2,0),"")</f>
        <v/>
      </c>
    </row>
    <row r="799" spans="5:5" x14ac:dyDescent="0.25">
      <c r="E799" s="12" t="str">
        <f>IF(D799&gt;0,VLOOKUP(D799,العملاء!A:B,2,0),"")</f>
        <v/>
      </c>
    </row>
    <row r="800" spans="5:5" x14ac:dyDescent="0.25">
      <c r="E800" s="12" t="str">
        <f>IF(D800&gt;0,VLOOKUP(D800,العملاء!A:B,2,0),"")</f>
        <v/>
      </c>
    </row>
    <row r="801" spans="5:5" x14ac:dyDescent="0.25">
      <c r="E801" s="12" t="str">
        <f>IF(D801&gt;0,VLOOKUP(D801,العملاء!A:B,2,0),"")</f>
        <v/>
      </c>
    </row>
    <row r="802" spans="5:5" x14ac:dyDescent="0.25">
      <c r="E802" s="12" t="str">
        <f>IF(D802&gt;0,VLOOKUP(D802,العملاء!A:B,2,0),"")</f>
        <v/>
      </c>
    </row>
    <row r="803" spans="5:5" x14ac:dyDescent="0.25">
      <c r="E803" s="12" t="str">
        <f>IF(D803&gt;0,VLOOKUP(D803,العملاء!A:B,2,0),"")</f>
        <v/>
      </c>
    </row>
    <row r="804" spans="5:5" x14ac:dyDescent="0.25">
      <c r="E804" s="12" t="str">
        <f>IF(D804&gt;0,VLOOKUP(D804,العملاء!A:B,2,0),"")</f>
        <v/>
      </c>
    </row>
    <row r="805" spans="5:5" x14ac:dyDescent="0.25">
      <c r="E805" s="12" t="str">
        <f>IF(D805&gt;0,VLOOKUP(D805,العملاء!A:B,2,0),"")</f>
        <v/>
      </c>
    </row>
    <row r="806" spans="5:5" x14ac:dyDescent="0.25">
      <c r="E806" s="12" t="str">
        <f>IF(D806&gt;0,VLOOKUP(D806,العملاء!A:B,2,0),"")</f>
        <v/>
      </c>
    </row>
    <row r="807" spans="5:5" x14ac:dyDescent="0.25">
      <c r="E807" s="12" t="str">
        <f>IF(D807&gt;0,VLOOKUP(D807,العملاء!A:B,2,0),"")</f>
        <v/>
      </c>
    </row>
    <row r="808" spans="5:5" x14ac:dyDescent="0.25">
      <c r="E808" s="12" t="str">
        <f>IF(D808&gt;0,VLOOKUP(D808,العملاء!A:B,2,0),"")</f>
        <v/>
      </c>
    </row>
    <row r="809" spans="5:5" x14ac:dyDescent="0.25">
      <c r="E809" s="12" t="str">
        <f>IF(D809&gt;0,VLOOKUP(D809,العملاء!A:B,2,0),"")</f>
        <v/>
      </c>
    </row>
    <row r="810" spans="5:5" x14ac:dyDescent="0.25">
      <c r="E810" s="12" t="str">
        <f>IF(D810&gt;0,VLOOKUP(D810,العملاء!A:B,2,0),"")</f>
        <v/>
      </c>
    </row>
    <row r="811" spans="5:5" x14ac:dyDescent="0.25">
      <c r="E811" s="12" t="str">
        <f>IF(D811&gt;0,VLOOKUP(D811,العملاء!A:B,2,0),"")</f>
        <v/>
      </c>
    </row>
    <row r="812" spans="5:5" x14ac:dyDescent="0.25">
      <c r="E812" s="12" t="str">
        <f>IF(D812&gt;0,VLOOKUP(D812,العملاء!A:B,2,0),"")</f>
        <v/>
      </c>
    </row>
    <row r="813" spans="5:5" x14ac:dyDescent="0.25">
      <c r="E813" s="12" t="str">
        <f>IF(D813&gt;0,VLOOKUP(D813,العملاء!A:B,2,0),"")</f>
        <v/>
      </c>
    </row>
    <row r="814" spans="5:5" x14ac:dyDescent="0.25">
      <c r="E814" s="12" t="str">
        <f>IF(D814&gt;0,VLOOKUP(D814,العملاء!A:B,2,0),"")</f>
        <v/>
      </c>
    </row>
    <row r="815" spans="5:5" x14ac:dyDescent="0.25">
      <c r="E815" s="12" t="str">
        <f>IF(D815&gt;0,VLOOKUP(D815,العملاء!A:B,2,0),"")</f>
        <v/>
      </c>
    </row>
    <row r="816" spans="5:5" x14ac:dyDescent="0.25">
      <c r="E816" s="12" t="str">
        <f>IF(D816&gt;0,VLOOKUP(D816,العملاء!A:B,2,0),"")</f>
        <v/>
      </c>
    </row>
    <row r="817" spans="5:5" x14ac:dyDescent="0.25">
      <c r="E817" s="12" t="str">
        <f>IF(D817&gt;0,VLOOKUP(D817,العملاء!A:B,2,0),"")</f>
        <v/>
      </c>
    </row>
    <row r="818" spans="5:5" x14ac:dyDescent="0.25">
      <c r="E818" s="12" t="str">
        <f>IF(D818&gt;0,VLOOKUP(D818,العملاء!A:B,2,0),"")</f>
        <v/>
      </c>
    </row>
    <row r="819" spans="5:5" x14ac:dyDescent="0.25">
      <c r="E819" s="12" t="str">
        <f>IF(D819&gt;0,VLOOKUP(D819,العملاء!A:B,2,0),"")</f>
        <v/>
      </c>
    </row>
    <row r="820" spans="5:5" x14ac:dyDescent="0.25">
      <c r="E820" s="12" t="str">
        <f>IF(D820&gt;0,VLOOKUP(D820,العملاء!A:B,2,0),"")</f>
        <v/>
      </c>
    </row>
    <row r="821" spans="5:5" x14ac:dyDescent="0.25">
      <c r="E821" s="12" t="str">
        <f>IF(D821&gt;0,VLOOKUP(D821,العملاء!A:B,2,0),"")</f>
        <v/>
      </c>
    </row>
    <row r="822" spans="5:5" x14ac:dyDescent="0.25">
      <c r="E822" s="12" t="str">
        <f>IF(D822&gt;0,VLOOKUP(D822,العملاء!A:B,2,0),"")</f>
        <v/>
      </c>
    </row>
    <row r="823" spans="5:5" x14ac:dyDescent="0.25">
      <c r="E823" s="12" t="str">
        <f>IF(D823&gt;0,VLOOKUP(D823,العملاء!A:B,2,0),"")</f>
        <v/>
      </c>
    </row>
    <row r="824" spans="5:5" x14ac:dyDescent="0.25">
      <c r="E824" s="12" t="str">
        <f>IF(D824&gt;0,VLOOKUP(D824,العملاء!A:B,2,0),"")</f>
        <v/>
      </c>
    </row>
    <row r="825" spans="5:5" x14ac:dyDescent="0.25">
      <c r="E825" s="12" t="str">
        <f>IF(D825&gt;0,VLOOKUP(D825,العملاء!A:B,2,0),"")</f>
        <v/>
      </c>
    </row>
    <row r="826" spans="5:5" x14ac:dyDescent="0.25">
      <c r="E826" s="12" t="str">
        <f>IF(D826&gt;0,VLOOKUP(D826,العملاء!A:B,2,0),"")</f>
        <v/>
      </c>
    </row>
    <row r="827" spans="5:5" x14ac:dyDescent="0.25">
      <c r="E827" s="12" t="str">
        <f>IF(D827&gt;0,VLOOKUP(D827,العملاء!A:B,2,0),"")</f>
        <v/>
      </c>
    </row>
    <row r="828" spans="5:5" x14ac:dyDescent="0.25">
      <c r="E828" s="12" t="str">
        <f>IF(D828&gt;0,VLOOKUP(D828,العملاء!A:B,2,0),"")</f>
        <v/>
      </c>
    </row>
    <row r="829" spans="5:5" x14ac:dyDescent="0.25">
      <c r="E829" s="12" t="str">
        <f>IF(D829&gt;0,VLOOKUP(D829,العملاء!A:B,2,0),"")</f>
        <v/>
      </c>
    </row>
    <row r="830" spans="5:5" x14ac:dyDescent="0.25">
      <c r="E830" s="12" t="str">
        <f>IF(D830&gt;0,VLOOKUP(D830,العملاء!A:B,2,0),"")</f>
        <v/>
      </c>
    </row>
    <row r="831" spans="5:5" x14ac:dyDescent="0.25">
      <c r="E831" s="12" t="str">
        <f>IF(D831&gt;0,VLOOKUP(D831,العملاء!A:B,2,0),"")</f>
        <v/>
      </c>
    </row>
    <row r="832" spans="5:5" x14ac:dyDescent="0.25">
      <c r="E832" s="12" t="str">
        <f>IF(D832&gt;0,VLOOKUP(D832,العملاء!A:B,2,0),"")</f>
        <v/>
      </c>
    </row>
    <row r="833" spans="5:5" x14ac:dyDescent="0.25">
      <c r="E833" s="12" t="str">
        <f>IF(D833&gt;0,VLOOKUP(D833,العملاء!A:B,2,0),"")</f>
        <v/>
      </c>
    </row>
    <row r="834" spans="5:5" x14ac:dyDescent="0.25">
      <c r="E834" s="12" t="str">
        <f>IF(D834&gt;0,VLOOKUP(D834,العملاء!A:B,2,0),"")</f>
        <v/>
      </c>
    </row>
    <row r="835" spans="5:5" x14ac:dyDescent="0.25">
      <c r="E835" s="12" t="str">
        <f>IF(D835&gt;0,VLOOKUP(D835,العملاء!A:B,2,0),"")</f>
        <v/>
      </c>
    </row>
    <row r="836" spans="5:5" x14ac:dyDescent="0.25">
      <c r="E836" s="12" t="str">
        <f>IF(D836&gt;0,VLOOKUP(D836,العملاء!A:B,2,0),"")</f>
        <v/>
      </c>
    </row>
    <row r="837" spans="5:5" x14ac:dyDescent="0.25">
      <c r="E837" s="12" t="str">
        <f>IF(D837&gt;0,VLOOKUP(D837,العملاء!A:B,2,0),"")</f>
        <v/>
      </c>
    </row>
    <row r="838" spans="5:5" x14ac:dyDescent="0.25">
      <c r="E838" s="12" t="str">
        <f>IF(D838&gt;0,VLOOKUP(D838,العملاء!A:B,2,0),"")</f>
        <v/>
      </c>
    </row>
    <row r="839" spans="5:5" x14ac:dyDescent="0.25">
      <c r="E839" s="12" t="str">
        <f>IF(D839&gt;0,VLOOKUP(D839,العملاء!A:B,2,0),"")</f>
        <v/>
      </c>
    </row>
    <row r="840" spans="5:5" x14ac:dyDescent="0.25">
      <c r="E840" s="12" t="str">
        <f>IF(D840&gt;0,VLOOKUP(D840,العملاء!A:B,2,0),"")</f>
        <v/>
      </c>
    </row>
    <row r="841" spans="5:5" x14ac:dyDescent="0.25">
      <c r="E841" s="12" t="str">
        <f>IF(D841&gt;0,VLOOKUP(D841,العملاء!A:B,2,0),"")</f>
        <v/>
      </c>
    </row>
    <row r="842" spans="5:5" x14ac:dyDescent="0.25">
      <c r="E842" s="12" t="str">
        <f>IF(D842&gt;0,VLOOKUP(D842,العملاء!A:B,2,0),"")</f>
        <v/>
      </c>
    </row>
    <row r="843" spans="5:5" x14ac:dyDescent="0.25">
      <c r="E843" s="12" t="str">
        <f>IF(D843&gt;0,VLOOKUP(D843,العملاء!A:B,2,0),"")</f>
        <v/>
      </c>
    </row>
    <row r="844" spans="5:5" x14ac:dyDescent="0.25">
      <c r="E844" s="12" t="str">
        <f>IF(D844&gt;0,VLOOKUP(D844,العملاء!A:B,2,0),"")</f>
        <v/>
      </c>
    </row>
    <row r="845" spans="5:5" x14ac:dyDescent="0.25">
      <c r="E845" s="12" t="str">
        <f>IF(D845&gt;0,VLOOKUP(D845,العملاء!A:B,2,0),"")</f>
        <v/>
      </c>
    </row>
    <row r="846" spans="5:5" x14ac:dyDescent="0.25">
      <c r="E846" s="12" t="str">
        <f>IF(D846&gt;0,VLOOKUP(D846,العملاء!A:B,2,0),"")</f>
        <v/>
      </c>
    </row>
    <row r="847" spans="5:5" x14ac:dyDescent="0.25">
      <c r="E847" s="12" t="str">
        <f>IF(D847&gt;0,VLOOKUP(D847,العملاء!A:B,2,0),"")</f>
        <v/>
      </c>
    </row>
    <row r="848" spans="5:5" x14ac:dyDescent="0.25">
      <c r="E848" s="12" t="str">
        <f>IF(D848&gt;0,VLOOKUP(D848,العملاء!A:B,2,0),"")</f>
        <v/>
      </c>
    </row>
    <row r="849" spans="5:5" x14ac:dyDescent="0.25">
      <c r="E849" s="12" t="str">
        <f>IF(D849&gt;0,VLOOKUP(D849,العملاء!A:B,2,0),"")</f>
        <v/>
      </c>
    </row>
    <row r="850" spans="5:5" x14ac:dyDescent="0.25">
      <c r="E850" s="12" t="str">
        <f>IF(D850&gt;0,VLOOKUP(D850,العملاء!A:B,2,0),"")</f>
        <v/>
      </c>
    </row>
    <row r="851" spans="5:5" x14ac:dyDescent="0.25">
      <c r="E851" s="12" t="str">
        <f>IF(D851&gt;0,VLOOKUP(D851,العملاء!A:B,2,0),"")</f>
        <v/>
      </c>
    </row>
    <row r="852" spans="5:5" x14ac:dyDescent="0.25">
      <c r="E852" s="12" t="str">
        <f>IF(D852&gt;0,VLOOKUP(D852,العملاء!A:B,2,0),"")</f>
        <v/>
      </c>
    </row>
    <row r="853" spans="5:5" x14ac:dyDescent="0.25">
      <c r="E853" s="12" t="str">
        <f>IF(D853&gt;0,VLOOKUP(D853,العملاء!A:B,2,0),"")</f>
        <v/>
      </c>
    </row>
    <row r="854" spans="5:5" x14ac:dyDescent="0.25">
      <c r="E854" s="12" t="str">
        <f>IF(D854&gt;0,VLOOKUP(D854,العملاء!A:B,2,0),"")</f>
        <v/>
      </c>
    </row>
    <row r="855" spans="5:5" x14ac:dyDescent="0.25">
      <c r="E855" s="12" t="str">
        <f>IF(D855&gt;0,VLOOKUP(D855,العملاء!A:B,2,0),"")</f>
        <v/>
      </c>
    </row>
    <row r="856" spans="5:5" x14ac:dyDescent="0.25">
      <c r="E856" s="12" t="str">
        <f>IF(D856&gt;0,VLOOKUP(D856,العملاء!A:B,2,0),"")</f>
        <v/>
      </c>
    </row>
    <row r="857" spans="5:5" x14ac:dyDescent="0.25">
      <c r="E857" s="12" t="str">
        <f>IF(D857&gt;0,VLOOKUP(D857,العملاء!A:B,2,0),"")</f>
        <v/>
      </c>
    </row>
    <row r="858" spans="5:5" x14ac:dyDescent="0.25">
      <c r="E858" s="12" t="str">
        <f>IF(D858&gt;0,VLOOKUP(D858,العملاء!A:B,2,0),"")</f>
        <v/>
      </c>
    </row>
    <row r="859" spans="5:5" x14ac:dyDescent="0.25">
      <c r="E859" s="12" t="str">
        <f>IF(D859&gt;0,VLOOKUP(D859,العملاء!A:B,2,0),"")</f>
        <v/>
      </c>
    </row>
    <row r="860" spans="5:5" x14ac:dyDescent="0.25">
      <c r="E860" s="12" t="str">
        <f>IF(D860&gt;0,VLOOKUP(D860,العملاء!A:B,2,0),"")</f>
        <v/>
      </c>
    </row>
    <row r="861" spans="5:5" x14ac:dyDescent="0.25">
      <c r="E861" s="12" t="str">
        <f>IF(D861&gt;0,VLOOKUP(D861,العملاء!A:B,2,0),"")</f>
        <v/>
      </c>
    </row>
    <row r="862" spans="5:5" x14ac:dyDescent="0.25">
      <c r="E862" s="12" t="str">
        <f>IF(D862&gt;0,VLOOKUP(D862,العملاء!A:B,2,0),"")</f>
        <v/>
      </c>
    </row>
    <row r="863" spans="5:5" x14ac:dyDescent="0.25">
      <c r="E863" s="12" t="str">
        <f>IF(D863&gt;0,VLOOKUP(D863,العملاء!A:B,2,0),"")</f>
        <v/>
      </c>
    </row>
    <row r="864" spans="5:5" x14ac:dyDescent="0.25">
      <c r="E864" s="12" t="str">
        <f>IF(D864&gt;0,VLOOKUP(D864,العملاء!A:B,2,0),"")</f>
        <v/>
      </c>
    </row>
    <row r="865" spans="5:5" x14ac:dyDescent="0.25">
      <c r="E865" s="12" t="str">
        <f>IF(D865&gt;0,VLOOKUP(D865,العملاء!A:B,2,0),"")</f>
        <v/>
      </c>
    </row>
    <row r="866" spans="5:5" x14ac:dyDescent="0.25">
      <c r="E866" s="12" t="str">
        <f>IF(D866&gt;0,VLOOKUP(D866,العملاء!A:B,2,0),"")</f>
        <v/>
      </c>
    </row>
    <row r="867" spans="5:5" x14ac:dyDescent="0.25">
      <c r="E867" s="12" t="str">
        <f>IF(D867&gt;0,VLOOKUP(D867,العملاء!A:B,2,0),"")</f>
        <v/>
      </c>
    </row>
    <row r="868" spans="5:5" x14ac:dyDescent="0.25">
      <c r="E868" s="12" t="str">
        <f>IF(D868&gt;0,VLOOKUP(D868,العملاء!A:B,2,0),"")</f>
        <v/>
      </c>
    </row>
    <row r="869" spans="5:5" x14ac:dyDescent="0.25">
      <c r="E869" s="12" t="str">
        <f>IF(D869&gt;0,VLOOKUP(D869,العملاء!A:B,2,0),"")</f>
        <v/>
      </c>
    </row>
    <row r="870" spans="5:5" x14ac:dyDescent="0.25">
      <c r="E870" s="12" t="str">
        <f>IF(D870&gt;0,VLOOKUP(D870,العملاء!A:B,2,0),"")</f>
        <v/>
      </c>
    </row>
    <row r="871" spans="5:5" x14ac:dyDescent="0.25">
      <c r="E871" s="12" t="str">
        <f>IF(D871&gt;0,VLOOKUP(D871,العملاء!A:B,2,0),"")</f>
        <v/>
      </c>
    </row>
    <row r="872" spans="5:5" x14ac:dyDescent="0.25">
      <c r="E872" s="12" t="str">
        <f>IF(D872&gt;0,VLOOKUP(D872,العملاء!A:B,2,0),"")</f>
        <v/>
      </c>
    </row>
    <row r="873" spans="5:5" x14ac:dyDescent="0.25">
      <c r="E873" s="12" t="str">
        <f>IF(D873&gt;0,VLOOKUP(D873,العملاء!A:B,2,0),"")</f>
        <v/>
      </c>
    </row>
    <row r="874" spans="5:5" x14ac:dyDescent="0.25">
      <c r="E874" s="12" t="str">
        <f>IF(D874&gt;0,VLOOKUP(D874,العملاء!A:B,2,0),"")</f>
        <v/>
      </c>
    </row>
    <row r="875" spans="5:5" x14ac:dyDescent="0.25">
      <c r="E875" s="12" t="str">
        <f>IF(D875&gt;0,VLOOKUP(D875,العملاء!A:B,2,0),"")</f>
        <v/>
      </c>
    </row>
    <row r="876" spans="5:5" x14ac:dyDescent="0.25">
      <c r="E876" s="12" t="str">
        <f>IF(D876&gt;0,VLOOKUP(D876,العملاء!A:B,2,0),"")</f>
        <v/>
      </c>
    </row>
    <row r="877" spans="5:5" x14ac:dyDescent="0.25">
      <c r="E877" s="12" t="str">
        <f>IF(D877&gt;0,VLOOKUP(D877,العملاء!A:B,2,0),"")</f>
        <v/>
      </c>
    </row>
    <row r="878" spans="5:5" x14ac:dyDescent="0.25">
      <c r="E878" s="12" t="str">
        <f>IF(D878&gt;0,VLOOKUP(D878,العملاء!A:B,2,0),"")</f>
        <v/>
      </c>
    </row>
    <row r="879" spans="5:5" x14ac:dyDescent="0.25">
      <c r="E879" s="12" t="str">
        <f>IF(D879&gt;0,VLOOKUP(D879,العملاء!A:B,2,0),"")</f>
        <v/>
      </c>
    </row>
    <row r="880" spans="5:5" x14ac:dyDescent="0.25">
      <c r="E880" s="12" t="str">
        <f>IF(D880&gt;0,VLOOKUP(D880,العملاء!A:B,2,0),"")</f>
        <v/>
      </c>
    </row>
    <row r="881" spans="5:5" x14ac:dyDescent="0.25">
      <c r="E881" s="12" t="str">
        <f>IF(D881&gt;0,VLOOKUP(D881,العملاء!A:B,2,0),"")</f>
        <v/>
      </c>
    </row>
    <row r="882" spans="5:5" x14ac:dyDescent="0.25">
      <c r="E882" s="12" t="str">
        <f>IF(D882&gt;0,VLOOKUP(D882,العملاء!A:B,2,0),"")</f>
        <v/>
      </c>
    </row>
    <row r="883" spans="5:5" x14ac:dyDescent="0.25">
      <c r="E883" s="12" t="str">
        <f>IF(D883&gt;0,VLOOKUP(D883,العملاء!A:B,2,0),"")</f>
        <v/>
      </c>
    </row>
    <row r="884" spans="5:5" x14ac:dyDescent="0.25">
      <c r="E884" s="12" t="str">
        <f>IF(D884&gt;0,VLOOKUP(D884,العملاء!A:B,2,0),"")</f>
        <v/>
      </c>
    </row>
    <row r="885" spans="5:5" x14ac:dyDescent="0.25">
      <c r="E885" s="12" t="str">
        <f>IF(D885&gt;0,VLOOKUP(D885,العملاء!A:B,2,0),"")</f>
        <v/>
      </c>
    </row>
    <row r="886" spans="5:5" x14ac:dyDescent="0.25">
      <c r="E886" s="12" t="str">
        <f>IF(D886&gt;0,VLOOKUP(D886,العملاء!A:B,2,0),"")</f>
        <v/>
      </c>
    </row>
    <row r="887" spans="5:5" x14ac:dyDescent="0.25">
      <c r="E887" s="12" t="str">
        <f>IF(D887&gt;0,VLOOKUP(D887,العملاء!A:B,2,0),"")</f>
        <v/>
      </c>
    </row>
    <row r="888" spans="5:5" x14ac:dyDescent="0.25">
      <c r="E888" s="12" t="str">
        <f>IF(D888&gt;0,VLOOKUP(D888,العملاء!A:B,2,0),"")</f>
        <v/>
      </c>
    </row>
    <row r="889" spans="5:5" x14ac:dyDescent="0.25">
      <c r="E889" s="12" t="str">
        <f>IF(D889&gt;0,VLOOKUP(D889,العملاء!A:B,2,0),"")</f>
        <v/>
      </c>
    </row>
    <row r="890" spans="5:5" x14ac:dyDescent="0.25">
      <c r="E890" s="12" t="str">
        <f>IF(D890&gt;0,VLOOKUP(D890,العملاء!A:B,2,0),"")</f>
        <v/>
      </c>
    </row>
    <row r="891" spans="5:5" x14ac:dyDescent="0.25">
      <c r="E891" s="12" t="str">
        <f>IF(D891&gt;0,VLOOKUP(D891,العملاء!A:B,2,0),"")</f>
        <v/>
      </c>
    </row>
    <row r="892" spans="5:5" x14ac:dyDescent="0.25">
      <c r="E892" s="12" t="str">
        <f>IF(D892&gt;0,VLOOKUP(D892,العملاء!A:B,2,0),"")</f>
        <v/>
      </c>
    </row>
    <row r="893" spans="5:5" x14ac:dyDescent="0.25">
      <c r="E893" s="12" t="str">
        <f>IF(D893&gt;0,VLOOKUP(D893,العملاء!A:B,2,0),"")</f>
        <v/>
      </c>
    </row>
    <row r="894" spans="5:5" x14ac:dyDescent="0.25">
      <c r="E894" s="12" t="str">
        <f>IF(D894&gt;0,VLOOKUP(D894,العملاء!A:B,2,0),"")</f>
        <v/>
      </c>
    </row>
    <row r="895" spans="5:5" x14ac:dyDescent="0.25">
      <c r="E895" s="12" t="str">
        <f>IF(D895&gt;0,VLOOKUP(D895,العملاء!A:B,2,0),"")</f>
        <v/>
      </c>
    </row>
    <row r="896" spans="5:5" x14ac:dyDescent="0.25">
      <c r="E896" s="12" t="str">
        <f>IF(D896&gt;0,VLOOKUP(D896,العملاء!A:B,2,0),"")</f>
        <v/>
      </c>
    </row>
    <row r="897" spans="5:5" x14ac:dyDescent="0.25">
      <c r="E897" s="12" t="str">
        <f>IF(D897&gt;0,VLOOKUP(D897,العملاء!A:B,2,0),"")</f>
        <v/>
      </c>
    </row>
    <row r="898" spans="5:5" x14ac:dyDescent="0.25">
      <c r="E898" s="12" t="str">
        <f>IF(D898&gt;0,VLOOKUP(D898,العملاء!A:B,2,0),"")</f>
        <v/>
      </c>
    </row>
    <row r="899" spans="5:5" x14ac:dyDescent="0.25">
      <c r="E899" s="12" t="str">
        <f>IF(D899&gt;0,VLOOKUP(D899,العملاء!A:B,2,0),"")</f>
        <v/>
      </c>
    </row>
    <row r="900" spans="5:5" x14ac:dyDescent="0.25">
      <c r="E900" s="12" t="str">
        <f>IF(D900&gt;0,VLOOKUP(D900,العملاء!A:B,2,0),"")</f>
        <v/>
      </c>
    </row>
    <row r="901" spans="5:5" x14ac:dyDescent="0.25">
      <c r="E901" s="12" t="str">
        <f>IF(D901&gt;0,VLOOKUP(D901,العملاء!A:B,2,0),"")</f>
        <v/>
      </c>
    </row>
    <row r="902" spans="5:5" x14ac:dyDescent="0.25">
      <c r="E902" s="12" t="str">
        <f>IF(D902&gt;0,VLOOKUP(D902,العملاء!A:B,2,0),"")</f>
        <v/>
      </c>
    </row>
    <row r="903" spans="5:5" x14ac:dyDescent="0.25">
      <c r="E903" s="12" t="str">
        <f>IF(D903&gt;0,VLOOKUP(D903,العملاء!A:B,2,0),"")</f>
        <v/>
      </c>
    </row>
    <row r="904" spans="5:5" x14ac:dyDescent="0.25">
      <c r="E904" s="12" t="str">
        <f>IF(D904&gt;0,VLOOKUP(D904,العملاء!A:B,2,0),"")</f>
        <v/>
      </c>
    </row>
    <row r="905" spans="5:5" x14ac:dyDescent="0.25">
      <c r="E905" s="12" t="str">
        <f>IF(D905&gt;0,VLOOKUP(D905,العملاء!A:B,2,0),"")</f>
        <v/>
      </c>
    </row>
    <row r="906" spans="5:5" x14ac:dyDescent="0.25">
      <c r="E906" s="12" t="str">
        <f>IF(D906&gt;0,VLOOKUP(D906,العملاء!A:B,2,0),"")</f>
        <v/>
      </c>
    </row>
    <row r="907" spans="5:5" x14ac:dyDescent="0.25">
      <c r="E907" s="12" t="str">
        <f>IF(D907&gt;0,VLOOKUP(D907,العملاء!A:B,2,0),"")</f>
        <v/>
      </c>
    </row>
    <row r="908" spans="5:5" x14ac:dyDescent="0.25">
      <c r="E908" s="12" t="str">
        <f>IF(D908&gt;0,VLOOKUP(D908,العملاء!A:B,2,0),"")</f>
        <v/>
      </c>
    </row>
    <row r="909" spans="5:5" x14ac:dyDescent="0.25">
      <c r="E909" s="12" t="str">
        <f>IF(D909&gt;0,VLOOKUP(D909,العملاء!A:B,2,0),"")</f>
        <v/>
      </c>
    </row>
    <row r="910" spans="5:5" x14ac:dyDescent="0.25">
      <c r="E910" s="12" t="str">
        <f>IF(D910&gt;0,VLOOKUP(D910,العملاء!A:B,2,0),"")</f>
        <v/>
      </c>
    </row>
    <row r="911" spans="5:5" x14ac:dyDescent="0.25">
      <c r="E911" s="12" t="str">
        <f>IF(D911&gt;0,VLOOKUP(D911,العملاء!A:B,2,0),"")</f>
        <v/>
      </c>
    </row>
    <row r="912" spans="5:5" x14ac:dyDescent="0.25">
      <c r="E912" s="12" t="str">
        <f>IF(D912&gt;0,VLOOKUP(D912,العملاء!A:B,2,0),"")</f>
        <v/>
      </c>
    </row>
    <row r="913" spans="5:5" x14ac:dyDescent="0.25">
      <c r="E913" s="12" t="str">
        <f>IF(D913&gt;0,VLOOKUP(D913,العملاء!A:B,2,0),"")</f>
        <v/>
      </c>
    </row>
    <row r="914" spans="5:5" x14ac:dyDescent="0.25">
      <c r="E914" s="12" t="str">
        <f>IF(D914&gt;0,VLOOKUP(D914,العملاء!A:B,2,0),"")</f>
        <v/>
      </c>
    </row>
    <row r="915" spans="5:5" x14ac:dyDescent="0.25">
      <c r="E915" s="12" t="str">
        <f>IF(D915&gt;0,VLOOKUP(D915,العملاء!A:B,2,0),"")</f>
        <v/>
      </c>
    </row>
    <row r="916" spans="5:5" x14ac:dyDescent="0.25">
      <c r="E916" s="12" t="str">
        <f>IF(D916&gt;0,VLOOKUP(D916,العملاء!A:B,2,0),"")</f>
        <v/>
      </c>
    </row>
    <row r="917" spans="5:5" x14ac:dyDescent="0.25">
      <c r="E917" s="12" t="str">
        <f>IF(D917&gt;0,VLOOKUP(D917,العملاء!A:B,2,0),"")</f>
        <v/>
      </c>
    </row>
    <row r="918" spans="5:5" x14ac:dyDescent="0.25">
      <c r="E918" s="12" t="str">
        <f>IF(D918&gt;0,VLOOKUP(D918,العملاء!A:B,2,0),"")</f>
        <v/>
      </c>
    </row>
    <row r="919" spans="5:5" x14ac:dyDescent="0.25">
      <c r="E919" s="12" t="str">
        <f>IF(D919&gt;0,VLOOKUP(D919,العملاء!A:B,2,0),"")</f>
        <v/>
      </c>
    </row>
    <row r="920" spans="5:5" x14ac:dyDescent="0.25">
      <c r="E920" s="12" t="str">
        <f>IF(D920&gt;0,VLOOKUP(D920,العملاء!A:B,2,0),"")</f>
        <v/>
      </c>
    </row>
    <row r="921" spans="5:5" x14ac:dyDescent="0.25">
      <c r="E921" s="12" t="str">
        <f>IF(D921&gt;0,VLOOKUP(D921,العملاء!A:B,2,0),"")</f>
        <v/>
      </c>
    </row>
    <row r="922" spans="5:5" x14ac:dyDescent="0.25">
      <c r="E922" s="12" t="str">
        <f>IF(D922&gt;0,VLOOKUP(D922,العملاء!A:B,2,0),"")</f>
        <v/>
      </c>
    </row>
    <row r="923" spans="5:5" x14ac:dyDescent="0.25">
      <c r="E923" s="12" t="str">
        <f>IF(D923&gt;0,VLOOKUP(D923,العملاء!A:B,2,0),"")</f>
        <v/>
      </c>
    </row>
    <row r="924" spans="5:5" x14ac:dyDescent="0.25">
      <c r="E924" s="12" t="str">
        <f>IF(D924&gt;0,VLOOKUP(D924,العملاء!A:B,2,0),"")</f>
        <v/>
      </c>
    </row>
    <row r="925" spans="5:5" x14ac:dyDescent="0.25">
      <c r="E925" s="12" t="str">
        <f>IF(D925&gt;0,VLOOKUP(D925,العملاء!A:B,2,0),"")</f>
        <v/>
      </c>
    </row>
    <row r="926" spans="5:5" x14ac:dyDescent="0.25">
      <c r="E926" s="12" t="str">
        <f>IF(D926&gt;0,VLOOKUP(D926,العملاء!A:B,2,0),"")</f>
        <v/>
      </c>
    </row>
    <row r="927" spans="5:5" x14ac:dyDescent="0.25">
      <c r="E927" s="12" t="str">
        <f>IF(D927&gt;0,VLOOKUP(D927,العملاء!A:B,2,0),"")</f>
        <v/>
      </c>
    </row>
    <row r="928" spans="5:5" x14ac:dyDescent="0.25">
      <c r="E928" s="12" t="str">
        <f>IF(D928&gt;0,VLOOKUP(D928,العملاء!A:B,2,0),"")</f>
        <v/>
      </c>
    </row>
    <row r="929" spans="5:5" x14ac:dyDescent="0.25">
      <c r="E929" s="12" t="str">
        <f>IF(D929&gt;0,VLOOKUP(D929,العملاء!A:B,2,0),"")</f>
        <v/>
      </c>
    </row>
    <row r="930" spans="5:5" x14ac:dyDescent="0.25">
      <c r="E930" s="12" t="str">
        <f>IF(D930&gt;0,VLOOKUP(D930,العملاء!A:B,2,0),"")</f>
        <v/>
      </c>
    </row>
    <row r="931" spans="5:5" x14ac:dyDescent="0.25">
      <c r="E931" s="12" t="str">
        <f>IF(D931&gt;0,VLOOKUP(D931,العملاء!A:B,2,0),"")</f>
        <v/>
      </c>
    </row>
    <row r="932" spans="5:5" x14ac:dyDescent="0.25">
      <c r="E932" s="12" t="str">
        <f>IF(D932&gt;0,VLOOKUP(D932,العملاء!A:B,2,0),"")</f>
        <v/>
      </c>
    </row>
    <row r="933" spans="5:5" x14ac:dyDescent="0.25">
      <c r="E933" s="12" t="str">
        <f>IF(D933&gt;0,VLOOKUP(D933,العملاء!A:B,2,0),"")</f>
        <v/>
      </c>
    </row>
    <row r="934" spans="5:5" x14ac:dyDescent="0.25">
      <c r="E934" s="12" t="str">
        <f>IF(D934&gt;0,VLOOKUP(D934,العملاء!A:B,2,0),"")</f>
        <v/>
      </c>
    </row>
    <row r="935" spans="5:5" x14ac:dyDescent="0.25">
      <c r="E935" s="12" t="str">
        <f>IF(D935&gt;0,VLOOKUP(D935,العملاء!A:B,2,0),"")</f>
        <v/>
      </c>
    </row>
    <row r="936" spans="5:5" x14ac:dyDescent="0.25">
      <c r="E936" s="12" t="str">
        <f>IF(D936&gt;0,VLOOKUP(D936,العملاء!A:B,2,0),"")</f>
        <v/>
      </c>
    </row>
    <row r="937" spans="5:5" x14ac:dyDescent="0.25">
      <c r="E937" s="12" t="str">
        <f>IF(D937&gt;0,VLOOKUP(D937,العملاء!A:B,2,0),"")</f>
        <v/>
      </c>
    </row>
    <row r="938" spans="5:5" x14ac:dyDescent="0.25">
      <c r="E938" s="12" t="str">
        <f>IF(D938&gt;0,VLOOKUP(D938,العملاء!A:B,2,0),"")</f>
        <v/>
      </c>
    </row>
    <row r="939" spans="5:5" x14ac:dyDescent="0.25">
      <c r="E939" s="12" t="str">
        <f>IF(D939&gt;0,VLOOKUP(D939,العملاء!A:B,2,0),"")</f>
        <v/>
      </c>
    </row>
    <row r="940" spans="5:5" x14ac:dyDescent="0.25">
      <c r="E940" s="12" t="str">
        <f>IF(D940&gt;0,VLOOKUP(D940,العملاء!A:B,2,0),"")</f>
        <v/>
      </c>
    </row>
    <row r="941" spans="5:5" x14ac:dyDescent="0.25">
      <c r="E941" s="12" t="str">
        <f>IF(D941&gt;0,VLOOKUP(D941,العملاء!A:B,2,0),"")</f>
        <v/>
      </c>
    </row>
    <row r="942" spans="5:5" x14ac:dyDescent="0.25">
      <c r="E942" s="12" t="str">
        <f>IF(D942&gt;0,VLOOKUP(D942,العملاء!A:B,2,0),"")</f>
        <v/>
      </c>
    </row>
    <row r="943" spans="5:5" x14ac:dyDescent="0.25">
      <c r="E943" s="12" t="str">
        <f>IF(D943&gt;0,VLOOKUP(D943,العملاء!A:B,2,0),"")</f>
        <v/>
      </c>
    </row>
    <row r="944" spans="5:5" x14ac:dyDescent="0.25">
      <c r="E944" s="12" t="str">
        <f>IF(D944&gt;0,VLOOKUP(D944,العملاء!A:B,2,0),"")</f>
        <v/>
      </c>
    </row>
    <row r="945" spans="5:5" x14ac:dyDescent="0.25">
      <c r="E945" s="12" t="str">
        <f>IF(D945&gt;0,VLOOKUP(D945,العملاء!A:B,2,0),"")</f>
        <v/>
      </c>
    </row>
    <row r="946" spans="5:5" x14ac:dyDescent="0.25">
      <c r="E946" s="12" t="str">
        <f>IF(D946&gt;0,VLOOKUP(D946,العملاء!A:B,2,0),"")</f>
        <v/>
      </c>
    </row>
    <row r="947" spans="5:5" x14ac:dyDescent="0.25">
      <c r="E947" s="12" t="str">
        <f>IF(D947&gt;0,VLOOKUP(D947,العملاء!A:B,2,0),"")</f>
        <v/>
      </c>
    </row>
    <row r="948" spans="5:5" x14ac:dyDescent="0.25">
      <c r="E948" s="12" t="str">
        <f>IF(D948&gt;0,VLOOKUP(D948,العملاء!A:B,2,0),"")</f>
        <v/>
      </c>
    </row>
    <row r="949" spans="5:5" x14ac:dyDescent="0.25">
      <c r="E949" s="12" t="str">
        <f>IF(D949&gt;0,VLOOKUP(D949,العملاء!A:B,2,0),"")</f>
        <v/>
      </c>
    </row>
    <row r="950" spans="5:5" x14ac:dyDescent="0.25">
      <c r="E950" s="12" t="str">
        <f>IF(D950&gt;0,VLOOKUP(D950,العملاء!A:B,2,0),"")</f>
        <v/>
      </c>
    </row>
    <row r="951" spans="5:5" x14ac:dyDescent="0.25">
      <c r="E951" s="12" t="str">
        <f>IF(D951&gt;0,VLOOKUP(D951,العملاء!A:B,2,0),"")</f>
        <v/>
      </c>
    </row>
    <row r="952" spans="5:5" x14ac:dyDescent="0.25">
      <c r="E952" s="12" t="str">
        <f>IF(D952&gt;0,VLOOKUP(D952,العملاء!A:B,2,0),"")</f>
        <v/>
      </c>
    </row>
    <row r="953" spans="5:5" x14ac:dyDescent="0.25">
      <c r="E953" s="12" t="str">
        <f>IF(D953&gt;0,VLOOKUP(D953,العملاء!A:B,2,0),"")</f>
        <v/>
      </c>
    </row>
    <row r="954" spans="5:5" x14ac:dyDescent="0.25">
      <c r="E954" s="12" t="str">
        <f>IF(D954&gt;0,VLOOKUP(D954,العملاء!A:B,2,0),"")</f>
        <v/>
      </c>
    </row>
    <row r="955" spans="5:5" x14ac:dyDescent="0.25">
      <c r="E955" s="12" t="str">
        <f>IF(D955&gt;0,VLOOKUP(D955,العملاء!A:B,2,0),"")</f>
        <v/>
      </c>
    </row>
    <row r="956" spans="5:5" x14ac:dyDescent="0.25">
      <c r="E956" s="12" t="str">
        <f>IF(D956&gt;0,VLOOKUP(D956,العملاء!A:B,2,0),"")</f>
        <v/>
      </c>
    </row>
    <row r="957" spans="5:5" x14ac:dyDescent="0.25">
      <c r="E957" s="12" t="str">
        <f>IF(D957&gt;0,VLOOKUP(D957,العملاء!A:B,2,0),"")</f>
        <v/>
      </c>
    </row>
    <row r="958" spans="5:5" x14ac:dyDescent="0.25">
      <c r="E958" s="12" t="str">
        <f>IF(D958&gt;0,VLOOKUP(D958,العملاء!A:B,2,0),"")</f>
        <v/>
      </c>
    </row>
    <row r="959" spans="5:5" x14ac:dyDescent="0.25">
      <c r="E959" s="12" t="str">
        <f>IF(D959&gt;0,VLOOKUP(D959,العملاء!A:B,2,0),"")</f>
        <v/>
      </c>
    </row>
    <row r="960" spans="5:5" x14ac:dyDescent="0.25">
      <c r="E960" s="12" t="str">
        <f>IF(D960&gt;0,VLOOKUP(D960,العملاء!A:B,2,0),"")</f>
        <v/>
      </c>
    </row>
    <row r="961" spans="5:5" x14ac:dyDescent="0.25">
      <c r="E961" s="12" t="str">
        <f>IF(D961&gt;0,VLOOKUP(D961,العملاء!A:B,2,0),"")</f>
        <v/>
      </c>
    </row>
    <row r="962" spans="5:5" x14ac:dyDescent="0.25">
      <c r="E962" s="12" t="str">
        <f>IF(D962&gt;0,VLOOKUP(D962,العملاء!A:B,2,0),"")</f>
        <v/>
      </c>
    </row>
    <row r="963" spans="5:5" x14ac:dyDescent="0.25">
      <c r="E963" s="12" t="str">
        <f>IF(D963&gt;0,VLOOKUP(D963,العملاء!A:B,2,0),"")</f>
        <v/>
      </c>
    </row>
    <row r="964" spans="5:5" x14ac:dyDescent="0.25">
      <c r="E964" s="12" t="str">
        <f>IF(D964&gt;0,VLOOKUP(D964,العملاء!A:B,2,0),"")</f>
        <v/>
      </c>
    </row>
    <row r="965" spans="5:5" x14ac:dyDescent="0.25">
      <c r="E965" s="12" t="str">
        <f>IF(D965&gt;0,VLOOKUP(D965,العملاء!A:B,2,0),"")</f>
        <v/>
      </c>
    </row>
    <row r="966" spans="5:5" x14ac:dyDescent="0.25">
      <c r="E966" s="12" t="str">
        <f>IF(D966&gt;0,VLOOKUP(D966,العملاء!A:B,2,0),"")</f>
        <v/>
      </c>
    </row>
    <row r="967" spans="5:5" x14ac:dyDescent="0.25">
      <c r="E967" s="12" t="str">
        <f>IF(D967&gt;0,VLOOKUP(D967,العملاء!A:B,2,0),"")</f>
        <v/>
      </c>
    </row>
    <row r="968" spans="5:5" x14ac:dyDescent="0.25">
      <c r="E968" s="12" t="str">
        <f>IF(D968&gt;0,VLOOKUP(D968,العملاء!A:B,2,0),"")</f>
        <v/>
      </c>
    </row>
    <row r="969" spans="5:5" x14ac:dyDescent="0.25">
      <c r="E969" s="12" t="str">
        <f>IF(D969&gt;0,VLOOKUP(D969,العملاء!A:B,2,0),"")</f>
        <v/>
      </c>
    </row>
    <row r="970" spans="5:5" x14ac:dyDescent="0.25">
      <c r="E970" s="12" t="str">
        <f>IF(D970&gt;0,VLOOKUP(D970,العملاء!A:B,2,0),"")</f>
        <v/>
      </c>
    </row>
    <row r="971" spans="5:5" x14ac:dyDescent="0.25">
      <c r="E971" s="12" t="str">
        <f>IF(D971&gt;0,VLOOKUP(D971,العملاء!A:B,2,0),"")</f>
        <v/>
      </c>
    </row>
    <row r="972" spans="5:5" x14ac:dyDescent="0.25">
      <c r="E972" s="12" t="str">
        <f>IF(D972&gt;0,VLOOKUP(D972,العملاء!A:B,2,0),"")</f>
        <v/>
      </c>
    </row>
    <row r="973" spans="5:5" x14ac:dyDescent="0.25">
      <c r="E973" s="12" t="str">
        <f>IF(D973&gt;0,VLOOKUP(D973,العملاء!A:B,2,0),"")</f>
        <v/>
      </c>
    </row>
    <row r="974" spans="5:5" x14ac:dyDescent="0.25">
      <c r="E974" s="12" t="str">
        <f>IF(D974&gt;0,VLOOKUP(D974,العملاء!A:B,2,0),"")</f>
        <v/>
      </c>
    </row>
    <row r="975" spans="5:5" x14ac:dyDescent="0.25">
      <c r="E975" s="12" t="str">
        <f>IF(D975&gt;0,VLOOKUP(D975,العملاء!A:B,2,0),"")</f>
        <v/>
      </c>
    </row>
    <row r="976" spans="5:5" x14ac:dyDescent="0.25">
      <c r="E976" s="12" t="str">
        <f>IF(D976&gt;0,VLOOKUP(D976,العملاء!A:B,2,0),"")</f>
        <v/>
      </c>
    </row>
    <row r="977" spans="5:5" x14ac:dyDescent="0.25">
      <c r="E977" s="12" t="str">
        <f>IF(D977&gt;0,VLOOKUP(D977,العملاء!A:B,2,0),"")</f>
        <v/>
      </c>
    </row>
    <row r="978" spans="5:5" x14ac:dyDescent="0.25">
      <c r="E978" s="12" t="str">
        <f>IF(D978&gt;0,VLOOKUP(D978,العملاء!A:B,2,0),"")</f>
        <v/>
      </c>
    </row>
    <row r="979" spans="5:5" x14ac:dyDescent="0.25">
      <c r="E979" s="12" t="str">
        <f>IF(D979&gt;0,VLOOKUP(D979,العملاء!A:B,2,0),"")</f>
        <v/>
      </c>
    </row>
    <row r="980" spans="5:5" x14ac:dyDescent="0.25">
      <c r="E980" s="12" t="str">
        <f>IF(D980&gt;0,VLOOKUP(D980,العملاء!A:B,2,0),"")</f>
        <v/>
      </c>
    </row>
    <row r="981" spans="5:5" x14ac:dyDescent="0.25">
      <c r="E981" s="12" t="str">
        <f>IF(D981&gt;0,VLOOKUP(D981,العملاء!A:B,2,0),"")</f>
        <v/>
      </c>
    </row>
    <row r="982" spans="5:5" x14ac:dyDescent="0.25">
      <c r="E982" s="12" t="str">
        <f>IF(D982&gt;0,VLOOKUP(D982,العملاء!A:B,2,0),"")</f>
        <v/>
      </c>
    </row>
    <row r="983" spans="5:5" x14ac:dyDescent="0.25">
      <c r="E983" s="12" t="str">
        <f>IF(D983&gt;0,VLOOKUP(D983,العملاء!A:B,2,0),"")</f>
        <v/>
      </c>
    </row>
    <row r="984" spans="5:5" x14ac:dyDescent="0.25">
      <c r="E984" s="12" t="str">
        <f>IF(D984&gt;0,VLOOKUP(D984,العملاء!A:B,2,0),"")</f>
        <v/>
      </c>
    </row>
    <row r="985" spans="5:5" x14ac:dyDescent="0.25">
      <c r="E985" s="12" t="str">
        <f>IF(D985&gt;0,VLOOKUP(D985,العملاء!A:B,2,0),"")</f>
        <v/>
      </c>
    </row>
    <row r="986" spans="5:5" x14ac:dyDescent="0.25">
      <c r="E986" s="12" t="str">
        <f>IF(D986&gt;0,VLOOKUP(D986,العملاء!A:B,2,0),"")</f>
        <v/>
      </c>
    </row>
    <row r="987" spans="5:5" x14ac:dyDescent="0.25">
      <c r="E987" s="12" t="str">
        <f>IF(D987&gt;0,VLOOKUP(D987,العملاء!A:B,2,0),"")</f>
        <v/>
      </c>
    </row>
    <row r="988" spans="5:5" x14ac:dyDescent="0.25">
      <c r="E988" s="12" t="str">
        <f>IF(D988&gt;0,VLOOKUP(D988,العملاء!A:B,2,0),"")</f>
        <v/>
      </c>
    </row>
    <row r="989" spans="5:5" x14ac:dyDescent="0.25">
      <c r="E989" s="12" t="str">
        <f>IF(D989&gt;0,VLOOKUP(D989,العملاء!A:B,2,0),"")</f>
        <v/>
      </c>
    </row>
    <row r="990" spans="5:5" x14ac:dyDescent="0.25">
      <c r="E990" s="12" t="str">
        <f>IF(D990&gt;0,VLOOKUP(D990,العملاء!A:B,2,0),"")</f>
        <v/>
      </c>
    </row>
    <row r="991" spans="5:5" x14ac:dyDescent="0.25">
      <c r="E991" s="12" t="str">
        <f>IF(D991&gt;0,VLOOKUP(D991,العملاء!A:B,2,0),"")</f>
        <v/>
      </c>
    </row>
    <row r="992" spans="5:5" x14ac:dyDescent="0.25">
      <c r="E992" s="12" t="str">
        <f>IF(D992&gt;0,VLOOKUP(D992,العملاء!A:B,2,0),"")</f>
        <v/>
      </c>
    </row>
    <row r="993" spans="5:5" x14ac:dyDescent="0.25">
      <c r="E993" s="12" t="str">
        <f>IF(D993&gt;0,VLOOKUP(D993,العملاء!A:B,2,0),"")</f>
        <v/>
      </c>
    </row>
    <row r="994" spans="5:5" x14ac:dyDescent="0.25">
      <c r="E994" s="12" t="str">
        <f>IF(D994&gt;0,VLOOKUP(D994,العملاء!A:B,2,0),"")</f>
        <v/>
      </c>
    </row>
    <row r="995" spans="5:5" x14ac:dyDescent="0.25">
      <c r="E995" s="12" t="str">
        <f>IF(D995&gt;0,VLOOKUP(D995,العملاء!A:B,2,0),"")</f>
        <v/>
      </c>
    </row>
    <row r="996" spans="5:5" x14ac:dyDescent="0.25">
      <c r="E996" s="12" t="str">
        <f>IF(D996&gt;0,VLOOKUP(D996,العملاء!A:B,2,0),"")</f>
        <v/>
      </c>
    </row>
    <row r="997" spans="5:5" x14ac:dyDescent="0.25">
      <c r="E997" s="12" t="str">
        <f>IF(D997&gt;0,VLOOKUP(D997,العملاء!A:B,2,0),"")</f>
        <v/>
      </c>
    </row>
    <row r="998" spans="5:5" x14ac:dyDescent="0.25">
      <c r="E998" s="12" t="str">
        <f>IF(D998&gt;0,VLOOKUP(D998,العملاء!A:B,2,0),"")</f>
        <v/>
      </c>
    </row>
    <row r="999" spans="5:5" x14ac:dyDescent="0.25">
      <c r="E999" s="12" t="str">
        <f>IF(D999&gt;0,VLOOKUP(D999,العملاء!A:B,2,0),"")</f>
        <v/>
      </c>
    </row>
    <row r="1000" spans="5:5" x14ac:dyDescent="0.25">
      <c r="E1000" s="12" t="str">
        <f>IF(D1000&gt;0,VLOOKUP(D1000,العملاء!A:B,2,0),"")</f>
        <v/>
      </c>
    </row>
    <row r="1001" spans="5:5" x14ac:dyDescent="0.25">
      <c r="E1001" s="12" t="str">
        <f>IF(D1001&gt;0,VLOOKUP(D1001,العملاء!A:B,2,0),"")</f>
        <v/>
      </c>
    </row>
    <row r="1002" spans="5:5" x14ac:dyDescent="0.25">
      <c r="E1002" s="12" t="str">
        <f>IF(D1002&gt;0,VLOOKUP(D1002,العملاء!A:B,2,0),"")</f>
        <v/>
      </c>
    </row>
    <row r="1003" spans="5:5" x14ac:dyDescent="0.25">
      <c r="E1003" s="12" t="str">
        <f>IF(D1003&gt;0,VLOOKUP(D1003,العملاء!A:B,2,0),"")</f>
        <v/>
      </c>
    </row>
    <row r="1004" spans="5:5" x14ac:dyDescent="0.25">
      <c r="E1004" s="12" t="str">
        <f>IF(D1004&gt;0,VLOOKUP(D1004,العملاء!A:B,2,0),"")</f>
        <v/>
      </c>
    </row>
    <row r="1005" spans="5:5" x14ac:dyDescent="0.25">
      <c r="E1005" s="12" t="str">
        <f>IF(D1005&gt;0,VLOOKUP(D1005,العملاء!A:B,2,0),"")</f>
        <v/>
      </c>
    </row>
    <row r="1006" spans="5:5" x14ac:dyDescent="0.25">
      <c r="E1006" s="12" t="str">
        <f>IF(D1006&gt;0,VLOOKUP(D1006,العملاء!A:B,2,0),"")</f>
        <v/>
      </c>
    </row>
    <row r="1007" spans="5:5" x14ac:dyDescent="0.25">
      <c r="E1007" s="12" t="str">
        <f>IF(D1007&gt;0,VLOOKUP(D1007,العملاء!A:B,2,0),"")</f>
        <v/>
      </c>
    </row>
    <row r="1008" spans="5:5" x14ac:dyDescent="0.25">
      <c r="E1008" s="12" t="str">
        <f>IF(D1008&gt;0,VLOOKUP(D1008,العملاء!A:B,2,0),"")</f>
        <v/>
      </c>
    </row>
    <row r="1009" spans="5:5" x14ac:dyDescent="0.25">
      <c r="E1009" s="12" t="str">
        <f>IF(D1009&gt;0,VLOOKUP(D1009,العملاء!A:B,2,0),"")</f>
        <v/>
      </c>
    </row>
    <row r="1010" spans="5:5" x14ac:dyDescent="0.25">
      <c r="E1010" s="12" t="str">
        <f>IF(D1010&gt;0,VLOOKUP(D1010,العملاء!A:B,2,0),"")</f>
        <v/>
      </c>
    </row>
    <row r="1011" spans="5:5" x14ac:dyDescent="0.25">
      <c r="E1011" s="12" t="str">
        <f>IF(D1011&gt;0,VLOOKUP(D1011,العملاء!A:B,2,0),"")</f>
        <v/>
      </c>
    </row>
    <row r="1012" spans="5:5" x14ac:dyDescent="0.25">
      <c r="E1012" s="12" t="str">
        <f>IF(D1012&gt;0,VLOOKUP(D1012,العملاء!A:B,2,0),"")</f>
        <v/>
      </c>
    </row>
    <row r="1013" spans="5:5" x14ac:dyDescent="0.25">
      <c r="E1013" s="12" t="str">
        <f>IF(D1013&gt;0,VLOOKUP(D1013,العملاء!A:B,2,0),"")</f>
        <v/>
      </c>
    </row>
    <row r="1014" spans="5:5" x14ac:dyDescent="0.25">
      <c r="E1014" s="12" t="str">
        <f>IF(D1014&gt;0,VLOOKUP(D1014,العملاء!A:B,2,0),"")</f>
        <v/>
      </c>
    </row>
    <row r="1015" spans="5:5" x14ac:dyDescent="0.25">
      <c r="E1015" s="12" t="str">
        <f>IF(D1015&gt;0,VLOOKUP(D1015,العملاء!A:B,2,0),"")</f>
        <v/>
      </c>
    </row>
    <row r="1016" spans="5:5" x14ac:dyDescent="0.25">
      <c r="E1016" s="12" t="str">
        <f>IF(D1016&gt;0,VLOOKUP(D1016,العملاء!A:B,2,0),"")</f>
        <v/>
      </c>
    </row>
    <row r="1017" spans="5:5" x14ac:dyDescent="0.25">
      <c r="E1017" s="12" t="str">
        <f>IF(D1017&gt;0,VLOOKUP(D1017,العملاء!A:B,2,0),"")</f>
        <v/>
      </c>
    </row>
    <row r="1018" spans="5:5" x14ac:dyDescent="0.25">
      <c r="E1018" s="12" t="str">
        <f>IF(D1018&gt;0,VLOOKUP(D1018,العملاء!A:B,2,0),"")</f>
        <v/>
      </c>
    </row>
    <row r="1019" spans="5:5" x14ac:dyDescent="0.25">
      <c r="E1019" s="12" t="str">
        <f>IF(D1019&gt;0,VLOOKUP(D1019,العملاء!A:B,2,0),"")</f>
        <v/>
      </c>
    </row>
    <row r="1020" spans="5:5" x14ac:dyDescent="0.25">
      <c r="E1020" s="12" t="str">
        <f>IF(D1020&gt;0,VLOOKUP(D1020,العملاء!A:B,2,0),"")</f>
        <v/>
      </c>
    </row>
    <row r="1021" spans="5:5" x14ac:dyDescent="0.25">
      <c r="E1021" s="12" t="str">
        <f>IF(D1021&gt;0,VLOOKUP(D1021,العملاء!A:B,2,0),"")</f>
        <v/>
      </c>
    </row>
    <row r="1022" spans="5:5" x14ac:dyDescent="0.25">
      <c r="E1022" s="12" t="str">
        <f>IF(D1022&gt;0,VLOOKUP(D1022,العملاء!A:B,2,0),"")</f>
        <v/>
      </c>
    </row>
    <row r="1023" spans="5:5" x14ac:dyDescent="0.25">
      <c r="E1023" s="12" t="str">
        <f>IF(D1023&gt;0,VLOOKUP(D1023,العملاء!A:B,2,0),"")</f>
        <v/>
      </c>
    </row>
    <row r="1024" spans="5:5" x14ac:dyDescent="0.25">
      <c r="E1024" s="12" t="str">
        <f>IF(D1024&gt;0,VLOOKUP(D1024,العملاء!A:B,2,0),"")</f>
        <v/>
      </c>
    </row>
    <row r="1025" spans="5:5" x14ac:dyDescent="0.25">
      <c r="E1025" s="12" t="str">
        <f>IF(D1025&gt;0,VLOOKUP(D1025,العملاء!A:B,2,0),"")</f>
        <v/>
      </c>
    </row>
    <row r="1026" spans="5:5" x14ac:dyDescent="0.25">
      <c r="E1026" s="12" t="str">
        <f>IF(D1026&gt;0,VLOOKUP(D1026,العملاء!A:B,2,0),"")</f>
        <v/>
      </c>
    </row>
    <row r="1027" spans="5:5" x14ac:dyDescent="0.25">
      <c r="E1027" s="12" t="str">
        <f>IF(D1027&gt;0,VLOOKUP(D1027,العملاء!A:B,2,0),"")</f>
        <v/>
      </c>
    </row>
    <row r="1028" spans="5:5" x14ac:dyDescent="0.25">
      <c r="E1028" s="12" t="str">
        <f>IF(D1028&gt;0,VLOOKUP(D1028,العملاء!A:B,2,0),"")</f>
        <v/>
      </c>
    </row>
    <row r="1029" spans="5:5" x14ac:dyDescent="0.25">
      <c r="E1029" s="12" t="str">
        <f>IF(D1029&gt;0,VLOOKUP(D1029,العملاء!A:B,2,0),"")</f>
        <v/>
      </c>
    </row>
    <row r="1030" spans="5:5" x14ac:dyDescent="0.25">
      <c r="E1030" s="12" t="str">
        <f>IF(D1030&gt;0,VLOOKUP(D1030,العملاء!A:B,2,0),"")</f>
        <v/>
      </c>
    </row>
    <row r="1031" spans="5:5" x14ac:dyDescent="0.25">
      <c r="E1031" s="12" t="str">
        <f>IF(D1031&gt;0,VLOOKUP(D1031,العملاء!A:B,2,0),"")</f>
        <v/>
      </c>
    </row>
    <row r="1032" spans="5:5" x14ac:dyDescent="0.25">
      <c r="E1032" s="12" t="str">
        <f>IF(D1032&gt;0,VLOOKUP(D1032,العملاء!A:B,2,0),"")</f>
        <v/>
      </c>
    </row>
    <row r="1033" spans="5:5" x14ac:dyDescent="0.25">
      <c r="E1033" s="12" t="str">
        <f>IF(D1033&gt;0,VLOOKUP(D1033,العملاء!A:B,2,0),"")</f>
        <v/>
      </c>
    </row>
    <row r="1034" spans="5:5" x14ac:dyDescent="0.25">
      <c r="E1034" s="12" t="str">
        <f>IF(D1034&gt;0,VLOOKUP(D1034,العملاء!A:B,2,0),"")</f>
        <v/>
      </c>
    </row>
    <row r="1035" spans="5:5" x14ac:dyDescent="0.25">
      <c r="E1035" s="12" t="str">
        <f>IF(D1035&gt;0,VLOOKUP(D1035,العملاء!A:B,2,0),"")</f>
        <v/>
      </c>
    </row>
    <row r="1036" spans="5:5" x14ac:dyDescent="0.25">
      <c r="E1036" s="12" t="str">
        <f>IF(D1036&gt;0,VLOOKUP(D1036,العملاء!A:B,2,0),"")</f>
        <v/>
      </c>
    </row>
    <row r="1037" spans="5:5" x14ac:dyDescent="0.25">
      <c r="E1037" s="12" t="str">
        <f>IF(D1037&gt;0,VLOOKUP(D1037,العملاء!A:B,2,0),"")</f>
        <v/>
      </c>
    </row>
    <row r="1038" spans="5:5" x14ac:dyDescent="0.25">
      <c r="E1038" s="12" t="str">
        <f>IF(D1038&gt;0,VLOOKUP(D1038,العملاء!A:B,2,0),"")</f>
        <v/>
      </c>
    </row>
    <row r="1039" spans="5:5" x14ac:dyDescent="0.25">
      <c r="E1039" s="12" t="str">
        <f>IF(D1039&gt;0,VLOOKUP(D1039,العملاء!A:B,2,0),"")</f>
        <v/>
      </c>
    </row>
    <row r="1040" spans="5:5" x14ac:dyDescent="0.25">
      <c r="E1040" s="12" t="str">
        <f>IF(D1040&gt;0,VLOOKUP(D1040,العملاء!A:B,2,0),"")</f>
        <v/>
      </c>
    </row>
    <row r="1041" spans="5:5" x14ac:dyDescent="0.25">
      <c r="E1041" s="12" t="str">
        <f>IF(D1041&gt;0,VLOOKUP(D1041,العملاء!A:B,2,0),"")</f>
        <v/>
      </c>
    </row>
    <row r="1042" spans="5:5" x14ac:dyDescent="0.25">
      <c r="E1042" s="12" t="str">
        <f>IF(D1042&gt;0,VLOOKUP(D1042,العملاء!A:B,2,0),"")</f>
        <v/>
      </c>
    </row>
    <row r="1043" spans="5:5" x14ac:dyDescent="0.25">
      <c r="E1043" s="12" t="str">
        <f>IF(D1043&gt;0,VLOOKUP(D1043,العملاء!A:B,2,0),"")</f>
        <v/>
      </c>
    </row>
    <row r="1044" spans="5:5" x14ac:dyDescent="0.25">
      <c r="E1044" s="12" t="str">
        <f>IF(D1044&gt;0,VLOOKUP(D1044,العملاء!A:B,2,0),"")</f>
        <v/>
      </c>
    </row>
    <row r="1045" spans="5:5" x14ac:dyDescent="0.25">
      <c r="E1045" s="12" t="str">
        <f>IF(D1045&gt;0,VLOOKUP(D1045,العملاء!A:B,2,0),"")</f>
        <v/>
      </c>
    </row>
    <row r="1046" spans="5:5" x14ac:dyDescent="0.25">
      <c r="E1046" s="12" t="str">
        <f>IF(D1046&gt;0,VLOOKUP(D1046,العملاء!A:B,2,0),"")</f>
        <v/>
      </c>
    </row>
    <row r="1047" spans="5:5" x14ac:dyDescent="0.25">
      <c r="E1047" s="12" t="str">
        <f>IF(D1047&gt;0,VLOOKUP(D1047,العملاء!A:B,2,0),"")</f>
        <v/>
      </c>
    </row>
    <row r="1048" spans="5:5" x14ac:dyDescent="0.25">
      <c r="E1048" s="12" t="str">
        <f>IF(D1048&gt;0,VLOOKUP(D1048,العملاء!A:B,2,0),"")</f>
        <v/>
      </c>
    </row>
    <row r="1049" spans="5:5" x14ac:dyDescent="0.25">
      <c r="E1049" s="12" t="str">
        <f>IF(D1049&gt;0,VLOOKUP(D1049,العملاء!A:B,2,0),"")</f>
        <v/>
      </c>
    </row>
    <row r="1050" spans="5:5" x14ac:dyDescent="0.25">
      <c r="E1050" s="12" t="str">
        <f>IF(D1050&gt;0,VLOOKUP(D1050,العملاء!A:B,2,0),"")</f>
        <v/>
      </c>
    </row>
    <row r="1051" spans="5:5" x14ac:dyDescent="0.25">
      <c r="E1051" s="12" t="str">
        <f>IF(D1051&gt;0,VLOOKUP(D1051,العملاء!A:B,2,0),"")</f>
        <v/>
      </c>
    </row>
    <row r="1052" spans="5:5" x14ac:dyDescent="0.25">
      <c r="E1052" s="12" t="str">
        <f>IF(D1052&gt;0,VLOOKUP(D1052,العملاء!A:B,2,0),"")</f>
        <v/>
      </c>
    </row>
    <row r="1053" spans="5:5" x14ac:dyDescent="0.25">
      <c r="E1053" s="12" t="str">
        <f>IF(D1053&gt;0,VLOOKUP(D1053,العملاء!A:B,2,0),"")</f>
        <v/>
      </c>
    </row>
    <row r="1054" spans="5:5" x14ac:dyDescent="0.25">
      <c r="E1054" s="12" t="str">
        <f>IF(D1054&gt;0,VLOOKUP(D1054,العملاء!A:B,2,0),"")</f>
        <v/>
      </c>
    </row>
    <row r="1055" spans="5:5" x14ac:dyDescent="0.25">
      <c r="E1055" s="12" t="str">
        <f>IF(D1055&gt;0,VLOOKUP(D1055,العملاء!A:B,2,0),"")</f>
        <v/>
      </c>
    </row>
    <row r="1056" spans="5:5" x14ac:dyDescent="0.25">
      <c r="E1056" s="12" t="str">
        <f>IF(D1056&gt;0,VLOOKUP(D1056,العملاء!A:B,2,0),"")</f>
        <v/>
      </c>
    </row>
    <row r="1057" spans="5:5" x14ac:dyDescent="0.25">
      <c r="E1057" s="12" t="str">
        <f>IF(D1057&gt;0,VLOOKUP(D1057,العملاء!A:B,2,0),"")</f>
        <v/>
      </c>
    </row>
    <row r="1058" spans="5:5" x14ac:dyDescent="0.25">
      <c r="E1058" s="12" t="str">
        <f>IF(D1058&gt;0,VLOOKUP(D1058,العملاء!A:B,2,0),"")</f>
        <v/>
      </c>
    </row>
    <row r="1059" spans="5:5" x14ac:dyDescent="0.25">
      <c r="E1059" s="12" t="str">
        <f>IF(D1059&gt;0,VLOOKUP(D1059,العملاء!A:B,2,0),"")</f>
        <v/>
      </c>
    </row>
    <row r="1060" spans="5:5" x14ac:dyDescent="0.25">
      <c r="E1060" s="12" t="str">
        <f>IF(D1060&gt;0,VLOOKUP(D1060,العملاء!A:B,2,0),"")</f>
        <v/>
      </c>
    </row>
    <row r="1061" spans="5:5" x14ac:dyDescent="0.25">
      <c r="E1061" s="12" t="str">
        <f>IF(D1061&gt;0,VLOOKUP(D1061,العملاء!A:B,2,0),"")</f>
        <v/>
      </c>
    </row>
    <row r="1062" spans="5:5" x14ac:dyDescent="0.25">
      <c r="E1062" s="12" t="str">
        <f>IF(D1062&gt;0,VLOOKUP(D1062,العملاء!A:B,2,0),"")</f>
        <v/>
      </c>
    </row>
    <row r="1063" spans="5:5" x14ac:dyDescent="0.25">
      <c r="E1063" s="12" t="str">
        <f>IF(D1063&gt;0,VLOOKUP(D1063,العملاء!A:B,2,0),"")</f>
        <v/>
      </c>
    </row>
    <row r="1064" spans="5:5" x14ac:dyDescent="0.25">
      <c r="E1064" s="12" t="str">
        <f>IF(D1064&gt;0,VLOOKUP(D1064,العملاء!A:B,2,0),"")</f>
        <v/>
      </c>
    </row>
    <row r="1065" spans="5:5" x14ac:dyDescent="0.25">
      <c r="E1065" s="12" t="str">
        <f>IF(D1065&gt;0,VLOOKUP(D1065,العملاء!A:B,2,0),"")</f>
        <v/>
      </c>
    </row>
    <row r="1066" spans="5:5" x14ac:dyDescent="0.25">
      <c r="E1066" s="12" t="str">
        <f>IF(D1066&gt;0,VLOOKUP(D1066,العملاء!A:B,2,0),"")</f>
        <v/>
      </c>
    </row>
    <row r="1067" spans="5:5" x14ac:dyDescent="0.25">
      <c r="E1067" s="12" t="str">
        <f>IF(D1067&gt;0,VLOOKUP(D1067,العملاء!A:B,2,0),"")</f>
        <v/>
      </c>
    </row>
    <row r="1068" spans="5:5" x14ac:dyDescent="0.25">
      <c r="E1068" s="12" t="str">
        <f>IF(D1068&gt;0,VLOOKUP(D1068,العملاء!A:B,2,0),"")</f>
        <v/>
      </c>
    </row>
    <row r="1069" spans="5:5" x14ac:dyDescent="0.25">
      <c r="E1069" s="12" t="str">
        <f>IF(D1069&gt;0,VLOOKUP(D1069,العملاء!A:B,2,0),"")</f>
        <v/>
      </c>
    </row>
    <row r="1070" spans="5:5" x14ac:dyDescent="0.25">
      <c r="E1070" s="12" t="str">
        <f>IF(D1070&gt;0,VLOOKUP(D1070,العملاء!A:B,2,0),"")</f>
        <v/>
      </c>
    </row>
    <row r="1071" spans="5:5" x14ac:dyDescent="0.25">
      <c r="E1071" s="12" t="str">
        <f>IF(D1071&gt;0,VLOOKUP(D1071,العملاء!A:B,2,0),"")</f>
        <v/>
      </c>
    </row>
    <row r="1072" spans="5:5" x14ac:dyDescent="0.25">
      <c r="E1072" s="12" t="str">
        <f>IF(D1072&gt;0,VLOOKUP(D1072,العملاء!A:B,2,0),"")</f>
        <v/>
      </c>
    </row>
    <row r="1073" spans="5:5" x14ac:dyDescent="0.25">
      <c r="E1073" s="12" t="str">
        <f>IF(D1073&gt;0,VLOOKUP(D1073,العملاء!A:B,2,0),"")</f>
        <v/>
      </c>
    </row>
    <row r="1074" spans="5:5" x14ac:dyDescent="0.25">
      <c r="E1074" s="12" t="str">
        <f>IF(D1074&gt;0,VLOOKUP(D1074,العملاء!A:B,2,0),"")</f>
        <v/>
      </c>
    </row>
    <row r="1075" spans="5:5" x14ac:dyDescent="0.25">
      <c r="E1075" s="12" t="str">
        <f>IF(D1075&gt;0,VLOOKUP(D1075,العملاء!A:B,2,0),"")</f>
        <v/>
      </c>
    </row>
    <row r="1076" spans="5:5" x14ac:dyDescent="0.25">
      <c r="E1076" s="12" t="str">
        <f>IF(D1076&gt;0,VLOOKUP(D1076,العملاء!A:B,2,0),"")</f>
        <v/>
      </c>
    </row>
    <row r="1077" spans="5:5" x14ac:dyDescent="0.25">
      <c r="E1077" s="12" t="str">
        <f>IF(D1077&gt;0,VLOOKUP(D1077,العملاء!A:B,2,0),"")</f>
        <v/>
      </c>
    </row>
    <row r="1078" spans="5:5" x14ac:dyDescent="0.25">
      <c r="E1078" s="12" t="str">
        <f>IF(D1078&gt;0,VLOOKUP(D1078,العملاء!A:B,2,0),"")</f>
        <v/>
      </c>
    </row>
    <row r="1079" spans="5:5" x14ac:dyDescent="0.25">
      <c r="E1079" s="12" t="str">
        <f>IF(D1079&gt;0,VLOOKUP(D1079,العملاء!A:B,2,0),"")</f>
        <v/>
      </c>
    </row>
    <row r="1080" spans="5:5" x14ac:dyDescent="0.25">
      <c r="E1080" s="12" t="str">
        <f>IF(D1080&gt;0,VLOOKUP(D1080,العملاء!A:B,2,0),"")</f>
        <v/>
      </c>
    </row>
    <row r="1081" spans="5:5" x14ac:dyDescent="0.25">
      <c r="E1081" s="12" t="str">
        <f>IF(D1081&gt;0,VLOOKUP(D1081,العملاء!A:B,2,0),"")</f>
        <v/>
      </c>
    </row>
    <row r="1082" spans="5:5" x14ac:dyDescent="0.25">
      <c r="E1082" s="12" t="str">
        <f>IF(D1082&gt;0,VLOOKUP(D1082,العملاء!A:B,2,0),"")</f>
        <v/>
      </c>
    </row>
    <row r="1083" spans="5:5" x14ac:dyDescent="0.25">
      <c r="E1083" s="12" t="str">
        <f>IF(D1083&gt;0,VLOOKUP(D1083,العملاء!A:B,2,0),"")</f>
        <v/>
      </c>
    </row>
    <row r="1084" spans="5:5" x14ac:dyDescent="0.25">
      <c r="E1084" s="12" t="str">
        <f>IF(D1084&gt;0,VLOOKUP(D1084,العملاء!A:B,2,0),"")</f>
        <v/>
      </c>
    </row>
    <row r="1085" spans="5:5" x14ac:dyDescent="0.25">
      <c r="E1085" s="12" t="str">
        <f>IF(D1085&gt;0,VLOOKUP(D1085,العملاء!A:B,2,0),"")</f>
        <v/>
      </c>
    </row>
    <row r="1086" spans="5:5" x14ac:dyDescent="0.25">
      <c r="E1086" s="12" t="str">
        <f>IF(D1086&gt;0,VLOOKUP(D1086,العملاء!A:B,2,0),"")</f>
        <v/>
      </c>
    </row>
    <row r="1087" spans="5:5" x14ac:dyDescent="0.25">
      <c r="E1087" s="12" t="str">
        <f>IF(D1087&gt;0,VLOOKUP(D1087,العملاء!A:B,2,0),"")</f>
        <v/>
      </c>
    </row>
    <row r="1088" spans="5:5" x14ac:dyDescent="0.25">
      <c r="E1088" s="12" t="str">
        <f>IF(D1088&gt;0,VLOOKUP(D1088,العملاء!A:B,2,0),"")</f>
        <v/>
      </c>
    </row>
    <row r="1089" spans="5:5" x14ac:dyDescent="0.25">
      <c r="E1089" s="12" t="str">
        <f>IF(D1089&gt;0,VLOOKUP(D1089,العملاء!A:B,2,0),"")</f>
        <v/>
      </c>
    </row>
    <row r="1090" spans="5:5" x14ac:dyDescent="0.25">
      <c r="E1090" s="12" t="str">
        <f>IF(D1090&gt;0,VLOOKUP(D1090,العملاء!A:B,2,0),"")</f>
        <v/>
      </c>
    </row>
    <row r="1091" spans="5:5" x14ac:dyDescent="0.25">
      <c r="E1091" s="12" t="str">
        <f>IF(D1091&gt;0,VLOOKUP(D1091,العملاء!A:B,2,0),"")</f>
        <v/>
      </c>
    </row>
    <row r="1092" spans="5:5" x14ac:dyDescent="0.25">
      <c r="E1092" s="12" t="str">
        <f>IF(D1092&gt;0,VLOOKUP(D1092,العملاء!A:B,2,0),"")</f>
        <v/>
      </c>
    </row>
    <row r="1093" spans="5:5" x14ac:dyDescent="0.25">
      <c r="E1093" s="12" t="str">
        <f>IF(D1093&gt;0,VLOOKUP(D1093,العملاء!A:B,2,0),"")</f>
        <v/>
      </c>
    </row>
    <row r="1094" spans="5:5" x14ac:dyDescent="0.25">
      <c r="E1094" s="12" t="str">
        <f>IF(D1094&gt;0,VLOOKUP(D1094,العملاء!A:B,2,0),"")</f>
        <v/>
      </c>
    </row>
    <row r="1095" spans="5:5" x14ac:dyDescent="0.25">
      <c r="E1095" s="12" t="str">
        <f>IF(D1095&gt;0,VLOOKUP(D1095,العملاء!A:B,2,0),"")</f>
        <v/>
      </c>
    </row>
    <row r="1096" spans="5:5" x14ac:dyDescent="0.25">
      <c r="E1096" s="12" t="str">
        <f>IF(D1096&gt;0,VLOOKUP(D1096,العملاء!A:B,2,0),"")</f>
        <v/>
      </c>
    </row>
    <row r="1097" spans="5:5" x14ac:dyDescent="0.25">
      <c r="E1097" s="12" t="str">
        <f>IF(D1097&gt;0,VLOOKUP(D1097,العملاء!A:B,2,0),"")</f>
        <v/>
      </c>
    </row>
    <row r="1098" spans="5:5" x14ac:dyDescent="0.25">
      <c r="E1098" s="12" t="str">
        <f>IF(D1098&gt;0,VLOOKUP(D1098,العملاء!A:B,2,0),"")</f>
        <v/>
      </c>
    </row>
    <row r="1099" spans="5:5" x14ac:dyDescent="0.25">
      <c r="E1099" s="12" t="str">
        <f>IF(D1099&gt;0,VLOOKUP(D1099,العملاء!A:B,2,0),"")</f>
        <v/>
      </c>
    </row>
    <row r="1100" spans="5:5" x14ac:dyDescent="0.25">
      <c r="E1100" s="12" t="str">
        <f>IF(D1100&gt;0,VLOOKUP(D1100,العملاء!A:B,2,0),"")</f>
        <v/>
      </c>
    </row>
    <row r="1101" spans="5:5" x14ac:dyDescent="0.25">
      <c r="E1101" s="12" t="str">
        <f>IF(D1101&gt;0,VLOOKUP(D1101,العملاء!A:B,2,0),"")</f>
        <v/>
      </c>
    </row>
    <row r="1102" spans="5:5" x14ac:dyDescent="0.25">
      <c r="E1102" s="12" t="str">
        <f>IF(D1102&gt;0,VLOOKUP(D1102,العملاء!A:B,2,0),"")</f>
        <v/>
      </c>
    </row>
    <row r="1103" spans="5:5" x14ac:dyDescent="0.25">
      <c r="E1103" s="12" t="str">
        <f>IF(D1103&gt;0,VLOOKUP(D1103,العملاء!A:B,2,0),"")</f>
        <v/>
      </c>
    </row>
    <row r="1104" spans="5:5" x14ac:dyDescent="0.25">
      <c r="E1104" s="12" t="str">
        <f>IF(D1104&gt;0,VLOOKUP(D1104,العملاء!A:B,2,0),"")</f>
        <v/>
      </c>
    </row>
    <row r="1105" spans="5:5" x14ac:dyDescent="0.25">
      <c r="E1105" s="12" t="str">
        <f>IF(D1105&gt;0,VLOOKUP(D1105,العملاء!A:B,2,0),"")</f>
        <v/>
      </c>
    </row>
    <row r="1106" spans="5:5" x14ac:dyDescent="0.25">
      <c r="E1106" s="12" t="str">
        <f>IF(D1106&gt;0,VLOOKUP(D1106,العملاء!A:B,2,0),"")</f>
        <v/>
      </c>
    </row>
    <row r="1107" spans="5:5" x14ac:dyDescent="0.25">
      <c r="E1107" s="12" t="str">
        <f>IF(D1107&gt;0,VLOOKUP(D1107,العملاء!A:B,2,0),"")</f>
        <v/>
      </c>
    </row>
    <row r="1108" spans="5:5" x14ac:dyDescent="0.25">
      <c r="E1108" s="12" t="str">
        <f>IF(D1108&gt;0,VLOOKUP(D1108,العملاء!A:B,2,0),"")</f>
        <v/>
      </c>
    </row>
    <row r="1109" spans="5:5" x14ac:dyDescent="0.25">
      <c r="E1109" s="12" t="str">
        <f>IF(D1109&gt;0,VLOOKUP(D1109,العملاء!A:B,2,0),"")</f>
        <v/>
      </c>
    </row>
    <row r="1110" spans="5:5" x14ac:dyDescent="0.25">
      <c r="E1110" s="12" t="str">
        <f>IF(D1110&gt;0,VLOOKUP(D1110,العملاء!A:B,2,0),"")</f>
        <v/>
      </c>
    </row>
    <row r="1111" spans="5:5" x14ac:dyDescent="0.25">
      <c r="E1111" s="12" t="str">
        <f>IF(D1111&gt;0,VLOOKUP(D1111,العملاء!A:B,2,0),"")</f>
        <v/>
      </c>
    </row>
    <row r="1112" spans="5:5" x14ac:dyDescent="0.25">
      <c r="E1112" s="12" t="str">
        <f>IF(D1112&gt;0,VLOOKUP(D1112,العملاء!A:B,2,0),"")</f>
        <v/>
      </c>
    </row>
    <row r="1113" spans="5:5" x14ac:dyDescent="0.25">
      <c r="E1113" s="12" t="str">
        <f>IF(D1113&gt;0,VLOOKUP(D1113,العملاء!A:B,2,0),"")</f>
        <v/>
      </c>
    </row>
    <row r="1114" spans="5:5" x14ac:dyDescent="0.25">
      <c r="E1114" s="12" t="str">
        <f>IF(D1114&gt;0,VLOOKUP(D1114,العملاء!A:B,2,0),"")</f>
        <v/>
      </c>
    </row>
    <row r="1115" spans="5:5" x14ac:dyDescent="0.25">
      <c r="E1115" s="12" t="str">
        <f>IF(D1115&gt;0,VLOOKUP(D1115,العملاء!A:B,2,0),"")</f>
        <v/>
      </c>
    </row>
    <row r="1116" spans="5:5" x14ac:dyDescent="0.25">
      <c r="E1116" s="12" t="str">
        <f>IF(D1116&gt;0,VLOOKUP(D1116,العملاء!A:B,2,0),"")</f>
        <v/>
      </c>
    </row>
    <row r="1117" spans="5:5" x14ac:dyDescent="0.25">
      <c r="E1117" s="12" t="str">
        <f>IF(D1117&gt;0,VLOOKUP(D1117,العملاء!A:B,2,0),"")</f>
        <v/>
      </c>
    </row>
    <row r="1118" spans="5:5" x14ac:dyDescent="0.25">
      <c r="E1118" s="12" t="str">
        <f>IF(D1118&gt;0,VLOOKUP(D1118,العملاء!A:B,2,0),"")</f>
        <v/>
      </c>
    </row>
    <row r="1119" spans="5:5" x14ac:dyDescent="0.25">
      <c r="E1119" s="12" t="str">
        <f>IF(D1119&gt;0,VLOOKUP(D1119,العملاء!A:B,2,0),"")</f>
        <v/>
      </c>
    </row>
    <row r="1120" spans="5:5" x14ac:dyDescent="0.25">
      <c r="E1120" s="12" t="str">
        <f>IF(D1120&gt;0,VLOOKUP(D1120,العملاء!A:B,2,0),"")</f>
        <v/>
      </c>
    </row>
    <row r="1121" spans="5:5" x14ac:dyDescent="0.25">
      <c r="E1121" s="12" t="str">
        <f>IF(D1121&gt;0,VLOOKUP(D1121,العملاء!A:B,2,0),"")</f>
        <v/>
      </c>
    </row>
    <row r="1122" spans="5:5" x14ac:dyDescent="0.25">
      <c r="E1122" s="12" t="str">
        <f>IF(D1122&gt;0,VLOOKUP(D1122,العملاء!A:B,2,0),"")</f>
        <v/>
      </c>
    </row>
    <row r="1123" spans="5:5" x14ac:dyDescent="0.25">
      <c r="E1123" s="12" t="str">
        <f>IF(D1123&gt;0,VLOOKUP(D1123,العملاء!A:B,2,0),"")</f>
        <v/>
      </c>
    </row>
    <row r="1124" spans="5:5" x14ac:dyDescent="0.25">
      <c r="E1124" s="12" t="str">
        <f>IF(D1124&gt;0,VLOOKUP(D1124,العملاء!A:B,2,0),"")</f>
        <v/>
      </c>
    </row>
    <row r="1125" spans="5:5" x14ac:dyDescent="0.25">
      <c r="E1125" s="12" t="str">
        <f>IF(D1125&gt;0,VLOOKUP(D1125,العملاء!A:B,2,0),"")</f>
        <v/>
      </c>
    </row>
    <row r="1126" spans="5:5" x14ac:dyDescent="0.25">
      <c r="E1126" s="12" t="str">
        <f>IF(D1126&gt;0,VLOOKUP(D1126,العملاء!A:B,2,0),"")</f>
        <v/>
      </c>
    </row>
    <row r="1127" spans="5:5" x14ac:dyDescent="0.25">
      <c r="E1127" s="12" t="str">
        <f>IF(D1127&gt;0,VLOOKUP(D1127,العملاء!A:B,2,0),"")</f>
        <v/>
      </c>
    </row>
    <row r="1128" spans="5:5" x14ac:dyDescent="0.25">
      <c r="E1128" s="12" t="str">
        <f>IF(D1128&gt;0,VLOOKUP(D1128,العملاء!A:B,2,0),"")</f>
        <v/>
      </c>
    </row>
    <row r="1129" spans="5:5" x14ac:dyDescent="0.25">
      <c r="E1129" s="12" t="str">
        <f>IF(D1129&gt;0,VLOOKUP(D1129,العملاء!A:B,2,0),"")</f>
        <v/>
      </c>
    </row>
    <row r="1130" spans="5:5" x14ac:dyDescent="0.25">
      <c r="E1130" s="12" t="str">
        <f>IF(D1130&gt;0,VLOOKUP(D1130,العملاء!A:B,2,0),"")</f>
        <v/>
      </c>
    </row>
    <row r="1131" spans="5:5" x14ac:dyDescent="0.25">
      <c r="E1131" s="12" t="str">
        <f>IF(D1131&gt;0,VLOOKUP(D1131,العملاء!A:B,2,0),"")</f>
        <v/>
      </c>
    </row>
    <row r="1132" spans="5:5" x14ac:dyDescent="0.25">
      <c r="E1132" s="12" t="str">
        <f>IF(D1132&gt;0,VLOOKUP(D1132,العملاء!A:B,2,0),"")</f>
        <v/>
      </c>
    </row>
    <row r="1133" spans="5:5" x14ac:dyDescent="0.25">
      <c r="E1133" s="12" t="str">
        <f>IF(D1133&gt;0,VLOOKUP(D1133,العملاء!A:B,2,0),"")</f>
        <v/>
      </c>
    </row>
    <row r="1134" spans="5:5" x14ac:dyDescent="0.25">
      <c r="E1134" s="12" t="str">
        <f>IF(D1134&gt;0,VLOOKUP(D1134,العملاء!A:B,2,0),"")</f>
        <v/>
      </c>
    </row>
    <row r="1135" spans="5:5" x14ac:dyDescent="0.25">
      <c r="E1135" s="12" t="str">
        <f>IF(D1135&gt;0,VLOOKUP(D1135,العملاء!A:B,2,0),"")</f>
        <v/>
      </c>
    </row>
    <row r="1136" spans="5:5" x14ac:dyDescent="0.25">
      <c r="E1136" s="12" t="str">
        <f>IF(D1136&gt;0,VLOOKUP(D1136,العملاء!A:B,2,0),"")</f>
        <v/>
      </c>
    </row>
    <row r="1137" spans="5:5" x14ac:dyDescent="0.25">
      <c r="E1137" s="12" t="str">
        <f>IF(D1137&gt;0,VLOOKUP(D1137,العملاء!A:B,2,0),"")</f>
        <v/>
      </c>
    </row>
    <row r="1138" spans="5:5" x14ac:dyDescent="0.25">
      <c r="E1138" s="12" t="str">
        <f>IF(D1138&gt;0,VLOOKUP(D1138,العملاء!A:B,2,0),"")</f>
        <v/>
      </c>
    </row>
    <row r="1139" spans="5:5" x14ac:dyDescent="0.25">
      <c r="E1139" s="12" t="str">
        <f>IF(D1139&gt;0,VLOOKUP(D1139,العملاء!A:B,2,0),"")</f>
        <v/>
      </c>
    </row>
    <row r="1140" spans="5:5" x14ac:dyDescent="0.25">
      <c r="E1140" s="12" t="str">
        <f>IF(D1140&gt;0,VLOOKUP(D1140,العملاء!A:B,2,0),"")</f>
        <v/>
      </c>
    </row>
    <row r="1141" spans="5:5" x14ac:dyDescent="0.25">
      <c r="E1141" s="12" t="str">
        <f>IF(D1141&gt;0,VLOOKUP(D1141,العملاء!A:B,2,0),"")</f>
        <v/>
      </c>
    </row>
    <row r="1142" spans="5:5" x14ac:dyDescent="0.25">
      <c r="E1142" s="12" t="str">
        <f>IF(D1142&gt;0,VLOOKUP(D1142,العملاء!A:B,2,0),"")</f>
        <v/>
      </c>
    </row>
    <row r="1143" spans="5:5" x14ac:dyDescent="0.25">
      <c r="E1143" s="12" t="str">
        <f>IF(D1143&gt;0,VLOOKUP(D1143,العملاء!A:B,2,0),"")</f>
        <v/>
      </c>
    </row>
    <row r="1144" spans="5:5" x14ac:dyDescent="0.25">
      <c r="E1144" s="12" t="str">
        <f>IF(D1144&gt;0,VLOOKUP(D1144,العملاء!A:B,2,0),"")</f>
        <v/>
      </c>
    </row>
    <row r="1145" spans="5:5" x14ac:dyDescent="0.25">
      <c r="E1145" s="12" t="str">
        <f>IF(D1145&gt;0,VLOOKUP(D1145,العملاء!A:B,2,0),"")</f>
        <v/>
      </c>
    </row>
    <row r="1146" spans="5:5" x14ac:dyDescent="0.25">
      <c r="E1146" s="12" t="str">
        <f>IF(D1146&gt;0,VLOOKUP(D1146,العملاء!A:B,2,0),"")</f>
        <v/>
      </c>
    </row>
    <row r="1147" spans="5:5" x14ac:dyDescent="0.25">
      <c r="E1147" s="12" t="str">
        <f>IF(D1147&gt;0,VLOOKUP(D1147,العملاء!A:B,2,0),"")</f>
        <v/>
      </c>
    </row>
    <row r="1148" spans="5:5" x14ac:dyDescent="0.25">
      <c r="E1148" s="12" t="str">
        <f>IF(D1148&gt;0,VLOOKUP(D1148,العملاء!A:B,2,0),"")</f>
        <v/>
      </c>
    </row>
    <row r="1149" spans="5:5" x14ac:dyDescent="0.25">
      <c r="E1149" s="12" t="str">
        <f>IF(D1149&gt;0,VLOOKUP(D1149,العملاء!A:B,2,0),"")</f>
        <v/>
      </c>
    </row>
    <row r="1150" spans="5:5" x14ac:dyDescent="0.25">
      <c r="E1150" s="12" t="str">
        <f>IF(D1150&gt;0,VLOOKUP(D1150,العملاء!A:B,2,0),"")</f>
        <v/>
      </c>
    </row>
    <row r="1151" spans="5:5" x14ac:dyDescent="0.25">
      <c r="E1151" s="12" t="str">
        <f>IF(D1151&gt;0,VLOOKUP(D1151,العملاء!A:B,2,0),"")</f>
        <v/>
      </c>
    </row>
    <row r="1152" spans="5:5" x14ac:dyDescent="0.25">
      <c r="E1152" s="12" t="str">
        <f>IF(D1152&gt;0,VLOOKUP(D1152,العملاء!A:B,2,0),"")</f>
        <v/>
      </c>
    </row>
    <row r="1153" spans="5:5" x14ac:dyDescent="0.25">
      <c r="E1153" s="12" t="str">
        <f>IF(D1153&gt;0,VLOOKUP(D1153,العملاء!A:B,2,0),"")</f>
        <v/>
      </c>
    </row>
    <row r="1154" spans="5:5" x14ac:dyDescent="0.25">
      <c r="E1154" s="12" t="str">
        <f>IF(D1154&gt;0,VLOOKUP(D1154,العملاء!A:B,2,0),"")</f>
        <v/>
      </c>
    </row>
    <row r="1155" spans="5:5" x14ac:dyDescent="0.25">
      <c r="E1155" s="12" t="str">
        <f>IF(D1155&gt;0,VLOOKUP(D1155,العملاء!A:B,2,0),"")</f>
        <v/>
      </c>
    </row>
    <row r="1156" spans="5:5" x14ac:dyDescent="0.25">
      <c r="E1156" s="12" t="str">
        <f>IF(D1156&gt;0,VLOOKUP(D1156,العملاء!A:B,2,0),"")</f>
        <v/>
      </c>
    </row>
    <row r="1157" spans="5:5" x14ac:dyDescent="0.25">
      <c r="E1157" s="12" t="str">
        <f>IF(D1157&gt;0,VLOOKUP(D1157,العملاء!A:B,2,0),"")</f>
        <v/>
      </c>
    </row>
    <row r="1158" spans="5:5" x14ac:dyDescent="0.25">
      <c r="E1158" s="12" t="str">
        <f>IF(D1158&gt;0,VLOOKUP(D1158,العملاء!A:B,2,0),"")</f>
        <v/>
      </c>
    </row>
    <row r="1159" spans="5:5" x14ac:dyDescent="0.25">
      <c r="E1159" s="12" t="str">
        <f>IF(D1159&gt;0,VLOOKUP(D1159,العملاء!A:B,2,0),"")</f>
        <v/>
      </c>
    </row>
    <row r="1160" spans="5:5" x14ac:dyDescent="0.25">
      <c r="E1160" s="12" t="str">
        <f>IF(D1160&gt;0,VLOOKUP(D1160,العملاء!A:B,2,0),"")</f>
        <v/>
      </c>
    </row>
    <row r="1161" spans="5:5" x14ac:dyDescent="0.25">
      <c r="E1161" s="12" t="str">
        <f>IF(D1161&gt;0,VLOOKUP(D1161,العملاء!A:B,2,0),"")</f>
        <v/>
      </c>
    </row>
    <row r="1162" spans="5:5" x14ac:dyDescent="0.25">
      <c r="E1162" s="12" t="str">
        <f>IF(D1162&gt;0,VLOOKUP(D1162,العملاء!A:B,2,0),"")</f>
        <v/>
      </c>
    </row>
    <row r="1163" spans="5:5" x14ac:dyDescent="0.25">
      <c r="E1163" s="12" t="str">
        <f>IF(D1163&gt;0,VLOOKUP(D1163,العملاء!A:B,2,0),"")</f>
        <v/>
      </c>
    </row>
    <row r="1164" spans="5:5" x14ac:dyDescent="0.25">
      <c r="E1164" s="12" t="str">
        <f>IF(D1164&gt;0,VLOOKUP(D1164,العملاء!A:B,2,0),"")</f>
        <v/>
      </c>
    </row>
    <row r="1165" spans="5:5" x14ac:dyDescent="0.25">
      <c r="E1165" s="12" t="str">
        <f>IF(D1165&gt;0,VLOOKUP(D1165,العملاء!A:B,2,0),"")</f>
        <v/>
      </c>
    </row>
    <row r="1166" spans="5:5" x14ac:dyDescent="0.25">
      <c r="E1166" s="12" t="str">
        <f>IF(D1166&gt;0,VLOOKUP(D1166,العملاء!A:B,2,0),"")</f>
        <v/>
      </c>
    </row>
    <row r="1167" spans="5:5" x14ac:dyDescent="0.25">
      <c r="E1167" s="12" t="str">
        <f>IF(D1167&gt;0,VLOOKUP(D1167,العملاء!A:B,2,0),"")</f>
        <v/>
      </c>
    </row>
    <row r="1168" spans="5:5" x14ac:dyDescent="0.25">
      <c r="E1168" s="12" t="str">
        <f>IF(D1168&gt;0,VLOOKUP(D1168,العملاء!A:B,2,0),"")</f>
        <v/>
      </c>
    </row>
    <row r="1169" spans="5:5" x14ac:dyDescent="0.25">
      <c r="E1169" s="12" t="str">
        <f>IF(D1169&gt;0,VLOOKUP(D1169,العملاء!A:B,2,0),"")</f>
        <v/>
      </c>
    </row>
    <row r="1170" spans="5:5" x14ac:dyDescent="0.25">
      <c r="E1170" s="12" t="str">
        <f>IF(D1170&gt;0,VLOOKUP(D1170,العملاء!A:B,2,0),"")</f>
        <v/>
      </c>
    </row>
    <row r="1171" spans="5:5" x14ac:dyDescent="0.25">
      <c r="E1171" s="12" t="str">
        <f>IF(D1171&gt;0,VLOOKUP(D1171,العملاء!A:B,2,0),"")</f>
        <v/>
      </c>
    </row>
    <row r="1172" spans="5:5" x14ac:dyDescent="0.25">
      <c r="E1172" s="12" t="str">
        <f>IF(D1172&gt;0,VLOOKUP(D1172,العملاء!A:B,2,0),"")</f>
        <v/>
      </c>
    </row>
    <row r="1173" spans="5:5" x14ac:dyDescent="0.25">
      <c r="E1173" s="12" t="str">
        <f>IF(D1173&gt;0,VLOOKUP(D1173,العملاء!A:B,2,0),"")</f>
        <v/>
      </c>
    </row>
    <row r="1174" spans="5:5" x14ac:dyDescent="0.25">
      <c r="E1174" s="12" t="str">
        <f>IF(D1174&gt;0,VLOOKUP(D1174,العملاء!A:B,2,0),"")</f>
        <v/>
      </c>
    </row>
    <row r="1175" spans="5:5" x14ac:dyDescent="0.25">
      <c r="E1175" s="12" t="str">
        <f>IF(D1175&gt;0,VLOOKUP(D1175,العملاء!A:B,2,0),"")</f>
        <v/>
      </c>
    </row>
    <row r="1176" spans="5:5" x14ac:dyDescent="0.25">
      <c r="E1176" s="12" t="str">
        <f>IF(D1176&gt;0,VLOOKUP(D1176,العملاء!A:B,2,0),"")</f>
        <v/>
      </c>
    </row>
    <row r="1177" spans="5:5" x14ac:dyDescent="0.25">
      <c r="E1177" s="12" t="str">
        <f>IF(D1177&gt;0,VLOOKUP(D1177,العملاء!A:B,2,0),"")</f>
        <v/>
      </c>
    </row>
    <row r="1178" spans="5:5" x14ac:dyDescent="0.25">
      <c r="E1178" s="12" t="str">
        <f>IF(D1178&gt;0,VLOOKUP(D1178,العملاء!A:B,2,0),"")</f>
        <v/>
      </c>
    </row>
    <row r="1179" spans="5:5" x14ac:dyDescent="0.25">
      <c r="E1179" s="12" t="str">
        <f>IF(D1179&gt;0,VLOOKUP(D1179,العملاء!A:B,2,0),"")</f>
        <v/>
      </c>
    </row>
    <row r="1180" spans="5:5" x14ac:dyDescent="0.25">
      <c r="E1180" s="12" t="str">
        <f>IF(D1180&gt;0,VLOOKUP(D1180,العملاء!A:B,2,0),"")</f>
        <v/>
      </c>
    </row>
    <row r="1181" spans="5:5" x14ac:dyDescent="0.25">
      <c r="E1181" s="12" t="str">
        <f>IF(D1181&gt;0,VLOOKUP(D1181,العملاء!A:B,2,0),"")</f>
        <v/>
      </c>
    </row>
    <row r="1182" spans="5:5" x14ac:dyDescent="0.25">
      <c r="E1182" s="12" t="str">
        <f>IF(D1182&gt;0,VLOOKUP(D1182,العملاء!A:B,2,0),"")</f>
        <v/>
      </c>
    </row>
    <row r="1183" spans="5:5" x14ac:dyDescent="0.25">
      <c r="E1183" s="12" t="str">
        <f>IF(D1183&gt;0,VLOOKUP(D1183,العملاء!A:B,2,0),"")</f>
        <v/>
      </c>
    </row>
    <row r="1184" spans="5:5" x14ac:dyDescent="0.25">
      <c r="E1184" s="12" t="str">
        <f>IF(D1184&gt;0,VLOOKUP(D1184,العملاء!A:B,2,0),"")</f>
        <v/>
      </c>
    </row>
    <row r="1185" spans="5:5" x14ac:dyDescent="0.25">
      <c r="E1185" s="12" t="str">
        <f>IF(D1185&gt;0,VLOOKUP(D1185,العملاء!A:B,2,0),"")</f>
        <v/>
      </c>
    </row>
    <row r="1186" spans="5:5" x14ac:dyDescent="0.25">
      <c r="E1186" s="12" t="str">
        <f>IF(D1186&gt;0,VLOOKUP(D1186,العملاء!A:B,2,0),"")</f>
        <v/>
      </c>
    </row>
    <row r="1187" spans="5:5" x14ac:dyDescent="0.25">
      <c r="E1187" s="12" t="str">
        <f>IF(D1187&gt;0,VLOOKUP(D1187,العملاء!A:B,2,0),"")</f>
        <v/>
      </c>
    </row>
    <row r="1188" spans="5:5" x14ac:dyDescent="0.25">
      <c r="E1188" s="12" t="str">
        <f>IF(D1188&gt;0,VLOOKUP(D1188,العملاء!A:B,2,0),"")</f>
        <v/>
      </c>
    </row>
    <row r="1189" spans="5:5" x14ac:dyDescent="0.25">
      <c r="E1189" s="12" t="str">
        <f>IF(D1189&gt;0,VLOOKUP(D1189,العملاء!A:B,2,0),"")</f>
        <v/>
      </c>
    </row>
    <row r="1190" spans="5:5" x14ac:dyDescent="0.25">
      <c r="E1190" s="12" t="str">
        <f>IF(D1190&gt;0,VLOOKUP(D1190,العملاء!A:B,2,0),"")</f>
        <v/>
      </c>
    </row>
    <row r="1191" spans="5:5" x14ac:dyDescent="0.25">
      <c r="E1191" s="12" t="str">
        <f>IF(D1191&gt;0,VLOOKUP(D1191,العملاء!A:B,2,0),"")</f>
        <v/>
      </c>
    </row>
    <row r="1192" spans="5:5" x14ac:dyDescent="0.25">
      <c r="E1192" s="12" t="str">
        <f>IF(D1192&gt;0,VLOOKUP(D1192,العملاء!A:B,2,0),"")</f>
        <v/>
      </c>
    </row>
    <row r="1193" spans="5:5" x14ac:dyDescent="0.25">
      <c r="E1193" s="12" t="str">
        <f>IF(D1193&gt;0,VLOOKUP(D1193,العملاء!A:B,2,0),"")</f>
        <v/>
      </c>
    </row>
    <row r="1194" spans="5:5" x14ac:dyDescent="0.25">
      <c r="E1194" s="12" t="str">
        <f>IF(D1194&gt;0,VLOOKUP(D1194,العملاء!A:B,2,0),"")</f>
        <v/>
      </c>
    </row>
    <row r="1195" spans="5:5" x14ac:dyDescent="0.25">
      <c r="E1195" s="12" t="str">
        <f>IF(D1195&gt;0,VLOOKUP(D1195,العملاء!A:B,2,0),"")</f>
        <v/>
      </c>
    </row>
    <row r="1196" spans="5:5" x14ac:dyDescent="0.25">
      <c r="E1196" s="12" t="str">
        <f>IF(D1196&gt;0,VLOOKUP(D1196,العملاء!A:B,2,0),"")</f>
        <v/>
      </c>
    </row>
    <row r="1197" spans="5:5" x14ac:dyDescent="0.25">
      <c r="E1197" s="12" t="str">
        <f>IF(D1197&gt;0,VLOOKUP(D1197,العملاء!A:B,2,0),"")</f>
        <v/>
      </c>
    </row>
    <row r="1198" spans="5:5" x14ac:dyDescent="0.25">
      <c r="E1198" s="12" t="str">
        <f>IF(D1198&gt;0,VLOOKUP(D1198,العملاء!A:B,2,0),"")</f>
        <v/>
      </c>
    </row>
    <row r="1199" spans="5:5" x14ac:dyDescent="0.25">
      <c r="E1199" s="12" t="str">
        <f>IF(D1199&gt;0,VLOOKUP(D1199,العملاء!A:B,2,0),"")</f>
        <v/>
      </c>
    </row>
    <row r="1200" spans="5:5" x14ac:dyDescent="0.25">
      <c r="E1200" s="12" t="str">
        <f>IF(D1200&gt;0,VLOOKUP(D1200,العملاء!A:B,2,0),"")</f>
        <v/>
      </c>
    </row>
    <row r="1201" spans="5:5" x14ac:dyDescent="0.25">
      <c r="E1201" s="12" t="str">
        <f>IF(D1201&gt;0,VLOOKUP(D1201,العملاء!A:B,2,0),"")</f>
        <v/>
      </c>
    </row>
    <row r="1202" spans="5:5" x14ac:dyDescent="0.25">
      <c r="E1202" s="12" t="str">
        <f>IF(D1202&gt;0,VLOOKUP(D1202,العملاء!A:B,2,0),"")</f>
        <v/>
      </c>
    </row>
    <row r="1203" spans="5:5" x14ac:dyDescent="0.25">
      <c r="E1203" s="12" t="str">
        <f>IF(D1203&gt;0,VLOOKUP(D1203,العملاء!A:B,2,0),"")</f>
        <v/>
      </c>
    </row>
    <row r="1204" spans="5:5" x14ac:dyDescent="0.25">
      <c r="E1204" s="12" t="str">
        <f>IF(D1204&gt;0,VLOOKUP(D1204,العملاء!A:B,2,0),"")</f>
        <v/>
      </c>
    </row>
    <row r="1205" spans="5:5" x14ac:dyDescent="0.25">
      <c r="E1205" s="12" t="str">
        <f>IF(D1205&gt;0,VLOOKUP(D1205,العملاء!A:B,2,0),"")</f>
        <v/>
      </c>
    </row>
    <row r="1206" spans="5:5" x14ac:dyDescent="0.25">
      <c r="E1206" s="12" t="str">
        <f>IF(D1206&gt;0,VLOOKUP(D1206,العملاء!A:B,2,0),"")</f>
        <v/>
      </c>
    </row>
    <row r="1207" spans="5:5" x14ac:dyDescent="0.25">
      <c r="E1207" s="12" t="str">
        <f>IF(D1207&gt;0,VLOOKUP(D1207,العملاء!A:B,2,0),"")</f>
        <v/>
      </c>
    </row>
    <row r="1208" spans="5:5" x14ac:dyDescent="0.25">
      <c r="E1208" s="12" t="str">
        <f>IF(D1208&gt;0,VLOOKUP(D1208,العملاء!A:B,2,0),"")</f>
        <v/>
      </c>
    </row>
    <row r="1209" spans="5:5" x14ac:dyDescent="0.25">
      <c r="E1209" s="12" t="str">
        <f>IF(D1209&gt;0,VLOOKUP(D1209,العملاء!A:B,2,0),"")</f>
        <v/>
      </c>
    </row>
    <row r="1210" spans="5:5" x14ac:dyDescent="0.25">
      <c r="E1210" s="12" t="str">
        <f>IF(D1210&gt;0,VLOOKUP(D1210,العملاء!A:B,2,0),"")</f>
        <v/>
      </c>
    </row>
    <row r="1211" spans="5:5" x14ac:dyDescent="0.25">
      <c r="E1211" s="12" t="str">
        <f>IF(D1211&gt;0,VLOOKUP(D1211,العملاء!A:B,2,0),"")</f>
        <v/>
      </c>
    </row>
    <row r="1212" spans="5:5" x14ac:dyDescent="0.25">
      <c r="E1212" s="12" t="str">
        <f>IF(D1212&gt;0,VLOOKUP(D1212,العملاء!A:B,2,0),"")</f>
        <v/>
      </c>
    </row>
    <row r="1213" spans="5:5" x14ac:dyDescent="0.25">
      <c r="E1213" s="12" t="str">
        <f>IF(D1213&gt;0,VLOOKUP(D1213,العملاء!A:B,2,0),"")</f>
        <v/>
      </c>
    </row>
    <row r="1214" spans="5:5" x14ac:dyDescent="0.25">
      <c r="E1214" s="12" t="str">
        <f>IF(D1214&gt;0,VLOOKUP(D1214,العملاء!A:B,2,0),"")</f>
        <v/>
      </c>
    </row>
    <row r="1215" spans="5:5" x14ac:dyDescent="0.25">
      <c r="E1215" s="12" t="str">
        <f>IF(D1215&gt;0,VLOOKUP(D1215,العملاء!A:B,2,0),"")</f>
        <v/>
      </c>
    </row>
    <row r="1216" spans="5:5" x14ac:dyDescent="0.25">
      <c r="E1216" s="12" t="str">
        <f>IF(D1216&gt;0,VLOOKUP(D1216,العملاء!A:B,2,0),"")</f>
        <v/>
      </c>
    </row>
    <row r="1217" spans="5:5" x14ac:dyDescent="0.25">
      <c r="E1217" s="12" t="str">
        <f>IF(D1217&gt;0,VLOOKUP(D1217,العملاء!A:B,2,0),"")</f>
        <v/>
      </c>
    </row>
    <row r="1218" spans="5:5" x14ac:dyDescent="0.25">
      <c r="E1218" s="12" t="str">
        <f>IF(D1218&gt;0,VLOOKUP(D1218,العملاء!A:B,2,0),"")</f>
        <v/>
      </c>
    </row>
    <row r="1219" spans="5:5" x14ac:dyDescent="0.25">
      <c r="E1219" s="12" t="str">
        <f>IF(D1219&gt;0,VLOOKUP(D1219,العملاء!A:B,2,0),"")</f>
        <v/>
      </c>
    </row>
    <row r="1220" spans="5:5" x14ac:dyDescent="0.25">
      <c r="E1220" s="12" t="str">
        <f>IF(D1220&gt;0,VLOOKUP(D1220,العملاء!A:B,2,0),"")</f>
        <v/>
      </c>
    </row>
    <row r="1221" spans="5:5" x14ac:dyDescent="0.25">
      <c r="E1221" s="12" t="str">
        <f>IF(D1221&gt;0,VLOOKUP(D1221,العملاء!A:B,2,0),"")</f>
        <v/>
      </c>
    </row>
    <row r="1222" spans="5:5" x14ac:dyDescent="0.25">
      <c r="E1222" s="12" t="str">
        <f>IF(D1222&gt;0,VLOOKUP(D1222,العملاء!A:B,2,0),"")</f>
        <v/>
      </c>
    </row>
    <row r="1223" spans="5:5" x14ac:dyDescent="0.25">
      <c r="E1223" s="12" t="str">
        <f>IF(D1223&gt;0,VLOOKUP(D1223,العملاء!A:B,2,0),"")</f>
        <v/>
      </c>
    </row>
    <row r="1224" spans="5:5" x14ac:dyDescent="0.25">
      <c r="E1224" s="12" t="str">
        <f>IF(D1224&gt;0,VLOOKUP(D1224,العملاء!A:B,2,0),"")</f>
        <v/>
      </c>
    </row>
    <row r="1225" spans="5:5" x14ac:dyDescent="0.25">
      <c r="E1225" s="12" t="str">
        <f>IF(D1225&gt;0,VLOOKUP(D1225,العملاء!A:B,2,0),"")</f>
        <v/>
      </c>
    </row>
    <row r="1226" spans="5:5" x14ac:dyDescent="0.25">
      <c r="E1226" s="12" t="str">
        <f>IF(D1226&gt;0,VLOOKUP(D1226,العملاء!A:B,2,0),"")</f>
        <v/>
      </c>
    </row>
    <row r="1227" spans="5:5" x14ac:dyDescent="0.25">
      <c r="E1227" s="12" t="str">
        <f>IF(D1227&gt;0,VLOOKUP(D1227,العملاء!A:B,2,0),"")</f>
        <v/>
      </c>
    </row>
    <row r="1228" spans="5:5" x14ac:dyDescent="0.25">
      <c r="E1228" s="12" t="str">
        <f>IF(D1228&gt;0,VLOOKUP(D1228,العملاء!A:B,2,0),"")</f>
        <v/>
      </c>
    </row>
    <row r="1229" spans="5:5" x14ac:dyDescent="0.25">
      <c r="E1229" s="12" t="str">
        <f>IF(D1229&gt;0,VLOOKUP(D1229,العملاء!A:B,2,0),"")</f>
        <v/>
      </c>
    </row>
    <row r="1230" spans="5:5" x14ac:dyDescent="0.25">
      <c r="E1230" s="12" t="str">
        <f>IF(D1230&gt;0,VLOOKUP(D1230,العملاء!A:B,2,0),"")</f>
        <v/>
      </c>
    </row>
    <row r="1231" spans="5:5" x14ac:dyDescent="0.25">
      <c r="E1231" s="12" t="str">
        <f>IF(D1231&gt;0,VLOOKUP(D1231,العملاء!A:B,2,0),"")</f>
        <v/>
      </c>
    </row>
    <row r="1232" spans="5:5" x14ac:dyDescent="0.25">
      <c r="E1232" s="12" t="str">
        <f>IF(D1232&gt;0,VLOOKUP(D1232,العملاء!A:B,2,0),"")</f>
        <v/>
      </c>
    </row>
    <row r="1233" spans="5:5" x14ac:dyDescent="0.25">
      <c r="E1233" s="12" t="str">
        <f>IF(D1233&gt;0,VLOOKUP(D1233,العملاء!A:B,2,0),"")</f>
        <v/>
      </c>
    </row>
    <row r="1234" spans="5:5" x14ac:dyDescent="0.25">
      <c r="E1234" s="12" t="str">
        <f>IF(D1234&gt;0,VLOOKUP(D1234,العملاء!A:B,2,0),"")</f>
        <v/>
      </c>
    </row>
    <row r="1235" spans="5:5" x14ac:dyDescent="0.25">
      <c r="E1235" s="12" t="str">
        <f>IF(D1235&gt;0,VLOOKUP(D1235,العملاء!A:B,2,0),"")</f>
        <v/>
      </c>
    </row>
    <row r="1236" spans="5:5" x14ac:dyDescent="0.25">
      <c r="E1236" s="12" t="str">
        <f>IF(D1236&gt;0,VLOOKUP(D1236,العملاء!A:B,2,0),"")</f>
        <v/>
      </c>
    </row>
    <row r="1237" spans="5:5" x14ac:dyDescent="0.25">
      <c r="E1237" s="12" t="str">
        <f>IF(D1237&gt;0,VLOOKUP(D1237,العملاء!A:B,2,0),"")</f>
        <v/>
      </c>
    </row>
    <row r="1238" spans="5:5" x14ac:dyDescent="0.25">
      <c r="E1238" s="12" t="str">
        <f>IF(D1238&gt;0,VLOOKUP(D1238,العملاء!A:B,2,0),"")</f>
        <v/>
      </c>
    </row>
    <row r="1239" spans="5:5" x14ac:dyDescent="0.25">
      <c r="E1239" s="12" t="str">
        <f>IF(D1239&gt;0,VLOOKUP(D1239,العملاء!A:B,2,0),"")</f>
        <v/>
      </c>
    </row>
    <row r="1240" spans="5:5" x14ac:dyDescent="0.25">
      <c r="E1240" s="12" t="str">
        <f>IF(D1240&gt;0,VLOOKUP(D1240,العملاء!A:B,2,0),"")</f>
        <v/>
      </c>
    </row>
    <row r="1241" spans="5:5" x14ac:dyDescent="0.25">
      <c r="E1241" s="12" t="str">
        <f>IF(D1241&gt;0,VLOOKUP(D1241,العملاء!A:B,2,0),"")</f>
        <v/>
      </c>
    </row>
    <row r="1242" spans="5:5" x14ac:dyDescent="0.25">
      <c r="E1242" s="12" t="str">
        <f>IF(D1242&gt;0,VLOOKUP(D1242,العملاء!A:B,2,0),"")</f>
        <v/>
      </c>
    </row>
    <row r="1243" spans="5:5" x14ac:dyDescent="0.25">
      <c r="E1243" s="12" t="str">
        <f>IF(D1243&gt;0,VLOOKUP(D1243,العملاء!A:B,2,0),"")</f>
        <v/>
      </c>
    </row>
    <row r="1244" spans="5:5" x14ac:dyDescent="0.25">
      <c r="E1244" s="12" t="str">
        <f>IF(D1244&gt;0,VLOOKUP(D1244,العملاء!A:B,2,0),"")</f>
        <v/>
      </c>
    </row>
    <row r="1245" spans="5:5" x14ac:dyDescent="0.25">
      <c r="E1245" s="12" t="str">
        <f>IF(D1245&gt;0,VLOOKUP(D1245,العملاء!A:B,2,0),"")</f>
        <v/>
      </c>
    </row>
    <row r="1246" spans="5:5" x14ac:dyDescent="0.25">
      <c r="E1246" s="12" t="str">
        <f>IF(D1246&gt;0,VLOOKUP(D1246,العملاء!A:B,2,0),"")</f>
        <v/>
      </c>
    </row>
    <row r="1247" spans="5:5" x14ac:dyDescent="0.25">
      <c r="E1247" s="12" t="str">
        <f>IF(D1247&gt;0,VLOOKUP(D1247,العملاء!A:B,2,0),"")</f>
        <v/>
      </c>
    </row>
    <row r="1248" spans="5:5" x14ac:dyDescent="0.25">
      <c r="E1248" s="12" t="str">
        <f>IF(D1248&gt;0,VLOOKUP(D1248,العملاء!A:B,2,0),"")</f>
        <v/>
      </c>
    </row>
    <row r="1249" spans="5:5" x14ac:dyDescent="0.25">
      <c r="E1249" s="12" t="str">
        <f>IF(D1249&gt;0,VLOOKUP(D1249,العملاء!A:B,2,0),"")</f>
        <v/>
      </c>
    </row>
    <row r="1250" spans="5:5" x14ac:dyDescent="0.25">
      <c r="E1250" s="12" t="str">
        <f>IF(D1250&gt;0,VLOOKUP(D1250,العملاء!A:B,2,0),"")</f>
        <v/>
      </c>
    </row>
    <row r="1251" spans="5:5" x14ac:dyDescent="0.25">
      <c r="E1251" s="12" t="str">
        <f>IF(D1251&gt;0,VLOOKUP(D1251,العملاء!A:B,2,0),"")</f>
        <v/>
      </c>
    </row>
    <row r="1252" spans="5:5" x14ac:dyDescent="0.25">
      <c r="E1252" s="12" t="str">
        <f>IF(D1252&gt;0,VLOOKUP(D1252,العملاء!A:B,2,0),"")</f>
        <v/>
      </c>
    </row>
    <row r="1253" spans="5:5" x14ac:dyDescent="0.25">
      <c r="E1253" s="12" t="str">
        <f>IF(D1253&gt;0,VLOOKUP(D1253,العملاء!A:B,2,0),"")</f>
        <v/>
      </c>
    </row>
    <row r="1254" spans="5:5" x14ac:dyDescent="0.25">
      <c r="E1254" s="12" t="str">
        <f>IF(D1254&gt;0,VLOOKUP(D1254,العملاء!A:B,2,0),"")</f>
        <v/>
      </c>
    </row>
    <row r="1255" spans="5:5" x14ac:dyDescent="0.25">
      <c r="E1255" s="12" t="str">
        <f>IF(D1255&gt;0,VLOOKUP(D1255,العملاء!A:B,2,0),"")</f>
        <v/>
      </c>
    </row>
    <row r="1256" spans="5:5" x14ac:dyDescent="0.25">
      <c r="E1256" s="12" t="str">
        <f>IF(D1256&gt;0,VLOOKUP(D1256,العملاء!A:B,2,0),"")</f>
        <v/>
      </c>
    </row>
    <row r="1257" spans="5:5" x14ac:dyDescent="0.25">
      <c r="E1257" s="12" t="str">
        <f>IF(D1257&gt;0,VLOOKUP(D1257,العملاء!A:B,2,0),"")</f>
        <v/>
      </c>
    </row>
    <row r="1258" spans="5:5" x14ac:dyDescent="0.25">
      <c r="E1258" s="12" t="str">
        <f>IF(D1258&gt;0,VLOOKUP(D1258,العملاء!A:B,2,0),"")</f>
        <v/>
      </c>
    </row>
    <row r="1259" spans="5:5" x14ac:dyDescent="0.25">
      <c r="E1259" s="12" t="str">
        <f>IF(D1259&gt;0,VLOOKUP(D1259,العملاء!A:B,2,0),"")</f>
        <v/>
      </c>
    </row>
    <row r="1260" spans="5:5" x14ac:dyDescent="0.25">
      <c r="E1260" s="12" t="str">
        <f>IF(D1260&gt;0,VLOOKUP(D1260,العملاء!A:B,2,0),"")</f>
        <v/>
      </c>
    </row>
    <row r="1261" spans="5:5" x14ac:dyDescent="0.25">
      <c r="E1261" s="12" t="str">
        <f>IF(D1261&gt;0,VLOOKUP(D1261,العملاء!A:B,2,0),"")</f>
        <v/>
      </c>
    </row>
    <row r="1262" spans="5:5" x14ac:dyDescent="0.25">
      <c r="E1262" s="12" t="str">
        <f>IF(D1262&gt;0,VLOOKUP(D1262,العملاء!A:B,2,0),"")</f>
        <v/>
      </c>
    </row>
    <row r="1263" spans="5:5" x14ac:dyDescent="0.25">
      <c r="E1263" s="12" t="str">
        <f>IF(D1263&gt;0,VLOOKUP(D1263,العملاء!A:B,2,0),"")</f>
        <v/>
      </c>
    </row>
    <row r="1264" spans="5:5" x14ac:dyDescent="0.25">
      <c r="E1264" s="12" t="str">
        <f>IF(D1264&gt;0,VLOOKUP(D1264,العملاء!A:B,2,0),"")</f>
        <v/>
      </c>
    </row>
    <row r="1265" spans="5:5" x14ac:dyDescent="0.25">
      <c r="E1265" s="12" t="str">
        <f>IF(D1265&gt;0,VLOOKUP(D1265,العملاء!A:B,2,0),"")</f>
        <v/>
      </c>
    </row>
    <row r="1266" spans="5:5" x14ac:dyDescent="0.25">
      <c r="E1266" s="12" t="str">
        <f>IF(D1266&gt;0,VLOOKUP(D1266,العملاء!A:B,2,0),"")</f>
        <v/>
      </c>
    </row>
    <row r="1267" spans="5:5" x14ac:dyDescent="0.25">
      <c r="E1267" s="12" t="str">
        <f>IF(D1267&gt;0,VLOOKUP(D1267,العملاء!A:B,2,0),"")</f>
        <v/>
      </c>
    </row>
    <row r="1268" spans="5:5" x14ac:dyDescent="0.25">
      <c r="E1268" s="12" t="str">
        <f>IF(D1268&gt;0,VLOOKUP(D1268,العملاء!A:B,2,0),"")</f>
        <v/>
      </c>
    </row>
    <row r="1269" spans="5:5" x14ac:dyDescent="0.25">
      <c r="E1269" s="12" t="str">
        <f>IF(D1269&gt;0,VLOOKUP(D1269,العملاء!A:B,2,0),"")</f>
        <v/>
      </c>
    </row>
    <row r="1270" spans="5:5" x14ac:dyDescent="0.25">
      <c r="E1270" s="12" t="str">
        <f>IF(D1270&gt;0,VLOOKUP(D1270,العملاء!A:B,2,0),"")</f>
        <v/>
      </c>
    </row>
    <row r="1271" spans="5:5" x14ac:dyDescent="0.25">
      <c r="E1271" s="12" t="str">
        <f>IF(D1271&gt;0,VLOOKUP(D1271,العملاء!A:B,2,0),"")</f>
        <v/>
      </c>
    </row>
    <row r="1272" spans="5:5" x14ac:dyDescent="0.25">
      <c r="E1272" s="12" t="str">
        <f>IF(D1272&gt;0,VLOOKUP(D1272,العملاء!A:B,2,0),"")</f>
        <v/>
      </c>
    </row>
    <row r="1273" spans="5:5" x14ac:dyDescent="0.25">
      <c r="E1273" s="12" t="str">
        <f>IF(D1273&gt;0,VLOOKUP(D1273,العملاء!A:B,2,0),"")</f>
        <v/>
      </c>
    </row>
    <row r="1274" spans="5:5" x14ac:dyDescent="0.25">
      <c r="E1274" s="12" t="str">
        <f>IF(D1274&gt;0,VLOOKUP(D1274,العملاء!A:B,2,0),"")</f>
        <v/>
      </c>
    </row>
    <row r="1275" spans="5:5" x14ac:dyDescent="0.25">
      <c r="E1275" s="12" t="str">
        <f>IF(D1275&gt;0,VLOOKUP(D1275,العملاء!A:B,2,0),"")</f>
        <v/>
      </c>
    </row>
    <row r="1276" spans="5:5" x14ac:dyDescent="0.25">
      <c r="E1276" s="12" t="str">
        <f>IF(D1276&gt;0,VLOOKUP(D1276,العملاء!A:B,2,0),"")</f>
        <v/>
      </c>
    </row>
    <row r="1277" spans="5:5" x14ac:dyDescent="0.25">
      <c r="E1277" s="12" t="str">
        <f>IF(D1277&gt;0,VLOOKUP(D1277,العملاء!A:B,2,0),"")</f>
        <v/>
      </c>
    </row>
    <row r="1278" spans="5:5" x14ac:dyDescent="0.25">
      <c r="E1278" s="12" t="str">
        <f>IF(D1278&gt;0,VLOOKUP(D1278,العملاء!A:B,2,0),"")</f>
        <v/>
      </c>
    </row>
    <row r="1279" spans="5:5" x14ac:dyDescent="0.25">
      <c r="E1279" s="12" t="str">
        <f>IF(D1279&gt;0,VLOOKUP(D1279,العملاء!A:B,2,0),"")</f>
        <v/>
      </c>
    </row>
    <row r="1280" spans="5:5" x14ac:dyDescent="0.25">
      <c r="E1280" s="12" t="str">
        <f>IF(D1280&gt;0,VLOOKUP(D1280,العملاء!A:B,2,0),"")</f>
        <v/>
      </c>
    </row>
    <row r="1281" spans="5:5" x14ac:dyDescent="0.25">
      <c r="E1281" s="12" t="str">
        <f>IF(D1281&gt;0,VLOOKUP(D1281,العملاء!A:B,2,0),"")</f>
        <v/>
      </c>
    </row>
    <row r="1282" spans="5:5" x14ac:dyDescent="0.25">
      <c r="E1282" s="12" t="str">
        <f>IF(D1282&gt;0,VLOOKUP(D1282,العملاء!A:B,2,0),"")</f>
        <v/>
      </c>
    </row>
    <row r="1283" spans="5:5" x14ac:dyDescent="0.25">
      <c r="E1283" s="12" t="str">
        <f>IF(D1283&gt;0,VLOOKUP(D1283,العملاء!A:B,2,0),"")</f>
        <v/>
      </c>
    </row>
    <row r="1284" spans="5:5" x14ac:dyDescent="0.25">
      <c r="E1284" s="12" t="str">
        <f>IF(D1284&gt;0,VLOOKUP(D1284,العملاء!A:B,2,0),"")</f>
        <v/>
      </c>
    </row>
    <row r="1285" spans="5:5" x14ac:dyDescent="0.25">
      <c r="E1285" s="12" t="str">
        <f>IF(D1285&gt;0,VLOOKUP(D1285,العملاء!A:B,2,0),"")</f>
        <v/>
      </c>
    </row>
    <row r="1286" spans="5:5" x14ac:dyDescent="0.25">
      <c r="E1286" s="12" t="str">
        <f>IF(D1286&gt;0,VLOOKUP(D1286,العملاء!A:B,2,0),"")</f>
        <v/>
      </c>
    </row>
    <row r="1287" spans="5:5" x14ac:dyDescent="0.25">
      <c r="E1287" s="12" t="str">
        <f>IF(D1287&gt;0,VLOOKUP(D1287,العملاء!A:B,2,0),"")</f>
        <v/>
      </c>
    </row>
    <row r="1288" spans="5:5" x14ac:dyDescent="0.25">
      <c r="E1288" s="12" t="str">
        <f>IF(D1288&gt;0,VLOOKUP(D1288,العملاء!A:B,2,0),"")</f>
        <v/>
      </c>
    </row>
    <row r="1289" spans="5:5" x14ac:dyDescent="0.25">
      <c r="E1289" s="12" t="str">
        <f>IF(D1289&gt;0,VLOOKUP(D1289,العملاء!A:B,2,0),"")</f>
        <v/>
      </c>
    </row>
    <row r="1290" spans="5:5" x14ac:dyDescent="0.25">
      <c r="E1290" s="12" t="str">
        <f>IF(D1290&gt;0,VLOOKUP(D1290,العملاء!A:B,2,0),"")</f>
        <v/>
      </c>
    </row>
    <row r="1291" spans="5:5" x14ac:dyDescent="0.25">
      <c r="E1291" s="12" t="str">
        <f>IF(D1291&gt;0,VLOOKUP(D1291,العملاء!A:B,2,0),"")</f>
        <v/>
      </c>
    </row>
    <row r="1292" spans="5:5" x14ac:dyDescent="0.25">
      <c r="E1292" s="12" t="str">
        <f>IF(D1292&gt;0,VLOOKUP(D1292,العملاء!A:B,2,0),"")</f>
        <v/>
      </c>
    </row>
    <row r="1293" spans="5:5" x14ac:dyDescent="0.25">
      <c r="E1293" s="12" t="str">
        <f>IF(D1293&gt;0,VLOOKUP(D1293,العملاء!A:B,2,0),"")</f>
        <v/>
      </c>
    </row>
    <row r="1294" spans="5:5" x14ac:dyDescent="0.25">
      <c r="E1294" s="12" t="str">
        <f>IF(D1294&gt;0,VLOOKUP(D1294,العملاء!A:B,2,0),"")</f>
        <v/>
      </c>
    </row>
    <row r="1295" spans="5:5" x14ac:dyDescent="0.25">
      <c r="E1295" s="12" t="str">
        <f>IF(D1295&gt;0,VLOOKUP(D1295,العملاء!A:B,2,0),"")</f>
        <v/>
      </c>
    </row>
    <row r="1296" spans="5:5" x14ac:dyDescent="0.25">
      <c r="E1296" s="12" t="str">
        <f>IF(D1296&gt;0,VLOOKUP(D1296,العملاء!A:B,2,0),"")</f>
        <v/>
      </c>
    </row>
    <row r="1297" spans="5:5" x14ac:dyDescent="0.25">
      <c r="E1297" s="12" t="str">
        <f>IF(D1297&gt;0,VLOOKUP(D1297,العملاء!A:B,2,0),"")</f>
        <v/>
      </c>
    </row>
    <row r="1298" spans="5:5" x14ac:dyDescent="0.25">
      <c r="E1298" s="12" t="str">
        <f>IF(D1298&gt;0,VLOOKUP(D1298,العملاء!A:B,2,0),"")</f>
        <v/>
      </c>
    </row>
    <row r="1299" spans="5:5" x14ac:dyDescent="0.25">
      <c r="E1299" s="12" t="str">
        <f>IF(D1299&gt;0,VLOOKUP(D1299,العملاء!A:B,2,0),"")</f>
        <v/>
      </c>
    </row>
    <row r="1300" spans="5:5" x14ac:dyDescent="0.25">
      <c r="E1300" s="12" t="str">
        <f>IF(D1300&gt;0,VLOOKUP(D1300,العملاء!A:B,2,0),"")</f>
        <v/>
      </c>
    </row>
    <row r="1301" spans="5:5" x14ac:dyDescent="0.25">
      <c r="E1301" s="12" t="str">
        <f>IF(D1301&gt;0,VLOOKUP(D1301,العملاء!A:B,2,0),"")</f>
        <v/>
      </c>
    </row>
    <row r="1302" spans="5:5" x14ac:dyDescent="0.25">
      <c r="E1302" s="12" t="str">
        <f>IF(D1302&gt;0,VLOOKUP(D1302,العملاء!A:B,2,0),"")</f>
        <v/>
      </c>
    </row>
    <row r="1303" spans="5:5" x14ac:dyDescent="0.25">
      <c r="E1303" s="12" t="str">
        <f>IF(D1303&gt;0,VLOOKUP(D1303,العملاء!A:B,2,0),"")</f>
        <v/>
      </c>
    </row>
    <row r="1304" spans="5:5" x14ac:dyDescent="0.25">
      <c r="E1304" s="12" t="str">
        <f>IF(D1304&gt;0,VLOOKUP(D1304,العملاء!A:B,2,0),"")</f>
        <v/>
      </c>
    </row>
    <row r="1305" spans="5:5" x14ac:dyDescent="0.25">
      <c r="E1305" s="12" t="str">
        <f>IF(D1305&gt;0,VLOOKUP(D1305,العملاء!A:B,2,0),"")</f>
        <v/>
      </c>
    </row>
    <row r="1306" spans="5:5" x14ac:dyDescent="0.25">
      <c r="E1306" s="12" t="str">
        <f>IF(D1306&gt;0,VLOOKUP(D1306,العملاء!A:B,2,0),"")</f>
        <v/>
      </c>
    </row>
    <row r="1307" spans="5:5" x14ac:dyDescent="0.25">
      <c r="E1307" s="12" t="str">
        <f>IF(D1307&gt;0,VLOOKUP(D1307,العملاء!A:B,2,0),"")</f>
        <v/>
      </c>
    </row>
    <row r="1308" spans="5:5" x14ac:dyDescent="0.25">
      <c r="E1308" s="12" t="str">
        <f>IF(D1308&gt;0,VLOOKUP(D1308,العملاء!A:B,2,0),"")</f>
        <v/>
      </c>
    </row>
    <row r="1309" spans="5:5" x14ac:dyDescent="0.25">
      <c r="E1309" s="12" t="str">
        <f>IF(D1309&gt;0,VLOOKUP(D1309,العملاء!A:B,2,0),"")</f>
        <v/>
      </c>
    </row>
    <row r="1310" spans="5:5" x14ac:dyDescent="0.25">
      <c r="E1310" s="12" t="str">
        <f>IF(D1310&gt;0,VLOOKUP(D1310,العملاء!A:B,2,0),"")</f>
        <v/>
      </c>
    </row>
    <row r="1311" spans="5:5" x14ac:dyDescent="0.25">
      <c r="E1311" s="12" t="str">
        <f>IF(D1311&gt;0,VLOOKUP(D1311,العملاء!A:B,2,0),"")</f>
        <v/>
      </c>
    </row>
    <row r="1312" spans="5:5" x14ac:dyDescent="0.25">
      <c r="E1312" s="12" t="str">
        <f>IF(D1312&gt;0,VLOOKUP(D1312,العملاء!A:B,2,0),"")</f>
        <v/>
      </c>
    </row>
    <row r="1313" spans="5:5" x14ac:dyDescent="0.25">
      <c r="E1313" s="12" t="str">
        <f>IF(D1313&gt;0,VLOOKUP(D1313,العملاء!A:B,2,0),"")</f>
        <v/>
      </c>
    </row>
    <row r="1314" spans="5:5" x14ac:dyDescent="0.25">
      <c r="E1314" s="12" t="str">
        <f>IF(D1314&gt;0,VLOOKUP(D1314,العملاء!A:B,2,0),"")</f>
        <v/>
      </c>
    </row>
    <row r="1315" spans="5:5" x14ac:dyDescent="0.25">
      <c r="E1315" s="12" t="str">
        <f>IF(D1315&gt;0,VLOOKUP(D1315,العملاء!A:B,2,0),"")</f>
        <v/>
      </c>
    </row>
    <row r="1316" spans="5:5" x14ac:dyDescent="0.25">
      <c r="E1316" s="12" t="str">
        <f>IF(D1316&gt;0,VLOOKUP(D1316,العملاء!A:B,2,0),"")</f>
        <v/>
      </c>
    </row>
    <row r="1317" spans="5:5" x14ac:dyDescent="0.25">
      <c r="E1317" s="12" t="str">
        <f>IF(D1317&gt;0,VLOOKUP(D1317,العملاء!A:B,2,0),"")</f>
        <v/>
      </c>
    </row>
    <row r="1318" spans="5:5" x14ac:dyDescent="0.25">
      <c r="E1318" s="12" t="str">
        <f>IF(D1318&gt;0,VLOOKUP(D1318,العملاء!A:B,2,0),"")</f>
        <v/>
      </c>
    </row>
    <row r="1319" spans="5:5" x14ac:dyDescent="0.25">
      <c r="E1319" s="12" t="str">
        <f>IF(D1319&gt;0,VLOOKUP(D1319,العملاء!A:B,2,0),"")</f>
        <v/>
      </c>
    </row>
    <row r="1320" spans="5:5" x14ac:dyDescent="0.25">
      <c r="E1320" s="12" t="str">
        <f>IF(D1320&gt;0,VLOOKUP(D1320,العملاء!A:B,2,0),"")</f>
        <v/>
      </c>
    </row>
    <row r="1321" spans="5:5" x14ac:dyDescent="0.25">
      <c r="E1321" s="12" t="str">
        <f>IF(D1321&gt;0,VLOOKUP(D1321,العملاء!A:B,2,0),"")</f>
        <v/>
      </c>
    </row>
    <row r="1322" spans="5:5" x14ac:dyDescent="0.25">
      <c r="E1322" s="12" t="str">
        <f>IF(D1322&gt;0,VLOOKUP(D1322,العملاء!A:B,2,0),"")</f>
        <v/>
      </c>
    </row>
    <row r="1323" spans="5:5" x14ac:dyDescent="0.25">
      <c r="E1323" s="12" t="str">
        <f>IF(D1323&gt;0,VLOOKUP(D1323,العملاء!A:B,2,0),"")</f>
        <v/>
      </c>
    </row>
    <row r="1324" spans="5:5" x14ac:dyDescent="0.25">
      <c r="E1324" s="12" t="str">
        <f>IF(D1324&gt;0,VLOOKUP(D1324,العملاء!A:B,2,0),"")</f>
        <v/>
      </c>
    </row>
    <row r="1325" spans="5:5" x14ac:dyDescent="0.25">
      <c r="E1325" s="12" t="str">
        <f>IF(D1325&gt;0,VLOOKUP(D1325,العملاء!A:B,2,0),"")</f>
        <v/>
      </c>
    </row>
    <row r="1326" spans="5:5" x14ac:dyDescent="0.25">
      <c r="E1326" s="12" t="str">
        <f>IF(D1326&gt;0,VLOOKUP(D1326,العملاء!A:B,2,0),"")</f>
        <v/>
      </c>
    </row>
    <row r="1327" spans="5:5" x14ac:dyDescent="0.25">
      <c r="E1327" s="12" t="str">
        <f>IF(D1327&gt;0,VLOOKUP(D1327,العملاء!A:B,2,0),"")</f>
        <v/>
      </c>
    </row>
    <row r="1328" spans="5:5" x14ac:dyDescent="0.25">
      <c r="E1328" s="12" t="str">
        <f>IF(D1328&gt;0,VLOOKUP(D1328,العملاء!A:B,2,0),"")</f>
        <v/>
      </c>
    </row>
    <row r="1329" spans="5:5" x14ac:dyDescent="0.25">
      <c r="E1329" s="12" t="str">
        <f>IF(D1329&gt;0,VLOOKUP(D1329,العملاء!A:B,2,0),"")</f>
        <v/>
      </c>
    </row>
    <row r="1330" spans="5:5" x14ac:dyDescent="0.25">
      <c r="E1330" s="12" t="str">
        <f>IF(D1330&gt;0,VLOOKUP(D1330,العملاء!A:B,2,0),"")</f>
        <v/>
      </c>
    </row>
    <row r="1331" spans="5:5" x14ac:dyDescent="0.25">
      <c r="E1331" s="12" t="str">
        <f>IF(D1331&gt;0,VLOOKUP(D1331,العملاء!A:B,2,0),"")</f>
        <v/>
      </c>
    </row>
    <row r="1332" spans="5:5" x14ac:dyDescent="0.25">
      <c r="E1332" s="12" t="str">
        <f>IF(D1332&gt;0,VLOOKUP(D1332,العملاء!A:B,2,0),"")</f>
        <v/>
      </c>
    </row>
    <row r="1333" spans="5:5" x14ac:dyDescent="0.25">
      <c r="E1333" s="12" t="str">
        <f>IF(D1333&gt;0,VLOOKUP(D1333,العملاء!A:B,2,0),"")</f>
        <v/>
      </c>
    </row>
    <row r="1334" spans="5:5" x14ac:dyDescent="0.25">
      <c r="E1334" s="12" t="str">
        <f>IF(D1334&gt;0,VLOOKUP(D1334,العملاء!A:B,2,0),"")</f>
        <v/>
      </c>
    </row>
    <row r="1335" spans="5:5" x14ac:dyDescent="0.25">
      <c r="E1335" s="12" t="str">
        <f>IF(D1335&gt;0,VLOOKUP(D1335,العملاء!A:B,2,0),"")</f>
        <v/>
      </c>
    </row>
    <row r="1336" spans="5:5" x14ac:dyDescent="0.25">
      <c r="E1336" s="12" t="str">
        <f>IF(D1336&gt;0,VLOOKUP(D1336,العملاء!A:B,2,0),"")</f>
        <v/>
      </c>
    </row>
    <row r="1337" spans="5:5" x14ac:dyDescent="0.25">
      <c r="E1337" s="12" t="str">
        <f>IF(D1337&gt;0,VLOOKUP(D1337,العملاء!A:B,2,0),"")</f>
        <v/>
      </c>
    </row>
    <row r="1338" spans="5:5" x14ac:dyDescent="0.25">
      <c r="E1338" s="12" t="str">
        <f>IF(D1338&gt;0,VLOOKUP(D1338,العملاء!A:B,2,0),"")</f>
        <v/>
      </c>
    </row>
    <row r="1339" spans="5:5" x14ac:dyDescent="0.25">
      <c r="E1339" s="12" t="str">
        <f>IF(D1339&gt;0,VLOOKUP(D1339,العملاء!A:B,2,0),"")</f>
        <v/>
      </c>
    </row>
    <row r="1340" spans="5:5" x14ac:dyDescent="0.25">
      <c r="E1340" s="12" t="str">
        <f>IF(D1340&gt;0,VLOOKUP(D1340,العملاء!A:B,2,0),"")</f>
        <v/>
      </c>
    </row>
    <row r="1341" spans="5:5" x14ac:dyDescent="0.25">
      <c r="E1341" s="12" t="str">
        <f>IF(D1341&gt;0,VLOOKUP(D1341,العملاء!A:B,2,0),"")</f>
        <v/>
      </c>
    </row>
    <row r="1342" spans="5:5" x14ac:dyDescent="0.25">
      <c r="E1342" s="12" t="str">
        <f>IF(D1342&gt;0,VLOOKUP(D1342,العملاء!A:B,2,0),"")</f>
        <v/>
      </c>
    </row>
    <row r="1343" spans="5:5" x14ac:dyDescent="0.25">
      <c r="E1343" s="12" t="str">
        <f>IF(D1343&gt;0,VLOOKUP(D1343,العملاء!A:B,2,0),"")</f>
        <v/>
      </c>
    </row>
    <row r="1344" spans="5:5" x14ac:dyDescent="0.25">
      <c r="E1344" s="12" t="str">
        <f>IF(D1344&gt;0,VLOOKUP(D1344,العملاء!A:B,2,0),"")</f>
        <v/>
      </c>
    </row>
    <row r="1345" spans="5:5" x14ac:dyDescent="0.25">
      <c r="E1345" s="12" t="str">
        <f>IF(D1345&gt;0,VLOOKUP(D1345,العملاء!A:B,2,0),"")</f>
        <v/>
      </c>
    </row>
    <row r="1346" spans="5:5" x14ac:dyDescent="0.25">
      <c r="E1346" s="12" t="str">
        <f>IF(D1346&gt;0,VLOOKUP(D1346,العملاء!A:B,2,0),"")</f>
        <v/>
      </c>
    </row>
    <row r="1347" spans="5:5" x14ac:dyDescent="0.25">
      <c r="E1347" s="12" t="str">
        <f>IF(D1347&gt;0,VLOOKUP(D1347,العملاء!A:B,2,0),"")</f>
        <v/>
      </c>
    </row>
    <row r="1348" spans="5:5" x14ac:dyDescent="0.25">
      <c r="E1348" s="12" t="str">
        <f>IF(D1348&gt;0,VLOOKUP(D1348,العملاء!A:B,2,0),"")</f>
        <v/>
      </c>
    </row>
    <row r="1349" spans="5:5" x14ac:dyDescent="0.25">
      <c r="E1349" s="12" t="str">
        <f>IF(D1349&gt;0,VLOOKUP(D1349,العملاء!A:B,2,0),"")</f>
        <v/>
      </c>
    </row>
    <row r="1350" spans="5:5" x14ac:dyDescent="0.25">
      <c r="E1350" s="12" t="str">
        <f>IF(D1350&gt;0,VLOOKUP(D1350,العملاء!A:B,2,0),"")</f>
        <v/>
      </c>
    </row>
    <row r="1351" spans="5:5" x14ac:dyDescent="0.25">
      <c r="E1351" s="12" t="str">
        <f>IF(D1351&gt;0,VLOOKUP(D1351,العملاء!A:B,2,0),"")</f>
        <v/>
      </c>
    </row>
    <row r="1352" spans="5:5" x14ac:dyDescent="0.25">
      <c r="E1352" s="12" t="str">
        <f>IF(D1352&gt;0,VLOOKUP(D1352,العملاء!A:B,2,0),"")</f>
        <v/>
      </c>
    </row>
    <row r="1353" spans="5:5" x14ac:dyDescent="0.25">
      <c r="E1353" s="12" t="str">
        <f>IF(D1353&gt;0,VLOOKUP(D1353,العملاء!A:B,2,0),"")</f>
        <v/>
      </c>
    </row>
    <row r="1354" spans="5:5" x14ac:dyDescent="0.25">
      <c r="E1354" s="12" t="str">
        <f>IF(D1354&gt;0,VLOOKUP(D1354,العملاء!A:B,2,0),"")</f>
        <v/>
      </c>
    </row>
    <row r="1355" spans="5:5" x14ac:dyDescent="0.25">
      <c r="E1355" s="12" t="str">
        <f>IF(D1355&gt;0,VLOOKUP(D1355,العملاء!A:B,2,0),"")</f>
        <v/>
      </c>
    </row>
    <row r="1356" spans="5:5" x14ac:dyDescent="0.25">
      <c r="E1356" s="12" t="str">
        <f>IF(D1356&gt;0,VLOOKUP(D1356,العملاء!A:B,2,0),"")</f>
        <v/>
      </c>
    </row>
    <row r="1357" spans="5:5" x14ac:dyDescent="0.25">
      <c r="E1357" s="12" t="str">
        <f>IF(D1357&gt;0,VLOOKUP(D1357,العملاء!A:B,2,0),"")</f>
        <v/>
      </c>
    </row>
    <row r="1358" spans="5:5" x14ac:dyDescent="0.25">
      <c r="E1358" s="12" t="str">
        <f>IF(D1358&gt;0,VLOOKUP(D1358,العملاء!A:B,2,0),"")</f>
        <v/>
      </c>
    </row>
    <row r="1359" spans="5:5" x14ac:dyDescent="0.25">
      <c r="E1359" s="12" t="str">
        <f>IF(D1359&gt;0,VLOOKUP(D1359,العملاء!A:B,2,0),"")</f>
        <v/>
      </c>
    </row>
    <row r="1360" spans="5:5" x14ac:dyDescent="0.25">
      <c r="E1360" s="12" t="str">
        <f>IF(D1360&gt;0,VLOOKUP(D1360,العملاء!A:B,2,0),"")</f>
        <v/>
      </c>
    </row>
    <row r="1361" spans="5:5" x14ac:dyDescent="0.25">
      <c r="E1361" s="12" t="str">
        <f>IF(D1361&gt;0,VLOOKUP(D1361,العملاء!A:B,2,0),"")</f>
        <v/>
      </c>
    </row>
    <row r="1362" spans="5:5" x14ac:dyDescent="0.25">
      <c r="E1362" s="12" t="str">
        <f>IF(D1362&gt;0,VLOOKUP(D1362,العملاء!A:B,2,0),"")</f>
        <v/>
      </c>
    </row>
    <row r="1363" spans="5:5" x14ac:dyDescent="0.25">
      <c r="E1363" s="12" t="str">
        <f>IF(D1363&gt;0,VLOOKUP(D1363,العملاء!A:B,2,0),"")</f>
        <v/>
      </c>
    </row>
    <row r="1364" spans="5:5" x14ac:dyDescent="0.25">
      <c r="E1364" s="12" t="str">
        <f>IF(D1364&gt;0,VLOOKUP(D1364,العملاء!A:B,2,0),"")</f>
        <v/>
      </c>
    </row>
    <row r="1365" spans="5:5" x14ac:dyDescent="0.25">
      <c r="E1365" s="12" t="str">
        <f>IF(D1365&gt;0,VLOOKUP(D1365,العملاء!A:B,2,0),"")</f>
        <v/>
      </c>
    </row>
    <row r="1366" spans="5:5" x14ac:dyDescent="0.25">
      <c r="E1366" s="12" t="str">
        <f>IF(D1366&gt;0,VLOOKUP(D1366,العملاء!A:B,2,0),"")</f>
        <v/>
      </c>
    </row>
    <row r="1367" spans="5:5" x14ac:dyDescent="0.25">
      <c r="E1367" s="12" t="str">
        <f>IF(D1367&gt;0,VLOOKUP(D1367,العملاء!A:B,2,0),"")</f>
        <v/>
      </c>
    </row>
    <row r="1368" spans="5:5" x14ac:dyDescent="0.25">
      <c r="E1368" s="12" t="str">
        <f>IF(D1368&gt;0,VLOOKUP(D1368,العملاء!A:B,2,0),"")</f>
        <v/>
      </c>
    </row>
    <row r="1369" spans="5:5" x14ac:dyDescent="0.25">
      <c r="E1369" s="12" t="str">
        <f>IF(D1369&gt;0,VLOOKUP(D1369,العملاء!A:B,2,0),"")</f>
        <v/>
      </c>
    </row>
    <row r="1370" spans="5:5" x14ac:dyDescent="0.25">
      <c r="E1370" s="12" t="str">
        <f>IF(D1370&gt;0,VLOOKUP(D1370,العملاء!A:B,2,0),"")</f>
        <v/>
      </c>
    </row>
    <row r="1371" spans="5:5" x14ac:dyDescent="0.25">
      <c r="E1371" s="12" t="str">
        <f>IF(D1371&gt;0,VLOOKUP(D1371,العملاء!A:B,2,0),"")</f>
        <v/>
      </c>
    </row>
    <row r="1372" spans="5:5" x14ac:dyDescent="0.25">
      <c r="E1372" s="12" t="str">
        <f>IF(D1372&gt;0,VLOOKUP(D1372,العملاء!A:B,2,0),"")</f>
        <v/>
      </c>
    </row>
    <row r="1373" spans="5:5" x14ac:dyDescent="0.25">
      <c r="E1373" s="12" t="str">
        <f>IF(D1373&gt;0,VLOOKUP(D1373,العملاء!A:B,2,0),"")</f>
        <v/>
      </c>
    </row>
    <row r="1374" spans="5:5" x14ac:dyDescent="0.25">
      <c r="E1374" s="12" t="str">
        <f>IF(D1374&gt;0,VLOOKUP(D1374,العملاء!A:B,2,0),"")</f>
        <v/>
      </c>
    </row>
    <row r="1375" spans="5:5" x14ac:dyDescent="0.25">
      <c r="E1375" s="12" t="str">
        <f>IF(D1375&gt;0,VLOOKUP(D1375,العملاء!A:B,2,0),"")</f>
        <v/>
      </c>
    </row>
    <row r="1376" spans="5:5" x14ac:dyDescent="0.25">
      <c r="E1376" s="12" t="str">
        <f>IF(D1376&gt;0,VLOOKUP(D1376,العملاء!A:B,2,0),"")</f>
        <v/>
      </c>
    </row>
    <row r="1377" spans="5:5" x14ac:dyDescent="0.25">
      <c r="E1377" s="12" t="str">
        <f>IF(D1377&gt;0,VLOOKUP(D1377,العملاء!A:B,2,0),"")</f>
        <v/>
      </c>
    </row>
    <row r="1378" spans="5:5" x14ac:dyDescent="0.25">
      <c r="E1378" s="12" t="str">
        <f>IF(D1378&gt;0,VLOOKUP(D1378,العملاء!A:B,2,0),"")</f>
        <v/>
      </c>
    </row>
    <row r="1379" spans="5:5" x14ac:dyDescent="0.25">
      <c r="E1379" s="12" t="str">
        <f>IF(D1379&gt;0,VLOOKUP(D1379,العملاء!A:B,2,0),"")</f>
        <v/>
      </c>
    </row>
    <row r="1380" spans="5:5" x14ac:dyDescent="0.25">
      <c r="E1380" s="12" t="str">
        <f>IF(D1380&gt;0,VLOOKUP(D1380,العملاء!A:B,2,0),"")</f>
        <v/>
      </c>
    </row>
    <row r="1381" spans="5:5" x14ac:dyDescent="0.25">
      <c r="E1381" s="12" t="str">
        <f>IF(D1381&gt;0,VLOOKUP(D1381,العملاء!A:B,2,0),"")</f>
        <v/>
      </c>
    </row>
    <row r="1382" spans="5:5" x14ac:dyDescent="0.25">
      <c r="E1382" s="12" t="str">
        <f>IF(D1382&gt;0,VLOOKUP(D1382,العملاء!A:B,2,0),"")</f>
        <v/>
      </c>
    </row>
    <row r="1383" spans="5:5" x14ac:dyDescent="0.25">
      <c r="E1383" s="12" t="str">
        <f>IF(D1383&gt;0,VLOOKUP(D1383,العملاء!A:B,2,0),"")</f>
        <v/>
      </c>
    </row>
    <row r="1384" spans="5:5" x14ac:dyDescent="0.25">
      <c r="E1384" s="12" t="str">
        <f>IF(D1384&gt;0,VLOOKUP(D1384,العملاء!A:B,2,0),"")</f>
        <v/>
      </c>
    </row>
    <row r="1385" spans="5:5" x14ac:dyDescent="0.25">
      <c r="E1385" s="12" t="str">
        <f>IF(D1385&gt;0,VLOOKUP(D1385,العملاء!A:B,2,0),"")</f>
        <v/>
      </c>
    </row>
    <row r="1386" spans="5:5" x14ac:dyDescent="0.25">
      <c r="E1386" s="12" t="str">
        <f>IF(D1386&gt;0,VLOOKUP(D1386,العملاء!A:B,2,0),"")</f>
        <v/>
      </c>
    </row>
    <row r="1387" spans="5:5" x14ac:dyDescent="0.25">
      <c r="E1387" s="12" t="str">
        <f>IF(D1387&gt;0,VLOOKUP(D1387,العملاء!A:B,2,0),"")</f>
        <v/>
      </c>
    </row>
    <row r="1388" spans="5:5" x14ac:dyDescent="0.25">
      <c r="E1388" s="12" t="str">
        <f>IF(D1388&gt;0,VLOOKUP(D1388,العملاء!A:B,2,0),"")</f>
        <v/>
      </c>
    </row>
    <row r="1389" spans="5:5" x14ac:dyDescent="0.25">
      <c r="E1389" s="12" t="str">
        <f>IF(D1389&gt;0,VLOOKUP(D1389,العملاء!A:B,2,0),"")</f>
        <v/>
      </c>
    </row>
    <row r="1390" spans="5:5" x14ac:dyDescent="0.25">
      <c r="E1390" s="12" t="str">
        <f>IF(D1390&gt;0,VLOOKUP(D1390,العملاء!A:B,2,0),"")</f>
        <v/>
      </c>
    </row>
    <row r="1391" spans="5:5" x14ac:dyDescent="0.25">
      <c r="E1391" s="12" t="str">
        <f>IF(D1391&gt;0,VLOOKUP(D1391,العملاء!A:B,2,0),"")</f>
        <v/>
      </c>
    </row>
    <row r="1392" spans="5:5" x14ac:dyDescent="0.25">
      <c r="E1392" s="12" t="str">
        <f>IF(D1392&gt;0,VLOOKUP(D1392,العملاء!A:B,2,0),"")</f>
        <v/>
      </c>
    </row>
    <row r="1393" spans="5:5" x14ac:dyDescent="0.25">
      <c r="E1393" s="12" t="str">
        <f>IF(D1393&gt;0,VLOOKUP(D1393,العملاء!A:B,2,0),"")</f>
        <v/>
      </c>
    </row>
    <row r="1394" spans="5:5" x14ac:dyDescent="0.25">
      <c r="E1394" s="12" t="str">
        <f>IF(D1394&gt;0,VLOOKUP(D1394,العملاء!A:B,2,0),"")</f>
        <v/>
      </c>
    </row>
    <row r="1395" spans="5:5" x14ac:dyDescent="0.25">
      <c r="E1395" s="12" t="str">
        <f>IF(D1395&gt;0,VLOOKUP(D1395,العملاء!A:B,2,0),"")</f>
        <v/>
      </c>
    </row>
    <row r="1396" spans="5:5" x14ac:dyDescent="0.25">
      <c r="E1396" s="12" t="str">
        <f>IF(D1396&gt;0,VLOOKUP(D1396,العملاء!A:B,2,0),"")</f>
        <v/>
      </c>
    </row>
    <row r="1397" spans="5:5" x14ac:dyDescent="0.25">
      <c r="E1397" s="12" t="str">
        <f>IF(D1397&gt;0,VLOOKUP(D1397,العملاء!A:B,2,0),"")</f>
        <v/>
      </c>
    </row>
    <row r="1398" spans="5:5" x14ac:dyDescent="0.25">
      <c r="E1398" s="12" t="str">
        <f>IF(D1398&gt;0,VLOOKUP(D1398,العملاء!A:B,2,0),"")</f>
        <v/>
      </c>
    </row>
    <row r="1399" spans="5:5" x14ac:dyDescent="0.25">
      <c r="E1399" s="12" t="str">
        <f>IF(D1399&gt;0,VLOOKUP(D1399,العملاء!A:B,2,0),"")</f>
        <v/>
      </c>
    </row>
    <row r="1400" spans="5:5" x14ac:dyDescent="0.25">
      <c r="E1400" s="12" t="str">
        <f>IF(D1400&gt;0,VLOOKUP(D1400,العملاء!A:B,2,0),"")</f>
        <v/>
      </c>
    </row>
    <row r="1401" spans="5:5" x14ac:dyDescent="0.25">
      <c r="E1401" s="12" t="str">
        <f>IF(D1401&gt;0,VLOOKUP(D1401,العملاء!A:B,2,0),"")</f>
        <v/>
      </c>
    </row>
    <row r="1402" spans="5:5" x14ac:dyDescent="0.25">
      <c r="E1402" s="12" t="str">
        <f>IF(D1402&gt;0,VLOOKUP(D1402,العملاء!A:B,2,0),"")</f>
        <v/>
      </c>
    </row>
    <row r="1403" spans="5:5" x14ac:dyDescent="0.25">
      <c r="E1403" s="12" t="str">
        <f>IF(D1403&gt;0,VLOOKUP(D1403,العملاء!A:B,2,0),"")</f>
        <v/>
      </c>
    </row>
    <row r="1404" spans="5:5" x14ac:dyDescent="0.25">
      <c r="E1404" s="12" t="str">
        <f>IF(D1404&gt;0,VLOOKUP(D1404,العملاء!A:B,2,0),"")</f>
        <v/>
      </c>
    </row>
    <row r="1405" spans="5:5" x14ac:dyDescent="0.25">
      <c r="E1405" s="12" t="str">
        <f>IF(D1405&gt;0,VLOOKUP(D1405,العملاء!A:B,2,0),"")</f>
        <v/>
      </c>
    </row>
    <row r="1406" spans="5:5" x14ac:dyDescent="0.25">
      <c r="E1406" s="12" t="str">
        <f>IF(D1406&gt;0,VLOOKUP(D1406,العملاء!A:B,2,0),"")</f>
        <v/>
      </c>
    </row>
    <row r="1407" spans="5:5" x14ac:dyDescent="0.25">
      <c r="E1407" s="12" t="str">
        <f>IF(D1407&gt;0,VLOOKUP(D1407,العملاء!A:B,2,0),"")</f>
        <v/>
      </c>
    </row>
    <row r="1408" spans="5:5" x14ac:dyDescent="0.25">
      <c r="E1408" s="12" t="str">
        <f>IF(D1408&gt;0,VLOOKUP(D1408,العملاء!A:B,2,0),"")</f>
        <v/>
      </c>
    </row>
    <row r="1409" spans="5:5" x14ac:dyDescent="0.25">
      <c r="E1409" s="12" t="str">
        <f>IF(D1409&gt;0,VLOOKUP(D1409,العملاء!A:B,2,0),"")</f>
        <v/>
      </c>
    </row>
    <row r="1410" spans="5:5" x14ac:dyDescent="0.25">
      <c r="E1410" s="12" t="str">
        <f>IF(D1410&gt;0,VLOOKUP(D1410,العملاء!A:B,2,0),"")</f>
        <v/>
      </c>
    </row>
    <row r="1411" spans="5:5" x14ac:dyDescent="0.25">
      <c r="E1411" s="12" t="str">
        <f>IF(D1411&gt;0,VLOOKUP(D1411,العملاء!A:B,2,0),"")</f>
        <v/>
      </c>
    </row>
    <row r="1412" spans="5:5" x14ac:dyDescent="0.25">
      <c r="E1412" s="12" t="str">
        <f>IF(D1412&gt;0,VLOOKUP(D1412,العملاء!A:B,2,0),"")</f>
        <v/>
      </c>
    </row>
    <row r="1413" spans="5:5" x14ac:dyDescent="0.25">
      <c r="E1413" s="12" t="str">
        <f>IF(D1413&gt;0,VLOOKUP(D1413,العملاء!A:B,2,0),"")</f>
        <v/>
      </c>
    </row>
    <row r="1414" spans="5:5" x14ac:dyDescent="0.25">
      <c r="E1414" s="12" t="str">
        <f>IF(D1414&gt;0,VLOOKUP(D1414,العملاء!A:B,2,0),"")</f>
        <v/>
      </c>
    </row>
    <row r="1415" spans="5:5" x14ac:dyDescent="0.25">
      <c r="E1415" s="12" t="str">
        <f>IF(D1415&gt;0,VLOOKUP(D1415,العملاء!A:B,2,0),"")</f>
        <v/>
      </c>
    </row>
    <row r="1416" spans="5:5" x14ac:dyDescent="0.25">
      <c r="E1416" s="12" t="str">
        <f>IF(D1416&gt;0,VLOOKUP(D1416,العملاء!A:B,2,0),"")</f>
        <v/>
      </c>
    </row>
    <row r="1417" spans="5:5" x14ac:dyDescent="0.25">
      <c r="E1417" s="12" t="str">
        <f>IF(D1417&gt;0,VLOOKUP(D1417,العملاء!A:B,2,0),"")</f>
        <v/>
      </c>
    </row>
    <row r="1418" spans="5:5" x14ac:dyDescent="0.25">
      <c r="E1418" s="12" t="str">
        <f>IF(D1418&gt;0,VLOOKUP(D1418,العملاء!A:B,2,0),"")</f>
        <v/>
      </c>
    </row>
    <row r="1419" spans="5:5" x14ac:dyDescent="0.25">
      <c r="E1419" s="12" t="str">
        <f>IF(D1419&gt;0,VLOOKUP(D1419,العملاء!A:B,2,0),"")</f>
        <v/>
      </c>
    </row>
    <row r="1420" spans="5:5" x14ac:dyDescent="0.25">
      <c r="E1420" s="12" t="str">
        <f>IF(D1420&gt;0,VLOOKUP(D1420,العملاء!A:B,2,0),"")</f>
        <v/>
      </c>
    </row>
    <row r="1421" spans="5:5" x14ac:dyDescent="0.25">
      <c r="E1421" s="12" t="str">
        <f>IF(D1421&gt;0,VLOOKUP(D1421,العملاء!A:B,2,0),"")</f>
        <v/>
      </c>
    </row>
    <row r="1422" spans="5:5" x14ac:dyDescent="0.25">
      <c r="E1422" s="12" t="str">
        <f>IF(D1422&gt;0,VLOOKUP(D1422,العملاء!A:B,2,0),"")</f>
        <v/>
      </c>
    </row>
    <row r="1423" spans="5:5" x14ac:dyDescent="0.25">
      <c r="E1423" s="12" t="str">
        <f>IF(D1423&gt;0,VLOOKUP(D1423,العملاء!A:B,2,0),"")</f>
        <v/>
      </c>
    </row>
    <row r="1424" spans="5:5" x14ac:dyDescent="0.25">
      <c r="E1424" s="12" t="str">
        <f>IF(D1424&gt;0,VLOOKUP(D1424,العملاء!A:B,2,0),"")</f>
        <v/>
      </c>
    </row>
    <row r="1425" spans="5:5" x14ac:dyDescent="0.25">
      <c r="E1425" s="12" t="str">
        <f>IF(D1425&gt;0,VLOOKUP(D1425,العملاء!A:B,2,0),"")</f>
        <v/>
      </c>
    </row>
    <row r="1426" spans="5:5" x14ac:dyDescent="0.25">
      <c r="E1426" s="12" t="str">
        <f>IF(D1426&gt;0,VLOOKUP(D1426,العملاء!A:B,2,0),"")</f>
        <v/>
      </c>
    </row>
    <row r="1427" spans="5:5" x14ac:dyDescent="0.25">
      <c r="E1427" s="12" t="str">
        <f>IF(D1427&gt;0,VLOOKUP(D1427,العملاء!A:B,2,0),"")</f>
        <v/>
      </c>
    </row>
    <row r="1428" spans="5:5" x14ac:dyDescent="0.25">
      <c r="E1428" s="12" t="str">
        <f>IF(D1428&gt;0,VLOOKUP(D1428,العملاء!A:B,2,0),"")</f>
        <v/>
      </c>
    </row>
    <row r="1429" spans="5:5" x14ac:dyDescent="0.25">
      <c r="E1429" s="12" t="str">
        <f>IF(D1429&gt;0,VLOOKUP(D1429,العملاء!A:B,2,0),"")</f>
        <v/>
      </c>
    </row>
    <row r="1430" spans="5:5" x14ac:dyDescent="0.25">
      <c r="E1430" s="12" t="str">
        <f>IF(D1430&gt;0,VLOOKUP(D1430,العملاء!A:B,2,0),"")</f>
        <v/>
      </c>
    </row>
    <row r="1431" spans="5:5" x14ac:dyDescent="0.25">
      <c r="E1431" s="12" t="str">
        <f>IF(D1431&gt;0,VLOOKUP(D1431,العملاء!A:B,2,0),"")</f>
        <v/>
      </c>
    </row>
    <row r="1432" spans="5:5" x14ac:dyDescent="0.25">
      <c r="E1432" s="12" t="str">
        <f>IF(D1432&gt;0,VLOOKUP(D1432,العملاء!A:B,2,0),"")</f>
        <v/>
      </c>
    </row>
    <row r="1433" spans="5:5" x14ac:dyDescent="0.25">
      <c r="E1433" s="12" t="str">
        <f>IF(D1433&gt;0,VLOOKUP(D1433,العملاء!A:B,2,0),"")</f>
        <v/>
      </c>
    </row>
    <row r="1434" spans="5:5" x14ac:dyDescent="0.25">
      <c r="E1434" s="12" t="str">
        <f>IF(D1434&gt;0,VLOOKUP(D1434,العملاء!A:B,2,0),"")</f>
        <v/>
      </c>
    </row>
    <row r="1435" spans="5:5" x14ac:dyDescent="0.25">
      <c r="E1435" s="12" t="str">
        <f>IF(D1435&gt;0,VLOOKUP(D1435,العملاء!A:B,2,0),"")</f>
        <v/>
      </c>
    </row>
    <row r="1436" spans="5:5" x14ac:dyDescent="0.25">
      <c r="E1436" s="12" t="str">
        <f>IF(D1436&gt;0,VLOOKUP(D1436,العملاء!A:B,2,0),"")</f>
        <v/>
      </c>
    </row>
    <row r="1437" spans="5:5" x14ac:dyDescent="0.25">
      <c r="E1437" s="12" t="str">
        <f>IF(D1437&gt;0,VLOOKUP(D1437,العملاء!A:B,2,0),"")</f>
        <v/>
      </c>
    </row>
    <row r="1438" spans="5:5" x14ac:dyDescent="0.25">
      <c r="E1438" s="12" t="str">
        <f>IF(D1438&gt;0,VLOOKUP(D1438,العملاء!A:B,2,0),"")</f>
        <v/>
      </c>
    </row>
    <row r="1439" spans="5:5" x14ac:dyDescent="0.25">
      <c r="E1439" s="12" t="str">
        <f>IF(D1439&gt;0,VLOOKUP(D1439,العملاء!A:B,2,0),"")</f>
        <v/>
      </c>
    </row>
    <row r="1440" spans="5:5" x14ac:dyDescent="0.25">
      <c r="E1440" s="12" t="str">
        <f>IF(D1440&gt;0,VLOOKUP(D1440,العملاء!A:B,2,0),"")</f>
        <v/>
      </c>
    </row>
    <row r="1441" spans="5:5" x14ac:dyDescent="0.25">
      <c r="E1441" s="12" t="str">
        <f>IF(D1441&gt;0,VLOOKUP(D1441,العملاء!A:B,2,0),"")</f>
        <v/>
      </c>
    </row>
    <row r="1442" spans="5:5" x14ac:dyDescent="0.25">
      <c r="E1442" s="12" t="str">
        <f>IF(D1442&gt;0,VLOOKUP(D1442,العملاء!A:B,2,0),"")</f>
        <v/>
      </c>
    </row>
    <row r="1443" spans="5:5" x14ac:dyDescent="0.25">
      <c r="E1443" s="12" t="str">
        <f>IF(D1443&gt;0,VLOOKUP(D1443,العملاء!A:B,2,0),"")</f>
        <v/>
      </c>
    </row>
    <row r="1444" spans="5:5" x14ac:dyDescent="0.25">
      <c r="E1444" s="12" t="str">
        <f>IF(D1444&gt;0,VLOOKUP(D1444,العملاء!A:B,2,0),"")</f>
        <v/>
      </c>
    </row>
    <row r="1445" spans="5:5" x14ac:dyDescent="0.25">
      <c r="E1445" s="12" t="str">
        <f>IF(D1445&gt;0,VLOOKUP(D1445,العملاء!A:B,2,0),"")</f>
        <v/>
      </c>
    </row>
    <row r="1446" spans="5:5" x14ac:dyDescent="0.25">
      <c r="E1446" s="12" t="str">
        <f>IF(D1446&gt;0,VLOOKUP(D1446,العملاء!A:B,2,0),"")</f>
        <v/>
      </c>
    </row>
    <row r="1447" spans="5:5" x14ac:dyDescent="0.25">
      <c r="E1447" s="12" t="str">
        <f>IF(D1447&gt;0,VLOOKUP(D1447,العملاء!A:B,2,0),"")</f>
        <v/>
      </c>
    </row>
    <row r="1448" spans="5:5" x14ac:dyDescent="0.25">
      <c r="E1448" s="12" t="str">
        <f>IF(D1448&gt;0,VLOOKUP(D1448,العملاء!A:B,2,0),"")</f>
        <v/>
      </c>
    </row>
    <row r="1449" spans="5:5" x14ac:dyDescent="0.25">
      <c r="E1449" s="12" t="str">
        <f>IF(D1449&gt;0,VLOOKUP(D1449,العملاء!A:B,2,0),"")</f>
        <v/>
      </c>
    </row>
    <row r="1450" spans="5:5" x14ac:dyDescent="0.25">
      <c r="E1450" s="12" t="str">
        <f>IF(D1450&gt;0,VLOOKUP(D1450,العملاء!A:B,2,0),"")</f>
        <v/>
      </c>
    </row>
    <row r="1451" spans="5:5" x14ac:dyDescent="0.25">
      <c r="E1451" s="12" t="str">
        <f>IF(D1451&gt;0,VLOOKUP(D1451,العملاء!A:B,2,0),"")</f>
        <v/>
      </c>
    </row>
    <row r="1452" spans="5:5" x14ac:dyDescent="0.25">
      <c r="E1452" s="12" t="str">
        <f>IF(D1452&gt;0,VLOOKUP(D1452,العملاء!A:B,2,0),"")</f>
        <v/>
      </c>
    </row>
    <row r="1453" spans="5:5" x14ac:dyDescent="0.25">
      <c r="E1453" s="12" t="str">
        <f>IF(D1453&gt;0,VLOOKUP(D1453,العملاء!A:B,2,0),"")</f>
        <v/>
      </c>
    </row>
    <row r="1454" spans="5:5" x14ac:dyDescent="0.25">
      <c r="E1454" s="12" t="str">
        <f>IF(D1454&gt;0,VLOOKUP(D1454,العملاء!A:B,2,0),"")</f>
        <v/>
      </c>
    </row>
    <row r="1455" spans="5:5" x14ac:dyDescent="0.25">
      <c r="E1455" s="12" t="str">
        <f>IF(D1455&gt;0,VLOOKUP(D1455,العملاء!A:B,2,0),"")</f>
        <v/>
      </c>
    </row>
    <row r="1456" spans="5:5" x14ac:dyDescent="0.25">
      <c r="E1456" s="12" t="str">
        <f>IF(D1456&gt;0,VLOOKUP(D1456,العملاء!A:B,2,0),"")</f>
        <v/>
      </c>
    </row>
    <row r="1457" spans="5:5" x14ac:dyDescent="0.25">
      <c r="E1457" s="12" t="str">
        <f>IF(D1457&gt;0,VLOOKUP(D1457,العملاء!A:B,2,0),"")</f>
        <v/>
      </c>
    </row>
    <row r="1458" spans="5:5" x14ac:dyDescent="0.25">
      <c r="E1458" s="12" t="str">
        <f>IF(D1458&gt;0,VLOOKUP(D1458,العملاء!A:B,2,0),"")</f>
        <v/>
      </c>
    </row>
    <row r="1459" spans="5:5" x14ac:dyDescent="0.25">
      <c r="E1459" s="12" t="str">
        <f>IF(D1459&gt;0,VLOOKUP(D1459,العملاء!A:B,2,0),"")</f>
        <v/>
      </c>
    </row>
    <row r="1460" spans="5:5" x14ac:dyDescent="0.25">
      <c r="E1460" s="12" t="str">
        <f>IF(D1460&gt;0,VLOOKUP(D1460,العملاء!A:B,2,0),"")</f>
        <v/>
      </c>
    </row>
    <row r="1461" spans="5:5" x14ac:dyDescent="0.25">
      <c r="E1461" s="12" t="str">
        <f>IF(D1461&gt;0,VLOOKUP(D1461,العملاء!A:B,2,0),"")</f>
        <v/>
      </c>
    </row>
    <row r="1462" spans="5:5" x14ac:dyDescent="0.25">
      <c r="E1462" s="12" t="str">
        <f>IF(D1462&gt;0,VLOOKUP(D1462,العملاء!A:B,2,0),"")</f>
        <v/>
      </c>
    </row>
    <row r="1463" spans="5:5" x14ac:dyDescent="0.25">
      <c r="E1463" s="12" t="str">
        <f>IF(D1463&gt;0,VLOOKUP(D1463,العملاء!A:B,2,0),"")</f>
        <v/>
      </c>
    </row>
    <row r="1464" spans="5:5" x14ac:dyDescent="0.25">
      <c r="E1464" s="12" t="str">
        <f>IF(D1464&gt;0,VLOOKUP(D1464,العملاء!A:B,2,0),"")</f>
        <v/>
      </c>
    </row>
    <row r="1465" spans="5:5" x14ac:dyDescent="0.25">
      <c r="E1465" s="12" t="str">
        <f>IF(D1465&gt;0,VLOOKUP(D1465,العملاء!A:B,2,0),"")</f>
        <v/>
      </c>
    </row>
    <row r="1466" spans="5:5" x14ac:dyDescent="0.25">
      <c r="E1466" s="12" t="str">
        <f>IF(D1466&gt;0,VLOOKUP(D1466,العملاء!A:B,2,0),"")</f>
        <v/>
      </c>
    </row>
    <row r="1467" spans="5:5" x14ac:dyDescent="0.25">
      <c r="E1467" s="12" t="str">
        <f>IF(D1467&gt;0,VLOOKUP(D1467,العملاء!A:B,2,0),"")</f>
        <v/>
      </c>
    </row>
    <row r="1468" spans="5:5" x14ac:dyDescent="0.25">
      <c r="E1468" s="12" t="str">
        <f>IF(D1468&gt;0,VLOOKUP(D1468,العملاء!A:B,2,0),"")</f>
        <v/>
      </c>
    </row>
    <row r="1469" spans="5:5" x14ac:dyDescent="0.25">
      <c r="E1469" s="12" t="str">
        <f>IF(D1469&gt;0,VLOOKUP(D1469,العملاء!A:B,2,0),"")</f>
        <v/>
      </c>
    </row>
    <row r="1470" spans="5:5" x14ac:dyDescent="0.25">
      <c r="E1470" s="12" t="str">
        <f>IF(D1470&gt;0,VLOOKUP(D1470,العملاء!A:B,2,0),"")</f>
        <v/>
      </c>
    </row>
    <row r="1471" spans="5:5" x14ac:dyDescent="0.25">
      <c r="E1471" s="12" t="str">
        <f>IF(D1471&gt;0,VLOOKUP(D1471,العملاء!A:B,2,0),"")</f>
        <v/>
      </c>
    </row>
    <row r="1472" spans="5:5" x14ac:dyDescent="0.25">
      <c r="E1472" s="12" t="str">
        <f>IF(D1472&gt;0,VLOOKUP(D1472,العملاء!A:B,2,0),"")</f>
        <v/>
      </c>
    </row>
    <row r="1473" spans="5:5" x14ac:dyDescent="0.25">
      <c r="E1473" s="12" t="str">
        <f>IF(D1473&gt;0,VLOOKUP(D1473,العملاء!A:B,2,0),"")</f>
        <v/>
      </c>
    </row>
    <row r="1474" spans="5:5" x14ac:dyDescent="0.25">
      <c r="E1474" s="12" t="str">
        <f>IF(D1474&gt;0,VLOOKUP(D1474,العملاء!A:B,2,0),"")</f>
        <v/>
      </c>
    </row>
    <row r="1475" spans="5:5" x14ac:dyDescent="0.25">
      <c r="E1475" s="12" t="str">
        <f>IF(D1475&gt;0,VLOOKUP(D1475,العملاء!A:B,2,0),"")</f>
        <v/>
      </c>
    </row>
    <row r="1476" spans="5:5" x14ac:dyDescent="0.25">
      <c r="E1476" s="12" t="str">
        <f>IF(D1476&gt;0,VLOOKUP(D1476,العملاء!A:B,2,0),"")</f>
        <v/>
      </c>
    </row>
    <row r="1477" spans="5:5" x14ac:dyDescent="0.25">
      <c r="E1477" s="12" t="str">
        <f>IF(D1477&gt;0,VLOOKUP(D1477,العملاء!A:B,2,0),"")</f>
        <v/>
      </c>
    </row>
    <row r="1478" spans="5:5" x14ac:dyDescent="0.25">
      <c r="E1478" s="12" t="str">
        <f>IF(D1478&gt;0,VLOOKUP(D1478,العملاء!A:B,2,0),"")</f>
        <v/>
      </c>
    </row>
    <row r="1479" spans="5:5" x14ac:dyDescent="0.25">
      <c r="E1479" s="12" t="str">
        <f>IF(D1479&gt;0,VLOOKUP(D1479,العملاء!A:B,2,0),"")</f>
        <v/>
      </c>
    </row>
    <row r="1480" spans="5:5" x14ac:dyDescent="0.25">
      <c r="E1480" s="12" t="str">
        <f>IF(D1480&gt;0,VLOOKUP(D1480,العملاء!A:B,2,0),"")</f>
        <v/>
      </c>
    </row>
    <row r="1481" spans="5:5" x14ac:dyDescent="0.25">
      <c r="E1481" s="12" t="str">
        <f>IF(D1481&gt;0,VLOOKUP(D1481,العملاء!A:B,2,0),"")</f>
        <v/>
      </c>
    </row>
    <row r="1482" spans="5:5" x14ac:dyDescent="0.25">
      <c r="E1482" s="12" t="str">
        <f>IF(D1482&gt;0,VLOOKUP(D1482,العملاء!A:B,2,0),"")</f>
        <v/>
      </c>
    </row>
    <row r="1483" spans="5:5" x14ac:dyDescent="0.25">
      <c r="E1483" s="12" t="str">
        <f>IF(D1483&gt;0,VLOOKUP(D1483,العملاء!A:B,2,0),"")</f>
        <v/>
      </c>
    </row>
    <row r="1484" spans="5:5" x14ac:dyDescent="0.25">
      <c r="E1484" s="12" t="str">
        <f>IF(D1484&gt;0,VLOOKUP(D1484,العملاء!A:B,2,0),"")</f>
        <v/>
      </c>
    </row>
    <row r="1485" spans="5:5" x14ac:dyDescent="0.25">
      <c r="E1485" s="12" t="str">
        <f>IF(D1485&gt;0,VLOOKUP(D1485,العملاء!A:B,2,0),"")</f>
        <v/>
      </c>
    </row>
    <row r="1486" spans="5:5" x14ac:dyDescent="0.25">
      <c r="E1486" s="12" t="str">
        <f>IF(D1486&gt;0,VLOOKUP(D1486,العملاء!A:B,2,0),"")</f>
        <v/>
      </c>
    </row>
    <row r="1487" spans="5:5" x14ac:dyDescent="0.25">
      <c r="E1487" s="12" t="str">
        <f>IF(D1487&gt;0,VLOOKUP(D1487,العملاء!A:B,2,0),"")</f>
        <v/>
      </c>
    </row>
    <row r="1488" spans="5:5" x14ac:dyDescent="0.25">
      <c r="E1488" s="12" t="str">
        <f>IF(D1488&gt;0,VLOOKUP(D1488,العملاء!A:B,2,0),"")</f>
        <v/>
      </c>
    </row>
    <row r="1489" spans="5:5" x14ac:dyDescent="0.25">
      <c r="E1489" s="12" t="str">
        <f>IF(D1489&gt;0,VLOOKUP(D1489,العملاء!A:B,2,0),"")</f>
        <v/>
      </c>
    </row>
    <row r="1490" spans="5:5" x14ac:dyDescent="0.25">
      <c r="E1490" s="12" t="str">
        <f>IF(D1490&gt;0,VLOOKUP(D1490,العملاء!A:B,2,0),"")</f>
        <v/>
      </c>
    </row>
    <row r="1491" spans="5:5" x14ac:dyDescent="0.25">
      <c r="E1491" s="12" t="str">
        <f>IF(D1491&gt;0,VLOOKUP(D1491,العملاء!A:B,2,0),"")</f>
        <v/>
      </c>
    </row>
    <row r="1492" spans="5:5" x14ac:dyDescent="0.25">
      <c r="E1492" s="12" t="str">
        <f>IF(D1492&gt;0,VLOOKUP(D1492,العملاء!A:B,2,0),"")</f>
        <v/>
      </c>
    </row>
    <row r="1493" spans="5:5" x14ac:dyDescent="0.25">
      <c r="E1493" s="12" t="str">
        <f>IF(D1493&gt;0,VLOOKUP(D1493,العملاء!A:B,2,0),"")</f>
        <v/>
      </c>
    </row>
    <row r="1494" spans="5:5" x14ac:dyDescent="0.25">
      <c r="E1494" s="12" t="str">
        <f>IF(D1494&gt;0,VLOOKUP(D1494,العملاء!A:B,2,0),"")</f>
        <v/>
      </c>
    </row>
    <row r="1495" spans="5:5" x14ac:dyDescent="0.25">
      <c r="E1495" s="12" t="str">
        <f>IF(D1495&gt;0,VLOOKUP(D1495,العملاء!A:B,2,0),"")</f>
        <v/>
      </c>
    </row>
    <row r="1496" spans="5:5" x14ac:dyDescent="0.25">
      <c r="E1496" s="12" t="str">
        <f>IF(D1496&gt;0,VLOOKUP(D1496,العملاء!A:B,2,0),"")</f>
        <v/>
      </c>
    </row>
    <row r="1497" spans="5:5" x14ac:dyDescent="0.25">
      <c r="E1497" s="12" t="str">
        <f>IF(D1497&gt;0,VLOOKUP(D1497,العملاء!A:B,2,0),"")</f>
        <v/>
      </c>
    </row>
    <row r="1498" spans="5:5" x14ac:dyDescent="0.25">
      <c r="E1498" s="12" t="str">
        <f>IF(D1498&gt;0,VLOOKUP(D1498,العملاء!A:B,2,0),"")</f>
        <v/>
      </c>
    </row>
    <row r="1499" spans="5:5" x14ac:dyDescent="0.25">
      <c r="E1499" s="12" t="str">
        <f>IF(D1499&gt;0,VLOOKUP(D1499,العملاء!A:B,2,0),"")</f>
        <v/>
      </c>
    </row>
    <row r="1500" spans="5:5" x14ac:dyDescent="0.25">
      <c r="E1500" s="12" t="str">
        <f>IF(D1500&gt;0,VLOOKUP(D1500,العملاء!A:B,2,0),"")</f>
        <v/>
      </c>
    </row>
    <row r="1501" spans="5:5" x14ac:dyDescent="0.25">
      <c r="E1501" s="12" t="str">
        <f>IF(D1501&gt;0,VLOOKUP(D1501,العملاء!A:B,2,0),"")</f>
        <v/>
      </c>
    </row>
    <row r="1502" spans="5:5" x14ac:dyDescent="0.25">
      <c r="E1502" s="12" t="str">
        <f>IF(D1502&gt;0,VLOOKUP(D1502,العملاء!A:B,2,0),"")</f>
        <v/>
      </c>
    </row>
    <row r="1503" spans="5:5" x14ac:dyDescent="0.25">
      <c r="E1503" s="12" t="str">
        <f>IF(D1503&gt;0,VLOOKUP(D1503,العملاء!A:B,2,0),"")</f>
        <v/>
      </c>
    </row>
    <row r="1504" spans="5:5" x14ac:dyDescent="0.25">
      <c r="E1504" s="12" t="str">
        <f>IF(D1504&gt;0,VLOOKUP(D1504,العملاء!A:B,2,0),"")</f>
        <v/>
      </c>
    </row>
    <row r="1505" spans="5:5" x14ac:dyDescent="0.25">
      <c r="E1505" s="12" t="str">
        <f>IF(D1505&gt;0,VLOOKUP(D1505,العملاء!A:B,2,0),"")</f>
        <v/>
      </c>
    </row>
    <row r="1506" spans="5:5" x14ac:dyDescent="0.25">
      <c r="E1506" s="12" t="str">
        <f>IF(D1506&gt;0,VLOOKUP(D1506,العملاء!A:B,2,0),"")</f>
        <v/>
      </c>
    </row>
    <row r="1507" spans="5:5" x14ac:dyDescent="0.25">
      <c r="E1507" s="12" t="str">
        <f>IF(D1507&gt;0,VLOOKUP(D1507,العملاء!A:B,2,0),"")</f>
        <v/>
      </c>
    </row>
    <row r="1508" spans="5:5" x14ac:dyDescent="0.25">
      <c r="E1508" s="12" t="str">
        <f>IF(D1508&gt;0,VLOOKUP(D1508,العملاء!A:B,2,0),"")</f>
        <v/>
      </c>
    </row>
    <row r="1509" spans="5:5" x14ac:dyDescent="0.25">
      <c r="E1509" s="12" t="str">
        <f>IF(D1509&gt;0,VLOOKUP(D1509,العملاء!A:B,2,0),"")</f>
        <v/>
      </c>
    </row>
    <row r="1510" spans="5:5" x14ac:dyDescent="0.25">
      <c r="E1510" s="12" t="str">
        <f>IF(D1510&gt;0,VLOOKUP(D1510,العملاء!A:B,2,0),"")</f>
        <v/>
      </c>
    </row>
    <row r="1511" spans="5:5" x14ac:dyDescent="0.25">
      <c r="E1511" s="12" t="str">
        <f>IF(D1511&gt;0,VLOOKUP(D1511,العملاء!A:B,2,0),"")</f>
        <v/>
      </c>
    </row>
    <row r="1512" spans="5:5" x14ac:dyDescent="0.25">
      <c r="E1512" s="12" t="str">
        <f>IF(D1512&gt;0,VLOOKUP(D1512,العملاء!A:B,2,0),"")</f>
        <v/>
      </c>
    </row>
    <row r="1513" spans="5:5" x14ac:dyDescent="0.25">
      <c r="E1513" s="12" t="str">
        <f>IF(D1513&gt;0,VLOOKUP(D1513,العملاء!A:B,2,0),"")</f>
        <v/>
      </c>
    </row>
    <row r="1514" spans="5:5" x14ac:dyDescent="0.25">
      <c r="E1514" s="12" t="str">
        <f>IF(D1514&gt;0,VLOOKUP(D1514,العملاء!A:B,2,0),"")</f>
        <v/>
      </c>
    </row>
    <row r="1515" spans="5:5" x14ac:dyDescent="0.25">
      <c r="E1515" s="12" t="str">
        <f>IF(D1515&gt;0,VLOOKUP(D1515,العملاء!A:B,2,0),"")</f>
        <v/>
      </c>
    </row>
    <row r="1516" spans="5:5" x14ac:dyDescent="0.25">
      <c r="E1516" s="12" t="str">
        <f>IF(D1516&gt;0,VLOOKUP(D1516,العملاء!A:B,2,0),"")</f>
        <v/>
      </c>
    </row>
    <row r="1517" spans="5:5" x14ac:dyDescent="0.25">
      <c r="E1517" s="12" t="str">
        <f>IF(D1517&gt;0,VLOOKUP(D1517,العملاء!A:B,2,0),"")</f>
        <v/>
      </c>
    </row>
    <row r="1518" spans="5:5" x14ac:dyDescent="0.25">
      <c r="E1518" s="12" t="str">
        <f>IF(D1518&gt;0,VLOOKUP(D1518,العملاء!A:B,2,0),"")</f>
        <v/>
      </c>
    </row>
    <row r="1519" spans="5:5" x14ac:dyDescent="0.25">
      <c r="E1519" s="12" t="str">
        <f>IF(D1519&gt;0,VLOOKUP(D1519,العملاء!A:B,2,0),"")</f>
        <v/>
      </c>
    </row>
    <row r="1520" spans="5:5" x14ac:dyDescent="0.25">
      <c r="E1520" s="12" t="str">
        <f>IF(D1520&gt;0,VLOOKUP(D1520,العملاء!A:B,2,0),"")</f>
        <v/>
      </c>
    </row>
    <row r="1521" spans="5:5" x14ac:dyDescent="0.25">
      <c r="E1521" s="12" t="str">
        <f>IF(D1521&gt;0,VLOOKUP(D1521,العملاء!A:B,2,0),"")</f>
        <v/>
      </c>
    </row>
    <row r="1522" spans="5:5" x14ac:dyDescent="0.25">
      <c r="E1522" s="12" t="str">
        <f>IF(D1522&gt;0,VLOOKUP(D1522,العملاء!A:B,2,0),"")</f>
        <v/>
      </c>
    </row>
    <row r="1523" spans="5:5" x14ac:dyDescent="0.25">
      <c r="E1523" s="12" t="str">
        <f>IF(D1523&gt;0,VLOOKUP(D1523,العملاء!A:B,2,0),"")</f>
        <v/>
      </c>
    </row>
    <row r="1524" spans="5:5" x14ac:dyDescent="0.25">
      <c r="E1524" s="12" t="str">
        <f>IF(D1524&gt;0,VLOOKUP(D1524,العملاء!A:B,2,0),"")</f>
        <v/>
      </c>
    </row>
    <row r="1525" spans="5:5" x14ac:dyDescent="0.25">
      <c r="E1525" s="12" t="str">
        <f>IF(D1525&gt;0,VLOOKUP(D1525,العملاء!A:B,2,0),"")</f>
        <v/>
      </c>
    </row>
    <row r="1526" spans="5:5" x14ac:dyDescent="0.25">
      <c r="E1526" s="12" t="str">
        <f>IF(D1526&gt;0,VLOOKUP(D1526,العملاء!A:B,2,0),"")</f>
        <v/>
      </c>
    </row>
    <row r="1527" spans="5:5" x14ac:dyDescent="0.25">
      <c r="E1527" s="12" t="str">
        <f>IF(D1527&gt;0,VLOOKUP(D1527,العملاء!A:B,2,0),"")</f>
        <v/>
      </c>
    </row>
    <row r="1528" spans="5:5" x14ac:dyDescent="0.25">
      <c r="E1528" s="12" t="str">
        <f>IF(D1528&gt;0,VLOOKUP(D1528,العملاء!A:B,2,0),"")</f>
        <v/>
      </c>
    </row>
    <row r="1529" spans="5:5" x14ac:dyDescent="0.25">
      <c r="E1529" s="12" t="str">
        <f>IF(D1529&gt;0,VLOOKUP(D1529,العملاء!A:B,2,0),"")</f>
        <v/>
      </c>
    </row>
    <row r="1530" spans="5:5" x14ac:dyDescent="0.25">
      <c r="E1530" s="12" t="str">
        <f>IF(D1530&gt;0,VLOOKUP(D1530,العملاء!A:B,2,0),"")</f>
        <v/>
      </c>
    </row>
    <row r="1531" spans="5:5" x14ac:dyDescent="0.25">
      <c r="E1531" s="12" t="str">
        <f>IF(D1531&gt;0,VLOOKUP(D1531,العملاء!A:B,2,0),"")</f>
        <v/>
      </c>
    </row>
    <row r="1532" spans="5:5" x14ac:dyDescent="0.25">
      <c r="E1532" s="12" t="str">
        <f>IF(D1532&gt;0,VLOOKUP(D1532,العملاء!A:B,2,0),"")</f>
        <v/>
      </c>
    </row>
    <row r="1533" spans="5:5" x14ac:dyDescent="0.25">
      <c r="E1533" s="12" t="str">
        <f>IF(D1533&gt;0,VLOOKUP(D1533,العملاء!A:B,2,0),"")</f>
        <v/>
      </c>
    </row>
    <row r="1534" spans="5:5" x14ac:dyDescent="0.25">
      <c r="E1534" s="12" t="str">
        <f>IF(D1534&gt;0,VLOOKUP(D1534,العملاء!A:B,2,0),"")</f>
        <v/>
      </c>
    </row>
    <row r="1535" spans="5:5" x14ac:dyDescent="0.25">
      <c r="E1535" s="12" t="str">
        <f>IF(D1535&gt;0,VLOOKUP(D1535,العملاء!A:B,2,0),"")</f>
        <v/>
      </c>
    </row>
    <row r="1536" spans="5:5" x14ac:dyDescent="0.25">
      <c r="E1536" s="12" t="str">
        <f>IF(D1536&gt;0,VLOOKUP(D1536,العملاء!A:B,2,0),"")</f>
        <v/>
      </c>
    </row>
    <row r="1537" spans="5:5" x14ac:dyDescent="0.25">
      <c r="E1537" s="12" t="str">
        <f>IF(D1537&gt;0,VLOOKUP(D1537,العملاء!A:B,2,0),"")</f>
        <v/>
      </c>
    </row>
    <row r="1538" spans="5:5" x14ac:dyDescent="0.25">
      <c r="E1538" s="12" t="str">
        <f>IF(D1538&gt;0,VLOOKUP(D1538,العملاء!A:B,2,0),"")</f>
        <v/>
      </c>
    </row>
    <row r="1539" spans="5:5" x14ac:dyDescent="0.25">
      <c r="E1539" s="12" t="str">
        <f>IF(D1539&gt;0,VLOOKUP(D1539,العملاء!A:B,2,0),"")</f>
        <v/>
      </c>
    </row>
    <row r="1540" spans="5:5" x14ac:dyDescent="0.25">
      <c r="E1540" s="12" t="str">
        <f>IF(D1540&gt;0,VLOOKUP(D1540,العملاء!A:B,2,0),"")</f>
        <v/>
      </c>
    </row>
    <row r="1541" spans="5:5" x14ac:dyDescent="0.25">
      <c r="E1541" s="12" t="str">
        <f>IF(D1541&gt;0,VLOOKUP(D1541,العملاء!A:B,2,0),"")</f>
        <v/>
      </c>
    </row>
    <row r="1542" spans="5:5" x14ac:dyDescent="0.25">
      <c r="E1542" s="12" t="str">
        <f>IF(D1542&gt;0,VLOOKUP(D1542,العملاء!A:B,2,0),"")</f>
        <v/>
      </c>
    </row>
    <row r="1543" spans="5:5" x14ac:dyDescent="0.25">
      <c r="E1543" s="12" t="str">
        <f>IF(D1543&gt;0,VLOOKUP(D1543,العملاء!A:B,2,0),"")</f>
        <v/>
      </c>
    </row>
    <row r="1544" spans="5:5" x14ac:dyDescent="0.25">
      <c r="E1544" s="12" t="str">
        <f>IF(D1544&gt;0,VLOOKUP(D1544,العملاء!A:B,2,0),"")</f>
        <v/>
      </c>
    </row>
    <row r="1545" spans="5:5" x14ac:dyDescent="0.25">
      <c r="E1545" s="12" t="str">
        <f>IF(D1545&gt;0,VLOOKUP(D1545,العملاء!A:B,2,0),"")</f>
        <v/>
      </c>
    </row>
    <row r="1546" spans="5:5" x14ac:dyDescent="0.25">
      <c r="E1546" s="12" t="str">
        <f>IF(D1546&gt;0,VLOOKUP(D1546,العملاء!A:B,2,0),"")</f>
        <v/>
      </c>
    </row>
    <row r="1547" spans="5:5" x14ac:dyDescent="0.25">
      <c r="E1547" s="12" t="str">
        <f>IF(D1547&gt;0,VLOOKUP(D1547,العملاء!A:B,2,0),"")</f>
        <v/>
      </c>
    </row>
    <row r="1548" spans="5:5" x14ac:dyDescent="0.25">
      <c r="E1548" s="12" t="str">
        <f>IF(D1548&gt;0,VLOOKUP(D1548,العملاء!A:B,2,0),"")</f>
        <v/>
      </c>
    </row>
    <row r="1549" spans="5:5" x14ac:dyDescent="0.25">
      <c r="E1549" s="12" t="str">
        <f>IF(D1549&gt;0,VLOOKUP(D1549,العملاء!A:B,2,0),"")</f>
        <v/>
      </c>
    </row>
    <row r="1550" spans="5:5" x14ac:dyDescent="0.25">
      <c r="E1550" s="12" t="str">
        <f>IF(D1550&gt;0,VLOOKUP(D1550,العملاء!A:B,2,0),"")</f>
        <v/>
      </c>
    </row>
    <row r="1551" spans="5:5" x14ac:dyDescent="0.25">
      <c r="E1551" s="12" t="str">
        <f>IF(D1551&gt;0,VLOOKUP(D1551,العملاء!A:B,2,0),"")</f>
        <v/>
      </c>
    </row>
    <row r="1552" spans="5:5" x14ac:dyDescent="0.25">
      <c r="E1552" s="12" t="str">
        <f>IF(D1552&gt;0,VLOOKUP(D1552,العملاء!A:B,2,0),"")</f>
        <v/>
      </c>
    </row>
    <row r="1553" spans="5:5" x14ac:dyDescent="0.25">
      <c r="E1553" s="12" t="str">
        <f>IF(D1553&gt;0,VLOOKUP(D1553,العملاء!A:B,2,0),"")</f>
        <v/>
      </c>
    </row>
    <row r="1554" spans="5:5" x14ac:dyDescent="0.25">
      <c r="E1554" s="12" t="str">
        <f>IF(D1554&gt;0,VLOOKUP(D1554,العملاء!A:B,2,0),"")</f>
        <v/>
      </c>
    </row>
    <row r="1555" spans="5:5" x14ac:dyDescent="0.25">
      <c r="E1555" s="12" t="str">
        <f>IF(D1555&gt;0,VLOOKUP(D1555,العملاء!A:B,2,0),"")</f>
        <v/>
      </c>
    </row>
    <row r="1556" spans="5:5" x14ac:dyDescent="0.25">
      <c r="E1556" s="12" t="str">
        <f>IF(D1556&gt;0,VLOOKUP(D1556,العملاء!A:B,2,0),"")</f>
        <v/>
      </c>
    </row>
    <row r="1557" spans="5:5" x14ac:dyDescent="0.25">
      <c r="E1557" s="12" t="str">
        <f>IF(D1557&gt;0,VLOOKUP(D1557,العملاء!A:B,2,0),"")</f>
        <v/>
      </c>
    </row>
    <row r="1558" spans="5:5" x14ac:dyDescent="0.25">
      <c r="E1558" s="12" t="str">
        <f>IF(D1558&gt;0,VLOOKUP(D1558,العملاء!A:B,2,0),"")</f>
        <v/>
      </c>
    </row>
    <row r="1559" spans="5:5" x14ac:dyDescent="0.25">
      <c r="E1559" s="12" t="str">
        <f>IF(D1559&gt;0,VLOOKUP(D1559,العملاء!A:B,2,0),"")</f>
        <v/>
      </c>
    </row>
    <row r="1560" spans="5:5" x14ac:dyDescent="0.25">
      <c r="E1560" s="12" t="str">
        <f>IF(D1560&gt;0,VLOOKUP(D1560,العملاء!A:B,2,0),"")</f>
        <v/>
      </c>
    </row>
    <row r="1561" spans="5:5" x14ac:dyDescent="0.25">
      <c r="E1561" s="12" t="str">
        <f>IF(D1561&gt;0,VLOOKUP(D1561,العملاء!A:B,2,0),"")</f>
        <v/>
      </c>
    </row>
    <row r="1562" spans="5:5" x14ac:dyDescent="0.25">
      <c r="E1562" s="12" t="str">
        <f>IF(D1562&gt;0,VLOOKUP(D1562,العملاء!A:B,2,0),"")</f>
        <v/>
      </c>
    </row>
    <row r="1563" spans="5:5" x14ac:dyDescent="0.25">
      <c r="E1563" s="12" t="str">
        <f>IF(D1563&gt;0,VLOOKUP(D1563,العملاء!A:B,2,0),"")</f>
        <v/>
      </c>
    </row>
    <row r="1564" spans="5:5" x14ac:dyDescent="0.25">
      <c r="E1564" s="12" t="str">
        <f>IF(D1564&gt;0,VLOOKUP(D1564,العملاء!A:B,2,0),"")</f>
        <v/>
      </c>
    </row>
    <row r="1565" spans="5:5" x14ac:dyDescent="0.25">
      <c r="E1565" s="12" t="str">
        <f>IF(D1565&gt;0,VLOOKUP(D1565,العملاء!A:B,2,0),"")</f>
        <v/>
      </c>
    </row>
    <row r="1566" spans="5:5" x14ac:dyDescent="0.25">
      <c r="E1566" s="12" t="str">
        <f>IF(D1566&gt;0,VLOOKUP(D1566,العملاء!A:B,2,0),"")</f>
        <v/>
      </c>
    </row>
    <row r="1567" spans="5:5" x14ac:dyDescent="0.25">
      <c r="E1567" s="12" t="str">
        <f>IF(D1567&gt;0,VLOOKUP(D1567,العملاء!A:B,2,0),"")</f>
        <v/>
      </c>
    </row>
    <row r="1568" spans="5:5" x14ac:dyDescent="0.25">
      <c r="E1568" s="12" t="str">
        <f>IF(D1568&gt;0,VLOOKUP(D1568,العملاء!A:B,2,0),"")</f>
        <v/>
      </c>
    </row>
    <row r="1569" spans="5:5" x14ac:dyDescent="0.25">
      <c r="E1569" s="12" t="str">
        <f>IF(D1569&gt;0,VLOOKUP(D1569,العملاء!A:B,2,0),"")</f>
        <v/>
      </c>
    </row>
    <row r="1570" spans="5:5" x14ac:dyDescent="0.25">
      <c r="E1570" s="12" t="str">
        <f>IF(D1570&gt;0,VLOOKUP(D1570,العملاء!A:B,2,0),"")</f>
        <v/>
      </c>
    </row>
    <row r="1571" spans="5:5" x14ac:dyDescent="0.25">
      <c r="E1571" s="12" t="str">
        <f>IF(D1571&gt;0,VLOOKUP(D1571,العملاء!A:B,2,0),"")</f>
        <v/>
      </c>
    </row>
    <row r="1572" spans="5:5" x14ac:dyDescent="0.25">
      <c r="E1572" s="12" t="str">
        <f>IF(D1572&gt;0,VLOOKUP(D1572,العملاء!A:B,2,0),"")</f>
        <v/>
      </c>
    </row>
    <row r="1573" spans="5:5" x14ac:dyDescent="0.25">
      <c r="E1573" s="12" t="str">
        <f>IF(D1573&gt;0,VLOOKUP(D1573,العملاء!A:B,2,0),"")</f>
        <v/>
      </c>
    </row>
    <row r="1574" spans="5:5" x14ac:dyDescent="0.25">
      <c r="E1574" s="12" t="str">
        <f>IF(D1574&gt;0,VLOOKUP(D1574,العملاء!A:B,2,0),"")</f>
        <v/>
      </c>
    </row>
    <row r="1575" spans="5:5" x14ac:dyDescent="0.25">
      <c r="E1575" s="12" t="str">
        <f>IF(D1575&gt;0,VLOOKUP(D1575,العملاء!A:B,2,0),"")</f>
        <v/>
      </c>
    </row>
    <row r="1576" spans="5:5" x14ac:dyDescent="0.25">
      <c r="E1576" s="12" t="str">
        <f>IF(D1576&gt;0,VLOOKUP(D1576,العملاء!A:B,2,0),"")</f>
        <v/>
      </c>
    </row>
    <row r="1577" spans="5:5" x14ac:dyDescent="0.25">
      <c r="E1577" s="12" t="str">
        <f>IF(D1577&gt;0,VLOOKUP(D1577,العملاء!A:B,2,0),"")</f>
        <v/>
      </c>
    </row>
    <row r="1578" spans="5:5" x14ac:dyDescent="0.25">
      <c r="E1578" s="12" t="str">
        <f>IF(D1578&gt;0,VLOOKUP(D1578,العملاء!A:B,2,0),"")</f>
        <v/>
      </c>
    </row>
    <row r="1579" spans="5:5" x14ac:dyDescent="0.25">
      <c r="E1579" s="12" t="str">
        <f>IF(D1579&gt;0,VLOOKUP(D1579,العملاء!A:B,2,0),"")</f>
        <v/>
      </c>
    </row>
    <row r="1580" spans="5:5" x14ac:dyDescent="0.25">
      <c r="E1580" s="12" t="str">
        <f>IF(D1580&gt;0,VLOOKUP(D1580,العملاء!A:B,2,0),"")</f>
        <v/>
      </c>
    </row>
    <row r="1581" spans="5:5" x14ac:dyDescent="0.25">
      <c r="E1581" s="12" t="str">
        <f>IF(D1581&gt;0,VLOOKUP(D1581,العملاء!A:B,2,0),"")</f>
        <v/>
      </c>
    </row>
    <row r="1582" spans="5:5" x14ac:dyDescent="0.25">
      <c r="E1582" s="12" t="str">
        <f>IF(D1582&gt;0,VLOOKUP(D1582,العملاء!A:B,2,0),"")</f>
        <v/>
      </c>
    </row>
    <row r="1583" spans="5:5" x14ac:dyDescent="0.25">
      <c r="E1583" s="12" t="str">
        <f>IF(D1583&gt;0,VLOOKUP(D1583,العملاء!A:B,2,0),"")</f>
        <v/>
      </c>
    </row>
    <row r="1584" spans="5:5" x14ac:dyDescent="0.25">
      <c r="E1584" s="12" t="str">
        <f>IF(D1584&gt;0,VLOOKUP(D1584,العملاء!A:B,2,0),"")</f>
        <v/>
      </c>
    </row>
    <row r="1585" spans="5:5" x14ac:dyDescent="0.25">
      <c r="E1585" s="12" t="str">
        <f>IF(D1585&gt;0,VLOOKUP(D1585,العملاء!A:B,2,0),"")</f>
        <v/>
      </c>
    </row>
    <row r="1586" spans="5:5" x14ac:dyDescent="0.25">
      <c r="E1586" s="12" t="str">
        <f>IF(D1586&gt;0,VLOOKUP(D1586,العملاء!A:B,2,0),"")</f>
        <v/>
      </c>
    </row>
    <row r="1587" spans="5:5" x14ac:dyDescent="0.25">
      <c r="E1587" s="12" t="str">
        <f>IF(D1587&gt;0,VLOOKUP(D1587,العملاء!A:B,2,0),"")</f>
        <v/>
      </c>
    </row>
    <row r="1588" spans="5:5" x14ac:dyDescent="0.25">
      <c r="E1588" s="12" t="str">
        <f>IF(D1588&gt;0,VLOOKUP(D1588,العملاء!A:B,2,0),"")</f>
        <v/>
      </c>
    </row>
    <row r="1589" spans="5:5" x14ac:dyDescent="0.25">
      <c r="E1589" s="12" t="str">
        <f>IF(D1589&gt;0,VLOOKUP(D1589,العملاء!A:B,2,0),"")</f>
        <v/>
      </c>
    </row>
    <row r="1590" spans="5:5" x14ac:dyDescent="0.25">
      <c r="E1590" s="12" t="str">
        <f>IF(D1590&gt;0,VLOOKUP(D1590,العملاء!A:B,2,0),"")</f>
        <v/>
      </c>
    </row>
    <row r="1591" spans="5:5" x14ac:dyDescent="0.25">
      <c r="E1591" s="12" t="str">
        <f>IF(D1591&gt;0,VLOOKUP(D1591,العملاء!A:B,2,0),"")</f>
        <v/>
      </c>
    </row>
    <row r="1592" spans="5:5" x14ac:dyDescent="0.25">
      <c r="E1592" s="12" t="str">
        <f>IF(D1592&gt;0,VLOOKUP(D1592,العملاء!A:B,2,0),"")</f>
        <v/>
      </c>
    </row>
    <row r="1593" spans="5:5" x14ac:dyDescent="0.25">
      <c r="E1593" s="12" t="str">
        <f>IF(D1593&gt;0,VLOOKUP(D1593,العملاء!A:B,2,0),"")</f>
        <v/>
      </c>
    </row>
    <row r="1594" spans="5:5" x14ac:dyDescent="0.25">
      <c r="E1594" s="12" t="str">
        <f>IF(D1594&gt;0,VLOOKUP(D1594,العملاء!A:B,2,0),"")</f>
        <v/>
      </c>
    </row>
    <row r="1595" spans="5:5" x14ac:dyDescent="0.25">
      <c r="E1595" s="12" t="str">
        <f>IF(D1595&gt;0,VLOOKUP(D1595,العملاء!A:B,2,0),"")</f>
        <v/>
      </c>
    </row>
    <row r="1596" spans="5:5" x14ac:dyDescent="0.25">
      <c r="E1596" s="12" t="str">
        <f>IF(D1596&gt;0,VLOOKUP(D1596,العملاء!A:B,2,0),"")</f>
        <v/>
      </c>
    </row>
    <row r="1597" spans="5:5" x14ac:dyDescent="0.25">
      <c r="E1597" s="12" t="str">
        <f>IF(D1597&gt;0,VLOOKUP(D1597,العملاء!A:B,2,0),"")</f>
        <v/>
      </c>
    </row>
    <row r="1598" spans="5:5" x14ac:dyDescent="0.25">
      <c r="E1598" s="12" t="str">
        <f>IF(D1598&gt;0,VLOOKUP(D1598,العملاء!A:B,2,0),"")</f>
        <v/>
      </c>
    </row>
    <row r="1599" spans="5:5" x14ac:dyDescent="0.25">
      <c r="E1599" s="12" t="str">
        <f>IF(D1599&gt;0,VLOOKUP(D1599,العملاء!A:B,2,0),"")</f>
        <v/>
      </c>
    </row>
    <row r="1600" spans="5:5" x14ac:dyDescent="0.25">
      <c r="E1600" s="12" t="str">
        <f>IF(D1600&gt;0,VLOOKUP(D1600,العملاء!A:B,2,0),"")</f>
        <v/>
      </c>
    </row>
    <row r="1601" spans="5:5" x14ac:dyDescent="0.25">
      <c r="E1601" s="12" t="str">
        <f>IF(D1601&gt;0,VLOOKUP(D1601,العملاء!A:B,2,0),"")</f>
        <v/>
      </c>
    </row>
    <row r="1602" spans="5:5" x14ac:dyDescent="0.25">
      <c r="E1602" s="12" t="str">
        <f>IF(D1602&gt;0,VLOOKUP(D1602,العملاء!A:B,2,0),"")</f>
        <v/>
      </c>
    </row>
    <row r="1603" spans="5:5" x14ac:dyDescent="0.25">
      <c r="E1603" s="12" t="str">
        <f>IF(D1603&gt;0,VLOOKUP(D1603,العملاء!A:B,2,0),"")</f>
        <v/>
      </c>
    </row>
    <row r="1604" spans="5:5" x14ac:dyDescent="0.25">
      <c r="E1604" s="12" t="str">
        <f>IF(D1604&gt;0,VLOOKUP(D1604,العملاء!A:B,2,0),"")</f>
        <v/>
      </c>
    </row>
    <row r="1605" spans="5:5" x14ac:dyDescent="0.25">
      <c r="E1605" s="12" t="str">
        <f>IF(D1605&gt;0,VLOOKUP(D1605,العملاء!A:B,2,0),"")</f>
        <v/>
      </c>
    </row>
    <row r="1606" spans="5:5" x14ac:dyDescent="0.25">
      <c r="E1606" s="12" t="str">
        <f>IF(D1606&gt;0,VLOOKUP(D1606,العملاء!A:B,2,0),"")</f>
        <v/>
      </c>
    </row>
    <row r="1607" spans="5:5" x14ac:dyDescent="0.25">
      <c r="E1607" s="12" t="str">
        <f>IF(D1607&gt;0,VLOOKUP(D1607,العملاء!A:B,2,0),"")</f>
        <v/>
      </c>
    </row>
    <row r="1608" spans="5:5" x14ac:dyDescent="0.25">
      <c r="E1608" s="12" t="str">
        <f>IF(D1608&gt;0,VLOOKUP(D1608,العملاء!A:B,2,0),"")</f>
        <v/>
      </c>
    </row>
    <row r="1609" spans="5:5" x14ac:dyDescent="0.25">
      <c r="E1609" s="12" t="str">
        <f>IF(D1609&gt;0,VLOOKUP(D1609,العملاء!A:B,2,0),"")</f>
        <v/>
      </c>
    </row>
    <row r="1610" spans="5:5" x14ac:dyDescent="0.25">
      <c r="E1610" s="12" t="str">
        <f>IF(D1610&gt;0,VLOOKUP(D1610,العملاء!A:B,2,0),"")</f>
        <v/>
      </c>
    </row>
    <row r="1611" spans="5:5" x14ac:dyDescent="0.25">
      <c r="E1611" s="12" t="str">
        <f>IF(D1611&gt;0,VLOOKUP(D1611,العملاء!A:B,2,0),"")</f>
        <v/>
      </c>
    </row>
    <row r="1612" spans="5:5" x14ac:dyDescent="0.25">
      <c r="E1612" s="12" t="str">
        <f>IF(D1612&gt;0,VLOOKUP(D1612,العملاء!A:B,2,0),"")</f>
        <v/>
      </c>
    </row>
    <row r="1613" spans="5:5" x14ac:dyDescent="0.25">
      <c r="E1613" s="12" t="str">
        <f>IF(D1613&gt;0,VLOOKUP(D1613,العملاء!A:B,2,0),"")</f>
        <v/>
      </c>
    </row>
    <row r="1614" spans="5:5" x14ac:dyDescent="0.25">
      <c r="E1614" s="12" t="str">
        <f>IF(D1614&gt;0,VLOOKUP(D1614,العملاء!A:B,2,0),"")</f>
        <v/>
      </c>
    </row>
    <row r="1615" spans="5:5" x14ac:dyDescent="0.25">
      <c r="E1615" s="12" t="str">
        <f>IF(D1615&gt;0,VLOOKUP(D1615,العملاء!A:B,2,0),"")</f>
        <v/>
      </c>
    </row>
    <row r="1616" spans="5:5" x14ac:dyDescent="0.25">
      <c r="E1616" s="12" t="str">
        <f>IF(D1616&gt;0,VLOOKUP(D1616,العملاء!A:B,2,0),"")</f>
        <v/>
      </c>
    </row>
    <row r="1617" spans="5:5" x14ac:dyDescent="0.25">
      <c r="E1617" s="12" t="str">
        <f>IF(D1617&gt;0,VLOOKUP(D1617,العملاء!A:B,2,0),"")</f>
        <v/>
      </c>
    </row>
    <row r="1618" spans="5:5" x14ac:dyDescent="0.25">
      <c r="E1618" s="12" t="str">
        <f>IF(D1618&gt;0,VLOOKUP(D1618,العملاء!A:B,2,0),"")</f>
        <v/>
      </c>
    </row>
    <row r="1619" spans="5:5" x14ac:dyDescent="0.25">
      <c r="E1619" s="12" t="str">
        <f>IF(D1619&gt;0,VLOOKUP(D1619,العملاء!A:B,2,0),"")</f>
        <v/>
      </c>
    </row>
    <row r="1620" spans="5:5" x14ac:dyDescent="0.25">
      <c r="E1620" s="12" t="str">
        <f>IF(D1620&gt;0,VLOOKUP(D1620,العملاء!A:B,2,0),"")</f>
        <v/>
      </c>
    </row>
    <row r="1621" spans="5:5" x14ac:dyDescent="0.25">
      <c r="E1621" s="12" t="str">
        <f>IF(D1621&gt;0,VLOOKUP(D1621,العملاء!A:B,2,0),"")</f>
        <v/>
      </c>
    </row>
    <row r="1622" spans="5:5" x14ac:dyDescent="0.25">
      <c r="E1622" s="12" t="str">
        <f>IF(D1622&gt;0,VLOOKUP(D1622,العملاء!A:B,2,0),"")</f>
        <v/>
      </c>
    </row>
    <row r="1623" spans="5:5" x14ac:dyDescent="0.25">
      <c r="E1623" s="12" t="str">
        <f>IF(D1623&gt;0,VLOOKUP(D1623,العملاء!A:B,2,0),"")</f>
        <v/>
      </c>
    </row>
    <row r="1624" spans="5:5" x14ac:dyDescent="0.25">
      <c r="E1624" s="12" t="str">
        <f>IF(D1624&gt;0,VLOOKUP(D1624,العملاء!A:B,2,0),"")</f>
        <v/>
      </c>
    </row>
    <row r="1625" spans="5:5" x14ac:dyDescent="0.25">
      <c r="E1625" s="12" t="str">
        <f>IF(D1625&gt;0,VLOOKUP(D1625,العملاء!A:B,2,0),"")</f>
        <v/>
      </c>
    </row>
    <row r="1626" spans="5:5" x14ac:dyDescent="0.25">
      <c r="E1626" s="12" t="str">
        <f>IF(D1626&gt;0,VLOOKUP(D1626,العملاء!A:B,2,0),"")</f>
        <v/>
      </c>
    </row>
    <row r="1627" spans="5:5" x14ac:dyDescent="0.25">
      <c r="E1627" s="12" t="str">
        <f>IF(D1627&gt;0,VLOOKUP(D1627,العملاء!A:B,2,0),"")</f>
        <v/>
      </c>
    </row>
    <row r="1628" spans="5:5" x14ac:dyDescent="0.25">
      <c r="E1628" s="12" t="str">
        <f>IF(D1628&gt;0,VLOOKUP(D1628,العملاء!A:B,2,0),"")</f>
        <v/>
      </c>
    </row>
    <row r="1629" spans="5:5" x14ac:dyDescent="0.25">
      <c r="E1629" s="12" t="str">
        <f>IF(D1629&gt;0,VLOOKUP(D1629,العملاء!A:B,2,0),"")</f>
        <v/>
      </c>
    </row>
    <row r="1630" spans="5:5" x14ac:dyDescent="0.25">
      <c r="E1630" s="12" t="str">
        <f>IF(D1630&gt;0,VLOOKUP(D1630,العملاء!A:B,2,0),"")</f>
        <v/>
      </c>
    </row>
    <row r="1631" spans="5:5" x14ac:dyDescent="0.25">
      <c r="E1631" s="12" t="str">
        <f>IF(D1631&gt;0,VLOOKUP(D1631,العملاء!A:B,2,0),"")</f>
        <v/>
      </c>
    </row>
    <row r="1632" spans="5:5" x14ac:dyDescent="0.25">
      <c r="E1632" s="12" t="str">
        <f>IF(D1632&gt;0,VLOOKUP(D1632,العملاء!A:B,2,0),"")</f>
        <v/>
      </c>
    </row>
    <row r="1633" spans="5:5" x14ac:dyDescent="0.25">
      <c r="E1633" s="12" t="str">
        <f>IF(D1633&gt;0,VLOOKUP(D1633,العملاء!A:B,2,0),"")</f>
        <v/>
      </c>
    </row>
    <row r="1634" spans="5:5" x14ac:dyDescent="0.25">
      <c r="E1634" s="12" t="str">
        <f>IF(D1634&gt;0,VLOOKUP(D1634,العملاء!A:B,2,0),"")</f>
        <v/>
      </c>
    </row>
    <row r="1635" spans="5:5" x14ac:dyDescent="0.25">
      <c r="E1635" s="12" t="str">
        <f>IF(D1635&gt;0,VLOOKUP(D1635,العملاء!A:B,2,0),"")</f>
        <v/>
      </c>
    </row>
    <row r="1636" spans="5:5" x14ac:dyDescent="0.25">
      <c r="E1636" s="12" t="str">
        <f>IF(D1636&gt;0,VLOOKUP(D1636,العملاء!A:B,2,0),"")</f>
        <v/>
      </c>
    </row>
    <row r="1637" spans="5:5" x14ac:dyDescent="0.25">
      <c r="E1637" s="12" t="str">
        <f>IF(D1637&gt;0,VLOOKUP(D1637,العملاء!A:B,2,0),"")</f>
        <v/>
      </c>
    </row>
    <row r="1638" spans="5:5" x14ac:dyDescent="0.25">
      <c r="E1638" s="12" t="str">
        <f>IF(D1638&gt;0,VLOOKUP(D1638,العملاء!A:B,2,0),"")</f>
        <v/>
      </c>
    </row>
    <row r="1639" spans="5:5" x14ac:dyDescent="0.25">
      <c r="E1639" s="12" t="str">
        <f>IF(D1639&gt;0,VLOOKUP(D1639,العملاء!A:B,2,0),"")</f>
        <v/>
      </c>
    </row>
    <row r="1640" spans="5:5" x14ac:dyDescent="0.25">
      <c r="E1640" s="12" t="str">
        <f>IF(D1640&gt;0,VLOOKUP(D1640,العملاء!A:B,2,0),"")</f>
        <v/>
      </c>
    </row>
    <row r="1641" spans="5:5" x14ac:dyDescent="0.25">
      <c r="E1641" s="12" t="str">
        <f>IF(D1641&gt;0,VLOOKUP(D1641,العملاء!A:B,2,0),"")</f>
        <v/>
      </c>
    </row>
    <row r="1642" spans="5:5" x14ac:dyDescent="0.25">
      <c r="E1642" s="12" t="str">
        <f>IF(D1642&gt;0,VLOOKUP(D1642,العملاء!A:B,2,0),"")</f>
        <v/>
      </c>
    </row>
    <row r="1643" spans="5:5" x14ac:dyDescent="0.25">
      <c r="E1643" s="12" t="str">
        <f>IF(D1643&gt;0,VLOOKUP(D1643,العملاء!A:B,2,0),"")</f>
        <v/>
      </c>
    </row>
    <row r="1644" spans="5:5" x14ac:dyDescent="0.25">
      <c r="E1644" s="12" t="str">
        <f>IF(D1644&gt;0,VLOOKUP(D1644,العملاء!A:B,2,0),"")</f>
        <v/>
      </c>
    </row>
    <row r="1645" spans="5:5" x14ac:dyDescent="0.25">
      <c r="E1645" s="12" t="str">
        <f>IF(D1645&gt;0,VLOOKUP(D1645,العملاء!A:B,2,0),"")</f>
        <v/>
      </c>
    </row>
    <row r="1646" spans="5:5" x14ac:dyDescent="0.25">
      <c r="E1646" s="12" t="str">
        <f>IF(D1646&gt;0,VLOOKUP(D1646,العملاء!A:B,2,0),"")</f>
        <v/>
      </c>
    </row>
    <row r="1647" spans="5:5" x14ac:dyDescent="0.25">
      <c r="E1647" s="12" t="str">
        <f>IF(D1647&gt;0,VLOOKUP(D1647,العملاء!A:B,2,0),"")</f>
        <v/>
      </c>
    </row>
    <row r="1648" spans="5:5" x14ac:dyDescent="0.25">
      <c r="E1648" s="12" t="str">
        <f>IF(D1648&gt;0,VLOOKUP(D1648,العملاء!A:B,2,0),"")</f>
        <v/>
      </c>
    </row>
    <row r="1649" spans="5:5" x14ac:dyDescent="0.25">
      <c r="E1649" s="12" t="str">
        <f>IF(D1649&gt;0,VLOOKUP(D1649,العملاء!A:B,2,0),"")</f>
        <v/>
      </c>
    </row>
    <row r="1650" spans="5:5" x14ac:dyDescent="0.25">
      <c r="E1650" s="12" t="str">
        <f>IF(D1650&gt;0,VLOOKUP(D1650,العملاء!A:B,2,0),"")</f>
        <v/>
      </c>
    </row>
    <row r="1651" spans="5:5" x14ac:dyDescent="0.25">
      <c r="E1651" s="12" t="str">
        <f>IF(D1651&gt;0,VLOOKUP(D1651,العملاء!A:B,2,0),"")</f>
        <v/>
      </c>
    </row>
    <row r="1652" spans="5:5" x14ac:dyDescent="0.25">
      <c r="E1652" s="12" t="str">
        <f>IF(D1652&gt;0,VLOOKUP(D1652,العملاء!A:B,2,0),"")</f>
        <v/>
      </c>
    </row>
    <row r="1653" spans="5:5" x14ac:dyDescent="0.25">
      <c r="E1653" s="12" t="str">
        <f>IF(D1653&gt;0,VLOOKUP(D1653,العملاء!A:B,2,0),"")</f>
        <v/>
      </c>
    </row>
    <row r="1654" spans="5:5" x14ac:dyDescent="0.25">
      <c r="E1654" s="12" t="str">
        <f>IF(D1654&gt;0,VLOOKUP(D1654,العملاء!A:B,2,0),"")</f>
        <v/>
      </c>
    </row>
    <row r="1655" spans="5:5" x14ac:dyDescent="0.25">
      <c r="E1655" s="12" t="str">
        <f>IF(D1655&gt;0,VLOOKUP(D1655,العملاء!A:B,2,0),"")</f>
        <v/>
      </c>
    </row>
    <row r="1656" spans="5:5" x14ac:dyDescent="0.25">
      <c r="E1656" s="12" t="str">
        <f>IF(D1656&gt;0,VLOOKUP(D1656,العملاء!A:B,2,0),"")</f>
        <v/>
      </c>
    </row>
    <row r="1657" spans="5:5" x14ac:dyDescent="0.25">
      <c r="E1657" s="12" t="str">
        <f>IF(D1657&gt;0,VLOOKUP(D1657,العملاء!A:B,2,0),"")</f>
        <v/>
      </c>
    </row>
    <row r="1658" spans="5:5" x14ac:dyDescent="0.25">
      <c r="E1658" s="12" t="str">
        <f>IF(D1658&gt;0,VLOOKUP(D1658,العملاء!A:B,2,0),"")</f>
        <v/>
      </c>
    </row>
    <row r="1659" spans="5:5" x14ac:dyDescent="0.25">
      <c r="E1659" s="12" t="str">
        <f>IF(D1659&gt;0,VLOOKUP(D1659,العملاء!A:B,2,0),"")</f>
        <v/>
      </c>
    </row>
    <row r="1660" spans="5:5" x14ac:dyDescent="0.25">
      <c r="E1660" s="12" t="str">
        <f>IF(D1660&gt;0,VLOOKUP(D1660,العملاء!A:B,2,0),"")</f>
        <v/>
      </c>
    </row>
    <row r="1661" spans="5:5" x14ac:dyDescent="0.25">
      <c r="E1661" s="12" t="str">
        <f>IF(D1661&gt;0,VLOOKUP(D1661,العملاء!A:B,2,0),"")</f>
        <v/>
      </c>
    </row>
    <row r="1662" spans="5:5" x14ac:dyDescent="0.25">
      <c r="E1662" s="12" t="str">
        <f>IF(D1662&gt;0,VLOOKUP(D1662,العملاء!A:B,2,0),"")</f>
        <v/>
      </c>
    </row>
    <row r="1663" spans="5:5" x14ac:dyDescent="0.25">
      <c r="E1663" s="12" t="str">
        <f>IF(D1663&gt;0,VLOOKUP(D1663,العملاء!A:B,2,0),"")</f>
        <v/>
      </c>
    </row>
    <row r="1664" spans="5:5" x14ac:dyDescent="0.25">
      <c r="E1664" s="12" t="str">
        <f>IF(D1664&gt;0,VLOOKUP(D1664,العملاء!A:B,2,0),"")</f>
        <v/>
      </c>
    </row>
    <row r="1665" spans="5:5" x14ac:dyDescent="0.25">
      <c r="E1665" s="12" t="str">
        <f>IF(D1665&gt;0,VLOOKUP(D1665,العملاء!A:B,2,0),"")</f>
        <v/>
      </c>
    </row>
    <row r="1666" spans="5:5" x14ac:dyDescent="0.25">
      <c r="E1666" s="12" t="str">
        <f>IF(D1666&gt;0,VLOOKUP(D1666,العملاء!A:B,2,0),"")</f>
        <v/>
      </c>
    </row>
    <row r="1667" spans="5:5" x14ac:dyDescent="0.25">
      <c r="E1667" s="12" t="str">
        <f>IF(D1667&gt;0,VLOOKUP(D1667,العملاء!A:B,2,0),"")</f>
        <v/>
      </c>
    </row>
    <row r="1668" spans="5:5" x14ac:dyDescent="0.25">
      <c r="E1668" s="12" t="str">
        <f>IF(D1668&gt;0,VLOOKUP(D1668,العملاء!A:B,2,0),"")</f>
        <v/>
      </c>
    </row>
    <row r="1669" spans="5:5" x14ac:dyDescent="0.25">
      <c r="E1669" s="12" t="str">
        <f>IF(D1669&gt;0,VLOOKUP(D1669,العملاء!A:B,2,0),"")</f>
        <v/>
      </c>
    </row>
    <row r="1670" spans="5:5" x14ac:dyDescent="0.25">
      <c r="E1670" s="12" t="str">
        <f>IF(D1670&gt;0,VLOOKUP(D1670,العملاء!A:B,2,0),"")</f>
        <v/>
      </c>
    </row>
    <row r="1671" spans="5:5" x14ac:dyDescent="0.25">
      <c r="E1671" s="12" t="str">
        <f>IF(D1671&gt;0,VLOOKUP(D1671,العملاء!A:B,2,0),"")</f>
        <v/>
      </c>
    </row>
    <row r="1672" spans="5:5" x14ac:dyDescent="0.25">
      <c r="E1672" s="12" t="str">
        <f>IF(D1672&gt;0,VLOOKUP(D1672,العملاء!A:B,2,0),"")</f>
        <v/>
      </c>
    </row>
    <row r="1673" spans="5:5" x14ac:dyDescent="0.25">
      <c r="E1673" s="12" t="str">
        <f>IF(D1673&gt;0,VLOOKUP(D1673,العملاء!A:B,2,0),"")</f>
        <v/>
      </c>
    </row>
    <row r="1674" spans="5:5" x14ac:dyDescent="0.25">
      <c r="E1674" s="12" t="str">
        <f>IF(D1674&gt;0,VLOOKUP(D1674,العملاء!A:B,2,0),"")</f>
        <v/>
      </c>
    </row>
    <row r="1675" spans="5:5" x14ac:dyDescent="0.25">
      <c r="E1675" s="12" t="str">
        <f>IF(D1675&gt;0,VLOOKUP(D1675,العملاء!A:B,2,0),"")</f>
        <v/>
      </c>
    </row>
    <row r="1676" spans="5:5" x14ac:dyDescent="0.25">
      <c r="E1676" s="12" t="str">
        <f>IF(D1676&gt;0,VLOOKUP(D1676,العملاء!A:B,2,0),"")</f>
        <v/>
      </c>
    </row>
    <row r="1677" spans="5:5" x14ac:dyDescent="0.25">
      <c r="E1677" s="12" t="str">
        <f>IF(D1677&gt;0,VLOOKUP(D1677,العملاء!A:B,2,0),"")</f>
        <v/>
      </c>
    </row>
    <row r="1678" spans="5:5" x14ac:dyDescent="0.25">
      <c r="E1678" s="12" t="str">
        <f>IF(D1678&gt;0,VLOOKUP(D1678,العملاء!A:B,2,0),"")</f>
        <v/>
      </c>
    </row>
    <row r="1679" spans="5:5" x14ac:dyDescent="0.25">
      <c r="E1679" s="12" t="str">
        <f>IF(D1679&gt;0,VLOOKUP(D1679,العملاء!A:B,2,0),"")</f>
        <v/>
      </c>
    </row>
    <row r="1680" spans="5:5" x14ac:dyDescent="0.25">
      <c r="E1680" s="12" t="str">
        <f>IF(D1680&gt;0,VLOOKUP(D1680,العملاء!A:B,2,0),"")</f>
        <v/>
      </c>
    </row>
    <row r="1681" spans="5:5" x14ac:dyDescent="0.25">
      <c r="E1681" s="12" t="str">
        <f>IF(D1681&gt;0,VLOOKUP(D1681,العملاء!A:B,2,0),"")</f>
        <v/>
      </c>
    </row>
    <row r="1682" spans="5:5" x14ac:dyDescent="0.25">
      <c r="E1682" s="12" t="str">
        <f>IF(D1682&gt;0,VLOOKUP(D1682,العملاء!A:B,2,0),"")</f>
        <v/>
      </c>
    </row>
    <row r="1683" spans="5:5" x14ac:dyDescent="0.25">
      <c r="E1683" s="12" t="str">
        <f>IF(D1683&gt;0,VLOOKUP(D1683,العملاء!A:B,2,0),"")</f>
        <v/>
      </c>
    </row>
    <row r="1684" spans="5:5" x14ac:dyDescent="0.25">
      <c r="E1684" s="12" t="str">
        <f>IF(D1684&gt;0,VLOOKUP(D1684,العملاء!A:B,2,0),"")</f>
        <v/>
      </c>
    </row>
    <row r="1685" spans="5:5" x14ac:dyDescent="0.25">
      <c r="E1685" s="12" t="str">
        <f>IF(D1685&gt;0,VLOOKUP(D1685,العملاء!A:B,2,0),"")</f>
        <v/>
      </c>
    </row>
    <row r="1686" spans="5:5" x14ac:dyDescent="0.25">
      <c r="E1686" s="12" t="str">
        <f>IF(D1686&gt;0,VLOOKUP(D1686,العملاء!A:B,2,0),"")</f>
        <v/>
      </c>
    </row>
    <row r="1687" spans="5:5" x14ac:dyDescent="0.25">
      <c r="E1687" s="12" t="str">
        <f>IF(D1687&gt;0,VLOOKUP(D1687,العملاء!A:B,2,0),"")</f>
        <v/>
      </c>
    </row>
    <row r="1688" spans="5:5" x14ac:dyDescent="0.25">
      <c r="E1688" s="12" t="str">
        <f>IF(D1688&gt;0,VLOOKUP(D1688,العملاء!A:B,2,0),"")</f>
        <v/>
      </c>
    </row>
    <row r="1689" spans="5:5" x14ac:dyDescent="0.25">
      <c r="E1689" s="12" t="str">
        <f>IF(D1689&gt;0,VLOOKUP(D1689,العملاء!A:B,2,0),"")</f>
        <v/>
      </c>
    </row>
    <row r="1690" spans="5:5" x14ac:dyDescent="0.25">
      <c r="E1690" s="12" t="str">
        <f>IF(D1690&gt;0,VLOOKUP(D1690,العملاء!A:B,2,0),"")</f>
        <v/>
      </c>
    </row>
    <row r="1691" spans="5:5" x14ac:dyDescent="0.25">
      <c r="E1691" s="12" t="str">
        <f>IF(D1691&gt;0,VLOOKUP(D1691,العملاء!A:B,2,0),"")</f>
        <v/>
      </c>
    </row>
    <row r="1692" spans="5:5" x14ac:dyDescent="0.25">
      <c r="E1692" s="12" t="str">
        <f>IF(D1692&gt;0,VLOOKUP(D1692,العملاء!A:B,2,0),"")</f>
        <v/>
      </c>
    </row>
    <row r="1693" spans="5:5" x14ac:dyDescent="0.25">
      <c r="E1693" s="12" t="str">
        <f>IF(D1693&gt;0,VLOOKUP(D1693,العملاء!A:B,2,0),"")</f>
        <v/>
      </c>
    </row>
    <row r="1694" spans="5:5" x14ac:dyDescent="0.25">
      <c r="E1694" s="12" t="str">
        <f>IF(D1694&gt;0,VLOOKUP(D1694,العملاء!A:B,2,0),"")</f>
        <v/>
      </c>
    </row>
    <row r="1695" spans="5:5" x14ac:dyDescent="0.25">
      <c r="E1695" s="12" t="str">
        <f>IF(D1695&gt;0,VLOOKUP(D1695,العملاء!A:B,2,0),"")</f>
        <v/>
      </c>
    </row>
    <row r="1696" spans="5:5" x14ac:dyDescent="0.25">
      <c r="E1696" s="12" t="str">
        <f>IF(D1696&gt;0,VLOOKUP(D1696,العملاء!A:B,2,0),"")</f>
        <v/>
      </c>
    </row>
    <row r="1697" spans="5:5" x14ac:dyDescent="0.25">
      <c r="E1697" s="12" t="str">
        <f>IF(D1697&gt;0,VLOOKUP(D1697,العملاء!A:B,2,0),"")</f>
        <v/>
      </c>
    </row>
    <row r="1698" spans="5:5" x14ac:dyDescent="0.25">
      <c r="E1698" s="12" t="str">
        <f>IF(D1698&gt;0,VLOOKUP(D1698,العملاء!A:B,2,0),"")</f>
        <v/>
      </c>
    </row>
    <row r="1699" spans="5:5" x14ac:dyDescent="0.25">
      <c r="E1699" s="12" t="str">
        <f>IF(D1699&gt;0,VLOOKUP(D1699,العملاء!A:B,2,0),"")</f>
        <v/>
      </c>
    </row>
    <row r="1700" spans="5:5" x14ac:dyDescent="0.25">
      <c r="E1700" s="12" t="str">
        <f>IF(D1700&gt;0,VLOOKUP(D1700,العملاء!A:B,2,0),"")</f>
        <v/>
      </c>
    </row>
    <row r="1701" spans="5:5" x14ac:dyDescent="0.25">
      <c r="E1701" s="12" t="str">
        <f>IF(D1701&gt;0,VLOOKUP(D1701,العملاء!A:B,2,0),"")</f>
        <v/>
      </c>
    </row>
    <row r="1702" spans="5:5" x14ac:dyDescent="0.25">
      <c r="E1702" s="12" t="str">
        <f>IF(D1702&gt;0,VLOOKUP(D1702,العملاء!A:B,2,0),"")</f>
        <v/>
      </c>
    </row>
    <row r="1703" spans="5:5" x14ac:dyDescent="0.25">
      <c r="E1703" s="12" t="str">
        <f>IF(D1703&gt;0,VLOOKUP(D1703,العملاء!A:B,2,0),"")</f>
        <v/>
      </c>
    </row>
    <row r="1704" spans="5:5" x14ac:dyDescent="0.25">
      <c r="E1704" s="12" t="str">
        <f>IF(D1704&gt;0,VLOOKUP(D1704,العملاء!A:B,2,0),"")</f>
        <v/>
      </c>
    </row>
    <row r="1705" spans="5:5" x14ac:dyDescent="0.25">
      <c r="E1705" s="12" t="str">
        <f>IF(D1705&gt;0,VLOOKUP(D1705,العملاء!A:B,2,0),"")</f>
        <v/>
      </c>
    </row>
    <row r="1706" spans="5:5" x14ac:dyDescent="0.25">
      <c r="E1706" s="12" t="str">
        <f>IF(D1706&gt;0,VLOOKUP(D1706,العملاء!A:B,2,0),"")</f>
        <v/>
      </c>
    </row>
    <row r="1707" spans="5:5" x14ac:dyDescent="0.25">
      <c r="E1707" s="12" t="str">
        <f>IF(D1707&gt;0,VLOOKUP(D1707,العملاء!A:B,2,0),"")</f>
        <v/>
      </c>
    </row>
    <row r="1708" spans="5:5" x14ac:dyDescent="0.25">
      <c r="E1708" s="12" t="str">
        <f>IF(D1708&gt;0,VLOOKUP(D1708,العملاء!A:B,2,0),"")</f>
        <v/>
      </c>
    </row>
    <row r="1709" spans="5:5" x14ac:dyDescent="0.25">
      <c r="E1709" s="12" t="str">
        <f>IF(D1709&gt;0,VLOOKUP(D1709,العملاء!A:B,2,0),"")</f>
        <v/>
      </c>
    </row>
    <row r="1710" spans="5:5" x14ac:dyDescent="0.25">
      <c r="E1710" s="12" t="str">
        <f>IF(D1710&gt;0,VLOOKUP(D1710,العملاء!A:B,2,0),"")</f>
        <v/>
      </c>
    </row>
    <row r="1711" spans="5:5" x14ac:dyDescent="0.25">
      <c r="E1711" s="12" t="str">
        <f>IF(D1711&gt;0,VLOOKUP(D1711,العملاء!A:B,2,0),"")</f>
        <v/>
      </c>
    </row>
    <row r="1712" spans="5:5" x14ac:dyDescent="0.25">
      <c r="E1712" s="12" t="str">
        <f>IF(D1712&gt;0,VLOOKUP(D1712,العملاء!A:B,2,0),"")</f>
        <v/>
      </c>
    </row>
    <row r="1713" spans="5:5" x14ac:dyDescent="0.25">
      <c r="E1713" s="12" t="str">
        <f>IF(D1713&gt;0,VLOOKUP(D1713,العملاء!A:B,2,0),"")</f>
        <v/>
      </c>
    </row>
    <row r="1714" spans="5:5" x14ac:dyDescent="0.25">
      <c r="E1714" s="12" t="str">
        <f>IF(D1714&gt;0,VLOOKUP(D1714,العملاء!A:B,2,0),"")</f>
        <v/>
      </c>
    </row>
    <row r="1715" spans="5:5" x14ac:dyDescent="0.25">
      <c r="E1715" s="12" t="str">
        <f>IF(D1715&gt;0,VLOOKUP(D1715,العملاء!A:B,2,0),"")</f>
        <v/>
      </c>
    </row>
    <row r="1716" spans="5:5" x14ac:dyDescent="0.25">
      <c r="E1716" s="12" t="str">
        <f>IF(D1716&gt;0,VLOOKUP(D1716,العملاء!A:B,2,0),"")</f>
        <v/>
      </c>
    </row>
    <row r="1717" spans="5:5" x14ac:dyDescent="0.25">
      <c r="E1717" s="12" t="str">
        <f>IF(D1717&gt;0,VLOOKUP(D1717,العملاء!A:B,2,0),"")</f>
        <v/>
      </c>
    </row>
    <row r="1718" spans="5:5" x14ac:dyDescent="0.25">
      <c r="E1718" s="12" t="str">
        <f>IF(D1718&gt;0,VLOOKUP(D1718,العملاء!A:B,2,0),"")</f>
        <v/>
      </c>
    </row>
    <row r="1719" spans="5:5" x14ac:dyDescent="0.25">
      <c r="E1719" s="12" t="str">
        <f>IF(D1719&gt;0,VLOOKUP(D1719,العملاء!A:B,2,0),"")</f>
        <v/>
      </c>
    </row>
    <row r="1720" spans="5:5" x14ac:dyDescent="0.25">
      <c r="E1720" s="12" t="str">
        <f>IF(D1720&gt;0,VLOOKUP(D1720,العملاء!A:B,2,0),"")</f>
        <v/>
      </c>
    </row>
    <row r="1721" spans="5:5" x14ac:dyDescent="0.25">
      <c r="E1721" s="12" t="str">
        <f>IF(D1721&gt;0,VLOOKUP(D1721,العملاء!A:B,2,0),"")</f>
        <v/>
      </c>
    </row>
    <row r="1722" spans="5:5" x14ac:dyDescent="0.25">
      <c r="E1722" s="12" t="str">
        <f>IF(D1722&gt;0,VLOOKUP(D1722,العملاء!A:B,2,0),"")</f>
        <v/>
      </c>
    </row>
    <row r="1723" spans="5:5" x14ac:dyDescent="0.25">
      <c r="E1723" s="12" t="str">
        <f>IF(D1723&gt;0,VLOOKUP(D1723,العملاء!A:B,2,0),"")</f>
        <v/>
      </c>
    </row>
    <row r="1724" spans="5:5" x14ac:dyDescent="0.25">
      <c r="E1724" s="12" t="str">
        <f>IF(D1724&gt;0,VLOOKUP(D1724,العملاء!A:B,2,0),"")</f>
        <v/>
      </c>
    </row>
    <row r="1725" spans="5:5" x14ac:dyDescent="0.25">
      <c r="E1725" s="12" t="str">
        <f>IF(D1725&gt;0,VLOOKUP(D1725,العملاء!A:B,2,0),"")</f>
        <v/>
      </c>
    </row>
    <row r="1726" spans="5:5" x14ac:dyDescent="0.25">
      <c r="E1726" s="12" t="str">
        <f>IF(D1726&gt;0,VLOOKUP(D1726,العملاء!A:B,2,0),"")</f>
        <v/>
      </c>
    </row>
    <row r="1727" spans="5:5" x14ac:dyDescent="0.25">
      <c r="E1727" s="12" t="str">
        <f>IF(D1727&gt;0,VLOOKUP(D1727,العملاء!A:B,2,0),"")</f>
        <v/>
      </c>
    </row>
    <row r="1728" spans="5:5" x14ac:dyDescent="0.25">
      <c r="E1728" s="12" t="str">
        <f>IF(D1728&gt;0,VLOOKUP(D1728,العملاء!A:B,2,0),"")</f>
        <v/>
      </c>
    </row>
    <row r="1729" spans="5:5" x14ac:dyDescent="0.25">
      <c r="E1729" s="12" t="str">
        <f>IF(D1729&gt;0,VLOOKUP(D1729,العملاء!A:B,2,0),"")</f>
        <v/>
      </c>
    </row>
    <row r="1730" spans="5:5" x14ac:dyDescent="0.25">
      <c r="E1730" s="12" t="str">
        <f>IF(D1730&gt;0,VLOOKUP(D1730,العملاء!A:B,2,0),"")</f>
        <v/>
      </c>
    </row>
    <row r="1731" spans="5:5" x14ac:dyDescent="0.25">
      <c r="E1731" s="12" t="str">
        <f>IF(D1731&gt;0,VLOOKUP(D1731,العملاء!A:B,2,0),"")</f>
        <v/>
      </c>
    </row>
    <row r="1732" spans="5:5" x14ac:dyDescent="0.25">
      <c r="E1732" s="12" t="str">
        <f>IF(D1732&gt;0,VLOOKUP(D1732,العملاء!A:B,2,0),"")</f>
        <v/>
      </c>
    </row>
    <row r="1733" spans="5:5" x14ac:dyDescent="0.25">
      <c r="E1733" s="12" t="str">
        <f>IF(D1733&gt;0,VLOOKUP(D1733,العملاء!A:B,2,0),"")</f>
        <v/>
      </c>
    </row>
    <row r="1734" spans="5:5" x14ac:dyDescent="0.25">
      <c r="E1734" s="12" t="str">
        <f>IF(D1734&gt;0,VLOOKUP(D1734,العملاء!A:B,2,0),"")</f>
        <v/>
      </c>
    </row>
    <row r="1735" spans="5:5" x14ac:dyDescent="0.25">
      <c r="E1735" s="12" t="str">
        <f>IF(D1735&gt;0,VLOOKUP(D1735,العملاء!A:B,2,0),"")</f>
        <v/>
      </c>
    </row>
    <row r="1736" spans="5:5" x14ac:dyDescent="0.25">
      <c r="E1736" s="12" t="str">
        <f>IF(D1736&gt;0,VLOOKUP(D1736,العملاء!A:B,2,0),"")</f>
        <v/>
      </c>
    </row>
    <row r="1737" spans="5:5" x14ac:dyDescent="0.25">
      <c r="E1737" s="12" t="str">
        <f>IF(D1737&gt;0,VLOOKUP(D1737,العملاء!A:B,2,0),"")</f>
        <v/>
      </c>
    </row>
    <row r="1738" spans="5:5" x14ac:dyDescent="0.25">
      <c r="E1738" s="12" t="str">
        <f>IF(D1738&gt;0,VLOOKUP(D1738,العملاء!A:B,2,0),"")</f>
        <v/>
      </c>
    </row>
    <row r="1739" spans="5:5" x14ac:dyDescent="0.25">
      <c r="E1739" s="12" t="str">
        <f>IF(D1739&gt;0,VLOOKUP(D1739,العملاء!A:B,2,0),"")</f>
        <v/>
      </c>
    </row>
    <row r="1740" spans="5:5" x14ac:dyDescent="0.25">
      <c r="E1740" s="12" t="str">
        <f>IF(D1740&gt;0,VLOOKUP(D1740,العملاء!A:B,2,0),"")</f>
        <v/>
      </c>
    </row>
    <row r="1741" spans="5:5" x14ac:dyDescent="0.25">
      <c r="E1741" s="12" t="str">
        <f>IF(D1741&gt;0,VLOOKUP(D1741,العملاء!A:B,2,0),"")</f>
        <v/>
      </c>
    </row>
    <row r="1742" spans="5:5" x14ac:dyDescent="0.25">
      <c r="E1742" s="12" t="str">
        <f>IF(D1742&gt;0,VLOOKUP(D1742,العملاء!A:B,2,0),"")</f>
        <v/>
      </c>
    </row>
    <row r="1743" spans="5:5" x14ac:dyDescent="0.25">
      <c r="E1743" s="12" t="str">
        <f>IF(D1743&gt;0,VLOOKUP(D1743,العملاء!A:B,2,0),"")</f>
        <v/>
      </c>
    </row>
    <row r="1744" spans="5:5" x14ac:dyDescent="0.25">
      <c r="E1744" s="12" t="str">
        <f>IF(D1744&gt;0,VLOOKUP(D1744,العملاء!A:B,2,0),"")</f>
        <v/>
      </c>
    </row>
    <row r="1745" spans="5:5" x14ac:dyDescent="0.25">
      <c r="E1745" s="12" t="str">
        <f>IF(D1745&gt;0,VLOOKUP(D1745,العملاء!A:B,2,0),"")</f>
        <v/>
      </c>
    </row>
    <row r="1746" spans="5:5" x14ac:dyDescent="0.25">
      <c r="E1746" s="12" t="str">
        <f>IF(D1746&gt;0,VLOOKUP(D1746,العملاء!A:B,2,0),"")</f>
        <v/>
      </c>
    </row>
    <row r="1747" spans="5:5" x14ac:dyDescent="0.25">
      <c r="E1747" s="12" t="str">
        <f>IF(D1747&gt;0,VLOOKUP(D1747,العملاء!A:B,2,0),"")</f>
        <v/>
      </c>
    </row>
    <row r="1748" spans="5:5" x14ac:dyDescent="0.25">
      <c r="E1748" s="12" t="str">
        <f>IF(D1748&gt;0,VLOOKUP(D1748,العملاء!A:B,2,0),"")</f>
        <v/>
      </c>
    </row>
    <row r="1749" spans="5:5" x14ac:dyDescent="0.25">
      <c r="E1749" s="12" t="str">
        <f>IF(D1749&gt;0,VLOOKUP(D1749,العملاء!A:B,2,0),"")</f>
        <v/>
      </c>
    </row>
    <row r="1750" spans="5:5" x14ac:dyDescent="0.25">
      <c r="E1750" s="12" t="str">
        <f>IF(D1750&gt;0,VLOOKUP(D1750,العملاء!A:B,2,0),"")</f>
        <v/>
      </c>
    </row>
    <row r="1751" spans="5:5" x14ac:dyDescent="0.25">
      <c r="E1751" s="12" t="str">
        <f>IF(D1751&gt;0,VLOOKUP(D1751,العملاء!A:B,2,0),"")</f>
        <v/>
      </c>
    </row>
    <row r="1752" spans="5:5" x14ac:dyDescent="0.25">
      <c r="E1752" s="12" t="str">
        <f>IF(D1752&gt;0,VLOOKUP(D1752,العملاء!A:B,2,0),"")</f>
        <v/>
      </c>
    </row>
    <row r="1753" spans="5:5" x14ac:dyDescent="0.25">
      <c r="E1753" s="12" t="str">
        <f>IF(D1753&gt;0,VLOOKUP(D1753,العملاء!A:B,2,0),"")</f>
        <v/>
      </c>
    </row>
    <row r="1754" spans="5:5" x14ac:dyDescent="0.25">
      <c r="E1754" s="12" t="str">
        <f>IF(D1754&gt;0,VLOOKUP(D1754,العملاء!A:B,2,0),"")</f>
        <v/>
      </c>
    </row>
    <row r="1755" spans="5:5" x14ac:dyDescent="0.25">
      <c r="E1755" s="12" t="str">
        <f>IF(D1755&gt;0,VLOOKUP(D1755,العملاء!A:B,2,0),"")</f>
        <v/>
      </c>
    </row>
    <row r="1756" spans="5:5" x14ac:dyDescent="0.25">
      <c r="E1756" s="12" t="str">
        <f>IF(D1756&gt;0,VLOOKUP(D1756,العملاء!A:B,2,0),"")</f>
        <v/>
      </c>
    </row>
    <row r="1757" spans="5:5" x14ac:dyDescent="0.25">
      <c r="E1757" s="12" t="str">
        <f>IF(D1757&gt;0,VLOOKUP(D1757,العملاء!A:B,2,0),"")</f>
        <v/>
      </c>
    </row>
    <row r="1758" spans="5:5" x14ac:dyDescent="0.25">
      <c r="E1758" s="12" t="str">
        <f>IF(D1758&gt;0,VLOOKUP(D1758,العملاء!A:B,2,0),"")</f>
        <v/>
      </c>
    </row>
    <row r="1759" spans="5:5" x14ac:dyDescent="0.25">
      <c r="E1759" s="12" t="str">
        <f>IF(D1759&gt;0,VLOOKUP(D1759,العملاء!A:B,2,0),"")</f>
        <v/>
      </c>
    </row>
    <row r="1760" spans="5:5" x14ac:dyDescent="0.25">
      <c r="E1760" s="12" t="str">
        <f>IF(D1760&gt;0,VLOOKUP(D1760,العملاء!A:B,2,0),"")</f>
        <v/>
      </c>
    </row>
    <row r="1761" spans="5:5" x14ac:dyDescent="0.25">
      <c r="E1761" s="12" t="str">
        <f>IF(D1761&gt;0,VLOOKUP(D1761,العملاء!A:B,2,0),"")</f>
        <v/>
      </c>
    </row>
    <row r="1762" spans="5:5" x14ac:dyDescent="0.25">
      <c r="E1762" s="12" t="str">
        <f>IF(D1762&gt;0,VLOOKUP(D1762,العملاء!A:B,2,0),"")</f>
        <v/>
      </c>
    </row>
    <row r="1763" spans="5:5" x14ac:dyDescent="0.25">
      <c r="E1763" s="12" t="str">
        <f>IF(D1763&gt;0,VLOOKUP(D1763,العملاء!A:B,2,0),"")</f>
        <v/>
      </c>
    </row>
    <row r="1764" spans="5:5" x14ac:dyDescent="0.25">
      <c r="E1764" s="12" t="str">
        <f>IF(D1764&gt;0,VLOOKUP(D1764,العملاء!A:B,2,0),"")</f>
        <v/>
      </c>
    </row>
    <row r="1765" spans="5:5" x14ac:dyDescent="0.25">
      <c r="E1765" s="12" t="str">
        <f>IF(D1765&gt;0,VLOOKUP(D1765,العملاء!A:B,2,0),"")</f>
        <v/>
      </c>
    </row>
    <row r="1766" spans="5:5" x14ac:dyDescent="0.25">
      <c r="E1766" s="12" t="str">
        <f>IF(D1766&gt;0,VLOOKUP(D1766,العملاء!A:B,2,0),"")</f>
        <v/>
      </c>
    </row>
    <row r="1767" spans="5:5" x14ac:dyDescent="0.25">
      <c r="E1767" s="12" t="str">
        <f>IF(D1767&gt;0,VLOOKUP(D1767,العملاء!A:B,2,0),"")</f>
        <v/>
      </c>
    </row>
    <row r="1768" spans="5:5" x14ac:dyDescent="0.25">
      <c r="E1768" s="12" t="str">
        <f>IF(D1768&gt;0,VLOOKUP(D1768,العملاء!A:B,2,0),"")</f>
        <v/>
      </c>
    </row>
    <row r="1769" spans="5:5" x14ac:dyDescent="0.25">
      <c r="E1769" s="12" t="str">
        <f>IF(D1769&gt;0,VLOOKUP(D1769,العملاء!A:B,2,0),"")</f>
        <v/>
      </c>
    </row>
    <row r="1770" spans="5:5" x14ac:dyDescent="0.25">
      <c r="E1770" s="12" t="str">
        <f>IF(D1770&gt;0,VLOOKUP(D1770,العملاء!A:B,2,0),"")</f>
        <v/>
      </c>
    </row>
    <row r="1771" spans="5:5" x14ac:dyDescent="0.25">
      <c r="E1771" s="12" t="str">
        <f>IF(D1771&gt;0,VLOOKUP(D1771,العملاء!A:B,2,0),"")</f>
        <v/>
      </c>
    </row>
    <row r="1772" spans="5:5" x14ac:dyDescent="0.25">
      <c r="E1772" s="12" t="str">
        <f>IF(D1772&gt;0,VLOOKUP(D1772,العملاء!A:B,2,0),"")</f>
        <v/>
      </c>
    </row>
    <row r="1773" spans="5:5" x14ac:dyDescent="0.25">
      <c r="E1773" s="12" t="str">
        <f>IF(D1773&gt;0,VLOOKUP(D1773,العملاء!A:B,2,0),"")</f>
        <v/>
      </c>
    </row>
    <row r="1774" spans="5:5" x14ac:dyDescent="0.25">
      <c r="E1774" s="12" t="str">
        <f>IF(D1774&gt;0,VLOOKUP(D1774,العملاء!A:B,2,0),"")</f>
        <v/>
      </c>
    </row>
    <row r="1775" spans="5:5" x14ac:dyDescent="0.25">
      <c r="E1775" s="12" t="str">
        <f>IF(D1775&gt;0,VLOOKUP(D1775,العملاء!A:B,2,0),"")</f>
        <v/>
      </c>
    </row>
    <row r="1776" spans="5:5" x14ac:dyDescent="0.25">
      <c r="E1776" s="12" t="str">
        <f>IF(D1776&gt;0,VLOOKUP(D1776,العملاء!A:B,2,0),"")</f>
        <v/>
      </c>
    </row>
    <row r="1777" spans="5:5" x14ac:dyDescent="0.25">
      <c r="E1777" s="12" t="str">
        <f>IF(D1777&gt;0,VLOOKUP(D1777,العملاء!A:B,2,0),"")</f>
        <v/>
      </c>
    </row>
    <row r="1778" spans="5:5" x14ac:dyDescent="0.25">
      <c r="E1778" s="12" t="str">
        <f>IF(D1778&gt;0,VLOOKUP(D1778,العملاء!A:B,2,0),"")</f>
        <v/>
      </c>
    </row>
    <row r="1779" spans="5:5" x14ac:dyDescent="0.25">
      <c r="E1779" s="12" t="str">
        <f>IF(D1779&gt;0,VLOOKUP(D1779,العملاء!A:B,2,0),"")</f>
        <v/>
      </c>
    </row>
    <row r="1780" spans="5:5" x14ac:dyDescent="0.25">
      <c r="E1780" s="12" t="str">
        <f>IF(D1780&gt;0,VLOOKUP(D1780,العملاء!A:B,2,0),"")</f>
        <v/>
      </c>
    </row>
    <row r="1781" spans="5:5" x14ac:dyDescent="0.25">
      <c r="E1781" s="12" t="str">
        <f>IF(D1781&gt;0,VLOOKUP(D1781,العملاء!A:B,2,0),"")</f>
        <v/>
      </c>
    </row>
    <row r="1782" spans="5:5" x14ac:dyDescent="0.25">
      <c r="E1782" s="12" t="str">
        <f>IF(D1782&gt;0,VLOOKUP(D1782,العملاء!A:B,2,0),"")</f>
        <v/>
      </c>
    </row>
    <row r="1783" spans="5:5" x14ac:dyDescent="0.25">
      <c r="E1783" s="12" t="str">
        <f>IF(D1783&gt;0,VLOOKUP(D1783,العملاء!A:B,2,0),"")</f>
        <v/>
      </c>
    </row>
    <row r="1784" spans="5:5" x14ac:dyDescent="0.25">
      <c r="E1784" s="12" t="str">
        <f>IF(D1784&gt;0,VLOOKUP(D1784,العملاء!A:B,2,0),"")</f>
        <v/>
      </c>
    </row>
    <row r="1785" spans="5:5" x14ac:dyDescent="0.25">
      <c r="E1785" s="12" t="str">
        <f>IF(D1785&gt;0,VLOOKUP(D1785,العملاء!A:B,2,0),"")</f>
        <v/>
      </c>
    </row>
    <row r="1786" spans="5:5" x14ac:dyDescent="0.25">
      <c r="E1786" s="12" t="str">
        <f>IF(D1786&gt;0,VLOOKUP(D1786,العملاء!A:B,2,0),"")</f>
        <v/>
      </c>
    </row>
    <row r="1787" spans="5:5" x14ac:dyDescent="0.25">
      <c r="E1787" s="12" t="str">
        <f>IF(D1787&gt;0,VLOOKUP(D1787,العملاء!A:B,2,0),"")</f>
        <v/>
      </c>
    </row>
    <row r="1788" spans="5:5" x14ac:dyDescent="0.25">
      <c r="E1788" s="12" t="str">
        <f>IF(D1788&gt;0,VLOOKUP(D1788,العملاء!A:B,2,0),"")</f>
        <v/>
      </c>
    </row>
    <row r="1789" spans="5:5" x14ac:dyDescent="0.25">
      <c r="E1789" s="12" t="str">
        <f>IF(D1789&gt;0,VLOOKUP(D1789,العملاء!A:B,2,0),"")</f>
        <v/>
      </c>
    </row>
    <row r="1790" spans="5:5" x14ac:dyDescent="0.25">
      <c r="E1790" s="12" t="str">
        <f>IF(D1790&gt;0,VLOOKUP(D1790,العملاء!A:B,2,0),"")</f>
        <v/>
      </c>
    </row>
    <row r="1791" spans="5:5" x14ac:dyDescent="0.25">
      <c r="E1791" s="12" t="str">
        <f>IF(D1791&gt;0,VLOOKUP(D1791,العملاء!A:B,2,0),"")</f>
        <v/>
      </c>
    </row>
    <row r="1792" spans="5:5" x14ac:dyDescent="0.25">
      <c r="E1792" s="12" t="str">
        <f>IF(D1792&gt;0,VLOOKUP(D1792,العملاء!A:B,2,0),"")</f>
        <v/>
      </c>
    </row>
    <row r="1793" spans="5:5" x14ac:dyDescent="0.25">
      <c r="E1793" s="12" t="str">
        <f>IF(D1793&gt;0,VLOOKUP(D1793,العملاء!A:B,2,0),"")</f>
        <v/>
      </c>
    </row>
    <row r="1794" spans="5:5" x14ac:dyDescent="0.25">
      <c r="E1794" s="12" t="str">
        <f>IF(D1794&gt;0,VLOOKUP(D1794,العملاء!A:B,2,0),"")</f>
        <v/>
      </c>
    </row>
    <row r="1795" spans="5:5" x14ac:dyDescent="0.25">
      <c r="E1795" s="12" t="str">
        <f>IF(D1795&gt;0,VLOOKUP(D1795,العملاء!A:B,2,0),"")</f>
        <v/>
      </c>
    </row>
    <row r="1796" spans="5:5" x14ac:dyDescent="0.25">
      <c r="E1796" s="12" t="str">
        <f>IF(D1796&gt;0,VLOOKUP(D1796,العملاء!A:B,2,0),"")</f>
        <v/>
      </c>
    </row>
    <row r="1797" spans="5:5" x14ac:dyDescent="0.25">
      <c r="E1797" s="12" t="str">
        <f>IF(D1797&gt;0,VLOOKUP(D1797,العملاء!A:B,2,0),"")</f>
        <v/>
      </c>
    </row>
    <row r="1798" spans="5:5" x14ac:dyDescent="0.25">
      <c r="E1798" s="12" t="str">
        <f>IF(D1798&gt;0,VLOOKUP(D1798,العملاء!A:B,2,0),"")</f>
        <v/>
      </c>
    </row>
    <row r="1799" spans="5:5" x14ac:dyDescent="0.25">
      <c r="E1799" s="12" t="str">
        <f>IF(D1799&gt;0,VLOOKUP(D1799,العملاء!A:B,2,0),"")</f>
        <v/>
      </c>
    </row>
    <row r="1800" spans="5:5" x14ac:dyDescent="0.25">
      <c r="E1800" s="12" t="str">
        <f>IF(D1800&gt;0,VLOOKUP(D1800,العملاء!A:B,2,0),"")</f>
        <v/>
      </c>
    </row>
    <row r="1801" spans="5:5" x14ac:dyDescent="0.25">
      <c r="E1801" s="12" t="str">
        <f>IF(D1801&gt;0,VLOOKUP(D1801,العملاء!A:B,2,0),"")</f>
        <v/>
      </c>
    </row>
    <row r="1802" spans="5:5" x14ac:dyDescent="0.25">
      <c r="E1802" s="12" t="str">
        <f>IF(D1802&gt;0,VLOOKUP(D1802,العملاء!A:B,2,0),"")</f>
        <v/>
      </c>
    </row>
    <row r="1803" spans="5:5" x14ac:dyDescent="0.25">
      <c r="E1803" s="12" t="str">
        <f>IF(D1803&gt;0,VLOOKUP(D1803,العملاء!A:B,2,0),"")</f>
        <v/>
      </c>
    </row>
    <row r="1804" spans="5:5" x14ac:dyDescent="0.25">
      <c r="E1804" s="12" t="str">
        <f>IF(D1804&gt;0,VLOOKUP(D1804,العملاء!A:B,2,0),"")</f>
        <v/>
      </c>
    </row>
    <row r="1805" spans="5:5" x14ac:dyDescent="0.25">
      <c r="E1805" s="12" t="str">
        <f>IF(D1805&gt;0,VLOOKUP(D1805,العملاء!A:B,2,0),"")</f>
        <v/>
      </c>
    </row>
    <row r="1806" spans="5:5" x14ac:dyDescent="0.25">
      <c r="E1806" s="12" t="str">
        <f>IF(D1806&gt;0,VLOOKUP(D1806,العملاء!A:B,2,0),"")</f>
        <v/>
      </c>
    </row>
    <row r="1807" spans="5:5" x14ac:dyDescent="0.25">
      <c r="E1807" s="12" t="str">
        <f>IF(D1807&gt;0,VLOOKUP(D1807,العملاء!A:B,2,0),"")</f>
        <v/>
      </c>
    </row>
    <row r="1808" spans="5:5" x14ac:dyDescent="0.25">
      <c r="E1808" s="12" t="str">
        <f>IF(D1808&gt;0,VLOOKUP(D1808,العملاء!A:B,2,0),"")</f>
        <v/>
      </c>
    </row>
    <row r="1809" spans="5:5" x14ac:dyDescent="0.25">
      <c r="E1809" s="12" t="str">
        <f>IF(D1809&gt;0,VLOOKUP(D1809,العملاء!A:B,2,0),"")</f>
        <v/>
      </c>
    </row>
    <row r="1810" spans="5:5" x14ac:dyDescent="0.25">
      <c r="E1810" s="12" t="str">
        <f>IF(D1810&gt;0,VLOOKUP(D1810,العملاء!A:B,2,0),"")</f>
        <v/>
      </c>
    </row>
    <row r="1811" spans="5:5" x14ac:dyDescent="0.25">
      <c r="E1811" s="12" t="str">
        <f>IF(D1811&gt;0,VLOOKUP(D1811,العملاء!A:B,2,0),"")</f>
        <v/>
      </c>
    </row>
    <row r="1812" spans="5:5" x14ac:dyDescent="0.25">
      <c r="E1812" s="12" t="str">
        <f>IF(D1812&gt;0,VLOOKUP(D1812,العملاء!A:B,2,0),"")</f>
        <v/>
      </c>
    </row>
    <row r="1813" spans="5:5" x14ac:dyDescent="0.25">
      <c r="E1813" s="12" t="str">
        <f>IF(D1813&gt;0,VLOOKUP(D1813,العملاء!A:B,2,0),"")</f>
        <v/>
      </c>
    </row>
    <row r="1814" spans="5:5" x14ac:dyDescent="0.25">
      <c r="E1814" s="12" t="str">
        <f>IF(D1814&gt;0,VLOOKUP(D1814,العملاء!A:B,2,0),"")</f>
        <v/>
      </c>
    </row>
    <row r="1815" spans="5:5" x14ac:dyDescent="0.25">
      <c r="E1815" s="12" t="str">
        <f>IF(D1815&gt;0,VLOOKUP(D1815,العملاء!A:B,2,0),"")</f>
        <v/>
      </c>
    </row>
    <row r="1816" spans="5:5" x14ac:dyDescent="0.25">
      <c r="E1816" s="12" t="str">
        <f>IF(D1816&gt;0,VLOOKUP(D1816,العملاء!A:B,2,0),"")</f>
        <v/>
      </c>
    </row>
    <row r="1817" spans="5:5" x14ac:dyDescent="0.25">
      <c r="E1817" s="12" t="str">
        <f>IF(D1817&gt;0,VLOOKUP(D1817,العملاء!A:B,2,0),"")</f>
        <v/>
      </c>
    </row>
    <row r="1818" spans="5:5" x14ac:dyDescent="0.25">
      <c r="E1818" s="12" t="str">
        <f>IF(D1818&gt;0,VLOOKUP(D1818,العملاء!A:B,2,0),"")</f>
        <v/>
      </c>
    </row>
    <row r="1819" spans="5:5" x14ac:dyDescent="0.25">
      <c r="E1819" s="12" t="str">
        <f>IF(D1819&gt;0,VLOOKUP(D1819,العملاء!A:B,2,0),"")</f>
        <v/>
      </c>
    </row>
    <row r="1820" spans="5:5" x14ac:dyDescent="0.25">
      <c r="E1820" s="12" t="str">
        <f>IF(D1820&gt;0,VLOOKUP(D1820,العملاء!A:B,2,0),"")</f>
        <v/>
      </c>
    </row>
    <row r="1821" spans="5:5" x14ac:dyDescent="0.25">
      <c r="E1821" s="12" t="str">
        <f>IF(D1821&gt;0,VLOOKUP(D1821,العملاء!A:B,2,0),"")</f>
        <v/>
      </c>
    </row>
    <row r="1822" spans="5:5" x14ac:dyDescent="0.25">
      <c r="E1822" s="12" t="str">
        <f>IF(D1822&gt;0,VLOOKUP(D1822,العملاء!A:B,2,0),"")</f>
        <v/>
      </c>
    </row>
    <row r="1823" spans="5:5" x14ac:dyDescent="0.25">
      <c r="E1823" s="12" t="str">
        <f>IF(D1823&gt;0,VLOOKUP(D1823,العملاء!A:B,2,0),"")</f>
        <v/>
      </c>
    </row>
    <row r="1824" spans="5:5" x14ac:dyDescent="0.25">
      <c r="E1824" s="12" t="str">
        <f>IF(D1824&gt;0,VLOOKUP(D1824,العملاء!A:B,2,0),"")</f>
        <v/>
      </c>
    </row>
    <row r="1825" spans="5:5" x14ac:dyDescent="0.25">
      <c r="E1825" s="12" t="str">
        <f>IF(D1825&gt;0,VLOOKUP(D1825,العملاء!A:B,2,0),"")</f>
        <v/>
      </c>
    </row>
    <row r="1826" spans="5:5" x14ac:dyDescent="0.25">
      <c r="E1826" s="12" t="str">
        <f>IF(D1826&gt;0,VLOOKUP(D1826,العملاء!A:B,2,0),"")</f>
        <v/>
      </c>
    </row>
    <row r="1827" spans="5:5" x14ac:dyDescent="0.25">
      <c r="E1827" s="12" t="str">
        <f>IF(D1827&gt;0,VLOOKUP(D1827,العملاء!A:B,2,0),"")</f>
        <v/>
      </c>
    </row>
    <row r="1828" spans="5:5" x14ac:dyDescent="0.25">
      <c r="E1828" s="12" t="str">
        <f>IF(D1828&gt;0,VLOOKUP(D1828,العملاء!A:B,2,0),"")</f>
        <v/>
      </c>
    </row>
    <row r="1829" spans="5:5" x14ac:dyDescent="0.25">
      <c r="E1829" s="12" t="str">
        <f>IF(D1829&gt;0,VLOOKUP(D1829,العملاء!A:B,2,0),"")</f>
        <v/>
      </c>
    </row>
    <row r="1830" spans="5:5" x14ac:dyDescent="0.25">
      <c r="E1830" s="12" t="str">
        <f>IF(D1830&gt;0,VLOOKUP(D1830,العملاء!A:B,2,0),"")</f>
        <v/>
      </c>
    </row>
    <row r="1831" spans="5:5" x14ac:dyDescent="0.25">
      <c r="E1831" s="12" t="str">
        <f>IF(D1831&gt;0,VLOOKUP(D1831,العملاء!A:B,2,0),"")</f>
        <v/>
      </c>
    </row>
    <row r="1832" spans="5:5" x14ac:dyDescent="0.25">
      <c r="E1832" s="12" t="str">
        <f>IF(D1832&gt;0,VLOOKUP(D1832,العملاء!A:B,2,0),"")</f>
        <v/>
      </c>
    </row>
    <row r="1833" spans="5:5" x14ac:dyDescent="0.25">
      <c r="E1833" s="12" t="str">
        <f>IF(D1833&gt;0,VLOOKUP(D1833,العملاء!A:B,2,0),"")</f>
        <v/>
      </c>
    </row>
    <row r="1834" spans="5:5" x14ac:dyDescent="0.25">
      <c r="E1834" s="12" t="str">
        <f>IF(D1834&gt;0,VLOOKUP(D1834,العملاء!A:B,2,0),"")</f>
        <v/>
      </c>
    </row>
    <row r="1835" spans="5:5" x14ac:dyDescent="0.25">
      <c r="E1835" s="12" t="str">
        <f>IF(D1835&gt;0,VLOOKUP(D1835,العملاء!A:B,2,0),"")</f>
        <v/>
      </c>
    </row>
    <row r="1836" spans="5:5" x14ac:dyDescent="0.25">
      <c r="E1836" s="12" t="str">
        <f>IF(D1836&gt;0,VLOOKUP(D1836,العملاء!A:B,2,0),"")</f>
        <v/>
      </c>
    </row>
    <row r="1837" spans="5:5" x14ac:dyDescent="0.25">
      <c r="E1837" s="12" t="str">
        <f>IF(D1837&gt;0,VLOOKUP(D1837,العملاء!A:B,2,0),"")</f>
        <v/>
      </c>
    </row>
    <row r="1838" spans="5:5" x14ac:dyDescent="0.25">
      <c r="E1838" s="12" t="str">
        <f>IF(D1838&gt;0,VLOOKUP(D1838,العملاء!A:B,2,0),"")</f>
        <v/>
      </c>
    </row>
    <row r="1839" spans="5:5" x14ac:dyDescent="0.25">
      <c r="E1839" s="12" t="str">
        <f>IF(D1839&gt;0,VLOOKUP(D1839,العملاء!A:B,2,0),"")</f>
        <v/>
      </c>
    </row>
    <row r="1840" spans="5:5" x14ac:dyDescent="0.25">
      <c r="E1840" s="12" t="str">
        <f>IF(D1840&gt;0,VLOOKUP(D1840,العملاء!A:B,2,0),"")</f>
        <v/>
      </c>
    </row>
    <row r="1841" spans="5:5" x14ac:dyDescent="0.25">
      <c r="E1841" s="12" t="str">
        <f>IF(D1841&gt;0,VLOOKUP(D1841,العملاء!A:B,2,0),"")</f>
        <v/>
      </c>
    </row>
    <row r="1842" spans="5:5" x14ac:dyDescent="0.25">
      <c r="E1842" s="12" t="str">
        <f>IF(D1842&gt;0,VLOOKUP(D1842,العملاء!A:B,2,0),"")</f>
        <v/>
      </c>
    </row>
    <row r="1843" spans="5:5" x14ac:dyDescent="0.25">
      <c r="E1843" s="12" t="str">
        <f>IF(D1843&gt;0,VLOOKUP(D1843,العملاء!A:B,2,0),"")</f>
        <v/>
      </c>
    </row>
    <row r="1844" spans="5:5" x14ac:dyDescent="0.25">
      <c r="E1844" s="12" t="str">
        <f>IF(D1844&gt;0,VLOOKUP(D1844,العملاء!A:B,2,0),"")</f>
        <v/>
      </c>
    </row>
    <row r="1845" spans="5:5" x14ac:dyDescent="0.25">
      <c r="E1845" s="12" t="str">
        <f>IF(D1845&gt;0,VLOOKUP(D1845,العملاء!A:B,2,0),"")</f>
        <v/>
      </c>
    </row>
    <row r="1846" spans="5:5" x14ac:dyDescent="0.25">
      <c r="E1846" s="12" t="str">
        <f>IF(D1846&gt;0,VLOOKUP(D1846,العملاء!A:B,2,0),"")</f>
        <v/>
      </c>
    </row>
    <row r="1847" spans="5:5" x14ac:dyDescent="0.25">
      <c r="E1847" s="12" t="str">
        <f>IF(D1847&gt;0,VLOOKUP(D1847,العملاء!A:B,2,0),"")</f>
        <v/>
      </c>
    </row>
    <row r="1848" spans="5:5" x14ac:dyDescent="0.25">
      <c r="E1848" s="12" t="str">
        <f>IF(D1848&gt;0,VLOOKUP(D1848,العملاء!A:B,2,0),"")</f>
        <v/>
      </c>
    </row>
    <row r="1849" spans="5:5" x14ac:dyDescent="0.25">
      <c r="E1849" s="12" t="str">
        <f>IF(D1849&gt;0,VLOOKUP(D1849,العملاء!A:B,2,0),"")</f>
        <v/>
      </c>
    </row>
    <row r="1850" spans="5:5" x14ac:dyDescent="0.25">
      <c r="E1850" s="12" t="str">
        <f>IF(D1850&gt;0,VLOOKUP(D1850,العملاء!A:B,2,0),"")</f>
        <v/>
      </c>
    </row>
    <row r="1851" spans="5:5" x14ac:dyDescent="0.25">
      <c r="E1851" s="12" t="str">
        <f>IF(D1851&gt;0,VLOOKUP(D1851,العملاء!A:B,2,0),"")</f>
        <v/>
      </c>
    </row>
    <row r="1852" spans="5:5" x14ac:dyDescent="0.25">
      <c r="E1852" s="12" t="str">
        <f>IF(D1852&gt;0,VLOOKUP(D1852,العملاء!A:B,2,0),"")</f>
        <v/>
      </c>
    </row>
    <row r="1853" spans="5:5" x14ac:dyDescent="0.25">
      <c r="E1853" s="12" t="str">
        <f>IF(D1853&gt;0,VLOOKUP(D1853,العملاء!A:B,2,0),"")</f>
        <v/>
      </c>
    </row>
    <row r="1854" spans="5:5" x14ac:dyDescent="0.25">
      <c r="E1854" s="12" t="str">
        <f>IF(D1854&gt;0,VLOOKUP(D1854,العملاء!A:B,2,0),"")</f>
        <v/>
      </c>
    </row>
    <row r="1855" spans="5:5" x14ac:dyDescent="0.25">
      <c r="E1855" s="12" t="str">
        <f>IF(D1855&gt;0,VLOOKUP(D1855,العملاء!A:B,2,0),"")</f>
        <v/>
      </c>
    </row>
    <row r="1856" spans="5:5" x14ac:dyDescent="0.25">
      <c r="E1856" s="12" t="str">
        <f>IF(D1856&gt;0,VLOOKUP(D1856,العملاء!A:B,2,0),"")</f>
        <v/>
      </c>
    </row>
    <row r="1857" spans="5:5" x14ac:dyDescent="0.25">
      <c r="E1857" s="12" t="str">
        <f>IF(D1857&gt;0,VLOOKUP(D1857,العملاء!A:B,2,0),"")</f>
        <v/>
      </c>
    </row>
    <row r="1858" spans="5:5" x14ac:dyDescent="0.25">
      <c r="E1858" s="12" t="str">
        <f>IF(D1858&gt;0,VLOOKUP(D1858,العملاء!A:B,2,0),"")</f>
        <v/>
      </c>
    </row>
    <row r="1859" spans="5:5" x14ac:dyDescent="0.25">
      <c r="E1859" s="12" t="str">
        <f>IF(D1859&gt;0,VLOOKUP(D1859,العملاء!A:B,2,0),"")</f>
        <v/>
      </c>
    </row>
    <row r="1860" spans="5:5" x14ac:dyDescent="0.25">
      <c r="E1860" s="12" t="str">
        <f>IF(D1860&gt;0,VLOOKUP(D1860,العملاء!A:B,2,0),"")</f>
        <v/>
      </c>
    </row>
    <row r="1861" spans="5:5" x14ac:dyDescent="0.25">
      <c r="E1861" s="12" t="str">
        <f>IF(D1861&gt;0,VLOOKUP(D1861,العملاء!A:B,2,0),"")</f>
        <v/>
      </c>
    </row>
    <row r="1862" spans="5:5" x14ac:dyDescent="0.25">
      <c r="E1862" s="12" t="str">
        <f>IF(D1862&gt;0,VLOOKUP(D1862,العملاء!A:B,2,0),"")</f>
        <v/>
      </c>
    </row>
    <row r="1863" spans="5:5" x14ac:dyDescent="0.25">
      <c r="E1863" s="12" t="str">
        <f>IF(D1863&gt;0,VLOOKUP(D1863,العملاء!A:B,2,0),"")</f>
        <v/>
      </c>
    </row>
    <row r="1864" spans="5:5" x14ac:dyDescent="0.25">
      <c r="E1864" s="12" t="str">
        <f>IF(D1864&gt;0,VLOOKUP(D1864,العملاء!A:B,2,0),"")</f>
        <v/>
      </c>
    </row>
    <row r="1865" spans="5:5" x14ac:dyDescent="0.25">
      <c r="E1865" s="12" t="str">
        <f>IF(D1865&gt;0,VLOOKUP(D1865,العملاء!A:B,2,0),"")</f>
        <v/>
      </c>
    </row>
    <row r="1866" spans="5:5" x14ac:dyDescent="0.25">
      <c r="E1866" s="12" t="str">
        <f>IF(D1866&gt;0,VLOOKUP(D1866,العملاء!A:B,2,0),"")</f>
        <v/>
      </c>
    </row>
    <row r="1867" spans="5:5" x14ac:dyDescent="0.25">
      <c r="E1867" s="12" t="str">
        <f>IF(D1867&gt;0,VLOOKUP(D1867,العملاء!A:B,2,0),"")</f>
        <v/>
      </c>
    </row>
    <row r="1868" spans="5:5" x14ac:dyDescent="0.25">
      <c r="E1868" s="12" t="str">
        <f>IF(D1868&gt;0,VLOOKUP(D1868,العملاء!A:B,2,0),"")</f>
        <v/>
      </c>
    </row>
    <row r="1869" spans="5:5" x14ac:dyDescent="0.25">
      <c r="E1869" s="12" t="str">
        <f>IF(D1869&gt;0,VLOOKUP(D1869,العملاء!A:B,2,0),"")</f>
        <v/>
      </c>
    </row>
    <row r="1870" spans="5:5" x14ac:dyDescent="0.25">
      <c r="E1870" s="12" t="str">
        <f>IF(D1870&gt;0,VLOOKUP(D1870,العملاء!A:B,2,0),"")</f>
        <v/>
      </c>
    </row>
    <row r="1871" spans="5:5" x14ac:dyDescent="0.25">
      <c r="E1871" s="12" t="str">
        <f>IF(D1871&gt;0,VLOOKUP(D1871,العملاء!A:B,2,0),"")</f>
        <v/>
      </c>
    </row>
    <row r="1872" spans="5:5" x14ac:dyDescent="0.25">
      <c r="E1872" s="12" t="str">
        <f>IF(D1872&gt;0,VLOOKUP(D1872,العملاء!A:B,2,0),"")</f>
        <v/>
      </c>
    </row>
    <row r="1873" spans="5:5" x14ac:dyDescent="0.25">
      <c r="E1873" s="12" t="str">
        <f>IF(D1873&gt;0,VLOOKUP(D1873,العملاء!A:B,2,0),"")</f>
        <v/>
      </c>
    </row>
    <row r="1874" spans="5:5" x14ac:dyDescent="0.25">
      <c r="E1874" s="12" t="str">
        <f>IF(D1874&gt;0,VLOOKUP(D1874,العملاء!A:B,2,0),"")</f>
        <v/>
      </c>
    </row>
    <row r="1875" spans="5:5" x14ac:dyDescent="0.25">
      <c r="E1875" s="12" t="str">
        <f>IF(D1875&gt;0,VLOOKUP(D1875,العملاء!A:B,2,0),"")</f>
        <v/>
      </c>
    </row>
    <row r="1876" spans="5:5" x14ac:dyDescent="0.25">
      <c r="E1876" s="12" t="str">
        <f>IF(D1876&gt;0,VLOOKUP(D1876,العملاء!A:B,2,0),"")</f>
        <v/>
      </c>
    </row>
    <row r="1877" spans="5:5" x14ac:dyDescent="0.25">
      <c r="E1877" s="12" t="str">
        <f>IF(D1877&gt;0,VLOOKUP(D1877,العملاء!A:B,2,0),"")</f>
        <v/>
      </c>
    </row>
    <row r="1878" spans="5:5" x14ac:dyDescent="0.25">
      <c r="E1878" s="12" t="str">
        <f>IF(D1878&gt;0,VLOOKUP(D1878,العملاء!A:B,2,0),"")</f>
        <v/>
      </c>
    </row>
    <row r="1879" spans="5:5" x14ac:dyDescent="0.25">
      <c r="E1879" s="12" t="str">
        <f>IF(D1879&gt;0,VLOOKUP(D1879,العملاء!A:B,2,0),"")</f>
        <v/>
      </c>
    </row>
    <row r="1880" spans="5:5" x14ac:dyDescent="0.25">
      <c r="E1880" s="12" t="str">
        <f>IF(D1880&gt;0,VLOOKUP(D1880,العملاء!A:B,2,0),"")</f>
        <v/>
      </c>
    </row>
    <row r="1881" spans="5:5" x14ac:dyDescent="0.25">
      <c r="E1881" s="12" t="str">
        <f>IF(D1881&gt;0,VLOOKUP(D1881,العملاء!A:B,2,0),"")</f>
        <v/>
      </c>
    </row>
    <row r="1882" spans="5:5" x14ac:dyDescent="0.25">
      <c r="E1882" s="12" t="str">
        <f>IF(D1882&gt;0,VLOOKUP(D1882,العملاء!A:B,2,0),"")</f>
        <v/>
      </c>
    </row>
    <row r="1883" spans="5:5" x14ac:dyDescent="0.25">
      <c r="E1883" s="12" t="str">
        <f>IF(D1883&gt;0,VLOOKUP(D1883,العملاء!A:B,2,0),"")</f>
        <v/>
      </c>
    </row>
    <row r="1884" spans="5:5" x14ac:dyDescent="0.25">
      <c r="E1884" s="12" t="str">
        <f>IF(D1884&gt;0,VLOOKUP(D1884,العملاء!A:B,2,0),"")</f>
        <v/>
      </c>
    </row>
    <row r="1885" spans="5:5" x14ac:dyDescent="0.25">
      <c r="E1885" s="12" t="str">
        <f>IF(D1885&gt;0,VLOOKUP(D1885,العملاء!A:B,2,0),"")</f>
        <v/>
      </c>
    </row>
    <row r="1886" spans="5:5" x14ac:dyDescent="0.25">
      <c r="E1886" s="12" t="str">
        <f>IF(D1886&gt;0,VLOOKUP(D1886,العملاء!A:B,2,0),"")</f>
        <v/>
      </c>
    </row>
    <row r="1887" spans="5:5" x14ac:dyDescent="0.25">
      <c r="E1887" s="12" t="str">
        <f>IF(D1887&gt;0,VLOOKUP(D1887,العملاء!A:B,2,0),"")</f>
        <v/>
      </c>
    </row>
    <row r="1888" spans="5:5" x14ac:dyDescent="0.25">
      <c r="E1888" s="12" t="str">
        <f>IF(D1888&gt;0,VLOOKUP(D1888,العملاء!A:B,2,0),"")</f>
        <v/>
      </c>
    </row>
    <row r="1889" spans="5:5" x14ac:dyDescent="0.25">
      <c r="E1889" s="12" t="str">
        <f>IF(D1889&gt;0,VLOOKUP(D1889,العملاء!A:B,2,0),"")</f>
        <v/>
      </c>
    </row>
    <row r="1890" spans="5:5" x14ac:dyDescent="0.25">
      <c r="E1890" s="12" t="str">
        <f>IF(D1890&gt;0,VLOOKUP(D1890,العملاء!A:B,2,0),"")</f>
        <v/>
      </c>
    </row>
    <row r="1891" spans="5:5" x14ac:dyDescent="0.25">
      <c r="E1891" s="12" t="str">
        <f>IF(D1891&gt;0,VLOOKUP(D1891,العملاء!A:B,2,0),"")</f>
        <v/>
      </c>
    </row>
    <row r="1892" spans="5:5" x14ac:dyDescent="0.25">
      <c r="E1892" s="12" t="str">
        <f>IF(D1892&gt;0,VLOOKUP(D1892,العملاء!A:B,2,0),"")</f>
        <v/>
      </c>
    </row>
    <row r="1893" spans="5:5" x14ac:dyDescent="0.25">
      <c r="E1893" s="12" t="str">
        <f>IF(D1893&gt;0,VLOOKUP(D1893,العملاء!A:B,2,0),"")</f>
        <v/>
      </c>
    </row>
    <row r="1894" spans="5:5" x14ac:dyDescent="0.25">
      <c r="E1894" s="12" t="str">
        <f>IF(D1894&gt;0,VLOOKUP(D1894,العملاء!A:B,2,0),"")</f>
        <v/>
      </c>
    </row>
    <row r="1895" spans="5:5" x14ac:dyDescent="0.25">
      <c r="E1895" s="12" t="str">
        <f>IF(D1895&gt;0,VLOOKUP(D1895,العملاء!A:B,2,0),"")</f>
        <v/>
      </c>
    </row>
    <row r="1896" spans="5:5" x14ac:dyDescent="0.25">
      <c r="E1896" s="12" t="str">
        <f>IF(D1896&gt;0,VLOOKUP(D1896,العملاء!A:B,2,0),"")</f>
        <v/>
      </c>
    </row>
    <row r="1897" spans="5:5" x14ac:dyDescent="0.25">
      <c r="E1897" s="12" t="str">
        <f>IF(D1897&gt;0,VLOOKUP(D1897,العملاء!A:B,2,0),"")</f>
        <v/>
      </c>
    </row>
    <row r="1898" spans="5:5" x14ac:dyDescent="0.25">
      <c r="E1898" s="12" t="str">
        <f>IF(D1898&gt;0,VLOOKUP(D1898,العملاء!A:B,2,0),"")</f>
        <v/>
      </c>
    </row>
    <row r="1899" spans="5:5" x14ac:dyDescent="0.25">
      <c r="E1899" s="12" t="str">
        <f>IF(D1899&gt;0,VLOOKUP(D1899,العملاء!A:B,2,0),"")</f>
        <v/>
      </c>
    </row>
    <row r="1900" spans="5:5" x14ac:dyDescent="0.25">
      <c r="E1900" s="12" t="str">
        <f>IF(D1900&gt;0,VLOOKUP(D1900,العملاء!A:B,2,0),"")</f>
        <v/>
      </c>
    </row>
    <row r="1901" spans="5:5" x14ac:dyDescent="0.25">
      <c r="E1901" s="12" t="str">
        <f>IF(D1901&gt;0,VLOOKUP(D1901,العملاء!A:B,2,0),"")</f>
        <v/>
      </c>
    </row>
    <row r="1902" spans="5:5" x14ac:dyDescent="0.25">
      <c r="E1902" s="12" t="str">
        <f>IF(D1902&gt;0,VLOOKUP(D1902,العملاء!A:B,2,0),"")</f>
        <v/>
      </c>
    </row>
    <row r="1903" spans="5:5" x14ac:dyDescent="0.25">
      <c r="E1903" s="12" t="str">
        <f>IF(D1903&gt;0,VLOOKUP(D1903,العملاء!A:B,2,0),"")</f>
        <v/>
      </c>
    </row>
    <row r="1904" spans="5:5" x14ac:dyDescent="0.25">
      <c r="E1904" s="12" t="str">
        <f>IF(D1904&gt;0,VLOOKUP(D1904,العملاء!A:B,2,0),"")</f>
        <v/>
      </c>
    </row>
    <row r="1905" spans="5:5" x14ac:dyDescent="0.25">
      <c r="E1905" s="12" t="str">
        <f>IF(D1905&gt;0,VLOOKUP(D1905,العملاء!A:B,2,0),"")</f>
        <v/>
      </c>
    </row>
    <row r="1906" spans="5:5" x14ac:dyDescent="0.25">
      <c r="E1906" s="12" t="str">
        <f>IF(D1906&gt;0,VLOOKUP(D1906,العملاء!A:B,2,0),"")</f>
        <v/>
      </c>
    </row>
    <row r="1907" spans="5:5" x14ac:dyDescent="0.25">
      <c r="E1907" s="12" t="str">
        <f>IF(D1907&gt;0,VLOOKUP(D1907,العملاء!A:B,2,0),"")</f>
        <v/>
      </c>
    </row>
    <row r="1908" spans="5:5" x14ac:dyDescent="0.25">
      <c r="E1908" s="12" t="str">
        <f>IF(D1908&gt;0,VLOOKUP(D1908,العملاء!A:B,2,0),"")</f>
        <v/>
      </c>
    </row>
    <row r="1909" spans="5:5" x14ac:dyDescent="0.25">
      <c r="E1909" s="12" t="str">
        <f>IF(D1909&gt;0,VLOOKUP(D1909,العملاء!A:B,2,0),"")</f>
        <v/>
      </c>
    </row>
    <row r="1910" spans="5:5" x14ac:dyDescent="0.25">
      <c r="E1910" s="12" t="str">
        <f>IF(D1910&gt;0,VLOOKUP(D1910,العملاء!A:B,2,0),"")</f>
        <v/>
      </c>
    </row>
    <row r="1911" spans="5:5" x14ac:dyDescent="0.25">
      <c r="E1911" s="12" t="str">
        <f>IF(D1911&gt;0,VLOOKUP(D1911,العملاء!A:B,2,0),"")</f>
        <v/>
      </c>
    </row>
    <row r="1912" spans="5:5" x14ac:dyDescent="0.25">
      <c r="E1912" s="12" t="str">
        <f>IF(D1912&gt;0,VLOOKUP(D1912,العملاء!A:B,2,0),"")</f>
        <v/>
      </c>
    </row>
    <row r="1913" spans="5:5" x14ac:dyDescent="0.25">
      <c r="E1913" s="12" t="str">
        <f>IF(D1913&gt;0,VLOOKUP(D1913,العملاء!A:B,2,0),"")</f>
        <v/>
      </c>
    </row>
    <row r="1914" spans="5:5" x14ac:dyDescent="0.25">
      <c r="E1914" s="12" t="str">
        <f>IF(D1914&gt;0,VLOOKUP(D1914,العملاء!A:B,2,0),"")</f>
        <v/>
      </c>
    </row>
    <row r="1915" spans="5:5" x14ac:dyDescent="0.25">
      <c r="E1915" s="12" t="str">
        <f>IF(D1915&gt;0,VLOOKUP(D1915,العملاء!A:B,2,0),"")</f>
        <v/>
      </c>
    </row>
    <row r="1916" spans="5:5" x14ac:dyDescent="0.25">
      <c r="E1916" s="12" t="str">
        <f>IF(D1916&gt;0,VLOOKUP(D1916,العملاء!A:B,2,0),"")</f>
        <v/>
      </c>
    </row>
    <row r="1917" spans="5:5" x14ac:dyDescent="0.25">
      <c r="E1917" s="12" t="str">
        <f>IF(D1917&gt;0,VLOOKUP(D1917,العملاء!A:B,2,0),"")</f>
        <v/>
      </c>
    </row>
    <row r="1918" spans="5:5" x14ac:dyDescent="0.25">
      <c r="E1918" s="12" t="str">
        <f>IF(D1918&gt;0,VLOOKUP(D1918,العملاء!A:B,2,0),"")</f>
        <v/>
      </c>
    </row>
    <row r="1919" spans="5:5" x14ac:dyDescent="0.25">
      <c r="E1919" s="12" t="str">
        <f>IF(D1919&gt;0,VLOOKUP(D1919,العملاء!A:B,2,0),"")</f>
        <v/>
      </c>
    </row>
    <row r="1920" spans="5:5" x14ac:dyDescent="0.25">
      <c r="E1920" s="12" t="str">
        <f>IF(D1920&gt;0,VLOOKUP(D1920,العملاء!A:B,2,0),"")</f>
        <v/>
      </c>
    </row>
    <row r="1921" spans="5:5" x14ac:dyDescent="0.25">
      <c r="E1921" s="12" t="str">
        <f>IF(D1921&gt;0,VLOOKUP(D1921,العملاء!A:B,2,0),"")</f>
        <v/>
      </c>
    </row>
    <row r="1922" spans="5:5" x14ac:dyDescent="0.25">
      <c r="E1922" s="12" t="str">
        <f>IF(D1922&gt;0,VLOOKUP(D1922,العملاء!A:B,2,0),"")</f>
        <v/>
      </c>
    </row>
    <row r="1923" spans="5:5" x14ac:dyDescent="0.25">
      <c r="E1923" s="12" t="str">
        <f>IF(D1923&gt;0,VLOOKUP(D1923,العملاء!A:B,2,0),"")</f>
        <v/>
      </c>
    </row>
    <row r="1924" spans="5:5" x14ac:dyDescent="0.25">
      <c r="E1924" s="12" t="str">
        <f>IF(D1924&gt;0,VLOOKUP(D1924,العملاء!A:B,2,0),"")</f>
        <v/>
      </c>
    </row>
    <row r="1925" spans="5:5" x14ac:dyDescent="0.25">
      <c r="E1925" s="12" t="str">
        <f>IF(D1925&gt;0,VLOOKUP(D1925,العملاء!A:B,2,0),"")</f>
        <v/>
      </c>
    </row>
    <row r="1926" spans="5:5" x14ac:dyDescent="0.25">
      <c r="E1926" s="12" t="str">
        <f>IF(D1926&gt;0,VLOOKUP(D1926,العملاء!A:B,2,0),"")</f>
        <v/>
      </c>
    </row>
    <row r="1927" spans="5:5" x14ac:dyDescent="0.25">
      <c r="E1927" s="12" t="str">
        <f>IF(D1927&gt;0,VLOOKUP(D1927,العملاء!A:B,2,0),"")</f>
        <v/>
      </c>
    </row>
    <row r="1928" spans="5:5" x14ac:dyDescent="0.25">
      <c r="E1928" s="12" t="str">
        <f>IF(D1928&gt;0,VLOOKUP(D1928,العملاء!A:B,2,0),"")</f>
        <v/>
      </c>
    </row>
    <row r="1929" spans="5:5" x14ac:dyDescent="0.25">
      <c r="E1929" s="12" t="str">
        <f>IF(D1929&gt;0,VLOOKUP(D1929,العملاء!A:B,2,0),"")</f>
        <v/>
      </c>
    </row>
    <row r="1930" spans="5:5" x14ac:dyDescent="0.25">
      <c r="E1930" s="12" t="str">
        <f>IF(D1930&gt;0,VLOOKUP(D1930,العملاء!A:B,2,0),"")</f>
        <v/>
      </c>
    </row>
    <row r="1931" spans="5:5" x14ac:dyDescent="0.25">
      <c r="E1931" s="12" t="str">
        <f>IF(D1931&gt;0,VLOOKUP(D1931,العملاء!A:B,2,0),"")</f>
        <v/>
      </c>
    </row>
    <row r="1932" spans="5:5" x14ac:dyDescent="0.25">
      <c r="E1932" s="12" t="str">
        <f>IF(D1932&gt;0,VLOOKUP(D1932,العملاء!A:B,2,0),"")</f>
        <v/>
      </c>
    </row>
    <row r="1933" spans="5:5" x14ac:dyDescent="0.25">
      <c r="E1933" s="12" t="str">
        <f>IF(D1933&gt;0,VLOOKUP(D1933,العملاء!A:B,2,0),"")</f>
        <v/>
      </c>
    </row>
    <row r="1934" spans="5:5" x14ac:dyDescent="0.25">
      <c r="E1934" s="12" t="str">
        <f>IF(D1934&gt;0,VLOOKUP(D1934,العملاء!A:B,2,0),"")</f>
        <v/>
      </c>
    </row>
    <row r="1935" spans="5:5" x14ac:dyDescent="0.25">
      <c r="E1935" s="12" t="str">
        <f>IF(D1935&gt;0,VLOOKUP(D1935,العملاء!A:B,2,0),"")</f>
        <v/>
      </c>
    </row>
    <row r="1936" spans="5:5" x14ac:dyDescent="0.25">
      <c r="E1936" s="12" t="str">
        <f>IF(D1936&gt;0,VLOOKUP(D1936,العملاء!A:B,2,0),"")</f>
        <v/>
      </c>
    </row>
    <row r="1937" spans="5:5" x14ac:dyDescent="0.25">
      <c r="E1937" s="12" t="str">
        <f>IF(D1937&gt;0,VLOOKUP(D1937,العملاء!A:B,2,0),"")</f>
        <v/>
      </c>
    </row>
    <row r="1938" spans="5:5" x14ac:dyDescent="0.25">
      <c r="E1938" s="12" t="str">
        <f>IF(D1938&gt;0,VLOOKUP(D1938,العملاء!A:B,2,0),"")</f>
        <v/>
      </c>
    </row>
    <row r="1939" spans="5:5" x14ac:dyDescent="0.25">
      <c r="E1939" s="12" t="str">
        <f>IF(D1939&gt;0,VLOOKUP(D1939,العملاء!A:B,2,0),"")</f>
        <v/>
      </c>
    </row>
    <row r="1940" spans="5:5" x14ac:dyDescent="0.25">
      <c r="E1940" s="12" t="str">
        <f>IF(D1940&gt;0,VLOOKUP(D1940,العملاء!A:B,2,0),"")</f>
        <v/>
      </c>
    </row>
    <row r="1941" spans="5:5" x14ac:dyDescent="0.25">
      <c r="E1941" s="12" t="str">
        <f>IF(D1941&gt;0,VLOOKUP(D1941,العملاء!A:B,2,0),"")</f>
        <v/>
      </c>
    </row>
    <row r="1942" spans="5:5" x14ac:dyDescent="0.25">
      <c r="E1942" s="12" t="str">
        <f>IF(D1942&gt;0,VLOOKUP(D1942,العملاء!A:B,2,0),"")</f>
        <v/>
      </c>
    </row>
    <row r="1943" spans="5:5" x14ac:dyDescent="0.25">
      <c r="E1943" s="12" t="str">
        <f>IF(D1943&gt;0,VLOOKUP(D1943,العملاء!A:B,2,0),"")</f>
        <v/>
      </c>
    </row>
    <row r="1944" spans="5:5" x14ac:dyDescent="0.25">
      <c r="E1944" s="12" t="str">
        <f>IF(D1944&gt;0,VLOOKUP(D1944,العملاء!A:B,2,0),"")</f>
        <v/>
      </c>
    </row>
    <row r="1945" spans="5:5" x14ac:dyDescent="0.25">
      <c r="E1945" s="12" t="str">
        <f>IF(D1945&gt;0,VLOOKUP(D1945,العملاء!A:B,2,0),"")</f>
        <v/>
      </c>
    </row>
    <row r="1946" spans="5:5" x14ac:dyDescent="0.25">
      <c r="E1946" s="12" t="str">
        <f>IF(D1946&gt;0,VLOOKUP(D1946,العملاء!A:B,2,0),"")</f>
        <v/>
      </c>
    </row>
    <row r="1947" spans="5:5" x14ac:dyDescent="0.25">
      <c r="E1947" s="12" t="str">
        <f>IF(D1947&gt;0,VLOOKUP(D1947,العملاء!A:B,2,0),"")</f>
        <v/>
      </c>
    </row>
    <row r="1948" spans="5:5" x14ac:dyDescent="0.25">
      <c r="E1948" s="12" t="str">
        <f>IF(D1948&gt;0,VLOOKUP(D1948,العملاء!A:B,2,0),"")</f>
        <v/>
      </c>
    </row>
    <row r="1949" spans="5:5" x14ac:dyDescent="0.25">
      <c r="E1949" s="12" t="str">
        <f>IF(D1949&gt;0,VLOOKUP(D1949,العملاء!A:B,2,0),"")</f>
        <v/>
      </c>
    </row>
    <row r="1950" spans="5:5" x14ac:dyDescent="0.25">
      <c r="E1950" s="12" t="str">
        <f>IF(D1950&gt;0,VLOOKUP(D1950,العملاء!A:B,2,0),"")</f>
        <v/>
      </c>
    </row>
    <row r="1951" spans="5:5" x14ac:dyDescent="0.25">
      <c r="E1951" s="12" t="str">
        <f>IF(D1951&gt;0,VLOOKUP(D1951,العملاء!A:B,2,0),"")</f>
        <v/>
      </c>
    </row>
    <row r="1952" spans="5:5" x14ac:dyDescent="0.25">
      <c r="E1952" s="12" t="str">
        <f>IF(D1952&gt;0,VLOOKUP(D1952,العملاء!A:B,2,0),"")</f>
        <v/>
      </c>
    </row>
    <row r="1953" spans="5:5" x14ac:dyDescent="0.25">
      <c r="E1953" s="12" t="str">
        <f>IF(D1953&gt;0,VLOOKUP(D1953,العملاء!A:B,2,0),"")</f>
        <v/>
      </c>
    </row>
    <row r="1954" spans="5:5" x14ac:dyDescent="0.25">
      <c r="E1954" s="12" t="str">
        <f>IF(D1954&gt;0,VLOOKUP(D1954,العملاء!A:B,2,0),"")</f>
        <v/>
      </c>
    </row>
    <row r="1955" spans="5:5" x14ac:dyDescent="0.25">
      <c r="E1955" s="12" t="str">
        <f>IF(D1955&gt;0,VLOOKUP(D1955,العملاء!A:B,2,0),"")</f>
        <v/>
      </c>
    </row>
    <row r="1956" spans="5:5" x14ac:dyDescent="0.25">
      <c r="E1956" s="12" t="str">
        <f>IF(D1956&gt;0,VLOOKUP(D1956,العملاء!A:B,2,0),"")</f>
        <v/>
      </c>
    </row>
    <row r="1957" spans="5:5" x14ac:dyDescent="0.25">
      <c r="E1957" s="12" t="str">
        <f>IF(D1957&gt;0,VLOOKUP(D1957,العملاء!A:B,2,0),"")</f>
        <v/>
      </c>
    </row>
    <row r="1958" spans="5:5" x14ac:dyDescent="0.25">
      <c r="E1958" s="12" t="str">
        <f>IF(D1958&gt;0,VLOOKUP(D1958,العملاء!A:B,2,0),"")</f>
        <v/>
      </c>
    </row>
    <row r="1959" spans="5:5" x14ac:dyDescent="0.25">
      <c r="E1959" s="12" t="str">
        <f>IF(D1959&gt;0,VLOOKUP(D1959,العملاء!A:B,2,0),"")</f>
        <v/>
      </c>
    </row>
    <row r="1960" spans="5:5" x14ac:dyDescent="0.25">
      <c r="E1960" s="12" t="str">
        <f>IF(D1960&gt;0,VLOOKUP(D1960,العملاء!A:B,2,0),"")</f>
        <v/>
      </c>
    </row>
    <row r="1961" spans="5:5" x14ac:dyDescent="0.25">
      <c r="E1961" s="12" t="str">
        <f>IF(D1961&gt;0,VLOOKUP(D1961,العملاء!A:B,2,0),"")</f>
        <v/>
      </c>
    </row>
    <row r="1962" spans="5:5" x14ac:dyDescent="0.25">
      <c r="E1962" s="12" t="str">
        <f>IF(D1962&gt;0,VLOOKUP(D1962,العملاء!A:B,2,0),"")</f>
        <v/>
      </c>
    </row>
    <row r="1963" spans="5:5" x14ac:dyDescent="0.25">
      <c r="E1963" s="12" t="str">
        <f>IF(D1963&gt;0,VLOOKUP(D1963,العملاء!A:B,2,0),"")</f>
        <v/>
      </c>
    </row>
    <row r="1964" spans="5:5" x14ac:dyDescent="0.25">
      <c r="E1964" s="12" t="str">
        <f>IF(D1964&gt;0,VLOOKUP(D1964,العملاء!A:B,2,0),"")</f>
        <v/>
      </c>
    </row>
    <row r="1965" spans="5:5" x14ac:dyDescent="0.25">
      <c r="E1965" s="12" t="str">
        <f>IF(D1965&gt;0,VLOOKUP(D1965,العملاء!A:B,2,0),"")</f>
        <v/>
      </c>
    </row>
    <row r="1966" spans="5:5" x14ac:dyDescent="0.25">
      <c r="E1966" s="12" t="str">
        <f>IF(D1966&gt;0,VLOOKUP(D1966,العملاء!A:B,2,0),"")</f>
        <v/>
      </c>
    </row>
    <row r="1967" spans="5:5" x14ac:dyDescent="0.25">
      <c r="E1967" s="12" t="str">
        <f>IF(D1967&gt;0,VLOOKUP(D1967,العملاء!A:B,2,0),"")</f>
        <v/>
      </c>
    </row>
    <row r="1968" spans="5:5" x14ac:dyDescent="0.25">
      <c r="E1968" s="12" t="str">
        <f>IF(D1968&gt;0,VLOOKUP(D1968,العملاء!A:B,2,0),"")</f>
        <v/>
      </c>
    </row>
    <row r="1969" spans="5:5" x14ac:dyDescent="0.25">
      <c r="E1969" s="12" t="str">
        <f>IF(D1969&gt;0,VLOOKUP(D1969,العملاء!A:B,2,0),"")</f>
        <v/>
      </c>
    </row>
    <row r="1970" spans="5:5" x14ac:dyDescent="0.25">
      <c r="E1970" s="12" t="str">
        <f>IF(D1970&gt;0,VLOOKUP(D1970,العملاء!A:B,2,0),"")</f>
        <v/>
      </c>
    </row>
    <row r="1971" spans="5:5" x14ac:dyDescent="0.25">
      <c r="E1971" s="12" t="str">
        <f>IF(D1971&gt;0,VLOOKUP(D1971,العملاء!A:B,2,0),"")</f>
        <v/>
      </c>
    </row>
    <row r="1972" spans="5:5" x14ac:dyDescent="0.25">
      <c r="E1972" s="12" t="str">
        <f>IF(D1972&gt;0,VLOOKUP(D1972,العملاء!A:B,2,0),"")</f>
        <v/>
      </c>
    </row>
    <row r="1973" spans="5:5" x14ac:dyDescent="0.25">
      <c r="E1973" s="12" t="str">
        <f>IF(D1973&gt;0,VLOOKUP(D1973,العملاء!A:B,2,0),"")</f>
        <v/>
      </c>
    </row>
    <row r="1974" spans="5:5" x14ac:dyDescent="0.25">
      <c r="E1974" s="12" t="str">
        <f>IF(D1974&gt;0,VLOOKUP(D1974,العملاء!A:B,2,0),"")</f>
        <v/>
      </c>
    </row>
    <row r="1975" spans="5:5" x14ac:dyDescent="0.25">
      <c r="E1975" s="12" t="str">
        <f>IF(D1975&gt;0,VLOOKUP(D1975,العملاء!A:B,2,0),"")</f>
        <v/>
      </c>
    </row>
    <row r="1976" spans="5:5" x14ac:dyDescent="0.25">
      <c r="E1976" s="12" t="str">
        <f>IF(D1976&gt;0,VLOOKUP(D1976,العملاء!A:B,2,0),"")</f>
        <v/>
      </c>
    </row>
    <row r="1977" spans="5:5" x14ac:dyDescent="0.25">
      <c r="E1977" s="12" t="str">
        <f>IF(D1977&gt;0,VLOOKUP(D1977,العملاء!A:B,2,0),"")</f>
        <v/>
      </c>
    </row>
    <row r="1978" spans="5:5" x14ac:dyDescent="0.25">
      <c r="E1978" s="12" t="str">
        <f>IF(D1978&gt;0,VLOOKUP(D1978,العملاء!A:B,2,0),"")</f>
        <v/>
      </c>
    </row>
    <row r="1979" spans="5:5" x14ac:dyDescent="0.25">
      <c r="E1979" s="12" t="str">
        <f>IF(D1979&gt;0,VLOOKUP(D1979,العملاء!A:B,2,0),"")</f>
        <v/>
      </c>
    </row>
    <row r="1980" spans="5:5" x14ac:dyDescent="0.25">
      <c r="E1980" s="12" t="str">
        <f>IF(D1980&gt;0,VLOOKUP(D1980,العملاء!A:B,2,0),"")</f>
        <v/>
      </c>
    </row>
    <row r="1981" spans="5:5" x14ac:dyDescent="0.25">
      <c r="E1981" s="12" t="str">
        <f>IF(D1981&gt;0,VLOOKUP(D1981,العملاء!A:B,2,0),"")</f>
        <v/>
      </c>
    </row>
    <row r="1982" spans="5:5" x14ac:dyDescent="0.25">
      <c r="E1982" s="12" t="str">
        <f>IF(D1982&gt;0,VLOOKUP(D1982,العملاء!A:B,2,0),"")</f>
        <v/>
      </c>
    </row>
    <row r="1983" spans="5:5" x14ac:dyDescent="0.25">
      <c r="E1983" s="12" t="str">
        <f>IF(D1983&gt;0,VLOOKUP(D1983,العملاء!A:B,2,0),"")</f>
        <v/>
      </c>
    </row>
    <row r="1984" spans="5:5" x14ac:dyDescent="0.25">
      <c r="E1984" s="12" t="str">
        <f>IF(D1984&gt;0,VLOOKUP(D1984,العملاء!A:B,2,0),"")</f>
        <v/>
      </c>
    </row>
    <row r="1985" spans="5:5" x14ac:dyDescent="0.25">
      <c r="E1985" s="12" t="str">
        <f>IF(D1985&gt;0,VLOOKUP(D1985,العملاء!A:B,2,0),"")</f>
        <v/>
      </c>
    </row>
    <row r="1986" spans="5:5" x14ac:dyDescent="0.25">
      <c r="E1986" s="12" t="str">
        <f>IF(D1986&gt;0,VLOOKUP(D1986,العملاء!A:B,2,0),"")</f>
        <v/>
      </c>
    </row>
    <row r="1987" spans="5:5" x14ac:dyDescent="0.25">
      <c r="E1987" s="12" t="str">
        <f>IF(D1987&gt;0,VLOOKUP(D1987,العملاء!A:B,2,0),"")</f>
        <v/>
      </c>
    </row>
    <row r="1988" spans="5:5" x14ac:dyDescent="0.25">
      <c r="E1988" s="12" t="str">
        <f>IF(D1988&gt;0,VLOOKUP(D1988,العملاء!A:B,2,0),"")</f>
        <v/>
      </c>
    </row>
    <row r="1989" spans="5:5" x14ac:dyDescent="0.25">
      <c r="E1989" s="12" t="str">
        <f>IF(D1989&gt;0,VLOOKUP(D1989,العملاء!A:B,2,0),"")</f>
        <v/>
      </c>
    </row>
    <row r="1990" spans="5:5" x14ac:dyDescent="0.25">
      <c r="E1990" s="12" t="str">
        <f>IF(D1990&gt;0,VLOOKUP(D1990,العملاء!A:B,2,0),"")</f>
        <v/>
      </c>
    </row>
    <row r="1991" spans="5:5" x14ac:dyDescent="0.25">
      <c r="E1991" s="12" t="str">
        <f>IF(D1991&gt;0,VLOOKUP(D1991,العملاء!A:B,2,0),"")</f>
        <v/>
      </c>
    </row>
    <row r="1992" spans="5:5" x14ac:dyDescent="0.25">
      <c r="E1992" s="12" t="str">
        <f>IF(D1992&gt;0,VLOOKUP(D1992,العملاء!A:B,2,0),"")</f>
        <v/>
      </c>
    </row>
    <row r="1993" spans="5:5" x14ac:dyDescent="0.25">
      <c r="E1993" s="12" t="str">
        <f>IF(D1993&gt;0,VLOOKUP(D1993,العملاء!A:B,2,0),"")</f>
        <v/>
      </c>
    </row>
    <row r="1994" spans="5:5" x14ac:dyDescent="0.25">
      <c r="E1994" s="12" t="str">
        <f>IF(D1994&gt;0,VLOOKUP(D1994,العملاء!A:B,2,0),"")</f>
        <v/>
      </c>
    </row>
    <row r="1995" spans="5:5" x14ac:dyDescent="0.25">
      <c r="E1995" s="12" t="str">
        <f>IF(D1995&gt;0,VLOOKUP(D1995,العملاء!A:B,2,0),"")</f>
        <v/>
      </c>
    </row>
    <row r="1996" spans="5:5" x14ac:dyDescent="0.25">
      <c r="E1996" s="12" t="str">
        <f>IF(D1996&gt;0,VLOOKUP(D1996,العملاء!A:B,2,0),"")</f>
        <v/>
      </c>
    </row>
    <row r="1997" spans="5:5" x14ac:dyDescent="0.25">
      <c r="E1997" s="12" t="str">
        <f>IF(D1997&gt;0,VLOOKUP(D1997,العملاء!A:B,2,0),"")</f>
        <v/>
      </c>
    </row>
    <row r="1998" spans="5:5" x14ac:dyDescent="0.25">
      <c r="E1998" s="12" t="str">
        <f>IF(D1998&gt;0,VLOOKUP(D1998,العملاء!A:B,2,0),"")</f>
        <v/>
      </c>
    </row>
    <row r="1999" spans="5:5" x14ac:dyDescent="0.25">
      <c r="E1999" s="12" t="str">
        <f>IF(D1999&gt;0,VLOOKUP(D1999,العملاء!A:B,2,0),"")</f>
        <v/>
      </c>
    </row>
    <row r="2000" spans="5:5" x14ac:dyDescent="0.25">
      <c r="E2000" s="12" t="str">
        <f>IF(D2000&gt;0,VLOOKUP(D2000,العملاء!A:B,2,0),"")</f>
        <v/>
      </c>
    </row>
    <row r="2001" spans="5:5" x14ac:dyDescent="0.25">
      <c r="E2001" s="12" t="str">
        <f>IF(D2001&gt;0,VLOOKUP(D2001,العملاء!A:B,2,0),"")</f>
        <v/>
      </c>
    </row>
    <row r="2002" spans="5:5" x14ac:dyDescent="0.25">
      <c r="E2002" s="12" t="str">
        <f>IF(D2002&gt;0,VLOOKUP(D2002,العملاء!A:B,2,0),"")</f>
        <v/>
      </c>
    </row>
    <row r="2003" spans="5:5" x14ac:dyDescent="0.25">
      <c r="E2003" s="12" t="str">
        <f>IF(D2003&gt;0,VLOOKUP(D2003,العملاء!A:B,2,0),"")</f>
        <v/>
      </c>
    </row>
    <row r="2004" spans="5:5" x14ac:dyDescent="0.25">
      <c r="E2004" s="12" t="str">
        <f>IF(D2004&gt;0,VLOOKUP(D2004,العملاء!A:B,2,0),"")</f>
        <v/>
      </c>
    </row>
    <row r="2005" spans="5:5" x14ac:dyDescent="0.25">
      <c r="E2005" s="12" t="str">
        <f>IF(D2005&gt;0,VLOOKUP(D2005,العملاء!A:B,2,0),"")</f>
        <v/>
      </c>
    </row>
    <row r="2006" spans="5:5" x14ac:dyDescent="0.25">
      <c r="E2006" s="12" t="str">
        <f>IF(D2006&gt;0,VLOOKUP(D2006,العملاء!A:B,2,0),"")</f>
        <v/>
      </c>
    </row>
    <row r="2007" spans="5:5" x14ac:dyDescent="0.25">
      <c r="E2007" s="12" t="str">
        <f>IF(D2007&gt;0,VLOOKUP(D2007,العملاء!A:B,2,0),"")</f>
        <v/>
      </c>
    </row>
    <row r="2008" spans="5:5" x14ac:dyDescent="0.25">
      <c r="E2008" s="12" t="str">
        <f>IF(D2008&gt;0,VLOOKUP(D2008,العملاء!A:B,2,0),"")</f>
        <v/>
      </c>
    </row>
    <row r="2009" spans="5:5" x14ac:dyDescent="0.25">
      <c r="E2009" s="12" t="str">
        <f>IF(D2009&gt;0,VLOOKUP(D2009,العملاء!A:B,2,0),"")</f>
        <v/>
      </c>
    </row>
    <row r="2010" spans="5:5" x14ac:dyDescent="0.25">
      <c r="E2010" s="12" t="str">
        <f>IF(D2010&gt;0,VLOOKUP(D2010,العملاء!A:B,2,0),"")</f>
        <v/>
      </c>
    </row>
    <row r="2011" spans="5:5" x14ac:dyDescent="0.25">
      <c r="E2011" s="12" t="str">
        <f>IF(D2011&gt;0,VLOOKUP(D2011,العملاء!A:B,2,0),"")</f>
        <v/>
      </c>
    </row>
    <row r="2012" spans="5:5" x14ac:dyDescent="0.25">
      <c r="E2012" s="12" t="str">
        <f>IF(D2012&gt;0,VLOOKUP(D2012,العملاء!A:B,2,0),"")</f>
        <v/>
      </c>
    </row>
    <row r="2013" spans="5:5" x14ac:dyDescent="0.25">
      <c r="E2013" s="12" t="str">
        <f>IF(D2013&gt;0,VLOOKUP(D2013,العملاء!A:B,2,0),"")</f>
        <v/>
      </c>
    </row>
    <row r="2014" spans="5:5" x14ac:dyDescent="0.25">
      <c r="E2014" s="12" t="str">
        <f>IF(D2014&gt;0,VLOOKUP(D2014,العملاء!A:B,2,0),"")</f>
        <v/>
      </c>
    </row>
    <row r="2015" spans="5:5" x14ac:dyDescent="0.25">
      <c r="E2015" s="12" t="str">
        <f>IF(D2015&gt;0,VLOOKUP(D2015,العملاء!A:B,2,0),"")</f>
        <v/>
      </c>
    </row>
    <row r="2016" spans="5:5" x14ac:dyDescent="0.25">
      <c r="E2016" s="12" t="str">
        <f>IF(D2016&gt;0,VLOOKUP(D2016,العملاء!A:B,2,0),"")</f>
        <v/>
      </c>
    </row>
    <row r="2017" spans="5:5" x14ac:dyDescent="0.25">
      <c r="E2017" s="12" t="str">
        <f>IF(D2017&gt;0,VLOOKUP(D2017,العملاء!A:B,2,0),"")</f>
        <v/>
      </c>
    </row>
    <row r="2018" spans="5:5" x14ac:dyDescent="0.25">
      <c r="E2018" s="12" t="str">
        <f>IF(D2018&gt;0,VLOOKUP(D2018,العملاء!A:B,2,0),"")</f>
        <v/>
      </c>
    </row>
    <row r="2019" spans="5:5" x14ac:dyDescent="0.25">
      <c r="E2019" s="12" t="str">
        <f>IF(D2019&gt;0,VLOOKUP(D2019,العملاء!A:B,2,0),"")</f>
        <v/>
      </c>
    </row>
    <row r="2020" spans="5:5" x14ac:dyDescent="0.25">
      <c r="E2020" s="12" t="str">
        <f>IF(D2020&gt;0,VLOOKUP(D2020,العملاء!A:B,2,0),"")</f>
        <v/>
      </c>
    </row>
    <row r="2021" spans="5:5" x14ac:dyDescent="0.25">
      <c r="E2021" s="12" t="str">
        <f>IF(D2021&gt;0,VLOOKUP(D2021,العملاء!A:B,2,0),"")</f>
        <v/>
      </c>
    </row>
    <row r="2022" spans="5:5" x14ac:dyDescent="0.25">
      <c r="E2022" s="12" t="str">
        <f>IF(D2022&gt;0,VLOOKUP(D2022,العملاء!A:B,2,0),"")</f>
        <v/>
      </c>
    </row>
    <row r="2023" spans="5:5" x14ac:dyDescent="0.25">
      <c r="E2023" s="12" t="str">
        <f>IF(D2023&gt;0,VLOOKUP(D2023,العملاء!A:B,2,0),"")</f>
        <v/>
      </c>
    </row>
    <row r="2024" spans="5:5" x14ac:dyDescent="0.25">
      <c r="E2024" s="12" t="str">
        <f>IF(D2024&gt;0,VLOOKUP(D2024,العملاء!A:B,2,0),"")</f>
        <v/>
      </c>
    </row>
    <row r="2025" spans="5:5" x14ac:dyDescent="0.25">
      <c r="E2025" s="12" t="str">
        <f>IF(D2025&gt;0,VLOOKUP(D2025,العملاء!A:B,2,0),"")</f>
        <v/>
      </c>
    </row>
    <row r="2026" spans="5:5" x14ac:dyDescent="0.25">
      <c r="E2026" s="12" t="str">
        <f>IF(D2026&gt;0,VLOOKUP(D2026,العملاء!A:B,2,0),"")</f>
        <v/>
      </c>
    </row>
    <row r="2027" spans="5:5" x14ac:dyDescent="0.25">
      <c r="E2027" s="12" t="str">
        <f>IF(D2027&gt;0,VLOOKUP(D2027,العملاء!A:B,2,0),"")</f>
        <v/>
      </c>
    </row>
    <row r="2028" spans="5:5" x14ac:dyDescent="0.25">
      <c r="E2028" s="12" t="str">
        <f>IF(D2028&gt;0,VLOOKUP(D2028,العملاء!A:B,2,0),"")</f>
        <v/>
      </c>
    </row>
    <row r="2029" spans="5:5" x14ac:dyDescent="0.25">
      <c r="E2029" s="12" t="str">
        <f>IF(D2029&gt;0,VLOOKUP(D2029,العملاء!A:B,2,0),"")</f>
        <v/>
      </c>
    </row>
    <row r="2030" spans="5:5" x14ac:dyDescent="0.25">
      <c r="E2030" s="12" t="str">
        <f>IF(D2030&gt;0,VLOOKUP(D2030,العملاء!A:B,2,0),"")</f>
        <v/>
      </c>
    </row>
    <row r="2031" spans="5:5" x14ac:dyDescent="0.25">
      <c r="E2031" s="12" t="str">
        <f>IF(D2031&gt;0,VLOOKUP(D2031,العملاء!A:B,2,0),"")</f>
        <v/>
      </c>
    </row>
    <row r="2032" spans="5:5" x14ac:dyDescent="0.25">
      <c r="E2032" s="12" t="str">
        <f>IF(D2032&gt;0,VLOOKUP(D2032,العملاء!A:B,2,0),"")</f>
        <v/>
      </c>
    </row>
    <row r="2033" spans="5:5" x14ac:dyDescent="0.25">
      <c r="E2033" s="12" t="str">
        <f>IF(D2033&gt;0,VLOOKUP(D2033,العملاء!A:B,2,0),"")</f>
        <v/>
      </c>
    </row>
    <row r="2034" spans="5:5" x14ac:dyDescent="0.25">
      <c r="E2034" s="12" t="str">
        <f>IF(D2034&gt;0,VLOOKUP(D2034,العملاء!A:B,2,0),"")</f>
        <v/>
      </c>
    </row>
    <row r="2035" spans="5:5" x14ac:dyDescent="0.25">
      <c r="E2035" s="12" t="str">
        <f>IF(D2035&gt;0,VLOOKUP(D2035,العملاء!A:B,2,0),"")</f>
        <v/>
      </c>
    </row>
    <row r="2036" spans="5:5" x14ac:dyDescent="0.25">
      <c r="E2036" s="12" t="str">
        <f>IF(D2036&gt;0,VLOOKUP(D2036,العملاء!A:B,2,0),"")</f>
        <v/>
      </c>
    </row>
    <row r="2037" spans="5:5" x14ac:dyDescent="0.25">
      <c r="E2037" s="12" t="str">
        <f>IF(D2037&gt;0,VLOOKUP(D2037,العملاء!A:B,2,0),"")</f>
        <v/>
      </c>
    </row>
    <row r="2038" spans="5:5" x14ac:dyDescent="0.25">
      <c r="E2038" s="12" t="str">
        <f>IF(D2038&gt;0,VLOOKUP(D2038,العملاء!A:B,2,0),"")</f>
        <v/>
      </c>
    </row>
    <row r="2039" spans="5:5" x14ac:dyDescent="0.25">
      <c r="E2039" s="12" t="str">
        <f>IF(D2039&gt;0,VLOOKUP(D2039,العملاء!A:B,2,0),"")</f>
        <v/>
      </c>
    </row>
    <row r="2040" spans="5:5" x14ac:dyDescent="0.25">
      <c r="E2040" s="12" t="str">
        <f>IF(D2040&gt;0,VLOOKUP(D2040,العملاء!A:B,2,0),"")</f>
        <v/>
      </c>
    </row>
    <row r="2041" spans="5:5" x14ac:dyDescent="0.25">
      <c r="E2041" s="12" t="str">
        <f>IF(D2041&gt;0,VLOOKUP(D2041,العملاء!A:B,2,0),"")</f>
        <v/>
      </c>
    </row>
    <row r="2042" spans="5:5" x14ac:dyDescent="0.25">
      <c r="E2042" s="12" t="str">
        <f>IF(D2042&gt;0,VLOOKUP(D2042,العملاء!A:B,2,0),"")</f>
        <v/>
      </c>
    </row>
    <row r="2043" spans="5:5" x14ac:dyDescent="0.25">
      <c r="E2043" s="12" t="str">
        <f>IF(D2043&gt;0,VLOOKUP(D2043,العملاء!A:B,2,0),"")</f>
        <v/>
      </c>
    </row>
    <row r="2044" spans="5:5" x14ac:dyDescent="0.25">
      <c r="E2044" s="12" t="str">
        <f>IF(D2044&gt;0,VLOOKUP(D2044,العملاء!A:B,2,0),"")</f>
        <v/>
      </c>
    </row>
    <row r="2045" spans="5:5" x14ac:dyDescent="0.25">
      <c r="E2045" s="12" t="str">
        <f>IF(D2045&gt;0,VLOOKUP(D2045,العملاء!A:B,2,0),"")</f>
        <v/>
      </c>
    </row>
    <row r="2046" spans="5:5" x14ac:dyDescent="0.25">
      <c r="E2046" s="12" t="str">
        <f>IF(D2046&gt;0,VLOOKUP(D2046,العملاء!A:B,2,0),"")</f>
        <v/>
      </c>
    </row>
    <row r="2047" spans="5:5" x14ac:dyDescent="0.25">
      <c r="E2047" s="12" t="str">
        <f>IF(D2047&gt;0,VLOOKUP(D2047,العملاء!A:B,2,0),"")</f>
        <v/>
      </c>
    </row>
    <row r="2048" spans="5:5" x14ac:dyDescent="0.25">
      <c r="E2048" s="12" t="str">
        <f>IF(D2048&gt;0,VLOOKUP(D2048,العملاء!A:B,2,0),"")</f>
        <v/>
      </c>
    </row>
    <row r="2049" spans="5:5" x14ac:dyDescent="0.25">
      <c r="E2049" s="12" t="str">
        <f>IF(D2049&gt;0,VLOOKUP(D2049,العملاء!A:B,2,0),"")</f>
        <v/>
      </c>
    </row>
    <row r="2050" spans="5:5" x14ac:dyDescent="0.25">
      <c r="E2050" s="12" t="str">
        <f>IF(D2050&gt;0,VLOOKUP(D2050,العملاء!A:B,2,0),"")</f>
        <v/>
      </c>
    </row>
    <row r="2051" spans="5:5" x14ac:dyDescent="0.25">
      <c r="E2051" s="12" t="str">
        <f>IF(D2051&gt;0,VLOOKUP(D2051,العملاء!A:B,2,0),"")</f>
        <v/>
      </c>
    </row>
    <row r="2052" spans="5:5" x14ac:dyDescent="0.25">
      <c r="E2052" s="12" t="str">
        <f>IF(D2052&gt;0,VLOOKUP(D2052,العملاء!A:B,2,0),"")</f>
        <v/>
      </c>
    </row>
    <row r="2053" spans="5:5" x14ac:dyDescent="0.25">
      <c r="E2053" s="12" t="str">
        <f>IF(D2053&gt;0,VLOOKUP(D2053,العملاء!A:B,2,0),"")</f>
        <v/>
      </c>
    </row>
    <row r="2054" spans="5:5" x14ac:dyDescent="0.25">
      <c r="E2054" s="12" t="str">
        <f>IF(D2054&gt;0,VLOOKUP(D2054,العملاء!A:B,2,0),"")</f>
        <v/>
      </c>
    </row>
    <row r="2055" spans="5:5" x14ac:dyDescent="0.25">
      <c r="E2055" s="12" t="str">
        <f>IF(D2055&gt;0,VLOOKUP(D2055,العملاء!A:B,2,0),"")</f>
        <v/>
      </c>
    </row>
    <row r="2056" spans="5:5" x14ac:dyDescent="0.25">
      <c r="E2056" s="12" t="str">
        <f>IF(D2056&gt;0,VLOOKUP(D2056,العملاء!A:B,2,0),"")</f>
        <v/>
      </c>
    </row>
    <row r="2057" spans="5:5" x14ac:dyDescent="0.25">
      <c r="E2057" s="12" t="str">
        <f>IF(D2057&gt;0,VLOOKUP(D2057,العملاء!A:B,2,0),"")</f>
        <v/>
      </c>
    </row>
    <row r="2058" spans="5:5" x14ac:dyDescent="0.25">
      <c r="E2058" s="12" t="str">
        <f>IF(D2058&gt;0,VLOOKUP(D2058,العملاء!A:B,2,0),"")</f>
        <v/>
      </c>
    </row>
    <row r="2059" spans="5:5" x14ac:dyDescent="0.25">
      <c r="E2059" s="12" t="str">
        <f>IF(D2059&gt;0,VLOOKUP(D2059,العملاء!A:B,2,0),"")</f>
        <v/>
      </c>
    </row>
    <row r="2060" spans="5:5" x14ac:dyDescent="0.25">
      <c r="E2060" s="12" t="str">
        <f>IF(D2060&gt;0,VLOOKUP(D2060,العملاء!A:B,2,0),"")</f>
        <v/>
      </c>
    </row>
    <row r="2061" spans="5:5" x14ac:dyDescent="0.25">
      <c r="E2061" s="12" t="str">
        <f>IF(D2061&gt;0,VLOOKUP(D2061,العملاء!A:B,2,0),"")</f>
        <v/>
      </c>
    </row>
    <row r="2062" spans="5:5" x14ac:dyDescent="0.25">
      <c r="E2062" s="12" t="str">
        <f>IF(D2062&gt;0,VLOOKUP(D2062,العملاء!A:B,2,0),"")</f>
        <v/>
      </c>
    </row>
    <row r="2063" spans="5:5" x14ac:dyDescent="0.25">
      <c r="E2063" s="12" t="str">
        <f>IF(D2063&gt;0,VLOOKUP(D2063,العملاء!A:B,2,0),"")</f>
        <v/>
      </c>
    </row>
    <row r="2064" spans="5:5" x14ac:dyDescent="0.25">
      <c r="E2064" s="12" t="str">
        <f>IF(D2064&gt;0,VLOOKUP(D2064,العملاء!A:B,2,0),"")</f>
        <v/>
      </c>
    </row>
    <row r="2065" spans="5:5" x14ac:dyDescent="0.25">
      <c r="E2065" s="12" t="str">
        <f>IF(D2065&gt;0,VLOOKUP(D2065,العملاء!A:B,2,0),"")</f>
        <v/>
      </c>
    </row>
    <row r="2066" spans="5:5" x14ac:dyDescent="0.25">
      <c r="E2066" s="12" t="str">
        <f>IF(D2066&gt;0,VLOOKUP(D2066,العملاء!A:B,2,0),"")</f>
        <v/>
      </c>
    </row>
    <row r="2067" spans="5:5" x14ac:dyDescent="0.25">
      <c r="E2067" s="12" t="str">
        <f>IF(D2067&gt;0,VLOOKUP(D2067,العملاء!A:B,2,0),"")</f>
        <v/>
      </c>
    </row>
    <row r="2068" spans="5:5" x14ac:dyDescent="0.25">
      <c r="E2068" s="12" t="str">
        <f>IF(D2068&gt;0,VLOOKUP(D2068,العملاء!A:B,2,0),"")</f>
        <v/>
      </c>
    </row>
    <row r="2069" spans="5:5" x14ac:dyDescent="0.25">
      <c r="E2069" s="12" t="str">
        <f>IF(D2069&gt;0,VLOOKUP(D2069,العملاء!A:B,2,0),"")</f>
        <v/>
      </c>
    </row>
    <row r="2070" spans="5:5" x14ac:dyDescent="0.25">
      <c r="E2070" s="12" t="str">
        <f>IF(D2070&gt;0,VLOOKUP(D2070,العملاء!A:B,2,0),"")</f>
        <v/>
      </c>
    </row>
    <row r="2071" spans="5:5" x14ac:dyDescent="0.25">
      <c r="E2071" s="12" t="str">
        <f>IF(D2071&gt;0,VLOOKUP(D2071,العملاء!A:B,2,0),"")</f>
        <v/>
      </c>
    </row>
    <row r="2072" spans="5:5" x14ac:dyDescent="0.25">
      <c r="E2072" s="12" t="str">
        <f>IF(D2072&gt;0,VLOOKUP(D2072,العملاء!A:B,2,0),"")</f>
        <v/>
      </c>
    </row>
    <row r="2073" spans="5:5" x14ac:dyDescent="0.25">
      <c r="E2073" s="12" t="str">
        <f>IF(D2073&gt;0,VLOOKUP(D2073,العملاء!A:B,2,0),"")</f>
        <v/>
      </c>
    </row>
    <row r="2074" spans="5:5" x14ac:dyDescent="0.25">
      <c r="E2074" s="12" t="str">
        <f>IF(D2074&gt;0,VLOOKUP(D2074,العملاء!A:B,2,0),"")</f>
        <v/>
      </c>
    </row>
    <row r="2075" spans="5:5" x14ac:dyDescent="0.25">
      <c r="E2075" s="12" t="str">
        <f>IF(D2075&gt;0,VLOOKUP(D2075,العملاء!A:B,2,0),"")</f>
        <v/>
      </c>
    </row>
    <row r="2076" spans="5:5" x14ac:dyDescent="0.25">
      <c r="E2076" s="12" t="str">
        <f>IF(D2076&gt;0,VLOOKUP(D2076,العملاء!A:B,2,0),"")</f>
        <v/>
      </c>
    </row>
    <row r="2077" spans="5:5" x14ac:dyDescent="0.25">
      <c r="E2077" s="12" t="str">
        <f>IF(D2077&gt;0,VLOOKUP(D2077,العملاء!A:B,2,0),"")</f>
        <v/>
      </c>
    </row>
    <row r="2078" spans="5:5" x14ac:dyDescent="0.25">
      <c r="E2078" s="12" t="str">
        <f>IF(D2078&gt;0,VLOOKUP(D2078,العملاء!A:B,2,0),"")</f>
        <v/>
      </c>
    </row>
    <row r="2079" spans="5:5" x14ac:dyDescent="0.25">
      <c r="E2079" s="12" t="str">
        <f>IF(D2079&gt;0,VLOOKUP(D2079,العملاء!A:B,2,0),"")</f>
        <v/>
      </c>
    </row>
    <row r="2080" spans="5:5" x14ac:dyDescent="0.25">
      <c r="E2080" s="12" t="str">
        <f>IF(D2080&gt;0,VLOOKUP(D2080,العملاء!A:B,2,0),"")</f>
        <v/>
      </c>
    </row>
    <row r="2081" spans="5:5" x14ac:dyDescent="0.25">
      <c r="E2081" s="12" t="str">
        <f>IF(D2081&gt;0,VLOOKUP(D2081,العملاء!A:B,2,0),"")</f>
        <v/>
      </c>
    </row>
    <row r="2082" spans="5:5" x14ac:dyDescent="0.25">
      <c r="E2082" s="12" t="str">
        <f>IF(D2082&gt;0,VLOOKUP(D2082,العملاء!A:B,2,0),"")</f>
        <v/>
      </c>
    </row>
    <row r="2083" spans="5:5" x14ac:dyDescent="0.25">
      <c r="E2083" s="12" t="str">
        <f>IF(D2083&gt;0,VLOOKUP(D2083,العملاء!A:B,2,0),"")</f>
        <v/>
      </c>
    </row>
    <row r="2084" spans="5:5" x14ac:dyDescent="0.25">
      <c r="E2084" s="12" t="str">
        <f>IF(D2084&gt;0,VLOOKUP(D2084,العملاء!A:B,2,0),"")</f>
        <v/>
      </c>
    </row>
    <row r="2085" spans="5:5" x14ac:dyDescent="0.25">
      <c r="E2085" s="12" t="str">
        <f>IF(D2085&gt;0,VLOOKUP(D2085,العملاء!A:B,2,0),"")</f>
        <v/>
      </c>
    </row>
    <row r="2086" spans="5:5" x14ac:dyDescent="0.25">
      <c r="E2086" s="12" t="str">
        <f>IF(D2086&gt;0,VLOOKUP(D2086,العملاء!A:B,2,0),"")</f>
        <v/>
      </c>
    </row>
    <row r="2087" spans="5:5" x14ac:dyDescent="0.25">
      <c r="E2087" s="12" t="str">
        <f>IF(D2087&gt;0,VLOOKUP(D2087,العملاء!A:B,2,0),"")</f>
        <v/>
      </c>
    </row>
    <row r="2088" spans="5:5" x14ac:dyDescent="0.25">
      <c r="E2088" s="12" t="str">
        <f>IF(D2088&gt;0,VLOOKUP(D2088,العملاء!A:B,2,0),"")</f>
        <v/>
      </c>
    </row>
    <row r="2089" spans="5:5" x14ac:dyDescent="0.25">
      <c r="E2089" s="12" t="str">
        <f>IF(D2089&gt;0,VLOOKUP(D2089,العملاء!A:B,2,0),"")</f>
        <v/>
      </c>
    </row>
    <row r="2090" spans="5:5" x14ac:dyDescent="0.25">
      <c r="E2090" s="12" t="str">
        <f>IF(D2090&gt;0,VLOOKUP(D2090,العملاء!A:B,2,0),"")</f>
        <v/>
      </c>
    </row>
    <row r="2091" spans="5:5" x14ac:dyDescent="0.25">
      <c r="E2091" s="12" t="str">
        <f>IF(D2091&gt;0,VLOOKUP(D2091,العملاء!A:B,2,0),"")</f>
        <v/>
      </c>
    </row>
    <row r="2092" spans="5:5" x14ac:dyDescent="0.25">
      <c r="E2092" s="12" t="str">
        <f>IF(D2092&gt;0,VLOOKUP(D2092,العملاء!A:B,2,0),"")</f>
        <v/>
      </c>
    </row>
    <row r="2093" spans="5:5" x14ac:dyDescent="0.25">
      <c r="E2093" s="12" t="str">
        <f>IF(D2093&gt;0,VLOOKUP(D2093,العملاء!A:B,2,0),"")</f>
        <v/>
      </c>
    </row>
    <row r="2094" spans="5:5" x14ac:dyDescent="0.25">
      <c r="E2094" s="12" t="str">
        <f>IF(D2094&gt;0,VLOOKUP(D2094,العملاء!A:B,2,0),"")</f>
        <v/>
      </c>
    </row>
    <row r="2095" spans="5:5" x14ac:dyDescent="0.25">
      <c r="E2095" s="12" t="str">
        <f>IF(D2095&gt;0,VLOOKUP(D2095,العملاء!A:B,2,0),"")</f>
        <v/>
      </c>
    </row>
    <row r="2096" spans="5:5" x14ac:dyDescent="0.25">
      <c r="E2096" s="12" t="str">
        <f>IF(D2096&gt;0,VLOOKUP(D2096,العملاء!A:B,2,0),"")</f>
        <v/>
      </c>
    </row>
    <row r="2097" spans="5:5" x14ac:dyDescent="0.25">
      <c r="E2097" s="12" t="str">
        <f>IF(D2097&gt;0,VLOOKUP(D2097,العملاء!A:B,2,0),"")</f>
        <v/>
      </c>
    </row>
    <row r="2098" spans="5:5" x14ac:dyDescent="0.25">
      <c r="E2098" s="12" t="str">
        <f>IF(D2098&gt;0,VLOOKUP(D2098,العملاء!A:B,2,0),"")</f>
        <v/>
      </c>
    </row>
    <row r="2099" spans="5:5" x14ac:dyDescent="0.25">
      <c r="E2099" s="12" t="str">
        <f>IF(D2099&gt;0,VLOOKUP(D2099,العملاء!A:B,2,0),"")</f>
        <v/>
      </c>
    </row>
    <row r="2100" spans="5:5" x14ac:dyDescent="0.25">
      <c r="E2100" s="12" t="str">
        <f>IF(D2100&gt;0,VLOOKUP(D2100,العملاء!A:B,2,0),"")</f>
        <v/>
      </c>
    </row>
    <row r="2101" spans="5:5" x14ac:dyDescent="0.25">
      <c r="E2101" s="12" t="str">
        <f>IF(D2101&gt;0,VLOOKUP(D2101,العملاء!A:B,2,0),"")</f>
        <v/>
      </c>
    </row>
    <row r="2102" spans="5:5" x14ac:dyDescent="0.25">
      <c r="E2102" s="12" t="str">
        <f>IF(D2102&gt;0,VLOOKUP(D2102,العملاء!A:B,2,0),"")</f>
        <v/>
      </c>
    </row>
    <row r="2103" spans="5:5" x14ac:dyDescent="0.25">
      <c r="E2103" s="12" t="str">
        <f>IF(D2103&gt;0,VLOOKUP(D2103,العملاء!A:B,2,0),"")</f>
        <v/>
      </c>
    </row>
    <row r="2104" spans="5:5" x14ac:dyDescent="0.25">
      <c r="E2104" s="12" t="str">
        <f>IF(D2104&gt;0,VLOOKUP(D2104,العملاء!A:B,2,0),"")</f>
        <v/>
      </c>
    </row>
    <row r="2105" spans="5:5" x14ac:dyDescent="0.25">
      <c r="E2105" s="12" t="str">
        <f>IF(D2105&gt;0,VLOOKUP(D2105,العملاء!A:B,2,0),"")</f>
        <v/>
      </c>
    </row>
    <row r="2106" spans="5:5" x14ac:dyDescent="0.25">
      <c r="E2106" s="12" t="str">
        <f>IF(D2106&gt;0,VLOOKUP(D2106,العملاء!A:B,2,0),"")</f>
        <v/>
      </c>
    </row>
    <row r="2107" spans="5:5" x14ac:dyDescent="0.25">
      <c r="E2107" s="12" t="str">
        <f>IF(D2107&gt;0,VLOOKUP(D2107,العملاء!A:B,2,0),"")</f>
        <v/>
      </c>
    </row>
    <row r="2108" spans="5:5" x14ac:dyDescent="0.25">
      <c r="E2108" s="12" t="str">
        <f>IF(D2108&gt;0,VLOOKUP(D2108,العملاء!A:B,2,0),"")</f>
        <v/>
      </c>
    </row>
    <row r="2109" spans="5:5" x14ac:dyDescent="0.25">
      <c r="E2109" s="12" t="str">
        <f>IF(D2109&gt;0,VLOOKUP(D2109,العملاء!A:B,2,0),"")</f>
        <v/>
      </c>
    </row>
    <row r="2110" spans="5:5" x14ac:dyDescent="0.25">
      <c r="E2110" s="12" t="str">
        <f>IF(D2110&gt;0,VLOOKUP(D2110,العملاء!A:B,2,0),"")</f>
        <v/>
      </c>
    </row>
    <row r="2111" spans="5:5" x14ac:dyDescent="0.25">
      <c r="E2111" s="12" t="str">
        <f>IF(D2111&gt;0,VLOOKUP(D2111,العملاء!A:B,2,0),"")</f>
        <v/>
      </c>
    </row>
    <row r="2112" spans="5:5" x14ac:dyDescent="0.25">
      <c r="E2112" s="12" t="str">
        <f>IF(D2112&gt;0,VLOOKUP(D2112,العملاء!A:B,2,0),"")</f>
        <v/>
      </c>
    </row>
    <row r="2113" spans="5:5" x14ac:dyDescent="0.25">
      <c r="E2113" s="12" t="str">
        <f>IF(D2113&gt;0,VLOOKUP(D2113,العملاء!A:B,2,0),"")</f>
        <v/>
      </c>
    </row>
    <row r="2114" spans="5:5" x14ac:dyDescent="0.25">
      <c r="E2114" s="12" t="str">
        <f>IF(D2114&gt;0,VLOOKUP(D2114,العملاء!A:B,2,0),"")</f>
        <v/>
      </c>
    </row>
    <row r="2115" spans="5:5" x14ac:dyDescent="0.25">
      <c r="E2115" s="12" t="str">
        <f>IF(D2115&gt;0,VLOOKUP(D2115,العملاء!A:B,2,0),"")</f>
        <v/>
      </c>
    </row>
    <row r="2116" spans="5:5" x14ac:dyDescent="0.25">
      <c r="E2116" s="12" t="str">
        <f>IF(D2116&gt;0,VLOOKUP(D2116,العملاء!A:B,2,0),"")</f>
        <v/>
      </c>
    </row>
    <row r="2117" spans="5:5" x14ac:dyDescent="0.25">
      <c r="E2117" s="12" t="str">
        <f>IF(D2117&gt;0,VLOOKUP(D2117,العملاء!A:B,2,0),"")</f>
        <v/>
      </c>
    </row>
    <row r="2118" spans="5:5" x14ac:dyDescent="0.25">
      <c r="E2118" s="12" t="str">
        <f>IF(D2118&gt;0,VLOOKUP(D2118,العملاء!A:B,2,0),"")</f>
        <v/>
      </c>
    </row>
    <row r="2119" spans="5:5" x14ac:dyDescent="0.25">
      <c r="E2119" s="12" t="str">
        <f>IF(D2119&gt;0,VLOOKUP(D2119,العملاء!A:B,2,0),"")</f>
        <v/>
      </c>
    </row>
    <row r="2120" spans="5:5" x14ac:dyDescent="0.25">
      <c r="E2120" s="12" t="str">
        <f>IF(D2120&gt;0,VLOOKUP(D2120,العملاء!A:B,2,0),"")</f>
        <v/>
      </c>
    </row>
    <row r="2121" spans="5:5" x14ac:dyDescent="0.25">
      <c r="E2121" s="12" t="str">
        <f>IF(D2121&gt;0,VLOOKUP(D2121,العملاء!A:B,2,0),"")</f>
        <v/>
      </c>
    </row>
    <row r="2122" spans="5:5" x14ac:dyDescent="0.25">
      <c r="E2122" s="12" t="str">
        <f>IF(D2122&gt;0,VLOOKUP(D2122,العملاء!A:B,2,0),"")</f>
        <v/>
      </c>
    </row>
    <row r="2123" spans="5:5" x14ac:dyDescent="0.25">
      <c r="E2123" s="12" t="str">
        <f>IF(D2123&gt;0,VLOOKUP(D2123,العملاء!A:B,2,0),"")</f>
        <v/>
      </c>
    </row>
    <row r="2124" spans="5:5" x14ac:dyDescent="0.25">
      <c r="E2124" s="12" t="str">
        <f>IF(D2124&gt;0,VLOOKUP(D2124,العملاء!A:B,2,0),"")</f>
        <v/>
      </c>
    </row>
    <row r="2125" spans="5:5" x14ac:dyDescent="0.25">
      <c r="E2125" s="12" t="str">
        <f>IF(D2125&gt;0,VLOOKUP(D2125,العملاء!A:B,2,0),"")</f>
        <v/>
      </c>
    </row>
    <row r="2126" spans="5:5" x14ac:dyDescent="0.25">
      <c r="E2126" s="12" t="str">
        <f>IF(D2126&gt;0,VLOOKUP(D2126,العملاء!A:B,2,0),"")</f>
        <v/>
      </c>
    </row>
    <row r="2127" spans="5:5" x14ac:dyDescent="0.25">
      <c r="E2127" s="12" t="str">
        <f>IF(D2127&gt;0,VLOOKUP(D2127,العملاء!A:B,2,0),"")</f>
        <v/>
      </c>
    </row>
    <row r="2128" spans="5:5" x14ac:dyDescent="0.25">
      <c r="E2128" s="12" t="str">
        <f>IF(D2128&gt;0,VLOOKUP(D2128,العملاء!A:B,2,0),"")</f>
        <v/>
      </c>
    </row>
    <row r="2129" spans="5:5" x14ac:dyDescent="0.25">
      <c r="E2129" s="12" t="str">
        <f>IF(D2129&gt;0,VLOOKUP(D2129,العملاء!A:B,2,0),"")</f>
        <v/>
      </c>
    </row>
    <row r="2130" spans="5:5" x14ac:dyDescent="0.25">
      <c r="E2130" s="12" t="str">
        <f>IF(D2130&gt;0,VLOOKUP(D2130,العملاء!A:B,2,0),"")</f>
        <v/>
      </c>
    </row>
    <row r="2131" spans="5:5" x14ac:dyDescent="0.25">
      <c r="E2131" s="12" t="str">
        <f>IF(D2131&gt;0,VLOOKUP(D2131,العملاء!A:B,2,0),"")</f>
        <v/>
      </c>
    </row>
    <row r="2132" spans="5:5" x14ac:dyDescent="0.25">
      <c r="E2132" s="12" t="str">
        <f>IF(D2132&gt;0,VLOOKUP(D2132,العملاء!A:B,2,0),"")</f>
        <v/>
      </c>
    </row>
    <row r="2133" spans="5:5" x14ac:dyDescent="0.25">
      <c r="E2133" s="12" t="str">
        <f>IF(D2133&gt;0,VLOOKUP(D2133,العملاء!A:B,2,0),"")</f>
        <v/>
      </c>
    </row>
    <row r="2134" spans="5:5" x14ac:dyDescent="0.25">
      <c r="E2134" s="12" t="str">
        <f>IF(D2134&gt;0,VLOOKUP(D2134,العملاء!A:B,2,0),"")</f>
        <v/>
      </c>
    </row>
    <row r="2135" spans="5:5" x14ac:dyDescent="0.25">
      <c r="E2135" s="12" t="str">
        <f>IF(D2135&gt;0,VLOOKUP(D2135,العملاء!A:B,2,0),"")</f>
        <v/>
      </c>
    </row>
    <row r="2136" spans="5:5" x14ac:dyDescent="0.25">
      <c r="E2136" s="12" t="str">
        <f>IF(D2136&gt;0,VLOOKUP(D2136,العملاء!A:B,2,0),"")</f>
        <v/>
      </c>
    </row>
    <row r="2137" spans="5:5" x14ac:dyDescent="0.25">
      <c r="E2137" s="12" t="str">
        <f>IF(D2137&gt;0,VLOOKUP(D2137,العملاء!A:B,2,0),"")</f>
        <v/>
      </c>
    </row>
    <row r="2138" spans="5:5" x14ac:dyDescent="0.25">
      <c r="E2138" s="12" t="str">
        <f>IF(D2138&gt;0,VLOOKUP(D2138,العملاء!A:B,2,0),"")</f>
        <v/>
      </c>
    </row>
    <row r="2139" spans="5:5" x14ac:dyDescent="0.25">
      <c r="E2139" s="12" t="str">
        <f>IF(D2139&gt;0,VLOOKUP(D2139,العملاء!A:B,2,0),"")</f>
        <v/>
      </c>
    </row>
    <row r="2140" spans="5:5" x14ac:dyDescent="0.25">
      <c r="E2140" s="12" t="str">
        <f>IF(D2140&gt;0,VLOOKUP(D2140,العملاء!A:B,2,0),"")</f>
        <v/>
      </c>
    </row>
    <row r="2141" spans="5:5" x14ac:dyDescent="0.25">
      <c r="E2141" s="12" t="str">
        <f>IF(D2141&gt;0,VLOOKUP(D2141,العملاء!A:B,2,0),"")</f>
        <v/>
      </c>
    </row>
    <row r="2142" spans="5:5" x14ac:dyDescent="0.25">
      <c r="E2142" s="12" t="str">
        <f>IF(D2142&gt;0,VLOOKUP(D2142,العملاء!A:B,2,0),"")</f>
        <v/>
      </c>
    </row>
    <row r="2143" spans="5:5" x14ac:dyDescent="0.25">
      <c r="E2143" s="12" t="str">
        <f>IF(D2143&gt;0,VLOOKUP(D2143,العملاء!A:B,2,0),"")</f>
        <v/>
      </c>
    </row>
    <row r="2144" spans="5:5" x14ac:dyDescent="0.25">
      <c r="E2144" s="12" t="str">
        <f>IF(D2144&gt;0,VLOOKUP(D2144,العملاء!A:B,2,0),"")</f>
        <v/>
      </c>
    </row>
    <row r="2145" spans="5:5" x14ac:dyDescent="0.25">
      <c r="E2145" s="12" t="str">
        <f>IF(D2145&gt;0,VLOOKUP(D2145,العملاء!A:B,2,0),"")</f>
        <v/>
      </c>
    </row>
    <row r="2146" spans="5:5" x14ac:dyDescent="0.25">
      <c r="E2146" s="12" t="str">
        <f>IF(D2146&gt;0,VLOOKUP(D2146,العملاء!A:B,2,0),"")</f>
        <v/>
      </c>
    </row>
    <row r="2147" spans="5:5" x14ac:dyDescent="0.25">
      <c r="E2147" s="12" t="str">
        <f>IF(D2147&gt;0,VLOOKUP(D2147,العملاء!A:B,2,0),"")</f>
        <v/>
      </c>
    </row>
    <row r="2148" spans="5:5" x14ac:dyDescent="0.25">
      <c r="E2148" s="12" t="str">
        <f>IF(D2148&gt;0,VLOOKUP(D2148,العملاء!A:B,2,0),"")</f>
        <v/>
      </c>
    </row>
    <row r="2149" spans="5:5" x14ac:dyDescent="0.25">
      <c r="E2149" s="12" t="str">
        <f>IF(D2149&gt;0,VLOOKUP(D2149,العملاء!A:B,2,0),"")</f>
        <v/>
      </c>
    </row>
    <row r="2150" spans="5:5" x14ac:dyDescent="0.25">
      <c r="E2150" s="12" t="str">
        <f>IF(D2150&gt;0,VLOOKUP(D2150,العملاء!A:B,2,0),"")</f>
        <v/>
      </c>
    </row>
    <row r="2151" spans="5:5" x14ac:dyDescent="0.25">
      <c r="E2151" s="12" t="str">
        <f>IF(D2151&gt;0,VLOOKUP(D2151,العملاء!A:B,2,0),"")</f>
        <v/>
      </c>
    </row>
    <row r="2152" spans="5:5" x14ac:dyDescent="0.25">
      <c r="E2152" s="12" t="str">
        <f>IF(D2152&gt;0,VLOOKUP(D2152,العملاء!A:B,2,0),"")</f>
        <v/>
      </c>
    </row>
    <row r="2153" spans="5:5" x14ac:dyDescent="0.25">
      <c r="E2153" s="12" t="str">
        <f>IF(D2153&gt;0,VLOOKUP(D2153,العملاء!A:B,2,0),"")</f>
        <v/>
      </c>
    </row>
    <row r="2154" spans="5:5" x14ac:dyDescent="0.25">
      <c r="E2154" s="12" t="str">
        <f>IF(D2154&gt;0,VLOOKUP(D2154,العملاء!A:B,2,0),"")</f>
        <v/>
      </c>
    </row>
    <row r="2155" spans="5:5" x14ac:dyDescent="0.25">
      <c r="E2155" s="12" t="str">
        <f>IF(D2155&gt;0,VLOOKUP(D2155,العملاء!A:B,2,0),"")</f>
        <v/>
      </c>
    </row>
    <row r="2156" spans="5:5" x14ac:dyDescent="0.25">
      <c r="E2156" s="12" t="str">
        <f>IF(D2156&gt;0,VLOOKUP(D2156,العملاء!A:B,2,0),"")</f>
        <v/>
      </c>
    </row>
    <row r="2157" spans="5:5" x14ac:dyDescent="0.25">
      <c r="E2157" s="12" t="str">
        <f>IF(D2157&gt;0,VLOOKUP(D2157,العملاء!A:B,2,0),"")</f>
        <v/>
      </c>
    </row>
    <row r="2158" spans="5:5" x14ac:dyDescent="0.25">
      <c r="E2158" s="12" t="str">
        <f>IF(D2158&gt;0,VLOOKUP(D2158,العملاء!A:B,2,0),"")</f>
        <v/>
      </c>
    </row>
    <row r="2159" spans="5:5" x14ac:dyDescent="0.25">
      <c r="E2159" s="12" t="str">
        <f>IF(D2159&gt;0,VLOOKUP(D2159,العملاء!A:B,2,0),"")</f>
        <v/>
      </c>
    </row>
    <row r="2160" spans="5:5" x14ac:dyDescent="0.25">
      <c r="E2160" s="12" t="str">
        <f>IF(D2160&gt;0,VLOOKUP(D2160,العملاء!A:B,2,0),"")</f>
        <v/>
      </c>
    </row>
    <row r="2161" spans="5:5" x14ac:dyDescent="0.25">
      <c r="E2161" s="12" t="str">
        <f>IF(D2161&gt;0,VLOOKUP(D2161,العملاء!A:B,2,0),"")</f>
        <v/>
      </c>
    </row>
    <row r="2162" spans="5:5" x14ac:dyDescent="0.25">
      <c r="E2162" s="12" t="str">
        <f>IF(D2162&gt;0,VLOOKUP(D2162,العملاء!A:B,2,0),"")</f>
        <v/>
      </c>
    </row>
    <row r="2163" spans="5:5" x14ac:dyDescent="0.25">
      <c r="E2163" s="12" t="str">
        <f>IF(D2163&gt;0,VLOOKUP(D2163,العملاء!A:B,2,0),"")</f>
        <v/>
      </c>
    </row>
    <row r="2164" spans="5:5" x14ac:dyDescent="0.25">
      <c r="E2164" s="12" t="str">
        <f>IF(D2164&gt;0,VLOOKUP(D2164,العملاء!A:B,2,0),"")</f>
        <v/>
      </c>
    </row>
    <row r="2165" spans="5:5" x14ac:dyDescent="0.25">
      <c r="E2165" s="12" t="str">
        <f>IF(D2165&gt;0,VLOOKUP(D2165,العملاء!A:B,2,0),"")</f>
        <v/>
      </c>
    </row>
    <row r="2166" spans="5:5" x14ac:dyDescent="0.25">
      <c r="E2166" s="12" t="str">
        <f>IF(D2166&gt;0,VLOOKUP(D2166,العملاء!A:B,2,0),"")</f>
        <v/>
      </c>
    </row>
    <row r="2167" spans="5:5" x14ac:dyDescent="0.25">
      <c r="E2167" s="12" t="str">
        <f>IF(D2167&gt;0,VLOOKUP(D2167,العملاء!A:B,2,0),"")</f>
        <v/>
      </c>
    </row>
    <row r="2168" spans="5:5" x14ac:dyDescent="0.25">
      <c r="E2168" s="12" t="str">
        <f>IF(D2168&gt;0,VLOOKUP(D2168,العملاء!A:B,2,0),"")</f>
        <v/>
      </c>
    </row>
    <row r="2169" spans="5:5" x14ac:dyDescent="0.25">
      <c r="E2169" s="12" t="str">
        <f>IF(D2169&gt;0,VLOOKUP(D2169,العملاء!A:B,2,0),"")</f>
        <v/>
      </c>
    </row>
    <row r="2170" spans="5:5" x14ac:dyDescent="0.25">
      <c r="E2170" s="12" t="str">
        <f>IF(D2170&gt;0,VLOOKUP(D2170,العملاء!A:B,2,0),"")</f>
        <v/>
      </c>
    </row>
    <row r="2171" spans="5:5" x14ac:dyDescent="0.25">
      <c r="E2171" s="12" t="str">
        <f>IF(D2171&gt;0,VLOOKUP(D2171,العملاء!A:B,2,0),"")</f>
        <v/>
      </c>
    </row>
    <row r="2172" spans="5:5" x14ac:dyDescent="0.25">
      <c r="E2172" s="12" t="str">
        <f>IF(D2172&gt;0,VLOOKUP(D2172,العملاء!A:B,2,0),"")</f>
        <v/>
      </c>
    </row>
    <row r="2173" spans="5:5" x14ac:dyDescent="0.25">
      <c r="E2173" s="12" t="str">
        <f>IF(D2173&gt;0,VLOOKUP(D2173,العملاء!A:B,2,0),"")</f>
        <v/>
      </c>
    </row>
    <row r="2174" spans="5:5" x14ac:dyDescent="0.25">
      <c r="E2174" s="12" t="str">
        <f>IF(D2174&gt;0,VLOOKUP(D2174,العملاء!A:B,2,0),"")</f>
        <v/>
      </c>
    </row>
    <row r="2175" spans="5:5" x14ac:dyDescent="0.25">
      <c r="E2175" s="12" t="str">
        <f>IF(D2175&gt;0,VLOOKUP(D2175,العملاء!A:B,2,0),"")</f>
        <v/>
      </c>
    </row>
    <row r="2176" spans="5:5" x14ac:dyDescent="0.25">
      <c r="E2176" s="12" t="str">
        <f>IF(D2176&gt;0,VLOOKUP(D2176,العملاء!A:B,2,0),"")</f>
        <v/>
      </c>
    </row>
    <row r="2177" spans="5:5" x14ac:dyDescent="0.25">
      <c r="E2177" s="12" t="str">
        <f>IF(D2177&gt;0,VLOOKUP(D2177,العملاء!A:B,2,0),"")</f>
        <v/>
      </c>
    </row>
    <row r="2178" spans="5:5" x14ac:dyDescent="0.25">
      <c r="E2178" s="12" t="str">
        <f>IF(D2178&gt;0,VLOOKUP(D2178,العملاء!A:B,2,0),"")</f>
        <v/>
      </c>
    </row>
    <row r="2179" spans="5:5" x14ac:dyDescent="0.25">
      <c r="E2179" s="12" t="str">
        <f>IF(D2179&gt;0,VLOOKUP(D2179,العملاء!A:B,2,0),"")</f>
        <v/>
      </c>
    </row>
    <row r="2180" spans="5:5" x14ac:dyDescent="0.25">
      <c r="E2180" s="12" t="str">
        <f>IF(D2180&gt;0,VLOOKUP(D2180,العملاء!A:B,2,0),"")</f>
        <v/>
      </c>
    </row>
    <row r="2181" spans="5:5" x14ac:dyDescent="0.25">
      <c r="E2181" s="12" t="str">
        <f>IF(D2181&gt;0,VLOOKUP(D2181,العملاء!A:B,2,0),"")</f>
        <v/>
      </c>
    </row>
    <row r="2182" spans="5:5" x14ac:dyDescent="0.25">
      <c r="E2182" s="12" t="str">
        <f>IF(D2182&gt;0,VLOOKUP(D2182,العملاء!A:B,2,0),"")</f>
        <v/>
      </c>
    </row>
    <row r="2183" spans="5:5" x14ac:dyDescent="0.25">
      <c r="E2183" s="12" t="str">
        <f>IF(D2183&gt;0,VLOOKUP(D2183,العملاء!A:B,2,0),"")</f>
        <v/>
      </c>
    </row>
    <row r="2184" spans="5:5" x14ac:dyDescent="0.25">
      <c r="E2184" s="12" t="str">
        <f>IF(D2184&gt;0,VLOOKUP(D2184,العملاء!A:B,2,0),"")</f>
        <v/>
      </c>
    </row>
    <row r="2185" spans="5:5" x14ac:dyDescent="0.25">
      <c r="E2185" s="12" t="str">
        <f>IF(D2185&gt;0,VLOOKUP(D2185,العملاء!A:B,2,0),"")</f>
        <v/>
      </c>
    </row>
    <row r="2186" spans="5:5" x14ac:dyDescent="0.25">
      <c r="E2186" s="12" t="str">
        <f>IF(D2186&gt;0,VLOOKUP(D2186,العملاء!A:B,2,0),"")</f>
        <v/>
      </c>
    </row>
    <row r="2187" spans="5:5" x14ac:dyDescent="0.25">
      <c r="E2187" s="12" t="str">
        <f>IF(D2187&gt;0,VLOOKUP(D2187,العملاء!A:B,2,0),"")</f>
        <v/>
      </c>
    </row>
    <row r="2188" spans="5:5" x14ac:dyDescent="0.25">
      <c r="E2188" s="12" t="str">
        <f>IF(D2188&gt;0,VLOOKUP(D2188,العملاء!A:B,2,0),"")</f>
        <v/>
      </c>
    </row>
    <row r="2189" spans="5:5" x14ac:dyDescent="0.25">
      <c r="E2189" s="12" t="str">
        <f>IF(D2189&gt;0,VLOOKUP(D2189,العملاء!A:B,2,0),"")</f>
        <v/>
      </c>
    </row>
    <row r="2190" spans="5:5" x14ac:dyDescent="0.25">
      <c r="E2190" s="12" t="str">
        <f>IF(D2190&gt;0,VLOOKUP(D2190,العملاء!A:B,2,0),"")</f>
        <v/>
      </c>
    </row>
    <row r="2191" spans="5:5" x14ac:dyDescent="0.25">
      <c r="E2191" s="12" t="str">
        <f>IF(D2191&gt;0,VLOOKUP(D2191,العملاء!A:B,2,0),"")</f>
        <v/>
      </c>
    </row>
    <row r="2192" spans="5:5" x14ac:dyDescent="0.25">
      <c r="E2192" s="12" t="str">
        <f>IF(D2192&gt;0,VLOOKUP(D2192,العملاء!A:B,2,0),"")</f>
        <v/>
      </c>
    </row>
    <row r="2193" spans="5:5" x14ac:dyDescent="0.25">
      <c r="E2193" s="12" t="str">
        <f>IF(D2193&gt;0,VLOOKUP(D2193,العملاء!A:B,2,0),"")</f>
        <v/>
      </c>
    </row>
    <row r="2194" spans="5:5" x14ac:dyDescent="0.25">
      <c r="E2194" s="12" t="str">
        <f>IF(D2194&gt;0,VLOOKUP(D2194,العملاء!A:B,2,0),"")</f>
        <v/>
      </c>
    </row>
    <row r="2195" spans="5:5" x14ac:dyDescent="0.25">
      <c r="E2195" s="12" t="str">
        <f>IF(D2195&gt;0,VLOOKUP(D2195,العملاء!A:B,2,0),"")</f>
        <v/>
      </c>
    </row>
    <row r="2196" spans="5:5" x14ac:dyDescent="0.25">
      <c r="E2196" s="12" t="str">
        <f>IF(D2196&gt;0,VLOOKUP(D2196,العملاء!A:B,2,0),"")</f>
        <v/>
      </c>
    </row>
    <row r="2197" spans="5:5" x14ac:dyDescent="0.25">
      <c r="E2197" s="12" t="str">
        <f>IF(D2197&gt;0,VLOOKUP(D2197,العملاء!A:B,2,0),"")</f>
        <v/>
      </c>
    </row>
    <row r="2198" spans="5:5" x14ac:dyDescent="0.25">
      <c r="E2198" s="12" t="str">
        <f>IF(D2198&gt;0,VLOOKUP(D2198,العملاء!A:B,2,0),"")</f>
        <v/>
      </c>
    </row>
    <row r="2199" spans="5:5" x14ac:dyDescent="0.25">
      <c r="E2199" s="12" t="str">
        <f>IF(D2199&gt;0,VLOOKUP(D2199,العملاء!A:B,2,0),"")</f>
        <v/>
      </c>
    </row>
    <row r="2200" spans="5:5" x14ac:dyDescent="0.25">
      <c r="E2200" s="12" t="str">
        <f>IF(D2200&gt;0,VLOOKUP(D2200,العملاء!A:B,2,0),"")</f>
        <v/>
      </c>
    </row>
    <row r="2201" spans="5:5" x14ac:dyDescent="0.25">
      <c r="E2201" s="12" t="str">
        <f>IF(D2201&gt;0,VLOOKUP(D2201,العملاء!A:B,2,0),"")</f>
        <v/>
      </c>
    </row>
    <row r="2202" spans="5:5" x14ac:dyDescent="0.25">
      <c r="E2202" s="12" t="str">
        <f>IF(D2202&gt;0,VLOOKUP(D2202,العملاء!A:B,2,0),"")</f>
        <v/>
      </c>
    </row>
    <row r="2203" spans="5:5" x14ac:dyDescent="0.25">
      <c r="E2203" s="12" t="str">
        <f>IF(D2203&gt;0,VLOOKUP(D2203,العملاء!A:B,2,0),"")</f>
        <v/>
      </c>
    </row>
    <row r="2204" spans="5:5" x14ac:dyDescent="0.25">
      <c r="E2204" s="12" t="str">
        <f>IF(D2204&gt;0,VLOOKUP(D2204,العملاء!A:B,2,0),"")</f>
        <v/>
      </c>
    </row>
    <row r="2205" spans="5:5" x14ac:dyDescent="0.25">
      <c r="E2205" s="12" t="str">
        <f>IF(D2205&gt;0,VLOOKUP(D2205,العملاء!A:B,2,0),"")</f>
        <v/>
      </c>
    </row>
    <row r="2206" spans="5:5" x14ac:dyDescent="0.25">
      <c r="E2206" s="12" t="str">
        <f>IF(D2206&gt;0,VLOOKUP(D2206,العملاء!A:B,2,0),"")</f>
        <v/>
      </c>
    </row>
    <row r="2207" spans="5:5" x14ac:dyDescent="0.25">
      <c r="E2207" s="12" t="str">
        <f>IF(D2207&gt;0,VLOOKUP(D2207,العملاء!A:B,2,0),"")</f>
        <v/>
      </c>
    </row>
    <row r="2208" spans="5:5" x14ac:dyDescent="0.25">
      <c r="E2208" s="12" t="str">
        <f>IF(D2208&gt;0,VLOOKUP(D2208,العملاء!A:B,2,0),"")</f>
        <v/>
      </c>
    </row>
    <row r="2209" spans="5:5" x14ac:dyDescent="0.25">
      <c r="E2209" s="12" t="str">
        <f>IF(D2209&gt;0,VLOOKUP(D2209,العملاء!A:B,2,0),"")</f>
        <v/>
      </c>
    </row>
    <row r="2210" spans="5:5" x14ac:dyDescent="0.25">
      <c r="E2210" s="12" t="str">
        <f>IF(D2210&gt;0,VLOOKUP(D2210,العملاء!A:B,2,0),"")</f>
        <v/>
      </c>
    </row>
    <row r="2211" spans="5:5" x14ac:dyDescent="0.25">
      <c r="E2211" s="12" t="str">
        <f>IF(D2211&gt;0,VLOOKUP(D2211,العملاء!A:B,2,0),"")</f>
        <v/>
      </c>
    </row>
    <row r="2212" spans="5:5" x14ac:dyDescent="0.25">
      <c r="E2212" s="12" t="str">
        <f>IF(D2212&gt;0,VLOOKUP(D2212,العملاء!A:B,2,0),"")</f>
        <v/>
      </c>
    </row>
    <row r="2213" spans="5:5" x14ac:dyDescent="0.25">
      <c r="E2213" s="12" t="str">
        <f>IF(D2213&gt;0,VLOOKUP(D2213,العملاء!A:B,2,0),"")</f>
        <v/>
      </c>
    </row>
    <row r="2214" spans="5:5" x14ac:dyDescent="0.25">
      <c r="E2214" s="12" t="str">
        <f>IF(D2214&gt;0,VLOOKUP(D2214,العملاء!A:B,2,0),"")</f>
        <v/>
      </c>
    </row>
    <row r="2215" spans="5:5" x14ac:dyDescent="0.25">
      <c r="E2215" s="12" t="str">
        <f>IF(D2215&gt;0,VLOOKUP(D2215,العملاء!A:B,2,0),"")</f>
        <v/>
      </c>
    </row>
    <row r="2216" spans="5:5" x14ac:dyDescent="0.25">
      <c r="E2216" s="12" t="str">
        <f>IF(D2216&gt;0,VLOOKUP(D2216,العملاء!A:B,2,0),"")</f>
        <v/>
      </c>
    </row>
    <row r="2217" spans="5:5" x14ac:dyDescent="0.25">
      <c r="E2217" s="12" t="str">
        <f>IF(D2217&gt;0,VLOOKUP(D2217,العملاء!A:B,2,0),"")</f>
        <v/>
      </c>
    </row>
    <row r="2218" spans="5:5" x14ac:dyDescent="0.25">
      <c r="E2218" s="12" t="str">
        <f>IF(D2218&gt;0,VLOOKUP(D2218,العملاء!A:B,2,0),"")</f>
        <v/>
      </c>
    </row>
    <row r="2219" spans="5:5" x14ac:dyDescent="0.25">
      <c r="E2219" s="12" t="str">
        <f>IF(D2219&gt;0,VLOOKUP(D2219,العملاء!A:B,2,0),"")</f>
        <v/>
      </c>
    </row>
    <row r="2220" spans="5:5" x14ac:dyDescent="0.25">
      <c r="E2220" s="12" t="str">
        <f>IF(D2220&gt;0,VLOOKUP(D2220,العملاء!A:B,2,0),"")</f>
        <v/>
      </c>
    </row>
    <row r="2221" spans="5:5" x14ac:dyDescent="0.25">
      <c r="E2221" s="12" t="str">
        <f>IF(D2221&gt;0,VLOOKUP(D2221,العملاء!A:B,2,0),"")</f>
        <v/>
      </c>
    </row>
    <row r="2222" spans="5:5" x14ac:dyDescent="0.25">
      <c r="E2222" s="12" t="str">
        <f>IF(D2222&gt;0,VLOOKUP(D2222,العملاء!A:B,2,0),"")</f>
        <v/>
      </c>
    </row>
    <row r="2223" spans="5:5" x14ac:dyDescent="0.25">
      <c r="E2223" s="12" t="str">
        <f>IF(D2223&gt;0,VLOOKUP(D2223,العملاء!A:B,2,0),"")</f>
        <v/>
      </c>
    </row>
    <row r="2224" spans="5:5" x14ac:dyDescent="0.25">
      <c r="E2224" s="12" t="str">
        <f>IF(D2224&gt;0,VLOOKUP(D2224,العملاء!A:B,2,0),"")</f>
        <v/>
      </c>
    </row>
    <row r="2225" spans="5:5" x14ac:dyDescent="0.25">
      <c r="E2225" s="12" t="str">
        <f>IF(D2225&gt;0,VLOOKUP(D2225,العملاء!A:B,2,0),"")</f>
        <v/>
      </c>
    </row>
    <row r="2226" spans="5:5" x14ac:dyDescent="0.25">
      <c r="E2226" s="12" t="str">
        <f>IF(D2226&gt;0,VLOOKUP(D2226,العملاء!A:B,2,0),"")</f>
        <v/>
      </c>
    </row>
    <row r="2227" spans="5:5" x14ac:dyDescent="0.25">
      <c r="E2227" s="12" t="str">
        <f>IF(D2227&gt;0,VLOOKUP(D2227,العملاء!A:B,2,0),"")</f>
        <v/>
      </c>
    </row>
    <row r="2228" spans="5:5" x14ac:dyDescent="0.25">
      <c r="E2228" s="12" t="str">
        <f>IF(D2228&gt;0,VLOOKUP(D2228,العملاء!A:B,2,0),"")</f>
        <v/>
      </c>
    </row>
    <row r="2229" spans="5:5" x14ac:dyDescent="0.25">
      <c r="E2229" s="12" t="str">
        <f>IF(D2229&gt;0,VLOOKUP(D2229,العملاء!A:B,2,0),"")</f>
        <v/>
      </c>
    </row>
    <row r="2230" spans="5:5" x14ac:dyDescent="0.25">
      <c r="E2230" s="12" t="str">
        <f>IF(D2230&gt;0,VLOOKUP(D2230,العملاء!A:B,2,0),"")</f>
        <v/>
      </c>
    </row>
    <row r="2231" spans="5:5" x14ac:dyDescent="0.25">
      <c r="E2231" s="12" t="str">
        <f>IF(D2231&gt;0,VLOOKUP(D2231,العملاء!A:B,2,0),"")</f>
        <v/>
      </c>
    </row>
    <row r="2232" spans="5:5" x14ac:dyDescent="0.25">
      <c r="E2232" s="12" t="str">
        <f>IF(D2232&gt;0,VLOOKUP(D2232,العملاء!A:B,2,0),"")</f>
        <v/>
      </c>
    </row>
    <row r="2233" spans="5:5" x14ac:dyDescent="0.25">
      <c r="E2233" s="12" t="str">
        <f>IF(D2233&gt;0,VLOOKUP(D2233,العملاء!A:B,2,0),"")</f>
        <v/>
      </c>
    </row>
    <row r="2234" spans="5:5" x14ac:dyDescent="0.25">
      <c r="E2234" s="12" t="str">
        <f>IF(D2234&gt;0,VLOOKUP(D2234,العملاء!A:B,2,0),"")</f>
        <v/>
      </c>
    </row>
    <row r="2235" spans="5:5" x14ac:dyDescent="0.25">
      <c r="E2235" s="12" t="str">
        <f>IF(D2235&gt;0,VLOOKUP(D2235,العملاء!A:B,2,0),"")</f>
        <v/>
      </c>
    </row>
    <row r="2236" spans="5:5" x14ac:dyDescent="0.25">
      <c r="E2236" s="12" t="str">
        <f>IF(D2236&gt;0,VLOOKUP(D2236,العملاء!A:B,2,0),"")</f>
        <v/>
      </c>
    </row>
    <row r="2237" spans="5:5" x14ac:dyDescent="0.25">
      <c r="E2237" s="12" t="str">
        <f>IF(D2237&gt;0,VLOOKUP(D2237,العملاء!A:B,2,0),"")</f>
        <v/>
      </c>
    </row>
    <row r="2238" spans="5:5" x14ac:dyDescent="0.25">
      <c r="E2238" s="12" t="str">
        <f>IF(D2238&gt;0,VLOOKUP(D2238,العملاء!A:B,2,0),"")</f>
        <v/>
      </c>
    </row>
    <row r="2239" spans="5:5" x14ac:dyDescent="0.25">
      <c r="E2239" s="12" t="str">
        <f>IF(D2239&gt;0,VLOOKUP(D2239,العملاء!A:B,2,0),"")</f>
        <v/>
      </c>
    </row>
    <row r="2240" spans="5:5" x14ac:dyDescent="0.25">
      <c r="E2240" s="12" t="str">
        <f>IF(D2240&gt;0,VLOOKUP(D2240,العملاء!A:B,2,0),"")</f>
        <v/>
      </c>
    </row>
    <row r="2241" spans="5:5" x14ac:dyDescent="0.25">
      <c r="E2241" s="12" t="str">
        <f>IF(D2241&gt;0,VLOOKUP(D2241,العملاء!A:B,2,0),"")</f>
        <v/>
      </c>
    </row>
    <row r="2242" spans="5:5" x14ac:dyDescent="0.25">
      <c r="E2242" s="12" t="str">
        <f>IF(D2242&gt;0,VLOOKUP(D2242,العملاء!A:B,2,0),"")</f>
        <v/>
      </c>
    </row>
    <row r="2243" spans="5:5" x14ac:dyDescent="0.25">
      <c r="E2243" s="12" t="str">
        <f>IF(D2243&gt;0,VLOOKUP(D2243,العملاء!A:B,2,0),"")</f>
        <v/>
      </c>
    </row>
    <row r="2244" spans="5:5" x14ac:dyDescent="0.25">
      <c r="E2244" s="12" t="str">
        <f>IF(D2244&gt;0,VLOOKUP(D2244,العملاء!A:B,2,0),"")</f>
        <v/>
      </c>
    </row>
    <row r="2245" spans="5:5" x14ac:dyDescent="0.25">
      <c r="E2245" s="12" t="str">
        <f>IF(D2245&gt;0,VLOOKUP(D2245,العملاء!A:B,2,0),"")</f>
        <v/>
      </c>
    </row>
    <row r="2246" spans="5:5" x14ac:dyDescent="0.25">
      <c r="E2246" s="12" t="str">
        <f>IF(D2246&gt;0,VLOOKUP(D2246,العملاء!A:B,2,0),"")</f>
        <v/>
      </c>
    </row>
    <row r="2247" spans="5:5" x14ac:dyDescent="0.25">
      <c r="E2247" s="12" t="str">
        <f>IF(D2247&gt;0,VLOOKUP(D2247,العملاء!A:B,2,0),"")</f>
        <v/>
      </c>
    </row>
    <row r="2248" spans="5:5" x14ac:dyDescent="0.25">
      <c r="E2248" s="12" t="str">
        <f>IF(D2248&gt;0,VLOOKUP(D2248,العملاء!A:B,2,0),"")</f>
        <v/>
      </c>
    </row>
    <row r="2249" spans="5:5" x14ac:dyDescent="0.25">
      <c r="E2249" s="12" t="str">
        <f>IF(D2249&gt;0,VLOOKUP(D2249,العملاء!A:B,2,0),"")</f>
        <v/>
      </c>
    </row>
    <row r="2250" spans="5:5" x14ac:dyDescent="0.25">
      <c r="E2250" s="12" t="str">
        <f>IF(D2250&gt;0,VLOOKUP(D2250,العملاء!A:B,2,0),"")</f>
        <v/>
      </c>
    </row>
    <row r="2251" spans="5:5" x14ac:dyDescent="0.25">
      <c r="E2251" s="12" t="str">
        <f>IF(D2251&gt;0,VLOOKUP(D2251,العملاء!A:B,2,0),"")</f>
        <v/>
      </c>
    </row>
    <row r="2252" spans="5:5" x14ac:dyDescent="0.25">
      <c r="E2252" s="12" t="str">
        <f>IF(D2252&gt;0,VLOOKUP(D2252,العملاء!A:B,2,0),"")</f>
        <v/>
      </c>
    </row>
    <row r="2253" spans="5:5" x14ac:dyDescent="0.25">
      <c r="E2253" s="12" t="str">
        <f>IF(D2253&gt;0,VLOOKUP(D2253,العملاء!A:B,2,0),"")</f>
        <v/>
      </c>
    </row>
    <row r="2254" spans="5:5" x14ac:dyDescent="0.25">
      <c r="E2254" s="12" t="str">
        <f>IF(D2254&gt;0,VLOOKUP(D2254,العملاء!A:B,2,0),"")</f>
        <v/>
      </c>
    </row>
    <row r="2255" spans="5:5" x14ac:dyDescent="0.25">
      <c r="E2255" s="12" t="str">
        <f>IF(D2255&gt;0,VLOOKUP(D2255,العملاء!A:B,2,0),"")</f>
        <v/>
      </c>
    </row>
    <row r="2256" spans="5:5" x14ac:dyDescent="0.25">
      <c r="E2256" s="12" t="str">
        <f>IF(D2256&gt;0,VLOOKUP(D2256,العملاء!A:B,2,0),"")</f>
        <v/>
      </c>
    </row>
    <row r="2257" spans="5:5" x14ac:dyDescent="0.25">
      <c r="E2257" s="12" t="str">
        <f>IF(D2257&gt;0,VLOOKUP(D2257,العملاء!A:B,2,0),"")</f>
        <v/>
      </c>
    </row>
    <row r="2258" spans="5:5" x14ac:dyDescent="0.25">
      <c r="E2258" s="12" t="str">
        <f>IF(D2258&gt;0,VLOOKUP(D2258,العملاء!A:B,2,0),"")</f>
        <v/>
      </c>
    </row>
    <row r="2259" spans="5:5" x14ac:dyDescent="0.25">
      <c r="E2259" s="12" t="str">
        <f>IF(D2259&gt;0,VLOOKUP(D2259,العملاء!A:B,2,0),"")</f>
        <v/>
      </c>
    </row>
    <row r="2260" spans="5:5" x14ac:dyDescent="0.25">
      <c r="E2260" s="12" t="str">
        <f>IF(D2260&gt;0,VLOOKUP(D2260,العملاء!A:B,2,0),"")</f>
        <v/>
      </c>
    </row>
    <row r="2261" spans="5:5" x14ac:dyDescent="0.25">
      <c r="E2261" s="12" t="str">
        <f>IF(D2261&gt;0,VLOOKUP(D2261,العملاء!A:B,2,0),"")</f>
        <v/>
      </c>
    </row>
    <row r="2262" spans="5:5" x14ac:dyDescent="0.25">
      <c r="E2262" s="12" t="str">
        <f>IF(D2262&gt;0,VLOOKUP(D2262,العملاء!A:B,2,0),"")</f>
        <v/>
      </c>
    </row>
    <row r="2263" spans="5:5" x14ac:dyDescent="0.25">
      <c r="E2263" s="12" t="str">
        <f>IF(D2263&gt;0,VLOOKUP(D2263,العملاء!A:B,2,0),"")</f>
        <v/>
      </c>
    </row>
    <row r="2264" spans="5:5" x14ac:dyDescent="0.25">
      <c r="E2264" s="12" t="str">
        <f>IF(D2264&gt;0,VLOOKUP(D2264,العملاء!A:B,2,0),"")</f>
        <v/>
      </c>
    </row>
    <row r="2265" spans="5:5" x14ac:dyDescent="0.25">
      <c r="E2265" s="12" t="str">
        <f>IF(D2265&gt;0,VLOOKUP(D2265,العملاء!A:B,2,0),"")</f>
        <v/>
      </c>
    </row>
    <row r="2266" spans="5:5" x14ac:dyDescent="0.25">
      <c r="E2266" s="12" t="str">
        <f>IF(D2266&gt;0,VLOOKUP(D2266,العملاء!A:B,2,0),"")</f>
        <v/>
      </c>
    </row>
    <row r="2267" spans="5:5" x14ac:dyDescent="0.25">
      <c r="E2267" s="12" t="str">
        <f>IF(D2267&gt;0,VLOOKUP(D2267,العملاء!A:B,2,0),"")</f>
        <v/>
      </c>
    </row>
    <row r="2268" spans="5:5" x14ac:dyDescent="0.25">
      <c r="E2268" s="12" t="str">
        <f>IF(D2268&gt;0,VLOOKUP(D2268,العملاء!A:B,2,0),"")</f>
        <v/>
      </c>
    </row>
    <row r="2269" spans="5:5" x14ac:dyDescent="0.25">
      <c r="E2269" s="12" t="str">
        <f>IF(D2269&gt;0,VLOOKUP(D2269,العملاء!A:B,2,0),"")</f>
        <v/>
      </c>
    </row>
    <row r="2270" spans="5:5" x14ac:dyDescent="0.25">
      <c r="E2270" s="12" t="str">
        <f>IF(D2270&gt;0,VLOOKUP(D2270,العملاء!A:B,2,0),"")</f>
        <v/>
      </c>
    </row>
    <row r="2271" spans="5:5" x14ac:dyDescent="0.25">
      <c r="E2271" s="12" t="str">
        <f>IF(D2271&gt;0,VLOOKUP(D2271,العملاء!A:B,2,0),"")</f>
        <v/>
      </c>
    </row>
    <row r="2272" spans="5:5" x14ac:dyDescent="0.25">
      <c r="E2272" s="12" t="str">
        <f>IF(D2272&gt;0,VLOOKUP(D2272,العملاء!A:B,2,0),"")</f>
        <v/>
      </c>
    </row>
    <row r="2273" spans="5:5" x14ac:dyDescent="0.25">
      <c r="E2273" s="12" t="str">
        <f>IF(D2273&gt;0,VLOOKUP(D2273,العملاء!A:B,2,0),"")</f>
        <v/>
      </c>
    </row>
    <row r="2274" spans="5:5" x14ac:dyDescent="0.25">
      <c r="E2274" s="12" t="str">
        <f>IF(D2274&gt;0,VLOOKUP(D2274,العملاء!A:B,2,0),"")</f>
        <v/>
      </c>
    </row>
    <row r="2275" spans="5:5" x14ac:dyDescent="0.25">
      <c r="E2275" s="12" t="str">
        <f>IF(D2275&gt;0,VLOOKUP(D2275,العملاء!A:B,2,0),"")</f>
        <v/>
      </c>
    </row>
    <row r="2276" spans="5:5" x14ac:dyDescent="0.25">
      <c r="E2276" s="12" t="str">
        <f>IF(D2276&gt;0,VLOOKUP(D2276,العملاء!A:B,2,0),"")</f>
        <v/>
      </c>
    </row>
    <row r="2277" spans="5:5" x14ac:dyDescent="0.25">
      <c r="E2277" s="12" t="str">
        <f>IF(D2277&gt;0,VLOOKUP(D2277,العملاء!A:B,2,0),"")</f>
        <v/>
      </c>
    </row>
    <row r="2278" spans="5:5" x14ac:dyDescent="0.25">
      <c r="E2278" s="12" t="str">
        <f>IF(D2278&gt;0,VLOOKUP(D2278,العملاء!A:B,2,0),"")</f>
        <v/>
      </c>
    </row>
    <row r="2279" spans="5:5" x14ac:dyDescent="0.25">
      <c r="E2279" s="12" t="str">
        <f>IF(D2279&gt;0,VLOOKUP(D2279,العملاء!A:B,2,0),"")</f>
        <v/>
      </c>
    </row>
    <row r="2280" spans="5:5" x14ac:dyDescent="0.25">
      <c r="E2280" s="12" t="str">
        <f>IF(D2280&gt;0,VLOOKUP(D2280,العملاء!A:B,2,0),"")</f>
        <v/>
      </c>
    </row>
    <row r="2281" spans="5:5" x14ac:dyDescent="0.25">
      <c r="E2281" s="12" t="str">
        <f>IF(D2281&gt;0,VLOOKUP(D2281,العملاء!A:B,2,0),"")</f>
        <v/>
      </c>
    </row>
    <row r="2282" spans="5:5" x14ac:dyDescent="0.25">
      <c r="E2282" s="12" t="str">
        <f>IF(D2282&gt;0,VLOOKUP(D2282,العملاء!A:B,2,0),"")</f>
        <v/>
      </c>
    </row>
    <row r="2283" spans="5:5" x14ac:dyDescent="0.25">
      <c r="E2283" s="12" t="str">
        <f>IF(D2283&gt;0,VLOOKUP(D2283,العملاء!A:B,2,0),"")</f>
        <v/>
      </c>
    </row>
    <row r="2284" spans="5:5" x14ac:dyDescent="0.25">
      <c r="E2284" s="12" t="str">
        <f>IF(D2284&gt;0,VLOOKUP(D2284,العملاء!A:B,2,0),"")</f>
        <v/>
      </c>
    </row>
    <row r="2285" spans="5:5" x14ac:dyDescent="0.25">
      <c r="E2285" s="12" t="str">
        <f>IF(D2285&gt;0,VLOOKUP(D2285,العملاء!A:B,2,0),"")</f>
        <v/>
      </c>
    </row>
    <row r="2286" spans="5:5" x14ac:dyDescent="0.25">
      <c r="E2286" s="12" t="str">
        <f>IF(D2286&gt;0,VLOOKUP(D2286,العملاء!A:B,2,0),"")</f>
        <v/>
      </c>
    </row>
    <row r="2287" spans="5:5" x14ac:dyDescent="0.25">
      <c r="E2287" s="12" t="str">
        <f>IF(D2287&gt;0,VLOOKUP(D2287,العملاء!A:B,2,0),"")</f>
        <v/>
      </c>
    </row>
    <row r="2288" spans="5:5" x14ac:dyDescent="0.25">
      <c r="E2288" s="12" t="str">
        <f>IF(D2288&gt;0,VLOOKUP(D2288,العملاء!A:B,2,0),"")</f>
        <v/>
      </c>
    </row>
    <row r="2289" spans="5:5" x14ac:dyDescent="0.25">
      <c r="E2289" s="12" t="str">
        <f>IF(D2289&gt;0,VLOOKUP(D2289,العملاء!A:B,2,0),"")</f>
        <v/>
      </c>
    </row>
    <row r="2290" spans="5:5" x14ac:dyDescent="0.25">
      <c r="E2290" s="12" t="str">
        <f>IF(D2290&gt;0,VLOOKUP(D2290,العملاء!A:B,2,0),"")</f>
        <v/>
      </c>
    </row>
    <row r="2291" spans="5:5" x14ac:dyDescent="0.25">
      <c r="E2291" s="12" t="str">
        <f>IF(D2291&gt;0,VLOOKUP(D2291,العملاء!A:B,2,0),"")</f>
        <v/>
      </c>
    </row>
    <row r="2292" spans="5:5" x14ac:dyDescent="0.25">
      <c r="E2292" s="12" t="str">
        <f>IF(D2292&gt;0,VLOOKUP(D2292,العملاء!A:B,2,0),"")</f>
        <v/>
      </c>
    </row>
    <row r="2293" spans="5:5" x14ac:dyDescent="0.25">
      <c r="E2293" s="12" t="str">
        <f>IF(D2293&gt;0,VLOOKUP(D2293,العملاء!A:B,2,0),"")</f>
        <v/>
      </c>
    </row>
    <row r="2294" spans="5:5" x14ac:dyDescent="0.25">
      <c r="E2294" s="12" t="str">
        <f>IF(D2294&gt;0,VLOOKUP(D2294,العملاء!A:B,2,0),"")</f>
        <v/>
      </c>
    </row>
    <row r="2295" spans="5:5" x14ac:dyDescent="0.25">
      <c r="E2295" s="12" t="str">
        <f>IF(D2295&gt;0,VLOOKUP(D2295,العملاء!A:B,2,0),"")</f>
        <v/>
      </c>
    </row>
    <row r="2296" spans="5:5" x14ac:dyDescent="0.25">
      <c r="E2296" s="12" t="str">
        <f>IF(D2296&gt;0,VLOOKUP(D2296,العملاء!A:B,2,0),"")</f>
        <v/>
      </c>
    </row>
    <row r="2297" spans="5:5" x14ac:dyDescent="0.25">
      <c r="E2297" s="12" t="str">
        <f>IF(D2297&gt;0,VLOOKUP(D2297,العملاء!A:B,2,0),"")</f>
        <v/>
      </c>
    </row>
    <row r="2298" spans="5:5" x14ac:dyDescent="0.25">
      <c r="E2298" s="12" t="str">
        <f>IF(D2298&gt;0,VLOOKUP(D2298,العملاء!A:B,2,0),"")</f>
        <v/>
      </c>
    </row>
    <row r="2299" spans="5:5" x14ac:dyDescent="0.25">
      <c r="E2299" s="12" t="str">
        <f>IF(D2299&gt;0,VLOOKUP(D2299,العملاء!A:B,2,0),"")</f>
        <v/>
      </c>
    </row>
    <row r="2300" spans="5:5" x14ac:dyDescent="0.25">
      <c r="E2300" s="12" t="str">
        <f>IF(D2300&gt;0,VLOOKUP(D2300,العملاء!A:B,2,0),"")</f>
        <v/>
      </c>
    </row>
    <row r="2301" spans="5:5" x14ac:dyDescent="0.25">
      <c r="E2301" s="12" t="str">
        <f>IF(D2301&gt;0,VLOOKUP(D2301,العملاء!A:B,2,0),"")</f>
        <v/>
      </c>
    </row>
    <row r="2302" spans="5:5" x14ac:dyDescent="0.25">
      <c r="E2302" s="12" t="str">
        <f>IF(D2302&gt;0,VLOOKUP(D2302,العملاء!A:B,2,0),"")</f>
        <v/>
      </c>
    </row>
    <row r="2303" spans="5:5" x14ac:dyDescent="0.25">
      <c r="E2303" s="12" t="str">
        <f>IF(D2303&gt;0,VLOOKUP(D2303,العملاء!A:B,2,0),"")</f>
        <v/>
      </c>
    </row>
    <row r="2304" spans="5:5" x14ac:dyDescent="0.25">
      <c r="E2304" s="12" t="str">
        <f>IF(D2304&gt;0,VLOOKUP(D2304,العملاء!A:B,2,0),"")</f>
        <v/>
      </c>
    </row>
    <row r="2305" spans="5:5" x14ac:dyDescent="0.25">
      <c r="E2305" s="12" t="str">
        <f>IF(D2305&gt;0,VLOOKUP(D2305,العملاء!A:B,2,0),"")</f>
        <v/>
      </c>
    </row>
    <row r="2306" spans="5:5" x14ac:dyDescent="0.25">
      <c r="E2306" s="12" t="str">
        <f>IF(D2306&gt;0,VLOOKUP(D2306,العملاء!A:B,2,0),"")</f>
        <v/>
      </c>
    </row>
    <row r="2307" spans="5:5" x14ac:dyDescent="0.25">
      <c r="E2307" s="12" t="str">
        <f>IF(D2307&gt;0,VLOOKUP(D2307,العملاء!A:B,2,0),"")</f>
        <v/>
      </c>
    </row>
    <row r="2308" spans="5:5" x14ac:dyDescent="0.25">
      <c r="E2308" s="12" t="str">
        <f>IF(D2308&gt;0,VLOOKUP(D2308,العملاء!A:B,2,0),"")</f>
        <v/>
      </c>
    </row>
    <row r="2309" spans="5:5" x14ac:dyDescent="0.25">
      <c r="E2309" s="12" t="str">
        <f>IF(D2309&gt;0,VLOOKUP(D2309,العملاء!A:B,2,0),"")</f>
        <v/>
      </c>
    </row>
    <row r="2310" spans="5:5" x14ac:dyDescent="0.25">
      <c r="E2310" s="12" t="str">
        <f>IF(D2310&gt;0,VLOOKUP(D2310,العملاء!A:B,2,0),"")</f>
        <v/>
      </c>
    </row>
    <row r="2311" spans="5:5" x14ac:dyDescent="0.25">
      <c r="E2311" s="12" t="str">
        <f>IF(D2311&gt;0,VLOOKUP(D2311,العملاء!A:B,2,0),"")</f>
        <v/>
      </c>
    </row>
    <row r="2312" spans="5:5" x14ac:dyDescent="0.25">
      <c r="E2312" s="12" t="str">
        <f>IF(D2312&gt;0,VLOOKUP(D2312,العملاء!A:B,2,0),"")</f>
        <v/>
      </c>
    </row>
    <row r="2313" spans="5:5" x14ac:dyDescent="0.25">
      <c r="E2313" s="12" t="str">
        <f>IF(D2313&gt;0,VLOOKUP(D2313,العملاء!A:B,2,0),"")</f>
        <v/>
      </c>
    </row>
    <row r="2314" spans="5:5" x14ac:dyDescent="0.25">
      <c r="E2314" s="12" t="str">
        <f>IF(D2314&gt;0,VLOOKUP(D2314,العملاء!A:B,2,0),"")</f>
        <v/>
      </c>
    </row>
    <row r="2315" spans="5:5" x14ac:dyDescent="0.25">
      <c r="E2315" s="12" t="str">
        <f>IF(D2315&gt;0,VLOOKUP(D2315,العملاء!A:B,2,0),"")</f>
        <v/>
      </c>
    </row>
    <row r="2316" spans="5:5" x14ac:dyDescent="0.25">
      <c r="E2316" s="12" t="str">
        <f>IF(D2316&gt;0,VLOOKUP(D2316,العملاء!A:B,2,0),"")</f>
        <v/>
      </c>
    </row>
    <row r="2317" spans="5:5" x14ac:dyDescent="0.25">
      <c r="E2317" s="12" t="str">
        <f>IF(D2317&gt;0,VLOOKUP(D2317,العملاء!A:B,2,0),"")</f>
        <v/>
      </c>
    </row>
    <row r="2318" spans="5:5" x14ac:dyDescent="0.25">
      <c r="E2318" s="12" t="str">
        <f>IF(D2318&gt;0,VLOOKUP(D2318,العملاء!A:B,2,0),"")</f>
        <v/>
      </c>
    </row>
    <row r="2319" spans="5:5" x14ac:dyDescent="0.25">
      <c r="E2319" s="12" t="str">
        <f>IF(D2319&gt;0,VLOOKUP(D2319,العملاء!A:B,2,0),"")</f>
        <v/>
      </c>
    </row>
    <row r="2320" spans="5:5" x14ac:dyDescent="0.25">
      <c r="E2320" s="12" t="str">
        <f>IF(D2320&gt;0,VLOOKUP(D2320,العملاء!A:B,2,0),"")</f>
        <v/>
      </c>
    </row>
    <row r="2321" spans="5:5" x14ac:dyDescent="0.25">
      <c r="E2321" s="12" t="str">
        <f>IF(D2321&gt;0,VLOOKUP(D2321,العملاء!A:B,2,0),"")</f>
        <v/>
      </c>
    </row>
    <row r="2322" spans="5:5" x14ac:dyDescent="0.25">
      <c r="E2322" s="12" t="str">
        <f>IF(D2322&gt;0,VLOOKUP(D2322,العملاء!A:B,2,0),"")</f>
        <v/>
      </c>
    </row>
    <row r="2323" spans="5:5" x14ac:dyDescent="0.25">
      <c r="E2323" s="12" t="str">
        <f>IF(D2323&gt;0,VLOOKUP(D2323,العملاء!A:B,2,0),"")</f>
        <v/>
      </c>
    </row>
    <row r="2324" spans="5:5" x14ac:dyDescent="0.25">
      <c r="E2324" s="12" t="str">
        <f>IF(D2324&gt;0,VLOOKUP(D2324,العملاء!A:B,2,0),"")</f>
        <v/>
      </c>
    </row>
    <row r="2325" spans="5:5" x14ac:dyDescent="0.25">
      <c r="E2325" s="12" t="str">
        <f>IF(D2325&gt;0,VLOOKUP(D2325,العملاء!A:B,2,0),"")</f>
        <v/>
      </c>
    </row>
    <row r="2326" spans="5:5" x14ac:dyDescent="0.25">
      <c r="E2326" s="12" t="str">
        <f>IF(D2326&gt;0,VLOOKUP(D2326,العملاء!A:B,2,0),"")</f>
        <v/>
      </c>
    </row>
    <row r="2327" spans="5:5" x14ac:dyDescent="0.25">
      <c r="E2327" s="12" t="str">
        <f>IF(D2327&gt;0,VLOOKUP(D2327,العملاء!A:B,2,0),"")</f>
        <v/>
      </c>
    </row>
    <row r="2328" spans="5:5" x14ac:dyDescent="0.25">
      <c r="E2328" s="12" t="str">
        <f>IF(D2328&gt;0,VLOOKUP(D2328,العملاء!A:B,2,0),"")</f>
        <v/>
      </c>
    </row>
    <row r="2329" spans="5:5" x14ac:dyDescent="0.25">
      <c r="E2329" s="12" t="str">
        <f>IF(D2329&gt;0,VLOOKUP(D2329,العملاء!A:B,2,0),"")</f>
        <v/>
      </c>
    </row>
    <row r="2330" spans="5:5" x14ac:dyDescent="0.25">
      <c r="E2330" s="12" t="str">
        <f>IF(D2330&gt;0,VLOOKUP(D2330,العملاء!A:B,2,0),"")</f>
        <v/>
      </c>
    </row>
    <row r="2331" spans="5:5" x14ac:dyDescent="0.25">
      <c r="E2331" s="12" t="str">
        <f>IF(D2331&gt;0,VLOOKUP(D2331,العملاء!A:B,2,0),"")</f>
        <v/>
      </c>
    </row>
    <row r="2332" spans="5:5" x14ac:dyDescent="0.25">
      <c r="E2332" s="12" t="str">
        <f>IF(D2332&gt;0,VLOOKUP(D2332,العملاء!A:B,2,0),"")</f>
        <v/>
      </c>
    </row>
    <row r="2333" spans="5:5" x14ac:dyDescent="0.25">
      <c r="E2333" s="12" t="str">
        <f>IF(D2333&gt;0,VLOOKUP(D2333,العملاء!A:B,2,0),"")</f>
        <v/>
      </c>
    </row>
    <row r="2334" spans="5:5" x14ac:dyDescent="0.25">
      <c r="E2334" s="12" t="str">
        <f>IF(D2334&gt;0,VLOOKUP(D2334,العملاء!A:B,2,0),"")</f>
        <v/>
      </c>
    </row>
    <row r="2335" spans="5:5" x14ac:dyDescent="0.25">
      <c r="E2335" s="12" t="str">
        <f>IF(D2335&gt;0,VLOOKUP(D2335,العملاء!A:B,2,0),"")</f>
        <v/>
      </c>
    </row>
    <row r="2336" spans="5:5" x14ac:dyDescent="0.25">
      <c r="E2336" s="12" t="str">
        <f>IF(D2336&gt;0,VLOOKUP(D2336,العملاء!A:B,2,0),"")</f>
        <v/>
      </c>
    </row>
    <row r="2337" spans="5:5" x14ac:dyDescent="0.25">
      <c r="E2337" s="12" t="str">
        <f>IF(D2337&gt;0,VLOOKUP(D2337,العملاء!A:B,2,0),"")</f>
        <v/>
      </c>
    </row>
    <row r="2338" spans="5:5" x14ac:dyDescent="0.25">
      <c r="E2338" s="12" t="str">
        <f>IF(D2338&gt;0,VLOOKUP(D2338,العملاء!A:B,2,0),"")</f>
        <v/>
      </c>
    </row>
    <row r="2339" spans="5:5" x14ac:dyDescent="0.25">
      <c r="E2339" s="12" t="str">
        <f>IF(D2339&gt;0,VLOOKUP(D2339,العملاء!A:B,2,0),"")</f>
        <v/>
      </c>
    </row>
    <row r="2340" spans="5:5" x14ac:dyDescent="0.25">
      <c r="E2340" s="12" t="str">
        <f>IF(D2340&gt;0,VLOOKUP(D2340,العملاء!A:B,2,0),"")</f>
        <v/>
      </c>
    </row>
    <row r="2341" spans="5:5" x14ac:dyDescent="0.25">
      <c r="E2341" s="12" t="str">
        <f>IF(D2341&gt;0,VLOOKUP(D2341,العملاء!A:B,2,0),"")</f>
        <v/>
      </c>
    </row>
    <row r="2342" spans="5:5" x14ac:dyDescent="0.25">
      <c r="E2342" s="12" t="str">
        <f>IF(D2342&gt;0,VLOOKUP(D2342,العملاء!A:B,2,0),"")</f>
        <v/>
      </c>
    </row>
    <row r="2343" spans="5:5" x14ac:dyDescent="0.25">
      <c r="E2343" s="12" t="str">
        <f>IF(D2343&gt;0,VLOOKUP(D2343,العملاء!A:B,2,0),"")</f>
        <v/>
      </c>
    </row>
    <row r="2344" spans="5:5" x14ac:dyDescent="0.25">
      <c r="E2344" s="12" t="str">
        <f>IF(D2344&gt;0,VLOOKUP(D2344,العملاء!A:B,2,0),"")</f>
        <v/>
      </c>
    </row>
    <row r="2345" spans="5:5" x14ac:dyDescent="0.25">
      <c r="E2345" s="12" t="str">
        <f>IF(D2345&gt;0,VLOOKUP(D2345,العملاء!A:B,2,0),"")</f>
        <v/>
      </c>
    </row>
    <row r="2346" spans="5:5" x14ac:dyDescent="0.25">
      <c r="E2346" s="12" t="str">
        <f>IF(D2346&gt;0,VLOOKUP(D2346,العملاء!A:B,2,0),"")</f>
        <v/>
      </c>
    </row>
    <row r="2347" spans="5:5" x14ac:dyDescent="0.25">
      <c r="E2347" s="12" t="str">
        <f>IF(D2347&gt;0,VLOOKUP(D2347,العملاء!A:B,2,0),"")</f>
        <v/>
      </c>
    </row>
    <row r="2348" spans="5:5" x14ac:dyDescent="0.25">
      <c r="E2348" s="12" t="str">
        <f>IF(D2348&gt;0,VLOOKUP(D2348,العملاء!A:B,2,0),"")</f>
        <v/>
      </c>
    </row>
    <row r="2349" spans="5:5" x14ac:dyDescent="0.25">
      <c r="E2349" s="12" t="str">
        <f>IF(D2349&gt;0,VLOOKUP(D2349,العملاء!A:B,2,0),"")</f>
        <v/>
      </c>
    </row>
    <row r="2350" spans="5:5" x14ac:dyDescent="0.25">
      <c r="E2350" s="12" t="str">
        <f>IF(D2350&gt;0,VLOOKUP(D2350,العملاء!A:B,2,0),"")</f>
        <v/>
      </c>
    </row>
    <row r="2351" spans="5:5" x14ac:dyDescent="0.25">
      <c r="E2351" s="12" t="str">
        <f>IF(D2351&gt;0,VLOOKUP(D2351,العملاء!A:B,2,0),"")</f>
        <v/>
      </c>
    </row>
    <row r="2352" spans="5:5" x14ac:dyDescent="0.25">
      <c r="E2352" s="12" t="str">
        <f>IF(D2352&gt;0,VLOOKUP(D2352,العملاء!A:B,2,0),"")</f>
        <v/>
      </c>
    </row>
    <row r="2353" spans="5:5" x14ac:dyDescent="0.25">
      <c r="E2353" s="12" t="str">
        <f>IF(D2353&gt;0,VLOOKUP(D2353,العملاء!A:B,2,0),"")</f>
        <v/>
      </c>
    </row>
    <row r="2354" spans="5:5" x14ac:dyDescent="0.25">
      <c r="E2354" s="12" t="str">
        <f>IF(D2354&gt;0,VLOOKUP(D2354,العملاء!A:B,2,0),"")</f>
        <v/>
      </c>
    </row>
    <row r="2355" spans="5:5" x14ac:dyDescent="0.25">
      <c r="E2355" s="12" t="str">
        <f>IF(D2355&gt;0,VLOOKUP(D2355,العملاء!A:B,2,0),"")</f>
        <v/>
      </c>
    </row>
    <row r="2356" spans="5:5" x14ac:dyDescent="0.25">
      <c r="E2356" s="12" t="str">
        <f>IF(D2356&gt;0,VLOOKUP(D2356,العملاء!A:B,2,0),"")</f>
        <v/>
      </c>
    </row>
    <row r="2357" spans="5:5" x14ac:dyDescent="0.25">
      <c r="E2357" s="12" t="str">
        <f>IF(D2357&gt;0,VLOOKUP(D2357,العملاء!A:B,2,0),"")</f>
        <v/>
      </c>
    </row>
    <row r="2358" spans="5:5" x14ac:dyDescent="0.25">
      <c r="E2358" s="12" t="str">
        <f>IF(D2358&gt;0,VLOOKUP(D2358,العملاء!A:B,2,0),"")</f>
        <v/>
      </c>
    </row>
    <row r="2359" spans="5:5" x14ac:dyDescent="0.25">
      <c r="E2359" s="12" t="str">
        <f>IF(D2359&gt;0,VLOOKUP(D2359,العملاء!A:B,2,0),"")</f>
        <v/>
      </c>
    </row>
    <row r="2360" spans="5:5" x14ac:dyDescent="0.25">
      <c r="E2360" s="12" t="str">
        <f>IF(D2360&gt;0,VLOOKUP(D2360,العملاء!A:B,2,0),"")</f>
        <v/>
      </c>
    </row>
    <row r="2361" spans="5:5" x14ac:dyDescent="0.25">
      <c r="E2361" s="12" t="str">
        <f>IF(D2361&gt;0,VLOOKUP(D2361,العملاء!A:B,2,0),"")</f>
        <v/>
      </c>
    </row>
    <row r="2362" spans="5:5" x14ac:dyDescent="0.25">
      <c r="E2362" s="12" t="str">
        <f>IF(D2362&gt;0,VLOOKUP(D2362,العملاء!A:B,2,0),"")</f>
        <v/>
      </c>
    </row>
    <row r="2363" spans="5:5" x14ac:dyDescent="0.25">
      <c r="E2363" s="12" t="str">
        <f>IF(D2363&gt;0,VLOOKUP(D2363,العملاء!A:B,2,0),"")</f>
        <v/>
      </c>
    </row>
    <row r="2364" spans="5:5" x14ac:dyDescent="0.25">
      <c r="E2364" s="12" t="str">
        <f>IF(D2364&gt;0,VLOOKUP(D2364,العملاء!A:B,2,0),"")</f>
        <v/>
      </c>
    </row>
    <row r="2365" spans="5:5" x14ac:dyDescent="0.25">
      <c r="E2365" s="12" t="str">
        <f>IF(D2365&gt;0,VLOOKUP(D2365,العملاء!A:B,2,0),"")</f>
        <v/>
      </c>
    </row>
    <row r="2366" spans="5:5" x14ac:dyDescent="0.25">
      <c r="E2366" s="12" t="str">
        <f>IF(D2366&gt;0,VLOOKUP(D2366,العملاء!A:B,2,0),"")</f>
        <v/>
      </c>
    </row>
    <row r="2367" spans="5:5" x14ac:dyDescent="0.25">
      <c r="E2367" s="12" t="str">
        <f>IF(D2367&gt;0,VLOOKUP(D2367,العملاء!A:B,2,0),"")</f>
        <v/>
      </c>
    </row>
    <row r="2368" spans="5:5" x14ac:dyDescent="0.25">
      <c r="E2368" s="12" t="str">
        <f>IF(D2368&gt;0,VLOOKUP(D2368,العملاء!A:B,2,0),"")</f>
        <v/>
      </c>
    </row>
    <row r="2369" spans="5:5" x14ac:dyDescent="0.25">
      <c r="E2369" s="12" t="str">
        <f>IF(D2369&gt;0,VLOOKUP(D2369,العملاء!A:B,2,0),"")</f>
        <v/>
      </c>
    </row>
    <row r="2370" spans="5:5" x14ac:dyDescent="0.25">
      <c r="E2370" s="12" t="str">
        <f>IF(D2370&gt;0,VLOOKUP(D2370,العملاء!A:B,2,0),"")</f>
        <v/>
      </c>
    </row>
    <row r="2371" spans="5:5" x14ac:dyDescent="0.25">
      <c r="E2371" s="12" t="str">
        <f>IF(D2371&gt;0,VLOOKUP(D2371,العملاء!A:B,2,0),"")</f>
        <v/>
      </c>
    </row>
    <row r="2372" spans="5:5" x14ac:dyDescent="0.25">
      <c r="E2372" s="12" t="str">
        <f>IF(D2372&gt;0,VLOOKUP(D2372,العملاء!A:B,2,0),"")</f>
        <v/>
      </c>
    </row>
    <row r="2373" spans="5:5" x14ac:dyDescent="0.25">
      <c r="E2373" s="12" t="str">
        <f>IF(D2373&gt;0,VLOOKUP(D2373,العملاء!A:B,2,0),"")</f>
        <v/>
      </c>
    </row>
    <row r="2374" spans="5:5" x14ac:dyDescent="0.25">
      <c r="E2374" s="12" t="str">
        <f>IF(D2374&gt;0,VLOOKUP(D2374,العملاء!A:B,2,0),"")</f>
        <v/>
      </c>
    </row>
    <row r="2375" spans="5:5" x14ac:dyDescent="0.25">
      <c r="E2375" s="12" t="str">
        <f>IF(D2375&gt;0,VLOOKUP(D2375,العملاء!A:B,2,0),"")</f>
        <v/>
      </c>
    </row>
    <row r="2376" spans="5:5" x14ac:dyDescent="0.25">
      <c r="E2376" s="12" t="str">
        <f>IF(D2376&gt;0,VLOOKUP(D2376,العملاء!A:B,2,0),"")</f>
        <v/>
      </c>
    </row>
    <row r="2377" spans="5:5" x14ac:dyDescent="0.25">
      <c r="E2377" s="12" t="str">
        <f>IF(D2377&gt;0,VLOOKUP(D2377,العملاء!A:B,2,0),"")</f>
        <v/>
      </c>
    </row>
    <row r="2378" spans="5:5" x14ac:dyDescent="0.25">
      <c r="E2378" s="12" t="str">
        <f>IF(D2378&gt;0,VLOOKUP(D2378,العملاء!A:B,2,0),"")</f>
        <v/>
      </c>
    </row>
    <row r="2379" spans="5:5" x14ac:dyDescent="0.25">
      <c r="E2379" s="12" t="str">
        <f>IF(D2379&gt;0,VLOOKUP(D2379,العملاء!A:B,2,0),"")</f>
        <v/>
      </c>
    </row>
    <row r="2380" spans="5:5" x14ac:dyDescent="0.25">
      <c r="E2380" s="12" t="str">
        <f>IF(D2380&gt;0,VLOOKUP(D2380,العملاء!A:B,2,0),"")</f>
        <v/>
      </c>
    </row>
    <row r="2381" spans="5:5" x14ac:dyDescent="0.25">
      <c r="E2381" s="12" t="str">
        <f>IF(D2381&gt;0,VLOOKUP(D2381,العملاء!A:B,2,0),"")</f>
        <v/>
      </c>
    </row>
    <row r="2382" spans="5:5" x14ac:dyDescent="0.25">
      <c r="E2382" s="12" t="str">
        <f>IF(D2382&gt;0,VLOOKUP(D2382,العملاء!A:B,2,0),"")</f>
        <v/>
      </c>
    </row>
    <row r="2383" spans="5:5" x14ac:dyDescent="0.25">
      <c r="E2383" s="12" t="str">
        <f>IF(D2383&gt;0,VLOOKUP(D2383,العملاء!A:B,2,0),"")</f>
        <v/>
      </c>
    </row>
    <row r="2384" spans="5:5" x14ac:dyDescent="0.25">
      <c r="E2384" s="12" t="str">
        <f>IF(D2384&gt;0,VLOOKUP(D2384,العملاء!A:B,2,0),"")</f>
        <v/>
      </c>
    </row>
    <row r="2385" spans="5:5" x14ac:dyDescent="0.25">
      <c r="E2385" s="12" t="str">
        <f>IF(D2385&gt;0,VLOOKUP(D2385,العملاء!A:B,2,0),"")</f>
        <v/>
      </c>
    </row>
    <row r="2386" spans="5:5" x14ac:dyDescent="0.25">
      <c r="E2386" s="12" t="str">
        <f>IF(D2386&gt;0,VLOOKUP(D2386,العملاء!A:B,2,0),"")</f>
        <v/>
      </c>
    </row>
    <row r="2387" spans="5:5" x14ac:dyDescent="0.25">
      <c r="E2387" s="12" t="str">
        <f>IF(D2387&gt;0,VLOOKUP(D2387,العملاء!A:B,2,0),"")</f>
        <v/>
      </c>
    </row>
    <row r="2388" spans="5:5" x14ac:dyDescent="0.25">
      <c r="E2388" s="12" t="str">
        <f>IF(D2388&gt;0,VLOOKUP(D2388,العملاء!A:B,2,0),"")</f>
        <v/>
      </c>
    </row>
    <row r="2389" spans="5:5" x14ac:dyDescent="0.25">
      <c r="E2389" s="12" t="str">
        <f>IF(D2389&gt;0,VLOOKUP(D2389,العملاء!A:B,2,0),"")</f>
        <v/>
      </c>
    </row>
    <row r="2390" spans="5:5" x14ac:dyDescent="0.25">
      <c r="E2390" s="12" t="str">
        <f>IF(D2390&gt;0,VLOOKUP(D2390,العملاء!A:B,2,0),"")</f>
        <v/>
      </c>
    </row>
    <row r="2391" spans="5:5" x14ac:dyDescent="0.25">
      <c r="E2391" s="12" t="str">
        <f>IF(D2391&gt;0,VLOOKUP(D2391,العملاء!A:B,2,0),"")</f>
        <v/>
      </c>
    </row>
    <row r="2392" spans="5:5" x14ac:dyDescent="0.25">
      <c r="E2392" s="12" t="str">
        <f>IF(D2392&gt;0,VLOOKUP(D2392,العملاء!A:B,2,0),"")</f>
        <v/>
      </c>
    </row>
    <row r="2393" spans="5:5" x14ac:dyDescent="0.25">
      <c r="E2393" s="12" t="str">
        <f>IF(D2393&gt;0,VLOOKUP(D2393,العملاء!A:B,2,0),"")</f>
        <v/>
      </c>
    </row>
    <row r="2394" spans="5:5" x14ac:dyDescent="0.25">
      <c r="E2394" s="12" t="str">
        <f>IF(D2394&gt;0,VLOOKUP(D2394,العملاء!A:B,2,0),"")</f>
        <v/>
      </c>
    </row>
    <row r="2395" spans="5:5" x14ac:dyDescent="0.25">
      <c r="E2395" s="12" t="str">
        <f>IF(D2395&gt;0,VLOOKUP(D2395,العملاء!A:B,2,0),"")</f>
        <v/>
      </c>
    </row>
    <row r="2396" spans="5:5" x14ac:dyDescent="0.25">
      <c r="E2396" s="12" t="str">
        <f>IF(D2396&gt;0,VLOOKUP(D2396,العملاء!A:B,2,0),"")</f>
        <v/>
      </c>
    </row>
    <row r="2397" spans="5:5" x14ac:dyDescent="0.25">
      <c r="E2397" s="12" t="str">
        <f>IF(D2397&gt;0,VLOOKUP(D2397,العملاء!A:B,2,0),"")</f>
        <v/>
      </c>
    </row>
    <row r="2398" spans="5:5" x14ac:dyDescent="0.25">
      <c r="E2398" s="12" t="str">
        <f>IF(D2398&gt;0,VLOOKUP(D2398,العملاء!A:B,2,0),"")</f>
        <v/>
      </c>
    </row>
    <row r="2399" spans="5:5" x14ac:dyDescent="0.25">
      <c r="E2399" s="12" t="str">
        <f>IF(D2399&gt;0,VLOOKUP(D2399,العملاء!A:B,2,0),"")</f>
        <v/>
      </c>
    </row>
    <row r="2400" spans="5:5" x14ac:dyDescent="0.25">
      <c r="E2400" s="12" t="str">
        <f>IF(D2400&gt;0,VLOOKUP(D2400,العملاء!A:B,2,0),"")</f>
        <v/>
      </c>
    </row>
    <row r="2401" spans="5:5" x14ac:dyDescent="0.25">
      <c r="E2401" s="12" t="str">
        <f>IF(D2401&gt;0,VLOOKUP(D2401,العملاء!A:B,2,0),"")</f>
        <v/>
      </c>
    </row>
    <row r="2402" spans="5:5" x14ac:dyDescent="0.25">
      <c r="E2402" s="12" t="str">
        <f>IF(D2402&gt;0,VLOOKUP(D2402,العملاء!A:B,2,0),"")</f>
        <v/>
      </c>
    </row>
    <row r="2403" spans="5:5" x14ac:dyDescent="0.25">
      <c r="E2403" s="12" t="str">
        <f>IF(D2403&gt;0,VLOOKUP(D2403,العملاء!A:B,2,0),"")</f>
        <v/>
      </c>
    </row>
    <row r="2404" spans="5:5" x14ac:dyDescent="0.25">
      <c r="E2404" s="12" t="str">
        <f>IF(D2404&gt;0,VLOOKUP(D2404,العملاء!A:B,2,0),"")</f>
        <v/>
      </c>
    </row>
    <row r="2405" spans="5:5" x14ac:dyDescent="0.25">
      <c r="E2405" s="12" t="str">
        <f>IF(D2405&gt;0,VLOOKUP(D2405,العملاء!A:B,2,0),"")</f>
        <v/>
      </c>
    </row>
    <row r="2406" spans="5:5" x14ac:dyDescent="0.25">
      <c r="E2406" s="12" t="str">
        <f>IF(D2406&gt;0,VLOOKUP(D2406,العملاء!A:B,2,0),"")</f>
        <v/>
      </c>
    </row>
    <row r="2407" spans="5:5" x14ac:dyDescent="0.25">
      <c r="E2407" s="12" t="str">
        <f>IF(D2407&gt;0,VLOOKUP(D2407,العملاء!A:B,2,0),"")</f>
        <v/>
      </c>
    </row>
    <row r="2408" spans="5:5" x14ac:dyDescent="0.25">
      <c r="E2408" s="12" t="str">
        <f>IF(D2408&gt;0,VLOOKUP(D2408,العملاء!A:B,2,0),"")</f>
        <v/>
      </c>
    </row>
    <row r="2409" spans="5:5" x14ac:dyDescent="0.25">
      <c r="E2409" s="12" t="str">
        <f>IF(D2409&gt;0,VLOOKUP(D2409,العملاء!A:B,2,0),"")</f>
        <v/>
      </c>
    </row>
    <row r="2410" spans="5:5" x14ac:dyDescent="0.25">
      <c r="E2410" s="12" t="str">
        <f>IF(D2410&gt;0,VLOOKUP(D2410,العملاء!A:B,2,0),"")</f>
        <v/>
      </c>
    </row>
    <row r="2411" spans="5:5" x14ac:dyDescent="0.25">
      <c r="E2411" s="12" t="str">
        <f>IF(D2411&gt;0,VLOOKUP(D2411,العملاء!A:B,2,0),"")</f>
        <v/>
      </c>
    </row>
    <row r="2412" spans="5:5" x14ac:dyDescent="0.25">
      <c r="E2412" s="12" t="str">
        <f>IF(D2412&gt;0,VLOOKUP(D2412,العملاء!A:B,2,0),"")</f>
        <v/>
      </c>
    </row>
    <row r="2413" spans="5:5" x14ac:dyDescent="0.25">
      <c r="E2413" s="12" t="str">
        <f>IF(D2413&gt;0,VLOOKUP(D2413,العملاء!A:B,2,0),"")</f>
        <v/>
      </c>
    </row>
    <row r="2414" spans="5:5" x14ac:dyDescent="0.25">
      <c r="E2414" s="12" t="str">
        <f>IF(D2414&gt;0,VLOOKUP(D2414,العملاء!A:B,2,0),"")</f>
        <v/>
      </c>
    </row>
    <row r="2415" spans="5:5" x14ac:dyDescent="0.25">
      <c r="E2415" s="12" t="str">
        <f>IF(D2415&gt;0,VLOOKUP(D2415,العملاء!A:B,2,0),"")</f>
        <v/>
      </c>
    </row>
    <row r="2416" spans="5:5" x14ac:dyDescent="0.25">
      <c r="E2416" s="12" t="str">
        <f>IF(D2416&gt;0,VLOOKUP(D2416,العملاء!A:B,2,0),"")</f>
        <v/>
      </c>
    </row>
    <row r="2417" spans="5:5" x14ac:dyDescent="0.25">
      <c r="E2417" s="12" t="str">
        <f>IF(D2417&gt;0,VLOOKUP(D2417,العملاء!A:B,2,0),"")</f>
        <v/>
      </c>
    </row>
    <row r="2418" spans="5:5" x14ac:dyDescent="0.25">
      <c r="E2418" s="12" t="str">
        <f>IF(D2418&gt;0,VLOOKUP(D2418,العملاء!A:B,2,0),"")</f>
        <v/>
      </c>
    </row>
    <row r="2419" spans="5:5" x14ac:dyDescent="0.25">
      <c r="E2419" s="12" t="str">
        <f>IF(D2419&gt;0,VLOOKUP(D2419,العملاء!A:B,2,0),"")</f>
        <v/>
      </c>
    </row>
    <row r="2420" spans="5:5" x14ac:dyDescent="0.25">
      <c r="E2420" s="12" t="str">
        <f>IF(D2420&gt;0,VLOOKUP(D2420,العملاء!A:B,2,0),"")</f>
        <v/>
      </c>
    </row>
    <row r="2421" spans="5:5" x14ac:dyDescent="0.25">
      <c r="E2421" s="12" t="str">
        <f>IF(D2421&gt;0,VLOOKUP(D2421,العملاء!A:B,2,0),"")</f>
        <v/>
      </c>
    </row>
    <row r="2422" spans="5:5" x14ac:dyDescent="0.25">
      <c r="E2422" s="12" t="str">
        <f>IF(D2422&gt;0,VLOOKUP(D2422,العملاء!A:B,2,0),"")</f>
        <v/>
      </c>
    </row>
    <row r="2423" spans="5:5" x14ac:dyDescent="0.25">
      <c r="E2423" s="12" t="str">
        <f>IF(D2423&gt;0,VLOOKUP(D2423,العملاء!A:B,2,0),"")</f>
        <v/>
      </c>
    </row>
    <row r="2424" spans="5:5" x14ac:dyDescent="0.25">
      <c r="E2424" s="12" t="str">
        <f>IF(D2424&gt;0,VLOOKUP(D2424,العملاء!A:B,2,0),"")</f>
        <v/>
      </c>
    </row>
    <row r="2425" spans="5:5" x14ac:dyDescent="0.25">
      <c r="E2425" s="12" t="str">
        <f>IF(D2425&gt;0,VLOOKUP(D2425,العملاء!A:B,2,0),"")</f>
        <v/>
      </c>
    </row>
    <row r="2426" spans="5:5" x14ac:dyDescent="0.25">
      <c r="E2426" s="12" t="str">
        <f>IF(D2426&gt;0,VLOOKUP(D2426,العملاء!A:B,2,0),"")</f>
        <v/>
      </c>
    </row>
    <row r="2427" spans="5:5" x14ac:dyDescent="0.25">
      <c r="E2427" s="12" t="str">
        <f>IF(D2427&gt;0,VLOOKUP(D2427,العملاء!A:B,2,0),"")</f>
        <v/>
      </c>
    </row>
    <row r="2428" spans="5:5" x14ac:dyDescent="0.25">
      <c r="E2428" s="12" t="str">
        <f>IF(D2428&gt;0,VLOOKUP(D2428,العملاء!A:B,2,0),"")</f>
        <v/>
      </c>
    </row>
    <row r="2429" spans="5:5" x14ac:dyDescent="0.25">
      <c r="E2429" s="12" t="str">
        <f>IF(D2429&gt;0,VLOOKUP(D2429,العملاء!A:B,2,0),"")</f>
        <v/>
      </c>
    </row>
    <row r="2430" spans="5:5" x14ac:dyDescent="0.25">
      <c r="E2430" s="12" t="str">
        <f>IF(D2430&gt;0,VLOOKUP(D2430,العملاء!A:B,2,0),"")</f>
        <v/>
      </c>
    </row>
    <row r="2431" spans="5:5" x14ac:dyDescent="0.25">
      <c r="E2431" s="12" t="str">
        <f>IF(D2431&gt;0,VLOOKUP(D2431,العملاء!A:B,2,0),"")</f>
        <v/>
      </c>
    </row>
    <row r="2432" spans="5:5" x14ac:dyDescent="0.25">
      <c r="E2432" s="12" t="str">
        <f>IF(D2432&gt;0,VLOOKUP(D2432,العملاء!A:B,2,0),"")</f>
        <v/>
      </c>
    </row>
    <row r="2433" spans="5:5" x14ac:dyDescent="0.25">
      <c r="E2433" s="12" t="str">
        <f>IF(D2433&gt;0,VLOOKUP(D2433,العملاء!A:B,2,0),"")</f>
        <v/>
      </c>
    </row>
    <row r="2434" spans="5:5" x14ac:dyDescent="0.25">
      <c r="E2434" s="12" t="str">
        <f>IF(D2434&gt;0,VLOOKUP(D2434,العملاء!A:B,2,0),"")</f>
        <v/>
      </c>
    </row>
    <row r="2435" spans="5:5" x14ac:dyDescent="0.25">
      <c r="E2435" s="12" t="str">
        <f>IF(D2435&gt;0,VLOOKUP(D2435,العملاء!A:B,2,0),"")</f>
        <v/>
      </c>
    </row>
    <row r="2436" spans="5:5" x14ac:dyDescent="0.25">
      <c r="E2436" s="12" t="str">
        <f>IF(D2436&gt;0,VLOOKUP(D2436,العملاء!A:B,2,0),"")</f>
        <v/>
      </c>
    </row>
    <row r="2437" spans="5:5" x14ac:dyDescent="0.25">
      <c r="E2437" s="12" t="str">
        <f>IF(D2437&gt;0,VLOOKUP(D2437,العملاء!A:B,2,0),"")</f>
        <v/>
      </c>
    </row>
    <row r="2438" spans="5:5" x14ac:dyDescent="0.25">
      <c r="E2438" s="12" t="str">
        <f>IF(D2438&gt;0,VLOOKUP(D2438,العملاء!A:B,2,0),"")</f>
        <v/>
      </c>
    </row>
    <row r="2439" spans="5:5" x14ac:dyDescent="0.25">
      <c r="E2439" s="12" t="str">
        <f>IF(D2439&gt;0,VLOOKUP(D2439,العملاء!A:B,2,0),"")</f>
        <v/>
      </c>
    </row>
    <row r="2440" spans="5:5" x14ac:dyDescent="0.25">
      <c r="E2440" s="12" t="str">
        <f>IF(D2440&gt;0,VLOOKUP(D2440,العملاء!A:B,2,0),"")</f>
        <v/>
      </c>
    </row>
    <row r="2441" spans="5:5" x14ac:dyDescent="0.25">
      <c r="E2441" s="12" t="str">
        <f>IF(D2441&gt;0,VLOOKUP(D2441,العملاء!A:B,2,0),"")</f>
        <v/>
      </c>
    </row>
    <row r="2442" spans="5:5" x14ac:dyDescent="0.25">
      <c r="E2442" s="12" t="str">
        <f>IF(D2442&gt;0,VLOOKUP(D2442,العملاء!A:B,2,0),"")</f>
        <v/>
      </c>
    </row>
    <row r="2443" spans="5:5" x14ac:dyDescent="0.25">
      <c r="E2443" s="12" t="str">
        <f>IF(D2443&gt;0,VLOOKUP(D2443,العملاء!A:B,2,0),"")</f>
        <v/>
      </c>
    </row>
    <row r="2444" spans="5:5" x14ac:dyDescent="0.25">
      <c r="E2444" s="12" t="str">
        <f>IF(D2444&gt;0,VLOOKUP(D2444,العملاء!A:B,2,0),"")</f>
        <v/>
      </c>
    </row>
    <row r="2445" spans="5:5" x14ac:dyDescent="0.25">
      <c r="E2445" s="12" t="str">
        <f>IF(D2445&gt;0,VLOOKUP(D2445,العملاء!A:B,2,0),"")</f>
        <v/>
      </c>
    </row>
    <row r="2446" spans="5:5" x14ac:dyDescent="0.25">
      <c r="E2446" s="12" t="str">
        <f>IF(D2446&gt;0,VLOOKUP(D2446,العملاء!A:B,2,0),"")</f>
        <v/>
      </c>
    </row>
    <row r="2447" spans="5:5" x14ac:dyDescent="0.25">
      <c r="E2447" s="12" t="str">
        <f>IF(D2447&gt;0,VLOOKUP(D2447,العملاء!A:B,2,0),"")</f>
        <v/>
      </c>
    </row>
    <row r="2448" spans="5:5" x14ac:dyDescent="0.25">
      <c r="E2448" s="12" t="str">
        <f>IF(D2448&gt;0,VLOOKUP(D2448,العملاء!A:B,2,0),"")</f>
        <v/>
      </c>
    </row>
    <row r="2449" spans="5:5" x14ac:dyDescent="0.25">
      <c r="E2449" s="12" t="str">
        <f>IF(D2449&gt;0,VLOOKUP(D2449,العملاء!A:B,2,0),"")</f>
        <v/>
      </c>
    </row>
    <row r="2450" spans="5:5" x14ac:dyDescent="0.25">
      <c r="E2450" s="12" t="str">
        <f>IF(D2450&gt;0,VLOOKUP(D2450,العملاء!A:B,2,0),"")</f>
        <v/>
      </c>
    </row>
    <row r="2451" spans="5:5" x14ac:dyDescent="0.25">
      <c r="E2451" s="12" t="str">
        <f>IF(D2451&gt;0,VLOOKUP(D2451,العملاء!A:B,2,0),"")</f>
        <v/>
      </c>
    </row>
    <row r="2452" spans="5:5" x14ac:dyDescent="0.25">
      <c r="E2452" s="12" t="str">
        <f>IF(D2452&gt;0,VLOOKUP(D2452,العملاء!A:B,2,0),"")</f>
        <v/>
      </c>
    </row>
    <row r="2453" spans="5:5" x14ac:dyDescent="0.25">
      <c r="E2453" s="12" t="str">
        <f>IF(D2453&gt;0,VLOOKUP(D2453,العملاء!A:B,2,0),"")</f>
        <v/>
      </c>
    </row>
    <row r="2454" spans="5:5" x14ac:dyDescent="0.25">
      <c r="E2454" s="12" t="str">
        <f>IF(D2454&gt;0,VLOOKUP(D2454,العملاء!A:B,2,0),"")</f>
        <v/>
      </c>
    </row>
    <row r="2455" spans="5:5" x14ac:dyDescent="0.25">
      <c r="E2455" s="12" t="str">
        <f>IF(D2455&gt;0,VLOOKUP(D2455,العملاء!A:B,2,0),"")</f>
        <v/>
      </c>
    </row>
    <row r="2456" spans="5:5" x14ac:dyDescent="0.25">
      <c r="E2456" s="12" t="str">
        <f>IF(D2456&gt;0,VLOOKUP(D2456,العملاء!A:B,2,0),"")</f>
        <v/>
      </c>
    </row>
    <row r="2457" spans="5:5" x14ac:dyDescent="0.25">
      <c r="E2457" s="12" t="str">
        <f>IF(D2457&gt;0,VLOOKUP(D2457,العملاء!A:B,2,0),"")</f>
        <v/>
      </c>
    </row>
    <row r="2458" spans="5:5" x14ac:dyDescent="0.25">
      <c r="E2458" s="12" t="str">
        <f>IF(D2458&gt;0,VLOOKUP(D2458,العملاء!A:B,2,0),"")</f>
        <v/>
      </c>
    </row>
    <row r="2459" spans="5:5" x14ac:dyDescent="0.25">
      <c r="E2459" s="12" t="str">
        <f>IF(D2459&gt;0,VLOOKUP(D2459,العملاء!A:B,2,0),"")</f>
        <v/>
      </c>
    </row>
    <row r="2460" spans="5:5" x14ac:dyDescent="0.25">
      <c r="E2460" s="12" t="str">
        <f>IF(D2460&gt;0,VLOOKUP(D2460,العملاء!A:B,2,0),"")</f>
        <v/>
      </c>
    </row>
    <row r="2461" spans="5:5" x14ac:dyDescent="0.25">
      <c r="E2461" s="12" t="str">
        <f>IF(D2461&gt;0,VLOOKUP(D2461,العملاء!A:B,2,0),"")</f>
        <v/>
      </c>
    </row>
    <row r="2462" spans="5:5" x14ac:dyDescent="0.25">
      <c r="E2462" s="12" t="str">
        <f>IF(D2462&gt;0,VLOOKUP(D2462,العملاء!A:B,2,0),"")</f>
        <v/>
      </c>
    </row>
    <row r="2463" spans="5:5" x14ac:dyDescent="0.25">
      <c r="E2463" s="12" t="str">
        <f>IF(D2463&gt;0,VLOOKUP(D2463,العملاء!A:B,2,0),"")</f>
        <v/>
      </c>
    </row>
    <row r="2464" spans="5:5" x14ac:dyDescent="0.25">
      <c r="E2464" s="12" t="str">
        <f>IF(D2464&gt;0,VLOOKUP(D2464,العملاء!A:B,2,0),"")</f>
        <v/>
      </c>
    </row>
    <row r="2465" spans="5:5" x14ac:dyDescent="0.25">
      <c r="E2465" s="12" t="str">
        <f>IF(D2465&gt;0,VLOOKUP(D2465,العملاء!A:B,2,0),"")</f>
        <v/>
      </c>
    </row>
    <row r="2466" spans="5:5" x14ac:dyDescent="0.25">
      <c r="E2466" s="12" t="str">
        <f>IF(D2466&gt;0,VLOOKUP(D2466,العملاء!A:B,2,0),"")</f>
        <v/>
      </c>
    </row>
    <row r="2467" spans="5:5" x14ac:dyDescent="0.25">
      <c r="E2467" s="12" t="str">
        <f>IF(D2467&gt;0,VLOOKUP(D2467,العملاء!A:B,2,0),"")</f>
        <v/>
      </c>
    </row>
    <row r="2468" spans="5:5" x14ac:dyDescent="0.25">
      <c r="E2468" s="12" t="str">
        <f>IF(D2468&gt;0,VLOOKUP(D2468,العملاء!A:B,2,0),"")</f>
        <v/>
      </c>
    </row>
    <row r="2469" spans="5:5" x14ac:dyDescent="0.25">
      <c r="E2469" s="12" t="str">
        <f>IF(D2469&gt;0,VLOOKUP(D2469,العملاء!A:B,2,0),"")</f>
        <v/>
      </c>
    </row>
    <row r="2470" spans="5:5" x14ac:dyDescent="0.25">
      <c r="E2470" s="12" t="str">
        <f>IF(D2470&gt;0,VLOOKUP(D2470,العملاء!A:B,2,0),"")</f>
        <v/>
      </c>
    </row>
    <row r="2471" spans="5:5" x14ac:dyDescent="0.25">
      <c r="E2471" s="12" t="str">
        <f>IF(D2471&gt;0,VLOOKUP(D2471,العملاء!A:B,2,0),"")</f>
        <v/>
      </c>
    </row>
    <row r="2472" spans="5:5" x14ac:dyDescent="0.25">
      <c r="E2472" s="12" t="str">
        <f>IF(D2472&gt;0,VLOOKUP(D2472,العملاء!A:B,2,0),"")</f>
        <v/>
      </c>
    </row>
    <row r="2473" spans="5:5" x14ac:dyDescent="0.25">
      <c r="E2473" s="12" t="str">
        <f>IF(D2473&gt;0,VLOOKUP(D2473,العملاء!A:B,2,0),"")</f>
        <v/>
      </c>
    </row>
    <row r="2474" spans="5:5" x14ac:dyDescent="0.25">
      <c r="E2474" s="12" t="str">
        <f>IF(D2474&gt;0,VLOOKUP(D2474,العملاء!A:B,2,0),"")</f>
        <v/>
      </c>
    </row>
    <row r="2475" spans="5:5" x14ac:dyDescent="0.25">
      <c r="E2475" s="12" t="str">
        <f>IF(D2475&gt;0,VLOOKUP(D2475,العملاء!A:B,2,0),"")</f>
        <v/>
      </c>
    </row>
    <row r="2476" spans="5:5" x14ac:dyDescent="0.25">
      <c r="E2476" s="12" t="str">
        <f>IF(D2476&gt;0,VLOOKUP(D2476,العملاء!A:B,2,0),"")</f>
        <v/>
      </c>
    </row>
    <row r="2477" spans="5:5" x14ac:dyDescent="0.25">
      <c r="E2477" s="12" t="str">
        <f>IF(D2477&gt;0,VLOOKUP(D2477,العملاء!A:B,2,0),"")</f>
        <v/>
      </c>
    </row>
    <row r="2478" spans="5:5" x14ac:dyDescent="0.25">
      <c r="E2478" s="12" t="str">
        <f>IF(D2478&gt;0,VLOOKUP(D2478,العملاء!A:B,2,0),"")</f>
        <v/>
      </c>
    </row>
    <row r="2479" spans="5:5" x14ac:dyDescent="0.25">
      <c r="E2479" s="12" t="str">
        <f>IF(D2479&gt;0,VLOOKUP(D2479,العملاء!A:B,2,0),"")</f>
        <v/>
      </c>
    </row>
    <row r="2480" spans="5:5" x14ac:dyDescent="0.25">
      <c r="E2480" s="12" t="str">
        <f>IF(D2480&gt;0,VLOOKUP(D2480,العملاء!A:B,2,0),"")</f>
        <v/>
      </c>
    </row>
    <row r="2481" spans="5:5" x14ac:dyDescent="0.25">
      <c r="E2481" s="12" t="str">
        <f>IF(D2481&gt;0,VLOOKUP(D2481,العملاء!A:B,2,0),"")</f>
        <v/>
      </c>
    </row>
    <row r="2482" spans="5:5" x14ac:dyDescent="0.25">
      <c r="E2482" s="12" t="str">
        <f>IF(D2482&gt;0,VLOOKUP(D2482,العملاء!A:B,2,0),"")</f>
        <v/>
      </c>
    </row>
    <row r="2483" spans="5:5" x14ac:dyDescent="0.25">
      <c r="E2483" s="12" t="str">
        <f>IF(D2483&gt;0,VLOOKUP(D2483,العملاء!A:B,2,0),"")</f>
        <v/>
      </c>
    </row>
    <row r="2484" spans="5:5" x14ac:dyDescent="0.25">
      <c r="E2484" s="12" t="str">
        <f>IF(D2484&gt;0,VLOOKUP(D2484,العملاء!A:B,2,0),"")</f>
        <v/>
      </c>
    </row>
    <row r="2485" spans="5:5" x14ac:dyDescent="0.25">
      <c r="E2485" s="12" t="str">
        <f>IF(D2485&gt;0,VLOOKUP(D2485,العملاء!A:B,2,0),"")</f>
        <v/>
      </c>
    </row>
    <row r="2486" spans="5:5" x14ac:dyDescent="0.25">
      <c r="E2486" s="12" t="str">
        <f>IF(D2486&gt;0,VLOOKUP(D2486,العملاء!A:B,2,0),"")</f>
        <v/>
      </c>
    </row>
    <row r="2487" spans="5:5" x14ac:dyDescent="0.25">
      <c r="E2487" s="12" t="str">
        <f>IF(D2487&gt;0,VLOOKUP(D2487,العملاء!A:B,2,0),"")</f>
        <v/>
      </c>
    </row>
    <row r="2488" spans="5:5" x14ac:dyDescent="0.25">
      <c r="E2488" s="12" t="str">
        <f>IF(D2488&gt;0,VLOOKUP(D2488,العملاء!A:B,2,0),"")</f>
        <v/>
      </c>
    </row>
    <row r="2489" spans="5:5" x14ac:dyDescent="0.25">
      <c r="E2489" s="12" t="str">
        <f>IF(D2489&gt;0,VLOOKUP(D2489,العملاء!A:B,2,0),"")</f>
        <v/>
      </c>
    </row>
    <row r="2490" spans="5:5" x14ac:dyDescent="0.25">
      <c r="E2490" s="12" t="str">
        <f>IF(D2490&gt;0,VLOOKUP(D2490,العملاء!A:B,2,0),"")</f>
        <v/>
      </c>
    </row>
    <row r="2491" spans="5:5" x14ac:dyDescent="0.25">
      <c r="E2491" s="12" t="str">
        <f>IF(D2491&gt;0,VLOOKUP(D2491,العملاء!A:B,2,0),"")</f>
        <v/>
      </c>
    </row>
    <row r="2492" spans="5:5" x14ac:dyDescent="0.25">
      <c r="E2492" s="12" t="str">
        <f>IF(D2492&gt;0,VLOOKUP(D2492,العملاء!A:B,2,0),"")</f>
        <v/>
      </c>
    </row>
    <row r="2493" spans="5:5" x14ac:dyDescent="0.25">
      <c r="E2493" s="12" t="str">
        <f>IF(D2493&gt;0,VLOOKUP(D2493,العملاء!A:B,2,0),"")</f>
        <v/>
      </c>
    </row>
    <row r="2494" spans="5:5" x14ac:dyDescent="0.25">
      <c r="E2494" s="12" t="str">
        <f>IF(D2494&gt;0,VLOOKUP(D2494,العملاء!A:B,2,0),"")</f>
        <v/>
      </c>
    </row>
    <row r="2495" spans="5:5" x14ac:dyDescent="0.25">
      <c r="E2495" s="12" t="str">
        <f>IF(D2495&gt;0,VLOOKUP(D2495,العملاء!A:B,2,0),"")</f>
        <v/>
      </c>
    </row>
    <row r="2496" spans="5:5" x14ac:dyDescent="0.25">
      <c r="E2496" s="12" t="str">
        <f>IF(D2496&gt;0,VLOOKUP(D2496,العملاء!A:B,2,0),"")</f>
        <v/>
      </c>
    </row>
    <row r="2497" spans="5:5" x14ac:dyDescent="0.25">
      <c r="E2497" s="12" t="str">
        <f>IF(D2497&gt;0,VLOOKUP(D2497,العملاء!A:B,2,0),"")</f>
        <v/>
      </c>
    </row>
    <row r="2498" spans="5:5" x14ac:dyDescent="0.25">
      <c r="E2498" s="12" t="str">
        <f>IF(D2498&gt;0,VLOOKUP(D2498,العملاء!A:B,2,0),"")</f>
        <v/>
      </c>
    </row>
    <row r="2499" spans="5:5" x14ac:dyDescent="0.25">
      <c r="E2499" s="12" t="str">
        <f>IF(D2499&gt;0,VLOOKUP(D2499,العملاء!A:B,2,0),"")</f>
        <v/>
      </c>
    </row>
    <row r="2500" spans="5:5" x14ac:dyDescent="0.25">
      <c r="E2500" s="12" t="str">
        <f>IF(D2500&gt;0,VLOOKUP(D2500,العملاء!A:B,2,0),"")</f>
        <v/>
      </c>
    </row>
    <row r="2501" spans="5:5" x14ac:dyDescent="0.25">
      <c r="E2501" s="12" t="str">
        <f>IF(D2501&gt;0,VLOOKUP(D2501,العملاء!A:B,2,0),"")</f>
        <v/>
      </c>
    </row>
    <row r="2502" spans="5:5" x14ac:dyDescent="0.25">
      <c r="E2502" s="12" t="str">
        <f>IF(D2502&gt;0,VLOOKUP(D2502,العملاء!A:B,2,0),"")</f>
        <v/>
      </c>
    </row>
    <row r="2503" spans="5:5" x14ac:dyDescent="0.25">
      <c r="E2503" s="12" t="str">
        <f>IF(D2503&gt;0,VLOOKUP(D2503,العملاء!A:B,2,0),"")</f>
        <v/>
      </c>
    </row>
    <row r="2504" spans="5:5" x14ac:dyDescent="0.25">
      <c r="E2504" s="12" t="str">
        <f>IF(D2504&gt;0,VLOOKUP(D2504,العملاء!A:B,2,0),"")</f>
        <v/>
      </c>
    </row>
    <row r="2505" spans="5:5" x14ac:dyDescent="0.25">
      <c r="E2505" s="12" t="str">
        <f>IF(D2505&gt;0,VLOOKUP(D2505,العملاء!A:B,2,0),"")</f>
        <v/>
      </c>
    </row>
    <row r="2506" spans="5:5" x14ac:dyDescent="0.25">
      <c r="E2506" s="12" t="str">
        <f>IF(D2506&gt;0,VLOOKUP(D2506,العملاء!A:B,2,0),"")</f>
        <v/>
      </c>
    </row>
    <row r="2507" spans="5:5" x14ac:dyDescent="0.25">
      <c r="E2507" s="12" t="str">
        <f>IF(D2507&gt;0,VLOOKUP(D2507,العملاء!A:B,2,0),"")</f>
        <v/>
      </c>
    </row>
    <row r="2508" spans="5:5" x14ac:dyDescent="0.25">
      <c r="E2508" s="12" t="str">
        <f>IF(D2508&gt;0,VLOOKUP(D2508,العملاء!A:B,2,0),"")</f>
        <v/>
      </c>
    </row>
    <row r="2509" spans="5:5" x14ac:dyDescent="0.25">
      <c r="E2509" s="12" t="str">
        <f>IF(D2509&gt;0,VLOOKUP(D2509,العملاء!A:B,2,0),"")</f>
        <v/>
      </c>
    </row>
    <row r="2510" spans="5:5" x14ac:dyDescent="0.25">
      <c r="E2510" s="12" t="str">
        <f>IF(D2510&gt;0,VLOOKUP(D2510,العملاء!A:B,2,0),"")</f>
        <v/>
      </c>
    </row>
    <row r="2511" spans="5:5" x14ac:dyDescent="0.25">
      <c r="E2511" s="12" t="str">
        <f>IF(D2511&gt;0,VLOOKUP(D2511,العملاء!A:B,2,0),"")</f>
        <v/>
      </c>
    </row>
    <row r="2512" spans="5:5" x14ac:dyDescent="0.25">
      <c r="E2512" s="12" t="str">
        <f>IF(D2512&gt;0,VLOOKUP(D2512,العملاء!A:B,2,0),"")</f>
        <v/>
      </c>
    </row>
    <row r="2513" spans="5:5" x14ac:dyDescent="0.25">
      <c r="E2513" s="12" t="str">
        <f>IF(D2513&gt;0,VLOOKUP(D2513,العملاء!A:B,2,0),"")</f>
        <v/>
      </c>
    </row>
    <row r="2514" spans="5:5" x14ac:dyDescent="0.25">
      <c r="E2514" s="12" t="str">
        <f>IF(D2514&gt;0,VLOOKUP(D2514,العملاء!A:B,2,0),"")</f>
        <v/>
      </c>
    </row>
    <row r="2515" spans="5:5" x14ac:dyDescent="0.25">
      <c r="E2515" s="12" t="str">
        <f>IF(D2515&gt;0,VLOOKUP(D2515,العملاء!A:B,2,0),"")</f>
        <v/>
      </c>
    </row>
    <row r="2516" spans="5:5" x14ac:dyDescent="0.25">
      <c r="E2516" s="12" t="str">
        <f>IF(D2516&gt;0,VLOOKUP(D2516,العملاء!A:B,2,0),"")</f>
        <v/>
      </c>
    </row>
    <row r="2517" spans="5:5" x14ac:dyDescent="0.25">
      <c r="E2517" s="12" t="str">
        <f>IF(D2517&gt;0,VLOOKUP(D2517,العملاء!A:B,2,0),"")</f>
        <v/>
      </c>
    </row>
    <row r="2518" spans="5:5" x14ac:dyDescent="0.25">
      <c r="E2518" s="12" t="str">
        <f>IF(D2518&gt;0,VLOOKUP(D2518,العملاء!A:B,2,0),"")</f>
        <v/>
      </c>
    </row>
    <row r="2519" spans="5:5" x14ac:dyDescent="0.25">
      <c r="E2519" s="12" t="str">
        <f>IF(D2519&gt;0,VLOOKUP(D2519,العملاء!A:B,2,0),"")</f>
        <v/>
      </c>
    </row>
    <row r="2520" spans="5:5" x14ac:dyDescent="0.25">
      <c r="E2520" s="12" t="str">
        <f>IF(D2520&gt;0,VLOOKUP(D2520,العملاء!A:B,2,0),"")</f>
        <v/>
      </c>
    </row>
    <row r="2521" spans="5:5" x14ac:dyDescent="0.25">
      <c r="E2521" s="12" t="str">
        <f>IF(D2521&gt;0,VLOOKUP(D2521,العملاء!A:B,2,0),"")</f>
        <v/>
      </c>
    </row>
    <row r="2522" spans="5:5" x14ac:dyDescent="0.25">
      <c r="E2522" s="12" t="str">
        <f>IF(D2522&gt;0,VLOOKUP(D2522,العملاء!A:B,2,0),"")</f>
        <v/>
      </c>
    </row>
    <row r="2523" spans="5:5" x14ac:dyDescent="0.25">
      <c r="E2523" s="12" t="str">
        <f>IF(D2523&gt;0,VLOOKUP(D2523,العملاء!A:B,2,0),"")</f>
        <v/>
      </c>
    </row>
    <row r="2524" spans="5:5" x14ac:dyDescent="0.25">
      <c r="E2524" s="12" t="str">
        <f>IF(D2524&gt;0,VLOOKUP(D2524,العملاء!A:B,2,0),"")</f>
        <v/>
      </c>
    </row>
    <row r="2525" spans="5:5" x14ac:dyDescent="0.25">
      <c r="E2525" s="12" t="str">
        <f>IF(D2525&gt;0,VLOOKUP(D2525,العملاء!A:B,2,0),"")</f>
        <v/>
      </c>
    </row>
    <row r="2526" spans="5:5" x14ac:dyDescent="0.25">
      <c r="E2526" s="12" t="str">
        <f>IF(D2526&gt;0,VLOOKUP(D2526,العملاء!A:B,2,0),"")</f>
        <v/>
      </c>
    </row>
    <row r="2527" spans="5:5" x14ac:dyDescent="0.25">
      <c r="E2527" s="12" t="str">
        <f>IF(D2527&gt;0,VLOOKUP(D2527,العملاء!A:B,2,0),"")</f>
        <v/>
      </c>
    </row>
    <row r="2528" spans="5:5" x14ac:dyDescent="0.25">
      <c r="E2528" s="12" t="str">
        <f>IF(D2528&gt;0,VLOOKUP(D2528,العملاء!A:B,2,0),"")</f>
        <v/>
      </c>
    </row>
    <row r="2529" spans="5:5" x14ac:dyDescent="0.25">
      <c r="E2529" s="12" t="str">
        <f>IF(D2529&gt;0,VLOOKUP(D2529,العملاء!A:B,2,0),"")</f>
        <v/>
      </c>
    </row>
    <row r="2530" spans="5:5" x14ac:dyDescent="0.25">
      <c r="E2530" s="12" t="str">
        <f>IF(D2530&gt;0,VLOOKUP(D2530,العملاء!A:B,2,0),"")</f>
        <v/>
      </c>
    </row>
    <row r="2531" spans="5:5" x14ac:dyDescent="0.25">
      <c r="E2531" s="12" t="str">
        <f>IF(D2531&gt;0,VLOOKUP(D2531,العملاء!A:B,2,0),"")</f>
        <v/>
      </c>
    </row>
    <row r="2532" spans="5:5" x14ac:dyDescent="0.25">
      <c r="E2532" s="12" t="str">
        <f>IF(D2532&gt;0,VLOOKUP(D2532,العملاء!A:B,2,0),"")</f>
        <v/>
      </c>
    </row>
    <row r="2533" spans="5:5" x14ac:dyDescent="0.25">
      <c r="E2533" s="12" t="str">
        <f>IF(D2533&gt;0,VLOOKUP(D2533,العملاء!A:B,2,0),"")</f>
        <v/>
      </c>
    </row>
    <row r="2534" spans="5:5" x14ac:dyDescent="0.25">
      <c r="E2534" s="12" t="str">
        <f>IF(D2534&gt;0,VLOOKUP(D2534,العملاء!A:B,2,0),"")</f>
        <v/>
      </c>
    </row>
    <row r="2535" spans="5:5" x14ac:dyDescent="0.25">
      <c r="E2535" s="12" t="str">
        <f>IF(D2535&gt;0,VLOOKUP(D2535,العملاء!A:B,2,0),"")</f>
        <v/>
      </c>
    </row>
    <row r="2536" spans="5:5" x14ac:dyDescent="0.25">
      <c r="E2536" s="12" t="str">
        <f>IF(D2536&gt;0,VLOOKUP(D2536,العملاء!A:B,2,0),"")</f>
        <v/>
      </c>
    </row>
    <row r="2537" spans="5:5" x14ac:dyDescent="0.25">
      <c r="E2537" s="12" t="str">
        <f>IF(D2537&gt;0,VLOOKUP(D2537,العملاء!A:B,2,0),"")</f>
        <v/>
      </c>
    </row>
    <row r="2538" spans="5:5" x14ac:dyDescent="0.25">
      <c r="E2538" s="12" t="str">
        <f>IF(D2538&gt;0,VLOOKUP(D2538,العملاء!A:B,2,0),"")</f>
        <v/>
      </c>
    </row>
    <row r="2539" spans="5:5" x14ac:dyDescent="0.25">
      <c r="E2539" s="12" t="str">
        <f>IF(D2539&gt;0,VLOOKUP(D2539,العملاء!A:B,2,0),"")</f>
        <v/>
      </c>
    </row>
    <row r="2540" spans="5:5" x14ac:dyDescent="0.25">
      <c r="E2540" s="12" t="str">
        <f>IF(D2540&gt;0,VLOOKUP(D2540,العملاء!A:B,2,0),"")</f>
        <v/>
      </c>
    </row>
    <row r="2541" spans="5:5" x14ac:dyDescent="0.25">
      <c r="E2541" s="12" t="str">
        <f>IF(D2541&gt;0,VLOOKUP(D2541,العملاء!A:B,2,0),"")</f>
        <v/>
      </c>
    </row>
    <row r="2542" spans="5:5" x14ac:dyDescent="0.25">
      <c r="E2542" s="12" t="str">
        <f>IF(D2542&gt;0,VLOOKUP(D2542,العملاء!A:B,2,0),"")</f>
        <v/>
      </c>
    </row>
    <row r="2543" spans="5:5" x14ac:dyDescent="0.25">
      <c r="E2543" s="12" t="str">
        <f>IF(D2543&gt;0,VLOOKUP(D2543,العملاء!A:B,2,0),"")</f>
        <v/>
      </c>
    </row>
    <row r="2544" spans="5:5" x14ac:dyDescent="0.25">
      <c r="E2544" s="12" t="str">
        <f>IF(D2544&gt;0,VLOOKUP(D2544,العملاء!A:B,2,0),"")</f>
        <v/>
      </c>
    </row>
    <row r="2545" spans="5:5" x14ac:dyDescent="0.25">
      <c r="E2545" s="12" t="str">
        <f>IF(D2545&gt;0,VLOOKUP(D2545,العملاء!A:B,2,0),"")</f>
        <v/>
      </c>
    </row>
    <row r="2546" spans="5:5" x14ac:dyDescent="0.25">
      <c r="E2546" s="12" t="str">
        <f>IF(D2546&gt;0,VLOOKUP(D2546,العملاء!A:B,2,0),"")</f>
        <v/>
      </c>
    </row>
    <row r="2547" spans="5:5" x14ac:dyDescent="0.25">
      <c r="E2547" s="12" t="str">
        <f>IF(D2547&gt;0,VLOOKUP(D2547,العملاء!A:B,2,0),"")</f>
        <v/>
      </c>
    </row>
    <row r="2548" spans="5:5" x14ac:dyDescent="0.25">
      <c r="E2548" s="12" t="str">
        <f>IF(D2548&gt;0,VLOOKUP(D2548,العملاء!A:B,2,0),"")</f>
        <v/>
      </c>
    </row>
    <row r="2549" spans="5:5" x14ac:dyDescent="0.25">
      <c r="E2549" s="12" t="str">
        <f>IF(D2549&gt;0,VLOOKUP(D2549,العملاء!A:B,2,0),"")</f>
        <v/>
      </c>
    </row>
    <row r="2550" spans="5:5" x14ac:dyDescent="0.25">
      <c r="E2550" s="12" t="str">
        <f>IF(D2550&gt;0,VLOOKUP(D2550,العملاء!A:B,2,0),"")</f>
        <v/>
      </c>
    </row>
    <row r="2551" spans="5:5" x14ac:dyDescent="0.25">
      <c r="E2551" s="12" t="str">
        <f>IF(D2551&gt;0,VLOOKUP(D2551,العملاء!A:B,2,0),"")</f>
        <v/>
      </c>
    </row>
    <row r="2552" spans="5:5" x14ac:dyDescent="0.25">
      <c r="E2552" s="12" t="str">
        <f>IF(D2552&gt;0,VLOOKUP(D2552,العملاء!A:B,2,0),"")</f>
        <v/>
      </c>
    </row>
    <row r="2553" spans="5:5" x14ac:dyDescent="0.25">
      <c r="E2553" s="12" t="str">
        <f>IF(D2553&gt;0,VLOOKUP(D2553,العملاء!A:B,2,0),"")</f>
        <v/>
      </c>
    </row>
    <row r="2554" spans="5:5" x14ac:dyDescent="0.25">
      <c r="E2554" s="12" t="str">
        <f>IF(D2554&gt;0,VLOOKUP(D2554,العملاء!A:B,2,0),"")</f>
        <v/>
      </c>
    </row>
    <row r="2555" spans="5:5" x14ac:dyDescent="0.25">
      <c r="E2555" s="12" t="str">
        <f>IF(D2555&gt;0,VLOOKUP(D2555,العملاء!A:B,2,0),"")</f>
        <v/>
      </c>
    </row>
    <row r="2556" spans="5:5" x14ac:dyDescent="0.25">
      <c r="E2556" s="12" t="str">
        <f>IF(D2556&gt;0,VLOOKUP(D2556,العملاء!A:B,2,0),"")</f>
        <v/>
      </c>
    </row>
    <row r="2557" spans="5:5" x14ac:dyDescent="0.25">
      <c r="E2557" s="12" t="str">
        <f>IF(D2557&gt;0,VLOOKUP(D2557,العملاء!A:B,2,0),"")</f>
        <v/>
      </c>
    </row>
    <row r="2558" spans="5:5" x14ac:dyDescent="0.25">
      <c r="E2558" s="12" t="str">
        <f>IF(D2558&gt;0,VLOOKUP(D2558,العملاء!A:B,2,0),"")</f>
        <v/>
      </c>
    </row>
    <row r="2559" spans="5:5" x14ac:dyDescent="0.25">
      <c r="E2559" s="12" t="str">
        <f>IF(D2559&gt;0,VLOOKUP(D2559,العملاء!A:B,2,0),"")</f>
        <v/>
      </c>
    </row>
    <row r="2560" spans="5:5" x14ac:dyDescent="0.25">
      <c r="E2560" s="12" t="str">
        <f>IF(D2560&gt;0,VLOOKUP(D2560,العملاء!A:B,2,0),"")</f>
        <v/>
      </c>
    </row>
    <row r="2561" spans="5:5" x14ac:dyDescent="0.25">
      <c r="E2561" s="12" t="str">
        <f>IF(D2561&gt;0,VLOOKUP(D2561,العملاء!A:B,2,0),"")</f>
        <v/>
      </c>
    </row>
    <row r="2562" spans="5:5" x14ac:dyDescent="0.25">
      <c r="E2562" s="12" t="str">
        <f>IF(D2562&gt;0,VLOOKUP(D2562,العملاء!A:B,2,0),"")</f>
        <v/>
      </c>
    </row>
    <row r="2563" spans="5:5" x14ac:dyDescent="0.25">
      <c r="E2563" s="12" t="str">
        <f>IF(D2563&gt;0,VLOOKUP(D2563,العملاء!A:B,2,0),"")</f>
        <v/>
      </c>
    </row>
    <row r="2564" spans="5:5" x14ac:dyDescent="0.25">
      <c r="E2564" s="12" t="str">
        <f>IF(D2564&gt;0,VLOOKUP(D2564,العملاء!A:B,2,0),"")</f>
        <v/>
      </c>
    </row>
    <row r="2565" spans="5:5" x14ac:dyDescent="0.25">
      <c r="E2565" s="12" t="str">
        <f>IF(D2565&gt;0,VLOOKUP(D2565,العملاء!A:B,2,0),"")</f>
        <v/>
      </c>
    </row>
    <row r="2566" spans="5:5" x14ac:dyDescent="0.25">
      <c r="E2566" s="12" t="str">
        <f>IF(D2566&gt;0,VLOOKUP(D2566,العملاء!A:B,2,0),"")</f>
        <v/>
      </c>
    </row>
    <row r="2567" spans="5:5" x14ac:dyDescent="0.25">
      <c r="E2567" s="12" t="str">
        <f>IF(D2567&gt;0,VLOOKUP(D2567,العملاء!A:B,2,0),"")</f>
        <v/>
      </c>
    </row>
    <row r="2568" spans="5:5" x14ac:dyDescent="0.25">
      <c r="E2568" s="12" t="str">
        <f>IF(D2568&gt;0,VLOOKUP(D2568,العملاء!A:B,2,0),"")</f>
        <v/>
      </c>
    </row>
    <row r="2569" spans="5:5" x14ac:dyDescent="0.25">
      <c r="E2569" s="12" t="str">
        <f>IF(D2569&gt;0,VLOOKUP(D2569,العملاء!A:B,2,0),"")</f>
        <v/>
      </c>
    </row>
    <row r="2570" spans="5:5" x14ac:dyDescent="0.25">
      <c r="E2570" s="12" t="str">
        <f>IF(D2570&gt;0,VLOOKUP(D2570,العملاء!A:B,2,0),"")</f>
        <v/>
      </c>
    </row>
    <row r="2571" spans="5:5" x14ac:dyDescent="0.25">
      <c r="E2571" s="12" t="str">
        <f>IF(D2571&gt;0,VLOOKUP(D2571,العملاء!A:B,2,0),"")</f>
        <v/>
      </c>
    </row>
    <row r="2572" spans="5:5" x14ac:dyDescent="0.25">
      <c r="E2572" s="12" t="str">
        <f>IF(D2572&gt;0,VLOOKUP(D2572,العملاء!A:B,2,0),"")</f>
        <v/>
      </c>
    </row>
    <row r="2573" spans="5:5" x14ac:dyDescent="0.25">
      <c r="E2573" s="12" t="str">
        <f>IF(D2573&gt;0,VLOOKUP(D2573,العملاء!A:B,2,0),"")</f>
        <v/>
      </c>
    </row>
    <row r="2574" spans="5:5" x14ac:dyDescent="0.25">
      <c r="E2574" s="12" t="str">
        <f>IF(D2574&gt;0,VLOOKUP(D2574,العملاء!A:B,2,0),"")</f>
        <v/>
      </c>
    </row>
    <row r="2575" spans="5:5" x14ac:dyDescent="0.25">
      <c r="E2575" s="12" t="str">
        <f>IF(D2575&gt;0,VLOOKUP(D2575,العملاء!A:B,2,0),"")</f>
        <v/>
      </c>
    </row>
    <row r="2576" spans="5:5" x14ac:dyDescent="0.25">
      <c r="E2576" s="12" t="str">
        <f>IF(D2576&gt;0,VLOOKUP(D2576,العملاء!A:B,2,0),"")</f>
        <v/>
      </c>
    </row>
    <row r="2577" spans="5:5" x14ac:dyDescent="0.25">
      <c r="E2577" s="12" t="str">
        <f>IF(D2577&gt;0,VLOOKUP(D2577,العملاء!A:B,2,0),"")</f>
        <v/>
      </c>
    </row>
    <row r="2578" spans="5:5" x14ac:dyDescent="0.25">
      <c r="E2578" s="12" t="str">
        <f>IF(D2578&gt;0,VLOOKUP(D2578,العملاء!A:B,2,0),"")</f>
        <v/>
      </c>
    </row>
    <row r="2579" spans="5:5" x14ac:dyDescent="0.25">
      <c r="E2579" s="12" t="str">
        <f>IF(D2579&gt;0,VLOOKUP(D2579,العملاء!A:B,2,0),"")</f>
        <v/>
      </c>
    </row>
    <row r="2580" spans="5:5" x14ac:dyDescent="0.25">
      <c r="E2580" s="12" t="str">
        <f>IF(D2580&gt;0,VLOOKUP(D2580,العملاء!A:B,2,0),"")</f>
        <v/>
      </c>
    </row>
    <row r="2581" spans="5:5" x14ac:dyDescent="0.25">
      <c r="E2581" s="12" t="str">
        <f>IF(D2581&gt;0,VLOOKUP(D2581,العملاء!A:B,2,0),"")</f>
        <v/>
      </c>
    </row>
    <row r="2582" spans="5:5" x14ac:dyDescent="0.25">
      <c r="E2582" s="12" t="str">
        <f>IF(D2582&gt;0,VLOOKUP(D2582,العملاء!A:B,2,0),"")</f>
        <v/>
      </c>
    </row>
    <row r="2583" spans="5:5" x14ac:dyDescent="0.25">
      <c r="E2583" s="12" t="str">
        <f>IF(D2583&gt;0,VLOOKUP(D2583,العملاء!A:B,2,0),"")</f>
        <v/>
      </c>
    </row>
    <row r="2584" spans="5:5" x14ac:dyDescent="0.25">
      <c r="E2584" s="12" t="str">
        <f>IF(D2584&gt;0,VLOOKUP(D2584,العملاء!A:B,2,0),"")</f>
        <v/>
      </c>
    </row>
    <row r="2585" spans="5:5" x14ac:dyDescent="0.25">
      <c r="E2585" s="12" t="str">
        <f>IF(D2585&gt;0,VLOOKUP(D2585,العملاء!A:B,2,0),"")</f>
        <v/>
      </c>
    </row>
    <row r="2586" spans="5:5" x14ac:dyDescent="0.25">
      <c r="E2586" s="12" t="str">
        <f>IF(D2586&gt;0,VLOOKUP(D2586,العملاء!A:B,2,0),"")</f>
        <v/>
      </c>
    </row>
    <row r="2587" spans="5:5" x14ac:dyDescent="0.25">
      <c r="E2587" s="12" t="str">
        <f>IF(D2587&gt;0,VLOOKUP(D2587,العملاء!A:B,2,0),"")</f>
        <v/>
      </c>
    </row>
    <row r="2588" spans="5:5" x14ac:dyDescent="0.25">
      <c r="E2588" s="12" t="str">
        <f>IF(D2588&gt;0,VLOOKUP(D2588,العملاء!A:B,2,0),"")</f>
        <v/>
      </c>
    </row>
    <row r="2589" spans="5:5" x14ac:dyDescent="0.25">
      <c r="E2589" s="12" t="str">
        <f>IF(D2589&gt;0,VLOOKUP(D2589,العملاء!A:B,2,0),"")</f>
        <v/>
      </c>
    </row>
    <row r="2590" spans="5:5" x14ac:dyDescent="0.25">
      <c r="E2590" s="12" t="str">
        <f>IF(D2590&gt;0,VLOOKUP(D2590,العملاء!A:B,2,0),"")</f>
        <v/>
      </c>
    </row>
    <row r="2591" spans="5:5" x14ac:dyDescent="0.25">
      <c r="E2591" s="12" t="str">
        <f>IF(D2591&gt;0,VLOOKUP(D2591,العملاء!A:B,2,0),"")</f>
        <v/>
      </c>
    </row>
    <row r="2592" spans="5:5" x14ac:dyDescent="0.25">
      <c r="E2592" s="12" t="str">
        <f>IF(D2592&gt;0,VLOOKUP(D2592,العملاء!A:B,2,0),"")</f>
        <v/>
      </c>
    </row>
    <row r="2593" spans="5:5" x14ac:dyDescent="0.25">
      <c r="E2593" s="12" t="str">
        <f>IF(D2593&gt;0,VLOOKUP(D2593,العملاء!A:B,2,0),"")</f>
        <v/>
      </c>
    </row>
    <row r="2594" spans="5:5" x14ac:dyDescent="0.25">
      <c r="E2594" s="12" t="str">
        <f>IF(D2594&gt;0,VLOOKUP(D2594,العملاء!A:B,2,0),"")</f>
        <v/>
      </c>
    </row>
    <row r="2595" spans="5:5" x14ac:dyDescent="0.25">
      <c r="E2595" s="12" t="str">
        <f>IF(D2595&gt;0,VLOOKUP(D2595,العملاء!A:B,2,0),"")</f>
        <v/>
      </c>
    </row>
    <row r="2596" spans="5:5" x14ac:dyDescent="0.25">
      <c r="E2596" s="12" t="str">
        <f>IF(D2596&gt;0,VLOOKUP(D2596,العملاء!A:B,2,0),"")</f>
        <v/>
      </c>
    </row>
    <row r="2597" spans="5:5" x14ac:dyDescent="0.25">
      <c r="E2597" s="12" t="str">
        <f>IF(D2597&gt;0,VLOOKUP(D2597,العملاء!A:B,2,0),"")</f>
        <v/>
      </c>
    </row>
    <row r="2598" spans="5:5" x14ac:dyDescent="0.25">
      <c r="E2598" s="12" t="str">
        <f>IF(D2598&gt;0,VLOOKUP(D2598,العملاء!A:B,2,0),"")</f>
        <v/>
      </c>
    </row>
    <row r="2599" spans="5:5" x14ac:dyDescent="0.25">
      <c r="E2599" s="12" t="str">
        <f>IF(D2599&gt;0,VLOOKUP(D2599,العملاء!A:B,2,0),"")</f>
        <v/>
      </c>
    </row>
    <row r="2600" spans="5:5" x14ac:dyDescent="0.25">
      <c r="E2600" s="12" t="str">
        <f>IF(D2600&gt;0,VLOOKUP(D2600,العملاء!A:B,2,0),"")</f>
        <v/>
      </c>
    </row>
    <row r="2601" spans="5:5" x14ac:dyDescent="0.25">
      <c r="E2601" s="12" t="str">
        <f>IF(D2601&gt;0,VLOOKUP(D2601,العملاء!A:B,2,0),"")</f>
        <v/>
      </c>
    </row>
    <row r="2602" spans="5:5" x14ac:dyDescent="0.25">
      <c r="E2602" s="12" t="str">
        <f>IF(D2602&gt;0,VLOOKUP(D2602,العملاء!A:B,2,0),"")</f>
        <v/>
      </c>
    </row>
    <row r="2603" spans="5:5" x14ac:dyDescent="0.25">
      <c r="E2603" s="12" t="str">
        <f>IF(D2603&gt;0,VLOOKUP(D2603,العملاء!A:B,2,0),"")</f>
        <v/>
      </c>
    </row>
    <row r="2604" spans="5:5" x14ac:dyDescent="0.25">
      <c r="E2604" s="12" t="str">
        <f>IF(D2604&gt;0,VLOOKUP(D2604,العملاء!A:B,2,0),"")</f>
        <v/>
      </c>
    </row>
    <row r="2605" spans="5:5" x14ac:dyDescent="0.25">
      <c r="E2605" s="12" t="str">
        <f>IF(D2605&gt;0,VLOOKUP(D2605,العملاء!A:B,2,0),"")</f>
        <v/>
      </c>
    </row>
    <row r="2606" spans="5:5" x14ac:dyDescent="0.25">
      <c r="E2606" s="12" t="str">
        <f>IF(D2606&gt;0,VLOOKUP(D2606,العملاء!A:B,2,0),"")</f>
        <v/>
      </c>
    </row>
    <row r="2607" spans="5:5" x14ac:dyDescent="0.25">
      <c r="E2607" s="12" t="str">
        <f>IF(D2607&gt;0,VLOOKUP(D2607,العملاء!A:B,2,0),"")</f>
        <v/>
      </c>
    </row>
    <row r="2608" spans="5:5" x14ac:dyDescent="0.25">
      <c r="E2608" s="12" t="str">
        <f>IF(D2608&gt;0,VLOOKUP(D2608,العملاء!A:B,2,0),"")</f>
        <v/>
      </c>
    </row>
    <row r="2609" spans="5:5" x14ac:dyDescent="0.25">
      <c r="E2609" s="12" t="str">
        <f>IF(D2609&gt;0,VLOOKUP(D2609,العملاء!A:B,2,0),"")</f>
        <v/>
      </c>
    </row>
    <row r="2610" spans="5:5" x14ac:dyDescent="0.25">
      <c r="E2610" s="12" t="str">
        <f>IF(D2610&gt;0,VLOOKUP(D2610,العملاء!A:B,2,0),"")</f>
        <v/>
      </c>
    </row>
    <row r="2611" spans="5:5" x14ac:dyDescent="0.25">
      <c r="E2611" s="12" t="str">
        <f>IF(D2611&gt;0,VLOOKUP(D2611,العملاء!A:B,2,0),"")</f>
        <v/>
      </c>
    </row>
    <row r="2612" spans="5:5" x14ac:dyDescent="0.25">
      <c r="E2612" s="12" t="str">
        <f>IF(D2612&gt;0,VLOOKUP(D2612,العملاء!A:B,2,0),"")</f>
        <v/>
      </c>
    </row>
    <row r="2613" spans="5:5" x14ac:dyDescent="0.25">
      <c r="E2613" s="12" t="str">
        <f>IF(D2613&gt;0,VLOOKUP(D2613,العملاء!A:B,2,0),"")</f>
        <v/>
      </c>
    </row>
    <row r="2614" spans="5:5" x14ac:dyDescent="0.25">
      <c r="E2614" s="12" t="str">
        <f>IF(D2614&gt;0,VLOOKUP(D2614,العملاء!A:B,2,0),"")</f>
        <v/>
      </c>
    </row>
    <row r="2615" spans="5:5" x14ac:dyDescent="0.25">
      <c r="E2615" s="12" t="str">
        <f>IF(D2615&gt;0,VLOOKUP(D2615,العملاء!A:B,2,0),"")</f>
        <v/>
      </c>
    </row>
    <row r="2616" spans="5:5" x14ac:dyDescent="0.25">
      <c r="E2616" s="12" t="str">
        <f>IF(D2616&gt;0,VLOOKUP(D2616,العملاء!A:B,2,0),"")</f>
        <v/>
      </c>
    </row>
    <row r="2617" spans="5:5" x14ac:dyDescent="0.25">
      <c r="E2617" s="12" t="str">
        <f>IF(D2617&gt;0,VLOOKUP(D2617,العملاء!A:B,2,0),"")</f>
        <v/>
      </c>
    </row>
    <row r="2618" spans="5:5" x14ac:dyDescent="0.25">
      <c r="E2618" s="12" t="str">
        <f>IF(D2618&gt;0,VLOOKUP(D2618,العملاء!A:B,2,0),"")</f>
        <v/>
      </c>
    </row>
    <row r="2619" spans="5:5" x14ac:dyDescent="0.25">
      <c r="E2619" s="12" t="str">
        <f>IF(D2619&gt;0,VLOOKUP(D2619,العملاء!A:B,2,0),"")</f>
        <v/>
      </c>
    </row>
    <row r="2620" spans="5:5" x14ac:dyDescent="0.25">
      <c r="E2620" s="12" t="str">
        <f>IF(D2620&gt;0,VLOOKUP(D2620,العملاء!A:B,2,0),"")</f>
        <v/>
      </c>
    </row>
    <row r="2621" spans="5:5" x14ac:dyDescent="0.25">
      <c r="E2621" s="12" t="str">
        <f>IF(D2621&gt;0,VLOOKUP(D2621,العملاء!A:B,2,0),"")</f>
        <v/>
      </c>
    </row>
    <row r="2622" spans="5:5" x14ac:dyDescent="0.25">
      <c r="E2622" s="12" t="str">
        <f>IF(D2622&gt;0,VLOOKUP(D2622,العملاء!A:B,2,0),"")</f>
        <v/>
      </c>
    </row>
    <row r="2623" spans="5:5" x14ac:dyDescent="0.25">
      <c r="E2623" s="12" t="str">
        <f>IF(D2623&gt;0,VLOOKUP(D2623,العملاء!A:B,2,0),"")</f>
        <v/>
      </c>
    </row>
    <row r="2624" spans="5:5" x14ac:dyDescent="0.25">
      <c r="E2624" s="12" t="str">
        <f>IF(D2624&gt;0,VLOOKUP(D2624,العملاء!A:B,2,0),"")</f>
        <v/>
      </c>
    </row>
    <row r="2625" spans="5:5" x14ac:dyDescent="0.25">
      <c r="E2625" s="12" t="str">
        <f>IF(D2625&gt;0,VLOOKUP(D2625,العملاء!A:B,2,0),"")</f>
        <v/>
      </c>
    </row>
    <row r="2626" spans="5:5" x14ac:dyDescent="0.25">
      <c r="E2626" s="12" t="str">
        <f>IF(D2626&gt;0,VLOOKUP(D2626,العملاء!A:B,2,0),"")</f>
        <v/>
      </c>
    </row>
    <row r="2627" spans="5:5" x14ac:dyDescent="0.25">
      <c r="E2627" s="12" t="str">
        <f>IF(D2627&gt;0,VLOOKUP(D2627,العملاء!A:B,2,0),"")</f>
        <v/>
      </c>
    </row>
    <row r="2628" spans="5:5" x14ac:dyDescent="0.25">
      <c r="E2628" s="12" t="str">
        <f>IF(D2628&gt;0,VLOOKUP(D2628,العملاء!A:B,2,0),"")</f>
        <v/>
      </c>
    </row>
    <row r="2629" spans="5:5" x14ac:dyDescent="0.25">
      <c r="E2629" s="12" t="str">
        <f>IF(D2629&gt;0,VLOOKUP(D2629,العملاء!A:B,2,0),"")</f>
        <v/>
      </c>
    </row>
    <row r="2630" spans="5:5" x14ac:dyDescent="0.25">
      <c r="E2630" s="12" t="str">
        <f>IF(D2630&gt;0,VLOOKUP(D2630,العملاء!A:B,2,0),"")</f>
        <v/>
      </c>
    </row>
    <row r="2631" spans="5:5" x14ac:dyDescent="0.25">
      <c r="E2631" s="12" t="str">
        <f>IF(D2631&gt;0,VLOOKUP(D2631,العملاء!A:B,2,0),"")</f>
        <v/>
      </c>
    </row>
    <row r="2632" spans="5:5" x14ac:dyDescent="0.25">
      <c r="E2632" s="12" t="str">
        <f>IF(D2632&gt;0,VLOOKUP(D2632,العملاء!A:B,2,0),"")</f>
        <v/>
      </c>
    </row>
    <row r="2633" spans="5:5" x14ac:dyDescent="0.25">
      <c r="E2633" s="12" t="str">
        <f>IF(D2633&gt;0,VLOOKUP(D2633,العملاء!A:B,2,0),"")</f>
        <v/>
      </c>
    </row>
    <row r="2634" spans="5:5" x14ac:dyDescent="0.25">
      <c r="E2634" s="12" t="str">
        <f>IF(D2634&gt;0,VLOOKUP(D2634,العملاء!A:B,2,0),"")</f>
        <v/>
      </c>
    </row>
    <row r="2635" spans="5:5" x14ac:dyDescent="0.25">
      <c r="E2635" s="12" t="str">
        <f>IF(D2635&gt;0,VLOOKUP(D2635,العملاء!A:B,2,0),"")</f>
        <v/>
      </c>
    </row>
    <row r="2636" spans="5:5" x14ac:dyDescent="0.25">
      <c r="E2636" s="12" t="str">
        <f>IF(D2636&gt;0,VLOOKUP(D2636,العملاء!A:B,2,0),"")</f>
        <v/>
      </c>
    </row>
    <row r="2637" spans="5:5" x14ac:dyDescent="0.25">
      <c r="E2637" s="12" t="str">
        <f>IF(D2637&gt;0,VLOOKUP(D2637,العملاء!A:B,2,0),"")</f>
        <v/>
      </c>
    </row>
    <row r="2638" spans="5:5" x14ac:dyDescent="0.25">
      <c r="E2638" s="12" t="str">
        <f>IF(D2638&gt;0,VLOOKUP(D2638,العملاء!A:B,2,0),"")</f>
        <v/>
      </c>
    </row>
    <row r="2639" spans="5:5" x14ac:dyDescent="0.25">
      <c r="E2639" s="12" t="str">
        <f>IF(D2639&gt;0,VLOOKUP(D2639,العملاء!A:B,2,0),"")</f>
        <v/>
      </c>
    </row>
    <row r="2640" spans="5:5" x14ac:dyDescent="0.25">
      <c r="E2640" s="12" t="str">
        <f>IF(D2640&gt;0,VLOOKUP(D2640,العملاء!A:B,2,0),"")</f>
        <v/>
      </c>
    </row>
    <row r="2641" spans="5:5" x14ac:dyDescent="0.25">
      <c r="E2641" s="12" t="str">
        <f>IF(D2641&gt;0,VLOOKUP(D2641,العملاء!A:B,2,0),"")</f>
        <v/>
      </c>
    </row>
    <row r="2642" spans="5:5" x14ac:dyDescent="0.25">
      <c r="E2642" s="12" t="str">
        <f>IF(D2642&gt;0,VLOOKUP(D2642,العملاء!A:B,2,0),"")</f>
        <v/>
      </c>
    </row>
    <row r="2643" spans="5:5" x14ac:dyDescent="0.25">
      <c r="E2643" s="12" t="str">
        <f>IF(D2643&gt;0,VLOOKUP(D2643,العملاء!A:B,2,0),"")</f>
        <v/>
      </c>
    </row>
    <row r="2644" spans="5:5" x14ac:dyDescent="0.25">
      <c r="E2644" s="12" t="str">
        <f>IF(D2644&gt;0,VLOOKUP(D2644,العملاء!A:B,2,0),"")</f>
        <v/>
      </c>
    </row>
    <row r="2645" spans="5:5" x14ac:dyDescent="0.25">
      <c r="E2645" s="12" t="str">
        <f>IF(D2645&gt;0,VLOOKUP(D2645,العملاء!A:B,2,0),"")</f>
        <v/>
      </c>
    </row>
    <row r="2646" spans="5:5" x14ac:dyDescent="0.25">
      <c r="E2646" s="12" t="str">
        <f>IF(D2646&gt;0,VLOOKUP(D2646,العملاء!A:B,2,0),"")</f>
        <v/>
      </c>
    </row>
    <row r="2647" spans="5:5" x14ac:dyDescent="0.25">
      <c r="E2647" s="12" t="str">
        <f>IF(D2647&gt;0,VLOOKUP(D2647,العملاء!A:B,2,0),"")</f>
        <v/>
      </c>
    </row>
    <row r="2648" spans="5:5" x14ac:dyDescent="0.25">
      <c r="E2648" s="12" t="str">
        <f>IF(D2648&gt;0,VLOOKUP(D2648,العملاء!A:B,2,0),"")</f>
        <v/>
      </c>
    </row>
    <row r="2649" spans="5:5" x14ac:dyDescent="0.25">
      <c r="E2649" s="12" t="str">
        <f>IF(D2649&gt;0,VLOOKUP(D2649,العملاء!A:B,2,0),"")</f>
        <v/>
      </c>
    </row>
    <row r="2650" spans="5:5" x14ac:dyDescent="0.25">
      <c r="E2650" s="12" t="str">
        <f>IF(D2650&gt;0,VLOOKUP(D2650,العملاء!A:B,2,0),"")</f>
        <v/>
      </c>
    </row>
    <row r="2651" spans="5:5" x14ac:dyDescent="0.25">
      <c r="E2651" s="12" t="str">
        <f>IF(D2651&gt;0,VLOOKUP(D2651,العملاء!A:B,2,0),"")</f>
        <v/>
      </c>
    </row>
    <row r="2652" spans="5:5" x14ac:dyDescent="0.25">
      <c r="E2652" s="12" t="str">
        <f>IF(D2652&gt;0,VLOOKUP(D2652,العملاء!A:B,2,0),"")</f>
        <v/>
      </c>
    </row>
    <row r="2653" spans="5:5" x14ac:dyDescent="0.25">
      <c r="E2653" s="12" t="str">
        <f>IF(D2653&gt;0,VLOOKUP(D2653,العملاء!A:B,2,0),"")</f>
        <v/>
      </c>
    </row>
    <row r="2654" spans="5:5" x14ac:dyDescent="0.25">
      <c r="E2654" s="12" t="str">
        <f>IF(D2654&gt;0,VLOOKUP(D2654,العملاء!A:B,2,0),"")</f>
        <v/>
      </c>
    </row>
    <row r="2655" spans="5:5" x14ac:dyDescent="0.25">
      <c r="E2655" s="12" t="str">
        <f>IF(D2655&gt;0,VLOOKUP(D2655,العملاء!A:B,2,0),"")</f>
        <v/>
      </c>
    </row>
    <row r="2656" spans="5:5" x14ac:dyDescent="0.25">
      <c r="E2656" s="12" t="str">
        <f>IF(D2656&gt;0,VLOOKUP(D2656,العملاء!A:B,2,0),"")</f>
        <v/>
      </c>
    </row>
    <row r="2657" spans="5:5" x14ac:dyDescent="0.25">
      <c r="E2657" s="12" t="str">
        <f>IF(D2657&gt;0,VLOOKUP(D2657,العملاء!A:B,2,0),"")</f>
        <v/>
      </c>
    </row>
    <row r="2658" spans="5:5" x14ac:dyDescent="0.25">
      <c r="E2658" s="12" t="str">
        <f>IF(D2658&gt;0,VLOOKUP(D2658,العملاء!A:B,2,0),"")</f>
        <v/>
      </c>
    </row>
    <row r="2659" spans="5:5" x14ac:dyDescent="0.25">
      <c r="E2659" s="12" t="str">
        <f>IF(D2659&gt;0,VLOOKUP(D2659,العملاء!A:B,2,0),"")</f>
        <v/>
      </c>
    </row>
    <row r="2660" spans="5:5" x14ac:dyDescent="0.25">
      <c r="E2660" s="12" t="str">
        <f>IF(D2660&gt;0,VLOOKUP(D2660,العملاء!A:B,2,0),"")</f>
        <v/>
      </c>
    </row>
    <row r="2661" spans="5:5" x14ac:dyDescent="0.25">
      <c r="E2661" s="12" t="str">
        <f>IF(D2661&gt;0,VLOOKUP(D2661,العملاء!A:B,2,0),"")</f>
        <v/>
      </c>
    </row>
    <row r="2662" spans="5:5" x14ac:dyDescent="0.25">
      <c r="E2662" s="12" t="str">
        <f>IF(D2662&gt;0,VLOOKUP(D2662,العملاء!A:B,2,0),"")</f>
        <v/>
      </c>
    </row>
    <row r="2663" spans="5:5" x14ac:dyDescent="0.25">
      <c r="E2663" s="12" t="str">
        <f>IF(D2663&gt;0,VLOOKUP(D2663,العملاء!A:B,2,0),"")</f>
        <v/>
      </c>
    </row>
    <row r="2664" spans="5:5" x14ac:dyDescent="0.25">
      <c r="E2664" s="12" t="str">
        <f>IF(D2664&gt;0,VLOOKUP(D2664,العملاء!A:B,2,0),"")</f>
        <v/>
      </c>
    </row>
    <row r="2665" spans="5:5" x14ac:dyDescent="0.25">
      <c r="E2665" s="12" t="str">
        <f>IF(D2665&gt;0,VLOOKUP(D2665,العملاء!A:B,2,0),"")</f>
        <v/>
      </c>
    </row>
    <row r="2666" spans="5:5" x14ac:dyDescent="0.25">
      <c r="E2666" s="12" t="str">
        <f>IF(D2666&gt;0,VLOOKUP(D2666,العملاء!A:B,2,0),"")</f>
        <v/>
      </c>
    </row>
    <row r="2667" spans="5:5" x14ac:dyDescent="0.25">
      <c r="E2667" s="12" t="str">
        <f>IF(D2667&gt;0,VLOOKUP(D2667,العملاء!A:B,2,0),"")</f>
        <v/>
      </c>
    </row>
    <row r="2668" spans="5:5" x14ac:dyDescent="0.25">
      <c r="E2668" s="12" t="str">
        <f>IF(D2668&gt;0,VLOOKUP(D2668,العملاء!A:B,2,0),"")</f>
        <v/>
      </c>
    </row>
    <row r="2669" spans="5:5" x14ac:dyDescent="0.25">
      <c r="E2669" s="12" t="str">
        <f>IF(D2669&gt;0,VLOOKUP(D2669,العملاء!A:B,2,0),"")</f>
        <v/>
      </c>
    </row>
    <row r="2670" spans="5:5" x14ac:dyDescent="0.25">
      <c r="E2670" s="12" t="str">
        <f>IF(D2670&gt;0,VLOOKUP(D2670,العملاء!A:B,2,0),"")</f>
        <v/>
      </c>
    </row>
    <row r="2671" spans="5:5" x14ac:dyDescent="0.25">
      <c r="E2671" s="12" t="str">
        <f>IF(D2671&gt;0,VLOOKUP(D2671,العملاء!A:B,2,0),"")</f>
        <v/>
      </c>
    </row>
    <row r="2672" spans="5:5" x14ac:dyDescent="0.25">
      <c r="E2672" s="12" t="str">
        <f>IF(D2672&gt;0,VLOOKUP(D2672,العملاء!A:B,2,0),"")</f>
        <v/>
      </c>
    </row>
    <row r="2673" spans="5:5" x14ac:dyDescent="0.25">
      <c r="E2673" s="12" t="str">
        <f>IF(D2673&gt;0,VLOOKUP(D2673,العملاء!A:B,2,0),"")</f>
        <v/>
      </c>
    </row>
    <row r="2674" spans="5:5" x14ac:dyDescent="0.25">
      <c r="E2674" s="12" t="str">
        <f>IF(D2674&gt;0,VLOOKUP(D2674,العملاء!A:B,2,0),"")</f>
        <v/>
      </c>
    </row>
    <row r="2675" spans="5:5" x14ac:dyDescent="0.25">
      <c r="E2675" s="12" t="str">
        <f>IF(D2675&gt;0,VLOOKUP(D2675,العملاء!A:B,2,0),"")</f>
        <v/>
      </c>
    </row>
    <row r="2676" spans="5:5" x14ac:dyDescent="0.25">
      <c r="E2676" s="12" t="str">
        <f>IF(D2676&gt;0,VLOOKUP(D2676,العملاء!A:B,2,0),"")</f>
        <v/>
      </c>
    </row>
    <row r="2677" spans="5:5" x14ac:dyDescent="0.25">
      <c r="E2677" s="12" t="str">
        <f>IF(D2677&gt;0,VLOOKUP(D2677,العملاء!A:B,2,0),"")</f>
        <v/>
      </c>
    </row>
    <row r="2678" spans="5:5" x14ac:dyDescent="0.25">
      <c r="E2678" s="12" t="str">
        <f>IF(D2678&gt;0,VLOOKUP(D2678,العملاء!A:B,2,0),"")</f>
        <v/>
      </c>
    </row>
    <row r="2679" spans="5:5" x14ac:dyDescent="0.25">
      <c r="E2679" s="12" t="str">
        <f>IF(D2679&gt;0,VLOOKUP(D2679,العملاء!A:B,2,0),"")</f>
        <v/>
      </c>
    </row>
    <row r="2680" spans="5:5" x14ac:dyDescent="0.25">
      <c r="E2680" s="12" t="str">
        <f>IF(D2680&gt;0,VLOOKUP(D2680,العملاء!A:B,2,0),"")</f>
        <v/>
      </c>
    </row>
    <row r="2681" spans="5:5" x14ac:dyDescent="0.25">
      <c r="E2681" s="12" t="str">
        <f>IF(D2681&gt;0,VLOOKUP(D2681,العملاء!A:B,2,0),"")</f>
        <v/>
      </c>
    </row>
    <row r="2682" spans="5:5" x14ac:dyDescent="0.25">
      <c r="E2682" s="12" t="str">
        <f>IF(D2682&gt;0,VLOOKUP(D2682,العملاء!A:B,2,0),"")</f>
        <v/>
      </c>
    </row>
    <row r="2683" spans="5:5" x14ac:dyDescent="0.25">
      <c r="E2683" s="12" t="str">
        <f>IF(D2683&gt;0,VLOOKUP(D2683,العملاء!A:B,2,0),"")</f>
        <v/>
      </c>
    </row>
    <row r="2684" spans="5:5" x14ac:dyDescent="0.25">
      <c r="E2684" s="12" t="str">
        <f>IF(D2684&gt;0,VLOOKUP(D2684,العملاء!A:B,2,0),"")</f>
        <v/>
      </c>
    </row>
    <row r="2685" spans="5:5" x14ac:dyDescent="0.25">
      <c r="E2685" s="12" t="str">
        <f>IF(D2685&gt;0,VLOOKUP(D2685,العملاء!A:B,2,0),"")</f>
        <v/>
      </c>
    </row>
    <row r="2686" spans="5:5" x14ac:dyDescent="0.25">
      <c r="E2686" s="12" t="str">
        <f>IF(D2686&gt;0,VLOOKUP(D2686,العملاء!A:B,2,0),"")</f>
        <v/>
      </c>
    </row>
    <row r="2687" spans="5:5" x14ac:dyDescent="0.25">
      <c r="E2687" s="12" t="str">
        <f>IF(D2687&gt;0,VLOOKUP(D2687,العملاء!A:B,2,0),"")</f>
        <v/>
      </c>
    </row>
    <row r="2688" spans="5:5" x14ac:dyDescent="0.25">
      <c r="E2688" s="12" t="str">
        <f>IF(D2688&gt;0,VLOOKUP(D2688,العملاء!A:B,2,0),"")</f>
        <v/>
      </c>
    </row>
    <row r="2689" spans="5:5" x14ac:dyDescent="0.25">
      <c r="E2689" s="12" t="str">
        <f>IF(D2689&gt;0,VLOOKUP(D2689,العملاء!A:B,2,0),"")</f>
        <v/>
      </c>
    </row>
    <row r="2690" spans="5:5" x14ac:dyDescent="0.25">
      <c r="E2690" s="12" t="str">
        <f>IF(D2690&gt;0,VLOOKUP(D2690,العملاء!A:B,2,0),"")</f>
        <v/>
      </c>
    </row>
    <row r="2691" spans="5:5" x14ac:dyDescent="0.25">
      <c r="E2691" s="12" t="str">
        <f>IF(D2691&gt;0,VLOOKUP(D2691,العملاء!A:B,2,0),"")</f>
        <v/>
      </c>
    </row>
    <row r="2692" spans="5:5" x14ac:dyDescent="0.25">
      <c r="E2692" s="12" t="str">
        <f>IF(D2692&gt;0,VLOOKUP(D2692,العملاء!A:B,2,0),"")</f>
        <v/>
      </c>
    </row>
    <row r="2693" spans="5:5" x14ac:dyDescent="0.25">
      <c r="E2693" s="12" t="str">
        <f>IF(D2693&gt;0,VLOOKUP(D2693,العملاء!A:B,2,0),"")</f>
        <v/>
      </c>
    </row>
    <row r="2694" spans="5:5" x14ac:dyDescent="0.25">
      <c r="E2694" s="12" t="str">
        <f>IF(D2694&gt;0,VLOOKUP(D2694,العملاء!A:B,2,0),"")</f>
        <v/>
      </c>
    </row>
    <row r="2695" spans="5:5" x14ac:dyDescent="0.25">
      <c r="E2695" s="12" t="str">
        <f>IF(D2695&gt;0,VLOOKUP(D2695,العملاء!A:B,2,0),"")</f>
        <v/>
      </c>
    </row>
    <row r="2696" spans="5:5" x14ac:dyDescent="0.25">
      <c r="E2696" s="12" t="str">
        <f>IF(D2696&gt;0,VLOOKUP(D2696,العملاء!A:B,2,0),"")</f>
        <v/>
      </c>
    </row>
    <row r="2697" spans="5:5" x14ac:dyDescent="0.25">
      <c r="E2697" s="12" t="str">
        <f>IF(D2697&gt;0,VLOOKUP(D2697,العملاء!A:B,2,0),"")</f>
        <v/>
      </c>
    </row>
    <row r="2698" spans="5:5" x14ac:dyDescent="0.25">
      <c r="E2698" s="12" t="str">
        <f>IF(D2698&gt;0,VLOOKUP(D2698,العملاء!A:B,2,0),"")</f>
        <v/>
      </c>
    </row>
    <row r="2699" spans="5:5" x14ac:dyDescent="0.25">
      <c r="E2699" s="12" t="str">
        <f>IF(D2699&gt;0,VLOOKUP(D2699,العملاء!A:B,2,0),"")</f>
        <v/>
      </c>
    </row>
    <row r="2700" spans="5:5" x14ac:dyDescent="0.25">
      <c r="E2700" s="12" t="str">
        <f>IF(D2700&gt;0,VLOOKUP(D2700,العملاء!A:B,2,0),"")</f>
        <v/>
      </c>
    </row>
    <row r="2701" spans="5:5" x14ac:dyDescent="0.25">
      <c r="E2701" s="12" t="str">
        <f>IF(D2701&gt;0,VLOOKUP(D2701,العملاء!A:B,2,0),"")</f>
        <v/>
      </c>
    </row>
    <row r="2702" spans="5:5" x14ac:dyDescent="0.25">
      <c r="E2702" s="12" t="str">
        <f>IF(D2702&gt;0,VLOOKUP(D2702,العملاء!A:B,2,0),"")</f>
        <v/>
      </c>
    </row>
    <row r="2703" spans="5:5" x14ac:dyDescent="0.25">
      <c r="E2703" s="12" t="str">
        <f>IF(D2703&gt;0,VLOOKUP(D2703,العملاء!A:B,2,0),"")</f>
        <v/>
      </c>
    </row>
    <row r="2704" spans="5:5" x14ac:dyDescent="0.25">
      <c r="E2704" s="12" t="str">
        <f>IF(D2704&gt;0,VLOOKUP(D2704,العملاء!A:B,2,0),"")</f>
        <v/>
      </c>
    </row>
    <row r="2705" spans="5:5" x14ac:dyDescent="0.25">
      <c r="E2705" s="12" t="str">
        <f>IF(D2705&gt;0,VLOOKUP(D2705,العملاء!A:B,2,0),"")</f>
        <v/>
      </c>
    </row>
    <row r="2706" spans="5:5" x14ac:dyDescent="0.25">
      <c r="E2706" s="12" t="str">
        <f>IF(D2706&gt;0,VLOOKUP(D2706,العملاء!A:B,2,0),"")</f>
        <v/>
      </c>
    </row>
    <row r="2707" spans="5:5" x14ac:dyDescent="0.25">
      <c r="E2707" s="12" t="str">
        <f>IF(D2707&gt;0,VLOOKUP(D2707,العملاء!A:B,2,0),"")</f>
        <v/>
      </c>
    </row>
    <row r="2708" spans="5:5" x14ac:dyDescent="0.25">
      <c r="E2708" s="12" t="str">
        <f>IF(D2708&gt;0,VLOOKUP(D2708,العملاء!A:B,2,0),"")</f>
        <v/>
      </c>
    </row>
    <row r="2709" spans="5:5" x14ac:dyDescent="0.25">
      <c r="E2709" s="12" t="str">
        <f>IF(D2709&gt;0,VLOOKUP(D2709,العملاء!A:B,2,0),"")</f>
        <v/>
      </c>
    </row>
    <row r="2710" spans="5:5" x14ac:dyDescent="0.25">
      <c r="E2710" s="12" t="str">
        <f>IF(D2710&gt;0,VLOOKUP(D2710,العملاء!A:B,2,0),"")</f>
        <v/>
      </c>
    </row>
    <row r="2711" spans="5:5" x14ac:dyDescent="0.25">
      <c r="E2711" s="12" t="str">
        <f>IF(D2711&gt;0,VLOOKUP(D2711,العملاء!A:B,2,0),"")</f>
        <v/>
      </c>
    </row>
    <row r="2712" spans="5:5" x14ac:dyDescent="0.25">
      <c r="E2712" s="12" t="str">
        <f>IF(D2712&gt;0,VLOOKUP(D2712,العملاء!A:B,2,0),"")</f>
        <v/>
      </c>
    </row>
    <row r="2713" spans="5:5" x14ac:dyDescent="0.25">
      <c r="E2713" s="12" t="str">
        <f>IF(D2713&gt;0,VLOOKUP(D2713,العملاء!A:B,2,0),"")</f>
        <v/>
      </c>
    </row>
    <row r="2714" spans="5:5" x14ac:dyDescent="0.25">
      <c r="E2714" s="12" t="str">
        <f>IF(D2714&gt;0,VLOOKUP(D2714,العملاء!A:B,2,0),"")</f>
        <v/>
      </c>
    </row>
    <row r="2715" spans="5:5" x14ac:dyDescent="0.25">
      <c r="E2715" s="12" t="str">
        <f>IF(D2715&gt;0,VLOOKUP(D2715,العملاء!A:B,2,0),"")</f>
        <v/>
      </c>
    </row>
    <row r="2716" spans="5:5" x14ac:dyDescent="0.25">
      <c r="E2716" s="12" t="str">
        <f>IF(D2716&gt;0,VLOOKUP(D2716,العملاء!A:B,2,0),"")</f>
        <v/>
      </c>
    </row>
    <row r="2717" spans="5:5" x14ac:dyDescent="0.25">
      <c r="E2717" s="12" t="str">
        <f>IF(D2717&gt;0,VLOOKUP(D2717,العملاء!A:B,2,0),"")</f>
        <v/>
      </c>
    </row>
    <row r="2718" spans="5:5" x14ac:dyDescent="0.25">
      <c r="E2718" s="12" t="str">
        <f>IF(D2718&gt;0,VLOOKUP(D2718,العملاء!A:B,2,0),"")</f>
        <v/>
      </c>
    </row>
    <row r="2719" spans="5:5" x14ac:dyDescent="0.25">
      <c r="E2719" s="12" t="str">
        <f>IF(D2719&gt;0,VLOOKUP(D2719,العملاء!A:B,2,0),"")</f>
        <v/>
      </c>
    </row>
    <row r="2720" spans="5:5" x14ac:dyDescent="0.25">
      <c r="E2720" s="12" t="str">
        <f>IF(D2720&gt;0,VLOOKUP(D2720,العملاء!A:B,2,0),"")</f>
        <v/>
      </c>
    </row>
    <row r="2721" spans="5:5" x14ac:dyDescent="0.25">
      <c r="E2721" s="12" t="str">
        <f>IF(D2721&gt;0,VLOOKUP(D2721,العملاء!A:B,2,0),"")</f>
        <v/>
      </c>
    </row>
    <row r="2722" spans="5:5" x14ac:dyDescent="0.25">
      <c r="E2722" s="12" t="str">
        <f>IF(D2722&gt;0,VLOOKUP(D2722,العملاء!A:B,2,0),"")</f>
        <v/>
      </c>
    </row>
    <row r="2723" spans="5:5" x14ac:dyDescent="0.25">
      <c r="E2723" s="12" t="str">
        <f>IF(D2723&gt;0,VLOOKUP(D2723,العملاء!A:B,2,0),"")</f>
        <v/>
      </c>
    </row>
    <row r="2724" spans="5:5" x14ac:dyDescent="0.25">
      <c r="E2724" s="12" t="str">
        <f>IF(D2724&gt;0,VLOOKUP(D2724,العملاء!A:B,2,0),"")</f>
        <v/>
      </c>
    </row>
    <row r="2725" spans="5:5" x14ac:dyDescent="0.25">
      <c r="E2725" s="12" t="str">
        <f>IF(D2725&gt;0,VLOOKUP(D2725,العملاء!A:B,2,0),"")</f>
        <v/>
      </c>
    </row>
    <row r="2726" spans="5:5" x14ac:dyDescent="0.25">
      <c r="E2726" s="12" t="str">
        <f>IF(D2726&gt;0,VLOOKUP(D2726,العملاء!A:B,2,0),"")</f>
        <v/>
      </c>
    </row>
    <row r="2727" spans="5:5" x14ac:dyDescent="0.25">
      <c r="E2727" s="12" t="str">
        <f>IF(D2727&gt;0,VLOOKUP(D2727,العملاء!A:B,2,0),"")</f>
        <v/>
      </c>
    </row>
    <row r="2728" spans="5:5" x14ac:dyDescent="0.25">
      <c r="E2728" s="12" t="str">
        <f>IF(D2728&gt;0,VLOOKUP(D2728,العملاء!A:B,2,0),"")</f>
        <v/>
      </c>
    </row>
    <row r="2729" spans="5:5" x14ac:dyDescent="0.25">
      <c r="E2729" s="12" t="str">
        <f>IF(D2729&gt;0,VLOOKUP(D2729,العملاء!A:B,2,0),"")</f>
        <v/>
      </c>
    </row>
    <row r="2730" spans="5:5" x14ac:dyDescent="0.25">
      <c r="E2730" s="12" t="str">
        <f>IF(D2730&gt;0,VLOOKUP(D2730,العملاء!A:B,2,0),"")</f>
        <v/>
      </c>
    </row>
    <row r="2731" spans="5:5" x14ac:dyDescent="0.25">
      <c r="E2731" s="12" t="str">
        <f>IF(D2731&gt;0,VLOOKUP(D2731,العملاء!A:B,2,0),"")</f>
        <v/>
      </c>
    </row>
    <row r="2732" spans="5:5" x14ac:dyDescent="0.25">
      <c r="E2732" s="12" t="str">
        <f>IF(D2732&gt;0,VLOOKUP(D2732,العملاء!A:B,2,0),"")</f>
        <v/>
      </c>
    </row>
    <row r="2733" spans="5:5" x14ac:dyDescent="0.25">
      <c r="E2733" s="12" t="str">
        <f>IF(D2733&gt;0,VLOOKUP(D2733,العملاء!A:B,2,0),"")</f>
        <v/>
      </c>
    </row>
    <row r="2734" spans="5:5" x14ac:dyDescent="0.25">
      <c r="E2734" s="12" t="str">
        <f>IF(D2734&gt;0,VLOOKUP(D2734,العملاء!A:B,2,0),"")</f>
        <v/>
      </c>
    </row>
    <row r="2735" spans="5:5" x14ac:dyDescent="0.25">
      <c r="E2735" s="12" t="str">
        <f>IF(D2735&gt;0,VLOOKUP(D2735,العملاء!A:B,2,0),"")</f>
        <v/>
      </c>
    </row>
    <row r="2736" spans="5:5" x14ac:dyDescent="0.25">
      <c r="E2736" s="12" t="str">
        <f>IF(D2736&gt;0,VLOOKUP(D2736,العملاء!A:B,2,0),"")</f>
        <v/>
      </c>
    </row>
    <row r="2737" spans="5:5" x14ac:dyDescent="0.25">
      <c r="E2737" s="12" t="str">
        <f>IF(D2737&gt;0,VLOOKUP(D2737,العملاء!A:B,2,0),"")</f>
        <v/>
      </c>
    </row>
    <row r="2738" spans="5:5" x14ac:dyDescent="0.25">
      <c r="E2738" s="12" t="str">
        <f>IF(D2738&gt;0,VLOOKUP(D2738,العملاء!A:B,2,0),"")</f>
        <v/>
      </c>
    </row>
    <row r="2739" spans="5:5" x14ac:dyDescent="0.25">
      <c r="E2739" s="12" t="str">
        <f>IF(D2739&gt;0,VLOOKUP(D2739,العملاء!A:B,2,0),"")</f>
        <v/>
      </c>
    </row>
    <row r="2740" spans="5:5" x14ac:dyDescent="0.25">
      <c r="E2740" s="12" t="str">
        <f>IF(D2740&gt;0,VLOOKUP(D2740,العملاء!A:B,2,0),"")</f>
        <v/>
      </c>
    </row>
    <row r="2741" spans="5:5" x14ac:dyDescent="0.25">
      <c r="E2741" s="12" t="str">
        <f>IF(D2741&gt;0,VLOOKUP(D2741,العملاء!A:B,2,0),"")</f>
        <v/>
      </c>
    </row>
    <row r="2742" spans="5:5" x14ac:dyDescent="0.25">
      <c r="E2742" s="12" t="str">
        <f>IF(D2742&gt;0,VLOOKUP(D2742,العملاء!A:B,2,0),"")</f>
        <v/>
      </c>
    </row>
    <row r="2743" spans="5:5" x14ac:dyDescent="0.25">
      <c r="E2743" s="12" t="str">
        <f>IF(D2743&gt;0,VLOOKUP(D2743,العملاء!A:B,2,0),"")</f>
        <v/>
      </c>
    </row>
    <row r="2744" spans="5:5" x14ac:dyDescent="0.25">
      <c r="E2744" s="12" t="str">
        <f>IF(D2744&gt;0,VLOOKUP(D2744,العملاء!A:B,2,0),"")</f>
        <v/>
      </c>
    </row>
    <row r="2745" spans="5:5" x14ac:dyDescent="0.25">
      <c r="E2745" s="12" t="str">
        <f>IF(D2745&gt;0,VLOOKUP(D2745,العملاء!A:B,2,0),"")</f>
        <v/>
      </c>
    </row>
    <row r="2746" spans="5:5" x14ac:dyDescent="0.25">
      <c r="E2746" s="12" t="str">
        <f>IF(D2746&gt;0,VLOOKUP(D2746,العملاء!A:B,2,0),"")</f>
        <v/>
      </c>
    </row>
    <row r="2747" spans="5:5" x14ac:dyDescent="0.25">
      <c r="E2747" s="12" t="str">
        <f>IF(D2747&gt;0,VLOOKUP(D2747,العملاء!A:B,2,0),"")</f>
        <v/>
      </c>
    </row>
    <row r="2748" spans="5:5" x14ac:dyDescent="0.25">
      <c r="E2748" s="12" t="str">
        <f>IF(D2748&gt;0,VLOOKUP(D2748,العملاء!A:B,2,0),"")</f>
        <v/>
      </c>
    </row>
    <row r="2749" spans="5:5" x14ac:dyDescent="0.25">
      <c r="E2749" s="12" t="str">
        <f>IF(D2749&gt;0,VLOOKUP(D2749,العملاء!A:B,2,0),"")</f>
        <v/>
      </c>
    </row>
    <row r="2750" spans="5:5" x14ac:dyDescent="0.25">
      <c r="E2750" s="12" t="str">
        <f>IF(D2750&gt;0,VLOOKUP(D2750,العملاء!A:B,2,0),"")</f>
        <v/>
      </c>
    </row>
    <row r="2751" spans="5:5" x14ac:dyDescent="0.25">
      <c r="E2751" s="12" t="str">
        <f>IF(D2751&gt;0,VLOOKUP(D2751,العملاء!A:B,2,0),"")</f>
        <v/>
      </c>
    </row>
    <row r="2752" spans="5:5" x14ac:dyDescent="0.25">
      <c r="E2752" s="12" t="str">
        <f>IF(D2752&gt;0,VLOOKUP(D2752,العملاء!A:B,2,0),"")</f>
        <v/>
      </c>
    </row>
    <row r="2753" spans="5:5" x14ac:dyDescent="0.25">
      <c r="E2753" s="12" t="str">
        <f>IF(D2753&gt;0,VLOOKUP(D2753,العملاء!A:B,2,0),"")</f>
        <v/>
      </c>
    </row>
    <row r="2754" spans="5:5" x14ac:dyDescent="0.25">
      <c r="E2754" s="12" t="str">
        <f>IF(D2754&gt;0,VLOOKUP(D2754,العملاء!A:B,2,0),"")</f>
        <v/>
      </c>
    </row>
    <row r="2755" spans="5:5" x14ac:dyDescent="0.25">
      <c r="E2755" s="12" t="str">
        <f>IF(D2755&gt;0,VLOOKUP(D2755,العملاء!A:B,2,0),"")</f>
        <v/>
      </c>
    </row>
    <row r="2756" spans="5:5" x14ac:dyDescent="0.25">
      <c r="E2756" s="12" t="str">
        <f>IF(D2756&gt;0,VLOOKUP(D2756,العملاء!A:B,2,0),"")</f>
        <v/>
      </c>
    </row>
    <row r="2757" spans="5:5" x14ac:dyDescent="0.25">
      <c r="E2757" s="12" t="str">
        <f>IF(D2757&gt;0,VLOOKUP(D2757,العملاء!A:B,2,0),"")</f>
        <v/>
      </c>
    </row>
    <row r="2758" spans="5:5" x14ac:dyDescent="0.25">
      <c r="E2758" s="12" t="str">
        <f>IF(D2758&gt;0,VLOOKUP(D2758,العملاء!A:B,2,0),"")</f>
        <v/>
      </c>
    </row>
    <row r="2759" spans="5:5" x14ac:dyDescent="0.25">
      <c r="E2759" s="12" t="str">
        <f>IF(D2759&gt;0,VLOOKUP(D2759,العملاء!A:B,2,0),"")</f>
        <v/>
      </c>
    </row>
    <row r="2760" spans="5:5" x14ac:dyDescent="0.25">
      <c r="E2760" s="12" t="str">
        <f>IF(D2760&gt;0,VLOOKUP(D2760,العملاء!A:B,2,0),"")</f>
        <v/>
      </c>
    </row>
    <row r="2761" spans="5:5" x14ac:dyDescent="0.25">
      <c r="E2761" s="12" t="str">
        <f>IF(D2761&gt;0,VLOOKUP(D2761,العملاء!A:B,2,0),"")</f>
        <v/>
      </c>
    </row>
    <row r="2762" spans="5:5" x14ac:dyDescent="0.25">
      <c r="E2762" s="12" t="str">
        <f>IF(D2762&gt;0,VLOOKUP(D2762,العملاء!A:B,2,0),"")</f>
        <v/>
      </c>
    </row>
    <row r="2763" spans="5:5" x14ac:dyDescent="0.25">
      <c r="E2763" s="12" t="str">
        <f>IF(D2763&gt;0,VLOOKUP(D2763,العملاء!A:B,2,0),"")</f>
        <v/>
      </c>
    </row>
    <row r="2764" spans="5:5" x14ac:dyDescent="0.25">
      <c r="E2764" s="12" t="str">
        <f>IF(D2764&gt;0,VLOOKUP(D2764,العملاء!A:B,2,0),"")</f>
        <v/>
      </c>
    </row>
    <row r="2765" spans="5:5" x14ac:dyDescent="0.25">
      <c r="E2765" s="12" t="str">
        <f>IF(D2765&gt;0,VLOOKUP(D2765,العملاء!A:B,2,0),"")</f>
        <v/>
      </c>
    </row>
    <row r="2766" spans="5:5" x14ac:dyDescent="0.25">
      <c r="E2766" s="12" t="str">
        <f>IF(D2766&gt;0,VLOOKUP(D2766,العملاء!A:B,2,0),"")</f>
        <v/>
      </c>
    </row>
    <row r="2767" spans="5:5" x14ac:dyDescent="0.25">
      <c r="E2767" s="12" t="str">
        <f>IF(D2767&gt;0,VLOOKUP(D2767,العملاء!A:B,2,0),"")</f>
        <v/>
      </c>
    </row>
    <row r="2768" spans="5:5" x14ac:dyDescent="0.25">
      <c r="E2768" s="12" t="str">
        <f>IF(D2768&gt;0,VLOOKUP(D2768,العملاء!A:B,2,0),"")</f>
        <v/>
      </c>
    </row>
    <row r="2769" spans="5:5" x14ac:dyDescent="0.25">
      <c r="E2769" s="12" t="str">
        <f>IF(D2769&gt;0,VLOOKUP(D2769,العملاء!A:B,2,0),"")</f>
        <v/>
      </c>
    </row>
    <row r="2770" spans="5:5" x14ac:dyDescent="0.25">
      <c r="E2770" s="12" t="str">
        <f>IF(D2770&gt;0,VLOOKUP(D2770,العملاء!A:B,2,0),"")</f>
        <v/>
      </c>
    </row>
    <row r="2771" spans="5:5" x14ac:dyDescent="0.25">
      <c r="E2771" s="12" t="str">
        <f>IF(D2771&gt;0,VLOOKUP(D2771,العملاء!A:B,2,0),"")</f>
        <v/>
      </c>
    </row>
    <row r="2772" spans="5:5" x14ac:dyDescent="0.25">
      <c r="E2772" s="12" t="str">
        <f>IF(D2772&gt;0,VLOOKUP(D2772,العملاء!A:B,2,0),"")</f>
        <v/>
      </c>
    </row>
    <row r="2773" spans="5:5" x14ac:dyDescent="0.25">
      <c r="E2773" s="12" t="str">
        <f>IF(D2773&gt;0,VLOOKUP(D2773,العملاء!A:B,2,0),"")</f>
        <v/>
      </c>
    </row>
    <row r="2774" spans="5:5" x14ac:dyDescent="0.25">
      <c r="E2774" s="12" t="str">
        <f>IF(D2774&gt;0,VLOOKUP(D2774,العملاء!A:B,2,0),"")</f>
        <v/>
      </c>
    </row>
    <row r="2775" spans="5:5" x14ac:dyDescent="0.25">
      <c r="E2775" s="12" t="str">
        <f>IF(D2775&gt;0,VLOOKUP(D2775,العملاء!A:B,2,0),"")</f>
        <v/>
      </c>
    </row>
    <row r="2776" spans="5:5" x14ac:dyDescent="0.25">
      <c r="E2776" s="12" t="str">
        <f>IF(D2776&gt;0,VLOOKUP(D2776,العملاء!A:B,2,0),"")</f>
        <v/>
      </c>
    </row>
    <row r="2777" spans="5:5" x14ac:dyDescent="0.25">
      <c r="E2777" s="12" t="str">
        <f>IF(D2777&gt;0,VLOOKUP(D2777,العملاء!A:B,2,0),"")</f>
        <v/>
      </c>
    </row>
    <row r="2778" spans="5:5" x14ac:dyDescent="0.25">
      <c r="E2778" s="12" t="str">
        <f>IF(D2778&gt;0,VLOOKUP(D2778,العملاء!A:B,2,0),"")</f>
        <v/>
      </c>
    </row>
    <row r="2779" spans="5:5" x14ac:dyDescent="0.25">
      <c r="E2779" s="12" t="str">
        <f>IF(D2779&gt;0,VLOOKUP(D2779,العملاء!A:B,2,0),"")</f>
        <v/>
      </c>
    </row>
    <row r="2780" spans="5:5" x14ac:dyDescent="0.25">
      <c r="E2780" s="12" t="str">
        <f>IF(D2780&gt;0,VLOOKUP(D2780,العملاء!A:B,2,0),"")</f>
        <v/>
      </c>
    </row>
    <row r="2781" spans="5:5" x14ac:dyDescent="0.25">
      <c r="E2781" s="12" t="str">
        <f>IF(D2781&gt;0,VLOOKUP(D2781,العملاء!A:B,2,0),"")</f>
        <v/>
      </c>
    </row>
    <row r="2782" spans="5:5" x14ac:dyDescent="0.25">
      <c r="E2782" s="12" t="str">
        <f>IF(D2782&gt;0,VLOOKUP(D2782,العملاء!A:B,2,0),"")</f>
        <v/>
      </c>
    </row>
    <row r="2783" spans="5:5" x14ac:dyDescent="0.25">
      <c r="E2783" s="12" t="str">
        <f>IF(D2783&gt;0,VLOOKUP(D2783,العملاء!A:B,2,0),"")</f>
        <v/>
      </c>
    </row>
    <row r="2784" spans="5:5" x14ac:dyDescent="0.25">
      <c r="E2784" s="12" t="str">
        <f>IF(D2784&gt;0,VLOOKUP(D2784,العملاء!A:B,2,0),"")</f>
        <v/>
      </c>
    </row>
    <row r="2785" spans="5:5" x14ac:dyDescent="0.25">
      <c r="E2785" s="12" t="str">
        <f>IF(D2785&gt;0,VLOOKUP(D2785,العملاء!A:B,2,0),"")</f>
        <v/>
      </c>
    </row>
    <row r="2786" spans="5:5" x14ac:dyDescent="0.25">
      <c r="E2786" s="12" t="str">
        <f>IF(D2786&gt;0,VLOOKUP(D2786,العملاء!A:B,2,0),"")</f>
        <v/>
      </c>
    </row>
    <row r="2787" spans="5:5" x14ac:dyDescent="0.25">
      <c r="E2787" s="12" t="str">
        <f>IF(D2787&gt;0,VLOOKUP(D2787,العملاء!A:B,2,0),"")</f>
        <v/>
      </c>
    </row>
    <row r="2788" spans="5:5" x14ac:dyDescent="0.25">
      <c r="E2788" s="12" t="str">
        <f>IF(D2788&gt;0,VLOOKUP(D2788,العملاء!A:B,2,0),"")</f>
        <v/>
      </c>
    </row>
    <row r="2789" spans="5:5" x14ac:dyDescent="0.25">
      <c r="E2789" s="12" t="str">
        <f>IF(D2789&gt;0,VLOOKUP(D2789,العملاء!A:B,2,0),"")</f>
        <v/>
      </c>
    </row>
    <row r="2790" spans="5:5" x14ac:dyDescent="0.25">
      <c r="E2790" s="12" t="str">
        <f>IF(D2790&gt;0,VLOOKUP(D2790,العملاء!A:B,2,0),"")</f>
        <v/>
      </c>
    </row>
    <row r="2791" spans="5:5" x14ac:dyDescent="0.25">
      <c r="E2791" s="12" t="str">
        <f>IF(D2791&gt;0,VLOOKUP(D2791,العملاء!A:B,2,0),"")</f>
        <v/>
      </c>
    </row>
    <row r="2792" spans="5:5" x14ac:dyDescent="0.25">
      <c r="E2792" s="12" t="str">
        <f>IF(D2792&gt;0,VLOOKUP(D2792,العملاء!A:B,2,0),"")</f>
        <v/>
      </c>
    </row>
    <row r="2793" spans="5:5" x14ac:dyDescent="0.25">
      <c r="E2793" s="12" t="str">
        <f>IF(D2793&gt;0,VLOOKUP(D2793,العملاء!A:B,2,0),"")</f>
        <v/>
      </c>
    </row>
    <row r="2794" spans="5:5" x14ac:dyDescent="0.25">
      <c r="E2794" s="12" t="str">
        <f>IF(D2794&gt;0,VLOOKUP(D2794,العملاء!A:B,2,0),"")</f>
        <v/>
      </c>
    </row>
    <row r="2795" spans="5:5" x14ac:dyDescent="0.25">
      <c r="E2795" s="12" t="str">
        <f>IF(D2795&gt;0,VLOOKUP(D2795,العملاء!A:B,2,0),"")</f>
        <v/>
      </c>
    </row>
    <row r="2796" spans="5:5" x14ac:dyDescent="0.25">
      <c r="E2796" s="12" t="str">
        <f>IF(D2796&gt;0,VLOOKUP(D2796,العملاء!A:B,2,0),"")</f>
        <v/>
      </c>
    </row>
    <row r="2797" spans="5:5" x14ac:dyDescent="0.25">
      <c r="E2797" s="12" t="str">
        <f>IF(D2797&gt;0,VLOOKUP(D2797,العملاء!A:B,2,0),"")</f>
        <v/>
      </c>
    </row>
    <row r="2798" spans="5:5" x14ac:dyDescent="0.25">
      <c r="E2798" s="12" t="str">
        <f>IF(D2798&gt;0,VLOOKUP(D2798,العملاء!A:B,2,0),"")</f>
        <v/>
      </c>
    </row>
    <row r="2799" spans="5:5" x14ac:dyDescent="0.25">
      <c r="E2799" s="12" t="str">
        <f>IF(D2799&gt;0,VLOOKUP(D2799,العملاء!A:B,2,0),"")</f>
        <v/>
      </c>
    </row>
    <row r="2800" spans="5:5" x14ac:dyDescent="0.25">
      <c r="E2800" s="12" t="str">
        <f>IF(D2800&gt;0,VLOOKUP(D2800,العملاء!A:B,2,0),"")</f>
        <v/>
      </c>
    </row>
    <row r="2801" spans="5:5" x14ac:dyDescent="0.25">
      <c r="E2801" s="12" t="str">
        <f>IF(D2801&gt;0,VLOOKUP(D2801,العملاء!A:B,2,0),"")</f>
        <v/>
      </c>
    </row>
    <row r="2802" spans="5:5" x14ac:dyDescent="0.25">
      <c r="E2802" s="12" t="str">
        <f>IF(D2802&gt;0,VLOOKUP(D2802,العملاء!A:B,2,0),"")</f>
        <v/>
      </c>
    </row>
    <row r="2803" spans="5:5" x14ac:dyDescent="0.25">
      <c r="E2803" s="12" t="str">
        <f>IF(D2803&gt;0,VLOOKUP(D2803,العملاء!A:B,2,0),"")</f>
        <v/>
      </c>
    </row>
    <row r="2804" spans="5:5" x14ac:dyDescent="0.25">
      <c r="E2804" s="12" t="str">
        <f>IF(D2804&gt;0,VLOOKUP(D2804,العملاء!A:B,2,0),"")</f>
        <v/>
      </c>
    </row>
    <row r="2805" spans="5:5" x14ac:dyDescent="0.25">
      <c r="E2805" s="12" t="str">
        <f>IF(D2805&gt;0,VLOOKUP(D2805,العملاء!A:B,2,0),"")</f>
        <v/>
      </c>
    </row>
    <row r="2806" spans="5:5" x14ac:dyDescent="0.25">
      <c r="E2806" s="12" t="str">
        <f>IF(D2806&gt;0,VLOOKUP(D2806,العملاء!A:B,2,0),"")</f>
        <v/>
      </c>
    </row>
    <row r="2807" spans="5:5" x14ac:dyDescent="0.25">
      <c r="E2807" s="12" t="str">
        <f>IF(D2807&gt;0,VLOOKUP(D2807,العملاء!A:B,2,0),"")</f>
        <v/>
      </c>
    </row>
    <row r="2808" spans="5:5" x14ac:dyDescent="0.25">
      <c r="E2808" s="12" t="str">
        <f>IF(D2808&gt;0,VLOOKUP(D2808,العملاء!A:B,2,0),"")</f>
        <v/>
      </c>
    </row>
    <row r="2809" spans="5:5" x14ac:dyDescent="0.25">
      <c r="E2809" s="12" t="str">
        <f>IF(D2809&gt;0,VLOOKUP(D2809,العملاء!A:B,2,0),"")</f>
        <v/>
      </c>
    </row>
    <row r="2810" spans="5:5" x14ac:dyDescent="0.25">
      <c r="E2810" s="12" t="str">
        <f>IF(D2810&gt;0,VLOOKUP(D2810,العملاء!A:B,2,0),"")</f>
        <v/>
      </c>
    </row>
    <row r="2811" spans="5:5" x14ac:dyDescent="0.25">
      <c r="E2811" s="12" t="str">
        <f>IF(D2811&gt;0,VLOOKUP(D2811,العملاء!A:B,2,0),"")</f>
        <v/>
      </c>
    </row>
    <row r="2812" spans="5:5" x14ac:dyDescent="0.25">
      <c r="E2812" s="12" t="str">
        <f>IF(D2812&gt;0,VLOOKUP(D2812,العملاء!A:B,2,0),"")</f>
        <v/>
      </c>
    </row>
    <row r="2813" spans="5:5" x14ac:dyDescent="0.25">
      <c r="E2813" s="12" t="str">
        <f>IF(D2813&gt;0,VLOOKUP(D2813,العملاء!A:B,2,0),"")</f>
        <v/>
      </c>
    </row>
    <row r="2814" spans="5:5" x14ac:dyDescent="0.25">
      <c r="E2814" s="12" t="str">
        <f>IF(D2814&gt;0,VLOOKUP(D2814,العملاء!A:B,2,0),"")</f>
        <v/>
      </c>
    </row>
    <row r="2815" spans="5:5" x14ac:dyDescent="0.25">
      <c r="E2815" s="12" t="str">
        <f>IF(D2815&gt;0,VLOOKUP(D2815,العملاء!A:B,2,0),"")</f>
        <v/>
      </c>
    </row>
    <row r="2816" spans="5:5" x14ac:dyDescent="0.25">
      <c r="E2816" s="12" t="str">
        <f>IF(D2816&gt;0,VLOOKUP(D2816,العملاء!A:B,2,0),"")</f>
        <v/>
      </c>
    </row>
    <row r="2817" spans="5:5" x14ac:dyDescent="0.25">
      <c r="E2817" s="12" t="str">
        <f>IF(D2817&gt;0,VLOOKUP(D2817,العملاء!A:B,2,0),"")</f>
        <v/>
      </c>
    </row>
    <row r="2818" spans="5:5" x14ac:dyDescent="0.25">
      <c r="E2818" s="12" t="str">
        <f>IF(D2818&gt;0,VLOOKUP(D2818,العملاء!A:B,2,0),"")</f>
        <v/>
      </c>
    </row>
    <row r="2819" spans="5:5" x14ac:dyDescent="0.25">
      <c r="E2819" s="12" t="str">
        <f>IF(D2819&gt;0,VLOOKUP(D2819,العملاء!A:B,2,0),"")</f>
        <v/>
      </c>
    </row>
    <row r="2820" spans="5:5" x14ac:dyDescent="0.25">
      <c r="E2820" s="12" t="str">
        <f>IF(D2820&gt;0,VLOOKUP(D2820,العملاء!A:B,2,0),"")</f>
        <v/>
      </c>
    </row>
    <row r="2821" spans="5:5" x14ac:dyDescent="0.25">
      <c r="E2821" s="12" t="str">
        <f>IF(D2821&gt;0,VLOOKUP(D2821,العملاء!A:B,2,0),"")</f>
        <v/>
      </c>
    </row>
    <row r="2822" spans="5:5" x14ac:dyDescent="0.25">
      <c r="E2822" s="12" t="str">
        <f>IF(D2822&gt;0,VLOOKUP(D2822,العملاء!A:B,2,0),"")</f>
        <v/>
      </c>
    </row>
    <row r="2823" spans="5:5" x14ac:dyDescent="0.25">
      <c r="E2823" s="12" t="str">
        <f>IF(D2823&gt;0,VLOOKUP(D2823,العملاء!A:B,2,0),"")</f>
        <v/>
      </c>
    </row>
    <row r="2824" spans="5:5" x14ac:dyDescent="0.25">
      <c r="E2824" s="12" t="str">
        <f>IF(D2824&gt;0,VLOOKUP(D2824,العملاء!A:B,2,0),"")</f>
        <v/>
      </c>
    </row>
    <row r="2825" spans="5:5" x14ac:dyDescent="0.25">
      <c r="E2825" s="12" t="str">
        <f>IF(D2825&gt;0,VLOOKUP(D2825,العملاء!A:B,2,0),"")</f>
        <v/>
      </c>
    </row>
    <row r="2826" spans="5:5" x14ac:dyDescent="0.25">
      <c r="E2826" s="12" t="str">
        <f>IF(D2826&gt;0,VLOOKUP(D2826,العملاء!A:B,2,0),"")</f>
        <v/>
      </c>
    </row>
    <row r="2827" spans="5:5" x14ac:dyDescent="0.25">
      <c r="E2827" s="12" t="str">
        <f>IF(D2827&gt;0,VLOOKUP(D2827,العملاء!A:B,2,0),"")</f>
        <v/>
      </c>
    </row>
    <row r="2828" spans="5:5" x14ac:dyDescent="0.25">
      <c r="E2828" s="12" t="str">
        <f>IF(D2828&gt;0,VLOOKUP(D2828,العملاء!A:B,2,0),"")</f>
        <v/>
      </c>
    </row>
    <row r="2829" spans="5:5" x14ac:dyDescent="0.25">
      <c r="E2829" s="12" t="str">
        <f>IF(D2829&gt;0,VLOOKUP(D2829,العملاء!A:B,2,0),"")</f>
        <v/>
      </c>
    </row>
    <row r="2830" spans="5:5" x14ac:dyDescent="0.25">
      <c r="E2830" s="12" t="str">
        <f>IF(D2830&gt;0,VLOOKUP(D2830,العملاء!A:B,2,0),"")</f>
        <v/>
      </c>
    </row>
    <row r="2831" spans="5:5" x14ac:dyDescent="0.25">
      <c r="E2831" s="12" t="str">
        <f>IF(D2831&gt;0,VLOOKUP(D2831,العملاء!A:B,2,0),"")</f>
        <v/>
      </c>
    </row>
    <row r="2832" spans="5:5" x14ac:dyDescent="0.25">
      <c r="E2832" s="12" t="str">
        <f>IF(D2832&gt;0,VLOOKUP(D2832,العملاء!A:B,2,0),"")</f>
        <v/>
      </c>
    </row>
    <row r="2833" spans="5:5" x14ac:dyDescent="0.25">
      <c r="E2833" s="12" t="str">
        <f>IF(D2833&gt;0,VLOOKUP(D2833,العملاء!A:B,2,0),"")</f>
        <v/>
      </c>
    </row>
    <row r="2834" spans="5:5" x14ac:dyDescent="0.25">
      <c r="E2834" s="12" t="str">
        <f>IF(D2834&gt;0,VLOOKUP(D2834,العملاء!A:B,2,0),"")</f>
        <v/>
      </c>
    </row>
    <row r="2835" spans="5:5" x14ac:dyDescent="0.25">
      <c r="E2835" s="12" t="str">
        <f>IF(D2835&gt;0,VLOOKUP(D2835,العملاء!A:B,2,0),"")</f>
        <v/>
      </c>
    </row>
    <row r="2836" spans="5:5" x14ac:dyDescent="0.25">
      <c r="E2836" s="12" t="str">
        <f>IF(D2836&gt;0,VLOOKUP(D2836,العملاء!A:B,2,0),"")</f>
        <v/>
      </c>
    </row>
    <row r="2837" spans="5:5" x14ac:dyDescent="0.25">
      <c r="E2837" s="12" t="str">
        <f>IF(D2837&gt;0,VLOOKUP(D2837,العملاء!A:B,2,0),"")</f>
        <v/>
      </c>
    </row>
    <row r="2838" spans="5:5" x14ac:dyDescent="0.25">
      <c r="E2838" s="12" t="str">
        <f>IF(D2838&gt;0,VLOOKUP(D2838,العملاء!A:B,2,0),"")</f>
        <v/>
      </c>
    </row>
    <row r="2839" spans="5:5" x14ac:dyDescent="0.25">
      <c r="E2839" s="12" t="str">
        <f>IF(D2839&gt;0,VLOOKUP(D2839,العملاء!A:B,2,0),"")</f>
        <v/>
      </c>
    </row>
    <row r="2840" spans="5:5" x14ac:dyDescent="0.25">
      <c r="E2840" s="12" t="str">
        <f>IF(D2840&gt;0,VLOOKUP(D2840,العملاء!A:B,2,0),"")</f>
        <v/>
      </c>
    </row>
    <row r="2841" spans="5:5" x14ac:dyDescent="0.25">
      <c r="E2841" s="12" t="str">
        <f>IF(D2841&gt;0,VLOOKUP(D2841,العملاء!A:B,2,0),"")</f>
        <v/>
      </c>
    </row>
    <row r="2842" spans="5:5" x14ac:dyDescent="0.25">
      <c r="E2842" s="12" t="str">
        <f>IF(D2842&gt;0,VLOOKUP(D2842,العملاء!A:B,2,0),"")</f>
        <v/>
      </c>
    </row>
    <row r="2843" spans="5:5" x14ac:dyDescent="0.25">
      <c r="E2843" s="12" t="str">
        <f>IF(D2843&gt;0,VLOOKUP(D2843,العملاء!A:B,2,0),"")</f>
        <v/>
      </c>
    </row>
    <row r="2844" spans="5:5" x14ac:dyDescent="0.25">
      <c r="E2844" s="12" t="str">
        <f>IF(D2844&gt;0,VLOOKUP(D2844,العملاء!A:B,2,0),"")</f>
        <v/>
      </c>
    </row>
    <row r="2845" spans="5:5" x14ac:dyDescent="0.25">
      <c r="E2845" s="12" t="str">
        <f>IF(D2845&gt;0,VLOOKUP(D2845,العملاء!A:B,2,0),"")</f>
        <v/>
      </c>
    </row>
    <row r="2846" spans="5:5" x14ac:dyDescent="0.25">
      <c r="E2846" s="12" t="str">
        <f>IF(D2846&gt;0,VLOOKUP(D2846,العملاء!A:B,2,0),"")</f>
        <v/>
      </c>
    </row>
    <row r="2847" spans="5:5" x14ac:dyDescent="0.25">
      <c r="E2847" s="12" t="str">
        <f>IF(D2847&gt;0,VLOOKUP(D2847,العملاء!A:B,2,0),"")</f>
        <v/>
      </c>
    </row>
    <row r="2848" spans="5:5" x14ac:dyDescent="0.25">
      <c r="E2848" s="12" t="str">
        <f>IF(D2848&gt;0,VLOOKUP(D2848,العملاء!A:B,2,0),"")</f>
        <v/>
      </c>
    </row>
    <row r="2849" spans="5:5" x14ac:dyDescent="0.25">
      <c r="E2849" s="12" t="str">
        <f>IF(D2849&gt;0,VLOOKUP(D2849,العملاء!A:B,2,0),"")</f>
        <v/>
      </c>
    </row>
    <row r="2850" spans="5:5" x14ac:dyDescent="0.25">
      <c r="E2850" s="12" t="str">
        <f>IF(D2850&gt;0,VLOOKUP(D2850,العملاء!A:B,2,0),"")</f>
        <v/>
      </c>
    </row>
    <row r="2851" spans="5:5" x14ac:dyDescent="0.25">
      <c r="E2851" s="12" t="str">
        <f>IF(D2851&gt;0,VLOOKUP(D2851,العملاء!A:B,2,0),"")</f>
        <v/>
      </c>
    </row>
    <row r="2852" spans="5:5" x14ac:dyDescent="0.25">
      <c r="E2852" s="12" t="str">
        <f>IF(D2852&gt;0,VLOOKUP(D2852,العملاء!A:B,2,0),"")</f>
        <v/>
      </c>
    </row>
    <row r="2853" spans="5:5" x14ac:dyDescent="0.25">
      <c r="E2853" s="12" t="str">
        <f>IF(D2853&gt;0,VLOOKUP(D2853,العملاء!A:B,2,0),"")</f>
        <v/>
      </c>
    </row>
    <row r="2854" spans="5:5" x14ac:dyDescent="0.25">
      <c r="E2854" s="12" t="str">
        <f>IF(D2854&gt;0,VLOOKUP(D2854,العملاء!A:B,2,0),"")</f>
        <v/>
      </c>
    </row>
    <row r="2855" spans="5:5" x14ac:dyDescent="0.25">
      <c r="E2855" s="12" t="str">
        <f>IF(D2855&gt;0,VLOOKUP(D2855,العملاء!A:B,2,0),"")</f>
        <v/>
      </c>
    </row>
    <row r="2856" spans="5:5" x14ac:dyDescent="0.25">
      <c r="E2856" s="12" t="str">
        <f>IF(D2856&gt;0,VLOOKUP(D2856,العملاء!A:B,2,0),"")</f>
        <v/>
      </c>
    </row>
    <row r="2857" spans="5:5" x14ac:dyDescent="0.25">
      <c r="E2857" s="12" t="str">
        <f>IF(D2857&gt;0,VLOOKUP(D2857,العملاء!A:B,2,0),"")</f>
        <v/>
      </c>
    </row>
    <row r="2858" spans="5:5" x14ac:dyDescent="0.25">
      <c r="E2858" s="12" t="str">
        <f>IF(D2858&gt;0,VLOOKUP(D2858,العملاء!A:B,2,0),"")</f>
        <v/>
      </c>
    </row>
    <row r="2859" spans="5:5" x14ac:dyDescent="0.25">
      <c r="E2859" s="12" t="str">
        <f>IF(D2859&gt;0,VLOOKUP(D2859,العملاء!A:B,2,0),"")</f>
        <v/>
      </c>
    </row>
    <row r="2860" spans="5:5" x14ac:dyDescent="0.25">
      <c r="E2860" s="12" t="str">
        <f>IF(D2860&gt;0,VLOOKUP(D2860,العملاء!A:B,2,0),"")</f>
        <v/>
      </c>
    </row>
    <row r="2861" spans="5:5" x14ac:dyDescent="0.25">
      <c r="E2861" s="12" t="str">
        <f>IF(D2861&gt;0,VLOOKUP(D2861,العملاء!A:B,2,0),"")</f>
        <v/>
      </c>
    </row>
    <row r="2862" spans="5:5" x14ac:dyDescent="0.25">
      <c r="E2862" s="12" t="str">
        <f>IF(D2862&gt;0,VLOOKUP(D2862,العملاء!A:B,2,0),"")</f>
        <v/>
      </c>
    </row>
    <row r="2863" spans="5:5" x14ac:dyDescent="0.25">
      <c r="E2863" s="12" t="str">
        <f>IF(D2863&gt;0,VLOOKUP(D2863,العملاء!A:B,2,0),"")</f>
        <v/>
      </c>
    </row>
    <row r="2864" spans="5:5" x14ac:dyDescent="0.25">
      <c r="E2864" s="12" t="str">
        <f>IF(D2864&gt;0,VLOOKUP(D2864,العملاء!A:B,2,0),"")</f>
        <v/>
      </c>
    </row>
    <row r="2865" spans="5:5" x14ac:dyDescent="0.25">
      <c r="E2865" s="12" t="str">
        <f>IF(D2865&gt;0,VLOOKUP(D2865,العملاء!A:B,2,0),"")</f>
        <v/>
      </c>
    </row>
    <row r="2866" spans="5:5" x14ac:dyDescent="0.25">
      <c r="E2866" s="12" t="str">
        <f>IF(D2866&gt;0,VLOOKUP(D2866,العملاء!A:B,2,0),"")</f>
        <v/>
      </c>
    </row>
    <row r="2867" spans="5:5" x14ac:dyDescent="0.25">
      <c r="E2867" s="12" t="str">
        <f>IF(D2867&gt;0,VLOOKUP(D2867,العملاء!A:B,2,0),"")</f>
        <v/>
      </c>
    </row>
    <row r="2868" spans="5:5" x14ac:dyDescent="0.25">
      <c r="E2868" s="12" t="str">
        <f>IF(D2868&gt;0,VLOOKUP(D2868,العملاء!A:B,2,0),"")</f>
        <v/>
      </c>
    </row>
    <row r="2869" spans="5:5" x14ac:dyDescent="0.25">
      <c r="E2869" s="12" t="str">
        <f>IF(D2869&gt;0,VLOOKUP(D2869,العملاء!A:B,2,0),"")</f>
        <v/>
      </c>
    </row>
    <row r="2870" spans="5:5" x14ac:dyDescent="0.25">
      <c r="E2870" s="12" t="str">
        <f>IF(D2870&gt;0,VLOOKUP(D2870,العملاء!A:B,2,0),"")</f>
        <v/>
      </c>
    </row>
    <row r="2871" spans="5:5" x14ac:dyDescent="0.25">
      <c r="E2871" s="12" t="str">
        <f>IF(D2871&gt;0,VLOOKUP(D2871,العملاء!A:B,2,0),"")</f>
        <v/>
      </c>
    </row>
    <row r="2872" spans="5:5" x14ac:dyDescent="0.25">
      <c r="E2872" s="12" t="str">
        <f>IF(D2872&gt;0,VLOOKUP(D2872,العملاء!A:B,2,0),"")</f>
        <v/>
      </c>
    </row>
    <row r="2873" spans="5:5" x14ac:dyDescent="0.25">
      <c r="E2873" s="12" t="str">
        <f>IF(D2873&gt;0,VLOOKUP(D2873,العملاء!A:B,2,0),"")</f>
        <v/>
      </c>
    </row>
    <row r="2874" spans="5:5" x14ac:dyDescent="0.25">
      <c r="E2874" s="12" t="str">
        <f>IF(D2874&gt;0,VLOOKUP(D2874,العملاء!A:B,2,0),"")</f>
        <v/>
      </c>
    </row>
    <row r="2875" spans="5:5" x14ac:dyDescent="0.25">
      <c r="E2875" s="12" t="str">
        <f>IF(D2875&gt;0,VLOOKUP(D2875,العملاء!A:B,2,0),"")</f>
        <v/>
      </c>
    </row>
    <row r="2876" spans="5:5" x14ac:dyDescent="0.25">
      <c r="E2876" s="12" t="str">
        <f>IF(D2876&gt;0,VLOOKUP(D2876,العملاء!A:B,2,0),"")</f>
        <v/>
      </c>
    </row>
    <row r="2877" spans="5:5" x14ac:dyDescent="0.25">
      <c r="E2877" s="12" t="str">
        <f>IF(D2877&gt;0,VLOOKUP(D2877,العملاء!A:B,2,0),"")</f>
        <v/>
      </c>
    </row>
    <row r="2878" spans="5:5" x14ac:dyDescent="0.25">
      <c r="E2878" s="12" t="str">
        <f>IF(D2878&gt;0,VLOOKUP(D2878,العملاء!A:B,2,0),"")</f>
        <v/>
      </c>
    </row>
    <row r="2879" spans="5:5" x14ac:dyDescent="0.25">
      <c r="E2879" s="12" t="str">
        <f>IF(D2879&gt;0,VLOOKUP(D2879,العملاء!A:B,2,0),"")</f>
        <v/>
      </c>
    </row>
    <row r="2880" spans="5:5" x14ac:dyDescent="0.25">
      <c r="E2880" s="12" t="str">
        <f>IF(D2880&gt;0,VLOOKUP(D2880,العملاء!A:B,2,0),"")</f>
        <v/>
      </c>
    </row>
    <row r="2881" spans="5:5" x14ac:dyDescent="0.25">
      <c r="E2881" s="12" t="str">
        <f>IF(D2881&gt;0,VLOOKUP(D2881,العملاء!A:B,2,0),"")</f>
        <v/>
      </c>
    </row>
    <row r="2882" spans="5:5" x14ac:dyDescent="0.25">
      <c r="E2882" s="12" t="str">
        <f>IF(D2882&gt;0,VLOOKUP(D2882,العملاء!A:B,2,0),"")</f>
        <v/>
      </c>
    </row>
    <row r="2883" spans="5:5" x14ac:dyDescent="0.25">
      <c r="E2883" s="12" t="str">
        <f>IF(D2883&gt;0,VLOOKUP(D2883,العملاء!A:B,2,0),"")</f>
        <v/>
      </c>
    </row>
    <row r="2884" spans="5:5" x14ac:dyDescent="0.25">
      <c r="E2884" s="12" t="str">
        <f>IF(D2884&gt;0,VLOOKUP(D2884,العملاء!A:B,2,0),"")</f>
        <v/>
      </c>
    </row>
    <row r="2885" spans="5:5" x14ac:dyDescent="0.25">
      <c r="E2885" s="12" t="str">
        <f>IF(D2885&gt;0,VLOOKUP(D2885,العملاء!A:B,2,0),"")</f>
        <v/>
      </c>
    </row>
    <row r="2886" spans="5:5" x14ac:dyDescent="0.25">
      <c r="E2886" s="12" t="str">
        <f>IF(D2886&gt;0,VLOOKUP(D2886,العملاء!A:B,2,0),"")</f>
        <v/>
      </c>
    </row>
    <row r="2887" spans="5:5" x14ac:dyDescent="0.25">
      <c r="E2887" s="12" t="str">
        <f>IF(D2887&gt;0,VLOOKUP(D2887,العملاء!A:B,2,0),"")</f>
        <v/>
      </c>
    </row>
    <row r="2888" spans="5:5" x14ac:dyDescent="0.25">
      <c r="E2888" s="12" t="str">
        <f>IF(D2888&gt;0,VLOOKUP(D2888,العملاء!A:B,2,0),"")</f>
        <v/>
      </c>
    </row>
    <row r="2889" spans="5:5" x14ac:dyDescent="0.25">
      <c r="E2889" s="12" t="str">
        <f>IF(D2889&gt;0,VLOOKUP(D2889,العملاء!A:B,2,0),"")</f>
        <v/>
      </c>
    </row>
    <row r="2890" spans="5:5" x14ac:dyDescent="0.25">
      <c r="E2890" s="12" t="str">
        <f>IF(D2890&gt;0,VLOOKUP(D2890,العملاء!A:B,2,0),"")</f>
        <v/>
      </c>
    </row>
    <row r="2891" spans="5:5" x14ac:dyDescent="0.25">
      <c r="E2891" s="12" t="str">
        <f>IF(D2891&gt;0,VLOOKUP(D2891,العملاء!A:B,2,0),"")</f>
        <v/>
      </c>
    </row>
    <row r="2892" spans="5:5" x14ac:dyDescent="0.25">
      <c r="E2892" s="12" t="str">
        <f>IF(D2892&gt;0,VLOOKUP(D2892,العملاء!A:B,2,0),"")</f>
        <v/>
      </c>
    </row>
    <row r="2893" spans="5:5" x14ac:dyDescent="0.25">
      <c r="E2893" s="12" t="str">
        <f>IF(D2893&gt;0,VLOOKUP(D2893,العملاء!A:B,2,0),"")</f>
        <v/>
      </c>
    </row>
    <row r="2894" spans="5:5" x14ac:dyDescent="0.25">
      <c r="E2894" s="12" t="str">
        <f>IF(D2894&gt;0,VLOOKUP(D2894,العملاء!A:B,2,0),"")</f>
        <v/>
      </c>
    </row>
    <row r="2895" spans="5:5" x14ac:dyDescent="0.25">
      <c r="E2895" s="12" t="str">
        <f>IF(D2895&gt;0,VLOOKUP(D2895,العملاء!A:B,2,0),"")</f>
        <v/>
      </c>
    </row>
    <row r="2896" spans="5:5" x14ac:dyDescent="0.25">
      <c r="E2896" s="12" t="str">
        <f>IF(D2896&gt;0,VLOOKUP(D2896,العملاء!A:B,2,0),"")</f>
        <v/>
      </c>
    </row>
    <row r="2897" spans="5:5" x14ac:dyDescent="0.25">
      <c r="E2897" s="12" t="str">
        <f>IF(D2897&gt;0,VLOOKUP(D2897,العملاء!A:B,2,0),"")</f>
        <v/>
      </c>
    </row>
    <row r="2898" spans="5:5" x14ac:dyDescent="0.25">
      <c r="E2898" s="12" t="str">
        <f>IF(D2898&gt;0,VLOOKUP(D2898,العملاء!A:B,2,0),"")</f>
        <v/>
      </c>
    </row>
    <row r="2899" spans="5:5" x14ac:dyDescent="0.25">
      <c r="E2899" s="12" t="str">
        <f>IF(D2899&gt;0,VLOOKUP(D2899,العملاء!A:B,2,0),"")</f>
        <v/>
      </c>
    </row>
    <row r="2900" spans="5:5" x14ac:dyDescent="0.25">
      <c r="E2900" s="12" t="str">
        <f>IF(D2900&gt;0,VLOOKUP(D2900,العملاء!A:B,2,0),"")</f>
        <v/>
      </c>
    </row>
    <row r="2901" spans="5:5" x14ac:dyDescent="0.25">
      <c r="E2901" s="12" t="str">
        <f>IF(D2901&gt;0,VLOOKUP(D2901,العملاء!A:B,2,0),"")</f>
        <v/>
      </c>
    </row>
    <row r="2902" spans="5:5" x14ac:dyDescent="0.25">
      <c r="E2902" s="12" t="str">
        <f>IF(D2902&gt;0,VLOOKUP(D2902,العملاء!A:B,2,0),"")</f>
        <v/>
      </c>
    </row>
    <row r="2903" spans="5:5" x14ac:dyDescent="0.25">
      <c r="E2903" s="12" t="str">
        <f>IF(D2903&gt;0,VLOOKUP(D2903,العملاء!A:B,2,0),"")</f>
        <v/>
      </c>
    </row>
    <row r="2904" spans="5:5" x14ac:dyDescent="0.25">
      <c r="E2904" s="12" t="str">
        <f>IF(D2904&gt;0,VLOOKUP(D2904,العملاء!A:B,2,0),"")</f>
        <v/>
      </c>
    </row>
    <row r="2905" spans="5:5" x14ac:dyDescent="0.25">
      <c r="E2905" s="12" t="str">
        <f>IF(D2905&gt;0,VLOOKUP(D2905,العملاء!A:B,2,0),"")</f>
        <v/>
      </c>
    </row>
    <row r="2906" spans="5:5" x14ac:dyDescent="0.25">
      <c r="E2906" s="12" t="str">
        <f>IF(D2906&gt;0,VLOOKUP(D2906,العملاء!A:B,2,0),"")</f>
        <v/>
      </c>
    </row>
    <row r="2907" spans="5:5" x14ac:dyDescent="0.25">
      <c r="E2907" s="12" t="str">
        <f>IF(D2907&gt;0,VLOOKUP(D2907,العملاء!A:B,2,0),"")</f>
        <v/>
      </c>
    </row>
    <row r="2908" spans="5:5" x14ac:dyDescent="0.25">
      <c r="E2908" s="12" t="str">
        <f>IF(D2908&gt;0,VLOOKUP(D2908,العملاء!A:B,2,0),"")</f>
        <v/>
      </c>
    </row>
    <row r="2909" spans="5:5" x14ac:dyDescent="0.25">
      <c r="E2909" s="12" t="str">
        <f>IF(D2909&gt;0,VLOOKUP(D2909,العملاء!A:B,2,0),"")</f>
        <v/>
      </c>
    </row>
    <row r="2910" spans="5:5" x14ac:dyDescent="0.25">
      <c r="E2910" s="12" t="str">
        <f>IF(D2910&gt;0,VLOOKUP(D2910,العملاء!A:B,2,0),"")</f>
        <v/>
      </c>
    </row>
    <row r="2911" spans="5:5" x14ac:dyDescent="0.25">
      <c r="E2911" s="12" t="str">
        <f>IF(D2911&gt;0,VLOOKUP(D2911,العملاء!A:B,2,0),"")</f>
        <v/>
      </c>
    </row>
    <row r="2912" spans="5:5" x14ac:dyDescent="0.25">
      <c r="E2912" s="12" t="str">
        <f>IF(D2912&gt;0,VLOOKUP(D2912,العملاء!A:B,2,0),"")</f>
        <v/>
      </c>
    </row>
    <row r="2913" spans="5:5" x14ac:dyDescent="0.25">
      <c r="E2913" s="12" t="str">
        <f>IF(D2913&gt;0,VLOOKUP(D2913,العملاء!A:B,2,0),"")</f>
        <v/>
      </c>
    </row>
    <row r="2914" spans="5:5" x14ac:dyDescent="0.25">
      <c r="E2914" s="12" t="str">
        <f>IF(D2914&gt;0,VLOOKUP(D2914,العملاء!A:B,2,0),"")</f>
        <v/>
      </c>
    </row>
    <row r="2915" spans="5:5" x14ac:dyDescent="0.25">
      <c r="E2915" s="12" t="str">
        <f>IF(D2915&gt;0,VLOOKUP(D2915,العملاء!A:B,2,0),"")</f>
        <v/>
      </c>
    </row>
    <row r="2916" spans="5:5" x14ac:dyDescent="0.25">
      <c r="E2916" s="12" t="str">
        <f>IF(D2916&gt;0,VLOOKUP(D2916,العملاء!A:B,2,0),"")</f>
        <v/>
      </c>
    </row>
    <row r="2917" spans="5:5" x14ac:dyDescent="0.25">
      <c r="E2917" s="12" t="str">
        <f>IF(D2917&gt;0,VLOOKUP(D2917,العملاء!A:B,2,0),"")</f>
        <v/>
      </c>
    </row>
    <row r="2918" spans="5:5" x14ac:dyDescent="0.25">
      <c r="E2918" s="12" t="str">
        <f>IF(D2918&gt;0,VLOOKUP(D2918,العملاء!A:B,2,0),"")</f>
        <v/>
      </c>
    </row>
    <row r="2919" spans="5:5" x14ac:dyDescent="0.25">
      <c r="E2919" s="12" t="str">
        <f>IF(D2919&gt;0,VLOOKUP(D2919,العملاء!A:B,2,0),"")</f>
        <v/>
      </c>
    </row>
    <row r="2920" spans="5:5" x14ac:dyDescent="0.25">
      <c r="E2920" s="12" t="str">
        <f>IF(D2920&gt;0,VLOOKUP(D2920,العملاء!A:B,2,0),"")</f>
        <v/>
      </c>
    </row>
    <row r="2921" spans="5:5" x14ac:dyDescent="0.25">
      <c r="E2921" s="12" t="str">
        <f>IF(D2921&gt;0,VLOOKUP(D2921,العملاء!A:B,2,0),"")</f>
        <v/>
      </c>
    </row>
    <row r="2922" spans="5:5" x14ac:dyDescent="0.25">
      <c r="E2922" s="12" t="str">
        <f>IF(D2922&gt;0,VLOOKUP(D2922,العملاء!A:B,2,0),"")</f>
        <v/>
      </c>
    </row>
    <row r="2923" spans="5:5" x14ac:dyDescent="0.25">
      <c r="E2923" s="12" t="str">
        <f>IF(D2923&gt;0,VLOOKUP(D2923,العملاء!A:B,2,0),"")</f>
        <v/>
      </c>
    </row>
    <row r="2924" spans="5:5" x14ac:dyDescent="0.25">
      <c r="E2924" s="12" t="str">
        <f>IF(D2924&gt;0,VLOOKUP(D2924,العملاء!A:B,2,0),"")</f>
        <v/>
      </c>
    </row>
    <row r="2925" spans="5:5" x14ac:dyDescent="0.25">
      <c r="E2925" s="12" t="str">
        <f>IF(D2925&gt;0,VLOOKUP(D2925,العملاء!A:B,2,0),"")</f>
        <v/>
      </c>
    </row>
    <row r="2926" spans="5:5" x14ac:dyDescent="0.25">
      <c r="E2926" s="12" t="str">
        <f>IF(D2926&gt;0,VLOOKUP(D2926,العملاء!A:B,2,0),"")</f>
        <v/>
      </c>
    </row>
    <row r="2927" spans="5:5" x14ac:dyDescent="0.25">
      <c r="E2927" s="12" t="str">
        <f>IF(D2927&gt;0,VLOOKUP(D2927,العملاء!A:B,2,0),"")</f>
        <v/>
      </c>
    </row>
    <row r="2928" spans="5:5" x14ac:dyDescent="0.25">
      <c r="E2928" s="12" t="str">
        <f>IF(D2928&gt;0,VLOOKUP(D2928,العملاء!A:B,2,0),"")</f>
        <v/>
      </c>
    </row>
    <row r="2929" spans="5:5" x14ac:dyDescent="0.25">
      <c r="E2929" s="12" t="str">
        <f>IF(D2929&gt;0,VLOOKUP(D2929,العملاء!A:B,2,0),"")</f>
        <v/>
      </c>
    </row>
    <row r="2930" spans="5:5" x14ac:dyDescent="0.25">
      <c r="E2930" s="12" t="str">
        <f>IF(D2930&gt;0,VLOOKUP(D2930,العملاء!A:B,2,0),"")</f>
        <v/>
      </c>
    </row>
    <row r="2931" spans="5:5" x14ac:dyDescent="0.25">
      <c r="E2931" s="12" t="str">
        <f>IF(D2931&gt;0,VLOOKUP(D2931,العملاء!A:B,2,0),"")</f>
        <v/>
      </c>
    </row>
    <row r="2932" spans="5:5" x14ac:dyDescent="0.25">
      <c r="E2932" s="12" t="str">
        <f>IF(D2932&gt;0,VLOOKUP(D2932,العملاء!A:B,2,0),"")</f>
        <v/>
      </c>
    </row>
    <row r="2933" spans="5:5" x14ac:dyDescent="0.25">
      <c r="E2933" s="12" t="str">
        <f>IF(D2933&gt;0,VLOOKUP(D2933,العملاء!A:B,2,0),"")</f>
        <v/>
      </c>
    </row>
    <row r="2934" spans="5:5" x14ac:dyDescent="0.25">
      <c r="E2934" s="12" t="str">
        <f>IF(D2934&gt;0,VLOOKUP(D2934,العملاء!A:B,2,0),"")</f>
        <v/>
      </c>
    </row>
    <row r="2935" spans="5:5" x14ac:dyDescent="0.25">
      <c r="E2935" s="12" t="str">
        <f>IF(D2935&gt;0,VLOOKUP(D2935,العملاء!A:B,2,0),"")</f>
        <v/>
      </c>
    </row>
    <row r="2936" spans="5:5" x14ac:dyDescent="0.25">
      <c r="E2936" s="12" t="str">
        <f>IF(D2936&gt;0,VLOOKUP(D2936,العملاء!A:B,2,0),"")</f>
        <v/>
      </c>
    </row>
    <row r="2937" spans="5:5" x14ac:dyDescent="0.25">
      <c r="E2937" s="12" t="str">
        <f>IF(D2937&gt;0,VLOOKUP(D2937,العملاء!A:B,2,0),"")</f>
        <v/>
      </c>
    </row>
    <row r="2938" spans="5:5" x14ac:dyDescent="0.25">
      <c r="E2938" s="12" t="str">
        <f>IF(D2938&gt;0,VLOOKUP(D2938,العملاء!A:B,2,0),"")</f>
        <v/>
      </c>
    </row>
    <row r="2939" spans="5:5" x14ac:dyDescent="0.25">
      <c r="E2939" s="12" t="str">
        <f>IF(D2939&gt;0,VLOOKUP(D2939,العملاء!A:B,2,0),"")</f>
        <v/>
      </c>
    </row>
    <row r="2940" spans="5:5" x14ac:dyDescent="0.25">
      <c r="E2940" s="12" t="str">
        <f>IF(D2940&gt;0,VLOOKUP(D2940,العملاء!A:B,2,0),"")</f>
        <v/>
      </c>
    </row>
    <row r="2941" spans="5:5" x14ac:dyDescent="0.25">
      <c r="E2941" s="12" t="str">
        <f>IF(D2941&gt;0,VLOOKUP(D2941,العملاء!A:B,2,0),"")</f>
        <v/>
      </c>
    </row>
    <row r="2942" spans="5:5" x14ac:dyDescent="0.25">
      <c r="E2942" s="12" t="str">
        <f>IF(D2942&gt;0,VLOOKUP(D2942,العملاء!A:B,2,0),"")</f>
        <v/>
      </c>
    </row>
    <row r="2943" spans="5:5" x14ac:dyDescent="0.25">
      <c r="E2943" s="12" t="str">
        <f>IF(D2943&gt;0,VLOOKUP(D2943,العملاء!A:B,2,0),"")</f>
        <v/>
      </c>
    </row>
    <row r="2944" spans="5:5" x14ac:dyDescent="0.25">
      <c r="E2944" s="12" t="str">
        <f>IF(D2944&gt;0,VLOOKUP(D2944,العملاء!A:B,2,0),"")</f>
        <v/>
      </c>
    </row>
    <row r="2945" spans="5:5" x14ac:dyDescent="0.25">
      <c r="E2945" s="12" t="str">
        <f>IF(D2945&gt;0,VLOOKUP(D2945,العملاء!A:B,2,0),"")</f>
        <v/>
      </c>
    </row>
    <row r="2946" spans="5:5" x14ac:dyDescent="0.25">
      <c r="E2946" s="12" t="str">
        <f>IF(D2946&gt;0,VLOOKUP(D2946,العملاء!A:B,2,0),"")</f>
        <v/>
      </c>
    </row>
    <row r="2947" spans="5:5" x14ac:dyDescent="0.25">
      <c r="E2947" s="12" t="str">
        <f>IF(D2947&gt;0,VLOOKUP(D2947,العملاء!A:B,2,0),"")</f>
        <v/>
      </c>
    </row>
    <row r="2948" spans="5:5" x14ac:dyDescent="0.25">
      <c r="E2948" s="12" t="str">
        <f>IF(D2948&gt;0,VLOOKUP(D2948,العملاء!A:B,2,0),"")</f>
        <v/>
      </c>
    </row>
    <row r="2949" spans="5:5" x14ac:dyDescent="0.25">
      <c r="E2949" s="12" t="str">
        <f>IF(D2949&gt;0,VLOOKUP(D2949,العملاء!A:B,2,0),"")</f>
        <v/>
      </c>
    </row>
    <row r="2950" spans="5:5" x14ac:dyDescent="0.25">
      <c r="E2950" s="12" t="str">
        <f>IF(D2950&gt;0,VLOOKUP(D2950,العملاء!A:B,2,0),"")</f>
        <v/>
      </c>
    </row>
    <row r="2951" spans="5:5" x14ac:dyDescent="0.25">
      <c r="E2951" s="12" t="str">
        <f>IF(D2951&gt;0,VLOOKUP(D2951,العملاء!A:B,2,0),"")</f>
        <v/>
      </c>
    </row>
    <row r="2952" spans="5:5" x14ac:dyDescent="0.25">
      <c r="E2952" s="12" t="str">
        <f>IF(D2952&gt;0,VLOOKUP(D2952,العملاء!A:B,2,0),"")</f>
        <v/>
      </c>
    </row>
    <row r="2953" spans="5:5" x14ac:dyDescent="0.25">
      <c r="E2953" s="12" t="str">
        <f>IF(D2953&gt;0,VLOOKUP(D2953,العملاء!A:B,2,0),"")</f>
        <v/>
      </c>
    </row>
    <row r="2954" spans="5:5" x14ac:dyDescent="0.25">
      <c r="E2954" s="12" t="str">
        <f>IF(D2954&gt;0,VLOOKUP(D2954,العملاء!A:B,2,0),"")</f>
        <v/>
      </c>
    </row>
    <row r="2955" spans="5:5" x14ac:dyDescent="0.25">
      <c r="E2955" s="12" t="str">
        <f>IF(D2955&gt;0,VLOOKUP(D2955,العملاء!A:B,2,0),"")</f>
        <v/>
      </c>
    </row>
    <row r="2956" spans="5:5" x14ac:dyDescent="0.25">
      <c r="E2956" s="12" t="str">
        <f>IF(D2956&gt;0,VLOOKUP(D2956,العملاء!A:B,2,0),"")</f>
        <v/>
      </c>
    </row>
    <row r="2957" spans="5:5" x14ac:dyDescent="0.25">
      <c r="E2957" s="12" t="str">
        <f>IF(D2957&gt;0,VLOOKUP(D2957,العملاء!A:B,2,0),"")</f>
        <v/>
      </c>
    </row>
    <row r="2958" spans="5:5" x14ac:dyDescent="0.25">
      <c r="E2958" s="12" t="str">
        <f>IF(D2958&gt;0,VLOOKUP(D2958,العملاء!A:B,2,0),"")</f>
        <v/>
      </c>
    </row>
    <row r="2959" spans="5:5" x14ac:dyDescent="0.25">
      <c r="E2959" s="12" t="str">
        <f>IF(D2959&gt;0,VLOOKUP(D2959,العملاء!A:B,2,0),"")</f>
        <v/>
      </c>
    </row>
    <row r="2960" spans="5:5" x14ac:dyDescent="0.25">
      <c r="E2960" s="12" t="str">
        <f>IF(D2960&gt;0,VLOOKUP(D2960,العملاء!A:B,2,0),"")</f>
        <v/>
      </c>
    </row>
    <row r="2961" spans="5:5" x14ac:dyDescent="0.25">
      <c r="E2961" s="12" t="str">
        <f>IF(D2961&gt;0,VLOOKUP(D2961,العملاء!A:B,2,0),"")</f>
        <v/>
      </c>
    </row>
    <row r="2962" spans="5:5" x14ac:dyDescent="0.25">
      <c r="E2962" s="12" t="str">
        <f>IF(D2962&gt;0,VLOOKUP(D2962,العملاء!A:B,2,0),"")</f>
        <v/>
      </c>
    </row>
    <row r="2963" spans="5:5" x14ac:dyDescent="0.25">
      <c r="E2963" s="12" t="str">
        <f>IF(D2963&gt;0,VLOOKUP(D2963,العملاء!A:B,2,0),"")</f>
        <v/>
      </c>
    </row>
    <row r="2964" spans="5:5" x14ac:dyDescent="0.25">
      <c r="E2964" s="12" t="str">
        <f>IF(D2964&gt;0,VLOOKUP(D2964,العملاء!A:B,2,0),"")</f>
        <v/>
      </c>
    </row>
    <row r="2965" spans="5:5" x14ac:dyDescent="0.25">
      <c r="E2965" s="12" t="str">
        <f>IF(D2965&gt;0,VLOOKUP(D2965,العملاء!A:B,2,0),"")</f>
        <v/>
      </c>
    </row>
    <row r="2966" spans="5:5" x14ac:dyDescent="0.25">
      <c r="E2966" s="12" t="str">
        <f>IF(D2966&gt;0,VLOOKUP(D2966,العملاء!A:B,2,0),"")</f>
        <v/>
      </c>
    </row>
    <row r="2967" spans="5:5" x14ac:dyDescent="0.25">
      <c r="E2967" s="12" t="str">
        <f>IF(D2967&gt;0,VLOOKUP(D2967,العملاء!A:B,2,0),"")</f>
        <v/>
      </c>
    </row>
    <row r="2968" spans="5:5" x14ac:dyDescent="0.25">
      <c r="E2968" s="12" t="str">
        <f>IF(D2968&gt;0,VLOOKUP(D2968,العملاء!A:B,2,0),"")</f>
        <v/>
      </c>
    </row>
    <row r="2969" spans="5:5" x14ac:dyDescent="0.25">
      <c r="E2969" s="12" t="str">
        <f>IF(D2969&gt;0,VLOOKUP(D2969,العملاء!A:B,2,0),"")</f>
        <v/>
      </c>
    </row>
    <row r="2970" spans="5:5" x14ac:dyDescent="0.25">
      <c r="E2970" s="12" t="str">
        <f>IF(D2970&gt;0,VLOOKUP(D2970,العملاء!A:B,2,0),"")</f>
        <v/>
      </c>
    </row>
    <row r="2971" spans="5:5" x14ac:dyDescent="0.25">
      <c r="E2971" s="12" t="str">
        <f>IF(D2971&gt;0,VLOOKUP(D2971,العملاء!A:B,2,0),"")</f>
        <v/>
      </c>
    </row>
    <row r="2972" spans="5:5" x14ac:dyDescent="0.25">
      <c r="E2972" s="12" t="str">
        <f>IF(D2972&gt;0,VLOOKUP(D2972,العملاء!A:B,2,0),"")</f>
        <v/>
      </c>
    </row>
    <row r="2973" spans="5:5" x14ac:dyDescent="0.25">
      <c r="E2973" s="12" t="str">
        <f>IF(D2973&gt;0,VLOOKUP(D2973,العملاء!A:B,2,0),"")</f>
        <v/>
      </c>
    </row>
    <row r="2974" spans="5:5" x14ac:dyDescent="0.25">
      <c r="E2974" s="12" t="str">
        <f>IF(D2974&gt;0,VLOOKUP(D2974,العملاء!A:B,2,0),"")</f>
        <v/>
      </c>
    </row>
    <row r="2975" spans="5:5" x14ac:dyDescent="0.25">
      <c r="E2975" s="12" t="str">
        <f>IF(D2975&gt;0,VLOOKUP(D2975,العملاء!A:B,2,0),"")</f>
        <v/>
      </c>
    </row>
    <row r="2976" spans="5:5" x14ac:dyDescent="0.25">
      <c r="E2976" s="12" t="str">
        <f>IF(D2976&gt;0,VLOOKUP(D2976,العملاء!A:B,2,0),"")</f>
        <v/>
      </c>
    </row>
    <row r="2977" spans="5:5" x14ac:dyDescent="0.25">
      <c r="E2977" s="12" t="str">
        <f>IF(D2977&gt;0,VLOOKUP(D2977,العملاء!A:B,2,0),"")</f>
        <v/>
      </c>
    </row>
    <row r="2978" spans="5:5" x14ac:dyDescent="0.25">
      <c r="E2978" s="12" t="str">
        <f>IF(D2978&gt;0,VLOOKUP(D2978,العملاء!A:B,2,0),"")</f>
        <v/>
      </c>
    </row>
    <row r="2979" spans="5:5" x14ac:dyDescent="0.25">
      <c r="E2979" s="12" t="str">
        <f>IF(D2979&gt;0,VLOOKUP(D2979,العملاء!A:B,2,0),"")</f>
        <v/>
      </c>
    </row>
    <row r="2980" spans="5:5" x14ac:dyDescent="0.25">
      <c r="E2980" s="12" t="str">
        <f>IF(D2980&gt;0,VLOOKUP(D2980,العملاء!A:B,2,0),"")</f>
        <v/>
      </c>
    </row>
    <row r="2981" spans="5:5" x14ac:dyDescent="0.25">
      <c r="E2981" s="12" t="str">
        <f>IF(D2981&gt;0,VLOOKUP(D2981,العملاء!A:B,2,0),"")</f>
        <v/>
      </c>
    </row>
    <row r="2982" spans="5:5" x14ac:dyDescent="0.25">
      <c r="E2982" s="12" t="str">
        <f>IF(D2982&gt;0,VLOOKUP(D2982,العملاء!A:B,2,0),"")</f>
        <v/>
      </c>
    </row>
    <row r="2983" spans="5:5" x14ac:dyDescent="0.25">
      <c r="E2983" s="12" t="str">
        <f>IF(D2983&gt;0,VLOOKUP(D2983,العملاء!A:B,2,0),"")</f>
        <v/>
      </c>
    </row>
    <row r="2984" spans="5:5" x14ac:dyDescent="0.25">
      <c r="E2984" s="12" t="str">
        <f>IF(D2984&gt;0,VLOOKUP(D2984,العملاء!A:B,2,0),"")</f>
        <v/>
      </c>
    </row>
    <row r="2985" spans="5:5" x14ac:dyDescent="0.25">
      <c r="E2985" s="12" t="str">
        <f>IF(D2985&gt;0,VLOOKUP(D2985,العملاء!A:B,2,0),"")</f>
        <v/>
      </c>
    </row>
    <row r="2986" spans="5:5" x14ac:dyDescent="0.25">
      <c r="E2986" s="12" t="str">
        <f>IF(D2986&gt;0,VLOOKUP(D2986,العملاء!A:B,2,0),"")</f>
        <v/>
      </c>
    </row>
    <row r="2987" spans="5:5" x14ac:dyDescent="0.25">
      <c r="E2987" s="12" t="str">
        <f>IF(D2987&gt;0,VLOOKUP(D2987,العملاء!A:B,2,0),"")</f>
        <v/>
      </c>
    </row>
    <row r="2988" spans="5:5" x14ac:dyDescent="0.25">
      <c r="E2988" s="12" t="str">
        <f>IF(D2988&gt;0,VLOOKUP(D2988,العملاء!A:B,2,0),"")</f>
        <v/>
      </c>
    </row>
    <row r="2989" spans="5:5" x14ac:dyDescent="0.25">
      <c r="E2989" s="12" t="str">
        <f>IF(D2989&gt;0,VLOOKUP(D2989,العملاء!A:B,2,0),"")</f>
        <v/>
      </c>
    </row>
    <row r="2990" spans="5:5" x14ac:dyDescent="0.25">
      <c r="E2990" s="12" t="str">
        <f>IF(D2990&gt;0,VLOOKUP(D2990,العملاء!A:B,2,0),"")</f>
        <v/>
      </c>
    </row>
    <row r="2991" spans="5:5" x14ac:dyDescent="0.25">
      <c r="E2991" s="12" t="str">
        <f>IF(D2991&gt;0,VLOOKUP(D2991,العملاء!A:B,2,0),"")</f>
        <v/>
      </c>
    </row>
    <row r="2992" spans="5:5" x14ac:dyDescent="0.25">
      <c r="E2992" s="12" t="str">
        <f>IF(D2992&gt;0,VLOOKUP(D2992,العملاء!A:B,2,0),"")</f>
        <v/>
      </c>
    </row>
    <row r="2993" spans="5:5" x14ac:dyDescent="0.25">
      <c r="E2993" s="12" t="str">
        <f>IF(D2993&gt;0,VLOOKUP(D2993,العملاء!A:B,2,0),"")</f>
        <v/>
      </c>
    </row>
    <row r="2994" spans="5:5" x14ac:dyDescent="0.25">
      <c r="E2994" s="12" t="str">
        <f>IF(D2994&gt;0,VLOOKUP(D2994,العملاء!A:B,2,0),"")</f>
        <v/>
      </c>
    </row>
    <row r="2995" spans="5:5" x14ac:dyDescent="0.25">
      <c r="E2995" s="12" t="str">
        <f>IF(D2995&gt;0,VLOOKUP(D2995,العملاء!A:B,2,0),"")</f>
        <v/>
      </c>
    </row>
    <row r="2996" spans="5:5" x14ac:dyDescent="0.25">
      <c r="E2996" s="12" t="str">
        <f>IF(D2996&gt;0,VLOOKUP(D2996,العملاء!A:B,2,0),"")</f>
        <v/>
      </c>
    </row>
    <row r="2997" spans="5:5" x14ac:dyDescent="0.25">
      <c r="E2997" s="12" t="str">
        <f>IF(D2997&gt;0,VLOOKUP(D2997,العملاء!A:B,2,0),"")</f>
        <v/>
      </c>
    </row>
    <row r="2998" spans="5:5" x14ac:dyDescent="0.25">
      <c r="E2998" s="12" t="str">
        <f>IF(D2998&gt;0,VLOOKUP(D2998,العملاء!A:B,2,0),"")</f>
        <v/>
      </c>
    </row>
    <row r="2999" spans="5:5" x14ac:dyDescent="0.25">
      <c r="E2999" s="12" t="str">
        <f>IF(D2999&gt;0,VLOOKUP(D2999,العملاء!A:B,2,0),"")</f>
        <v/>
      </c>
    </row>
    <row r="3000" spans="5:5" x14ac:dyDescent="0.25">
      <c r="E3000" s="12" t="str">
        <f>IF(D3000&gt;0,VLOOKUP(D3000,العملاء!A:B,2,0),"")</f>
        <v/>
      </c>
    </row>
    <row r="3001" spans="5:5" x14ac:dyDescent="0.25">
      <c r="E3001" s="12" t="str">
        <f>IF(D3001&gt;0,VLOOKUP(D3001,العملاء!A:B,2,0),"")</f>
        <v/>
      </c>
    </row>
    <row r="3002" spans="5:5" x14ac:dyDescent="0.25">
      <c r="E3002" s="12" t="str">
        <f>IF(D3002&gt;0,VLOOKUP(D3002,الموردين!A3003:B5999,2,0),"")</f>
        <v/>
      </c>
    </row>
  </sheetData>
  <mergeCells count="5">
    <mergeCell ref="A2:A3"/>
    <mergeCell ref="C2:C3"/>
    <mergeCell ref="D2:D3"/>
    <mergeCell ref="E2:E3"/>
    <mergeCell ref="B2:B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12</vt:i4>
      </vt:variant>
      <vt:variant>
        <vt:lpstr>نطاقات تمت تسميتها</vt:lpstr>
      </vt:variant>
      <vt:variant>
        <vt:i4>1</vt:i4>
      </vt:variant>
    </vt:vector>
  </HeadingPairs>
  <TitlesOfParts>
    <vt:vector size="13" baseType="lpstr">
      <vt:lpstr>الرئيسية</vt:lpstr>
      <vt:lpstr>أكواد</vt:lpstr>
      <vt:lpstr>المخزن</vt:lpstr>
      <vt:lpstr>المشتريات</vt:lpstr>
      <vt:lpstr>المبيعات</vt:lpstr>
      <vt:lpstr>تقرير عن العميل</vt:lpstr>
      <vt:lpstr>تقرير عن مورد</vt:lpstr>
      <vt:lpstr>تقرير عن صنف</vt:lpstr>
      <vt:lpstr>الموردين</vt:lpstr>
      <vt:lpstr>العملاء</vt:lpstr>
      <vt:lpstr>التحصيل من المورد</vt:lpstr>
      <vt:lpstr>التحصيل من العميل</vt:lpstr>
      <vt:lpstr>عميل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aziiz</dc:creator>
  <cp:lastModifiedBy>aziiz</cp:lastModifiedBy>
  <cp:lastPrinted>2014-09-15T03:32:02Z</cp:lastPrinted>
  <dcterms:created xsi:type="dcterms:W3CDTF">2014-09-09T12:06:50Z</dcterms:created>
  <dcterms:modified xsi:type="dcterms:W3CDTF">2014-09-15T05:49:51Z</dcterms:modified>
</cp:coreProperties>
</file>